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C:\Users\peter.koch\Desktop\"/>
    </mc:Choice>
  </mc:AlternateContent>
  <xr:revisionPtr revIDLastSave="0" documentId="13_ncr:1_{DABD0754-5CCA-4702-8508-D87A27EB45F9}" xr6:coauthVersionLast="47" xr6:coauthVersionMax="47" xr10:uidLastSave="{00000000-0000-0000-0000-000000000000}"/>
  <workbookProtection workbookAlgorithmName="SHA-512" workbookHashValue="Fwp/y3DfqVuG+hhNqIbUiiMWp/uiU2+O7qWGvBMIMKfpzlab+iBxgEZzJJhVZ6qh+QofteTSLtfXpxI8+pGLlA==" workbookSaltValue="1DFSMW93+HKE8VPkkCIqnQ==" workbookSpinCount="100000" lockStructure="1"/>
  <bookViews>
    <workbookView xWindow="-108" yWindow="-108" windowWidth="23256" windowHeight="12456" tabRatio="574" xr2:uid="{00000000-000D-0000-FFFF-FFFF00000000}"/>
  </bookViews>
  <sheets>
    <sheet name="Summenblatt" sheetId="1" r:id="rId1"/>
    <sheet name="Stammliste" sheetId="71" r:id="rId2"/>
    <sheet name="NG Sports" sheetId="76" r:id="rId3"/>
    <sheet name="45NRTH" sheetId="4" r:id="rId4"/>
    <sheet name="Ass Savers" sheetId="61" r:id="rId5"/>
    <sheet name="Cane Creek" sheetId="10" r:id="rId6"/>
    <sheet name="Cane Creek Suspension" sheetId="65" r:id="rId7"/>
    <sheet name="Chris King" sheetId="11" r:id="rId8"/>
    <sheet name="Crank Brothers" sheetId="14" r:id="rId9"/>
    <sheet name="Crank Brothers Schuhe" sheetId="68" r:id="rId10"/>
    <sheet name="DMR B&amp;F" sheetId="66" r:id="rId11"/>
    <sheet name="DMR P&amp;A" sheetId="17" r:id="rId12"/>
    <sheet name="DVO" sheetId="18" r:id="rId13"/>
    <sheet name="E13" sheetId="21" r:id="rId14"/>
    <sheet name="Enduro Bearings" sheetId="20" r:id="rId15"/>
    <sheet name="Formula Suspension" sheetId="24" r:id="rId16"/>
    <sheet name="Formula Brakes" sheetId="70" r:id="rId17"/>
    <sheet name="Garmin" sheetId="25" r:id="rId18"/>
    <sheet name="JacktheBikeRack" sheetId="77" r:id="rId19"/>
    <sheet name="Kids Ride Shotgun" sheetId="73" r:id="rId20"/>
    <sheet name="Knog" sheetId="26" r:id="rId21"/>
    <sheet name="Lizard Skins" sheetId="27" r:id="rId22"/>
    <sheet name="MOTO" sheetId="44" r:id="rId23"/>
    <sheet name="Nutcase" sheetId="60" r:id="rId24"/>
    <sheet name="Oury" sheetId="64" r:id="rId25"/>
    <sheet name="Paul Components" sheetId="54" r:id="rId26"/>
    <sheet name="Pedros" sheetId="30" r:id="rId27"/>
    <sheet name="Problem Solvers" sheetId="31" r:id="rId28"/>
    <sheet name="Renthal" sheetId="32" r:id="rId29"/>
    <sheet name="Revelate Designs" sheetId="33" r:id="rId30"/>
    <sheet name="Ritchey" sheetId="34" r:id="rId31"/>
    <sheet name="Ritchey B&amp;F" sheetId="80" r:id="rId32"/>
    <sheet name="Salsa B&amp;F" sheetId="2" r:id="rId33"/>
    <sheet name="Salsa P&amp;A" sheetId="35" r:id="rId34"/>
    <sheet name="SDG" sheetId="36" r:id="rId35"/>
    <sheet name="Sprindex" sheetId="67" r:id="rId36"/>
    <sheet name="Surly B&amp;F" sheetId="50" r:id="rId37"/>
    <sheet name="Surly P&amp;A" sheetId="39" r:id="rId38"/>
    <sheet name="Tacx" sheetId="74" r:id="rId39"/>
    <sheet name="Unior" sheetId="62" r:id="rId40"/>
    <sheet name="White Industries" sheetId="41" r:id="rId41"/>
    <sheet name="Whisky" sheetId="79" r:id="rId42"/>
    <sheet name="Wolftooth" sheetId="75" r:id="rId43"/>
  </sheets>
  <definedNames>
    <definedName name="_xlnm._FilterDatabase" localSheetId="3" hidden="1">'45NRTH'!$A$7:$M$242</definedName>
    <definedName name="_xlnm._FilterDatabase" localSheetId="4" hidden="1">'Ass Savers'!$A$4:$M$58</definedName>
    <definedName name="_xlnm._FilterDatabase" localSheetId="5" hidden="1">'Cane Creek'!$A$4:$M$427</definedName>
    <definedName name="_xlnm._FilterDatabase" localSheetId="6" hidden="1">'Cane Creek Suspension'!$A$4:$M$136</definedName>
    <definedName name="_xlnm._FilterDatabase" localSheetId="7" hidden="1">'Chris King'!$A$4:$M$1585</definedName>
    <definedName name="_xlnm._FilterDatabase" localSheetId="8" hidden="1">'Crank Brothers'!$A$4:$M$345</definedName>
    <definedName name="_xlnm._FilterDatabase" localSheetId="9" hidden="1">'Crank Brothers Schuhe'!$A$7:$M$856</definedName>
    <definedName name="_xlnm._FilterDatabase" localSheetId="10" hidden="1">'DMR B&amp;F'!$A$7:$M$28</definedName>
    <definedName name="_xlnm._FilterDatabase" localSheetId="11" hidden="1">'DMR P&amp;A'!$A$4:$M$297</definedName>
    <definedName name="_xlnm._FilterDatabase" localSheetId="12" hidden="1">DVO!$A$4:$M$109</definedName>
    <definedName name="_xlnm._FilterDatabase" localSheetId="13" hidden="1">'E13'!$A$4:$M$582</definedName>
    <definedName name="_xlnm._FilterDatabase" localSheetId="14" hidden="1">'Enduro Bearings'!$A$4:$M$973</definedName>
    <definedName name="_xlnm._FilterDatabase" localSheetId="16" hidden="1">'Formula Brakes'!$A$4:$M$88</definedName>
    <definedName name="_xlnm._FilterDatabase" localSheetId="15" hidden="1">'Formula Suspension'!$A$4:$M$183</definedName>
    <definedName name="_xlnm._FilterDatabase" localSheetId="17" hidden="1">Garmin!$A$4:$M$317</definedName>
    <definedName name="_xlnm._FilterDatabase" localSheetId="18" hidden="1">JacktheBikeRack!$A$4:$M$10</definedName>
    <definedName name="_xlnm._FilterDatabase" localSheetId="19" hidden="1">'Kids Ride Shotgun'!$A$4:$M$37</definedName>
    <definedName name="_xlnm._FilterDatabase" localSheetId="20" hidden="1">Knog!$A$4:$M$120</definedName>
    <definedName name="_xlnm._FilterDatabase" localSheetId="21" hidden="1">'Lizard Skins'!$A$4:$M$240</definedName>
    <definedName name="_xlnm._FilterDatabase" localSheetId="22" hidden="1">MOTO!$A$4:$M$28</definedName>
    <definedName name="_xlnm._FilterDatabase" localSheetId="2" hidden="1">'NG Sports'!$A$4:$M$422</definedName>
    <definedName name="_xlnm._FilterDatabase" localSheetId="23" hidden="1">Nutcase!$A$4:$M$268</definedName>
    <definedName name="_xlnm._FilterDatabase" localSheetId="24" hidden="1">Oury!$A$4:$M$43</definedName>
    <definedName name="_xlnm._FilterDatabase" localSheetId="25" hidden="1">'Paul Components'!$A$4:$M$826</definedName>
    <definedName name="_xlnm._FilterDatabase" localSheetId="26" hidden="1">Pedros!$A$4:$M$205</definedName>
    <definedName name="_xlnm._FilterDatabase" localSheetId="27" hidden="1">'Problem Solvers'!$A$4:$M$138</definedName>
    <definedName name="_xlnm._FilterDatabase" localSheetId="28" hidden="1">Renthal!$A$4:$M$119</definedName>
    <definedName name="_xlnm._FilterDatabase" localSheetId="29" hidden="1">'Revelate Designs'!$A$4:$M$86</definedName>
    <definedName name="_xlnm._FilterDatabase" localSheetId="30" hidden="1">Ritchey!$A$4:$M$732</definedName>
    <definedName name="_xlnm._FilterDatabase" localSheetId="31" hidden="1">'Ritchey B&amp;F'!$A$7:$M$70</definedName>
    <definedName name="_xlnm._FilterDatabase" localSheetId="32" hidden="1">'Salsa B&amp;F'!$A$7:$M$281</definedName>
    <definedName name="_xlnm._FilterDatabase" localSheetId="33" hidden="1">'Salsa P&amp;A'!$A$4:$M$206</definedName>
    <definedName name="_xlnm._FilterDatabase" localSheetId="34" hidden="1">SDG!$A$4:$M$292</definedName>
    <definedName name="_xlnm._FilterDatabase" localSheetId="35" hidden="1">Sprindex!$A$4:$M$22</definedName>
    <definedName name="_xlnm._FilterDatabase" localSheetId="1" hidden="1">Stammliste!$A$1:$H$14426</definedName>
    <definedName name="_xlnm._FilterDatabase" localSheetId="36" hidden="1">'Surly B&amp;F'!$A$7:$M$311</definedName>
    <definedName name="_xlnm._FilterDatabase" localSheetId="37" hidden="1">'Surly P&amp;A'!$A$4:$M$233</definedName>
    <definedName name="_xlnm._FilterDatabase" localSheetId="38" hidden="1">Tacx!$A$4:$M$11</definedName>
    <definedName name="_xlnm._FilterDatabase" localSheetId="39" hidden="1">Unior!$A$4:$M$758</definedName>
    <definedName name="_xlnm._FilterDatabase" localSheetId="41" hidden="1">Whisky!$A$4:$M$82</definedName>
    <definedName name="_xlnm._FilterDatabase" localSheetId="40" hidden="1">'White Industries'!$A$4:$M$1778</definedName>
    <definedName name="_xlnm._FilterDatabase" localSheetId="42" hidden="1">Wolftooth!$A$4:$M$1061</definedName>
    <definedName name="BA_45NRTH">'45NRTH'!$I$2</definedName>
    <definedName name="BA_661">#REF!</definedName>
    <definedName name="BA_Aheadset">#REF!</definedName>
    <definedName name="BA_Airshot">#REF!</definedName>
    <definedName name="BA_AllCity">#REF!</definedName>
    <definedName name="BA_AssSavers">'Ass Savers'!$K$1</definedName>
    <definedName name="BA_Barfly">#REF!</definedName>
    <definedName name="BA_Bikeshield">#REF!</definedName>
    <definedName name="BA_Brunox">#REF!</definedName>
    <definedName name="BA_CaneCreek">'Cane Creek'!$K$1</definedName>
    <definedName name="BA_CaneCreekSUS">'Cane Creek Suspension'!$K$1</definedName>
    <definedName name="BA_ChrisKing">'Chris King'!$K$1</definedName>
    <definedName name="BA_Chub">#REF!</definedName>
    <definedName name="BA_Chub2">#REF!</definedName>
    <definedName name="BA_Clement">#REF!</definedName>
    <definedName name="BA_Crankbrothers">'Crank Brothers'!$K$1</definedName>
    <definedName name="BA_CrankbrothersSchuhe">'Crank Brothers Schuhe'!$H$2</definedName>
    <definedName name="BA_Cranksoft">#REF!</definedName>
    <definedName name="BA_Cycloc">#REF!</definedName>
    <definedName name="BA_Cycloc2">#REF!</definedName>
    <definedName name="BA_CyclocS">#REF!</definedName>
    <definedName name="BA_CyclocSale">#REF!</definedName>
    <definedName name="BA_DMR">'DMR P&amp;A'!$K$1</definedName>
    <definedName name="BA_DMRBF">'DMR B&amp;F'!$H$2</definedName>
    <definedName name="BA_DMRRabatt">'DMR B&amp;F'!$J$2</definedName>
    <definedName name="BA_DVO">DVO!$K$1</definedName>
    <definedName name="BA_E13">'E13'!$K$1</definedName>
    <definedName name="BA_EarlyRider">#REF!</definedName>
    <definedName name="BA_EarlyRiderinkständer">#REF!</definedName>
    <definedName name="BA_EarlyRiderNeu">#REF!</definedName>
    <definedName name="BA_Eclipse">#REF!</definedName>
    <definedName name="BA_Enduro">'Enduro Bearings'!$K$1</definedName>
    <definedName name="BA_Fixplus">#REF!</definedName>
    <definedName name="BA_Formula">'Formula Suspension'!$K$1</definedName>
    <definedName name="BA_Formula_Brakes">'Formula Brakes'!$K$1</definedName>
    <definedName name="BA_Formula_SUS">#REF!</definedName>
    <definedName name="BA_Garmin">Garmin!$K$1</definedName>
    <definedName name="BA_Gore">#REF!</definedName>
    <definedName name="BA_GoreSO16">#REF!</definedName>
    <definedName name="BA_GoreSO16brutto">#REF!</definedName>
    <definedName name="BA_GoreSO16rabatt">#REF!</definedName>
    <definedName name="BA_GoreWI15brutto">#REF!</definedName>
    <definedName name="BA_GoreWI15netto">#REF!</definedName>
    <definedName name="BA_GoreWI15rabatt">#REF!</definedName>
    <definedName name="BA_HappyBottom">#REF!</definedName>
    <definedName name="BA_issi">#REF!</definedName>
    <definedName name="BA_issiA1">#REF!</definedName>
    <definedName name="BA_JacktheBikeRack">JacktheBikeRack!$K$1</definedName>
    <definedName name="BA_Knog">Knog!$K$1</definedName>
    <definedName name="BA_KRS">'Kids Ride Shotgun'!$K$1</definedName>
    <definedName name="BA_LizardSkins">'Lizard Skins'!$K$1</definedName>
    <definedName name="BA_Marzocchi">#REF!</definedName>
    <definedName name="BA_Marzocchi_Soft">#REF!</definedName>
    <definedName name="BA_MOTO">MOTO!$K$1</definedName>
    <definedName name="BA_NGSports">'NG Sports'!$K$1</definedName>
    <definedName name="BA_Nutcase">Nutcase!$K$1</definedName>
    <definedName name="BA_nutcasenetto">Nutcase!#REF!</definedName>
    <definedName name="BA_Nutcaserabatt">Nutcase!#REF!</definedName>
    <definedName name="BA_Nutcaserabatt2">Nutcase!#REF!</definedName>
    <definedName name="BA_Onaz">#REF!</definedName>
    <definedName name="BA_Oury">Oury!$K$1</definedName>
    <definedName name="BA_Paul">'Paul Components'!$K$1</definedName>
    <definedName name="BA_Pedros">Pedros!$K$1</definedName>
    <definedName name="BA_ProblemS">'Problem Solvers'!$K$1</definedName>
    <definedName name="BA_Qudos">#REF!</definedName>
    <definedName name="BA_QudosVermerk">#REF!</definedName>
    <definedName name="BA_QudosVermerk2">#REF!</definedName>
    <definedName name="BA_Renthal">Renthal!$K$1</definedName>
    <definedName name="BA_Revelate">'Revelate Designs'!$K$1</definedName>
    <definedName name="BA_Ritchey">Ritchey!$K$1</definedName>
    <definedName name="BA_RitcheyBF">'Ritchey B&amp;F'!$H$2</definedName>
    <definedName name="BA_RitcheyBFRabatt">'Ritchey B&amp;F'!$J$2</definedName>
    <definedName name="BA_Royal">#REF!</definedName>
    <definedName name="BA_Royalneu">#REF!</definedName>
    <definedName name="BA_RoyalRacing">Summenblatt!$D$61</definedName>
    <definedName name="BA_Salsa">'Salsa B&amp;F'!$A$1</definedName>
    <definedName name="BA_SalsaBFBrutto">'Salsa B&amp;F'!$H$2</definedName>
    <definedName name="BA_SalsaBFNetto">'Salsa B&amp;F'!$K$2</definedName>
    <definedName name="BA_SalsaBike">Summenblatt!$D$62</definedName>
    <definedName name="BA_SalsaBRRabatt">'Salsa B&amp;F'!$J$2</definedName>
    <definedName name="BA_Salsanetto">Nutcase!#REF!</definedName>
    <definedName name="BA_Salsateile">'Salsa P&amp;A'!$K$1</definedName>
    <definedName name="BA_Scorpion">#REF!</definedName>
    <definedName name="BA_ScorpionA1">#REF!</definedName>
    <definedName name="BA_SDG">SDG!$K$1</definedName>
    <definedName name="BA_Seven">#REF!</definedName>
    <definedName name="BA_SevenNetto">#REF!</definedName>
    <definedName name="BA_SixSixOne">#REF!</definedName>
    <definedName name="BA_Sprindex">Sprindex!$K$1</definedName>
    <definedName name="BA_SurlyBF">'Surly B&amp;F'!$H$2</definedName>
    <definedName name="BA_SurlyBFNetto">'Surly B&amp;F'!$K$2</definedName>
    <definedName name="BA_SurlyBFRabatt">'Surly B&amp;F'!$J$2</definedName>
    <definedName name="BA_SurlyBike">Summenblatt!$D$65</definedName>
    <definedName name="BA_SurlyTeile">'Surly P&amp;A'!$K$1</definedName>
    <definedName name="BA_Tacx">Tacx!$K$1</definedName>
    <definedName name="BA_Unior">Unior!$K$1</definedName>
    <definedName name="BA_VEER">#REF!</definedName>
    <definedName name="BA_WheelsManu.">#REF!</definedName>
    <definedName name="BA_Whisky">Whisky!$K$1</definedName>
    <definedName name="BA_WhiteInd">'White Industries'!$K$1</definedName>
    <definedName name="BA_Wolftooth">Wolftooth!$K$1</definedName>
    <definedName name="BA_Yuneec">#REF!</definedName>
    <definedName name="BA_Yuneec_Brutto">#REF!</definedName>
    <definedName name="BA_Zimtstern">Summenblatt!$D$66</definedName>
    <definedName name="Bestellsumme_01">Summenblatt!$C$54</definedName>
    <definedName name="Bestellsumme_02">Summenblatt!$F$29</definedName>
    <definedName name="Bestellsumme_03">Summenblatt!$I$27</definedName>
    <definedName name="EarlyRidergesamt">#REF!</definedName>
    <definedName name="Rabatt_45NRTH">'45NRTH'!$K$2</definedName>
    <definedName name="Rabatt_CrankBrothersSchuhe">'Crank Brothers Schuhe'!$J$2</definedName>
    <definedName name="Rabatt_EarlyRider">#REF!</definedName>
    <definedName name="Rabatt_Royal">#REF!</definedName>
    <definedName name="Rabatt_Seven">#REF!</definedName>
    <definedName name="Rabatt_SixSixOne">#REF!</definedName>
    <definedName name="VBrand01">Summenblatt!$C$68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M268" i="60" l="1"/>
  <c r="M6" i="60"/>
  <c r="M7" i="60"/>
  <c r="M8" i="60"/>
  <c r="M9" i="60"/>
  <c r="M10" i="60"/>
  <c r="M11" i="60"/>
  <c r="M12" i="60"/>
  <c r="M13" i="60"/>
  <c r="M14" i="60"/>
  <c r="M15" i="60"/>
  <c r="M16" i="60"/>
  <c r="M17" i="60"/>
  <c r="L17" i="60" s="1"/>
  <c r="M18" i="60"/>
  <c r="M19" i="60"/>
  <c r="M20" i="60"/>
  <c r="M21" i="60"/>
  <c r="M22" i="60"/>
  <c r="M23" i="60"/>
  <c r="M24" i="60"/>
  <c r="M25" i="60"/>
  <c r="M26" i="60"/>
  <c r="M27" i="60"/>
  <c r="M28" i="60"/>
  <c r="M29" i="60"/>
  <c r="L29" i="60" s="1"/>
  <c r="M30" i="60"/>
  <c r="M31" i="60"/>
  <c r="M32" i="60"/>
  <c r="M33" i="60"/>
  <c r="M34" i="60"/>
  <c r="M35" i="60"/>
  <c r="M36" i="60"/>
  <c r="M37" i="60"/>
  <c r="M38" i="60"/>
  <c r="M39" i="60"/>
  <c r="M40" i="60"/>
  <c r="M41" i="60"/>
  <c r="L41" i="60" s="1"/>
  <c r="M42" i="60"/>
  <c r="M43" i="60"/>
  <c r="M44" i="60"/>
  <c r="M45" i="60"/>
  <c r="M46" i="60"/>
  <c r="M47" i="60"/>
  <c r="M48" i="60"/>
  <c r="M49" i="60"/>
  <c r="M50" i="60"/>
  <c r="M51" i="60"/>
  <c r="M52" i="60"/>
  <c r="M53" i="60"/>
  <c r="L53" i="60" s="1"/>
  <c r="M54" i="60"/>
  <c r="M55" i="60"/>
  <c r="M56" i="60"/>
  <c r="M57" i="60"/>
  <c r="M58" i="60"/>
  <c r="M59" i="60"/>
  <c r="M60" i="60"/>
  <c r="M61" i="60"/>
  <c r="M62" i="60"/>
  <c r="M63" i="60"/>
  <c r="M64" i="60"/>
  <c r="M65" i="60"/>
  <c r="L65" i="60" s="1"/>
  <c r="M66" i="60"/>
  <c r="M67" i="60"/>
  <c r="M68" i="60"/>
  <c r="M69" i="60"/>
  <c r="M70" i="60"/>
  <c r="M71" i="60"/>
  <c r="M72" i="60"/>
  <c r="M73" i="60"/>
  <c r="M74" i="60"/>
  <c r="M75" i="60"/>
  <c r="M76" i="60"/>
  <c r="M77" i="60"/>
  <c r="L77" i="60" s="1"/>
  <c r="M78" i="60"/>
  <c r="M79" i="60"/>
  <c r="M80" i="60"/>
  <c r="M81" i="60"/>
  <c r="M82" i="60"/>
  <c r="M83" i="60"/>
  <c r="M84" i="60"/>
  <c r="M85" i="60"/>
  <c r="M86" i="60"/>
  <c r="M87" i="60"/>
  <c r="M88" i="60"/>
  <c r="M89" i="60"/>
  <c r="L89" i="60" s="1"/>
  <c r="M90" i="60"/>
  <c r="M91" i="60"/>
  <c r="M92" i="60"/>
  <c r="M93" i="60"/>
  <c r="M94" i="60"/>
  <c r="M95" i="60"/>
  <c r="M96" i="60"/>
  <c r="M97" i="60"/>
  <c r="M98" i="60"/>
  <c r="M99" i="60"/>
  <c r="M100" i="60"/>
  <c r="M101" i="60"/>
  <c r="L101" i="60" s="1"/>
  <c r="M102" i="60"/>
  <c r="M103" i="60"/>
  <c r="M104" i="60"/>
  <c r="M105" i="60"/>
  <c r="M106" i="60"/>
  <c r="M107" i="60"/>
  <c r="M108" i="60"/>
  <c r="M109" i="60"/>
  <c r="M110" i="60"/>
  <c r="M111" i="60"/>
  <c r="M112" i="60"/>
  <c r="M113" i="60"/>
  <c r="L113" i="60" s="1"/>
  <c r="M114" i="60"/>
  <c r="M115" i="60"/>
  <c r="M116" i="60"/>
  <c r="M117" i="60"/>
  <c r="M118" i="60"/>
  <c r="M119" i="60"/>
  <c r="M120" i="60"/>
  <c r="M121" i="60"/>
  <c r="M122" i="60"/>
  <c r="M123" i="60"/>
  <c r="M124" i="60"/>
  <c r="M125" i="60"/>
  <c r="L125" i="60" s="1"/>
  <c r="M126" i="60"/>
  <c r="M127" i="60"/>
  <c r="M128" i="60"/>
  <c r="M129" i="60"/>
  <c r="M130" i="60"/>
  <c r="M131" i="60"/>
  <c r="M132" i="60"/>
  <c r="M133" i="60"/>
  <c r="M134" i="60"/>
  <c r="M135" i="60"/>
  <c r="M136" i="60"/>
  <c r="M137" i="60"/>
  <c r="L137" i="60" s="1"/>
  <c r="M138" i="60"/>
  <c r="M139" i="60"/>
  <c r="M140" i="60"/>
  <c r="M141" i="60"/>
  <c r="M142" i="60"/>
  <c r="M143" i="60"/>
  <c r="M144" i="60"/>
  <c r="M145" i="60"/>
  <c r="M146" i="60"/>
  <c r="M147" i="60"/>
  <c r="M148" i="60"/>
  <c r="M149" i="60"/>
  <c r="L149" i="60" s="1"/>
  <c r="M150" i="60"/>
  <c r="M151" i="60"/>
  <c r="M152" i="60"/>
  <c r="M153" i="60"/>
  <c r="M154" i="60"/>
  <c r="M155" i="60"/>
  <c r="M156" i="60"/>
  <c r="M157" i="60"/>
  <c r="M158" i="60"/>
  <c r="M159" i="60"/>
  <c r="M160" i="60"/>
  <c r="M161" i="60"/>
  <c r="L161" i="60" s="1"/>
  <c r="M162" i="60"/>
  <c r="M163" i="60"/>
  <c r="M164" i="60"/>
  <c r="M165" i="60"/>
  <c r="M166" i="60"/>
  <c r="M167" i="60"/>
  <c r="M168" i="60"/>
  <c r="M169" i="60"/>
  <c r="M170" i="60"/>
  <c r="M171" i="60"/>
  <c r="M172" i="60"/>
  <c r="M173" i="60"/>
  <c r="L173" i="60" s="1"/>
  <c r="M174" i="60"/>
  <c r="M175" i="60"/>
  <c r="M176" i="60"/>
  <c r="M177" i="60"/>
  <c r="M178" i="60"/>
  <c r="M179" i="60"/>
  <c r="M180" i="60"/>
  <c r="M181" i="60"/>
  <c r="M182" i="60"/>
  <c r="M183" i="60"/>
  <c r="M184" i="60"/>
  <c r="M185" i="60"/>
  <c r="L185" i="60" s="1"/>
  <c r="M186" i="60"/>
  <c r="M187" i="60"/>
  <c r="M188" i="60"/>
  <c r="M189" i="60"/>
  <c r="M190" i="60"/>
  <c r="M191" i="60"/>
  <c r="M192" i="60"/>
  <c r="M193" i="60"/>
  <c r="M194" i="60"/>
  <c r="M195" i="60"/>
  <c r="M196" i="60"/>
  <c r="M197" i="60"/>
  <c r="L197" i="60" s="1"/>
  <c r="M198" i="60"/>
  <c r="M199" i="60"/>
  <c r="M200" i="60"/>
  <c r="M201" i="60"/>
  <c r="M202" i="60"/>
  <c r="M203" i="60"/>
  <c r="M204" i="60"/>
  <c r="M205" i="60"/>
  <c r="M206" i="60"/>
  <c r="M207" i="60"/>
  <c r="M208" i="60"/>
  <c r="M209" i="60"/>
  <c r="L209" i="60" s="1"/>
  <c r="M210" i="60"/>
  <c r="M211" i="60"/>
  <c r="M212" i="60"/>
  <c r="M213" i="60"/>
  <c r="M214" i="60"/>
  <c r="M215" i="60"/>
  <c r="M216" i="60"/>
  <c r="M217" i="60"/>
  <c r="M218" i="60"/>
  <c r="M219" i="60"/>
  <c r="M220" i="60"/>
  <c r="M221" i="60"/>
  <c r="L221" i="60" s="1"/>
  <c r="M222" i="60"/>
  <c r="M223" i="60"/>
  <c r="M224" i="60"/>
  <c r="M225" i="60"/>
  <c r="M226" i="60"/>
  <c r="M227" i="60"/>
  <c r="M228" i="60"/>
  <c r="M229" i="60"/>
  <c r="M230" i="60"/>
  <c r="M231" i="60"/>
  <c r="M232" i="60"/>
  <c r="M233" i="60"/>
  <c r="L233" i="60" s="1"/>
  <c r="M234" i="60"/>
  <c r="M235" i="60"/>
  <c r="M236" i="60"/>
  <c r="M237" i="60"/>
  <c r="M238" i="60"/>
  <c r="M239" i="60"/>
  <c r="M240" i="60"/>
  <c r="M241" i="60"/>
  <c r="M242" i="60"/>
  <c r="M243" i="60"/>
  <c r="M244" i="60"/>
  <c r="M245" i="60"/>
  <c r="L245" i="60" s="1"/>
  <c r="M246" i="60"/>
  <c r="M247" i="60"/>
  <c r="M248" i="60"/>
  <c r="M249" i="60"/>
  <c r="M250" i="60"/>
  <c r="M251" i="60"/>
  <c r="M252" i="60"/>
  <c r="M253" i="60"/>
  <c r="M254" i="60"/>
  <c r="M255" i="60"/>
  <c r="M256" i="60"/>
  <c r="M257" i="60"/>
  <c r="L257" i="60" s="1"/>
  <c r="M258" i="60"/>
  <c r="M259" i="60"/>
  <c r="M260" i="60"/>
  <c r="M261" i="60"/>
  <c r="M262" i="60"/>
  <c r="M263" i="60"/>
  <c r="M264" i="60"/>
  <c r="M265" i="60"/>
  <c r="M266" i="60"/>
  <c r="M267" i="60"/>
  <c r="M5" i="60"/>
  <c r="M28" i="44"/>
  <c r="M6" i="44"/>
  <c r="M7" i="44"/>
  <c r="M8" i="44"/>
  <c r="M9" i="44"/>
  <c r="M10" i="44"/>
  <c r="M11" i="44"/>
  <c r="L11" i="44" s="1"/>
  <c r="M12" i="44"/>
  <c r="L12" i="44" s="1"/>
  <c r="M13" i="44"/>
  <c r="L13" i="44" s="1"/>
  <c r="M14" i="44"/>
  <c r="M15" i="44"/>
  <c r="L15" i="44" s="1"/>
  <c r="M16" i="44"/>
  <c r="L16" i="44" s="1"/>
  <c r="M17" i="44"/>
  <c r="L17" i="44" s="1"/>
  <c r="M18" i="44"/>
  <c r="M19" i="44"/>
  <c r="M20" i="44"/>
  <c r="M21" i="44"/>
  <c r="M22" i="44"/>
  <c r="M23" i="44"/>
  <c r="L23" i="44" s="1"/>
  <c r="M24" i="44"/>
  <c r="L24" i="44" s="1"/>
  <c r="M25" i="44"/>
  <c r="L25" i="44" s="1"/>
  <c r="M26" i="44"/>
  <c r="L26" i="44" s="1"/>
  <c r="M27" i="44"/>
  <c r="L27" i="44" s="1"/>
  <c r="L28" i="44"/>
  <c r="M5" i="44"/>
  <c r="L6" i="64"/>
  <c r="L7" i="64"/>
  <c r="L8" i="64"/>
  <c r="L9" i="64"/>
  <c r="L10" i="64"/>
  <c r="L11" i="64"/>
  <c r="L12" i="64"/>
  <c r="L13" i="64"/>
  <c r="L14" i="64"/>
  <c r="L15" i="64"/>
  <c r="L16" i="64"/>
  <c r="L17" i="64"/>
  <c r="L18" i="64"/>
  <c r="L19" i="64"/>
  <c r="L20" i="64"/>
  <c r="L21" i="64"/>
  <c r="L22" i="64"/>
  <c r="L23" i="64"/>
  <c r="L24" i="64"/>
  <c r="L25" i="64"/>
  <c r="L26" i="64"/>
  <c r="L27" i="64"/>
  <c r="L28" i="64"/>
  <c r="L29" i="64"/>
  <c r="L30" i="64"/>
  <c r="L31" i="64"/>
  <c r="L32" i="64"/>
  <c r="L33" i="64"/>
  <c r="L34" i="64"/>
  <c r="L35" i="64"/>
  <c r="L36" i="64"/>
  <c r="L37" i="64"/>
  <c r="L38" i="64"/>
  <c r="L39" i="64"/>
  <c r="L40" i="64"/>
  <c r="L41" i="64"/>
  <c r="L42" i="64"/>
  <c r="L43" i="64"/>
  <c r="L5" i="64"/>
  <c r="M6" i="75"/>
  <c r="L6" i="75" s="1"/>
  <c r="M7" i="75"/>
  <c r="L7" i="75" s="1"/>
  <c r="M8" i="75"/>
  <c r="L8" i="75" s="1"/>
  <c r="M9" i="75"/>
  <c r="L9" i="75" s="1"/>
  <c r="M10" i="75"/>
  <c r="L10" i="75" s="1"/>
  <c r="M11" i="75"/>
  <c r="L11" i="75" s="1"/>
  <c r="M12" i="75"/>
  <c r="L12" i="75" s="1"/>
  <c r="M13" i="75"/>
  <c r="L13" i="75" s="1"/>
  <c r="M14" i="75"/>
  <c r="L14" i="75" s="1"/>
  <c r="M15" i="75"/>
  <c r="L15" i="75" s="1"/>
  <c r="M16" i="75"/>
  <c r="L16" i="75" s="1"/>
  <c r="M17" i="75"/>
  <c r="L17" i="75" s="1"/>
  <c r="M18" i="75"/>
  <c r="L18" i="75" s="1"/>
  <c r="M19" i="75"/>
  <c r="L19" i="75" s="1"/>
  <c r="M20" i="75"/>
  <c r="L20" i="75" s="1"/>
  <c r="M21" i="75"/>
  <c r="L21" i="75" s="1"/>
  <c r="M22" i="75"/>
  <c r="L22" i="75" s="1"/>
  <c r="M23" i="75"/>
  <c r="L23" i="75" s="1"/>
  <c r="M24" i="75"/>
  <c r="L24" i="75" s="1"/>
  <c r="M25" i="75"/>
  <c r="L25" i="75" s="1"/>
  <c r="M26" i="75"/>
  <c r="L26" i="75" s="1"/>
  <c r="M27" i="75"/>
  <c r="L27" i="75" s="1"/>
  <c r="M28" i="75"/>
  <c r="L28" i="75" s="1"/>
  <c r="M29" i="75"/>
  <c r="L29" i="75" s="1"/>
  <c r="M30" i="75"/>
  <c r="L30" i="75" s="1"/>
  <c r="M31" i="75"/>
  <c r="L31" i="75" s="1"/>
  <c r="M32" i="75"/>
  <c r="L32" i="75" s="1"/>
  <c r="M33" i="75"/>
  <c r="L33" i="75" s="1"/>
  <c r="M34" i="75"/>
  <c r="L34" i="75" s="1"/>
  <c r="M35" i="75"/>
  <c r="L35" i="75" s="1"/>
  <c r="M36" i="75"/>
  <c r="L36" i="75" s="1"/>
  <c r="M37" i="75"/>
  <c r="L37" i="75" s="1"/>
  <c r="M38" i="75"/>
  <c r="L38" i="75" s="1"/>
  <c r="M39" i="75"/>
  <c r="L39" i="75" s="1"/>
  <c r="M40" i="75"/>
  <c r="L40" i="75" s="1"/>
  <c r="M41" i="75"/>
  <c r="L41" i="75" s="1"/>
  <c r="M42" i="75"/>
  <c r="L42" i="75" s="1"/>
  <c r="M43" i="75"/>
  <c r="L43" i="75" s="1"/>
  <c r="M44" i="75"/>
  <c r="L44" i="75" s="1"/>
  <c r="M45" i="75"/>
  <c r="L45" i="75" s="1"/>
  <c r="M46" i="75"/>
  <c r="L46" i="75" s="1"/>
  <c r="M47" i="75"/>
  <c r="L47" i="75" s="1"/>
  <c r="M48" i="75"/>
  <c r="L48" i="75" s="1"/>
  <c r="M49" i="75"/>
  <c r="L49" i="75" s="1"/>
  <c r="M50" i="75"/>
  <c r="L50" i="75" s="1"/>
  <c r="M51" i="75"/>
  <c r="L51" i="75" s="1"/>
  <c r="M52" i="75"/>
  <c r="L52" i="75" s="1"/>
  <c r="M53" i="75"/>
  <c r="L53" i="75" s="1"/>
  <c r="M54" i="75"/>
  <c r="L54" i="75" s="1"/>
  <c r="M55" i="75"/>
  <c r="L55" i="75" s="1"/>
  <c r="M56" i="75"/>
  <c r="L56" i="75" s="1"/>
  <c r="M57" i="75"/>
  <c r="L57" i="75" s="1"/>
  <c r="M58" i="75"/>
  <c r="L58" i="75" s="1"/>
  <c r="M59" i="75"/>
  <c r="L59" i="75" s="1"/>
  <c r="M60" i="75"/>
  <c r="L60" i="75" s="1"/>
  <c r="M61" i="75"/>
  <c r="L61" i="75" s="1"/>
  <c r="M62" i="75"/>
  <c r="L62" i="75" s="1"/>
  <c r="M63" i="75"/>
  <c r="L63" i="75" s="1"/>
  <c r="M64" i="75"/>
  <c r="L64" i="75" s="1"/>
  <c r="M65" i="75"/>
  <c r="L65" i="75" s="1"/>
  <c r="M66" i="75"/>
  <c r="L66" i="75" s="1"/>
  <c r="M67" i="75"/>
  <c r="L67" i="75" s="1"/>
  <c r="M68" i="75"/>
  <c r="L68" i="75" s="1"/>
  <c r="M69" i="75"/>
  <c r="L69" i="75" s="1"/>
  <c r="M70" i="75"/>
  <c r="L70" i="75" s="1"/>
  <c r="M71" i="75"/>
  <c r="L71" i="75" s="1"/>
  <c r="M72" i="75"/>
  <c r="L72" i="75" s="1"/>
  <c r="M73" i="75"/>
  <c r="L73" i="75" s="1"/>
  <c r="M74" i="75"/>
  <c r="L74" i="75" s="1"/>
  <c r="M75" i="75"/>
  <c r="L75" i="75" s="1"/>
  <c r="M76" i="75"/>
  <c r="L76" i="75" s="1"/>
  <c r="M77" i="75"/>
  <c r="L77" i="75" s="1"/>
  <c r="M78" i="75"/>
  <c r="L78" i="75" s="1"/>
  <c r="M79" i="75"/>
  <c r="L79" i="75" s="1"/>
  <c r="M80" i="75"/>
  <c r="L80" i="75" s="1"/>
  <c r="M81" i="75"/>
  <c r="L81" i="75" s="1"/>
  <c r="M82" i="75"/>
  <c r="L82" i="75" s="1"/>
  <c r="M83" i="75"/>
  <c r="L83" i="75" s="1"/>
  <c r="M84" i="75"/>
  <c r="L84" i="75" s="1"/>
  <c r="M85" i="75"/>
  <c r="L85" i="75" s="1"/>
  <c r="M86" i="75"/>
  <c r="L86" i="75" s="1"/>
  <c r="M87" i="75"/>
  <c r="L87" i="75" s="1"/>
  <c r="M88" i="75"/>
  <c r="L88" i="75" s="1"/>
  <c r="M89" i="75"/>
  <c r="L89" i="75" s="1"/>
  <c r="M90" i="75"/>
  <c r="L90" i="75" s="1"/>
  <c r="M91" i="75"/>
  <c r="L91" i="75" s="1"/>
  <c r="M92" i="75"/>
  <c r="L92" i="75" s="1"/>
  <c r="M93" i="75"/>
  <c r="L93" i="75" s="1"/>
  <c r="M94" i="75"/>
  <c r="L94" i="75" s="1"/>
  <c r="M95" i="75"/>
  <c r="L95" i="75" s="1"/>
  <c r="M96" i="75"/>
  <c r="L96" i="75" s="1"/>
  <c r="M97" i="75"/>
  <c r="L97" i="75" s="1"/>
  <c r="M98" i="75"/>
  <c r="L98" i="75" s="1"/>
  <c r="M99" i="75"/>
  <c r="L99" i="75" s="1"/>
  <c r="M100" i="75"/>
  <c r="L100" i="75" s="1"/>
  <c r="M101" i="75"/>
  <c r="L101" i="75" s="1"/>
  <c r="M102" i="75"/>
  <c r="L102" i="75" s="1"/>
  <c r="M103" i="75"/>
  <c r="L103" i="75" s="1"/>
  <c r="M104" i="75"/>
  <c r="L104" i="75" s="1"/>
  <c r="M105" i="75"/>
  <c r="L105" i="75" s="1"/>
  <c r="M106" i="75"/>
  <c r="L106" i="75" s="1"/>
  <c r="M107" i="75"/>
  <c r="L107" i="75" s="1"/>
  <c r="M108" i="75"/>
  <c r="L108" i="75" s="1"/>
  <c r="M109" i="75"/>
  <c r="L109" i="75" s="1"/>
  <c r="M110" i="75"/>
  <c r="L110" i="75" s="1"/>
  <c r="M111" i="75"/>
  <c r="L111" i="75" s="1"/>
  <c r="M112" i="75"/>
  <c r="L112" i="75" s="1"/>
  <c r="M113" i="75"/>
  <c r="L113" i="75" s="1"/>
  <c r="M114" i="75"/>
  <c r="L114" i="75" s="1"/>
  <c r="M115" i="75"/>
  <c r="L115" i="75" s="1"/>
  <c r="M116" i="75"/>
  <c r="L116" i="75" s="1"/>
  <c r="M117" i="75"/>
  <c r="L117" i="75" s="1"/>
  <c r="M118" i="75"/>
  <c r="L118" i="75" s="1"/>
  <c r="M119" i="75"/>
  <c r="L119" i="75" s="1"/>
  <c r="M120" i="75"/>
  <c r="L120" i="75" s="1"/>
  <c r="M121" i="75"/>
  <c r="L121" i="75" s="1"/>
  <c r="M122" i="75"/>
  <c r="L122" i="75" s="1"/>
  <c r="M123" i="75"/>
  <c r="L123" i="75" s="1"/>
  <c r="M124" i="75"/>
  <c r="L124" i="75" s="1"/>
  <c r="M125" i="75"/>
  <c r="L125" i="75" s="1"/>
  <c r="M126" i="75"/>
  <c r="L126" i="75" s="1"/>
  <c r="M127" i="75"/>
  <c r="L127" i="75" s="1"/>
  <c r="M128" i="75"/>
  <c r="L128" i="75" s="1"/>
  <c r="M129" i="75"/>
  <c r="L129" i="75" s="1"/>
  <c r="M130" i="75"/>
  <c r="L130" i="75" s="1"/>
  <c r="M131" i="75"/>
  <c r="L131" i="75" s="1"/>
  <c r="M132" i="75"/>
  <c r="L132" i="75" s="1"/>
  <c r="M133" i="75"/>
  <c r="L133" i="75" s="1"/>
  <c r="M134" i="75"/>
  <c r="L134" i="75" s="1"/>
  <c r="M135" i="75"/>
  <c r="L135" i="75" s="1"/>
  <c r="M136" i="75"/>
  <c r="L136" i="75" s="1"/>
  <c r="M137" i="75"/>
  <c r="L137" i="75" s="1"/>
  <c r="M138" i="75"/>
  <c r="L138" i="75" s="1"/>
  <c r="M139" i="75"/>
  <c r="L139" i="75" s="1"/>
  <c r="M140" i="75"/>
  <c r="L140" i="75" s="1"/>
  <c r="M141" i="75"/>
  <c r="L141" i="75" s="1"/>
  <c r="M142" i="75"/>
  <c r="L142" i="75" s="1"/>
  <c r="M143" i="75"/>
  <c r="L143" i="75" s="1"/>
  <c r="M144" i="75"/>
  <c r="L144" i="75" s="1"/>
  <c r="M145" i="75"/>
  <c r="L145" i="75" s="1"/>
  <c r="M146" i="75"/>
  <c r="L146" i="75" s="1"/>
  <c r="M147" i="75"/>
  <c r="L147" i="75" s="1"/>
  <c r="M148" i="75"/>
  <c r="L148" i="75" s="1"/>
  <c r="M149" i="75"/>
  <c r="L149" i="75" s="1"/>
  <c r="M150" i="75"/>
  <c r="L150" i="75" s="1"/>
  <c r="M151" i="75"/>
  <c r="L151" i="75" s="1"/>
  <c r="M152" i="75"/>
  <c r="L152" i="75" s="1"/>
  <c r="M153" i="75"/>
  <c r="L153" i="75" s="1"/>
  <c r="M154" i="75"/>
  <c r="L154" i="75" s="1"/>
  <c r="M155" i="75"/>
  <c r="L155" i="75" s="1"/>
  <c r="M156" i="75"/>
  <c r="L156" i="75" s="1"/>
  <c r="M157" i="75"/>
  <c r="L157" i="75" s="1"/>
  <c r="M158" i="75"/>
  <c r="L158" i="75" s="1"/>
  <c r="M159" i="75"/>
  <c r="L159" i="75" s="1"/>
  <c r="M160" i="75"/>
  <c r="L160" i="75" s="1"/>
  <c r="M161" i="75"/>
  <c r="L161" i="75" s="1"/>
  <c r="M162" i="75"/>
  <c r="L162" i="75" s="1"/>
  <c r="M163" i="75"/>
  <c r="L163" i="75" s="1"/>
  <c r="M164" i="75"/>
  <c r="L164" i="75" s="1"/>
  <c r="M165" i="75"/>
  <c r="L165" i="75" s="1"/>
  <c r="M166" i="75"/>
  <c r="L166" i="75" s="1"/>
  <c r="M167" i="75"/>
  <c r="L167" i="75" s="1"/>
  <c r="M168" i="75"/>
  <c r="L168" i="75" s="1"/>
  <c r="M169" i="75"/>
  <c r="L169" i="75" s="1"/>
  <c r="M170" i="75"/>
  <c r="L170" i="75" s="1"/>
  <c r="M171" i="75"/>
  <c r="L171" i="75" s="1"/>
  <c r="M172" i="75"/>
  <c r="L172" i="75" s="1"/>
  <c r="M173" i="75"/>
  <c r="L173" i="75" s="1"/>
  <c r="M174" i="75"/>
  <c r="L174" i="75" s="1"/>
  <c r="M175" i="75"/>
  <c r="L175" i="75" s="1"/>
  <c r="M176" i="75"/>
  <c r="L176" i="75" s="1"/>
  <c r="M177" i="75"/>
  <c r="L177" i="75" s="1"/>
  <c r="M178" i="75"/>
  <c r="L178" i="75" s="1"/>
  <c r="M179" i="75"/>
  <c r="L179" i="75" s="1"/>
  <c r="M180" i="75"/>
  <c r="L180" i="75" s="1"/>
  <c r="M181" i="75"/>
  <c r="L181" i="75" s="1"/>
  <c r="M182" i="75"/>
  <c r="L182" i="75" s="1"/>
  <c r="M183" i="75"/>
  <c r="L183" i="75" s="1"/>
  <c r="M184" i="75"/>
  <c r="L184" i="75" s="1"/>
  <c r="M185" i="75"/>
  <c r="L185" i="75" s="1"/>
  <c r="M186" i="75"/>
  <c r="L186" i="75" s="1"/>
  <c r="M187" i="75"/>
  <c r="L187" i="75" s="1"/>
  <c r="M188" i="75"/>
  <c r="L188" i="75" s="1"/>
  <c r="M189" i="75"/>
  <c r="L189" i="75" s="1"/>
  <c r="M190" i="75"/>
  <c r="L190" i="75" s="1"/>
  <c r="M191" i="75"/>
  <c r="L191" i="75" s="1"/>
  <c r="M192" i="75"/>
  <c r="L192" i="75" s="1"/>
  <c r="M193" i="75"/>
  <c r="L193" i="75" s="1"/>
  <c r="M194" i="75"/>
  <c r="L194" i="75" s="1"/>
  <c r="M195" i="75"/>
  <c r="L195" i="75" s="1"/>
  <c r="M196" i="75"/>
  <c r="L196" i="75" s="1"/>
  <c r="M197" i="75"/>
  <c r="L197" i="75" s="1"/>
  <c r="M198" i="75"/>
  <c r="L198" i="75" s="1"/>
  <c r="M199" i="75"/>
  <c r="L199" i="75" s="1"/>
  <c r="M200" i="75"/>
  <c r="L200" i="75" s="1"/>
  <c r="M201" i="75"/>
  <c r="L201" i="75" s="1"/>
  <c r="M202" i="75"/>
  <c r="L202" i="75" s="1"/>
  <c r="M203" i="75"/>
  <c r="L203" i="75" s="1"/>
  <c r="M204" i="75"/>
  <c r="L204" i="75" s="1"/>
  <c r="M205" i="75"/>
  <c r="L205" i="75" s="1"/>
  <c r="M206" i="75"/>
  <c r="L206" i="75" s="1"/>
  <c r="M207" i="75"/>
  <c r="L207" i="75" s="1"/>
  <c r="M208" i="75"/>
  <c r="L208" i="75" s="1"/>
  <c r="M209" i="75"/>
  <c r="L209" i="75" s="1"/>
  <c r="M210" i="75"/>
  <c r="L210" i="75" s="1"/>
  <c r="M211" i="75"/>
  <c r="L211" i="75" s="1"/>
  <c r="M212" i="75"/>
  <c r="L212" i="75" s="1"/>
  <c r="M213" i="75"/>
  <c r="L213" i="75" s="1"/>
  <c r="M214" i="75"/>
  <c r="L214" i="75" s="1"/>
  <c r="M215" i="75"/>
  <c r="L215" i="75" s="1"/>
  <c r="M216" i="75"/>
  <c r="L216" i="75" s="1"/>
  <c r="M217" i="75"/>
  <c r="L217" i="75" s="1"/>
  <c r="M218" i="75"/>
  <c r="L218" i="75" s="1"/>
  <c r="M219" i="75"/>
  <c r="L219" i="75" s="1"/>
  <c r="M220" i="75"/>
  <c r="L220" i="75" s="1"/>
  <c r="M221" i="75"/>
  <c r="L221" i="75" s="1"/>
  <c r="M222" i="75"/>
  <c r="L222" i="75" s="1"/>
  <c r="M223" i="75"/>
  <c r="L223" i="75" s="1"/>
  <c r="M224" i="75"/>
  <c r="L224" i="75" s="1"/>
  <c r="M225" i="75"/>
  <c r="L225" i="75" s="1"/>
  <c r="M226" i="75"/>
  <c r="L226" i="75" s="1"/>
  <c r="M227" i="75"/>
  <c r="L227" i="75" s="1"/>
  <c r="M228" i="75"/>
  <c r="L228" i="75" s="1"/>
  <c r="M229" i="75"/>
  <c r="L229" i="75" s="1"/>
  <c r="M230" i="75"/>
  <c r="L230" i="75" s="1"/>
  <c r="M231" i="75"/>
  <c r="L231" i="75" s="1"/>
  <c r="M232" i="75"/>
  <c r="L232" i="75" s="1"/>
  <c r="M233" i="75"/>
  <c r="L233" i="75" s="1"/>
  <c r="M234" i="75"/>
  <c r="L234" i="75" s="1"/>
  <c r="M235" i="75"/>
  <c r="L235" i="75" s="1"/>
  <c r="M236" i="75"/>
  <c r="L236" i="75" s="1"/>
  <c r="M237" i="75"/>
  <c r="L237" i="75" s="1"/>
  <c r="M238" i="75"/>
  <c r="L238" i="75" s="1"/>
  <c r="M239" i="75"/>
  <c r="L239" i="75" s="1"/>
  <c r="M240" i="75"/>
  <c r="L240" i="75" s="1"/>
  <c r="M241" i="75"/>
  <c r="L241" i="75" s="1"/>
  <c r="M242" i="75"/>
  <c r="L242" i="75" s="1"/>
  <c r="M243" i="75"/>
  <c r="L243" i="75" s="1"/>
  <c r="M244" i="75"/>
  <c r="L244" i="75" s="1"/>
  <c r="M245" i="75"/>
  <c r="L245" i="75" s="1"/>
  <c r="M246" i="75"/>
  <c r="L246" i="75" s="1"/>
  <c r="M247" i="75"/>
  <c r="L247" i="75" s="1"/>
  <c r="M248" i="75"/>
  <c r="L248" i="75" s="1"/>
  <c r="M249" i="75"/>
  <c r="L249" i="75" s="1"/>
  <c r="M250" i="75"/>
  <c r="L250" i="75" s="1"/>
  <c r="M251" i="75"/>
  <c r="L251" i="75" s="1"/>
  <c r="M252" i="75"/>
  <c r="L252" i="75" s="1"/>
  <c r="M253" i="75"/>
  <c r="L253" i="75" s="1"/>
  <c r="M254" i="75"/>
  <c r="L254" i="75" s="1"/>
  <c r="M255" i="75"/>
  <c r="L255" i="75" s="1"/>
  <c r="M256" i="75"/>
  <c r="L256" i="75" s="1"/>
  <c r="M257" i="75"/>
  <c r="L257" i="75" s="1"/>
  <c r="M258" i="75"/>
  <c r="L258" i="75" s="1"/>
  <c r="M259" i="75"/>
  <c r="L259" i="75" s="1"/>
  <c r="M260" i="75"/>
  <c r="L260" i="75" s="1"/>
  <c r="M261" i="75"/>
  <c r="L261" i="75" s="1"/>
  <c r="M262" i="75"/>
  <c r="L262" i="75" s="1"/>
  <c r="M263" i="75"/>
  <c r="L263" i="75" s="1"/>
  <c r="M264" i="75"/>
  <c r="L264" i="75" s="1"/>
  <c r="M265" i="75"/>
  <c r="L265" i="75" s="1"/>
  <c r="M266" i="75"/>
  <c r="L266" i="75" s="1"/>
  <c r="M267" i="75"/>
  <c r="L267" i="75" s="1"/>
  <c r="M268" i="75"/>
  <c r="L268" i="75" s="1"/>
  <c r="M269" i="75"/>
  <c r="L269" i="75" s="1"/>
  <c r="M270" i="75"/>
  <c r="L270" i="75" s="1"/>
  <c r="M271" i="75"/>
  <c r="L271" i="75" s="1"/>
  <c r="M272" i="75"/>
  <c r="L272" i="75" s="1"/>
  <c r="M273" i="75"/>
  <c r="L273" i="75" s="1"/>
  <c r="M274" i="75"/>
  <c r="L274" i="75" s="1"/>
  <c r="M275" i="75"/>
  <c r="L275" i="75" s="1"/>
  <c r="M276" i="75"/>
  <c r="L276" i="75" s="1"/>
  <c r="M277" i="75"/>
  <c r="L277" i="75" s="1"/>
  <c r="M278" i="75"/>
  <c r="L278" i="75" s="1"/>
  <c r="M279" i="75"/>
  <c r="L279" i="75" s="1"/>
  <c r="M280" i="75"/>
  <c r="L280" i="75" s="1"/>
  <c r="M281" i="75"/>
  <c r="L281" i="75" s="1"/>
  <c r="M282" i="75"/>
  <c r="L282" i="75" s="1"/>
  <c r="M283" i="75"/>
  <c r="L283" i="75" s="1"/>
  <c r="M284" i="75"/>
  <c r="L284" i="75" s="1"/>
  <c r="M285" i="75"/>
  <c r="L285" i="75" s="1"/>
  <c r="M286" i="75"/>
  <c r="L286" i="75" s="1"/>
  <c r="M287" i="75"/>
  <c r="L287" i="75" s="1"/>
  <c r="M288" i="75"/>
  <c r="L288" i="75" s="1"/>
  <c r="M289" i="75"/>
  <c r="L289" i="75" s="1"/>
  <c r="M290" i="75"/>
  <c r="L290" i="75" s="1"/>
  <c r="M291" i="75"/>
  <c r="L291" i="75" s="1"/>
  <c r="M292" i="75"/>
  <c r="L292" i="75" s="1"/>
  <c r="M293" i="75"/>
  <c r="L293" i="75" s="1"/>
  <c r="M294" i="75"/>
  <c r="L294" i="75" s="1"/>
  <c r="M295" i="75"/>
  <c r="L295" i="75" s="1"/>
  <c r="M296" i="75"/>
  <c r="L296" i="75" s="1"/>
  <c r="M297" i="75"/>
  <c r="L297" i="75" s="1"/>
  <c r="M298" i="75"/>
  <c r="L298" i="75" s="1"/>
  <c r="M299" i="75"/>
  <c r="L299" i="75" s="1"/>
  <c r="M300" i="75"/>
  <c r="L300" i="75" s="1"/>
  <c r="M301" i="75"/>
  <c r="L301" i="75" s="1"/>
  <c r="M302" i="75"/>
  <c r="L302" i="75" s="1"/>
  <c r="M303" i="75"/>
  <c r="L303" i="75" s="1"/>
  <c r="M304" i="75"/>
  <c r="L304" i="75" s="1"/>
  <c r="M305" i="75"/>
  <c r="L305" i="75" s="1"/>
  <c r="M306" i="75"/>
  <c r="L306" i="75" s="1"/>
  <c r="M307" i="75"/>
  <c r="L307" i="75" s="1"/>
  <c r="M308" i="75"/>
  <c r="L308" i="75" s="1"/>
  <c r="M309" i="75"/>
  <c r="L309" i="75" s="1"/>
  <c r="M310" i="75"/>
  <c r="L310" i="75" s="1"/>
  <c r="M311" i="75"/>
  <c r="L311" i="75" s="1"/>
  <c r="M312" i="75"/>
  <c r="L312" i="75" s="1"/>
  <c r="M313" i="75"/>
  <c r="L313" i="75" s="1"/>
  <c r="M314" i="75"/>
  <c r="L314" i="75" s="1"/>
  <c r="M315" i="75"/>
  <c r="L315" i="75" s="1"/>
  <c r="M316" i="75"/>
  <c r="L316" i="75" s="1"/>
  <c r="M317" i="75"/>
  <c r="L317" i="75" s="1"/>
  <c r="M318" i="75"/>
  <c r="L318" i="75" s="1"/>
  <c r="M319" i="75"/>
  <c r="L319" i="75" s="1"/>
  <c r="M320" i="75"/>
  <c r="L320" i="75" s="1"/>
  <c r="M321" i="75"/>
  <c r="L321" i="75" s="1"/>
  <c r="M322" i="75"/>
  <c r="L322" i="75" s="1"/>
  <c r="M323" i="75"/>
  <c r="L323" i="75" s="1"/>
  <c r="M324" i="75"/>
  <c r="L324" i="75" s="1"/>
  <c r="M325" i="75"/>
  <c r="L325" i="75" s="1"/>
  <c r="M326" i="75"/>
  <c r="L326" i="75" s="1"/>
  <c r="M327" i="75"/>
  <c r="L327" i="75" s="1"/>
  <c r="M328" i="75"/>
  <c r="L328" i="75" s="1"/>
  <c r="M329" i="75"/>
  <c r="L329" i="75" s="1"/>
  <c r="M330" i="75"/>
  <c r="L330" i="75" s="1"/>
  <c r="M331" i="75"/>
  <c r="L331" i="75" s="1"/>
  <c r="M332" i="75"/>
  <c r="L332" i="75" s="1"/>
  <c r="M333" i="75"/>
  <c r="L333" i="75" s="1"/>
  <c r="M334" i="75"/>
  <c r="L334" i="75" s="1"/>
  <c r="M335" i="75"/>
  <c r="L335" i="75" s="1"/>
  <c r="M336" i="75"/>
  <c r="L336" i="75" s="1"/>
  <c r="M337" i="75"/>
  <c r="L337" i="75" s="1"/>
  <c r="M338" i="75"/>
  <c r="L338" i="75" s="1"/>
  <c r="M339" i="75"/>
  <c r="L339" i="75" s="1"/>
  <c r="M340" i="75"/>
  <c r="L340" i="75" s="1"/>
  <c r="M341" i="75"/>
  <c r="L341" i="75" s="1"/>
  <c r="M342" i="75"/>
  <c r="L342" i="75" s="1"/>
  <c r="M343" i="75"/>
  <c r="L343" i="75" s="1"/>
  <c r="M344" i="75"/>
  <c r="L344" i="75" s="1"/>
  <c r="M345" i="75"/>
  <c r="L345" i="75" s="1"/>
  <c r="M346" i="75"/>
  <c r="L346" i="75" s="1"/>
  <c r="M347" i="75"/>
  <c r="L347" i="75" s="1"/>
  <c r="M348" i="75"/>
  <c r="L348" i="75" s="1"/>
  <c r="M349" i="75"/>
  <c r="L349" i="75" s="1"/>
  <c r="M350" i="75"/>
  <c r="L350" i="75" s="1"/>
  <c r="M351" i="75"/>
  <c r="L351" i="75" s="1"/>
  <c r="M352" i="75"/>
  <c r="L352" i="75" s="1"/>
  <c r="M353" i="75"/>
  <c r="L353" i="75" s="1"/>
  <c r="M354" i="75"/>
  <c r="L354" i="75" s="1"/>
  <c r="M355" i="75"/>
  <c r="L355" i="75" s="1"/>
  <c r="M356" i="75"/>
  <c r="L356" i="75" s="1"/>
  <c r="M357" i="75"/>
  <c r="L357" i="75" s="1"/>
  <c r="M358" i="75"/>
  <c r="L358" i="75" s="1"/>
  <c r="M359" i="75"/>
  <c r="L359" i="75" s="1"/>
  <c r="M360" i="75"/>
  <c r="L360" i="75" s="1"/>
  <c r="M361" i="75"/>
  <c r="L361" i="75" s="1"/>
  <c r="M362" i="75"/>
  <c r="L362" i="75" s="1"/>
  <c r="M363" i="75"/>
  <c r="L363" i="75" s="1"/>
  <c r="M364" i="75"/>
  <c r="L364" i="75" s="1"/>
  <c r="M365" i="75"/>
  <c r="L365" i="75" s="1"/>
  <c r="M366" i="75"/>
  <c r="L366" i="75" s="1"/>
  <c r="M367" i="75"/>
  <c r="L367" i="75" s="1"/>
  <c r="M368" i="75"/>
  <c r="L368" i="75" s="1"/>
  <c r="M369" i="75"/>
  <c r="L369" i="75" s="1"/>
  <c r="M370" i="75"/>
  <c r="L370" i="75" s="1"/>
  <c r="M371" i="75"/>
  <c r="L371" i="75" s="1"/>
  <c r="M372" i="75"/>
  <c r="L372" i="75" s="1"/>
  <c r="M373" i="75"/>
  <c r="L373" i="75" s="1"/>
  <c r="M374" i="75"/>
  <c r="L374" i="75" s="1"/>
  <c r="M375" i="75"/>
  <c r="L375" i="75" s="1"/>
  <c r="M376" i="75"/>
  <c r="L376" i="75" s="1"/>
  <c r="M377" i="75"/>
  <c r="L377" i="75" s="1"/>
  <c r="M378" i="75"/>
  <c r="L378" i="75" s="1"/>
  <c r="M379" i="75"/>
  <c r="L379" i="75" s="1"/>
  <c r="M380" i="75"/>
  <c r="L380" i="75" s="1"/>
  <c r="M381" i="75"/>
  <c r="L381" i="75" s="1"/>
  <c r="M382" i="75"/>
  <c r="L382" i="75" s="1"/>
  <c r="M383" i="75"/>
  <c r="L383" i="75" s="1"/>
  <c r="M384" i="75"/>
  <c r="L384" i="75" s="1"/>
  <c r="M385" i="75"/>
  <c r="L385" i="75" s="1"/>
  <c r="M386" i="75"/>
  <c r="L386" i="75" s="1"/>
  <c r="M387" i="75"/>
  <c r="L387" i="75" s="1"/>
  <c r="M388" i="75"/>
  <c r="L388" i="75" s="1"/>
  <c r="M389" i="75"/>
  <c r="L389" i="75" s="1"/>
  <c r="M390" i="75"/>
  <c r="L390" i="75" s="1"/>
  <c r="M391" i="75"/>
  <c r="L391" i="75" s="1"/>
  <c r="M392" i="75"/>
  <c r="L392" i="75" s="1"/>
  <c r="M393" i="75"/>
  <c r="L393" i="75" s="1"/>
  <c r="M394" i="75"/>
  <c r="L394" i="75" s="1"/>
  <c r="M395" i="75"/>
  <c r="L395" i="75" s="1"/>
  <c r="M396" i="75"/>
  <c r="L396" i="75" s="1"/>
  <c r="M397" i="75"/>
  <c r="L397" i="75" s="1"/>
  <c r="M398" i="75"/>
  <c r="L398" i="75" s="1"/>
  <c r="M399" i="75"/>
  <c r="L399" i="75" s="1"/>
  <c r="M400" i="75"/>
  <c r="L400" i="75" s="1"/>
  <c r="M401" i="75"/>
  <c r="L401" i="75" s="1"/>
  <c r="M402" i="75"/>
  <c r="L402" i="75" s="1"/>
  <c r="M403" i="75"/>
  <c r="L403" i="75" s="1"/>
  <c r="M404" i="75"/>
  <c r="L404" i="75" s="1"/>
  <c r="M405" i="75"/>
  <c r="L405" i="75" s="1"/>
  <c r="M406" i="75"/>
  <c r="L406" i="75" s="1"/>
  <c r="M407" i="75"/>
  <c r="L407" i="75" s="1"/>
  <c r="M408" i="75"/>
  <c r="L408" i="75" s="1"/>
  <c r="M409" i="75"/>
  <c r="L409" i="75" s="1"/>
  <c r="M410" i="75"/>
  <c r="L410" i="75" s="1"/>
  <c r="M411" i="75"/>
  <c r="L411" i="75" s="1"/>
  <c r="M412" i="75"/>
  <c r="L412" i="75" s="1"/>
  <c r="M413" i="75"/>
  <c r="L413" i="75" s="1"/>
  <c r="M414" i="75"/>
  <c r="L414" i="75" s="1"/>
  <c r="M415" i="75"/>
  <c r="L415" i="75" s="1"/>
  <c r="M416" i="75"/>
  <c r="L416" i="75" s="1"/>
  <c r="M417" i="75"/>
  <c r="L417" i="75" s="1"/>
  <c r="M418" i="75"/>
  <c r="L418" i="75" s="1"/>
  <c r="M419" i="75"/>
  <c r="L419" i="75" s="1"/>
  <c r="M420" i="75"/>
  <c r="L420" i="75" s="1"/>
  <c r="M421" i="75"/>
  <c r="L421" i="75" s="1"/>
  <c r="M422" i="75"/>
  <c r="L422" i="75" s="1"/>
  <c r="M423" i="75"/>
  <c r="L423" i="75" s="1"/>
  <c r="M424" i="75"/>
  <c r="L424" i="75" s="1"/>
  <c r="M425" i="75"/>
  <c r="L425" i="75" s="1"/>
  <c r="M426" i="75"/>
  <c r="L426" i="75" s="1"/>
  <c r="M427" i="75"/>
  <c r="L427" i="75" s="1"/>
  <c r="M428" i="75"/>
  <c r="L428" i="75" s="1"/>
  <c r="M429" i="75"/>
  <c r="L429" i="75" s="1"/>
  <c r="M430" i="75"/>
  <c r="L430" i="75" s="1"/>
  <c r="M431" i="75"/>
  <c r="L431" i="75" s="1"/>
  <c r="M432" i="75"/>
  <c r="L432" i="75" s="1"/>
  <c r="M433" i="75"/>
  <c r="L433" i="75" s="1"/>
  <c r="M434" i="75"/>
  <c r="L434" i="75" s="1"/>
  <c r="M435" i="75"/>
  <c r="L435" i="75" s="1"/>
  <c r="M436" i="75"/>
  <c r="L436" i="75" s="1"/>
  <c r="M437" i="75"/>
  <c r="L437" i="75" s="1"/>
  <c r="M438" i="75"/>
  <c r="L438" i="75" s="1"/>
  <c r="M439" i="75"/>
  <c r="L439" i="75" s="1"/>
  <c r="M440" i="75"/>
  <c r="L440" i="75" s="1"/>
  <c r="M441" i="75"/>
  <c r="L441" i="75" s="1"/>
  <c r="M442" i="75"/>
  <c r="L442" i="75" s="1"/>
  <c r="M443" i="75"/>
  <c r="L443" i="75" s="1"/>
  <c r="M444" i="75"/>
  <c r="L444" i="75" s="1"/>
  <c r="M445" i="75"/>
  <c r="L445" i="75" s="1"/>
  <c r="M446" i="75"/>
  <c r="L446" i="75" s="1"/>
  <c r="M447" i="75"/>
  <c r="L447" i="75" s="1"/>
  <c r="M448" i="75"/>
  <c r="L448" i="75" s="1"/>
  <c r="M449" i="75"/>
  <c r="L449" i="75" s="1"/>
  <c r="M450" i="75"/>
  <c r="L450" i="75" s="1"/>
  <c r="M451" i="75"/>
  <c r="L451" i="75" s="1"/>
  <c r="M452" i="75"/>
  <c r="L452" i="75" s="1"/>
  <c r="M453" i="75"/>
  <c r="L453" i="75" s="1"/>
  <c r="M454" i="75"/>
  <c r="L454" i="75" s="1"/>
  <c r="M455" i="75"/>
  <c r="L455" i="75" s="1"/>
  <c r="M456" i="75"/>
  <c r="L456" i="75" s="1"/>
  <c r="M457" i="75"/>
  <c r="L457" i="75" s="1"/>
  <c r="M458" i="75"/>
  <c r="L458" i="75" s="1"/>
  <c r="M459" i="75"/>
  <c r="L459" i="75" s="1"/>
  <c r="M460" i="75"/>
  <c r="L460" i="75" s="1"/>
  <c r="M461" i="75"/>
  <c r="L461" i="75" s="1"/>
  <c r="M462" i="75"/>
  <c r="L462" i="75" s="1"/>
  <c r="M463" i="75"/>
  <c r="L463" i="75" s="1"/>
  <c r="M464" i="75"/>
  <c r="L464" i="75" s="1"/>
  <c r="M465" i="75"/>
  <c r="L465" i="75" s="1"/>
  <c r="M466" i="75"/>
  <c r="L466" i="75" s="1"/>
  <c r="M467" i="75"/>
  <c r="L467" i="75" s="1"/>
  <c r="M468" i="75"/>
  <c r="L468" i="75" s="1"/>
  <c r="M469" i="75"/>
  <c r="L469" i="75" s="1"/>
  <c r="M470" i="75"/>
  <c r="L470" i="75" s="1"/>
  <c r="M471" i="75"/>
  <c r="L471" i="75" s="1"/>
  <c r="M472" i="75"/>
  <c r="L472" i="75" s="1"/>
  <c r="M473" i="75"/>
  <c r="L473" i="75" s="1"/>
  <c r="M474" i="75"/>
  <c r="L474" i="75" s="1"/>
  <c r="M475" i="75"/>
  <c r="L475" i="75" s="1"/>
  <c r="M476" i="75"/>
  <c r="L476" i="75" s="1"/>
  <c r="M477" i="75"/>
  <c r="L477" i="75" s="1"/>
  <c r="M478" i="75"/>
  <c r="L478" i="75" s="1"/>
  <c r="M479" i="75"/>
  <c r="L479" i="75" s="1"/>
  <c r="M480" i="75"/>
  <c r="L480" i="75" s="1"/>
  <c r="M481" i="75"/>
  <c r="L481" i="75" s="1"/>
  <c r="M482" i="75"/>
  <c r="L482" i="75" s="1"/>
  <c r="M483" i="75"/>
  <c r="L483" i="75" s="1"/>
  <c r="M484" i="75"/>
  <c r="L484" i="75" s="1"/>
  <c r="M485" i="75"/>
  <c r="L485" i="75" s="1"/>
  <c r="M486" i="75"/>
  <c r="L486" i="75" s="1"/>
  <c r="M487" i="75"/>
  <c r="L487" i="75" s="1"/>
  <c r="M488" i="75"/>
  <c r="L488" i="75" s="1"/>
  <c r="M489" i="75"/>
  <c r="L489" i="75" s="1"/>
  <c r="M490" i="75"/>
  <c r="L490" i="75" s="1"/>
  <c r="M491" i="75"/>
  <c r="L491" i="75" s="1"/>
  <c r="M492" i="75"/>
  <c r="L492" i="75" s="1"/>
  <c r="M493" i="75"/>
  <c r="L493" i="75" s="1"/>
  <c r="M494" i="75"/>
  <c r="L494" i="75" s="1"/>
  <c r="M495" i="75"/>
  <c r="L495" i="75" s="1"/>
  <c r="M496" i="75"/>
  <c r="L496" i="75" s="1"/>
  <c r="M497" i="75"/>
  <c r="L497" i="75" s="1"/>
  <c r="M498" i="75"/>
  <c r="L498" i="75" s="1"/>
  <c r="M499" i="75"/>
  <c r="L499" i="75" s="1"/>
  <c r="M500" i="75"/>
  <c r="L500" i="75" s="1"/>
  <c r="M501" i="75"/>
  <c r="L501" i="75" s="1"/>
  <c r="M502" i="75"/>
  <c r="L502" i="75" s="1"/>
  <c r="M503" i="75"/>
  <c r="L503" i="75" s="1"/>
  <c r="M504" i="75"/>
  <c r="L504" i="75" s="1"/>
  <c r="M505" i="75"/>
  <c r="L505" i="75" s="1"/>
  <c r="M506" i="75"/>
  <c r="L506" i="75" s="1"/>
  <c r="M507" i="75"/>
  <c r="L507" i="75" s="1"/>
  <c r="M508" i="75"/>
  <c r="L508" i="75" s="1"/>
  <c r="M509" i="75"/>
  <c r="L509" i="75" s="1"/>
  <c r="M510" i="75"/>
  <c r="L510" i="75" s="1"/>
  <c r="M511" i="75"/>
  <c r="L511" i="75" s="1"/>
  <c r="M512" i="75"/>
  <c r="L512" i="75" s="1"/>
  <c r="M513" i="75"/>
  <c r="L513" i="75" s="1"/>
  <c r="M514" i="75"/>
  <c r="L514" i="75" s="1"/>
  <c r="M515" i="75"/>
  <c r="L515" i="75" s="1"/>
  <c r="M516" i="75"/>
  <c r="L516" i="75" s="1"/>
  <c r="M517" i="75"/>
  <c r="L517" i="75" s="1"/>
  <c r="M518" i="75"/>
  <c r="L518" i="75" s="1"/>
  <c r="M519" i="75"/>
  <c r="L519" i="75" s="1"/>
  <c r="M520" i="75"/>
  <c r="L520" i="75" s="1"/>
  <c r="M521" i="75"/>
  <c r="L521" i="75" s="1"/>
  <c r="M522" i="75"/>
  <c r="L522" i="75" s="1"/>
  <c r="M523" i="75"/>
  <c r="L523" i="75" s="1"/>
  <c r="M524" i="75"/>
  <c r="L524" i="75" s="1"/>
  <c r="M525" i="75"/>
  <c r="L525" i="75" s="1"/>
  <c r="M526" i="75"/>
  <c r="L526" i="75" s="1"/>
  <c r="M527" i="75"/>
  <c r="L527" i="75" s="1"/>
  <c r="M528" i="75"/>
  <c r="L528" i="75" s="1"/>
  <c r="M529" i="75"/>
  <c r="L529" i="75" s="1"/>
  <c r="M530" i="75"/>
  <c r="L530" i="75" s="1"/>
  <c r="M531" i="75"/>
  <c r="L531" i="75" s="1"/>
  <c r="M532" i="75"/>
  <c r="L532" i="75" s="1"/>
  <c r="M533" i="75"/>
  <c r="L533" i="75" s="1"/>
  <c r="M534" i="75"/>
  <c r="L534" i="75" s="1"/>
  <c r="M535" i="75"/>
  <c r="L535" i="75" s="1"/>
  <c r="M536" i="75"/>
  <c r="L536" i="75" s="1"/>
  <c r="M537" i="75"/>
  <c r="L537" i="75" s="1"/>
  <c r="M538" i="75"/>
  <c r="L538" i="75" s="1"/>
  <c r="M539" i="75"/>
  <c r="L539" i="75" s="1"/>
  <c r="M540" i="75"/>
  <c r="L540" i="75" s="1"/>
  <c r="M541" i="75"/>
  <c r="L541" i="75" s="1"/>
  <c r="M542" i="75"/>
  <c r="L542" i="75" s="1"/>
  <c r="M543" i="75"/>
  <c r="L543" i="75" s="1"/>
  <c r="M544" i="75"/>
  <c r="L544" i="75" s="1"/>
  <c r="M545" i="75"/>
  <c r="L545" i="75" s="1"/>
  <c r="M546" i="75"/>
  <c r="L546" i="75" s="1"/>
  <c r="M547" i="75"/>
  <c r="L547" i="75" s="1"/>
  <c r="M548" i="75"/>
  <c r="L548" i="75" s="1"/>
  <c r="M549" i="75"/>
  <c r="L549" i="75" s="1"/>
  <c r="M550" i="75"/>
  <c r="L550" i="75" s="1"/>
  <c r="M551" i="75"/>
  <c r="L551" i="75" s="1"/>
  <c r="M552" i="75"/>
  <c r="L552" i="75" s="1"/>
  <c r="M553" i="75"/>
  <c r="L553" i="75" s="1"/>
  <c r="M554" i="75"/>
  <c r="L554" i="75" s="1"/>
  <c r="M555" i="75"/>
  <c r="L555" i="75" s="1"/>
  <c r="M556" i="75"/>
  <c r="L556" i="75" s="1"/>
  <c r="M557" i="75"/>
  <c r="L557" i="75" s="1"/>
  <c r="M558" i="75"/>
  <c r="L558" i="75" s="1"/>
  <c r="M559" i="75"/>
  <c r="L559" i="75" s="1"/>
  <c r="M560" i="75"/>
  <c r="L560" i="75" s="1"/>
  <c r="M561" i="75"/>
  <c r="L561" i="75" s="1"/>
  <c r="M562" i="75"/>
  <c r="L562" i="75" s="1"/>
  <c r="M563" i="75"/>
  <c r="L563" i="75" s="1"/>
  <c r="M564" i="75"/>
  <c r="L564" i="75" s="1"/>
  <c r="M565" i="75"/>
  <c r="L565" i="75" s="1"/>
  <c r="M566" i="75"/>
  <c r="L566" i="75" s="1"/>
  <c r="M567" i="75"/>
  <c r="L567" i="75" s="1"/>
  <c r="M568" i="75"/>
  <c r="L568" i="75" s="1"/>
  <c r="M569" i="75"/>
  <c r="L569" i="75" s="1"/>
  <c r="M570" i="75"/>
  <c r="L570" i="75" s="1"/>
  <c r="M571" i="75"/>
  <c r="L571" i="75" s="1"/>
  <c r="M572" i="75"/>
  <c r="L572" i="75" s="1"/>
  <c r="M573" i="75"/>
  <c r="L573" i="75" s="1"/>
  <c r="M574" i="75"/>
  <c r="L574" i="75" s="1"/>
  <c r="M575" i="75"/>
  <c r="L575" i="75" s="1"/>
  <c r="M576" i="75"/>
  <c r="L576" i="75" s="1"/>
  <c r="M577" i="75"/>
  <c r="L577" i="75" s="1"/>
  <c r="M578" i="75"/>
  <c r="L578" i="75" s="1"/>
  <c r="M579" i="75"/>
  <c r="L579" i="75" s="1"/>
  <c r="M580" i="75"/>
  <c r="L580" i="75" s="1"/>
  <c r="M581" i="75"/>
  <c r="L581" i="75" s="1"/>
  <c r="M582" i="75"/>
  <c r="L582" i="75" s="1"/>
  <c r="M583" i="75"/>
  <c r="L583" i="75" s="1"/>
  <c r="M584" i="75"/>
  <c r="L584" i="75" s="1"/>
  <c r="M585" i="75"/>
  <c r="L585" i="75" s="1"/>
  <c r="M586" i="75"/>
  <c r="L586" i="75" s="1"/>
  <c r="M587" i="75"/>
  <c r="L587" i="75" s="1"/>
  <c r="M588" i="75"/>
  <c r="L588" i="75" s="1"/>
  <c r="M589" i="75"/>
  <c r="L589" i="75" s="1"/>
  <c r="M590" i="75"/>
  <c r="L590" i="75" s="1"/>
  <c r="M591" i="75"/>
  <c r="L591" i="75" s="1"/>
  <c r="M592" i="75"/>
  <c r="L592" i="75" s="1"/>
  <c r="M593" i="75"/>
  <c r="L593" i="75" s="1"/>
  <c r="M594" i="75"/>
  <c r="L594" i="75" s="1"/>
  <c r="M595" i="75"/>
  <c r="L595" i="75" s="1"/>
  <c r="M596" i="75"/>
  <c r="L596" i="75" s="1"/>
  <c r="M597" i="75"/>
  <c r="L597" i="75" s="1"/>
  <c r="M598" i="75"/>
  <c r="L598" i="75" s="1"/>
  <c r="M599" i="75"/>
  <c r="L599" i="75" s="1"/>
  <c r="M600" i="75"/>
  <c r="L600" i="75" s="1"/>
  <c r="M601" i="75"/>
  <c r="L601" i="75" s="1"/>
  <c r="M602" i="75"/>
  <c r="L602" i="75" s="1"/>
  <c r="M603" i="75"/>
  <c r="L603" i="75" s="1"/>
  <c r="M604" i="75"/>
  <c r="L604" i="75" s="1"/>
  <c r="M605" i="75"/>
  <c r="L605" i="75" s="1"/>
  <c r="M606" i="75"/>
  <c r="L606" i="75" s="1"/>
  <c r="M607" i="75"/>
  <c r="L607" i="75" s="1"/>
  <c r="M608" i="75"/>
  <c r="L608" i="75" s="1"/>
  <c r="M609" i="75"/>
  <c r="L609" i="75" s="1"/>
  <c r="M610" i="75"/>
  <c r="L610" i="75" s="1"/>
  <c r="M611" i="75"/>
  <c r="L611" i="75" s="1"/>
  <c r="M612" i="75"/>
  <c r="L612" i="75" s="1"/>
  <c r="M613" i="75"/>
  <c r="L613" i="75" s="1"/>
  <c r="M614" i="75"/>
  <c r="L614" i="75" s="1"/>
  <c r="M615" i="75"/>
  <c r="L615" i="75" s="1"/>
  <c r="M616" i="75"/>
  <c r="L616" i="75" s="1"/>
  <c r="M617" i="75"/>
  <c r="L617" i="75" s="1"/>
  <c r="M618" i="75"/>
  <c r="L618" i="75" s="1"/>
  <c r="M619" i="75"/>
  <c r="L619" i="75" s="1"/>
  <c r="M620" i="75"/>
  <c r="L620" i="75" s="1"/>
  <c r="M621" i="75"/>
  <c r="L621" i="75" s="1"/>
  <c r="M622" i="75"/>
  <c r="L622" i="75" s="1"/>
  <c r="M623" i="75"/>
  <c r="L623" i="75" s="1"/>
  <c r="M624" i="75"/>
  <c r="L624" i="75" s="1"/>
  <c r="M625" i="75"/>
  <c r="L625" i="75" s="1"/>
  <c r="M626" i="75"/>
  <c r="L626" i="75" s="1"/>
  <c r="M627" i="75"/>
  <c r="L627" i="75" s="1"/>
  <c r="M628" i="75"/>
  <c r="L628" i="75" s="1"/>
  <c r="M629" i="75"/>
  <c r="L629" i="75" s="1"/>
  <c r="M630" i="75"/>
  <c r="L630" i="75" s="1"/>
  <c r="M631" i="75"/>
  <c r="L631" i="75" s="1"/>
  <c r="M632" i="75"/>
  <c r="L632" i="75" s="1"/>
  <c r="M633" i="75"/>
  <c r="L633" i="75" s="1"/>
  <c r="M634" i="75"/>
  <c r="L634" i="75" s="1"/>
  <c r="M635" i="75"/>
  <c r="L635" i="75" s="1"/>
  <c r="M636" i="75"/>
  <c r="L636" i="75" s="1"/>
  <c r="M637" i="75"/>
  <c r="L637" i="75" s="1"/>
  <c r="M638" i="75"/>
  <c r="L638" i="75" s="1"/>
  <c r="M639" i="75"/>
  <c r="L639" i="75" s="1"/>
  <c r="M640" i="75"/>
  <c r="L640" i="75" s="1"/>
  <c r="M641" i="75"/>
  <c r="L641" i="75" s="1"/>
  <c r="M642" i="75"/>
  <c r="L642" i="75" s="1"/>
  <c r="M643" i="75"/>
  <c r="L643" i="75" s="1"/>
  <c r="M644" i="75"/>
  <c r="L644" i="75" s="1"/>
  <c r="M645" i="75"/>
  <c r="L645" i="75" s="1"/>
  <c r="M646" i="75"/>
  <c r="L646" i="75" s="1"/>
  <c r="M647" i="75"/>
  <c r="L647" i="75" s="1"/>
  <c r="M648" i="75"/>
  <c r="L648" i="75" s="1"/>
  <c r="M649" i="75"/>
  <c r="L649" i="75" s="1"/>
  <c r="M650" i="75"/>
  <c r="L650" i="75" s="1"/>
  <c r="M651" i="75"/>
  <c r="L651" i="75" s="1"/>
  <c r="M652" i="75"/>
  <c r="L652" i="75" s="1"/>
  <c r="M653" i="75"/>
  <c r="L653" i="75" s="1"/>
  <c r="M654" i="75"/>
  <c r="L654" i="75" s="1"/>
  <c r="M655" i="75"/>
  <c r="L655" i="75" s="1"/>
  <c r="M656" i="75"/>
  <c r="L656" i="75" s="1"/>
  <c r="M657" i="75"/>
  <c r="L657" i="75" s="1"/>
  <c r="M658" i="75"/>
  <c r="L658" i="75" s="1"/>
  <c r="M659" i="75"/>
  <c r="L659" i="75" s="1"/>
  <c r="M660" i="75"/>
  <c r="L660" i="75" s="1"/>
  <c r="M661" i="75"/>
  <c r="L661" i="75" s="1"/>
  <c r="M662" i="75"/>
  <c r="L662" i="75" s="1"/>
  <c r="M663" i="75"/>
  <c r="L663" i="75" s="1"/>
  <c r="M664" i="75"/>
  <c r="L664" i="75" s="1"/>
  <c r="M665" i="75"/>
  <c r="L665" i="75" s="1"/>
  <c r="M666" i="75"/>
  <c r="L666" i="75" s="1"/>
  <c r="M667" i="75"/>
  <c r="L667" i="75" s="1"/>
  <c r="M668" i="75"/>
  <c r="L668" i="75" s="1"/>
  <c r="M669" i="75"/>
  <c r="L669" i="75" s="1"/>
  <c r="M670" i="75"/>
  <c r="L670" i="75" s="1"/>
  <c r="M671" i="75"/>
  <c r="L671" i="75" s="1"/>
  <c r="M672" i="75"/>
  <c r="L672" i="75" s="1"/>
  <c r="M673" i="75"/>
  <c r="L673" i="75" s="1"/>
  <c r="M674" i="75"/>
  <c r="L674" i="75" s="1"/>
  <c r="M675" i="75"/>
  <c r="L675" i="75" s="1"/>
  <c r="M676" i="75"/>
  <c r="L676" i="75" s="1"/>
  <c r="M677" i="75"/>
  <c r="L677" i="75" s="1"/>
  <c r="M678" i="75"/>
  <c r="L678" i="75" s="1"/>
  <c r="M679" i="75"/>
  <c r="L679" i="75" s="1"/>
  <c r="M680" i="75"/>
  <c r="L680" i="75" s="1"/>
  <c r="M681" i="75"/>
  <c r="L681" i="75" s="1"/>
  <c r="M682" i="75"/>
  <c r="L682" i="75" s="1"/>
  <c r="M683" i="75"/>
  <c r="L683" i="75" s="1"/>
  <c r="M684" i="75"/>
  <c r="L684" i="75" s="1"/>
  <c r="M685" i="75"/>
  <c r="L685" i="75" s="1"/>
  <c r="M686" i="75"/>
  <c r="L686" i="75" s="1"/>
  <c r="M687" i="75"/>
  <c r="L687" i="75" s="1"/>
  <c r="M688" i="75"/>
  <c r="L688" i="75" s="1"/>
  <c r="M689" i="75"/>
  <c r="L689" i="75" s="1"/>
  <c r="M690" i="75"/>
  <c r="L690" i="75" s="1"/>
  <c r="M691" i="75"/>
  <c r="L691" i="75" s="1"/>
  <c r="M692" i="75"/>
  <c r="L692" i="75" s="1"/>
  <c r="M693" i="75"/>
  <c r="L693" i="75" s="1"/>
  <c r="M694" i="75"/>
  <c r="L694" i="75" s="1"/>
  <c r="M695" i="75"/>
  <c r="L695" i="75" s="1"/>
  <c r="M696" i="75"/>
  <c r="L696" i="75" s="1"/>
  <c r="M697" i="75"/>
  <c r="L697" i="75" s="1"/>
  <c r="M698" i="75"/>
  <c r="L698" i="75" s="1"/>
  <c r="M699" i="75"/>
  <c r="L699" i="75" s="1"/>
  <c r="M700" i="75"/>
  <c r="L700" i="75" s="1"/>
  <c r="M701" i="75"/>
  <c r="L701" i="75" s="1"/>
  <c r="M702" i="75"/>
  <c r="L702" i="75" s="1"/>
  <c r="M703" i="75"/>
  <c r="L703" i="75" s="1"/>
  <c r="M704" i="75"/>
  <c r="L704" i="75" s="1"/>
  <c r="M705" i="75"/>
  <c r="L705" i="75" s="1"/>
  <c r="M706" i="75"/>
  <c r="L706" i="75" s="1"/>
  <c r="M707" i="75"/>
  <c r="L707" i="75" s="1"/>
  <c r="M708" i="75"/>
  <c r="L708" i="75" s="1"/>
  <c r="M709" i="75"/>
  <c r="L709" i="75" s="1"/>
  <c r="M710" i="75"/>
  <c r="L710" i="75" s="1"/>
  <c r="M711" i="75"/>
  <c r="L711" i="75" s="1"/>
  <c r="M712" i="75"/>
  <c r="L712" i="75" s="1"/>
  <c r="M713" i="75"/>
  <c r="L713" i="75" s="1"/>
  <c r="M714" i="75"/>
  <c r="L714" i="75" s="1"/>
  <c r="M715" i="75"/>
  <c r="L715" i="75" s="1"/>
  <c r="M716" i="75"/>
  <c r="L716" i="75" s="1"/>
  <c r="M717" i="75"/>
  <c r="L717" i="75" s="1"/>
  <c r="M718" i="75"/>
  <c r="L718" i="75" s="1"/>
  <c r="M719" i="75"/>
  <c r="L719" i="75" s="1"/>
  <c r="M720" i="75"/>
  <c r="L720" i="75" s="1"/>
  <c r="M721" i="75"/>
  <c r="L721" i="75" s="1"/>
  <c r="M722" i="75"/>
  <c r="L722" i="75" s="1"/>
  <c r="M723" i="75"/>
  <c r="L723" i="75" s="1"/>
  <c r="M724" i="75"/>
  <c r="L724" i="75" s="1"/>
  <c r="M725" i="75"/>
  <c r="L725" i="75" s="1"/>
  <c r="M726" i="75"/>
  <c r="L726" i="75" s="1"/>
  <c r="M727" i="75"/>
  <c r="L727" i="75" s="1"/>
  <c r="M728" i="75"/>
  <c r="L728" i="75" s="1"/>
  <c r="M729" i="75"/>
  <c r="L729" i="75" s="1"/>
  <c r="M730" i="75"/>
  <c r="L730" i="75" s="1"/>
  <c r="M731" i="75"/>
  <c r="L731" i="75" s="1"/>
  <c r="M732" i="75"/>
  <c r="L732" i="75" s="1"/>
  <c r="M733" i="75"/>
  <c r="L733" i="75" s="1"/>
  <c r="M734" i="75"/>
  <c r="L734" i="75" s="1"/>
  <c r="M735" i="75"/>
  <c r="L735" i="75" s="1"/>
  <c r="M736" i="75"/>
  <c r="L736" i="75" s="1"/>
  <c r="M737" i="75"/>
  <c r="L737" i="75" s="1"/>
  <c r="M738" i="75"/>
  <c r="L738" i="75" s="1"/>
  <c r="M739" i="75"/>
  <c r="L739" i="75" s="1"/>
  <c r="M740" i="75"/>
  <c r="L740" i="75" s="1"/>
  <c r="M741" i="75"/>
  <c r="L741" i="75" s="1"/>
  <c r="M742" i="75"/>
  <c r="L742" i="75" s="1"/>
  <c r="M743" i="75"/>
  <c r="L743" i="75" s="1"/>
  <c r="M744" i="75"/>
  <c r="L744" i="75" s="1"/>
  <c r="M745" i="75"/>
  <c r="L745" i="75" s="1"/>
  <c r="M746" i="75"/>
  <c r="L746" i="75" s="1"/>
  <c r="M747" i="75"/>
  <c r="L747" i="75" s="1"/>
  <c r="M748" i="75"/>
  <c r="L748" i="75" s="1"/>
  <c r="M749" i="75"/>
  <c r="L749" i="75" s="1"/>
  <c r="M750" i="75"/>
  <c r="L750" i="75" s="1"/>
  <c r="M751" i="75"/>
  <c r="L751" i="75" s="1"/>
  <c r="M752" i="75"/>
  <c r="L752" i="75" s="1"/>
  <c r="M753" i="75"/>
  <c r="L753" i="75" s="1"/>
  <c r="M754" i="75"/>
  <c r="L754" i="75" s="1"/>
  <c r="M755" i="75"/>
  <c r="L755" i="75" s="1"/>
  <c r="M756" i="75"/>
  <c r="L756" i="75" s="1"/>
  <c r="M757" i="75"/>
  <c r="L757" i="75" s="1"/>
  <c r="M758" i="75"/>
  <c r="L758" i="75" s="1"/>
  <c r="M759" i="75"/>
  <c r="L759" i="75" s="1"/>
  <c r="M760" i="75"/>
  <c r="L760" i="75" s="1"/>
  <c r="M761" i="75"/>
  <c r="L761" i="75" s="1"/>
  <c r="M762" i="75"/>
  <c r="L762" i="75" s="1"/>
  <c r="M763" i="75"/>
  <c r="L763" i="75" s="1"/>
  <c r="M764" i="75"/>
  <c r="L764" i="75" s="1"/>
  <c r="M765" i="75"/>
  <c r="L765" i="75" s="1"/>
  <c r="M766" i="75"/>
  <c r="L766" i="75" s="1"/>
  <c r="M767" i="75"/>
  <c r="L767" i="75" s="1"/>
  <c r="M768" i="75"/>
  <c r="L768" i="75" s="1"/>
  <c r="M769" i="75"/>
  <c r="L769" i="75" s="1"/>
  <c r="M770" i="75"/>
  <c r="L770" i="75" s="1"/>
  <c r="M771" i="75"/>
  <c r="L771" i="75" s="1"/>
  <c r="M772" i="75"/>
  <c r="L772" i="75" s="1"/>
  <c r="M773" i="75"/>
  <c r="L773" i="75" s="1"/>
  <c r="M774" i="75"/>
  <c r="L774" i="75" s="1"/>
  <c r="M775" i="75"/>
  <c r="L775" i="75" s="1"/>
  <c r="M776" i="75"/>
  <c r="L776" i="75" s="1"/>
  <c r="M777" i="75"/>
  <c r="L777" i="75" s="1"/>
  <c r="M778" i="75"/>
  <c r="L778" i="75" s="1"/>
  <c r="M779" i="75"/>
  <c r="L779" i="75" s="1"/>
  <c r="M780" i="75"/>
  <c r="L780" i="75" s="1"/>
  <c r="M781" i="75"/>
  <c r="L781" i="75" s="1"/>
  <c r="M782" i="75"/>
  <c r="L782" i="75" s="1"/>
  <c r="M783" i="75"/>
  <c r="L783" i="75" s="1"/>
  <c r="M784" i="75"/>
  <c r="L784" i="75" s="1"/>
  <c r="M785" i="75"/>
  <c r="L785" i="75" s="1"/>
  <c r="M786" i="75"/>
  <c r="L786" i="75" s="1"/>
  <c r="M787" i="75"/>
  <c r="L787" i="75" s="1"/>
  <c r="M788" i="75"/>
  <c r="L788" i="75" s="1"/>
  <c r="M789" i="75"/>
  <c r="L789" i="75" s="1"/>
  <c r="M790" i="75"/>
  <c r="L790" i="75" s="1"/>
  <c r="M791" i="75"/>
  <c r="L791" i="75" s="1"/>
  <c r="M792" i="75"/>
  <c r="L792" i="75" s="1"/>
  <c r="M793" i="75"/>
  <c r="L793" i="75" s="1"/>
  <c r="M794" i="75"/>
  <c r="L794" i="75" s="1"/>
  <c r="M795" i="75"/>
  <c r="L795" i="75" s="1"/>
  <c r="M796" i="75"/>
  <c r="L796" i="75" s="1"/>
  <c r="M797" i="75"/>
  <c r="L797" i="75" s="1"/>
  <c r="M798" i="75"/>
  <c r="L798" i="75" s="1"/>
  <c r="M799" i="75"/>
  <c r="L799" i="75" s="1"/>
  <c r="M800" i="75"/>
  <c r="L800" i="75" s="1"/>
  <c r="M801" i="75"/>
  <c r="L801" i="75" s="1"/>
  <c r="M802" i="75"/>
  <c r="L802" i="75" s="1"/>
  <c r="M803" i="75"/>
  <c r="L803" i="75" s="1"/>
  <c r="M804" i="75"/>
  <c r="L804" i="75" s="1"/>
  <c r="M805" i="75"/>
  <c r="L805" i="75" s="1"/>
  <c r="M806" i="75"/>
  <c r="L806" i="75" s="1"/>
  <c r="M807" i="75"/>
  <c r="L807" i="75" s="1"/>
  <c r="M808" i="75"/>
  <c r="L808" i="75" s="1"/>
  <c r="M809" i="75"/>
  <c r="L809" i="75" s="1"/>
  <c r="M810" i="75"/>
  <c r="L810" i="75" s="1"/>
  <c r="M811" i="75"/>
  <c r="L811" i="75" s="1"/>
  <c r="M812" i="75"/>
  <c r="L812" i="75" s="1"/>
  <c r="M813" i="75"/>
  <c r="L813" i="75" s="1"/>
  <c r="M814" i="75"/>
  <c r="L814" i="75" s="1"/>
  <c r="M815" i="75"/>
  <c r="L815" i="75" s="1"/>
  <c r="M816" i="75"/>
  <c r="L816" i="75" s="1"/>
  <c r="M817" i="75"/>
  <c r="L817" i="75" s="1"/>
  <c r="M818" i="75"/>
  <c r="L818" i="75" s="1"/>
  <c r="M819" i="75"/>
  <c r="L819" i="75" s="1"/>
  <c r="M820" i="75"/>
  <c r="L820" i="75" s="1"/>
  <c r="M821" i="75"/>
  <c r="L821" i="75" s="1"/>
  <c r="M822" i="75"/>
  <c r="L822" i="75" s="1"/>
  <c r="M823" i="75"/>
  <c r="L823" i="75" s="1"/>
  <c r="M824" i="75"/>
  <c r="L824" i="75" s="1"/>
  <c r="M825" i="75"/>
  <c r="L825" i="75" s="1"/>
  <c r="M826" i="75"/>
  <c r="L826" i="75" s="1"/>
  <c r="M827" i="75"/>
  <c r="L827" i="75" s="1"/>
  <c r="M828" i="75"/>
  <c r="L828" i="75" s="1"/>
  <c r="M829" i="75"/>
  <c r="L829" i="75" s="1"/>
  <c r="M830" i="75"/>
  <c r="L830" i="75" s="1"/>
  <c r="M831" i="75"/>
  <c r="L831" i="75" s="1"/>
  <c r="M832" i="75"/>
  <c r="L832" i="75" s="1"/>
  <c r="M833" i="75"/>
  <c r="L833" i="75" s="1"/>
  <c r="M834" i="75"/>
  <c r="L834" i="75" s="1"/>
  <c r="M835" i="75"/>
  <c r="L835" i="75" s="1"/>
  <c r="M836" i="75"/>
  <c r="L836" i="75" s="1"/>
  <c r="M837" i="75"/>
  <c r="L837" i="75" s="1"/>
  <c r="M838" i="75"/>
  <c r="L838" i="75" s="1"/>
  <c r="M839" i="75"/>
  <c r="L839" i="75" s="1"/>
  <c r="M840" i="75"/>
  <c r="L840" i="75" s="1"/>
  <c r="M841" i="75"/>
  <c r="L841" i="75" s="1"/>
  <c r="M842" i="75"/>
  <c r="L842" i="75" s="1"/>
  <c r="M843" i="75"/>
  <c r="L843" i="75" s="1"/>
  <c r="M844" i="75"/>
  <c r="L844" i="75" s="1"/>
  <c r="M845" i="75"/>
  <c r="L845" i="75" s="1"/>
  <c r="M846" i="75"/>
  <c r="L846" i="75" s="1"/>
  <c r="M847" i="75"/>
  <c r="L847" i="75" s="1"/>
  <c r="M848" i="75"/>
  <c r="L848" i="75" s="1"/>
  <c r="M849" i="75"/>
  <c r="L849" i="75" s="1"/>
  <c r="M850" i="75"/>
  <c r="L850" i="75" s="1"/>
  <c r="M851" i="75"/>
  <c r="L851" i="75" s="1"/>
  <c r="M852" i="75"/>
  <c r="L852" i="75" s="1"/>
  <c r="M853" i="75"/>
  <c r="L853" i="75" s="1"/>
  <c r="M854" i="75"/>
  <c r="L854" i="75" s="1"/>
  <c r="M855" i="75"/>
  <c r="L855" i="75" s="1"/>
  <c r="M856" i="75"/>
  <c r="L856" i="75" s="1"/>
  <c r="M857" i="75"/>
  <c r="L857" i="75" s="1"/>
  <c r="M858" i="75"/>
  <c r="L858" i="75" s="1"/>
  <c r="M859" i="75"/>
  <c r="L859" i="75" s="1"/>
  <c r="M860" i="75"/>
  <c r="L860" i="75" s="1"/>
  <c r="M861" i="75"/>
  <c r="L861" i="75" s="1"/>
  <c r="M862" i="75"/>
  <c r="L862" i="75" s="1"/>
  <c r="M863" i="75"/>
  <c r="L863" i="75" s="1"/>
  <c r="M864" i="75"/>
  <c r="L864" i="75" s="1"/>
  <c r="M865" i="75"/>
  <c r="L865" i="75" s="1"/>
  <c r="M866" i="75"/>
  <c r="L866" i="75" s="1"/>
  <c r="M867" i="75"/>
  <c r="L867" i="75" s="1"/>
  <c r="M868" i="75"/>
  <c r="L868" i="75" s="1"/>
  <c r="M869" i="75"/>
  <c r="L869" i="75" s="1"/>
  <c r="M870" i="75"/>
  <c r="L870" i="75" s="1"/>
  <c r="M871" i="75"/>
  <c r="L871" i="75" s="1"/>
  <c r="M872" i="75"/>
  <c r="L872" i="75" s="1"/>
  <c r="M873" i="75"/>
  <c r="L873" i="75" s="1"/>
  <c r="M874" i="75"/>
  <c r="L874" i="75" s="1"/>
  <c r="M875" i="75"/>
  <c r="L875" i="75" s="1"/>
  <c r="M876" i="75"/>
  <c r="L876" i="75" s="1"/>
  <c r="M877" i="75"/>
  <c r="L877" i="75" s="1"/>
  <c r="M878" i="75"/>
  <c r="L878" i="75" s="1"/>
  <c r="M879" i="75"/>
  <c r="L879" i="75" s="1"/>
  <c r="M880" i="75"/>
  <c r="L880" i="75" s="1"/>
  <c r="M881" i="75"/>
  <c r="L881" i="75" s="1"/>
  <c r="M882" i="75"/>
  <c r="L882" i="75" s="1"/>
  <c r="M883" i="75"/>
  <c r="L883" i="75" s="1"/>
  <c r="M884" i="75"/>
  <c r="L884" i="75" s="1"/>
  <c r="M885" i="75"/>
  <c r="L885" i="75" s="1"/>
  <c r="M886" i="75"/>
  <c r="L886" i="75" s="1"/>
  <c r="M887" i="75"/>
  <c r="L887" i="75" s="1"/>
  <c r="M888" i="75"/>
  <c r="L888" i="75" s="1"/>
  <c r="M889" i="75"/>
  <c r="L889" i="75" s="1"/>
  <c r="M890" i="75"/>
  <c r="L890" i="75" s="1"/>
  <c r="M891" i="75"/>
  <c r="L891" i="75" s="1"/>
  <c r="M892" i="75"/>
  <c r="L892" i="75" s="1"/>
  <c r="M893" i="75"/>
  <c r="L893" i="75" s="1"/>
  <c r="M894" i="75"/>
  <c r="L894" i="75" s="1"/>
  <c r="M895" i="75"/>
  <c r="L895" i="75" s="1"/>
  <c r="M896" i="75"/>
  <c r="L896" i="75" s="1"/>
  <c r="M897" i="75"/>
  <c r="L897" i="75" s="1"/>
  <c r="M898" i="75"/>
  <c r="L898" i="75" s="1"/>
  <c r="M899" i="75"/>
  <c r="L899" i="75" s="1"/>
  <c r="M900" i="75"/>
  <c r="L900" i="75" s="1"/>
  <c r="M901" i="75"/>
  <c r="L901" i="75" s="1"/>
  <c r="M902" i="75"/>
  <c r="L902" i="75" s="1"/>
  <c r="M903" i="75"/>
  <c r="L903" i="75" s="1"/>
  <c r="M904" i="75"/>
  <c r="L904" i="75" s="1"/>
  <c r="M905" i="75"/>
  <c r="L905" i="75" s="1"/>
  <c r="M906" i="75"/>
  <c r="L906" i="75" s="1"/>
  <c r="M907" i="75"/>
  <c r="L907" i="75" s="1"/>
  <c r="M908" i="75"/>
  <c r="L908" i="75" s="1"/>
  <c r="M909" i="75"/>
  <c r="L909" i="75" s="1"/>
  <c r="M910" i="75"/>
  <c r="L910" i="75" s="1"/>
  <c r="M911" i="75"/>
  <c r="L911" i="75" s="1"/>
  <c r="M912" i="75"/>
  <c r="L912" i="75" s="1"/>
  <c r="M913" i="75"/>
  <c r="L913" i="75" s="1"/>
  <c r="M914" i="75"/>
  <c r="L914" i="75" s="1"/>
  <c r="M915" i="75"/>
  <c r="L915" i="75" s="1"/>
  <c r="M916" i="75"/>
  <c r="L916" i="75" s="1"/>
  <c r="M917" i="75"/>
  <c r="L917" i="75" s="1"/>
  <c r="M918" i="75"/>
  <c r="L918" i="75" s="1"/>
  <c r="M919" i="75"/>
  <c r="L919" i="75" s="1"/>
  <c r="M920" i="75"/>
  <c r="L920" i="75" s="1"/>
  <c r="M921" i="75"/>
  <c r="L921" i="75" s="1"/>
  <c r="M922" i="75"/>
  <c r="L922" i="75" s="1"/>
  <c r="M923" i="75"/>
  <c r="L923" i="75" s="1"/>
  <c r="M924" i="75"/>
  <c r="L924" i="75" s="1"/>
  <c r="M925" i="75"/>
  <c r="L925" i="75" s="1"/>
  <c r="M926" i="75"/>
  <c r="L926" i="75" s="1"/>
  <c r="M927" i="75"/>
  <c r="L927" i="75" s="1"/>
  <c r="M928" i="75"/>
  <c r="L928" i="75" s="1"/>
  <c r="M929" i="75"/>
  <c r="L929" i="75" s="1"/>
  <c r="M930" i="75"/>
  <c r="L930" i="75" s="1"/>
  <c r="M931" i="75"/>
  <c r="L931" i="75" s="1"/>
  <c r="M932" i="75"/>
  <c r="L932" i="75" s="1"/>
  <c r="M933" i="75"/>
  <c r="L933" i="75" s="1"/>
  <c r="M934" i="75"/>
  <c r="L934" i="75" s="1"/>
  <c r="M935" i="75"/>
  <c r="L935" i="75" s="1"/>
  <c r="M936" i="75"/>
  <c r="L936" i="75" s="1"/>
  <c r="M937" i="75"/>
  <c r="L937" i="75" s="1"/>
  <c r="M938" i="75"/>
  <c r="L938" i="75" s="1"/>
  <c r="M939" i="75"/>
  <c r="L939" i="75" s="1"/>
  <c r="M940" i="75"/>
  <c r="L940" i="75" s="1"/>
  <c r="M941" i="75"/>
  <c r="L941" i="75" s="1"/>
  <c r="M942" i="75"/>
  <c r="L942" i="75" s="1"/>
  <c r="M943" i="75"/>
  <c r="L943" i="75" s="1"/>
  <c r="M944" i="75"/>
  <c r="L944" i="75" s="1"/>
  <c r="M945" i="75"/>
  <c r="L945" i="75" s="1"/>
  <c r="M946" i="75"/>
  <c r="L946" i="75" s="1"/>
  <c r="M947" i="75"/>
  <c r="L947" i="75" s="1"/>
  <c r="M948" i="75"/>
  <c r="L948" i="75" s="1"/>
  <c r="M949" i="75"/>
  <c r="L949" i="75" s="1"/>
  <c r="M950" i="75"/>
  <c r="L950" i="75" s="1"/>
  <c r="M951" i="75"/>
  <c r="L951" i="75" s="1"/>
  <c r="M952" i="75"/>
  <c r="L952" i="75" s="1"/>
  <c r="M953" i="75"/>
  <c r="L953" i="75" s="1"/>
  <c r="M954" i="75"/>
  <c r="L954" i="75" s="1"/>
  <c r="M955" i="75"/>
  <c r="L955" i="75" s="1"/>
  <c r="M956" i="75"/>
  <c r="L956" i="75" s="1"/>
  <c r="M957" i="75"/>
  <c r="L957" i="75" s="1"/>
  <c r="M958" i="75"/>
  <c r="L958" i="75" s="1"/>
  <c r="M959" i="75"/>
  <c r="L959" i="75" s="1"/>
  <c r="M960" i="75"/>
  <c r="L960" i="75" s="1"/>
  <c r="M961" i="75"/>
  <c r="L961" i="75" s="1"/>
  <c r="M962" i="75"/>
  <c r="L962" i="75" s="1"/>
  <c r="M963" i="75"/>
  <c r="L963" i="75" s="1"/>
  <c r="M964" i="75"/>
  <c r="L964" i="75" s="1"/>
  <c r="M965" i="75"/>
  <c r="L965" i="75" s="1"/>
  <c r="M966" i="75"/>
  <c r="L966" i="75" s="1"/>
  <c r="M967" i="75"/>
  <c r="L967" i="75" s="1"/>
  <c r="M968" i="75"/>
  <c r="L968" i="75" s="1"/>
  <c r="M969" i="75"/>
  <c r="L969" i="75" s="1"/>
  <c r="M970" i="75"/>
  <c r="L970" i="75" s="1"/>
  <c r="M971" i="75"/>
  <c r="L971" i="75" s="1"/>
  <c r="M972" i="75"/>
  <c r="L972" i="75" s="1"/>
  <c r="M973" i="75"/>
  <c r="L973" i="75" s="1"/>
  <c r="M974" i="75"/>
  <c r="L974" i="75" s="1"/>
  <c r="M975" i="75"/>
  <c r="L975" i="75" s="1"/>
  <c r="M976" i="75"/>
  <c r="L976" i="75" s="1"/>
  <c r="M977" i="75"/>
  <c r="L977" i="75" s="1"/>
  <c r="M978" i="75"/>
  <c r="L978" i="75" s="1"/>
  <c r="M979" i="75"/>
  <c r="L979" i="75" s="1"/>
  <c r="M980" i="75"/>
  <c r="L980" i="75" s="1"/>
  <c r="M981" i="75"/>
  <c r="L981" i="75" s="1"/>
  <c r="M982" i="75"/>
  <c r="L982" i="75" s="1"/>
  <c r="M983" i="75"/>
  <c r="L983" i="75" s="1"/>
  <c r="M984" i="75"/>
  <c r="L984" i="75" s="1"/>
  <c r="M985" i="75"/>
  <c r="L985" i="75" s="1"/>
  <c r="M986" i="75"/>
  <c r="L986" i="75" s="1"/>
  <c r="M987" i="75"/>
  <c r="L987" i="75" s="1"/>
  <c r="M988" i="75"/>
  <c r="L988" i="75" s="1"/>
  <c r="M989" i="75"/>
  <c r="L989" i="75" s="1"/>
  <c r="M990" i="75"/>
  <c r="L990" i="75" s="1"/>
  <c r="M991" i="75"/>
  <c r="L991" i="75" s="1"/>
  <c r="M992" i="75"/>
  <c r="L992" i="75" s="1"/>
  <c r="M993" i="75"/>
  <c r="L993" i="75" s="1"/>
  <c r="M994" i="75"/>
  <c r="L994" i="75" s="1"/>
  <c r="M995" i="75"/>
  <c r="L995" i="75" s="1"/>
  <c r="M996" i="75"/>
  <c r="L996" i="75" s="1"/>
  <c r="M997" i="75"/>
  <c r="L997" i="75" s="1"/>
  <c r="M998" i="75"/>
  <c r="L998" i="75" s="1"/>
  <c r="M999" i="75"/>
  <c r="L999" i="75" s="1"/>
  <c r="M1000" i="75"/>
  <c r="L1000" i="75" s="1"/>
  <c r="M1001" i="75"/>
  <c r="L1001" i="75" s="1"/>
  <c r="M1002" i="75"/>
  <c r="L1002" i="75" s="1"/>
  <c r="M1003" i="75"/>
  <c r="L1003" i="75" s="1"/>
  <c r="M1004" i="75"/>
  <c r="L1004" i="75" s="1"/>
  <c r="M1005" i="75"/>
  <c r="L1005" i="75" s="1"/>
  <c r="M1006" i="75"/>
  <c r="L1006" i="75" s="1"/>
  <c r="M1007" i="75"/>
  <c r="L1007" i="75" s="1"/>
  <c r="M1008" i="75"/>
  <c r="L1008" i="75" s="1"/>
  <c r="M1009" i="75"/>
  <c r="L1009" i="75" s="1"/>
  <c r="M1010" i="75"/>
  <c r="L1010" i="75" s="1"/>
  <c r="M1011" i="75"/>
  <c r="L1011" i="75" s="1"/>
  <c r="M1012" i="75"/>
  <c r="L1012" i="75" s="1"/>
  <c r="M1013" i="75"/>
  <c r="L1013" i="75" s="1"/>
  <c r="M1014" i="75"/>
  <c r="L1014" i="75" s="1"/>
  <c r="M1015" i="75"/>
  <c r="L1015" i="75" s="1"/>
  <c r="M1016" i="75"/>
  <c r="L1016" i="75" s="1"/>
  <c r="M1017" i="75"/>
  <c r="L1017" i="75" s="1"/>
  <c r="M1018" i="75"/>
  <c r="L1018" i="75" s="1"/>
  <c r="M1019" i="75"/>
  <c r="L1019" i="75" s="1"/>
  <c r="M1020" i="75"/>
  <c r="L1020" i="75" s="1"/>
  <c r="M1021" i="75"/>
  <c r="L1021" i="75" s="1"/>
  <c r="M1022" i="75"/>
  <c r="L1022" i="75" s="1"/>
  <c r="M1023" i="75"/>
  <c r="L1023" i="75" s="1"/>
  <c r="M1024" i="75"/>
  <c r="L1024" i="75" s="1"/>
  <c r="M1025" i="75"/>
  <c r="L1025" i="75" s="1"/>
  <c r="M1026" i="75"/>
  <c r="L1026" i="75" s="1"/>
  <c r="M1027" i="75"/>
  <c r="L1027" i="75" s="1"/>
  <c r="M1028" i="75"/>
  <c r="L1028" i="75" s="1"/>
  <c r="M1029" i="75"/>
  <c r="L1029" i="75" s="1"/>
  <c r="M1030" i="75"/>
  <c r="L1030" i="75" s="1"/>
  <c r="M1031" i="75"/>
  <c r="L1031" i="75" s="1"/>
  <c r="M1032" i="75"/>
  <c r="L1032" i="75" s="1"/>
  <c r="M1033" i="75"/>
  <c r="L1033" i="75" s="1"/>
  <c r="M1034" i="75"/>
  <c r="L1034" i="75" s="1"/>
  <c r="M1035" i="75"/>
  <c r="L1035" i="75" s="1"/>
  <c r="M1036" i="75"/>
  <c r="L1036" i="75" s="1"/>
  <c r="M1037" i="75"/>
  <c r="L1037" i="75" s="1"/>
  <c r="M1038" i="75"/>
  <c r="L1038" i="75" s="1"/>
  <c r="M1039" i="75"/>
  <c r="L1039" i="75" s="1"/>
  <c r="M1040" i="75"/>
  <c r="L1040" i="75" s="1"/>
  <c r="M1041" i="75"/>
  <c r="L1041" i="75" s="1"/>
  <c r="M1042" i="75"/>
  <c r="L1042" i="75" s="1"/>
  <c r="M1043" i="75"/>
  <c r="L1043" i="75" s="1"/>
  <c r="M1044" i="75"/>
  <c r="L1044" i="75" s="1"/>
  <c r="M1045" i="75"/>
  <c r="L1045" i="75" s="1"/>
  <c r="M1046" i="75"/>
  <c r="L1046" i="75" s="1"/>
  <c r="M1047" i="75"/>
  <c r="L1047" i="75" s="1"/>
  <c r="M1048" i="75"/>
  <c r="L1048" i="75" s="1"/>
  <c r="M1049" i="75"/>
  <c r="L1049" i="75" s="1"/>
  <c r="M1050" i="75"/>
  <c r="L1050" i="75" s="1"/>
  <c r="M1051" i="75"/>
  <c r="L1051" i="75" s="1"/>
  <c r="M1052" i="75"/>
  <c r="L1052" i="75" s="1"/>
  <c r="M1053" i="75"/>
  <c r="L1053" i="75" s="1"/>
  <c r="M1054" i="75"/>
  <c r="L1054" i="75" s="1"/>
  <c r="M1055" i="75"/>
  <c r="L1055" i="75" s="1"/>
  <c r="M1056" i="75"/>
  <c r="L1056" i="75" s="1"/>
  <c r="M1057" i="75"/>
  <c r="L1057" i="75" s="1"/>
  <c r="M1058" i="75"/>
  <c r="L1058" i="75" s="1"/>
  <c r="M1059" i="75"/>
  <c r="L1059" i="75" s="1"/>
  <c r="M1060" i="75"/>
  <c r="L1060" i="75" s="1"/>
  <c r="M1061" i="75"/>
  <c r="L1061" i="75" s="1"/>
  <c r="M5" i="75"/>
  <c r="L5" i="75" s="1"/>
  <c r="L6" i="79"/>
  <c r="M6" i="79"/>
  <c r="M7" i="79"/>
  <c r="L7" i="79" s="1"/>
  <c r="M8" i="79"/>
  <c r="L8" i="79" s="1"/>
  <c r="M9" i="79"/>
  <c r="L9" i="79" s="1"/>
  <c r="M10" i="79"/>
  <c r="L10" i="79" s="1"/>
  <c r="M11" i="79"/>
  <c r="L11" i="79" s="1"/>
  <c r="L12" i="79"/>
  <c r="M12" i="79"/>
  <c r="M13" i="79"/>
  <c r="L13" i="79" s="1"/>
  <c r="M14" i="79"/>
  <c r="L14" i="79" s="1"/>
  <c r="M15" i="79"/>
  <c r="L15" i="79" s="1"/>
  <c r="M16" i="79"/>
  <c r="L16" i="79" s="1"/>
  <c r="M17" i="79"/>
  <c r="L17" i="79" s="1"/>
  <c r="L18" i="79"/>
  <c r="M18" i="79"/>
  <c r="M19" i="79"/>
  <c r="L19" i="79" s="1"/>
  <c r="M20" i="79"/>
  <c r="L20" i="79" s="1"/>
  <c r="M21" i="79"/>
  <c r="L21" i="79" s="1"/>
  <c r="M22" i="79"/>
  <c r="L22" i="79" s="1"/>
  <c r="M23" i="79"/>
  <c r="L23" i="79" s="1"/>
  <c r="L24" i="79"/>
  <c r="M24" i="79"/>
  <c r="M25" i="79"/>
  <c r="L25" i="79" s="1"/>
  <c r="M26" i="79"/>
  <c r="L26" i="79" s="1"/>
  <c r="M27" i="79"/>
  <c r="L27" i="79" s="1"/>
  <c r="M28" i="79"/>
  <c r="L28" i="79" s="1"/>
  <c r="M29" i="79"/>
  <c r="L29" i="79" s="1"/>
  <c r="L30" i="79"/>
  <c r="M30" i="79"/>
  <c r="M31" i="79"/>
  <c r="L31" i="79" s="1"/>
  <c r="M32" i="79"/>
  <c r="L32" i="79" s="1"/>
  <c r="M33" i="79"/>
  <c r="L33" i="79" s="1"/>
  <c r="M34" i="79"/>
  <c r="L34" i="79" s="1"/>
  <c r="M35" i="79"/>
  <c r="L35" i="79" s="1"/>
  <c r="L36" i="79"/>
  <c r="M36" i="79"/>
  <c r="M37" i="79"/>
  <c r="L37" i="79" s="1"/>
  <c r="M38" i="79"/>
  <c r="L38" i="79" s="1"/>
  <c r="M39" i="79"/>
  <c r="L39" i="79" s="1"/>
  <c r="M40" i="79"/>
  <c r="L40" i="79" s="1"/>
  <c r="M41" i="79"/>
  <c r="L41" i="79" s="1"/>
  <c r="L42" i="79"/>
  <c r="M42" i="79"/>
  <c r="M43" i="79"/>
  <c r="L43" i="79" s="1"/>
  <c r="M44" i="79"/>
  <c r="L44" i="79" s="1"/>
  <c r="M45" i="79"/>
  <c r="L45" i="79" s="1"/>
  <c r="M46" i="79"/>
  <c r="L46" i="79" s="1"/>
  <c r="M47" i="79"/>
  <c r="L47" i="79" s="1"/>
  <c r="L48" i="79"/>
  <c r="M48" i="79"/>
  <c r="M49" i="79"/>
  <c r="L49" i="79" s="1"/>
  <c r="M50" i="79"/>
  <c r="L50" i="79" s="1"/>
  <c r="M51" i="79"/>
  <c r="L51" i="79" s="1"/>
  <c r="M52" i="79"/>
  <c r="L52" i="79" s="1"/>
  <c r="M53" i="79"/>
  <c r="L53" i="79" s="1"/>
  <c r="L54" i="79"/>
  <c r="M54" i="79"/>
  <c r="M55" i="79"/>
  <c r="L55" i="79" s="1"/>
  <c r="M56" i="79"/>
  <c r="L56" i="79" s="1"/>
  <c r="M57" i="79"/>
  <c r="L57" i="79" s="1"/>
  <c r="M58" i="79"/>
  <c r="L58" i="79" s="1"/>
  <c r="M59" i="79"/>
  <c r="L59" i="79" s="1"/>
  <c r="L60" i="79"/>
  <c r="M60" i="79"/>
  <c r="M61" i="79"/>
  <c r="L61" i="79" s="1"/>
  <c r="M62" i="79"/>
  <c r="L62" i="79" s="1"/>
  <c r="M63" i="79"/>
  <c r="L63" i="79" s="1"/>
  <c r="M64" i="79"/>
  <c r="L64" i="79" s="1"/>
  <c r="M65" i="79"/>
  <c r="L65" i="79" s="1"/>
  <c r="L66" i="79"/>
  <c r="M66" i="79"/>
  <c r="M67" i="79"/>
  <c r="L67" i="79" s="1"/>
  <c r="M68" i="79"/>
  <c r="L68" i="79" s="1"/>
  <c r="M69" i="79"/>
  <c r="L69" i="79" s="1"/>
  <c r="M70" i="79"/>
  <c r="L70" i="79" s="1"/>
  <c r="M71" i="79"/>
  <c r="L71" i="79" s="1"/>
  <c r="L72" i="79"/>
  <c r="M72" i="79"/>
  <c r="M73" i="79"/>
  <c r="L73" i="79" s="1"/>
  <c r="M74" i="79"/>
  <c r="L74" i="79" s="1"/>
  <c r="M75" i="79"/>
  <c r="L75" i="79" s="1"/>
  <c r="M76" i="79"/>
  <c r="L76" i="79" s="1"/>
  <c r="M77" i="79"/>
  <c r="L77" i="79" s="1"/>
  <c r="L78" i="79"/>
  <c r="M78" i="79"/>
  <c r="M79" i="79"/>
  <c r="L79" i="79" s="1"/>
  <c r="M80" i="79"/>
  <c r="L80" i="79" s="1"/>
  <c r="M81" i="79"/>
  <c r="L81" i="79" s="1"/>
  <c r="M82" i="79"/>
  <c r="L82" i="79" s="1"/>
  <c r="M5" i="79"/>
  <c r="L5" i="79" s="1"/>
  <c r="L6" i="41"/>
  <c r="M6" i="41"/>
  <c r="L7" i="41"/>
  <c r="M7" i="41"/>
  <c r="M8" i="41"/>
  <c r="L8" i="41" s="1"/>
  <c r="M9" i="41"/>
  <c r="L9" i="41" s="1"/>
  <c r="M10" i="41"/>
  <c r="L10" i="41" s="1"/>
  <c r="M11" i="41"/>
  <c r="L11" i="41" s="1"/>
  <c r="L12" i="41"/>
  <c r="M12" i="41"/>
  <c r="L13" i="41"/>
  <c r="M13" i="41"/>
  <c r="M14" i="41"/>
  <c r="L14" i="41" s="1"/>
  <c r="M15" i="41"/>
  <c r="L15" i="41" s="1"/>
  <c r="M16" i="41"/>
  <c r="L16" i="41" s="1"/>
  <c r="M17" i="41"/>
  <c r="L17" i="41" s="1"/>
  <c r="L18" i="41"/>
  <c r="M18" i="41"/>
  <c r="L19" i="41"/>
  <c r="M19" i="41"/>
  <c r="M20" i="41"/>
  <c r="L20" i="41" s="1"/>
  <c r="L21" i="41"/>
  <c r="M21" i="41"/>
  <c r="M22" i="41"/>
  <c r="L22" i="41" s="1"/>
  <c r="M23" i="41"/>
  <c r="L23" i="41" s="1"/>
  <c r="L24" i="41"/>
  <c r="M24" i="41"/>
  <c r="L25" i="41"/>
  <c r="M25" i="41"/>
  <c r="M26" i="41"/>
  <c r="L26" i="41" s="1"/>
  <c r="M27" i="41"/>
  <c r="L27" i="41" s="1"/>
  <c r="M28" i="41"/>
  <c r="L28" i="41" s="1"/>
  <c r="L29" i="41"/>
  <c r="M29" i="41"/>
  <c r="L30" i="41"/>
  <c r="M30" i="41"/>
  <c r="M31" i="41"/>
  <c r="L31" i="41" s="1"/>
  <c r="M32" i="41"/>
  <c r="L32" i="41" s="1"/>
  <c r="M33" i="41"/>
  <c r="L33" i="41" s="1"/>
  <c r="L34" i="41"/>
  <c r="M34" i="41"/>
  <c r="M35" i="41"/>
  <c r="L35" i="41" s="1"/>
  <c r="L36" i="41"/>
  <c r="M36" i="41"/>
  <c r="M37" i="41"/>
  <c r="L37" i="41" s="1"/>
  <c r="M38" i="41"/>
  <c r="L38" i="41" s="1"/>
  <c r="M39" i="41"/>
  <c r="L39" i="41" s="1"/>
  <c r="M40" i="41"/>
  <c r="L40" i="41" s="1"/>
  <c r="M41" i="41"/>
  <c r="L41" i="41" s="1"/>
  <c r="L42" i="41"/>
  <c r="M42" i="41"/>
  <c r="M43" i="41"/>
  <c r="L43" i="41" s="1"/>
  <c r="M44" i="41"/>
  <c r="L44" i="41" s="1"/>
  <c r="L45" i="41"/>
  <c r="M45" i="41"/>
  <c r="M46" i="41"/>
  <c r="L46" i="41" s="1"/>
  <c r="L47" i="41"/>
  <c r="M47" i="41"/>
  <c r="L48" i="41"/>
  <c r="M48" i="41"/>
  <c r="L49" i="41"/>
  <c r="M49" i="41"/>
  <c r="M50" i="41"/>
  <c r="L50" i="41" s="1"/>
  <c r="M51" i="41"/>
  <c r="L51" i="41" s="1"/>
  <c r="M52" i="41"/>
  <c r="L52" i="41" s="1"/>
  <c r="M53" i="41"/>
  <c r="L53" i="41" s="1"/>
  <c r="L54" i="41"/>
  <c r="M54" i="41"/>
  <c r="M55" i="41"/>
  <c r="L55" i="41" s="1"/>
  <c r="M56" i="41"/>
  <c r="L56" i="41" s="1"/>
  <c r="L57" i="41"/>
  <c r="M57" i="41"/>
  <c r="L58" i="41"/>
  <c r="M58" i="41"/>
  <c r="M59" i="41"/>
  <c r="L59" i="41" s="1"/>
  <c r="L60" i="41"/>
  <c r="M60" i="41"/>
  <c r="M61" i="41"/>
  <c r="L61" i="41" s="1"/>
  <c r="M62" i="41"/>
  <c r="L62" i="41" s="1"/>
  <c r="M63" i="41"/>
  <c r="L63" i="41" s="1"/>
  <c r="L64" i="41"/>
  <c r="M64" i="41"/>
  <c r="M65" i="41"/>
  <c r="L65" i="41" s="1"/>
  <c r="L66" i="41"/>
  <c r="M66" i="41"/>
  <c r="M67" i="41"/>
  <c r="L67" i="41" s="1"/>
  <c r="M68" i="41"/>
  <c r="L68" i="41" s="1"/>
  <c r="M69" i="41"/>
  <c r="L69" i="41" s="1"/>
  <c r="M70" i="41"/>
  <c r="L70" i="41" s="1"/>
  <c r="L71" i="41"/>
  <c r="M71" i="41"/>
  <c r="L72" i="41"/>
  <c r="M72" i="41"/>
  <c r="L73" i="41"/>
  <c r="M73" i="41"/>
  <c r="M74" i="41"/>
  <c r="L74" i="41" s="1"/>
  <c r="M75" i="41"/>
  <c r="L75" i="41" s="1"/>
  <c r="M76" i="41"/>
  <c r="L76" i="41" s="1"/>
  <c r="L77" i="41"/>
  <c r="M77" i="41"/>
  <c r="L78" i="41"/>
  <c r="M78" i="41"/>
  <c r="M79" i="41"/>
  <c r="L79" i="41" s="1"/>
  <c r="M80" i="41"/>
  <c r="L80" i="41" s="1"/>
  <c r="L81" i="41"/>
  <c r="M81" i="41"/>
  <c r="M82" i="41"/>
  <c r="L82" i="41" s="1"/>
  <c r="M83" i="41"/>
  <c r="L83" i="41" s="1"/>
  <c r="L84" i="41"/>
  <c r="M84" i="41"/>
  <c r="M85" i="41"/>
  <c r="L85" i="41" s="1"/>
  <c r="M86" i="41"/>
  <c r="L86" i="41" s="1"/>
  <c r="M87" i="41"/>
  <c r="L87" i="41" s="1"/>
  <c r="M88" i="41"/>
  <c r="L88" i="41" s="1"/>
  <c r="M89" i="41"/>
  <c r="L89" i="41" s="1"/>
  <c r="L90" i="41"/>
  <c r="M90" i="41"/>
  <c r="M91" i="41"/>
  <c r="L91" i="41" s="1"/>
  <c r="M92" i="41"/>
  <c r="L92" i="41" s="1"/>
  <c r="L93" i="41"/>
  <c r="M93" i="41"/>
  <c r="M94" i="41"/>
  <c r="L94" i="41" s="1"/>
  <c r="M95" i="41"/>
  <c r="L95" i="41" s="1"/>
  <c r="L96" i="41"/>
  <c r="M96" i="41"/>
  <c r="L97" i="41"/>
  <c r="M97" i="41"/>
  <c r="M98" i="41"/>
  <c r="L98" i="41" s="1"/>
  <c r="M99" i="41"/>
  <c r="L99" i="41" s="1"/>
  <c r="M100" i="41"/>
  <c r="L100" i="41" s="1"/>
  <c r="L101" i="41"/>
  <c r="M101" i="41"/>
  <c r="L102" i="41"/>
  <c r="M102" i="41"/>
  <c r="L103" i="41"/>
  <c r="M103" i="41"/>
  <c r="M104" i="41"/>
  <c r="L104" i="41" s="1"/>
  <c r="M105" i="41"/>
  <c r="L105" i="41" s="1"/>
  <c r="L106" i="41"/>
  <c r="M106" i="41"/>
  <c r="M107" i="41"/>
  <c r="L107" i="41" s="1"/>
  <c r="L108" i="41"/>
  <c r="M108" i="41"/>
  <c r="M109" i="41"/>
  <c r="L109" i="41" s="1"/>
  <c r="M110" i="41"/>
  <c r="L110" i="41" s="1"/>
  <c r="M111" i="41"/>
  <c r="L111" i="41" s="1"/>
  <c r="M112" i="41"/>
  <c r="L112" i="41" s="1"/>
  <c r="M113" i="41"/>
  <c r="L113" i="41" s="1"/>
  <c r="L114" i="41"/>
  <c r="M114" i="41"/>
  <c r="M115" i="41"/>
  <c r="L115" i="41" s="1"/>
  <c r="M116" i="41"/>
  <c r="L116" i="41" s="1"/>
  <c r="L117" i="41"/>
  <c r="M117" i="41"/>
  <c r="M118" i="41"/>
  <c r="L118" i="41" s="1"/>
  <c r="L119" i="41"/>
  <c r="M119" i="41"/>
  <c r="L120" i="41"/>
  <c r="M120" i="41"/>
  <c r="L121" i="41"/>
  <c r="M121" i="41"/>
  <c r="M122" i="41"/>
  <c r="L122" i="41" s="1"/>
  <c r="M123" i="41"/>
  <c r="L123" i="41" s="1"/>
  <c r="M124" i="41"/>
  <c r="L124" i="41" s="1"/>
  <c r="M125" i="41"/>
  <c r="L125" i="41" s="1"/>
  <c r="L126" i="41"/>
  <c r="M126" i="41"/>
  <c r="M127" i="41"/>
  <c r="L127" i="41" s="1"/>
  <c r="M128" i="41"/>
  <c r="L128" i="41" s="1"/>
  <c r="M129" i="41"/>
  <c r="L129" i="41" s="1"/>
  <c r="L130" i="41"/>
  <c r="M130" i="41"/>
  <c r="M131" i="41"/>
  <c r="L131" i="41" s="1"/>
  <c r="L132" i="41"/>
  <c r="M132" i="41"/>
  <c r="M133" i="41"/>
  <c r="L133" i="41" s="1"/>
  <c r="M134" i="41"/>
  <c r="L134" i="41" s="1"/>
  <c r="M135" i="41"/>
  <c r="L135" i="41" s="1"/>
  <c r="M136" i="41"/>
  <c r="L136" i="41" s="1"/>
  <c r="M137" i="41"/>
  <c r="L137" i="41" s="1"/>
  <c r="L138" i="41"/>
  <c r="M138" i="41"/>
  <c r="M139" i="41"/>
  <c r="L139" i="41" s="1"/>
  <c r="M140" i="41"/>
  <c r="L140" i="41" s="1"/>
  <c r="M141" i="41"/>
  <c r="L141" i="41" s="1"/>
  <c r="M142" i="41"/>
  <c r="L142" i="41" s="1"/>
  <c r="L143" i="41"/>
  <c r="M143" i="41"/>
  <c r="L144" i="41"/>
  <c r="M144" i="41"/>
  <c r="L145" i="41"/>
  <c r="M145" i="41"/>
  <c r="M146" i="41"/>
  <c r="L146" i="41" s="1"/>
  <c r="M147" i="41"/>
  <c r="L147" i="41" s="1"/>
  <c r="L148" i="41"/>
  <c r="M148" i="41"/>
  <c r="M149" i="41"/>
  <c r="L149" i="41" s="1"/>
  <c r="L150" i="41"/>
  <c r="M150" i="41"/>
  <c r="M151" i="41"/>
  <c r="L151" i="41" s="1"/>
  <c r="M152" i="41"/>
  <c r="L152" i="41" s="1"/>
  <c r="L153" i="41"/>
  <c r="M153" i="41"/>
  <c r="M154" i="41"/>
  <c r="L154" i="41" s="1"/>
  <c r="L155" i="41"/>
  <c r="M155" i="41"/>
  <c r="L156" i="41"/>
  <c r="M156" i="41"/>
  <c r="M157" i="41"/>
  <c r="L157" i="41" s="1"/>
  <c r="M158" i="41"/>
  <c r="L158" i="41" s="1"/>
  <c r="M159" i="41"/>
  <c r="L159" i="41" s="1"/>
  <c r="M160" i="41"/>
  <c r="L160" i="41" s="1"/>
  <c r="M161" i="41"/>
  <c r="L161" i="41" s="1"/>
  <c r="L162" i="41"/>
  <c r="M162" i="41"/>
  <c r="M163" i="41"/>
  <c r="L163" i="41" s="1"/>
  <c r="M164" i="41"/>
  <c r="L164" i="41" s="1"/>
  <c r="L165" i="41"/>
  <c r="M165" i="41"/>
  <c r="M166" i="41"/>
  <c r="L166" i="41" s="1"/>
  <c r="M167" i="41"/>
  <c r="L167" i="41" s="1"/>
  <c r="L168" i="41"/>
  <c r="M168" i="41"/>
  <c r="L169" i="41"/>
  <c r="M169" i="41"/>
  <c r="M170" i="41"/>
  <c r="L170" i="41" s="1"/>
  <c r="M171" i="41"/>
  <c r="L171" i="41" s="1"/>
  <c r="M172" i="41"/>
  <c r="L172" i="41" s="1"/>
  <c r="M173" i="41"/>
  <c r="L173" i="41" s="1"/>
  <c r="L174" i="41"/>
  <c r="M174" i="41"/>
  <c r="L175" i="41"/>
  <c r="M175" i="41"/>
  <c r="M176" i="41"/>
  <c r="L176" i="41" s="1"/>
  <c r="M177" i="41"/>
  <c r="L177" i="41" s="1"/>
  <c r="L178" i="41"/>
  <c r="M178" i="41"/>
  <c r="M179" i="41"/>
  <c r="L179" i="41" s="1"/>
  <c r="L180" i="41"/>
  <c r="M180" i="41"/>
  <c r="M181" i="41"/>
  <c r="L181" i="41" s="1"/>
  <c r="M182" i="41"/>
  <c r="L182" i="41" s="1"/>
  <c r="M183" i="41"/>
  <c r="L183" i="41" s="1"/>
  <c r="M184" i="41"/>
  <c r="L184" i="41" s="1"/>
  <c r="M185" i="41"/>
  <c r="L185" i="41" s="1"/>
  <c r="L186" i="41"/>
  <c r="M186" i="41"/>
  <c r="M187" i="41"/>
  <c r="L187" i="41" s="1"/>
  <c r="M188" i="41"/>
  <c r="L188" i="41" s="1"/>
  <c r="L189" i="41"/>
  <c r="M189" i="41"/>
  <c r="M190" i="41"/>
  <c r="L190" i="41" s="1"/>
  <c r="L191" i="41"/>
  <c r="M191" i="41"/>
  <c r="L192" i="41"/>
  <c r="M192" i="41"/>
  <c r="L193" i="41"/>
  <c r="M193" i="41"/>
  <c r="M194" i="41"/>
  <c r="L194" i="41" s="1"/>
  <c r="M195" i="41"/>
  <c r="L195" i="41" s="1"/>
  <c r="M196" i="41"/>
  <c r="L196" i="41" s="1"/>
  <c r="M197" i="41"/>
  <c r="L197" i="41" s="1"/>
  <c r="L198" i="41"/>
  <c r="M198" i="41"/>
  <c r="M199" i="41"/>
  <c r="L199" i="41" s="1"/>
  <c r="M200" i="41"/>
  <c r="L200" i="41" s="1"/>
  <c r="L201" i="41"/>
  <c r="M201" i="41"/>
  <c r="L202" i="41"/>
  <c r="M202" i="41"/>
  <c r="M203" i="41"/>
  <c r="L203" i="41" s="1"/>
  <c r="L204" i="41"/>
  <c r="M204" i="41"/>
  <c r="L205" i="41"/>
  <c r="M205" i="41"/>
  <c r="M206" i="41"/>
  <c r="L206" i="41" s="1"/>
  <c r="M207" i="41"/>
  <c r="L207" i="41" s="1"/>
  <c r="L208" i="41"/>
  <c r="M208" i="41"/>
  <c r="M209" i="41"/>
  <c r="L209" i="41" s="1"/>
  <c r="L210" i="41"/>
  <c r="M210" i="41"/>
  <c r="M211" i="41"/>
  <c r="L211" i="41" s="1"/>
  <c r="M212" i="41"/>
  <c r="L212" i="41" s="1"/>
  <c r="M213" i="41"/>
  <c r="L213" i="41" s="1"/>
  <c r="M214" i="41"/>
  <c r="L214" i="41" s="1"/>
  <c r="L215" i="41"/>
  <c r="M215" i="41"/>
  <c r="L216" i="41"/>
  <c r="M216" i="41"/>
  <c r="L217" i="41"/>
  <c r="M217" i="41"/>
  <c r="M218" i="41"/>
  <c r="L218" i="41" s="1"/>
  <c r="M219" i="41"/>
  <c r="L219" i="41" s="1"/>
  <c r="L220" i="41"/>
  <c r="M220" i="41"/>
  <c r="M221" i="41"/>
  <c r="L221" i="41" s="1"/>
  <c r="L222" i="41"/>
  <c r="M222" i="41"/>
  <c r="M223" i="41"/>
  <c r="L223" i="41" s="1"/>
  <c r="M224" i="41"/>
  <c r="L224" i="41" s="1"/>
  <c r="L225" i="41"/>
  <c r="M225" i="41"/>
  <c r="M226" i="41"/>
  <c r="L226" i="41" s="1"/>
  <c r="L227" i="41"/>
  <c r="M227" i="41"/>
  <c r="L228" i="41"/>
  <c r="M228" i="41"/>
  <c r="M229" i="41"/>
  <c r="L229" i="41" s="1"/>
  <c r="M230" i="41"/>
  <c r="L230" i="41" s="1"/>
  <c r="M231" i="41"/>
  <c r="L231" i="41" s="1"/>
  <c r="M232" i="41"/>
  <c r="L232" i="41" s="1"/>
  <c r="M233" i="41"/>
  <c r="L233" i="41" s="1"/>
  <c r="L234" i="41"/>
  <c r="M234" i="41"/>
  <c r="M235" i="41"/>
  <c r="L235" i="41" s="1"/>
  <c r="M236" i="41"/>
  <c r="L236" i="41" s="1"/>
  <c r="L237" i="41"/>
  <c r="M237" i="41"/>
  <c r="M238" i="41"/>
  <c r="L238" i="41" s="1"/>
  <c r="L239" i="41"/>
  <c r="M239" i="41"/>
  <c r="L240" i="41"/>
  <c r="M240" i="41"/>
  <c r="L241" i="41"/>
  <c r="M241" i="41"/>
  <c r="M242" i="41"/>
  <c r="L242" i="41" s="1"/>
  <c r="M243" i="41"/>
  <c r="L243" i="41" s="1"/>
  <c r="M244" i="41"/>
  <c r="L244" i="41" s="1"/>
  <c r="L245" i="41"/>
  <c r="M245" i="41"/>
  <c r="L246" i="41"/>
  <c r="M246" i="41"/>
  <c r="M247" i="41"/>
  <c r="L247" i="41" s="1"/>
  <c r="M248" i="41"/>
  <c r="L248" i="41" s="1"/>
  <c r="M249" i="41"/>
  <c r="L249" i="41" s="1"/>
  <c r="L250" i="41"/>
  <c r="M250" i="41"/>
  <c r="M251" i="41"/>
  <c r="L251" i="41" s="1"/>
  <c r="L252" i="41"/>
  <c r="M252" i="41"/>
  <c r="M253" i="41"/>
  <c r="L253" i="41" s="1"/>
  <c r="M254" i="41"/>
  <c r="L254" i="41" s="1"/>
  <c r="M255" i="41"/>
  <c r="L255" i="41" s="1"/>
  <c r="M256" i="41"/>
  <c r="L256" i="41" s="1"/>
  <c r="M257" i="41"/>
  <c r="L257" i="41" s="1"/>
  <c r="L258" i="41"/>
  <c r="M258" i="41"/>
  <c r="M259" i="41"/>
  <c r="L259" i="41" s="1"/>
  <c r="M260" i="41"/>
  <c r="L260" i="41" s="1"/>
  <c r="L261" i="41"/>
  <c r="M261" i="41"/>
  <c r="M262" i="41"/>
  <c r="L262" i="41" s="1"/>
  <c r="L263" i="41"/>
  <c r="M263" i="41"/>
  <c r="L264" i="41"/>
  <c r="M264" i="41"/>
  <c r="L265" i="41"/>
  <c r="M265" i="41"/>
  <c r="M266" i="41"/>
  <c r="L266" i="41" s="1"/>
  <c r="M267" i="41"/>
  <c r="L267" i="41" s="1"/>
  <c r="M268" i="41"/>
  <c r="L268" i="41" s="1"/>
  <c r="M269" i="41"/>
  <c r="L269" i="41" s="1"/>
  <c r="L270" i="41"/>
  <c r="M270" i="41"/>
  <c r="L271" i="41"/>
  <c r="M271" i="41"/>
  <c r="M272" i="41"/>
  <c r="L272" i="41" s="1"/>
  <c r="L273" i="41"/>
  <c r="M273" i="41"/>
  <c r="L274" i="41"/>
  <c r="M274" i="41"/>
  <c r="M275" i="41"/>
  <c r="L275" i="41" s="1"/>
  <c r="L276" i="41"/>
  <c r="M276" i="41"/>
  <c r="M277" i="41"/>
  <c r="L277" i="41" s="1"/>
  <c r="M278" i="41"/>
  <c r="L278" i="41" s="1"/>
  <c r="L279" i="41"/>
  <c r="M279" i="41"/>
  <c r="L280" i="41"/>
  <c r="M280" i="41"/>
  <c r="M281" i="41"/>
  <c r="L281" i="41" s="1"/>
  <c r="L282" i="41"/>
  <c r="M282" i="41"/>
  <c r="M283" i="41"/>
  <c r="L283" i="41" s="1"/>
  <c r="M284" i="41"/>
  <c r="L284" i="41" s="1"/>
  <c r="M285" i="41"/>
  <c r="L285" i="41" s="1"/>
  <c r="L286" i="41"/>
  <c r="M286" i="41"/>
  <c r="L287" i="41"/>
  <c r="M287" i="41"/>
  <c r="L288" i="41"/>
  <c r="M288" i="41"/>
  <c r="L289" i="41"/>
  <c r="M289" i="41"/>
  <c r="M290" i="41"/>
  <c r="L290" i="41" s="1"/>
  <c r="M291" i="41"/>
  <c r="L291" i="41" s="1"/>
  <c r="M292" i="41"/>
  <c r="L292" i="41" s="1"/>
  <c r="L293" i="41"/>
  <c r="M293" i="41"/>
  <c r="L294" i="41"/>
  <c r="M294" i="41"/>
  <c r="M295" i="41"/>
  <c r="L295" i="41" s="1"/>
  <c r="M296" i="41"/>
  <c r="L296" i="41" s="1"/>
  <c r="L297" i="41"/>
  <c r="M297" i="41"/>
  <c r="M298" i="41"/>
  <c r="L298" i="41" s="1"/>
  <c r="M299" i="41"/>
  <c r="L299" i="41" s="1"/>
  <c r="L300" i="41"/>
  <c r="M300" i="41"/>
  <c r="M301" i="41"/>
  <c r="L301" i="41" s="1"/>
  <c r="M302" i="41"/>
  <c r="L302" i="41" s="1"/>
  <c r="M303" i="41"/>
  <c r="L303" i="41" s="1"/>
  <c r="M304" i="41"/>
  <c r="L304" i="41" s="1"/>
  <c r="M305" i="41"/>
  <c r="L305" i="41" s="1"/>
  <c r="L306" i="41"/>
  <c r="M306" i="41"/>
  <c r="M307" i="41"/>
  <c r="L307" i="41" s="1"/>
  <c r="M308" i="41"/>
  <c r="L308" i="41" s="1"/>
  <c r="L309" i="41"/>
  <c r="M309" i="41"/>
  <c r="M310" i="41"/>
  <c r="L310" i="41" s="1"/>
  <c r="M311" i="41"/>
  <c r="L311" i="41" s="1"/>
  <c r="L312" i="41"/>
  <c r="M312" i="41"/>
  <c r="L313" i="41"/>
  <c r="M313" i="41"/>
  <c r="M314" i="41"/>
  <c r="L314" i="41" s="1"/>
  <c r="M315" i="41"/>
  <c r="L315" i="41" s="1"/>
  <c r="M316" i="41"/>
  <c r="L316" i="41" s="1"/>
  <c r="L317" i="41"/>
  <c r="M317" i="41"/>
  <c r="L318" i="41"/>
  <c r="M318" i="41"/>
  <c r="L319" i="41"/>
  <c r="M319" i="41"/>
  <c r="M320" i="41"/>
  <c r="L320" i="41" s="1"/>
  <c r="M321" i="41"/>
  <c r="L321" i="41" s="1"/>
  <c r="L322" i="41"/>
  <c r="M322" i="41"/>
  <c r="M323" i="41"/>
  <c r="L323" i="41" s="1"/>
  <c r="L324" i="41"/>
  <c r="M324" i="41"/>
  <c r="M325" i="41"/>
  <c r="L325" i="41" s="1"/>
  <c r="M326" i="41"/>
  <c r="L326" i="41" s="1"/>
  <c r="M327" i="41"/>
  <c r="L327" i="41" s="1"/>
  <c r="M328" i="41"/>
  <c r="L328" i="41" s="1"/>
  <c r="M329" i="41"/>
  <c r="L329" i="41" s="1"/>
  <c r="L330" i="41"/>
  <c r="M330" i="41"/>
  <c r="M331" i="41"/>
  <c r="L331" i="41" s="1"/>
  <c r="M332" i="41"/>
  <c r="L332" i="41" s="1"/>
  <c r="L333" i="41"/>
  <c r="M333" i="41"/>
  <c r="M334" i="41"/>
  <c r="L334" i="41" s="1"/>
  <c r="L335" i="41"/>
  <c r="M335" i="41"/>
  <c r="M336" i="41"/>
  <c r="L336" i="41" s="1"/>
  <c r="M337" i="41"/>
  <c r="L337" i="41" s="1"/>
  <c r="M338" i="41"/>
  <c r="L338" i="41" s="1"/>
  <c r="M339" i="41"/>
  <c r="L339" i="41" s="1"/>
  <c r="M340" i="41"/>
  <c r="L340" i="41" s="1"/>
  <c r="M341" i="41"/>
  <c r="L341" i="41" s="1"/>
  <c r="M342" i="41"/>
  <c r="L342" i="41" s="1"/>
  <c r="L343" i="41"/>
  <c r="M343" i="41"/>
  <c r="M344" i="41"/>
  <c r="L344" i="41" s="1"/>
  <c r="M345" i="41"/>
  <c r="L345" i="41" s="1"/>
  <c r="L346" i="41"/>
  <c r="M346" i="41"/>
  <c r="M347" i="41"/>
  <c r="L347" i="41" s="1"/>
  <c r="L348" i="41"/>
  <c r="M348" i="41"/>
  <c r="M349" i="41"/>
  <c r="L349" i="41" s="1"/>
  <c r="M350" i="41"/>
  <c r="L350" i="41" s="1"/>
  <c r="M351" i="41"/>
  <c r="L351" i="41" s="1"/>
  <c r="L352" i="41"/>
  <c r="M352" i="41"/>
  <c r="M353" i="41"/>
  <c r="L353" i="41" s="1"/>
  <c r="M354" i="41"/>
  <c r="L354" i="41" s="1"/>
  <c r="M355" i="41"/>
  <c r="L355" i="41" s="1"/>
  <c r="M356" i="41"/>
  <c r="L356" i="41" s="1"/>
  <c r="M357" i="41"/>
  <c r="L357" i="41" s="1"/>
  <c r="M358" i="41"/>
  <c r="L358" i="41" s="1"/>
  <c r="L359" i="41"/>
  <c r="M359" i="41"/>
  <c r="M360" i="41"/>
  <c r="L360" i="41" s="1"/>
  <c r="L361" i="41"/>
  <c r="M361" i="41"/>
  <c r="M362" i="41"/>
  <c r="L362" i="41" s="1"/>
  <c r="M363" i="41"/>
  <c r="L363" i="41" s="1"/>
  <c r="M364" i="41"/>
  <c r="L364" i="41" s="1"/>
  <c r="M365" i="41"/>
  <c r="L365" i="41" s="1"/>
  <c r="M366" i="41"/>
  <c r="L366" i="41" s="1"/>
  <c r="M367" i="41"/>
  <c r="L367" i="41" s="1"/>
  <c r="M368" i="41"/>
  <c r="L368" i="41" s="1"/>
  <c r="M369" i="41"/>
  <c r="L369" i="41" s="1"/>
  <c r="M370" i="41"/>
  <c r="L370" i="41" s="1"/>
  <c r="L371" i="41"/>
  <c r="M371" i="41"/>
  <c r="L372" i="41"/>
  <c r="M372" i="41"/>
  <c r="M373" i="41"/>
  <c r="L373" i="41" s="1"/>
  <c r="M374" i="41"/>
  <c r="L374" i="41" s="1"/>
  <c r="M375" i="41"/>
  <c r="L375" i="41" s="1"/>
  <c r="M376" i="41"/>
  <c r="L376" i="41" s="1"/>
  <c r="M377" i="41"/>
  <c r="L377" i="41" s="1"/>
  <c r="L378" i="41"/>
  <c r="M378" i="41"/>
  <c r="M379" i="41"/>
  <c r="L379" i="41" s="1"/>
  <c r="M380" i="41"/>
  <c r="L380" i="41" s="1"/>
  <c r="L381" i="41"/>
  <c r="M381" i="41"/>
  <c r="M382" i="41"/>
  <c r="L382" i="41" s="1"/>
  <c r="M383" i="41"/>
  <c r="L383" i="41" s="1"/>
  <c r="M384" i="41"/>
  <c r="L384" i="41" s="1"/>
  <c r="L385" i="41"/>
  <c r="M385" i="41"/>
  <c r="M386" i="41"/>
  <c r="L386" i="41" s="1"/>
  <c r="M387" i="41"/>
  <c r="L387" i="41" s="1"/>
  <c r="M388" i="41"/>
  <c r="L388" i="41" s="1"/>
  <c r="M389" i="41"/>
  <c r="L389" i="41" s="1"/>
  <c r="M390" i="41"/>
  <c r="L390" i="41" s="1"/>
  <c r="M391" i="41"/>
  <c r="L391" i="41" s="1"/>
  <c r="M392" i="41"/>
  <c r="L392" i="41" s="1"/>
  <c r="M393" i="41"/>
  <c r="L393" i="41" s="1"/>
  <c r="L394" i="41"/>
  <c r="M394" i="41"/>
  <c r="M395" i="41"/>
  <c r="L395" i="41" s="1"/>
  <c r="M396" i="41"/>
  <c r="L396" i="41" s="1"/>
  <c r="M397" i="41"/>
  <c r="L397" i="41" s="1"/>
  <c r="M398" i="41"/>
  <c r="L398" i="41" s="1"/>
  <c r="M399" i="41"/>
  <c r="L399" i="41" s="1"/>
  <c r="M400" i="41"/>
  <c r="L400" i="41" s="1"/>
  <c r="M401" i="41"/>
  <c r="L401" i="41" s="1"/>
  <c r="L402" i="41"/>
  <c r="M402" i="41"/>
  <c r="M403" i="41"/>
  <c r="L403" i="41" s="1"/>
  <c r="M404" i="41"/>
  <c r="L404" i="41" s="1"/>
  <c r="L405" i="41"/>
  <c r="M405" i="41"/>
  <c r="M406" i="41"/>
  <c r="L406" i="41" s="1"/>
  <c r="L407" i="41"/>
  <c r="M407" i="41"/>
  <c r="M408" i="41"/>
  <c r="L408" i="41" s="1"/>
  <c r="L409" i="41"/>
  <c r="M409" i="41"/>
  <c r="M410" i="41"/>
  <c r="L410" i="41" s="1"/>
  <c r="M411" i="41"/>
  <c r="L411" i="41" s="1"/>
  <c r="M412" i="41"/>
  <c r="L412" i="41" s="1"/>
  <c r="M413" i="41"/>
  <c r="L413" i="41" s="1"/>
  <c r="M414" i="41"/>
  <c r="L414" i="41" s="1"/>
  <c r="M415" i="41"/>
  <c r="L415" i="41" s="1"/>
  <c r="M416" i="41"/>
  <c r="L416" i="41" s="1"/>
  <c r="M417" i="41"/>
  <c r="L417" i="41" s="1"/>
  <c r="L418" i="41"/>
  <c r="M418" i="41"/>
  <c r="M419" i="41"/>
  <c r="L419" i="41" s="1"/>
  <c r="L420" i="41"/>
  <c r="M420" i="41"/>
  <c r="M421" i="41"/>
  <c r="L421" i="41" s="1"/>
  <c r="M422" i="41"/>
  <c r="L422" i="41" s="1"/>
  <c r="M423" i="41"/>
  <c r="L423" i="41" s="1"/>
  <c r="L424" i="41"/>
  <c r="M424" i="41"/>
  <c r="M425" i="41"/>
  <c r="L425" i="41" s="1"/>
  <c r="M426" i="41"/>
  <c r="L426" i="41" s="1"/>
  <c r="M427" i="41"/>
  <c r="L427" i="41" s="1"/>
  <c r="M428" i="41"/>
  <c r="L428" i="41" s="1"/>
  <c r="M429" i="41"/>
  <c r="L429" i="41" s="1"/>
  <c r="M430" i="41"/>
  <c r="L430" i="41" s="1"/>
  <c r="L431" i="41"/>
  <c r="M431" i="41"/>
  <c r="M432" i="41"/>
  <c r="L432" i="41" s="1"/>
  <c r="L433" i="41"/>
  <c r="M433" i="41"/>
  <c r="M434" i="41"/>
  <c r="L434" i="41" s="1"/>
  <c r="M435" i="41"/>
  <c r="L435" i="41" s="1"/>
  <c r="M436" i="41"/>
  <c r="L436" i="41" s="1"/>
  <c r="M437" i="41"/>
  <c r="L437" i="41" s="1"/>
  <c r="M438" i="41"/>
  <c r="L438" i="41" s="1"/>
  <c r="M439" i="41"/>
  <c r="L439" i="41" s="1"/>
  <c r="M440" i="41"/>
  <c r="L440" i="41" s="1"/>
  <c r="L441" i="41"/>
  <c r="M441" i="41"/>
  <c r="M442" i="41"/>
  <c r="L442" i="41" s="1"/>
  <c r="M443" i="41"/>
  <c r="L443" i="41" s="1"/>
  <c r="L444" i="41"/>
  <c r="M444" i="41"/>
  <c r="M445" i="41"/>
  <c r="L445" i="41" s="1"/>
  <c r="M446" i="41"/>
  <c r="L446" i="41" s="1"/>
  <c r="M447" i="41"/>
  <c r="L447" i="41" s="1"/>
  <c r="M448" i="41"/>
  <c r="L448" i="41" s="1"/>
  <c r="M449" i="41"/>
  <c r="L449" i="41" s="1"/>
  <c r="M450" i="41"/>
  <c r="L450" i="41" s="1"/>
  <c r="M451" i="41"/>
  <c r="L451" i="41" s="1"/>
  <c r="M452" i="41"/>
  <c r="L452" i="41" s="1"/>
  <c r="L453" i="41"/>
  <c r="M453" i="41"/>
  <c r="M454" i="41"/>
  <c r="L454" i="41" s="1"/>
  <c r="M455" i="41"/>
  <c r="L455" i="41" s="1"/>
  <c r="M456" i="41"/>
  <c r="L456" i="41" s="1"/>
  <c r="L457" i="41"/>
  <c r="M457" i="41"/>
  <c r="M458" i="41"/>
  <c r="L458" i="41" s="1"/>
  <c r="M459" i="41"/>
  <c r="L459" i="41" s="1"/>
  <c r="M460" i="41"/>
  <c r="L460" i="41" s="1"/>
  <c r="L461" i="41"/>
  <c r="M461" i="41"/>
  <c r="M462" i="41"/>
  <c r="L462" i="41" s="1"/>
  <c r="L463" i="41"/>
  <c r="M463" i="41"/>
  <c r="M464" i="41"/>
  <c r="L464" i="41" s="1"/>
  <c r="M465" i="41"/>
  <c r="L465" i="41" s="1"/>
  <c r="L466" i="41"/>
  <c r="M466" i="41"/>
  <c r="M467" i="41"/>
  <c r="L467" i="41" s="1"/>
  <c r="L468" i="41"/>
  <c r="M468" i="41"/>
  <c r="M469" i="41"/>
  <c r="L469" i="41" s="1"/>
  <c r="M470" i="41"/>
  <c r="L470" i="41" s="1"/>
  <c r="M471" i="41"/>
  <c r="L471" i="41" s="1"/>
  <c r="M472" i="41"/>
  <c r="L472" i="41" s="1"/>
  <c r="M473" i="41"/>
  <c r="L473" i="41" s="1"/>
  <c r="M474" i="41"/>
  <c r="L474" i="41" s="1"/>
  <c r="M475" i="41"/>
  <c r="L475" i="41" s="1"/>
  <c r="M476" i="41"/>
  <c r="L476" i="41" s="1"/>
  <c r="L477" i="41"/>
  <c r="M477" i="41"/>
  <c r="M478" i="41"/>
  <c r="L478" i="41" s="1"/>
  <c r="L479" i="41"/>
  <c r="M479" i="41"/>
  <c r="M480" i="41"/>
  <c r="L480" i="41" s="1"/>
  <c r="M481" i="41"/>
  <c r="L481" i="41" s="1"/>
  <c r="M482" i="41"/>
  <c r="L482" i="41" s="1"/>
  <c r="M483" i="41"/>
  <c r="L483" i="41" s="1"/>
  <c r="M484" i="41"/>
  <c r="L484" i="41" s="1"/>
  <c r="M485" i="41"/>
  <c r="L485" i="41" s="1"/>
  <c r="M486" i="41"/>
  <c r="L486" i="41" s="1"/>
  <c r="L487" i="41"/>
  <c r="M487" i="41"/>
  <c r="M488" i="41"/>
  <c r="L488" i="41" s="1"/>
  <c r="M489" i="41"/>
  <c r="L489" i="41" s="1"/>
  <c r="L490" i="41"/>
  <c r="M490" i="41"/>
  <c r="M491" i="41"/>
  <c r="L491" i="41" s="1"/>
  <c r="L492" i="41"/>
  <c r="M492" i="41"/>
  <c r="L493" i="41"/>
  <c r="M493" i="41"/>
  <c r="M494" i="41"/>
  <c r="L494" i="41" s="1"/>
  <c r="M495" i="41"/>
  <c r="L495" i="41" s="1"/>
  <c r="M496" i="41"/>
  <c r="L496" i="41" s="1"/>
  <c r="M497" i="41"/>
  <c r="L497" i="41" s="1"/>
  <c r="M498" i="41"/>
  <c r="L498" i="41" s="1"/>
  <c r="M499" i="41"/>
  <c r="L499" i="41" s="1"/>
  <c r="M500" i="41"/>
  <c r="L500" i="41" s="1"/>
  <c r="M501" i="41"/>
  <c r="L501" i="41" s="1"/>
  <c r="M502" i="41"/>
  <c r="L502" i="41" s="1"/>
  <c r="L503" i="41"/>
  <c r="M503" i="41"/>
  <c r="M504" i="41"/>
  <c r="L504" i="41" s="1"/>
  <c r="L505" i="41"/>
  <c r="M505" i="41"/>
  <c r="M506" i="41"/>
  <c r="L506" i="41" s="1"/>
  <c r="M507" i="41"/>
  <c r="L507" i="41" s="1"/>
  <c r="M508" i="41"/>
  <c r="L508" i="41" s="1"/>
  <c r="M509" i="41"/>
  <c r="L509" i="41" s="1"/>
  <c r="M510" i="41"/>
  <c r="L510" i="41" s="1"/>
  <c r="M511" i="41"/>
  <c r="L511" i="41" s="1"/>
  <c r="M512" i="41"/>
  <c r="L512" i="41" s="1"/>
  <c r="M513" i="41"/>
  <c r="L513" i="41" s="1"/>
  <c r="M514" i="41"/>
  <c r="L514" i="41" s="1"/>
  <c r="M515" i="41"/>
  <c r="L515" i="41" s="1"/>
  <c r="L516" i="41"/>
  <c r="M516" i="41"/>
  <c r="M517" i="41"/>
  <c r="L517" i="41" s="1"/>
  <c r="L518" i="41"/>
  <c r="M518" i="41"/>
  <c r="M519" i="41"/>
  <c r="L519" i="41" s="1"/>
  <c r="M520" i="41"/>
  <c r="L520" i="41" s="1"/>
  <c r="L521" i="41"/>
  <c r="M521" i="41"/>
  <c r="L522" i="41"/>
  <c r="M522" i="41"/>
  <c r="M523" i="41"/>
  <c r="L523" i="41" s="1"/>
  <c r="L524" i="41"/>
  <c r="M524" i="41"/>
  <c r="M525" i="41"/>
  <c r="L525" i="41" s="1"/>
  <c r="M526" i="41"/>
  <c r="L526" i="41" s="1"/>
  <c r="M527" i="41"/>
  <c r="L527" i="41" s="1"/>
  <c r="L528" i="41"/>
  <c r="M528" i="41"/>
  <c r="M529" i="41"/>
  <c r="L529" i="41" s="1"/>
  <c r="L530" i="41"/>
  <c r="M530" i="41"/>
  <c r="M531" i="41"/>
  <c r="L531" i="41" s="1"/>
  <c r="M532" i="41"/>
  <c r="L532" i="41" s="1"/>
  <c r="L533" i="41"/>
  <c r="M533" i="41"/>
  <c r="L534" i="41"/>
  <c r="M534" i="41"/>
  <c r="M535" i="41"/>
  <c r="L535" i="41" s="1"/>
  <c r="L536" i="41"/>
  <c r="M536" i="41"/>
  <c r="L537" i="41"/>
  <c r="M537" i="41"/>
  <c r="M538" i="41"/>
  <c r="L538" i="41" s="1"/>
  <c r="M539" i="41"/>
  <c r="L539" i="41" s="1"/>
  <c r="L540" i="41"/>
  <c r="M540" i="41"/>
  <c r="M541" i="41"/>
  <c r="L541" i="41" s="1"/>
  <c r="L542" i="41"/>
  <c r="M542" i="41"/>
  <c r="M543" i="41"/>
  <c r="L543" i="41" s="1"/>
  <c r="M544" i="41"/>
  <c r="L544" i="41" s="1"/>
  <c r="M545" i="41"/>
  <c r="L545" i="41" s="1"/>
  <c r="L546" i="41"/>
  <c r="M546" i="41"/>
  <c r="M547" i="41"/>
  <c r="L547" i="41" s="1"/>
  <c r="L548" i="41"/>
  <c r="M548" i="41"/>
  <c r="M549" i="41"/>
  <c r="L549" i="41" s="1"/>
  <c r="L550" i="41"/>
  <c r="M550" i="41"/>
  <c r="M551" i="41"/>
  <c r="L551" i="41" s="1"/>
  <c r="L552" i="41"/>
  <c r="M552" i="41"/>
  <c r="M553" i="41"/>
  <c r="L553" i="41" s="1"/>
  <c r="L554" i="41"/>
  <c r="M554" i="41"/>
  <c r="M555" i="41"/>
  <c r="L555" i="41" s="1"/>
  <c r="M556" i="41"/>
  <c r="L556" i="41" s="1"/>
  <c r="M557" i="41"/>
  <c r="L557" i="41" s="1"/>
  <c r="L558" i="41"/>
  <c r="M558" i="41"/>
  <c r="M559" i="41"/>
  <c r="L559" i="41" s="1"/>
  <c r="L560" i="41"/>
  <c r="M560" i="41"/>
  <c r="L561" i="41"/>
  <c r="M561" i="41"/>
  <c r="M562" i="41"/>
  <c r="L562" i="41" s="1"/>
  <c r="L563" i="41"/>
  <c r="M563" i="41"/>
  <c r="L564" i="41"/>
  <c r="M564" i="41"/>
  <c r="M565" i="41"/>
  <c r="L565" i="41" s="1"/>
  <c r="L566" i="41"/>
  <c r="M566" i="41"/>
  <c r="M567" i="41"/>
  <c r="L567" i="41" s="1"/>
  <c r="L568" i="41"/>
  <c r="M568" i="41"/>
  <c r="M569" i="41"/>
  <c r="L569" i="41" s="1"/>
  <c r="L570" i="41"/>
  <c r="M570" i="41"/>
  <c r="M571" i="41"/>
  <c r="L571" i="41" s="1"/>
  <c r="L572" i="41"/>
  <c r="M572" i="41"/>
  <c r="M573" i="41"/>
  <c r="L573" i="41" s="1"/>
  <c r="L574" i="41"/>
  <c r="M574" i="41"/>
  <c r="M575" i="41"/>
  <c r="L575" i="41" s="1"/>
  <c r="L576" i="41"/>
  <c r="M576" i="41"/>
  <c r="M577" i="41"/>
  <c r="L577" i="41" s="1"/>
  <c r="L578" i="41"/>
  <c r="M578" i="41"/>
  <c r="M579" i="41"/>
  <c r="L579" i="41" s="1"/>
  <c r="M580" i="41"/>
  <c r="L580" i="41" s="1"/>
  <c r="M581" i="41"/>
  <c r="L581" i="41" s="1"/>
  <c r="L582" i="41"/>
  <c r="M582" i="41"/>
  <c r="M583" i="41"/>
  <c r="L583" i="41" s="1"/>
  <c r="L584" i="41"/>
  <c r="M584" i="41"/>
  <c r="M585" i="41"/>
  <c r="L585" i="41" s="1"/>
  <c r="M586" i="41"/>
  <c r="L586" i="41" s="1"/>
  <c r="L587" i="41"/>
  <c r="M587" i="41"/>
  <c r="L588" i="41"/>
  <c r="M588" i="41"/>
  <c r="M589" i="41"/>
  <c r="L589" i="41" s="1"/>
  <c r="L590" i="41"/>
  <c r="M590" i="41"/>
  <c r="M591" i="41"/>
  <c r="L591" i="41" s="1"/>
  <c r="M592" i="41"/>
  <c r="L592" i="41" s="1"/>
  <c r="M593" i="41"/>
  <c r="L593" i="41" s="1"/>
  <c r="L594" i="41"/>
  <c r="M594" i="41"/>
  <c r="M595" i="41"/>
  <c r="L595" i="41" s="1"/>
  <c r="L596" i="41"/>
  <c r="M596" i="41"/>
  <c r="M597" i="41"/>
  <c r="L597" i="41" s="1"/>
  <c r="M598" i="41"/>
  <c r="L598" i="41" s="1"/>
  <c r="M599" i="41"/>
  <c r="L599" i="41" s="1"/>
  <c r="L600" i="41"/>
  <c r="M600" i="41"/>
  <c r="M601" i="41"/>
  <c r="L601" i="41" s="1"/>
  <c r="M602" i="41"/>
  <c r="L602" i="41" s="1"/>
  <c r="M603" i="41"/>
  <c r="L603" i="41" s="1"/>
  <c r="M604" i="41"/>
  <c r="L604" i="41" s="1"/>
  <c r="M605" i="41"/>
  <c r="L605" i="41" s="1"/>
  <c r="L606" i="41"/>
  <c r="M606" i="41"/>
  <c r="M607" i="41"/>
  <c r="L607" i="41" s="1"/>
  <c r="L608" i="41"/>
  <c r="M608" i="41"/>
  <c r="L609" i="41"/>
  <c r="M609" i="41"/>
  <c r="M610" i="41"/>
  <c r="L610" i="41" s="1"/>
  <c r="M611" i="41"/>
  <c r="L611" i="41" s="1"/>
  <c r="L612" i="41"/>
  <c r="M612" i="41"/>
  <c r="M613" i="41"/>
  <c r="L613" i="41" s="1"/>
  <c r="M614" i="41"/>
  <c r="L614" i="41" s="1"/>
  <c r="L615" i="41"/>
  <c r="M615" i="41"/>
  <c r="M616" i="41"/>
  <c r="L616" i="41" s="1"/>
  <c r="M617" i="41"/>
  <c r="L617" i="41" s="1"/>
  <c r="L618" i="41"/>
  <c r="M618" i="41"/>
  <c r="M619" i="41"/>
  <c r="L619" i="41" s="1"/>
  <c r="M620" i="41"/>
  <c r="L620" i="41" s="1"/>
  <c r="M621" i="41"/>
  <c r="L621" i="41" s="1"/>
  <c r="L622" i="41"/>
  <c r="M622" i="41"/>
  <c r="M623" i="41"/>
  <c r="L623" i="41" s="1"/>
  <c r="L624" i="41"/>
  <c r="M624" i="41"/>
  <c r="M625" i="41"/>
  <c r="L625" i="41" s="1"/>
  <c r="M626" i="41"/>
  <c r="L626" i="41" s="1"/>
  <c r="M627" i="41"/>
  <c r="L627" i="41" s="1"/>
  <c r="M628" i="41"/>
  <c r="L628" i="41" s="1"/>
  <c r="M629" i="41"/>
  <c r="L629" i="41" s="1"/>
  <c r="L630" i="41"/>
  <c r="M630" i="41"/>
  <c r="M631" i="41"/>
  <c r="L631" i="41" s="1"/>
  <c r="M632" i="41"/>
  <c r="L632" i="41" s="1"/>
  <c r="M633" i="41"/>
  <c r="L633" i="41" s="1"/>
  <c r="L634" i="41"/>
  <c r="M634" i="41"/>
  <c r="L635" i="41"/>
  <c r="M635" i="41"/>
  <c r="L636" i="41"/>
  <c r="M636" i="41"/>
  <c r="M637" i="41"/>
  <c r="L637" i="41" s="1"/>
  <c r="M638" i="41"/>
  <c r="L638" i="41" s="1"/>
  <c r="M639" i="41"/>
  <c r="L639" i="41" s="1"/>
  <c r="M640" i="41"/>
  <c r="L640" i="41" s="1"/>
  <c r="M641" i="41"/>
  <c r="L641" i="41" s="1"/>
  <c r="L642" i="41"/>
  <c r="M642" i="41"/>
  <c r="M643" i="41"/>
  <c r="L643" i="41" s="1"/>
  <c r="M644" i="41"/>
  <c r="L644" i="41" s="1"/>
  <c r="M645" i="41"/>
  <c r="L645" i="41" s="1"/>
  <c r="M646" i="41"/>
  <c r="L646" i="41" s="1"/>
  <c r="M647" i="41"/>
  <c r="L647" i="41" s="1"/>
  <c r="L648" i="41"/>
  <c r="M648" i="41"/>
  <c r="M649" i="41"/>
  <c r="L649" i="41" s="1"/>
  <c r="M650" i="41"/>
  <c r="L650" i="41" s="1"/>
  <c r="M651" i="41"/>
  <c r="L651" i="41" s="1"/>
  <c r="M652" i="41"/>
  <c r="L652" i="41" s="1"/>
  <c r="M653" i="41"/>
  <c r="L653" i="41" s="1"/>
  <c r="L654" i="41"/>
  <c r="M654" i="41"/>
  <c r="M655" i="41"/>
  <c r="L655" i="41" s="1"/>
  <c r="M656" i="41"/>
  <c r="L656" i="41" s="1"/>
  <c r="M657" i="41"/>
  <c r="L657" i="41" s="1"/>
  <c r="M658" i="41"/>
  <c r="L658" i="41" s="1"/>
  <c r="M659" i="41"/>
  <c r="L659" i="41" s="1"/>
  <c r="L660" i="41"/>
  <c r="M660" i="41"/>
  <c r="M661" i="41"/>
  <c r="L661" i="41" s="1"/>
  <c r="M662" i="41"/>
  <c r="L662" i="41" s="1"/>
  <c r="M663" i="41"/>
  <c r="L663" i="41" s="1"/>
  <c r="M664" i="41"/>
  <c r="L664" i="41" s="1"/>
  <c r="M665" i="41"/>
  <c r="L665" i="41" s="1"/>
  <c r="L666" i="41"/>
  <c r="M666" i="41"/>
  <c r="M667" i="41"/>
  <c r="L667" i="41" s="1"/>
  <c r="L668" i="41"/>
  <c r="M668" i="41"/>
  <c r="M669" i="41"/>
  <c r="L669" i="41" s="1"/>
  <c r="M670" i="41"/>
  <c r="L670" i="41" s="1"/>
  <c r="M671" i="41"/>
  <c r="L671" i="41" s="1"/>
  <c r="L672" i="41"/>
  <c r="M672" i="41"/>
  <c r="M673" i="41"/>
  <c r="L673" i="41" s="1"/>
  <c r="M674" i="41"/>
  <c r="L674" i="41" s="1"/>
  <c r="M675" i="41"/>
  <c r="L675" i="41" s="1"/>
  <c r="L676" i="41"/>
  <c r="M676" i="41"/>
  <c r="M677" i="41"/>
  <c r="L677" i="41" s="1"/>
  <c r="L678" i="41"/>
  <c r="M678" i="41"/>
  <c r="M679" i="41"/>
  <c r="L679" i="41" s="1"/>
  <c r="M680" i="41"/>
  <c r="L680" i="41" s="1"/>
  <c r="L681" i="41"/>
  <c r="M681" i="41"/>
  <c r="M682" i="41"/>
  <c r="L682" i="41" s="1"/>
  <c r="M683" i="41"/>
  <c r="L683" i="41" s="1"/>
  <c r="L684" i="41"/>
  <c r="M684" i="41"/>
  <c r="M685" i="41"/>
  <c r="L685" i="41" s="1"/>
  <c r="M686" i="41"/>
  <c r="L686" i="41" s="1"/>
  <c r="M687" i="41"/>
  <c r="L687" i="41" s="1"/>
  <c r="M688" i="41"/>
  <c r="L688" i="41" s="1"/>
  <c r="M689" i="41"/>
  <c r="L689" i="41" s="1"/>
  <c r="L690" i="41"/>
  <c r="M690" i="41"/>
  <c r="M691" i="41"/>
  <c r="L691" i="41" s="1"/>
  <c r="L692" i="41"/>
  <c r="M692" i="41"/>
  <c r="M693" i="41"/>
  <c r="L693" i="41" s="1"/>
  <c r="L694" i="41"/>
  <c r="M694" i="41"/>
  <c r="M695" i="41"/>
  <c r="L695" i="41" s="1"/>
  <c r="L696" i="41"/>
  <c r="M696" i="41"/>
  <c r="M697" i="41"/>
  <c r="L697" i="41" s="1"/>
  <c r="M698" i="41"/>
  <c r="L698" i="41" s="1"/>
  <c r="L699" i="41"/>
  <c r="M699" i="41"/>
  <c r="M700" i="41"/>
  <c r="L700" i="41" s="1"/>
  <c r="M701" i="41"/>
  <c r="L701" i="41" s="1"/>
  <c r="L702" i="41"/>
  <c r="M702" i="41"/>
  <c r="M703" i="41"/>
  <c r="L703" i="41" s="1"/>
  <c r="M704" i="41"/>
  <c r="L704" i="41" s="1"/>
  <c r="M705" i="41"/>
  <c r="L705" i="41" s="1"/>
  <c r="L706" i="41"/>
  <c r="M706" i="41"/>
  <c r="L707" i="41"/>
  <c r="M707" i="41"/>
  <c r="L708" i="41"/>
  <c r="M708" i="41"/>
  <c r="M709" i="41"/>
  <c r="L709" i="41" s="1"/>
  <c r="M710" i="41"/>
  <c r="L710" i="41" s="1"/>
  <c r="M711" i="41"/>
  <c r="L711" i="41" s="1"/>
  <c r="M712" i="41"/>
  <c r="L712" i="41" s="1"/>
  <c r="M713" i="41"/>
  <c r="L713" i="41" s="1"/>
  <c r="L714" i="41"/>
  <c r="M714" i="41"/>
  <c r="M715" i="41"/>
  <c r="L715" i="41" s="1"/>
  <c r="M716" i="41"/>
  <c r="L716" i="41" s="1"/>
  <c r="M717" i="41"/>
  <c r="L717" i="41" s="1"/>
  <c r="M718" i="41"/>
  <c r="L718" i="41" s="1"/>
  <c r="L719" i="41"/>
  <c r="M719" i="41"/>
  <c r="L720" i="41"/>
  <c r="M720" i="41"/>
  <c r="M721" i="41"/>
  <c r="L721" i="41" s="1"/>
  <c r="M722" i="41"/>
  <c r="L722" i="41" s="1"/>
  <c r="M723" i="41"/>
  <c r="L723" i="41" s="1"/>
  <c r="M724" i="41"/>
  <c r="L724" i="41" s="1"/>
  <c r="M725" i="41"/>
  <c r="L725" i="41" s="1"/>
  <c r="L726" i="41"/>
  <c r="M726" i="41"/>
  <c r="M727" i="41"/>
  <c r="L727" i="41" s="1"/>
  <c r="M728" i="41"/>
  <c r="L728" i="41" s="1"/>
  <c r="M729" i="41"/>
  <c r="L729" i="41" s="1"/>
  <c r="M730" i="41"/>
  <c r="L730" i="41" s="1"/>
  <c r="M731" i="41"/>
  <c r="L731" i="41" s="1"/>
  <c r="L732" i="41"/>
  <c r="M732" i="41"/>
  <c r="M733" i="41"/>
  <c r="L733" i="41" s="1"/>
  <c r="M734" i="41"/>
  <c r="L734" i="41" s="1"/>
  <c r="M735" i="41"/>
  <c r="L735" i="41" s="1"/>
  <c r="M736" i="41"/>
  <c r="L736" i="41" s="1"/>
  <c r="L737" i="41"/>
  <c r="M737" i="41"/>
  <c r="L738" i="41"/>
  <c r="M738" i="41"/>
  <c r="M739" i="41"/>
  <c r="L739" i="41" s="1"/>
  <c r="L740" i="41"/>
  <c r="M740" i="41"/>
  <c r="M741" i="41"/>
  <c r="L741" i="41" s="1"/>
  <c r="M742" i="41"/>
  <c r="L742" i="41" s="1"/>
  <c r="M743" i="41"/>
  <c r="L743" i="41" s="1"/>
  <c r="L744" i="41"/>
  <c r="M744" i="41"/>
  <c r="M745" i="41"/>
  <c r="L745" i="41" s="1"/>
  <c r="M746" i="41"/>
  <c r="L746" i="41" s="1"/>
  <c r="M747" i="41"/>
  <c r="L747" i="41" s="1"/>
  <c r="M748" i="41"/>
  <c r="L748" i="41" s="1"/>
  <c r="M749" i="41"/>
  <c r="L749" i="41" s="1"/>
  <c r="L750" i="41"/>
  <c r="M750" i="41"/>
  <c r="M751" i="41"/>
  <c r="L751" i="41" s="1"/>
  <c r="M752" i="41"/>
  <c r="L752" i="41" s="1"/>
  <c r="L753" i="41"/>
  <c r="M753" i="41"/>
  <c r="M754" i="41"/>
  <c r="L754" i="41" s="1"/>
  <c r="M755" i="41"/>
  <c r="L755" i="41" s="1"/>
  <c r="L756" i="41"/>
  <c r="M756" i="41"/>
  <c r="M757" i="41"/>
  <c r="L757" i="41" s="1"/>
  <c r="M758" i="41"/>
  <c r="L758" i="41" s="1"/>
  <c r="M759" i="41"/>
  <c r="L759" i="41" s="1"/>
  <c r="M760" i="41"/>
  <c r="L760" i="41" s="1"/>
  <c r="M761" i="41"/>
  <c r="L761" i="41" s="1"/>
  <c r="L762" i="41"/>
  <c r="M762" i="41"/>
  <c r="M763" i="41"/>
  <c r="L763" i="41" s="1"/>
  <c r="M764" i="41"/>
  <c r="L764" i="41" s="1"/>
  <c r="M765" i="41"/>
  <c r="L765" i="41" s="1"/>
  <c r="L766" i="41"/>
  <c r="M766" i="41"/>
  <c r="M767" i="41"/>
  <c r="L767" i="41" s="1"/>
  <c r="L768" i="41"/>
  <c r="M768" i="41"/>
  <c r="M769" i="41"/>
  <c r="L769" i="41" s="1"/>
  <c r="L770" i="41"/>
  <c r="M770" i="41"/>
  <c r="M771" i="41"/>
  <c r="L771" i="41" s="1"/>
  <c r="M772" i="41"/>
  <c r="L772" i="41" s="1"/>
  <c r="M773" i="41"/>
  <c r="L773" i="41" s="1"/>
  <c r="L774" i="41"/>
  <c r="M774" i="41"/>
  <c r="M775" i="41"/>
  <c r="L775" i="41" s="1"/>
  <c r="L776" i="41"/>
  <c r="M776" i="41"/>
  <c r="L777" i="41"/>
  <c r="M777" i="41"/>
  <c r="M778" i="41"/>
  <c r="L778" i="41" s="1"/>
  <c r="L779" i="41"/>
  <c r="M779" i="41"/>
  <c r="L780" i="41"/>
  <c r="M780" i="41"/>
  <c r="M781" i="41"/>
  <c r="L781" i="41" s="1"/>
  <c r="M782" i="41"/>
  <c r="L782" i="41" s="1"/>
  <c r="M783" i="41"/>
  <c r="L783" i="41" s="1"/>
  <c r="L784" i="41"/>
  <c r="M784" i="41"/>
  <c r="M785" i="41"/>
  <c r="L785" i="41" s="1"/>
  <c r="L786" i="41"/>
  <c r="M786" i="41"/>
  <c r="M787" i="41"/>
  <c r="L787" i="41" s="1"/>
  <c r="M788" i="41"/>
  <c r="L788" i="41" s="1"/>
  <c r="L789" i="41"/>
  <c r="M789" i="41"/>
  <c r="L790" i="41"/>
  <c r="M790" i="41"/>
  <c r="M791" i="41"/>
  <c r="L791" i="41" s="1"/>
  <c r="L792" i="41"/>
  <c r="M792" i="41"/>
  <c r="M793" i="41"/>
  <c r="L793" i="41" s="1"/>
  <c r="M794" i="41"/>
  <c r="L794" i="41" s="1"/>
  <c r="M795" i="41"/>
  <c r="L795" i="41" s="1"/>
  <c r="M796" i="41"/>
  <c r="L796" i="41" s="1"/>
  <c r="L797" i="41"/>
  <c r="M797" i="41"/>
  <c r="L798" i="41"/>
  <c r="M798" i="41"/>
  <c r="M799" i="41"/>
  <c r="L799" i="41" s="1"/>
  <c r="M800" i="41"/>
  <c r="L800" i="41" s="1"/>
  <c r="M801" i="41"/>
  <c r="L801" i="41" s="1"/>
  <c r="M802" i="41"/>
  <c r="L802" i="41" s="1"/>
  <c r="M803" i="41"/>
  <c r="L803" i="41" s="1"/>
  <c r="L804" i="41"/>
  <c r="M804" i="41"/>
  <c r="M805" i="41"/>
  <c r="L805" i="41" s="1"/>
  <c r="M806" i="41"/>
  <c r="L806" i="41" s="1"/>
  <c r="M807" i="41"/>
  <c r="L807" i="41" s="1"/>
  <c r="M808" i="41"/>
  <c r="L808" i="41" s="1"/>
  <c r="M809" i="41"/>
  <c r="L809" i="41" s="1"/>
  <c r="L810" i="41"/>
  <c r="M810" i="41"/>
  <c r="M811" i="41"/>
  <c r="L811" i="41" s="1"/>
  <c r="L812" i="41"/>
  <c r="M812" i="41"/>
  <c r="M813" i="41"/>
  <c r="L813" i="41" s="1"/>
  <c r="M814" i="41"/>
  <c r="L814" i="41" s="1"/>
  <c r="M815" i="41"/>
  <c r="L815" i="41" s="1"/>
  <c r="L816" i="41"/>
  <c r="M816" i="41"/>
  <c r="M817" i="41"/>
  <c r="L817" i="41" s="1"/>
  <c r="M818" i="41"/>
  <c r="L818" i="41" s="1"/>
  <c r="M819" i="41"/>
  <c r="L819" i="41" s="1"/>
  <c r="M820" i="41"/>
  <c r="L820" i="41" s="1"/>
  <c r="L821" i="41"/>
  <c r="M821" i="41"/>
  <c r="L822" i="41"/>
  <c r="M822" i="41"/>
  <c r="M823" i="41"/>
  <c r="L823" i="41" s="1"/>
  <c r="L824" i="41"/>
  <c r="M824" i="41"/>
  <c r="L825" i="41"/>
  <c r="M825" i="41"/>
  <c r="M826" i="41"/>
  <c r="L826" i="41" s="1"/>
  <c r="M827" i="41"/>
  <c r="L827" i="41" s="1"/>
  <c r="M828" i="41"/>
  <c r="L828" i="41" s="1"/>
  <c r="M829" i="41"/>
  <c r="L829" i="41" s="1"/>
  <c r="M830" i="41"/>
  <c r="L830" i="41" s="1"/>
  <c r="L831" i="41"/>
  <c r="M831" i="41"/>
  <c r="M832" i="41"/>
  <c r="L832" i="41" s="1"/>
  <c r="L833" i="41"/>
  <c r="M833" i="41"/>
  <c r="M834" i="41"/>
  <c r="L834" i="41" s="1"/>
  <c r="M835" i="41"/>
  <c r="L835" i="41" s="1"/>
  <c r="M836" i="41"/>
  <c r="L836" i="41" s="1"/>
  <c r="M837" i="41"/>
  <c r="L837" i="41" s="1"/>
  <c r="L838" i="41"/>
  <c r="M838" i="41"/>
  <c r="M839" i="41"/>
  <c r="L839" i="41" s="1"/>
  <c r="L840" i="41"/>
  <c r="M840" i="41"/>
  <c r="M841" i="41"/>
  <c r="L841" i="41" s="1"/>
  <c r="M842" i="41"/>
  <c r="L842" i="41" s="1"/>
  <c r="M843" i="41"/>
  <c r="L843" i="41" s="1"/>
  <c r="L844" i="41"/>
  <c r="M844" i="41"/>
  <c r="M845" i="41"/>
  <c r="L845" i="41" s="1"/>
  <c r="M846" i="41"/>
  <c r="L846" i="41" s="1"/>
  <c r="L847" i="41"/>
  <c r="M847" i="41"/>
  <c r="M848" i="41"/>
  <c r="L848" i="41" s="1"/>
  <c r="M849" i="41"/>
  <c r="L849" i="41" s="1"/>
  <c r="M850" i="41"/>
  <c r="L850" i="41" s="1"/>
  <c r="M851" i="41"/>
  <c r="L851" i="41" s="1"/>
  <c r="L852" i="41"/>
  <c r="M852" i="41"/>
  <c r="L853" i="41"/>
  <c r="M853" i="41"/>
  <c r="M854" i="41"/>
  <c r="L854" i="41" s="1"/>
  <c r="M855" i="41"/>
  <c r="L855" i="41" s="1"/>
  <c r="M856" i="41"/>
  <c r="L856" i="41" s="1"/>
  <c r="M857" i="41"/>
  <c r="L857" i="41" s="1"/>
  <c r="M858" i="41"/>
  <c r="L858" i="41" s="1"/>
  <c r="M859" i="41"/>
  <c r="L859" i="41" s="1"/>
  <c r="L860" i="41"/>
  <c r="M860" i="41"/>
  <c r="M861" i="41"/>
  <c r="L861" i="41" s="1"/>
  <c r="M862" i="41"/>
  <c r="L862" i="41" s="1"/>
  <c r="M863" i="41"/>
  <c r="L863" i="41" s="1"/>
  <c r="M864" i="41"/>
  <c r="L864" i="41" s="1"/>
  <c r="L865" i="41"/>
  <c r="M865" i="41"/>
  <c r="L866" i="41"/>
  <c r="M866" i="41"/>
  <c r="M867" i="41"/>
  <c r="L867" i="41" s="1"/>
  <c r="L868" i="41"/>
  <c r="M868" i="41"/>
  <c r="M869" i="41"/>
  <c r="L869" i="41" s="1"/>
  <c r="M870" i="41"/>
  <c r="L870" i="41" s="1"/>
  <c r="M871" i="41"/>
  <c r="L871" i="41" s="1"/>
  <c r="M872" i="41"/>
  <c r="L872" i="41" s="1"/>
  <c r="L873" i="41"/>
  <c r="M873" i="41"/>
  <c r="M874" i="41"/>
  <c r="L874" i="41" s="1"/>
  <c r="M875" i="41"/>
  <c r="L875" i="41" s="1"/>
  <c r="L876" i="41"/>
  <c r="M876" i="41"/>
  <c r="M877" i="41"/>
  <c r="L877" i="41" s="1"/>
  <c r="L878" i="41"/>
  <c r="M878" i="41"/>
  <c r="L879" i="41"/>
  <c r="M879" i="41"/>
  <c r="M880" i="41"/>
  <c r="L880" i="41" s="1"/>
  <c r="M881" i="41"/>
  <c r="L881" i="41" s="1"/>
  <c r="M882" i="41"/>
  <c r="L882" i="41" s="1"/>
  <c r="L883" i="41"/>
  <c r="M883" i="41"/>
  <c r="M884" i="41"/>
  <c r="L884" i="41" s="1"/>
  <c r="M885" i="41"/>
  <c r="L885" i="41" s="1"/>
  <c r="L886" i="41"/>
  <c r="M886" i="41"/>
  <c r="M887" i="41"/>
  <c r="L887" i="41" s="1"/>
  <c r="M888" i="41"/>
  <c r="L888" i="41" s="1"/>
  <c r="L889" i="41"/>
  <c r="M889" i="41"/>
  <c r="L890" i="41"/>
  <c r="M890" i="41"/>
  <c r="L891" i="41"/>
  <c r="M891" i="41"/>
  <c r="M892" i="41"/>
  <c r="L892" i="41" s="1"/>
  <c r="M893" i="41"/>
  <c r="L893" i="41" s="1"/>
  <c r="M894" i="41"/>
  <c r="L894" i="41" s="1"/>
  <c r="M895" i="41"/>
  <c r="L895" i="41" s="1"/>
  <c r="M896" i="41"/>
  <c r="L896" i="41" s="1"/>
  <c r="L897" i="41"/>
  <c r="M897" i="41"/>
  <c r="M898" i="41"/>
  <c r="L898" i="41" s="1"/>
  <c r="M899" i="41"/>
  <c r="L899" i="41" s="1"/>
  <c r="M900" i="41"/>
  <c r="L900" i="41" s="1"/>
  <c r="M901" i="41"/>
  <c r="L901" i="41" s="1"/>
  <c r="M902" i="41"/>
  <c r="L902" i="41" s="1"/>
  <c r="M903" i="41"/>
  <c r="L903" i="41" s="1"/>
  <c r="L904" i="41"/>
  <c r="M904" i="41"/>
  <c r="M905" i="41"/>
  <c r="L905" i="41" s="1"/>
  <c r="L906" i="41"/>
  <c r="M906" i="41"/>
  <c r="M907" i="41"/>
  <c r="L907" i="41" s="1"/>
  <c r="M908" i="41"/>
  <c r="L908" i="41" s="1"/>
  <c r="M909" i="41"/>
  <c r="L909" i="41" s="1"/>
  <c r="M910" i="41"/>
  <c r="L910" i="41" s="1"/>
  <c r="M911" i="41"/>
  <c r="L911" i="41" s="1"/>
  <c r="M912" i="41"/>
  <c r="L912" i="41" s="1"/>
  <c r="M913" i="41"/>
  <c r="L913" i="41" s="1"/>
  <c r="M914" i="41"/>
  <c r="L914" i="41" s="1"/>
  <c r="M915" i="41"/>
  <c r="L915" i="41" s="1"/>
  <c r="M916" i="41"/>
  <c r="L916" i="41" s="1"/>
  <c r="M917" i="41"/>
  <c r="L917" i="41" s="1"/>
  <c r="M918" i="41"/>
  <c r="L918" i="41" s="1"/>
  <c r="L919" i="41"/>
  <c r="M919" i="41"/>
  <c r="M920" i="41"/>
  <c r="L920" i="41" s="1"/>
  <c r="L921" i="41"/>
  <c r="M921" i="41"/>
  <c r="M922" i="41"/>
  <c r="L922" i="41" s="1"/>
  <c r="M923" i="41"/>
  <c r="L923" i="41" s="1"/>
  <c r="L924" i="41"/>
  <c r="M924" i="41"/>
  <c r="M925" i="41"/>
  <c r="L925" i="41" s="1"/>
  <c r="M926" i="41"/>
  <c r="L926" i="41" s="1"/>
  <c r="L927" i="41"/>
  <c r="M927" i="41"/>
  <c r="M928" i="41"/>
  <c r="L928" i="41" s="1"/>
  <c r="M929" i="41"/>
  <c r="L929" i="41" s="1"/>
  <c r="M930" i="41"/>
  <c r="L930" i="41" s="1"/>
  <c r="M931" i="41"/>
  <c r="L931" i="41" s="1"/>
  <c r="L932" i="41"/>
  <c r="M932" i="41"/>
  <c r="M933" i="41"/>
  <c r="L933" i="41" s="1"/>
  <c r="M934" i="41"/>
  <c r="L934" i="41" s="1"/>
  <c r="M935" i="41"/>
  <c r="L935" i="41" s="1"/>
  <c r="L936" i="41"/>
  <c r="M936" i="41"/>
  <c r="L937" i="41"/>
  <c r="M937" i="41"/>
  <c r="M938" i="41"/>
  <c r="L938" i="41" s="1"/>
  <c r="M939" i="41"/>
  <c r="L939" i="41" s="1"/>
  <c r="M940" i="41"/>
  <c r="L940" i="41" s="1"/>
  <c r="M941" i="41"/>
  <c r="L941" i="41" s="1"/>
  <c r="M942" i="41"/>
  <c r="L942" i="41" s="1"/>
  <c r="L943" i="41"/>
  <c r="M943" i="41"/>
  <c r="M944" i="41"/>
  <c r="L944" i="41" s="1"/>
  <c r="L945" i="41"/>
  <c r="M945" i="41"/>
  <c r="M946" i="41"/>
  <c r="L946" i="41" s="1"/>
  <c r="M947" i="41"/>
  <c r="L947" i="41" s="1"/>
  <c r="M948" i="41"/>
  <c r="L948" i="41" s="1"/>
  <c r="M949" i="41"/>
  <c r="L949" i="41" s="1"/>
  <c r="L950" i="41"/>
  <c r="M950" i="41"/>
  <c r="M951" i="41"/>
  <c r="L951" i="41" s="1"/>
  <c r="M952" i="41"/>
  <c r="L952" i="41" s="1"/>
  <c r="M953" i="41"/>
  <c r="L953" i="41" s="1"/>
  <c r="M954" i="41"/>
  <c r="L954" i="41" s="1"/>
  <c r="M955" i="41"/>
  <c r="L955" i="41" s="1"/>
  <c r="M956" i="41"/>
  <c r="L956" i="41" s="1"/>
  <c r="M957" i="41"/>
  <c r="L957" i="41" s="1"/>
  <c r="L958" i="41"/>
  <c r="M958" i="41"/>
  <c r="M959" i="41"/>
  <c r="L959" i="41" s="1"/>
  <c r="L960" i="41"/>
  <c r="M960" i="41"/>
  <c r="M961" i="41"/>
  <c r="L961" i="41" s="1"/>
  <c r="M962" i="41"/>
  <c r="L962" i="41" s="1"/>
  <c r="L963" i="41"/>
  <c r="M963" i="41"/>
  <c r="M964" i="41"/>
  <c r="L964" i="41" s="1"/>
  <c r="M965" i="41"/>
  <c r="L965" i="41" s="1"/>
  <c r="M966" i="41"/>
  <c r="L966" i="41" s="1"/>
  <c r="L967" i="41"/>
  <c r="M967" i="41"/>
  <c r="M968" i="41"/>
  <c r="L968" i="41" s="1"/>
  <c r="M969" i="41"/>
  <c r="L969" i="41" s="1"/>
  <c r="M970" i="41"/>
  <c r="L970" i="41" s="1"/>
  <c r="M971" i="41"/>
  <c r="L971" i="41" s="1"/>
  <c r="M972" i="41"/>
  <c r="L972" i="41" s="1"/>
  <c r="M973" i="41"/>
  <c r="L973" i="41" s="1"/>
  <c r="L974" i="41"/>
  <c r="M974" i="41"/>
  <c r="L975" i="41"/>
  <c r="M975" i="41"/>
  <c r="L976" i="41"/>
  <c r="M976" i="41"/>
  <c r="M977" i="41"/>
  <c r="L977" i="41" s="1"/>
  <c r="L978" i="41"/>
  <c r="M978" i="41"/>
  <c r="M979" i="41"/>
  <c r="L979" i="41" s="1"/>
  <c r="M980" i="41"/>
  <c r="L980" i="41" s="1"/>
  <c r="M981" i="41"/>
  <c r="L981" i="41" s="1"/>
  <c r="L982" i="41"/>
  <c r="M982" i="41"/>
  <c r="M983" i="41"/>
  <c r="L983" i="41" s="1"/>
  <c r="M984" i="41"/>
  <c r="L984" i="41" s="1"/>
  <c r="M985" i="41"/>
  <c r="L985" i="41" s="1"/>
  <c r="M986" i="41"/>
  <c r="L986" i="41" s="1"/>
  <c r="M987" i="41"/>
  <c r="L987" i="41" s="1"/>
  <c r="M988" i="41"/>
  <c r="L988" i="41" s="1"/>
  <c r="M989" i="41"/>
  <c r="L989" i="41" s="1"/>
  <c r="M990" i="41"/>
  <c r="L990" i="41" s="1"/>
  <c r="L991" i="41"/>
  <c r="M991" i="41"/>
  <c r="M992" i="41"/>
  <c r="L992" i="41" s="1"/>
  <c r="M993" i="41"/>
  <c r="L993" i="41" s="1"/>
  <c r="M994" i="41"/>
  <c r="L994" i="41" s="1"/>
  <c r="M995" i="41"/>
  <c r="L995" i="41" s="1"/>
  <c r="L996" i="41"/>
  <c r="M996" i="41"/>
  <c r="M997" i="41"/>
  <c r="L997" i="41" s="1"/>
  <c r="M998" i="41"/>
  <c r="L998" i="41" s="1"/>
  <c r="M999" i="41"/>
  <c r="L999" i="41" s="1"/>
  <c r="M1000" i="41"/>
  <c r="L1000" i="41" s="1"/>
  <c r="M1001" i="41"/>
  <c r="L1001" i="41" s="1"/>
  <c r="M1002" i="41"/>
  <c r="L1002" i="41" s="1"/>
  <c r="M1003" i="41"/>
  <c r="L1003" i="41" s="1"/>
  <c r="L1004" i="41"/>
  <c r="M1004" i="41"/>
  <c r="L1005" i="41"/>
  <c r="M1005" i="41"/>
  <c r="M1006" i="41"/>
  <c r="L1006" i="41" s="1"/>
  <c r="M1007" i="41"/>
  <c r="L1007" i="41" s="1"/>
  <c r="M1008" i="41"/>
  <c r="L1008" i="41" s="1"/>
  <c r="L1009" i="41"/>
  <c r="M1009" i="41"/>
  <c r="M1010" i="41"/>
  <c r="L1010" i="41" s="1"/>
  <c r="M1011" i="41"/>
  <c r="L1011" i="41" s="1"/>
  <c r="M1012" i="41"/>
  <c r="L1012" i="41" s="1"/>
  <c r="M1013" i="41"/>
  <c r="L1013" i="41" s="1"/>
  <c r="M1014" i="41"/>
  <c r="L1014" i="41" s="1"/>
  <c r="M1015" i="41"/>
  <c r="L1015" i="41" s="1"/>
  <c r="M1016" i="41"/>
  <c r="L1016" i="41" s="1"/>
  <c r="L1017" i="41"/>
  <c r="M1017" i="41"/>
  <c r="L1018" i="41"/>
  <c r="M1018" i="41"/>
  <c r="M1019" i="41"/>
  <c r="L1019" i="41" s="1"/>
  <c r="L1020" i="41"/>
  <c r="M1020" i="41"/>
  <c r="M1021" i="41"/>
  <c r="L1021" i="41" s="1"/>
  <c r="L1022" i="41"/>
  <c r="M1022" i="41"/>
  <c r="M1023" i="41"/>
  <c r="L1023" i="41" s="1"/>
  <c r="M1024" i="41"/>
  <c r="L1024" i="41" s="1"/>
  <c r="M1025" i="41"/>
  <c r="L1025" i="41" s="1"/>
  <c r="M1026" i="41"/>
  <c r="L1026" i="41" s="1"/>
  <c r="M1027" i="41"/>
  <c r="L1027" i="41" s="1"/>
  <c r="M1028" i="41"/>
  <c r="L1028" i="41" s="1"/>
  <c r="M1029" i="41"/>
  <c r="L1029" i="41" s="1"/>
  <c r="L1030" i="41"/>
  <c r="M1030" i="41"/>
  <c r="M1031" i="41"/>
  <c r="L1031" i="41" s="1"/>
  <c r="M1032" i="41"/>
  <c r="L1032" i="41" s="1"/>
  <c r="M1033" i="41"/>
  <c r="L1033" i="41" s="1"/>
  <c r="M1034" i="41"/>
  <c r="L1034" i="41" s="1"/>
  <c r="L1035" i="41"/>
  <c r="M1035" i="41"/>
  <c r="M1036" i="41"/>
  <c r="L1036" i="41" s="1"/>
  <c r="M1037" i="41"/>
  <c r="L1037" i="41" s="1"/>
  <c r="M1038" i="41"/>
  <c r="L1038" i="41" s="1"/>
  <c r="M1039" i="41"/>
  <c r="L1039" i="41" s="1"/>
  <c r="M1040" i="41"/>
  <c r="L1040" i="41" s="1"/>
  <c r="M1041" i="41"/>
  <c r="L1041" i="41" s="1"/>
  <c r="L1042" i="41"/>
  <c r="M1042" i="41"/>
  <c r="M1043" i="41"/>
  <c r="L1043" i="41" s="1"/>
  <c r="M1044" i="41"/>
  <c r="L1044" i="41" s="1"/>
  <c r="M1045" i="41"/>
  <c r="L1045" i="41" s="1"/>
  <c r="M1046" i="41"/>
  <c r="L1046" i="41" s="1"/>
  <c r="M1047" i="41"/>
  <c r="L1047" i="41" s="1"/>
  <c r="L1048" i="41"/>
  <c r="M1048" i="41"/>
  <c r="M1049" i="41"/>
  <c r="L1049" i="41" s="1"/>
  <c r="L1050" i="41"/>
  <c r="M1050" i="41"/>
  <c r="M1051" i="41"/>
  <c r="L1051" i="41" s="1"/>
  <c r="M1052" i="41"/>
  <c r="L1052" i="41" s="1"/>
  <c r="M1053" i="41"/>
  <c r="L1053" i="41" s="1"/>
  <c r="L1054" i="41"/>
  <c r="M1054" i="41"/>
  <c r="M1055" i="41"/>
  <c r="L1055" i="41" s="1"/>
  <c r="M1056" i="41"/>
  <c r="L1056" i="41" s="1"/>
  <c r="M1057" i="41"/>
  <c r="L1057" i="41" s="1"/>
  <c r="M1058" i="41"/>
  <c r="L1058" i="41" s="1"/>
  <c r="M1059" i="41"/>
  <c r="L1059" i="41" s="1"/>
  <c r="M1060" i="41"/>
  <c r="L1060" i="41" s="1"/>
  <c r="M1061" i="41"/>
  <c r="L1061" i="41" s="1"/>
  <c r="L1062" i="41"/>
  <c r="M1062" i="41"/>
  <c r="L1063" i="41"/>
  <c r="M1063" i="41"/>
  <c r="M1064" i="41"/>
  <c r="L1064" i="41" s="1"/>
  <c r="M1065" i="41"/>
  <c r="L1065" i="41" s="1"/>
  <c r="M1066" i="41"/>
  <c r="L1066" i="41" s="1"/>
  <c r="M1067" i="41"/>
  <c r="L1067" i="41" s="1"/>
  <c r="L1068" i="41"/>
  <c r="M1068" i="41"/>
  <c r="M1069" i="41"/>
  <c r="L1069" i="41" s="1"/>
  <c r="M1070" i="41"/>
  <c r="L1070" i="41" s="1"/>
  <c r="M1071" i="41"/>
  <c r="L1071" i="41" s="1"/>
  <c r="M1072" i="41"/>
  <c r="L1072" i="41" s="1"/>
  <c r="M1073" i="41"/>
  <c r="L1073" i="41" s="1"/>
  <c r="M1074" i="41"/>
  <c r="L1074" i="41" s="1"/>
  <c r="L1075" i="41"/>
  <c r="M1075" i="41"/>
  <c r="L1076" i="41"/>
  <c r="M1076" i="41"/>
  <c r="L1077" i="41"/>
  <c r="M1077" i="41"/>
  <c r="M1078" i="41"/>
  <c r="L1078" i="41" s="1"/>
  <c r="M1079" i="41"/>
  <c r="L1079" i="41" s="1"/>
  <c r="M1080" i="41"/>
  <c r="L1080" i="41" s="1"/>
  <c r="L1081" i="41"/>
  <c r="M1081" i="41"/>
  <c r="M1082" i="41"/>
  <c r="L1082" i="41" s="1"/>
  <c r="M1083" i="41"/>
  <c r="L1083" i="41" s="1"/>
  <c r="M1084" i="41"/>
  <c r="L1084" i="41" s="1"/>
  <c r="M1085" i="41"/>
  <c r="L1085" i="41" s="1"/>
  <c r="M1086" i="41"/>
  <c r="L1086" i="41" s="1"/>
  <c r="M1087" i="41"/>
  <c r="L1087" i="41" s="1"/>
  <c r="L1088" i="41"/>
  <c r="M1088" i="41"/>
  <c r="L1089" i="41"/>
  <c r="M1089" i="41"/>
  <c r="L1090" i="41"/>
  <c r="M1090" i="41"/>
  <c r="M1091" i="41"/>
  <c r="L1091" i="41" s="1"/>
  <c r="M1092" i="41"/>
  <c r="L1092" i="41" s="1"/>
  <c r="M1093" i="41"/>
  <c r="L1093" i="41" s="1"/>
  <c r="L1094" i="41"/>
  <c r="M1094" i="41"/>
  <c r="M1095" i="41"/>
  <c r="L1095" i="41" s="1"/>
  <c r="M1096" i="41"/>
  <c r="L1096" i="41" s="1"/>
  <c r="M1097" i="41"/>
  <c r="L1097" i="41" s="1"/>
  <c r="L1098" i="41"/>
  <c r="M1098" i="41"/>
  <c r="L1099" i="41"/>
  <c r="M1099" i="41"/>
  <c r="M1100" i="41"/>
  <c r="L1100" i="41" s="1"/>
  <c r="L1101" i="41"/>
  <c r="M1101" i="41"/>
  <c r="L1102" i="41"/>
  <c r="M1102" i="41"/>
  <c r="M1103" i="41"/>
  <c r="L1103" i="41" s="1"/>
  <c r="M1104" i="41"/>
  <c r="L1104" i="41" s="1"/>
  <c r="L1105" i="41"/>
  <c r="M1105" i="41"/>
  <c r="M1106" i="41"/>
  <c r="L1106" i="41" s="1"/>
  <c r="L1107" i="41"/>
  <c r="M1107" i="41"/>
  <c r="M1108" i="41"/>
  <c r="L1108" i="41" s="1"/>
  <c r="M1109" i="41"/>
  <c r="L1109" i="41" s="1"/>
  <c r="M1110" i="41"/>
  <c r="L1110" i="41" s="1"/>
  <c r="M1111" i="41"/>
  <c r="L1111" i="41" s="1"/>
  <c r="M1112" i="41"/>
  <c r="L1112" i="41" s="1"/>
  <c r="M1113" i="41"/>
  <c r="L1113" i="41" s="1"/>
  <c r="L1114" i="41"/>
  <c r="M1114" i="41"/>
  <c r="M1115" i="41"/>
  <c r="L1115" i="41" s="1"/>
  <c r="M1116" i="41"/>
  <c r="L1116" i="41" s="1"/>
  <c r="M1117" i="41"/>
  <c r="L1117" i="41" s="1"/>
  <c r="L1118" i="41"/>
  <c r="M1118" i="41"/>
  <c r="M1119" i="41"/>
  <c r="L1119" i="41" s="1"/>
  <c r="L1120" i="41"/>
  <c r="M1120" i="41"/>
  <c r="M1121" i="41"/>
  <c r="L1121" i="41" s="1"/>
  <c r="L1122" i="41"/>
  <c r="M1122" i="41"/>
  <c r="M1123" i="41"/>
  <c r="L1123" i="41" s="1"/>
  <c r="M1124" i="41"/>
  <c r="L1124" i="41" s="1"/>
  <c r="M1125" i="41"/>
  <c r="L1125" i="41" s="1"/>
  <c r="L1126" i="41"/>
  <c r="M1126" i="41"/>
  <c r="M1127" i="41"/>
  <c r="L1127" i="41" s="1"/>
  <c r="M1128" i="41"/>
  <c r="L1128" i="41" s="1"/>
  <c r="M1129" i="41"/>
  <c r="L1129" i="41" s="1"/>
  <c r="M1130" i="41"/>
  <c r="L1130" i="41" s="1"/>
  <c r="M1131" i="41"/>
  <c r="L1131" i="41" s="1"/>
  <c r="L1132" i="41"/>
  <c r="M1132" i="41"/>
  <c r="M1133" i="41"/>
  <c r="L1133" i="41" s="1"/>
  <c r="L1134" i="41"/>
  <c r="M1134" i="41"/>
  <c r="L1135" i="41"/>
  <c r="M1135" i="41"/>
  <c r="M1136" i="41"/>
  <c r="L1136" i="41" s="1"/>
  <c r="M1137" i="41"/>
  <c r="L1137" i="41" s="1"/>
  <c r="M1138" i="41"/>
  <c r="L1138" i="41" s="1"/>
  <c r="M1139" i="41"/>
  <c r="L1139" i="41" s="1"/>
  <c r="L1140" i="41"/>
  <c r="M1140" i="41"/>
  <c r="M1141" i="41"/>
  <c r="L1141" i="41" s="1"/>
  <c r="M1142" i="41"/>
  <c r="L1142" i="41" s="1"/>
  <c r="M1143" i="41"/>
  <c r="L1143" i="41" s="1"/>
  <c r="M1144" i="41"/>
  <c r="L1144" i="41" s="1"/>
  <c r="M1145" i="41"/>
  <c r="L1145" i="41" s="1"/>
  <c r="M1146" i="41"/>
  <c r="L1146" i="41" s="1"/>
  <c r="L1147" i="41"/>
  <c r="M1147" i="41"/>
  <c r="L1148" i="41"/>
  <c r="M1148" i="41"/>
  <c r="M1149" i="41"/>
  <c r="L1149" i="41" s="1"/>
  <c r="M1150" i="41"/>
  <c r="L1150" i="41" s="1"/>
  <c r="M1151" i="41"/>
  <c r="L1151" i="41" s="1"/>
  <c r="M1152" i="41"/>
  <c r="L1152" i="41" s="1"/>
  <c r="M1153" i="41"/>
  <c r="L1153" i="41" s="1"/>
  <c r="M1154" i="41"/>
  <c r="L1154" i="41" s="1"/>
  <c r="M1155" i="41"/>
  <c r="L1155" i="41" s="1"/>
  <c r="M1156" i="41"/>
  <c r="L1156" i="41" s="1"/>
  <c r="M1157" i="41"/>
  <c r="L1157" i="41" s="1"/>
  <c r="M1158" i="41"/>
  <c r="L1158" i="41" s="1"/>
  <c r="M1159" i="41"/>
  <c r="L1159" i="41" s="1"/>
  <c r="L1160" i="41"/>
  <c r="M1160" i="41"/>
  <c r="L1161" i="41"/>
  <c r="M1161" i="41"/>
  <c r="L1162" i="41"/>
  <c r="M1162" i="41"/>
  <c r="M1163" i="41"/>
  <c r="L1163" i="41" s="1"/>
  <c r="M1164" i="41"/>
  <c r="L1164" i="41" s="1"/>
  <c r="M1165" i="41"/>
  <c r="L1165" i="41" s="1"/>
  <c r="M1166" i="41"/>
  <c r="L1166" i="41" s="1"/>
  <c r="M1167" i="41"/>
  <c r="L1167" i="41" s="1"/>
  <c r="M1168" i="41"/>
  <c r="L1168" i="41" s="1"/>
  <c r="M1169" i="41"/>
  <c r="L1169" i="41" s="1"/>
  <c r="L1170" i="41"/>
  <c r="M1170" i="41"/>
  <c r="M1171" i="41"/>
  <c r="L1171" i="41" s="1"/>
  <c r="M1172" i="41"/>
  <c r="L1172" i="41" s="1"/>
  <c r="L1173" i="41"/>
  <c r="M1173" i="41"/>
  <c r="L1174" i="41"/>
  <c r="M1174" i="41"/>
  <c r="M1175" i="41"/>
  <c r="L1175" i="41" s="1"/>
  <c r="M1176" i="41"/>
  <c r="L1176" i="41" s="1"/>
  <c r="M1177" i="41"/>
  <c r="L1177" i="41" s="1"/>
  <c r="M1178" i="41"/>
  <c r="L1178" i="41" s="1"/>
  <c r="M1179" i="41"/>
  <c r="L1179" i="41" s="1"/>
  <c r="M1180" i="41"/>
  <c r="L1180" i="41" s="1"/>
  <c r="M1181" i="41"/>
  <c r="L1181" i="41" s="1"/>
  <c r="L1182" i="41"/>
  <c r="M1182" i="41"/>
  <c r="M1183" i="41"/>
  <c r="L1183" i="41" s="1"/>
  <c r="M1184" i="41"/>
  <c r="L1184" i="41" s="1"/>
  <c r="M1185" i="41"/>
  <c r="L1185" i="41" s="1"/>
  <c r="L1186" i="41"/>
  <c r="M1186" i="41"/>
  <c r="M1187" i="41"/>
  <c r="L1187" i="41" s="1"/>
  <c r="M1188" i="41"/>
  <c r="L1188" i="41" s="1"/>
  <c r="M1189" i="41"/>
  <c r="L1189" i="41" s="1"/>
  <c r="L1190" i="41"/>
  <c r="M1190" i="41"/>
  <c r="M1191" i="41"/>
  <c r="L1191" i="41" s="1"/>
  <c r="M1192" i="41"/>
  <c r="L1192" i="41" s="1"/>
  <c r="M1193" i="41"/>
  <c r="L1193" i="41" s="1"/>
  <c r="M1194" i="41"/>
  <c r="L1194" i="41" s="1"/>
  <c r="M1195" i="41"/>
  <c r="L1195" i="41" s="1"/>
  <c r="M1196" i="41"/>
  <c r="L1196" i="41" s="1"/>
  <c r="L1197" i="41"/>
  <c r="M1197" i="41"/>
  <c r="M1198" i="41"/>
  <c r="L1198" i="41" s="1"/>
  <c r="M1199" i="41"/>
  <c r="L1199" i="41" s="1"/>
  <c r="M1200" i="41"/>
  <c r="L1200" i="41" s="1"/>
  <c r="M1201" i="41"/>
  <c r="L1201" i="41" s="1"/>
  <c r="M1202" i="41"/>
  <c r="L1202" i="41" s="1"/>
  <c r="M1203" i="41"/>
  <c r="L1203" i="41" s="1"/>
  <c r="L1204" i="41"/>
  <c r="M1204" i="41"/>
  <c r="M1205" i="41"/>
  <c r="L1205" i="41" s="1"/>
  <c r="M1206" i="41"/>
  <c r="L1206" i="41" s="1"/>
  <c r="M1207" i="41"/>
  <c r="L1207" i="41" s="1"/>
  <c r="M1208" i="41"/>
  <c r="L1208" i="41" s="1"/>
  <c r="M1209" i="41"/>
  <c r="L1209" i="41" s="1"/>
  <c r="M1210" i="41"/>
  <c r="L1210" i="41" s="1"/>
  <c r="M1211" i="41"/>
  <c r="L1211" i="41" s="1"/>
  <c r="M1212" i="41"/>
  <c r="L1212" i="41" s="1"/>
  <c r="M1213" i="41"/>
  <c r="L1213" i="41" s="1"/>
  <c r="M1214" i="41"/>
  <c r="L1214" i="41" s="1"/>
  <c r="M1215" i="41"/>
  <c r="L1215" i="41" s="1"/>
  <c r="M1216" i="41"/>
  <c r="L1216" i="41" s="1"/>
  <c r="M1217" i="41"/>
  <c r="L1217" i="41" s="1"/>
  <c r="M1218" i="41"/>
  <c r="L1218" i="41" s="1"/>
  <c r="M1219" i="41"/>
  <c r="L1219" i="41" s="1"/>
  <c r="M1220" i="41"/>
  <c r="L1220" i="41" s="1"/>
  <c r="M1221" i="41"/>
  <c r="L1221" i="41" s="1"/>
  <c r="M1222" i="41"/>
  <c r="L1222" i="41" s="1"/>
  <c r="M1223" i="41"/>
  <c r="L1223" i="41" s="1"/>
  <c r="M1224" i="41"/>
  <c r="L1224" i="41" s="1"/>
  <c r="L1225" i="41"/>
  <c r="M1225" i="41"/>
  <c r="L1226" i="41"/>
  <c r="M1226" i="41"/>
  <c r="M1227" i="41"/>
  <c r="L1227" i="41" s="1"/>
  <c r="M1228" i="41"/>
  <c r="L1228" i="41" s="1"/>
  <c r="M1229" i="41"/>
  <c r="L1229" i="41" s="1"/>
  <c r="M1230" i="41"/>
  <c r="L1230" i="41" s="1"/>
  <c r="M1231" i="41"/>
  <c r="L1231" i="41" s="1"/>
  <c r="M1232" i="41"/>
  <c r="L1232" i="41" s="1"/>
  <c r="M1233" i="41"/>
  <c r="L1233" i="41" s="1"/>
  <c r="M1234" i="41"/>
  <c r="L1234" i="41" s="1"/>
  <c r="M1235" i="41"/>
  <c r="L1235" i="41" s="1"/>
  <c r="M1236" i="41"/>
  <c r="L1236" i="41" s="1"/>
  <c r="M1237" i="41"/>
  <c r="L1237" i="41" s="1"/>
  <c r="M1238" i="41"/>
  <c r="L1238" i="41" s="1"/>
  <c r="L1239" i="41"/>
  <c r="M1239" i="41"/>
  <c r="M1240" i="41"/>
  <c r="L1240" i="41" s="1"/>
  <c r="M1241" i="41"/>
  <c r="L1241" i="41" s="1"/>
  <c r="M1242" i="41"/>
  <c r="L1242" i="41" s="1"/>
  <c r="M1243" i="41"/>
  <c r="L1243" i="41" s="1"/>
  <c r="M1244" i="41"/>
  <c r="L1244" i="41" s="1"/>
  <c r="M1245" i="41"/>
  <c r="L1245" i="41" s="1"/>
  <c r="L1246" i="41"/>
  <c r="M1246" i="41"/>
  <c r="M1247" i="41"/>
  <c r="L1247" i="41" s="1"/>
  <c r="M1248" i="41"/>
  <c r="L1248" i="41" s="1"/>
  <c r="M1249" i="41"/>
  <c r="L1249" i="41" s="1"/>
  <c r="M1250" i="41"/>
  <c r="L1250" i="41" s="1"/>
  <c r="M1251" i="41"/>
  <c r="L1251" i="41" s="1"/>
  <c r="M1252" i="41"/>
  <c r="L1252" i="41" s="1"/>
  <c r="M1253" i="41"/>
  <c r="L1253" i="41" s="1"/>
  <c r="M1254" i="41"/>
  <c r="L1254" i="41" s="1"/>
  <c r="M1255" i="41"/>
  <c r="L1255" i="41" s="1"/>
  <c r="M1256" i="41"/>
  <c r="L1256" i="41" s="1"/>
  <c r="M1257" i="41"/>
  <c r="L1257" i="41" s="1"/>
  <c r="M1258" i="41"/>
  <c r="L1258" i="41" s="1"/>
  <c r="M1259" i="41"/>
  <c r="L1259" i="41" s="1"/>
  <c r="M1260" i="41"/>
  <c r="L1260" i="41" s="1"/>
  <c r="M1261" i="41"/>
  <c r="L1261" i="41" s="1"/>
  <c r="M1262" i="41"/>
  <c r="L1262" i="41" s="1"/>
  <c r="M1263" i="41"/>
  <c r="L1263" i="41" s="1"/>
  <c r="M1264" i="41"/>
  <c r="L1264" i="41" s="1"/>
  <c r="M1265" i="41"/>
  <c r="L1265" i="41" s="1"/>
  <c r="M1266" i="41"/>
  <c r="L1266" i="41" s="1"/>
  <c r="M1267" i="41"/>
  <c r="L1267" i="41" s="1"/>
  <c r="M1268" i="41"/>
  <c r="L1268" i="41" s="1"/>
  <c r="M1269" i="41"/>
  <c r="L1269" i="41" s="1"/>
  <c r="M1270" i="41"/>
  <c r="L1270" i="41" s="1"/>
  <c r="M1271" i="41"/>
  <c r="L1271" i="41" s="1"/>
  <c r="M1272" i="41"/>
  <c r="L1272" i="41" s="1"/>
  <c r="M1273" i="41"/>
  <c r="L1273" i="41" s="1"/>
  <c r="M1274" i="41"/>
  <c r="L1274" i="41" s="1"/>
  <c r="L1275" i="41"/>
  <c r="M1275" i="41"/>
  <c r="M1276" i="41"/>
  <c r="L1276" i="41" s="1"/>
  <c r="M1277" i="41"/>
  <c r="L1277" i="41" s="1"/>
  <c r="M1278" i="41"/>
  <c r="L1278" i="41" s="1"/>
  <c r="M1279" i="41"/>
  <c r="L1279" i="41" s="1"/>
  <c r="M1280" i="41"/>
  <c r="L1280" i="41" s="1"/>
  <c r="M1281" i="41"/>
  <c r="L1281" i="41" s="1"/>
  <c r="M1282" i="41"/>
  <c r="L1282" i="41" s="1"/>
  <c r="M1283" i="41"/>
  <c r="L1283" i="41" s="1"/>
  <c r="M1284" i="41"/>
  <c r="L1284" i="41" s="1"/>
  <c r="M1285" i="41"/>
  <c r="L1285" i="41" s="1"/>
  <c r="M1286" i="41"/>
  <c r="L1286" i="41" s="1"/>
  <c r="M1287" i="41"/>
  <c r="L1287" i="41" s="1"/>
  <c r="M1288" i="41"/>
  <c r="L1288" i="41" s="1"/>
  <c r="M1289" i="41"/>
  <c r="L1289" i="41" s="1"/>
  <c r="M1290" i="41"/>
  <c r="L1290" i="41" s="1"/>
  <c r="M1291" i="41"/>
  <c r="L1291" i="41" s="1"/>
  <c r="M1292" i="41"/>
  <c r="L1292" i="41" s="1"/>
  <c r="M1293" i="41"/>
  <c r="L1293" i="41" s="1"/>
  <c r="M1294" i="41"/>
  <c r="L1294" i="41" s="1"/>
  <c r="M1295" i="41"/>
  <c r="L1295" i="41" s="1"/>
  <c r="M1296" i="41"/>
  <c r="L1296" i="41" s="1"/>
  <c r="M1297" i="41"/>
  <c r="L1297" i="41" s="1"/>
  <c r="L1298" i="41"/>
  <c r="M1298" i="41"/>
  <c r="M1299" i="41"/>
  <c r="L1299" i="41" s="1"/>
  <c r="M1300" i="41"/>
  <c r="L1300" i="41" s="1"/>
  <c r="M1301" i="41"/>
  <c r="L1301" i="41" s="1"/>
  <c r="M1302" i="41"/>
  <c r="L1302" i="41" s="1"/>
  <c r="M1303" i="41"/>
  <c r="L1303" i="41" s="1"/>
  <c r="M1304" i="41"/>
  <c r="L1304" i="41" s="1"/>
  <c r="M1305" i="41"/>
  <c r="L1305" i="41" s="1"/>
  <c r="M1306" i="41"/>
  <c r="L1306" i="41" s="1"/>
  <c r="M1307" i="41"/>
  <c r="L1307" i="41" s="1"/>
  <c r="M1308" i="41"/>
  <c r="L1308" i="41" s="1"/>
  <c r="M1309" i="41"/>
  <c r="L1309" i="41" s="1"/>
  <c r="M1310" i="41"/>
  <c r="L1310" i="41" s="1"/>
  <c r="M1311" i="41"/>
  <c r="L1311" i="41" s="1"/>
  <c r="L1312" i="41"/>
  <c r="M1312" i="41"/>
  <c r="M1313" i="41"/>
  <c r="L1313" i="41" s="1"/>
  <c r="M1314" i="41"/>
  <c r="L1314" i="41" s="1"/>
  <c r="M1315" i="41"/>
  <c r="L1315" i="41" s="1"/>
  <c r="M1316" i="41"/>
  <c r="L1316" i="41" s="1"/>
  <c r="L1317" i="41"/>
  <c r="M1317" i="41"/>
  <c r="M1318" i="41"/>
  <c r="L1318" i="41" s="1"/>
  <c r="M1319" i="41"/>
  <c r="L1319" i="41" s="1"/>
  <c r="M1320" i="41"/>
  <c r="L1320" i="41" s="1"/>
  <c r="M1321" i="41"/>
  <c r="L1321" i="41" s="1"/>
  <c r="M1322" i="41"/>
  <c r="L1322" i="41" s="1"/>
  <c r="M1323" i="41"/>
  <c r="L1323" i="41" s="1"/>
  <c r="M1324" i="41"/>
  <c r="L1324" i="41" s="1"/>
  <c r="L1325" i="41"/>
  <c r="M1325" i="41"/>
  <c r="M1326" i="41"/>
  <c r="L1326" i="41" s="1"/>
  <c r="M1327" i="41"/>
  <c r="L1327" i="41" s="1"/>
  <c r="M1328" i="41"/>
  <c r="L1328" i="41" s="1"/>
  <c r="M1329" i="41"/>
  <c r="L1329" i="41" s="1"/>
  <c r="M1330" i="41"/>
  <c r="L1330" i="41" s="1"/>
  <c r="M1331" i="41"/>
  <c r="L1331" i="41" s="1"/>
  <c r="M1332" i="41"/>
  <c r="L1332" i="41" s="1"/>
  <c r="M1333" i="41"/>
  <c r="L1333" i="41" s="1"/>
  <c r="M1334" i="41"/>
  <c r="L1334" i="41" s="1"/>
  <c r="M1335" i="41"/>
  <c r="L1335" i="41" s="1"/>
  <c r="M1336" i="41"/>
  <c r="L1336" i="41" s="1"/>
  <c r="M1337" i="41"/>
  <c r="L1337" i="41" s="1"/>
  <c r="M1338" i="41"/>
  <c r="L1338" i="41" s="1"/>
  <c r="M1339" i="41"/>
  <c r="L1339" i="41" s="1"/>
  <c r="M1340" i="41"/>
  <c r="L1340" i="41" s="1"/>
  <c r="M1341" i="41"/>
  <c r="L1341" i="41" s="1"/>
  <c r="M1342" i="41"/>
  <c r="L1342" i="41" s="1"/>
  <c r="M1343" i="41"/>
  <c r="L1343" i="41" s="1"/>
  <c r="M1344" i="41"/>
  <c r="L1344" i="41" s="1"/>
  <c r="L1345" i="41"/>
  <c r="M1345" i="41"/>
  <c r="M1346" i="41"/>
  <c r="L1346" i="41" s="1"/>
  <c r="M1347" i="41"/>
  <c r="L1347" i="41" s="1"/>
  <c r="M1348" i="41"/>
  <c r="L1348" i="41" s="1"/>
  <c r="M1349" i="41"/>
  <c r="L1349" i="41" s="1"/>
  <c r="M1350" i="41"/>
  <c r="L1350" i="41" s="1"/>
  <c r="L1351" i="41"/>
  <c r="M1351" i="41"/>
  <c r="M1352" i="41"/>
  <c r="L1352" i="41" s="1"/>
  <c r="M1353" i="41"/>
  <c r="L1353" i="41" s="1"/>
  <c r="M1354" i="41"/>
  <c r="L1354" i="41" s="1"/>
  <c r="M1355" i="41"/>
  <c r="L1355" i="41" s="1"/>
  <c r="M1356" i="41"/>
  <c r="L1356" i="41" s="1"/>
  <c r="M1357" i="41"/>
  <c r="L1357" i="41" s="1"/>
  <c r="L1358" i="41"/>
  <c r="M1358" i="41"/>
  <c r="M1359" i="41"/>
  <c r="L1359" i="41" s="1"/>
  <c r="M1360" i="41"/>
  <c r="L1360" i="41" s="1"/>
  <c r="M1361" i="41"/>
  <c r="L1361" i="41" s="1"/>
  <c r="M1362" i="41"/>
  <c r="L1362" i="41" s="1"/>
  <c r="M1363" i="41"/>
  <c r="L1363" i="41" s="1"/>
  <c r="M1364" i="41"/>
  <c r="L1364" i="41" s="1"/>
  <c r="M1365" i="41"/>
  <c r="L1365" i="41" s="1"/>
  <c r="M1366" i="41"/>
  <c r="L1366" i="41" s="1"/>
  <c r="M1367" i="41"/>
  <c r="L1367" i="41" s="1"/>
  <c r="M1368" i="41"/>
  <c r="L1368" i="41" s="1"/>
  <c r="M1369" i="41"/>
  <c r="L1369" i="41" s="1"/>
  <c r="L1370" i="41"/>
  <c r="M1370" i="41"/>
  <c r="L1371" i="41"/>
  <c r="M1371" i="41"/>
  <c r="M1372" i="41"/>
  <c r="L1372" i="41" s="1"/>
  <c r="M1373" i="41"/>
  <c r="L1373" i="41" s="1"/>
  <c r="M1374" i="41"/>
  <c r="L1374" i="41" s="1"/>
  <c r="M1375" i="41"/>
  <c r="L1375" i="41" s="1"/>
  <c r="M1376" i="41"/>
  <c r="L1376" i="41" s="1"/>
  <c r="L1377" i="41"/>
  <c r="M1377" i="41"/>
  <c r="M1378" i="41"/>
  <c r="L1378" i="41" s="1"/>
  <c r="M1379" i="41"/>
  <c r="L1379" i="41" s="1"/>
  <c r="M1380" i="41"/>
  <c r="L1380" i="41" s="1"/>
  <c r="M1381" i="41"/>
  <c r="L1381" i="41" s="1"/>
  <c r="M1382" i="41"/>
  <c r="L1382" i="41" s="1"/>
  <c r="M1383" i="41"/>
  <c r="L1383" i="41" s="1"/>
  <c r="L1384" i="41"/>
  <c r="M1384" i="41"/>
  <c r="M1385" i="41"/>
  <c r="L1385" i="41" s="1"/>
  <c r="M1386" i="41"/>
  <c r="L1386" i="41" s="1"/>
  <c r="M1387" i="41"/>
  <c r="L1387" i="41" s="1"/>
  <c r="M1388" i="41"/>
  <c r="L1388" i="41" s="1"/>
  <c r="M1389" i="41"/>
  <c r="L1389" i="41" s="1"/>
  <c r="M1390" i="41"/>
  <c r="L1390" i="41" s="1"/>
  <c r="M1391" i="41"/>
  <c r="L1391" i="41" s="1"/>
  <c r="M1392" i="41"/>
  <c r="L1392" i="41" s="1"/>
  <c r="M1393" i="41"/>
  <c r="L1393" i="41" s="1"/>
  <c r="M1394" i="41"/>
  <c r="L1394" i="41" s="1"/>
  <c r="M1395" i="41"/>
  <c r="L1395" i="41" s="1"/>
  <c r="L1396" i="41"/>
  <c r="M1396" i="41"/>
  <c r="L1397" i="41"/>
  <c r="M1397" i="41"/>
  <c r="M1398" i="41"/>
  <c r="L1398" i="41" s="1"/>
  <c r="M1399" i="41"/>
  <c r="L1399" i="41" s="1"/>
  <c r="M1400" i="41"/>
  <c r="L1400" i="41" s="1"/>
  <c r="M1401" i="41"/>
  <c r="L1401" i="41" s="1"/>
  <c r="M1402" i="41"/>
  <c r="L1402" i="41" s="1"/>
  <c r="M1403" i="41"/>
  <c r="L1403" i="41" s="1"/>
  <c r="M1404" i="41"/>
  <c r="L1404" i="41" s="1"/>
  <c r="M1405" i="41"/>
  <c r="L1405" i="41" s="1"/>
  <c r="M1406" i="41"/>
  <c r="L1406" i="41" s="1"/>
  <c r="M1407" i="41"/>
  <c r="L1407" i="41" s="1"/>
  <c r="M1408" i="41"/>
  <c r="L1408" i="41" s="1"/>
  <c r="M1409" i="41"/>
  <c r="L1409" i="41" s="1"/>
  <c r="M1410" i="41"/>
  <c r="L1410" i="41" s="1"/>
  <c r="M1411" i="41"/>
  <c r="L1411" i="41" s="1"/>
  <c r="M1412" i="41"/>
  <c r="L1412" i="41" s="1"/>
  <c r="M1413" i="41"/>
  <c r="L1413" i="41" s="1"/>
  <c r="M1414" i="41"/>
  <c r="L1414" i="41" s="1"/>
  <c r="L1415" i="41"/>
  <c r="M1415" i="41"/>
  <c r="M1416" i="41"/>
  <c r="L1416" i="41" s="1"/>
  <c r="L1417" i="41"/>
  <c r="M1417" i="41"/>
  <c r="M1418" i="41"/>
  <c r="L1418" i="41" s="1"/>
  <c r="M1419" i="41"/>
  <c r="L1419" i="41" s="1"/>
  <c r="M1420" i="41"/>
  <c r="L1420" i="41" s="1"/>
  <c r="M1421" i="41"/>
  <c r="L1421" i="41" s="1"/>
  <c r="M1422" i="41"/>
  <c r="L1422" i="41" s="1"/>
  <c r="M1423" i="41"/>
  <c r="L1423" i="41" s="1"/>
  <c r="M1424" i="41"/>
  <c r="L1424" i="41" s="1"/>
  <c r="M1425" i="41"/>
  <c r="L1425" i="41" s="1"/>
  <c r="M1426" i="41"/>
  <c r="L1426" i="41" s="1"/>
  <c r="M1427" i="41"/>
  <c r="L1427" i="41" s="1"/>
  <c r="M1428" i="41"/>
  <c r="L1428" i="41" s="1"/>
  <c r="M1429" i="41"/>
  <c r="L1429" i="41" s="1"/>
  <c r="L1430" i="41"/>
  <c r="M1430" i="41"/>
  <c r="M1431" i="41"/>
  <c r="L1431" i="41" s="1"/>
  <c r="M1432" i="41"/>
  <c r="L1432" i="41" s="1"/>
  <c r="M1433" i="41"/>
  <c r="L1433" i="41" s="1"/>
  <c r="M1434" i="41"/>
  <c r="L1434" i="41" s="1"/>
  <c r="M1435" i="41"/>
  <c r="L1435" i="41" s="1"/>
  <c r="L1436" i="41"/>
  <c r="M1436" i="41"/>
  <c r="M1437" i="41"/>
  <c r="L1437" i="41" s="1"/>
  <c r="M1438" i="41"/>
  <c r="L1438" i="41" s="1"/>
  <c r="M1439" i="41"/>
  <c r="L1439" i="41" s="1"/>
  <c r="M1440" i="41"/>
  <c r="L1440" i="41" s="1"/>
  <c r="M1441" i="41"/>
  <c r="L1441" i="41" s="1"/>
  <c r="L1442" i="41"/>
  <c r="M1442" i="41"/>
  <c r="M1443" i="41"/>
  <c r="L1443" i="41" s="1"/>
  <c r="M1444" i="41"/>
  <c r="L1444" i="41" s="1"/>
  <c r="M1445" i="41"/>
  <c r="L1445" i="41" s="1"/>
  <c r="M1446" i="41"/>
  <c r="L1446" i="41" s="1"/>
  <c r="M1447" i="41"/>
  <c r="L1447" i="41" s="1"/>
  <c r="L1448" i="41"/>
  <c r="M1448" i="41"/>
  <c r="M1449" i="41"/>
  <c r="L1449" i="41" s="1"/>
  <c r="M1450" i="41"/>
  <c r="L1450" i="41" s="1"/>
  <c r="M1451" i="41"/>
  <c r="L1451" i="41" s="1"/>
  <c r="M1452" i="41"/>
  <c r="L1452" i="41" s="1"/>
  <c r="M1453" i="41"/>
  <c r="L1453" i="41" s="1"/>
  <c r="L1454" i="41"/>
  <c r="M1454" i="41"/>
  <c r="M1455" i="41"/>
  <c r="L1455" i="41" s="1"/>
  <c r="M1456" i="41"/>
  <c r="L1456" i="41" s="1"/>
  <c r="M1457" i="41"/>
  <c r="L1457" i="41" s="1"/>
  <c r="M1458" i="41"/>
  <c r="L1458" i="41" s="1"/>
  <c r="M1459" i="41"/>
  <c r="L1459" i="41" s="1"/>
  <c r="L1460" i="41"/>
  <c r="M1460" i="41"/>
  <c r="M1461" i="41"/>
  <c r="L1461" i="41" s="1"/>
  <c r="M1462" i="41"/>
  <c r="L1462" i="41" s="1"/>
  <c r="M1463" i="41"/>
  <c r="L1463" i="41" s="1"/>
  <c r="M1464" i="41"/>
  <c r="L1464" i="41" s="1"/>
  <c r="M1465" i="41"/>
  <c r="L1465" i="41" s="1"/>
  <c r="L1466" i="41"/>
  <c r="M1466" i="41"/>
  <c r="M1467" i="41"/>
  <c r="L1467" i="41" s="1"/>
  <c r="M1468" i="41"/>
  <c r="L1468" i="41" s="1"/>
  <c r="M1469" i="41"/>
  <c r="L1469" i="41" s="1"/>
  <c r="M1470" i="41"/>
  <c r="L1470" i="41" s="1"/>
  <c r="M1471" i="41"/>
  <c r="L1471" i="41" s="1"/>
  <c r="L1472" i="41"/>
  <c r="M1472" i="41"/>
  <c r="M1473" i="41"/>
  <c r="L1473" i="41" s="1"/>
  <c r="M1474" i="41"/>
  <c r="L1474" i="41" s="1"/>
  <c r="M1475" i="41"/>
  <c r="L1475" i="41" s="1"/>
  <c r="M1476" i="41"/>
  <c r="L1476" i="41" s="1"/>
  <c r="M1477" i="41"/>
  <c r="L1477" i="41" s="1"/>
  <c r="L1478" i="41"/>
  <c r="M1478" i="41"/>
  <c r="M1479" i="41"/>
  <c r="L1479" i="41" s="1"/>
  <c r="M1480" i="41"/>
  <c r="L1480" i="41" s="1"/>
  <c r="M1481" i="41"/>
  <c r="L1481" i="41" s="1"/>
  <c r="M1482" i="41"/>
  <c r="L1482" i="41" s="1"/>
  <c r="M1483" i="41"/>
  <c r="L1483" i="41" s="1"/>
  <c r="L1484" i="41"/>
  <c r="M1484" i="41"/>
  <c r="M1485" i="41"/>
  <c r="L1485" i="41" s="1"/>
  <c r="M1486" i="41"/>
  <c r="L1486" i="41" s="1"/>
  <c r="M1487" i="41"/>
  <c r="L1487" i="41" s="1"/>
  <c r="M1488" i="41"/>
  <c r="L1488" i="41" s="1"/>
  <c r="M1489" i="41"/>
  <c r="L1489" i="41" s="1"/>
  <c r="L1490" i="41"/>
  <c r="M1490" i="41"/>
  <c r="M1491" i="41"/>
  <c r="L1491" i="41" s="1"/>
  <c r="M1492" i="41"/>
  <c r="L1492" i="41" s="1"/>
  <c r="M1493" i="41"/>
  <c r="L1493" i="41" s="1"/>
  <c r="M1494" i="41"/>
  <c r="L1494" i="41" s="1"/>
  <c r="M1495" i="41"/>
  <c r="L1495" i="41" s="1"/>
  <c r="L1496" i="41"/>
  <c r="M1496" i="41"/>
  <c r="M1497" i="41"/>
  <c r="L1497" i="41" s="1"/>
  <c r="M1498" i="41"/>
  <c r="L1498" i="41" s="1"/>
  <c r="M1499" i="41"/>
  <c r="L1499" i="41" s="1"/>
  <c r="M1500" i="41"/>
  <c r="L1500" i="41" s="1"/>
  <c r="M1501" i="41"/>
  <c r="L1501" i="41" s="1"/>
  <c r="L1502" i="41"/>
  <c r="M1502" i="41"/>
  <c r="M1503" i="41"/>
  <c r="L1503" i="41" s="1"/>
  <c r="M1504" i="41"/>
  <c r="L1504" i="41" s="1"/>
  <c r="M1505" i="41"/>
  <c r="L1505" i="41" s="1"/>
  <c r="M1506" i="41"/>
  <c r="L1506" i="41" s="1"/>
  <c r="M1507" i="41"/>
  <c r="L1507" i="41" s="1"/>
  <c r="L1508" i="41"/>
  <c r="M1508" i="41"/>
  <c r="M1509" i="41"/>
  <c r="L1509" i="41" s="1"/>
  <c r="M1510" i="41"/>
  <c r="L1510" i="41" s="1"/>
  <c r="M1511" i="41"/>
  <c r="L1511" i="41" s="1"/>
  <c r="M1512" i="41"/>
  <c r="L1512" i="41" s="1"/>
  <c r="M1513" i="41"/>
  <c r="L1513" i="41" s="1"/>
  <c r="L1514" i="41"/>
  <c r="M1514" i="41"/>
  <c r="M1515" i="41"/>
  <c r="L1515" i="41" s="1"/>
  <c r="M1516" i="41"/>
  <c r="L1516" i="41" s="1"/>
  <c r="M1517" i="41"/>
  <c r="L1517" i="41" s="1"/>
  <c r="M1518" i="41"/>
  <c r="L1518" i="41" s="1"/>
  <c r="M1519" i="41"/>
  <c r="L1519" i="41" s="1"/>
  <c r="L1520" i="41"/>
  <c r="M1520" i="41"/>
  <c r="M1521" i="41"/>
  <c r="L1521" i="41" s="1"/>
  <c r="M1522" i="41"/>
  <c r="L1522" i="41" s="1"/>
  <c r="M1523" i="41"/>
  <c r="L1523" i="41" s="1"/>
  <c r="M1524" i="41"/>
  <c r="L1524" i="41" s="1"/>
  <c r="M1525" i="41"/>
  <c r="L1525" i="41" s="1"/>
  <c r="L1526" i="41"/>
  <c r="M1526" i="41"/>
  <c r="M1527" i="41"/>
  <c r="L1527" i="41" s="1"/>
  <c r="M1528" i="41"/>
  <c r="L1528" i="41" s="1"/>
  <c r="M1529" i="41"/>
  <c r="L1529" i="41" s="1"/>
  <c r="M1530" i="41"/>
  <c r="L1530" i="41" s="1"/>
  <c r="M1531" i="41"/>
  <c r="L1531" i="41" s="1"/>
  <c r="L1532" i="41"/>
  <c r="M1532" i="41"/>
  <c r="M1533" i="41"/>
  <c r="L1533" i="41" s="1"/>
  <c r="M1534" i="41"/>
  <c r="L1534" i="41" s="1"/>
  <c r="M1535" i="41"/>
  <c r="L1535" i="41" s="1"/>
  <c r="M1536" i="41"/>
  <c r="L1536" i="41" s="1"/>
  <c r="M1537" i="41"/>
  <c r="L1537" i="41" s="1"/>
  <c r="L1538" i="41"/>
  <c r="M1538" i="41"/>
  <c r="M1539" i="41"/>
  <c r="L1539" i="41" s="1"/>
  <c r="M1540" i="41"/>
  <c r="L1540" i="41" s="1"/>
  <c r="M1541" i="41"/>
  <c r="L1541" i="41" s="1"/>
  <c r="M1542" i="41"/>
  <c r="L1542" i="41" s="1"/>
  <c r="M1543" i="41"/>
  <c r="L1543" i="41" s="1"/>
  <c r="L1544" i="41"/>
  <c r="M1544" i="41"/>
  <c r="M1545" i="41"/>
  <c r="L1545" i="41" s="1"/>
  <c r="M1546" i="41"/>
  <c r="L1546" i="41" s="1"/>
  <c r="M1547" i="41"/>
  <c r="L1547" i="41" s="1"/>
  <c r="M1548" i="41"/>
  <c r="L1548" i="41" s="1"/>
  <c r="M1549" i="41"/>
  <c r="L1549" i="41" s="1"/>
  <c r="L1550" i="41"/>
  <c r="M1550" i="41"/>
  <c r="M1551" i="41"/>
  <c r="L1551" i="41" s="1"/>
  <c r="M1552" i="41"/>
  <c r="L1552" i="41" s="1"/>
  <c r="M1553" i="41"/>
  <c r="L1553" i="41" s="1"/>
  <c r="M1554" i="41"/>
  <c r="L1554" i="41" s="1"/>
  <c r="M1555" i="41"/>
  <c r="L1555" i="41" s="1"/>
  <c r="L1556" i="41"/>
  <c r="M1556" i="41"/>
  <c r="M1557" i="41"/>
  <c r="L1557" i="41" s="1"/>
  <c r="M1558" i="41"/>
  <c r="L1558" i="41" s="1"/>
  <c r="M1559" i="41"/>
  <c r="L1559" i="41" s="1"/>
  <c r="M1560" i="41"/>
  <c r="L1560" i="41" s="1"/>
  <c r="M1561" i="41"/>
  <c r="L1561" i="41" s="1"/>
  <c r="L1562" i="41"/>
  <c r="M1562" i="41"/>
  <c r="M1563" i="41"/>
  <c r="L1563" i="41" s="1"/>
  <c r="M1564" i="41"/>
  <c r="L1564" i="41" s="1"/>
  <c r="M1565" i="41"/>
  <c r="L1565" i="41" s="1"/>
  <c r="M1566" i="41"/>
  <c r="L1566" i="41" s="1"/>
  <c r="M1567" i="41"/>
  <c r="L1567" i="41" s="1"/>
  <c r="L1568" i="41"/>
  <c r="M1568" i="41"/>
  <c r="M1569" i="41"/>
  <c r="L1569" i="41" s="1"/>
  <c r="M1570" i="41"/>
  <c r="L1570" i="41" s="1"/>
  <c r="M1571" i="41"/>
  <c r="L1571" i="41" s="1"/>
  <c r="M1572" i="41"/>
  <c r="L1572" i="41" s="1"/>
  <c r="M1573" i="41"/>
  <c r="L1573" i="41" s="1"/>
  <c r="L1574" i="41"/>
  <c r="M1574" i="41"/>
  <c r="M1575" i="41"/>
  <c r="L1575" i="41" s="1"/>
  <c r="M1576" i="41"/>
  <c r="L1576" i="41" s="1"/>
  <c r="M1577" i="41"/>
  <c r="L1577" i="41" s="1"/>
  <c r="M1578" i="41"/>
  <c r="L1578" i="41" s="1"/>
  <c r="M1579" i="41"/>
  <c r="L1579" i="41" s="1"/>
  <c r="L1580" i="41"/>
  <c r="M1580" i="41"/>
  <c r="M1581" i="41"/>
  <c r="L1581" i="41" s="1"/>
  <c r="M1582" i="41"/>
  <c r="L1582" i="41" s="1"/>
  <c r="M1583" i="41"/>
  <c r="L1583" i="41" s="1"/>
  <c r="M1584" i="41"/>
  <c r="L1584" i="41" s="1"/>
  <c r="M1585" i="41"/>
  <c r="L1585" i="41" s="1"/>
  <c r="L1586" i="41"/>
  <c r="M1586" i="41"/>
  <c r="M1587" i="41"/>
  <c r="L1587" i="41" s="1"/>
  <c r="M1588" i="41"/>
  <c r="L1588" i="41" s="1"/>
  <c r="M1589" i="41"/>
  <c r="L1589" i="41" s="1"/>
  <c r="M1590" i="41"/>
  <c r="L1590" i="41" s="1"/>
  <c r="M1591" i="41"/>
  <c r="L1591" i="41" s="1"/>
  <c r="L1592" i="41"/>
  <c r="M1592" i="41"/>
  <c r="M1593" i="41"/>
  <c r="L1593" i="41" s="1"/>
  <c r="M1594" i="41"/>
  <c r="L1594" i="41" s="1"/>
  <c r="M1595" i="41"/>
  <c r="L1595" i="41" s="1"/>
  <c r="M1596" i="41"/>
  <c r="L1596" i="41" s="1"/>
  <c r="M1597" i="41"/>
  <c r="L1597" i="41" s="1"/>
  <c r="L1598" i="41"/>
  <c r="M1598" i="41"/>
  <c r="M1599" i="41"/>
  <c r="L1599" i="41" s="1"/>
  <c r="M1600" i="41"/>
  <c r="L1600" i="41" s="1"/>
  <c r="M1601" i="41"/>
  <c r="L1601" i="41" s="1"/>
  <c r="M1602" i="41"/>
  <c r="L1602" i="41" s="1"/>
  <c r="M1603" i="41"/>
  <c r="L1603" i="41" s="1"/>
  <c r="L1604" i="41"/>
  <c r="M1604" i="41"/>
  <c r="M1605" i="41"/>
  <c r="L1605" i="41" s="1"/>
  <c r="M1606" i="41"/>
  <c r="L1606" i="41" s="1"/>
  <c r="M1607" i="41"/>
  <c r="L1607" i="41" s="1"/>
  <c r="M1608" i="41"/>
  <c r="L1608" i="41" s="1"/>
  <c r="M1609" i="41"/>
  <c r="L1609" i="41" s="1"/>
  <c r="L1610" i="41"/>
  <c r="M1610" i="41"/>
  <c r="M1611" i="41"/>
  <c r="L1611" i="41" s="1"/>
  <c r="M1612" i="41"/>
  <c r="L1612" i="41" s="1"/>
  <c r="M1613" i="41"/>
  <c r="L1613" i="41" s="1"/>
  <c r="M1614" i="41"/>
  <c r="L1614" i="41" s="1"/>
  <c r="M1615" i="41"/>
  <c r="L1615" i="41" s="1"/>
  <c r="L1616" i="41"/>
  <c r="M1616" i="41"/>
  <c r="M1617" i="41"/>
  <c r="L1617" i="41" s="1"/>
  <c r="M1618" i="41"/>
  <c r="L1618" i="41" s="1"/>
  <c r="M1619" i="41"/>
  <c r="L1619" i="41" s="1"/>
  <c r="M1620" i="41"/>
  <c r="L1620" i="41" s="1"/>
  <c r="M1621" i="41"/>
  <c r="L1621" i="41" s="1"/>
  <c r="L1622" i="41"/>
  <c r="M1622" i="41"/>
  <c r="M1623" i="41"/>
  <c r="L1623" i="41" s="1"/>
  <c r="M1624" i="41"/>
  <c r="L1624" i="41" s="1"/>
  <c r="M1625" i="41"/>
  <c r="L1625" i="41" s="1"/>
  <c r="M1626" i="41"/>
  <c r="L1626" i="41" s="1"/>
  <c r="M1627" i="41"/>
  <c r="L1627" i="41" s="1"/>
  <c r="L1628" i="41"/>
  <c r="M1628" i="41"/>
  <c r="M1629" i="41"/>
  <c r="L1629" i="41" s="1"/>
  <c r="M1630" i="41"/>
  <c r="L1630" i="41" s="1"/>
  <c r="M1631" i="41"/>
  <c r="L1631" i="41" s="1"/>
  <c r="M1632" i="41"/>
  <c r="L1632" i="41" s="1"/>
  <c r="M1633" i="41"/>
  <c r="L1633" i="41" s="1"/>
  <c r="L1634" i="41"/>
  <c r="M1634" i="41"/>
  <c r="M1635" i="41"/>
  <c r="L1635" i="41" s="1"/>
  <c r="M1636" i="41"/>
  <c r="L1636" i="41" s="1"/>
  <c r="M1637" i="41"/>
  <c r="L1637" i="41" s="1"/>
  <c r="M1638" i="41"/>
  <c r="L1638" i="41" s="1"/>
  <c r="M1639" i="41"/>
  <c r="L1639" i="41" s="1"/>
  <c r="L1640" i="41"/>
  <c r="M1640" i="41"/>
  <c r="M1641" i="41"/>
  <c r="L1641" i="41" s="1"/>
  <c r="M1642" i="41"/>
  <c r="L1642" i="41" s="1"/>
  <c r="M1643" i="41"/>
  <c r="L1643" i="41" s="1"/>
  <c r="M1644" i="41"/>
  <c r="L1644" i="41" s="1"/>
  <c r="M1645" i="41"/>
  <c r="L1645" i="41" s="1"/>
  <c r="L1646" i="41"/>
  <c r="M1646" i="41"/>
  <c r="M1647" i="41"/>
  <c r="L1647" i="41" s="1"/>
  <c r="M1648" i="41"/>
  <c r="L1648" i="41" s="1"/>
  <c r="M1649" i="41"/>
  <c r="L1649" i="41" s="1"/>
  <c r="M1650" i="41"/>
  <c r="L1650" i="41" s="1"/>
  <c r="M1651" i="41"/>
  <c r="L1651" i="41" s="1"/>
  <c r="L1652" i="41"/>
  <c r="M1652" i="41"/>
  <c r="M1653" i="41"/>
  <c r="L1653" i="41" s="1"/>
  <c r="M1654" i="41"/>
  <c r="L1654" i="41" s="1"/>
  <c r="M1655" i="41"/>
  <c r="L1655" i="41" s="1"/>
  <c r="M1656" i="41"/>
  <c r="L1656" i="41" s="1"/>
  <c r="M1657" i="41"/>
  <c r="L1657" i="41" s="1"/>
  <c r="L1658" i="41"/>
  <c r="M1658" i="41"/>
  <c r="M1659" i="41"/>
  <c r="L1659" i="41" s="1"/>
  <c r="M1660" i="41"/>
  <c r="L1660" i="41" s="1"/>
  <c r="M1661" i="41"/>
  <c r="L1661" i="41" s="1"/>
  <c r="M1662" i="41"/>
  <c r="L1662" i="41" s="1"/>
  <c r="M1663" i="41"/>
  <c r="L1663" i="41" s="1"/>
  <c r="L1664" i="41"/>
  <c r="M1664" i="41"/>
  <c r="M1665" i="41"/>
  <c r="L1665" i="41" s="1"/>
  <c r="M1666" i="41"/>
  <c r="L1666" i="41" s="1"/>
  <c r="M1667" i="41"/>
  <c r="L1667" i="41" s="1"/>
  <c r="M1668" i="41"/>
  <c r="L1668" i="41" s="1"/>
  <c r="M1669" i="41"/>
  <c r="L1669" i="41" s="1"/>
  <c r="L1670" i="41"/>
  <c r="M1670" i="41"/>
  <c r="M1671" i="41"/>
  <c r="L1671" i="41" s="1"/>
  <c r="M1672" i="41"/>
  <c r="L1672" i="41" s="1"/>
  <c r="M1673" i="41"/>
  <c r="L1673" i="41" s="1"/>
  <c r="M1674" i="41"/>
  <c r="L1674" i="41" s="1"/>
  <c r="M1675" i="41"/>
  <c r="L1675" i="41" s="1"/>
  <c r="L1676" i="41"/>
  <c r="M1676" i="41"/>
  <c r="M1677" i="41"/>
  <c r="L1677" i="41" s="1"/>
  <c r="M1678" i="41"/>
  <c r="L1678" i="41" s="1"/>
  <c r="M1679" i="41"/>
  <c r="L1679" i="41" s="1"/>
  <c r="M1680" i="41"/>
  <c r="L1680" i="41" s="1"/>
  <c r="M1681" i="41"/>
  <c r="L1681" i="41" s="1"/>
  <c r="L1682" i="41"/>
  <c r="M1682" i="41"/>
  <c r="M1683" i="41"/>
  <c r="L1683" i="41" s="1"/>
  <c r="M1684" i="41"/>
  <c r="L1684" i="41" s="1"/>
  <c r="M1685" i="41"/>
  <c r="L1685" i="41" s="1"/>
  <c r="M1686" i="41"/>
  <c r="L1686" i="41" s="1"/>
  <c r="M1687" i="41"/>
  <c r="L1687" i="41" s="1"/>
  <c r="L1688" i="41"/>
  <c r="M1688" i="41"/>
  <c r="M1689" i="41"/>
  <c r="L1689" i="41" s="1"/>
  <c r="M1690" i="41"/>
  <c r="L1690" i="41" s="1"/>
  <c r="M1691" i="41"/>
  <c r="L1691" i="41" s="1"/>
  <c r="M1692" i="41"/>
  <c r="L1692" i="41" s="1"/>
  <c r="M1693" i="41"/>
  <c r="L1693" i="41" s="1"/>
  <c r="L1694" i="41"/>
  <c r="M1694" i="41"/>
  <c r="M1695" i="41"/>
  <c r="L1695" i="41" s="1"/>
  <c r="M1696" i="41"/>
  <c r="L1696" i="41" s="1"/>
  <c r="M1697" i="41"/>
  <c r="L1697" i="41" s="1"/>
  <c r="M1698" i="41"/>
  <c r="L1698" i="41" s="1"/>
  <c r="M1699" i="41"/>
  <c r="L1699" i="41" s="1"/>
  <c r="L1700" i="41"/>
  <c r="M1700" i="41"/>
  <c r="M1701" i="41"/>
  <c r="L1701" i="41" s="1"/>
  <c r="M1702" i="41"/>
  <c r="L1702" i="41" s="1"/>
  <c r="M1703" i="41"/>
  <c r="L1703" i="41" s="1"/>
  <c r="L1704" i="41"/>
  <c r="M1704" i="41"/>
  <c r="L1705" i="41"/>
  <c r="M1705" i="41"/>
  <c r="L1706" i="41"/>
  <c r="M1706" i="41"/>
  <c r="M1707" i="41"/>
  <c r="L1707" i="41" s="1"/>
  <c r="M1708" i="41"/>
  <c r="L1708" i="41" s="1"/>
  <c r="M1709" i="41"/>
  <c r="L1709" i="41" s="1"/>
  <c r="M1710" i="41"/>
  <c r="L1710" i="41" s="1"/>
  <c r="M1711" i="41"/>
  <c r="L1711" i="41" s="1"/>
  <c r="L1712" i="41"/>
  <c r="M1712" i="41"/>
  <c r="M1713" i="41"/>
  <c r="L1713" i="41" s="1"/>
  <c r="M1714" i="41"/>
  <c r="L1714" i="41" s="1"/>
  <c r="M1715" i="41"/>
  <c r="L1715" i="41" s="1"/>
  <c r="M1716" i="41"/>
  <c r="L1716" i="41" s="1"/>
  <c r="M1717" i="41"/>
  <c r="L1717" i="41" s="1"/>
  <c r="L1718" i="41"/>
  <c r="M1718" i="41"/>
  <c r="M1719" i="41"/>
  <c r="L1719" i="41" s="1"/>
  <c r="M1720" i="41"/>
  <c r="L1720" i="41" s="1"/>
  <c r="M1721" i="41"/>
  <c r="L1721" i="41" s="1"/>
  <c r="L1722" i="41"/>
  <c r="M1722" i="41"/>
  <c r="M1723" i="41"/>
  <c r="L1723" i="41" s="1"/>
  <c r="L1724" i="41"/>
  <c r="M1724" i="41"/>
  <c r="M1725" i="41"/>
  <c r="L1725" i="41" s="1"/>
  <c r="M1726" i="41"/>
  <c r="L1726" i="41" s="1"/>
  <c r="M1727" i="41"/>
  <c r="L1727" i="41" s="1"/>
  <c r="M1728" i="41"/>
  <c r="L1728" i="41" s="1"/>
  <c r="M1729" i="41"/>
  <c r="L1729" i="41" s="1"/>
  <c r="L1730" i="41"/>
  <c r="M1730" i="41"/>
  <c r="M1731" i="41"/>
  <c r="L1731" i="41" s="1"/>
  <c r="M1732" i="41"/>
  <c r="L1732" i="41" s="1"/>
  <c r="M1733" i="41"/>
  <c r="L1733" i="41" s="1"/>
  <c r="M1734" i="41"/>
  <c r="L1734" i="41" s="1"/>
  <c r="M1735" i="41"/>
  <c r="L1735" i="41" s="1"/>
  <c r="L1736" i="41"/>
  <c r="M1736" i="41"/>
  <c r="M1737" i="41"/>
  <c r="L1737" i="41" s="1"/>
  <c r="M1738" i="41"/>
  <c r="L1738" i="41" s="1"/>
  <c r="M1739" i="41"/>
  <c r="L1739" i="41" s="1"/>
  <c r="M1740" i="41"/>
  <c r="L1740" i="41" s="1"/>
  <c r="M1741" i="41"/>
  <c r="L1741" i="41" s="1"/>
  <c r="L1742" i="41"/>
  <c r="M1742" i="41"/>
  <c r="M1743" i="41"/>
  <c r="L1743" i="41" s="1"/>
  <c r="M1744" i="41"/>
  <c r="L1744" i="41" s="1"/>
  <c r="M1745" i="41"/>
  <c r="L1745" i="41" s="1"/>
  <c r="L1746" i="41"/>
  <c r="M1746" i="41"/>
  <c r="M1747" i="41"/>
  <c r="L1747" i="41" s="1"/>
  <c r="L1748" i="41"/>
  <c r="M1748" i="41"/>
  <c r="M1749" i="41"/>
  <c r="L1749" i="41" s="1"/>
  <c r="M1750" i="41"/>
  <c r="L1750" i="41" s="1"/>
  <c r="M1751" i="41"/>
  <c r="L1751" i="41" s="1"/>
  <c r="M1752" i="41"/>
  <c r="L1752" i="41" s="1"/>
  <c r="M1753" i="41"/>
  <c r="L1753" i="41" s="1"/>
  <c r="L1754" i="41"/>
  <c r="M1754" i="41"/>
  <c r="M1755" i="41"/>
  <c r="L1755" i="41" s="1"/>
  <c r="M1756" i="41"/>
  <c r="L1756" i="41" s="1"/>
  <c r="M1757" i="41"/>
  <c r="L1757" i="41" s="1"/>
  <c r="M1758" i="41"/>
  <c r="L1758" i="41" s="1"/>
  <c r="M1759" i="41"/>
  <c r="L1759" i="41" s="1"/>
  <c r="L1760" i="41"/>
  <c r="M1760" i="41"/>
  <c r="M1761" i="41"/>
  <c r="L1761" i="41" s="1"/>
  <c r="M1762" i="41"/>
  <c r="L1762" i="41" s="1"/>
  <c r="M1763" i="41"/>
  <c r="L1763" i="41" s="1"/>
  <c r="M1764" i="41"/>
  <c r="L1764" i="41" s="1"/>
  <c r="M1765" i="41"/>
  <c r="L1765" i="41" s="1"/>
  <c r="L1766" i="41"/>
  <c r="M1766" i="41"/>
  <c r="M1767" i="41"/>
  <c r="L1767" i="41" s="1"/>
  <c r="M1768" i="41"/>
  <c r="L1768" i="41" s="1"/>
  <c r="M1769" i="41"/>
  <c r="L1769" i="41" s="1"/>
  <c r="L1770" i="41"/>
  <c r="M1770" i="41"/>
  <c r="M1771" i="41"/>
  <c r="L1771" i="41" s="1"/>
  <c r="L1772" i="41"/>
  <c r="M1772" i="41"/>
  <c r="M1773" i="41"/>
  <c r="L1773" i="41" s="1"/>
  <c r="M1774" i="41"/>
  <c r="L1774" i="41" s="1"/>
  <c r="M1775" i="41"/>
  <c r="L1775" i="41" s="1"/>
  <c r="M1776" i="41"/>
  <c r="L1776" i="41" s="1"/>
  <c r="M1777" i="41"/>
  <c r="L1777" i="41" s="1"/>
  <c r="L1778" i="41"/>
  <c r="M1778" i="41"/>
  <c r="M5" i="41"/>
  <c r="L5" i="41" s="1"/>
  <c r="L6" i="62"/>
  <c r="M6" i="62"/>
  <c r="M7" i="62"/>
  <c r="L7" i="62" s="1"/>
  <c r="M8" i="62"/>
  <c r="L8" i="62" s="1"/>
  <c r="M9" i="62"/>
  <c r="L9" i="62" s="1"/>
  <c r="M10" i="62"/>
  <c r="L10" i="62" s="1"/>
  <c r="M11" i="62"/>
  <c r="L11" i="62" s="1"/>
  <c r="L12" i="62"/>
  <c r="M12" i="62"/>
  <c r="M13" i="62"/>
  <c r="L13" i="62" s="1"/>
  <c r="M14" i="62"/>
  <c r="L14" i="62" s="1"/>
  <c r="M15" i="62"/>
  <c r="L15" i="62" s="1"/>
  <c r="M16" i="62"/>
  <c r="L16" i="62" s="1"/>
  <c r="L17" i="62"/>
  <c r="M17" i="62"/>
  <c r="L18" i="62"/>
  <c r="M18" i="62"/>
  <c r="M19" i="62"/>
  <c r="L19" i="62" s="1"/>
  <c r="M20" i="62"/>
  <c r="L20" i="62" s="1"/>
  <c r="L21" i="62"/>
  <c r="M21" i="62"/>
  <c r="M22" i="62"/>
  <c r="L22" i="62" s="1"/>
  <c r="M23" i="62"/>
  <c r="L23" i="62" s="1"/>
  <c r="L24" i="62"/>
  <c r="M24" i="62"/>
  <c r="M25" i="62"/>
  <c r="L25" i="62" s="1"/>
  <c r="M26" i="62"/>
  <c r="L26" i="62" s="1"/>
  <c r="M27" i="62"/>
  <c r="L27" i="62" s="1"/>
  <c r="L28" i="62"/>
  <c r="M28" i="62"/>
  <c r="M29" i="62"/>
  <c r="L29" i="62" s="1"/>
  <c r="L30" i="62"/>
  <c r="M30" i="62"/>
  <c r="M31" i="62"/>
  <c r="L31" i="62" s="1"/>
  <c r="M32" i="62"/>
  <c r="L32" i="62" s="1"/>
  <c r="M33" i="62"/>
  <c r="L33" i="62" s="1"/>
  <c r="M34" i="62"/>
  <c r="L34" i="62" s="1"/>
  <c r="L35" i="62"/>
  <c r="M35" i="62"/>
  <c r="L36" i="62"/>
  <c r="M36" i="62"/>
  <c r="M37" i="62"/>
  <c r="L37" i="62" s="1"/>
  <c r="M38" i="62"/>
  <c r="L38" i="62" s="1"/>
  <c r="L39" i="62"/>
  <c r="M39" i="62"/>
  <c r="M40" i="62"/>
  <c r="L40" i="62" s="1"/>
  <c r="M41" i="62"/>
  <c r="L41" i="62" s="1"/>
  <c r="L42" i="62"/>
  <c r="M42" i="62"/>
  <c r="M43" i="62"/>
  <c r="L43" i="62" s="1"/>
  <c r="M44" i="62"/>
  <c r="L44" i="62" s="1"/>
  <c r="M45" i="62"/>
  <c r="L45" i="62" s="1"/>
  <c r="L46" i="62"/>
  <c r="M46" i="62"/>
  <c r="M47" i="62"/>
  <c r="L47" i="62" s="1"/>
  <c r="L48" i="62"/>
  <c r="M48" i="62"/>
  <c r="M49" i="62"/>
  <c r="L49" i="62" s="1"/>
  <c r="M50" i="62"/>
  <c r="L50" i="62" s="1"/>
  <c r="M51" i="62"/>
  <c r="L51" i="62" s="1"/>
  <c r="M52" i="62"/>
  <c r="L52" i="62" s="1"/>
  <c r="M53" i="62"/>
  <c r="L53" i="62" s="1"/>
  <c r="L54" i="62"/>
  <c r="M54" i="62"/>
  <c r="M55" i="62"/>
  <c r="L55" i="62" s="1"/>
  <c r="M56" i="62"/>
  <c r="L56" i="62" s="1"/>
  <c r="L57" i="62"/>
  <c r="M57" i="62"/>
  <c r="M58" i="62"/>
  <c r="L58" i="62" s="1"/>
  <c r="M59" i="62"/>
  <c r="L59" i="62" s="1"/>
  <c r="L60" i="62"/>
  <c r="M60" i="62"/>
  <c r="M61" i="62"/>
  <c r="L61" i="62" s="1"/>
  <c r="M62" i="62"/>
  <c r="L62" i="62" s="1"/>
  <c r="L63" i="62"/>
  <c r="M63" i="62"/>
  <c r="L64" i="62"/>
  <c r="M64" i="62"/>
  <c r="M65" i="62"/>
  <c r="L65" i="62" s="1"/>
  <c r="L66" i="62"/>
  <c r="M66" i="62"/>
  <c r="M67" i="62"/>
  <c r="L67" i="62" s="1"/>
  <c r="M68" i="62"/>
  <c r="L68" i="62" s="1"/>
  <c r="M69" i="62"/>
  <c r="L69" i="62" s="1"/>
  <c r="M70" i="62"/>
  <c r="L70" i="62" s="1"/>
  <c r="L71" i="62"/>
  <c r="M71" i="62"/>
  <c r="L72" i="62"/>
  <c r="M72" i="62"/>
  <c r="M73" i="62"/>
  <c r="L73" i="62" s="1"/>
  <c r="M74" i="62"/>
  <c r="L74" i="62" s="1"/>
  <c r="M75" i="62"/>
  <c r="L75" i="62" s="1"/>
  <c r="M76" i="62"/>
  <c r="L76" i="62" s="1"/>
  <c r="M77" i="62"/>
  <c r="L77" i="62" s="1"/>
  <c r="L78" i="62"/>
  <c r="M78" i="62"/>
  <c r="M79" i="62"/>
  <c r="L79" i="62" s="1"/>
  <c r="M80" i="62"/>
  <c r="L80" i="62" s="1"/>
  <c r="M81" i="62"/>
  <c r="L81" i="62" s="1"/>
  <c r="M82" i="62"/>
  <c r="L82" i="62" s="1"/>
  <c r="M83" i="62"/>
  <c r="L83" i="62" s="1"/>
  <c r="L84" i="62"/>
  <c r="M84" i="62"/>
  <c r="M85" i="62"/>
  <c r="L85" i="62" s="1"/>
  <c r="M86" i="62"/>
  <c r="L86" i="62" s="1"/>
  <c r="M87" i="62"/>
  <c r="L87" i="62" s="1"/>
  <c r="M88" i="62"/>
  <c r="L88" i="62" s="1"/>
  <c r="L89" i="62"/>
  <c r="M89" i="62"/>
  <c r="L90" i="62"/>
  <c r="M90" i="62"/>
  <c r="M91" i="62"/>
  <c r="L91" i="62" s="1"/>
  <c r="M92" i="62"/>
  <c r="L92" i="62" s="1"/>
  <c r="L93" i="62"/>
  <c r="M93" i="62"/>
  <c r="M94" i="62"/>
  <c r="L94" i="62" s="1"/>
  <c r="M95" i="62"/>
  <c r="L95" i="62" s="1"/>
  <c r="L96" i="62"/>
  <c r="M96" i="62"/>
  <c r="M97" i="62"/>
  <c r="L97" i="62" s="1"/>
  <c r="M98" i="62"/>
  <c r="L98" i="62" s="1"/>
  <c r="M99" i="62"/>
  <c r="L99" i="62" s="1"/>
  <c r="L100" i="62"/>
  <c r="M100" i="62"/>
  <c r="M101" i="62"/>
  <c r="L101" i="62" s="1"/>
  <c r="L102" i="62"/>
  <c r="M102" i="62"/>
  <c r="M103" i="62"/>
  <c r="L103" i="62" s="1"/>
  <c r="M104" i="62"/>
  <c r="L104" i="62" s="1"/>
  <c r="M105" i="62"/>
  <c r="L105" i="62" s="1"/>
  <c r="M106" i="62"/>
  <c r="L106" i="62" s="1"/>
  <c r="L107" i="62"/>
  <c r="M107" i="62"/>
  <c r="L108" i="62"/>
  <c r="M108" i="62"/>
  <c r="M109" i="62"/>
  <c r="L109" i="62" s="1"/>
  <c r="M110" i="62"/>
  <c r="L110" i="62" s="1"/>
  <c r="L111" i="62"/>
  <c r="M111" i="62"/>
  <c r="M112" i="62"/>
  <c r="L112" i="62" s="1"/>
  <c r="M113" i="62"/>
  <c r="L113" i="62" s="1"/>
  <c r="L114" i="62"/>
  <c r="M114" i="62"/>
  <c r="M115" i="62"/>
  <c r="L115" i="62" s="1"/>
  <c r="M116" i="62"/>
  <c r="L116" i="62" s="1"/>
  <c r="M117" i="62"/>
  <c r="L117" i="62" s="1"/>
  <c r="L118" i="62"/>
  <c r="M118" i="62"/>
  <c r="M119" i="62"/>
  <c r="L119" i="62" s="1"/>
  <c r="L120" i="62"/>
  <c r="M120" i="62"/>
  <c r="M121" i="62"/>
  <c r="L121" i="62" s="1"/>
  <c r="M122" i="62"/>
  <c r="L122" i="62" s="1"/>
  <c r="L123" i="62"/>
  <c r="M123" i="62"/>
  <c r="M124" i="62"/>
  <c r="L124" i="62" s="1"/>
  <c r="M125" i="62"/>
  <c r="L125" i="62" s="1"/>
  <c r="L126" i="62"/>
  <c r="M126" i="62"/>
  <c r="M127" i="62"/>
  <c r="L127" i="62" s="1"/>
  <c r="M128" i="62"/>
  <c r="L128" i="62" s="1"/>
  <c r="L129" i="62"/>
  <c r="M129" i="62"/>
  <c r="L130" i="62"/>
  <c r="M130" i="62"/>
  <c r="M131" i="62"/>
  <c r="L131" i="62" s="1"/>
  <c r="L132" i="62"/>
  <c r="M132" i="62"/>
  <c r="M133" i="62"/>
  <c r="L133" i="62" s="1"/>
  <c r="M134" i="62"/>
  <c r="L134" i="62" s="1"/>
  <c r="M135" i="62"/>
  <c r="L135" i="62" s="1"/>
  <c r="L136" i="62"/>
  <c r="M136" i="62"/>
  <c r="L137" i="62"/>
  <c r="M137" i="62"/>
  <c r="L138" i="62"/>
  <c r="M138" i="62"/>
  <c r="M139" i="62"/>
  <c r="L139" i="62" s="1"/>
  <c r="M140" i="62"/>
  <c r="L140" i="62" s="1"/>
  <c r="L141" i="62"/>
  <c r="M141" i="62"/>
  <c r="M142" i="62"/>
  <c r="L142" i="62" s="1"/>
  <c r="L143" i="62"/>
  <c r="M143" i="62"/>
  <c r="L144" i="62"/>
  <c r="M144" i="62"/>
  <c r="M145" i="62"/>
  <c r="L145" i="62" s="1"/>
  <c r="M146" i="62"/>
  <c r="L146" i="62" s="1"/>
  <c r="M147" i="62"/>
  <c r="L147" i="62" s="1"/>
  <c r="L148" i="62"/>
  <c r="M148" i="62"/>
  <c r="M149" i="62"/>
  <c r="L149" i="62" s="1"/>
  <c r="L150" i="62"/>
  <c r="M150" i="62"/>
  <c r="M151" i="62"/>
  <c r="L151" i="62" s="1"/>
  <c r="M152" i="62"/>
  <c r="L152" i="62" s="1"/>
  <c r="M153" i="62"/>
  <c r="L153" i="62" s="1"/>
  <c r="M154" i="62"/>
  <c r="L154" i="62" s="1"/>
  <c r="M155" i="62"/>
  <c r="L155" i="62" s="1"/>
  <c r="L156" i="62"/>
  <c r="M156" i="62"/>
  <c r="M157" i="62"/>
  <c r="L157" i="62" s="1"/>
  <c r="M158" i="62"/>
  <c r="L158" i="62" s="1"/>
  <c r="L159" i="62"/>
  <c r="M159" i="62"/>
  <c r="M160" i="62"/>
  <c r="L160" i="62" s="1"/>
  <c r="M161" i="62"/>
  <c r="L161" i="62" s="1"/>
  <c r="L162" i="62"/>
  <c r="M162" i="62"/>
  <c r="M163" i="62"/>
  <c r="L163" i="62" s="1"/>
  <c r="M164" i="62"/>
  <c r="L164" i="62" s="1"/>
  <c r="L165" i="62"/>
  <c r="M165" i="62"/>
  <c r="L166" i="62"/>
  <c r="M166" i="62"/>
  <c r="M167" i="62"/>
  <c r="L167" i="62" s="1"/>
  <c r="L168" i="62"/>
  <c r="M168" i="62"/>
  <c r="M169" i="62"/>
  <c r="L169" i="62" s="1"/>
  <c r="M170" i="62"/>
  <c r="L170" i="62" s="1"/>
  <c r="M171" i="62"/>
  <c r="L171" i="62" s="1"/>
  <c r="L172" i="62"/>
  <c r="M172" i="62"/>
  <c r="L173" i="62"/>
  <c r="M173" i="62"/>
  <c r="L174" i="62"/>
  <c r="M174" i="62"/>
  <c r="M175" i="62"/>
  <c r="L175" i="62" s="1"/>
  <c r="M176" i="62"/>
  <c r="L176" i="62" s="1"/>
  <c r="M177" i="62"/>
  <c r="L177" i="62" s="1"/>
  <c r="M178" i="62"/>
  <c r="L178" i="62" s="1"/>
  <c r="L179" i="62"/>
  <c r="M179" i="62"/>
  <c r="L180" i="62"/>
  <c r="M180" i="62"/>
  <c r="M181" i="62"/>
  <c r="L181" i="62" s="1"/>
  <c r="M182" i="62"/>
  <c r="L182" i="62" s="1"/>
  <c r="M183" i="62"/>
  <c r="L183" i="62" s="1"/>
  <c r="M184" i="62"/>
  <c r="L184" i="62" s="1"/>
  <c r="M185" i="62"/>
  <c r="L185" i="62" s="1"/>
  <c r="L186" i="62"/>
  <c r="M186" i="62"/>
  <c r="M187" i="62"/>
  <c r="L187" i="62" s="1"/>
  <c r="M188" i="62"/>
  <c r="L188" i="62" s="1"/>
  <c r="M189" i="62"/>
  <c r="L189" i="62" s="1"/>
  <c r="M190" i="62"/>
  <c r="L190" i="62" s="1"/>
  <c r="M191" i="62"/>
  <c r="L191" i="62" s="1"/>
  <c r="L192" i="62"/>
  <c r="M192" i="62"/>
  <c r="M193" i="62"/>
  <c r="L193" i="62" s="1"/>
  <c r="M194" i="62"/>
  <c r="L194" i="62" s="1"/>
  <c r="L195" i="62"/>
  <c r="M195" i="62"/>
  <c r="M196" i="62"/>
  <c r="L196" i="62" s="1"/>
  <c r="M197" i="62"/>
  <c r="L197" i="62" s="1"/>
  <c r="L198" i="62"/>
  <c r="M198" i="62"/>
  <c r="M199" i="62"/>
  <c r="L199" i="62" s="1"/>
  <c r="M200" i="62"/>
  <c r="L200" i="62" s="1"/>
  <c r="L201" i="62"/>
  <c r="M201" i="62"/>
  <c r="L202" i="62"/>
  <c r="M202" i="62"/>
  <c r="M203" i="62"/>
  <c r="L203" i="62" s="1"/>
  <c r="L204" i="62"/>
  <c r="M204" i="62"/>
  <c r="M205" i="62"/>
  <c r="L205" i="62" s="1"/>
  <c r="M206" i="62"/>
  <c r="L206" i="62" s="1"/>
  <c r="M207" i="62"/>
  <c r="L207" i="62" s="1"/>
  <c r="L208" i="62"/>
  <c r="M208" i="62"/>
  <c r="L209" i="62"/>
  <c r="M209" i="62"/>
  <c r="L210" i="62"/>
  <c r="M210" i="62"/>
  <c r="M211" i="62"/>
  <c r="L211" i="62" s="1"/>
  <c r="M212" i="62"/>
  <c r="L212" i="62" s="1"/>
  <c r="M213" i="62"/>
  <c r="L213" i="62" s="1"/>
  <c r="M214" i="62"/>
  <c r="L214" i="62" s="1"/>
  <c r="L215" i="62"/>
  <c r="M215" i="62"/>
  <c r="L216" i="62"/>
  <c r="M216" i="62"/>
  <c r="M217" i="62"/>
  <c r="L217" i="62" s="1"/>
  <c r="M218" i="62"/>
  <c r="L218" i="62" s="1"/>
  <c r="L219" i="62"/>
  <c r="M219" i="62"/>
  <c r="M220" i="62"/>
  <c r="L220" i="62" s="1"/>
  <c r="M221" i="62"/>
  <c r="L221" i="62" s="1"/>
  <c r="L222" i="62"/>
  <c r="M222" i="62"/>
  <c r="M223" i="62"/>
  <c r="L223" i="62" s="1"/>
  <c r="M224" i="62"/>
  <c r="L224" i="62" s="1"/>
  <c r="M225" i="62"/>
  <c r="L225" i="62" s="1"/>
  <c r="M226" i="62"/>
  <c r="L226" i="62" s="1"/>
  <c r="M227" i="62"/>
  <c r="L227" i="62" s="1"/>
  <c r="L228" i="62"/>
  <c r="M228" i="62"/>
  <c r="M229" i="62"/>
  <c r="L229" i="62" s="1"/>
  <c r="M230" i="62"/>
  <c r="L230" i="62" s="1"/>
  <c r="L231" i="62"/>
  <c r="M231" i="62"/>
  <c r="M232" i="62"/>
  <c r="L232" i="62" s="1"/>
  <c r="M233" i="62"/>
  <c r="L233" i="62" s="1"/>
  <c r="L234" i="62"/>
  <c r="M234" i="62"/>
  <c r="M235" i="62"/>
  <c r="L235" i="62" s="1"/>
  <c r="M236" i="62"/>
  <c r="L236" i="62" s="1"/>
  <c r="L237" i="62"/>
  <c r="M237" i="62"/>
  <c r="L238" i="62"/>
  <c r="M238" i="62"/>
  <c r="M239" i="62"/>
  <c r="L239" i="62" s="1"/>
  <c r="L240" i="62"/>
  <c r="M240" i="62"/>
  <c r="M241" i="62"/>
  <c r="L241" i="62" s="1"/>
  <c r="M242" i="62"/>
  <c r="L242" i="62" s="1"/>
  <c r="M243" i="62"/>
  <c r="L243" i="62" s="1"/>
  <c r="L244" i="62"/>
  <c r="M244" i="62"/>
  <c r="L245" i="62"/>
  <c r="M245" i="62"/>
  <c r="L246" i="62"/>
  <c r="M246" i="62"/>
  <c r="M247" i="62"/>
  <c r="L247" i="62" s="1"/>
  <c r="M248" i="62"/>
  <c r="L248" i="62" s="1"/>
  <c r="M249" i="62"/>
  <c r="L249" i="62" s="1"/>
  <c r="M250" i="62"/>
  <c r="L250" i="62" s="1"/>
  <c r="L251" i="62"/>
  <c r="M251" i="62"/>
  <c r="L252" i="62"/>
  <c r="M252" i="62"/>
  <c r="M253" i="62"/>
  <c r="L253" i="62" s="1"/>
  <c r="M254" i="62"/>
  <c r="L254" i="62" s="1"/>
  <c r="L255" i="62"/>
  <c r="M255" i="62"/>
  <c r="M256" i="62"/>
  <c r="L256" i="62" s="1"/>
  <c r="M257" i="62"/>
  <c r="L257" i="62" s="1"/>
  <c r="L258" i="62"/>
  <c r="M258" i="62"/>
  <c r="M259" i="62"/>
  <c r="L259" i="62" s="1"/>
  <c r="M260" i="62"/>
  <c r="L260" i="62" s="1"/>
  <c r="M261" i="62"/>
  <c r="L261" i="62" s="1"/>
  <c r="L262" i="62"/>
  <c r="M262" i="62"/>
  <c r="M263" i="62"/>
  <c r="L263" i="62" s="1"/>
  <c r="L264" i="62"/>
  <c r="M264" i="62"/>
  <c r="M265" i="62"/>
  <c r="L265" i="62" s="1"/>
  <c r="M266" i="62"/>
  <c r="L266" i="62" s="1"/>
  <c r="L267" i="62"/>
  <c r="M267" i="62"/>
  <c r="M268" i="62"/>
  <c r="L268" i="62" s="1"/>
  <c r="M269" i="62"/>
  <c r="L269" i="62" s="1"/>
  <c r="L270" i="62"/>
  <c r="M270" i="62"/>
  <c r="M271" i="62"/>
  <c r="L271" i="62" s="1"/>
  <c r="M272" i="62"/>
  <c r="L272" i="62" s="1"/>
  <c r="L273" i="62"/>
  <c r="M273" i="62"/>
  <c r="L274" i="62"/>
  <c r="M274" i="62"/>
  <c r="M275" i="62"/>
  <c r="L275" i="62" s="1"/>
  <c r="L276" i="62"/>
  <c r="M276" i="62"/>
  <c r="M277" i="62"/>
  <c r="L277" i="62" s="1"/>
  <c r="M278" i="62"/>
  <c r="L278" i="62" s="1"/>
  <c r="M279" i="62"/>
  <c r="L279" i="62" s="1"/>
  <c r="L280" i="62"/>
  <c r="M280" i="62"/>
  <c r="L281" i="62"/>
  <c r="M281" i="62"/>
  <c r="L282" i="62"/>
  <c r="M282" i="62"/>
  <c r="M283" i="62"/>
  <c r="L283" i="62" s="1"/>
  <c r="M284" i="62"/>
  <c r="L284" i="62" s="1"/>
  <c r="L285" i="62"/>
  <c r="M285" i="62"/>
  <c r="M286" i="62"/>
  <c r="L286" i="62" s="1"/>
  <c r="L287" i="62"/>
  <c r="M287" i="62"/>
  <c r="L288" i="62"/>
  <c r="M288" i="62"/>
  <c r="M289" i="62"/>
  <c r="L289" i="62" s="1"/>
  <c r="M290" i="62"/>
  <c r="L290" i="62" s="1"/>
  <c r="M291" i="62"/>
  <c r="L291" i="62" s="1"/>
  <c r="L292" i="62"/>
  <c r="M292" i="62"/>
  <c r="M293" i="62"/>
  <c r="L293" i="62" s="1"/>
  <c r="L294" i="62"/>
  <c r="M294" i="62"/>
  <c r="M295" i="62"/>
  <c r="L295" i="62" s="1"/>
  <c r="M296" i="62"/>
  <c r="L296" i="62" s="1"/>
  <c r="M297" i="62"/>
  <c r="L297" i="62" s="1"/>
  <c r="M298" i="62"/>
  <c r="L298" i="62" s="1"/>
  <c r="M299" i="62"/>
  <c r="L299" i="62" s="1"/>
  <c r="L300" i="62"/>
  <c r="M300" i="62"/>
  <c r="M301" i="62"/>
  <c r="L301" i="62" s="1"/>
  <c r="M302" i="62"/>
  <c r="L302" i="62" s="1"/>
  <c r="L303" i="62"/>
  <c r="M303" i="62"/>
  <c r="M304" i="62"/>
  <c r="L304" i="62" s="1"/>
  <c r="M305" i="62"/>
  <c r="L305" i="62" s="1"/>
  <c r="L306" i="62"/>
  <c r="M306" i="62"/>
  <c r="M307" i="62"/>
  <c r="L307" i="62" s="1"/>
  <c r="M308" i="62"/>
  <c r="L308" i="62" s="1"/>
  <c r="L309" i="62"/>
  <c r="M309" i="62"/>
  <c r="L310" i="62"/>
  <c r="M310" i="62"/>
  <c r="M311" i="62"/>
  <c r="L311" i="62" s="1"/>
  <c r="L312" i="62"/>
  <c r="M312" i="62"/>
  <c r="M313" i="62"/>
  <c r="L313" i="62" s="1"/>
  <c r="M314" i="62"/>
  <c r="L314" i="62" s="1"/>
  <c r="M315" i="62"/>
  <c r="L315" i="62" s="1"/>
  <c r="L316" i="62"/>
  <c r="M316" i="62"/>
  <c r="L317" i="62"/>
  <c r="M317" i="62"/>
  <c r="L318" i="62"/>
  <c r="M318" i="62"/>
  <c r="M319" i="62"/>
  <c r="L319" i="62" s="1"/>
  <c r="M320" i="62"/>
  <c r="L320" i="62" s="1"/>
  <c r="M321" i="62"/>
  <c r="L321" i="62" s="1"/>
  <c r="M322" i="62"/>
  <c r="L322" i="62" s="1"/>
  <c r="L323" i="62"/>
  <c r="M323" i="62"/>
  <c r="L324" i="62"/>
  <c r="M324" i="62"/>
  <c r="M325" i="62"/>
  <c r="L325" i="62" s="1"/>
  <c r="M326" i="62"/>
  <c r="L326" i="62" s="1"/>
  <c r="M327" i="62"/>
  <c r="L327" i="62" s="1"/>
  <c r="M328" i="62"/>
  <c r="L328" i="62" s="1"/>
  <c r="M329" i="62"/>
  <c r="L329" i="62" s="1"/>
  <c r="L330" i="62"/>
  <c r="M330" i="62"/>
  <c r="M331" i="62"/>
  <c r="L331" i="62" s="1"/>
  <c r="M332" i="62"/>
  <c r="L332" i="62" s="1"/>
  <c r="M333" i="62"/>
  <c r="L333" i="62" s="1"/>
  <c r="M334" i="62"/>
  <c r="L334" i="62" s="1"/>
  <c r="M335" i="62"/>
  <c r="L335" i="62" s="1"/>
  <c r="L336" i="62"/>
  <c r="M336" i="62"/>
  <c r="M337" i="62"/>
  <c r="L337" i="62" s="1"/>
  <c r="M338" i="62"/>
  <c r="L338" i="62" s="1"/>
  <c r="L339" i="62"/>
  <c r="M339" i="62"/>
  <c r="M340" i="62"/>
  <c r="L340" i="62" s="1"/>
  <c r="M341" i="62"/>
  <c r="L341" i="62" s="1"/>
  <c r="L342" i="62"/>
  <c r="M342" i="62"/>
  <c r="M343" i="62"/>
  <c r="L343" i="62" s="1"/>
  <c r="M344" i="62"/>
  <c r="L344" i="62" s="1"/>
  <c r="L345" i="62"/>
  <c r="M345" i="62"/>
  <c r="L346" i="62"/>
  <c r="M346" i="62"/>
  <c r="M347" i="62"/>
  <c r="L347" i="62" s="1"/>
  <c r="L348" i="62"/>
  <c r="M348" i="62"/>
  <c r="M349" i="62"/>
  <c r="L349" i="62" s="1"/>
  <c r="M350" i="62"/>
  <c r="L350" i="62" s="1"/>
  <c r="M351" i="62"/>
  <c r="L351" i="62" s="1"/>
  <c r="L352" i="62"/>
  <c r="M352" i="62"/>
  <c r="L353" i="62"/>
  <c r="M353" i="62"/>
  <c r="L354" i="62"/>
  <c r="M354" i="62"/>
  <c r="M355" i="62"/>
  <c r="L355" i="62" s="1"/>
  <c r="M356" i="62"/>
  <c r="L356" i="62" s="1"/>
  <c r="M357" i="62"/>
  <c r="L357" i="62" s="1"/>
  <c r="M358" i="62"/>
  <c r="L358" i="62" s="1"/>
  <c r="L359" i="62"/>
  <c r="M359" i="62"/>
  <c r="L360" i="62"/>
  <c r="M360" i="62"/>
  <c r="M361" i="62"/>
  <c r="L361" i="62" s="1"/>
  <c r="M362" i="62"/>
  <c r="L362" i="62" s="1"/>
  <c r="L363" i="62"/>
  <c r="M363" i="62"/>
  <c r="M364" i="62"/>
  <c r="L364" i="62" s="1"/>
  <c r="M365" i="62"/>
  <c r="L365" i="62" s="1"/>
  <c r="L366" i="62"/>
  <c r="M366" i="62"/>
  <c r="M367" i="62"/>
  <c r="L367" i="62" s="1"/>
  <c r="M368" i="62"/>
  <c r="L368" i="62" s="1"/>
  <c r="M369" i="62"/>
  <c r="L369" i="62" s="1"/>
  <c r="M370" i="62"/>
  <c r="L370" i="62" s="1"/>
  <c r="M371" i="62"/>
  <c r="L371" i="62" s="1"/>
  <c r="L372" i="62"/>
  <c r="M372" i="62"/>
  <c r="M373" i="62"/>
  <c r="L373" i="62" s="1"/>
  <c r="M374" i="62"/>
  <c r="L374" i="62" s="1"/>
  <c r="L375" i="62"/>
  <c r="M375" i="62"/>
  <c r="M376" i="62"/>
  <c r="L376" i="62" s="1"/>
  <c r="M377" i="62"/>
  <c r="L377" i="62" s="1"/>
  <c r="L378" i="62"/>
  <c r="M378" i="62"/>
  <c r="M379" i="62"/>
  <c r="L379" i="62" s="1"/>
  <c r="M380" i="62"/>
  <c r="L380" i="62" s="1"/>
  <c r="L381" i="62"/>
  <c r="M381" i="62"/>
  <c r="L382" i="62"/>
  <c r="M382" i="62"/>
  <c r="M383" i="62"/>
  <c r="L383" i="62" s="1"/>
  <c r="L384" i="62"/>
  <c r="M384" i="62"/>
  <c r="M385" i="62"/>
  <c r="L385" i="62" s="1"/>
  <c r="M386" i="62"/>
  <c r="L386" i="62" s="1"/>
  <c r="M387" i="62"/>
  <c r="L387" i="62" s="1"/>
  <c r="L388" i="62"/>
  <c r="M388" i="62"/>
  <c r="L389" i="62"/>
  <c r="M389" i="62"/>
  <c r="L390" i="62"/>
  <c r="M390" i="62"/>
  <c r="M391" i="62"/>
  <c r="L391" i="62" s="1"/>
  <c r="M392" i="62"/>
  <c r="L392" i="62" s="1"/>
  <c r="M393" i="62"/>
  <c r="L393" i="62" s="1"/>
  <c r="M394" i="62"/>
  <c r="L394" i="62" s="1"/>
  <c r="L395" i="62"/>
  <c r="M395" i="62"/>
  <c r="L396" i="62"/>
  <c r="M396" i="62"/>
  <c r="M397" i="62"/>
  <c r="L397" i="62" s="1"/>
  <c r="M398" i="62"/>
  <c r="L398" i="62" s="1"/>
  <c r="L399" i="62"/>
  <c r="M399" i="62"/>
  <c r="M400" i="62"/>
  <c r="L400" i="62" s="1"/>
  <c r="M401" i="62"/>
  <c r="L401" i="62" s="1"/>
  <c r="L402" i="62"/>
  <c r="M402" i="62"/>
  <c r="M403" i="62"/>
  <c r="L403" i="62" s="1"/>
  <c r="M404" i="62"/>
  <c r="L404" i="62" s="1"/>
  <c r="M405" i="62"/>
  <c r="L405" i="62" s="1"/>
  <c r="L406" i="62"/>
  <c r="M406" i="62"/>
  <c r="M407" i="62"/>
  <c r="L407" i="62" s="1"/>
  <c r="L408" i="62"/>
  <c r="M408" i="62"/>
  <c r="M409" i="62"/>
  <c r="L409" i="62" s="1"/>
  <c r="M410" i="62"/>
  <c r="L410" i="62" s="1"/>
  <c r="L411" i="62"/>
  <c r="M411" i="62"/>
  <c r="M412" i="62"/>
  <c r="L412" i="62" s="1"/>
  <c r="M413" i="62"/>
  <c r="L413" i="62" s="1"/>
  <c r="L414" i="62"/>
  <c r="M414" i="62"/>
  <c r="M415" i="62"/>
  <c r="L415" i="62" s="1"/>
  <c r="M416" i="62"/>
  <c r="L416" i="62" s="1"/>
  <c r="L417" i="62"/>
  <c r="M417" i="62"/>
  <c r="L418" i="62"/>
  <c r="M418" i="62"/>
  <c r="M419" i="62"/>
  <c r="L419" i="62" s="1"/>
  <c r="L420" i="62"/>
  <c r="M420" i="62"/>
  <c r="M421" i="62"/>
  <c r="L421" i="62" s="1"/>
  <c r="M422" i="62"/>
  <c r="L422" i="62" s="1"/>
  <c r="M423" i="62"/>
  <c r="L423" i="62" s="1"/>
  <c r="L424" i="62"/>
  <c r="M424" i="62"/>
  <c r="L425" i="62"/>
  <c r="M425" i="62"/>
  <c r="L426" i="62"/>
  <c r="M426" i="62"/>
  <c r="M427" i="62"/>
  <c r="L427" i="62" s="1"/>
  <c r="M428" i="62"/>
  <c r="L428" i="62" s="1"/>
  <c r="L429" i="62"/>
  <c r="M429" i="62"/>
  <c r="M430" i="62"/>
  <c r="L430" i="62" s="1"/>
  <c r="L431" i="62"/>
  <c r="M431" i="62"/>
  <c r="L432" i="62"/>
  <c r="M432" i="62"/>
  <c r="M433" i="62"/>
  <c r="L433" i="62" s="1"/>
  <c r="M434" i="62"/>
  <c r="L434" i="62" s="1"/>
  <c r="M435" i="62"/>
  <c r="L435" i="62" s="1"/>
  <c r="L436" i="62"/>
  <c r="M436" i="62"/>
  <c r="M437" i="62"/>
  <c r="L437" i="62" s="1"/>
  <c r="L438" i="62"/>
  <c r="M438" i="62"/>
  <c r="M439" i="62"/>
  <c r="L439" i="62" s="1"/>
  <c r="M440" i="62"/>
  <c r="L440" i="62" s="1"/>
  <c r="M441" i="62"/>
  <c r="L441" i="62" s="1"/>
  <c r="M442" i="62"/>
  <c r="L442" i="62" s="1"/>
  <c r="M443" i="62"/>
  <c r="L443" i="62" s="1"/>
  <c r="L444" i="62"/>
  <c r="M444" i="62"/>
  <c r="M445" i="62"/>
  <c r="L445" i="62" s="1"/>
  <c r="M446" i="62"/>
  <c r="L446" i="62" s="1"/>
  <c r="L447" i="62"/>
  <c r="M447" i="62"/>
  <c r="M448" i="62"/>
  <c r="L448" i="62" s="1"/>
  <c r="M449" i="62"/>
  <c r="L449" i="62" s="1"/>
  <c r="L450" i="62"/>
  <c r="M450" i="62"/>
  <c r="M451" i="62"/>
  <c r="L451" i="62" s="1"/>
  <c r="M452" i="62"/>
  <c r="L452" i="62" s="1"/>
  <c r="L453" i="62"/>
  <c r="M453" i="62"/>
  <c r="L454" i="62"/>
  <c r="M454" i="62"/>
  <c r="M455" i="62"/>
  <c r="L455" i="62" s="1"/>
  <c r="L456" i="62"/>
  <c r="M456" i="62"/>
  <c r="M457" i="62"/>
  <c r="L457" i="62" s="1"/>
  <c r="M458" i="62"/>
  <c r="L458" i="62" s="1"/>
  <c r="M459" i="62"/>
  <c r="L459" i="62" s="1"/>
  <c r="L460" i="62"/>
  <c r="M460" i="62"/>
  <c r="L461" i="62"/>
  <c r="M461" i="62"/>
  <c r="M462" i="62"/>
  <c r="L462" i="62" s="1"/>
  <c r="M463" i="62"/>
  <c r="L463" i="62" s="1"/>
  <c r="M464" i="62"/>
  <c r="L464" i="62" s="1"/>
  <c r="M465" i="62"/>
  <c r="L465" i="62" s="1"/>
  <c r="M466" i="62"/>
  <c r="L466" i="62" s="1"/>
  <c r="L467" i="62"/>
  <c r="M467" i="62"/>
  <c r="L468" i="62"/>
  <c r="M468" i="62"/>
  <c r="M469" i="62"/>
  <c r="L469" i="62" s="1"/>
  <c r="M470" i="62"/>
  <c r="L470" i="62" s="1"/>
  <c r="M471" i="62"/>
  <c r="L471" i="62" s="1"/>
  <c r="M472" i="62"/>
  <c r="L472" i="62" s="1"/>
  <c r="M473" i="62"/>
  <c r="L473" i="62" s="1"/>
  <c r="L474" i="62"/>
  <c r="M474" i="62"/>
  <c r="M475" i="62"/>
  <c r="L475" i="62" s="1"/>
  <c r="M476" i="62"/>
  <c r="L476" i="62" s="1"/>
  <c r="M477" i="62"/>
  <c r="L477" i="62" s="1"/>
  <c r="M478" i="62"/>
  <c r="L478" i="62" s="1"/>
  <c r="M479" i="62"/>
  <c r="L479" i="62" s="1"/>
  <c r="M480" i="62"/>
  <c r="L480" i="62" s="1"/>
  <c r="M481" i="62"/>
  <c r="L481" i="62" s="1"/>
  <c r="M482" i="62"/>
  <c r="L482" i="62" s="1"/>
  <c r="L483" i="62"/>
  <c r="M483" i="62"/>
  <c r="M484" i="62"/>
  <c r="L484" i="62" s="1"/>
  <c r="L485" i="62"/>
  <c r="M485" i="62"/>
  <c r="M486" i="62"/>
  <c r="L486" i="62" s="1"/>
  <c r="M487" i="62"/>
  <c r="L487" i="62" s="1"/>
  <c r="M488" i="62"/>
  <c r="L488" i="62" s="1"/>
  <c r="L489" i="62"/>
  <c r="M489" i="62"/>
  <c r="L490" i="62"/>
  <c r="M490" i="62"/>
  <c r="M491" i="62"/>
  <c r="L491" i="62" s="1"/>
  <c r="M492" i="62"/>
  <c r="L492" i="62" s="1"/>
  <c r="M493" i="62"/>
  <c r="L493" i="62" s="1"/>
  <c r="M494" i="62"/>
  <c r="L494" i="62" s="1"/>
  <c r="M495" i="62"/>
  <c r="L495" i="62" s="1"/>
  <c r="M496" i="62"/>
  <c r="L496" i="62" s="1"/>
  <c r="M497" i="62"/>
  <c r="L497" i="62" s="1"/>
  <c r="L498" i="62"/>
  <c r="M498" i="62"/>
  <c r="M499" i="62"/>
  <c r="L499" i="62" s="1"/>
  <c r="M500" i="62"/>
  <c r="L500" i="62" s="1"/>
  <c r="M501" i="62"/>
  <c r="L501" i="62" s="1"/>
  <c r="L502" i="62"/>
  <c r="M502" i="62"/>
  <c r="L503" i="62"/>
  <c r="M503" i="62"/>
  <c r="M504" i="62"/>
  <c r="L504" i="62" s="1"/>
  <c r="M505" i="62"/>
  <c r="L505" i="62" s="1"/>
  <c r="L506" i="62"/>
  <c r="M506" i="62"/>
  <c r="M507" i="62"/>
  <c r="L507" i="62" s="1"/>
  <c r="M508" i="62"/>
  <c r="L508" i="62" s="1"/>
  <c r="M509" i="62"/>
  <c r="L509" i="62" s="1"/>
  <c r="M510" i="62"/>
  <c r="L510" i="62" s="1"/>
  <c r="M511" i="62"/>
  <c r="L511" i="62" s="1"/>
  <c r="M512" i="62"/>
  <c r="L512" i="62" s="1"/>
  <c r="L513" i="62"/>
  <c r="M513" i="62"/>
  <c r="M514" i="62"/>
  <c r="L514" i="62" s="1"/>
  <c r="L515" i="62"/>
  <c r="M515" i="62"/>
  <c r="L516" i="62"/>
  <c r="M516" i="62"/>
  <c r="M517" i="62"/>
  <c r="L517" i="62" s="1"/>
  <c r="M518" i="62"/>
  <c r="L518" i="62" s="1"/>
  <c r="M519" i="62"/>
  <c r="L519" i="62" s="1"/>
  <c r="L520" i="62"/>
  <c r="M520" i="62"/>
  <c r="L521" i="62"/>
  <c r="M521" i="62"/>
  <c r="L522" i="62"/>
  <c r="M522" i="62"/>
  <c r="M523" i="62"/>
  <c r="L523" i="62" s="1"/>
  <c r="M524" i="62"/>
  <c r="L524" i="62" s="1"/>
  <c r="M525" i="62"/>
  <c r="L525" i="62" s="1"/>
  <c r="L526" i="62"/>
  <c r="M526" i="62"/>
  <c r="L527" i="62"/>
  <c r="M527" i="62"/>
  <c r="L528" i="62"/>
  <c r="M528" i="62"/>
  <c r="M529" i="62"/>
  <c r="L529" i="62" s="1"/>
  <c r="M530" i="62"/>
  <c r="L530" i="62" s="1"/>
  <c r="M531" i="62"/>
  <c r="L531" i="62" s="1"/>
  <c r="M532" i="62"/>
  <c r="L532" i="62" s="1"/>
  <c r="L533" i="62"/>
  <c r="M533" i="62"/>
  <c r="L534" i="62"/>
  <c r="M534" i="62"/>
  <c r="M535" i="62"/>
  <c r="L535" i="62" s="1"/>
  <c r="M536" i="62"/>
  <c r="L536" i="62" s="1"/>
  <c r="M537" i="62"/>
  <c r="L537" i="62" s="1"/>
  <c r="M538" i="62"/>
  <c r="L538" i="62" s="1"/>
  <c r="L539" i="62"/>
  <c r="M539" i="62"/>
  <c r="L540" i="62"/>
  <c r="M540" i="62"/>
  <c r="M541" i="62"/>
  <c r="L541" i="62" s="1"/>
  <c r="M542" i="62"/>
  <c r="L542" i="62" s="1"/>
  <c r="M543" i="62"/>
  <c r="L543" i="62" s="1"/>
  <c r="M544" i="62"/>
  <c r="L544" i="62" s="1"/>
  <c r="L545" i="62"/>
  <c r="M545" i="62"/>
  <c r="M546" i="62"/>
  <c r="L546" i="62" s="1"/>
  <c r="M547" i="62"/>
  <c r="L547" i="62" s="1"/>
  <c r="M548" i="62"/>
  <c r="L548" i="62" s="1"/>
  <c r="M549" i="62"/>
  <c r="L549" i="62" s="1"/>
  <c r="M550" i="62"/>
  <c r="L550" i="62" s="1"/>
  <c r="L551" i="62"/>
  <c r="M551" i="62"/>
  <c r="M552" i="62"/>
  <c r="L552" i="62" s="1"/>
  <c r="M553" i="62"/>
  <c r="L553" i="62" s="1"/>
  <c r="L554" i="62"/>
  <c r="M554" i="62"/>
  <c r="M555" i="62"/>
  <c r="L555" i="62" s="1"/>
  <c r="M556" i="62"/>
  <c r="L556" i="62" s="1"/>
  <c r="L557" i="62"/>
  <c r="M557" i="62"/>
  <c r="M558" i="62"/>
  <c r="L558" i="62" s="1"/>
  <c r="M559" i="62"/>
  <c r="L559" i="62" s="1"/>
  <c r="M560" i="62"/>
  <c r="L560" i="62" s="1"/>
  <c r="L561" i="62"/>
  <c r="M561" i="62"/>
  <c r="M562" i="62"/>
  <c r="L562" i="62" s="1"/>
  <c r="L563" i="62"/>
  <c r="M563" i="62"/>
  <c r="M564" i="62"/>
  <c r="L564" i="62" s="1"/>
  <c r="M565" i="62"/>
  <c r="L565" i="62" s="1"/>
  <c r="M566" i="62"/>
  <c r="L566" i="62" s="1"/>
  <c r="M567" i="62"/>
  <c r="L567" i="62" s="1"/>
  <c r="L568" i="62"/>
  <c r="M568" i="62"/>
  <c r="L569" i="62"/>
  <c r="M569" i="62"/>
  <c r="M570" i="62"/>
  <c r="L570" i="62" s="1"/>
  <c r="M571" i="62"/>
  <c r="L571" i="62" s="1"/>
  <c r="M572" i="62"/>
  <c r="L572" i="62" s="1"/>
  <c r="M573" i="62"/>
  <c r="L573" i="62" s="1"/>
  <c r="M574" i="62"/>
  <c r="L574" i="62" s="1"/>
  <c r="L575" i="62"/>
  <c r="M575" i="62"/>
  <c r="M576" i="62"/>
  <c r="L576" i="62" s="1"/>
  <c r="M577" i="62"/>
  <c r="L577" i="62" s="1"/>
  <c r="M578" i="62"/>
  <c r="L578" i="62" s="1"/>
  <c r="M579" i="62"/>
  <c r="L579" i="62" s="1"/>
  <c r="M580" i="62"/>
  <c r="L580" i="62" s="1"/>
  <c r="L581" i="62"/>
  <c r="M581" i="62"/>
  <c r="M582" i="62"/>
  <c r="L582" i="62" s="1"/>
  <c r="M583" i="62"/>
  <c r="L583" i="62" s="1"/>
  <c r="M584" i="62"/>
  <c r="L584" i="62" s="1"/>
  <c r="M585" i="62"/>
  <c r="L585" i="62" s="1"/>
  <c r="M586" i="62"/>
  <c r="L586" i="62" s="1"/>
  <c r="L587" i="62"/>
  <c r="M587" i="62"/>
  <c r="M588" i="62"/>
  <c r="L588" i="62" s="1"/>
  <c r="M589" i="62"/>
  <c r="L589" i="62" s="1"/>
  <c r="L590" i="62"/>
  <c r="M590" i="62"/>
  <c r="M591" i="62"/>
  <c r="L591" i="62" s="1"/>
  <c r="M592" i="62"/>
  <c r="L592" i="62" s="1"/>
  <c r="L593" i="62"/>
  <c r="M593" i="62"/>
  <c r="M594" i="62"/>
  <c r="L594" i="62" s="1"/>
  <c r="M595" i="62"/>
  <c r="L595" i="62" s="1"/>
  <c r="M596" i="62"/>
  <c r="L596" i="62" s="1"/>
  <c r="L597" i="62"/>
  <c r="M597" i="62"/>
  <c r="M598" i="62"/>
  <c r="L598" i="62" s="1"/>
  <c r="L599" i="62"/>
  <c r="M599" i="62"/>
  <c r="M600" i="62"/>
  <c r="L600" i="62" s="1"/>
  <c r="M601" i="62"/>
  <c r="L601" i="62" s="1"/>
  <c r="M602" i="62"/>
  <c r="L602" i="62" s="1"/>
  <c r="M603" i="62"/>
  <c r="L603" i="62" s="1"/>
  <c r="L604" i="62"/>
  <c r="M604" i="62"/>
  <c r="L605" i="62"/>
  <c r="M605" i="62"/>
  <c r="M606" i="62"/>
  <c r="L606" i="62" s="1"/>
  <c r="M607" i="62"/>
  <c r="L607" i="62" s="1"/>
  <c r="M608" i="62"/>
  <c r="L608" i="62" s="1"/>
  <c r="M609" i="62"/>
  <c r="L609" i="62" s="1"/>
  <c r="M610" i="62"/>
  <c r="L610" i="62" s="1"/>
  <c r="L611" i="62"/>
  <c r="M611" i="62"/>
  <c r="M612" i="62"/>
  <c r="L612" i="62" s="1"/>
  <c r="M613" i="62"/>
  <c r="L613" i="62" s="1"/>
  <c r="M614" i="62"/>
  <c r="L614" i="62" s="1"/>
  <c r="M615" i="62"/>
  <c r="L615" i="62" s="1"/>
  <c r="M616" i="62"/>
  <c r="L616" i="62" s="1"/>
  <c r="L617" i="62"/>
  <c r="M617" i="62"/>
  <c r="M618" i="62"/>
  <c r="L618" i="62" s="1"/>
  <c r="M619" i="62"/>
  <c r="L619" i="62" s="1"/>
  <c r="M620" i="62"/>
  <c r="L620" i="62" s="1"/>
  <c r="M621" i="62"/>
  <c r="L621" i="62" s="1"/>
  <c r="M622" i="62"/>
  <c r="L622" i="62" s="1"/>
  <c r="L623" i="62"/>
  <c r="M623" i="62"/>
  <c r="M624" i="62"/>
  <c r="L624" i="62" s="1"/>
  <c r="M625" i="62"/>
  <c r="L625" i="62" s="1"/>
  <c r="L626" i="62"/>
  <c r="M626" i="62"/>
  <c r="M627" i="62"/>
  <c r="L627" i="62" s="1"/>
  <c r="M628" i="62"/>
  <c r="L628" i="62" s="1"/>
  <c r="L629" i="62"/>
  <c r="M629" i="62"/>
  <c r="M630" i="62"/>
  <c r="L630" i="62" s="1"/>
  <c r="M631" i="62"/>
  <c r="L631" i="62" s="1"/>
  <c r="M632" i="62"/>
  <c r="L632" i="62" s="1"/>
  <c r="L633" i="62"/>
  <c r="M633" i="62"/>
  <c r="M634" i="62"/>
  <c r="L634" i="62" s="1"/>
  <c r="L635" i="62"/>
  <c r="M635" i="62"/>
  <c r="M636" i="62"/>
  <c r="L636" i="62" s="1"/>
  <c r="M637" i="62"/>
  <c r="L637" i="62" s="1"/>
  <c r="M638" i="62"/>
  <c r="L638" i="62" s="1"/>
  <c r="M639" i="62"/>
  <c r="L639" i="62" s="1"/>
  <c r="L640" i="62"/>
  <c r="M640" i="62"/>
  <c r="L641" i="62"/>
  <c r="M641" i="62"/>
  <c r="M642" i="62"/>
  <c r="L642" i="62" s="1"/>
  <c r="M643" i="62"/>
  <c r="L643" i="62" s="1"/>
  <c r="M644" i="62"/>
  <c r="L644" i="62" s="1"/>
  <c r="M645" i="62"/>
  <c r="L645" i="62" s="1"/>
  <c r="M646" i="62"/>
  <c r="L646" i="62" s="1"/>
  <c r="L647" i="62"/>
  <c r="M647" i="62"/>
  <c r="M648" i="62"/>
  <c r="L648" i="62" s="1"/>
  <c r="M649" i="62"/>
  <c r="L649" i="62" s="1"/>
  <c r="M650" i="62"/>
  <c r="L650" i="62" s="1"/>
  <c r="M651" i="62"/>
  <c r="L651" i="62" s="1"/>
  <c r="M652" i="62"/>
  <c r="L652" i="62" s="1"/>
  <c r="L653" i="62"/>
  <c r="M653" i="62"/>
  <c r="M654" i="62"/>
  <c r="L654" i="62" s="1"/>
  <c r="M655" i="62"/>
  <c r="L655" i="62" s="1"/>
  <c r="M656" i="62"/>
  <c r="L656" i="62" s="1"/>
  <c r="M657" i="62"/>
  <c r="L657" i="62" s="1"/>
  <c r="M658" i="62"/>
  <c r="L658" i="62" s="1"/>
  <c r="L659" i="62"/>
  <c r="M659" i="62"/>
  <c r="M660" i="62"/>
  <c r="L660" i="62" s="1"/>
  <c r="M661" i="62"/>
  <c r="L661" i="62" s="1"/>
  <c r="L662" i="62"/>
  <c r="M662" i="62"/>
  <c r="M663" i="62"/>
  <c r="L663" i="62" s="1"/>
  <c r="M664" i="62"/>
  <c r="L664" i="62" s="1"/>
  <c r="L665" i="62"/>
  <c r="M665" i="62"/>
  <c r="M666" i="62"/>
  <c r="L666" i="62" s="1"/>
  <c r="M667" i="62"/>
  <c r="L667" i="62" s="1"/>
  <c r="M668" i="62"/>
  <c r="L668" i="62" s="1"/>
  <c r="L669" i="62"/>
  <c r="M669" i="62"/>
  <c r="M670" i="62"/>
  <c r="L670" i="62" s="1"/>
  <c r="L671" i="62"/>
  <c r="M671" i="62"/>
  <c r="M672" i="62"/>
  <c r="L672" i="62" s="1"/>
  <c r="M673" i="62"/>
  <c r="L673" i="62" s="1"/>
  <c r="M674" i="62"/>
  <c r="L674" i="62" s="1"/>
  <c r="M675" i="62"/>
  <c r="L675" i="62" s="1"/>
  <c r="L676" i="62"/>
  <c r="M676" i="62"/>
  <c r="L677" i="62"/>
  <c r="M677" i="62"/>
  <c r="M678" i="62"/>
  <c r="L678" i="62" s="1"/>
  <c r="M679" i="62"/>
  <c r="L679" i="62" s="1"/>
  <c r="M680" i="62"/>
  <c r="L680" i="62" s="1"/>
  <c r="M681" i="62"/>
  <c r="L681" i="62" s="1"/>
  <c r="M682" i="62"/>
  <c r="L682" i="62" s="1"/>
  <c r="L683" i="62"/>
  <c r="M683" i="62"/>
  <c r="M684" i="62"/>
  <c r="L684" i="62" s="1"/>
  <c r="M685" i="62"/>
  <c r="L685" i="62" s="1"/>
  <c r="M686" i="62"/>
  <c r="L686" i="62" s="1"/>
  <c r="M687" i="62"/>
  <c r="L687" i="62" s="1"/>
  <c r="M688" i="62"/>
  <c r="L688" i="62" s="1"/>
  <c r="L689" i="62"/>
  <c r="M689" i="62"/>
  <c r="M690" i="62"/>
  <c r="L690" i="62" s="1"/>
  <c r="M691" i="62"/>
  <c r="L691" i="62" s="1"/>
  <c r="M692" i="62"/>
  <c r="L692" i="62" s="1"/>
  <c r="M693" i="62"/>
  <c r="L693" i="62" s="1"/>
  <c r="M694" i="62"/>
  <c r="L694" i="62" s="1"/>
  <c r="L695" i="62"/>
  <c r="M695" i="62"/>
  <c r="M696" i="62"/>
  <c r="L696" i="62" s="1"/>
  <c r="M697" i="62"/>
  <c r="L697" i="62" s="1"/>
  <c r="L698" i="62"/>
  <c r="M698" i="62"/>
  <c r="M699" i="62"/>
  <c r="L699" i="62" s="1"/>
  <c r="M700" i="62"/>
  <c r="L700" i="62" s="1"/>
  <c r="L701" i="62"/>
  <c r="M701" i="62"/>
  <c r="M702" i="62"/>
  <c r="L702" i="62" s="1"/>
  <c r="M703" i="62"/>
  <c r="L703" i="62" s="1"/>
  <c r="M704" i="62"/>
  <c r="L704" i="62" s="1"/>
  <c r="L705" i="62"/>
  <c r="M705" i="62"/>
  <c r="M706" i="62"/>
  <c r="L706" i="62" s="1"/>
  <c r="L707" i="62"/>
  <c r="M707" i="62"/>
  <c r="M708" i="62"/>
  <c r="L708" i="62" s="1"/>
  <c r="M709" i="62"/>
  <c r="L709" i="62" s="1"/>
  <c r="M710" i="62"/>
  <c r="L710" i="62" s="1"/>
  <c r="M711" i="62"/>
  <c r="L711" i="62" s="1"/>
  <c r="L712" i="62"/>
  <c r="M712" i="62"/>
  <c r="L713" i="62"/>
  <c r="M713" i="62"/>
  <c r="M714" i="62"/>
  <c r="L714" i="62" s="1"/>
  <c r="M715" i="62"/>
  <c r="L715" i="62" s="1"/>
  <c r="M716" i="62"/>
  <c r="L716" i="62" s="1"/>
  <c r="M717" i="62"/>
  <c r="L717" i="62" s="1"/>
  <c r="M718" i="62"/>
  <c r="L718" i="62" s="1"/>
  <c r="L719" i="62"/>
  <c r="M719" i="62"/>
  <c r="M720" i="62"/>
  <c r="L720" i="62" s="1"/>
  <c r="M721" i="62"/>
  <c r="L721" i="62" s="1"/>
  <c r="M722" i="62"/>
  <c r="L722" i="62" s="1"/>
  <c r="M723" i="62"/>
  <c r="L723" i="62" s="1"/>
  <c r="M724" i="62"/>
  <c r="L724" i="62" s="1"/>
  <c r="L725" i="62"/>
  <c r="M725" i="62"/>
  <c r="M726" i="62"/>
  <c r="L726" i="62" s="1"/>
  <c r="M727" i="62"/>
  <c r="L727" i="62" s="1"/>
  <c r="M728" i="62"/>
  <c r="L728" i="62" s="1"/>
  <c r="M729" i="62"/>
  <c r="L729" i="62" s="1"/>
  <c r="M730" i="62"/>
  <c r="L730" i="62" s="1"/>
  <c r="L731" i="62"/>
  <c r="M731" i="62"/>
  <c r="M732" i="62"/>
  <c r="L732" i="62" s="1"/>
  <c r="M733" i="62"/>
  <c r="L733" i="62" s="1"/>
  <c r="L734" i="62"/>
  <c r="M734" i="62"/>
  <c r="M735" i="62"/>
  <c r="L735" i="62" s="1"/>
  <c r="M736" i="62"/>
  <c r="L736" i="62" s="1"/>
  <c r="L737" i="62"/>
  <c r="M737" i="62"/>
  <c r="M738" i="62"/>
  <c r="L738" i="62" s="1"/>
  <c r="M739" i="62"/>
  <c r="L739" i="62" s="1"/>
  <c r="M740" i="62"/>
  <c r="L740" i="62" s="1"/>
  <c r="L741" i="62"/>
  <c r="M741" i="62"/>
  <c r="M742" i="62"/>
  <c r="L742" i="62" s="1"/>
  <c r="L743" i="62"/>
  <c r="M743" i="62"/>
  <c r="M744" i="62"/>
  <c r="L744" i="62" s="1"/>
  <c r="M745" i="62"/>
  <c r="L745" i="62" s="1"/>
  <c r="M746" i="62"/>
  <c r="L746" i="62" s="1"/>
  <c r="M747" i="62"/>
  <c r="L747" i="62" s="1"/>
  <c r="L748" i="62"/>
  <c r="M748" i="62"/>
  <c r="L749" i="62"/>
  <c r="M749" i="62"/>
  <c r="M750" i="62"/>
  <c r="L750" i="62" s="1"/>
  <c r="M751" i="62"/>
  <c r="L751" i="62" s="1"/>
  <c r="M752" i="62"/>
  <c r="L752" i="62" s="1"/>
  <c r="M753" i="62"/>
  <c r="L753" i="62" s="1"/>
  <c r="M754" i="62"/>
  <c r="L754" i="62" s="1"/>
  <c r="L755" i="62"/>
  <c r="M755" i="62"/>
  <c r="M756" i="62"/>
  <c r="L756" i="62" s="1"/>
  <c r="M757" i="62"/>
  <c r="L757" i="62" s="1"/>
  <c r="M758" i="62"/>
  <c r="L758" i="62" s="1"/>
  <c r="M5" i="62"/>
  <c r="L5" i="62"/>
  <c r="M6" i="74"/>
  <c r="L6" i="74" s="1"/>
  <c r="M7" i="74"/>
  <c r="L7" i="74" s="1"/>
  <c r="M8" i="74"/>
  <c r="L8" i="74" s="1"/>
  <c r="M9" i="74"/>
  <c r="L9" i="74" s="1"/>
  <c r="M10" i="74"/>
  <c r="L10" i="74" s="1"/>
  <c r="M11" i="74"/>
  <c r="L11" i="74" s="1"/>
  <c r="M5" i="74"/>
  <c r="L5" i="74" s="1"/>
  <c r="M6" i="39"/>
  <c r="L6" i="39" s="1"/>
  <c r="M7" i="39"/>
  <c r="L7" i="39" s="1"/>
  <c r="M8" i="39"/>
  <c r="L8" i="39" s="1"/>
  <c r="M9" i="39"/>
  <c r="L9" i="39" s="1"/>
  <c r="M10" i="39"/>
  <c r="L10" i="39" s="1"/>
  <c r="M11" i="39"/>
  <c r="L11" i="39" s="1"/>
  <c r="M12" i="39"/>
  <c r="L12" i="39" s="1"/>
  <c r="L13" i="39"/>
  <c r="M13" i="39"/>
  <c r="M14" i="39"/>
  <c r="L14" i="39" s="1"/>
  <c r="M15" i="39"/>
  <c r="L15" i="39" s="1"/>
  <c r="M16" i="39"/>
  <c r="L16" i="39" s="1"/>
  <c r="M17" i="39"/>
  <c r="L17" i="39" s="1"/>
  <c r="M18" i="39"/>
  <c r="L18" i="39" s="1"/>
  <c r="L19" i="39"/>
  <c r="M19" i="39"/>
  <c r="M20" i="39"/>
  <c r="L20" i="39" s="1"/>
  <c r="M21" i="39"/>
  <c r="L21" i="39" s="1"/>
  <c r="M22" i="39"/>
  <c r="L22" i="39" s="1"/>
  <c r="M23" i="39"/>
  <c r="L23" i="39" s="1"/>
  <c r="M24" i="39"/>
  <c r="L24" i="39" s="1"/>
  <c r="L25" i="39"/>
  <c r="M25" i="39"/>
  <c r="M26" i="39"/>
  <c r="L26" i="39" s="1"/>
  <c r="M27" i="39"/>
  <c r="L27" i="39" s="1"/>
  <c r="M28" i="39"/>
  <c r="L28" i="39" s="1"/>
  <c r="M29" i="39"/>
  <c r="L29" i="39" s="1"/>
  <c r="M30" i="39"/>
  <c r="L30" i="39" s="1"/>
  <c r="L31" i="39"/>
  <c r="M31" i="39"/>
  <c r="M32" i="39"/>
  <c r="L32" i="39" s="1"/>
  <c r="M33" i="39"/>
  <c r="L33" i="39" s="1"/>
  <c r="M34" i="39"/>
  <c r="L34" i="39" s="1"/>
  <c r="M35" i="39"/>
  <c r="L35" i="39" s="1"/>
  <c r="M36" i="39"/>
  <c r="L36" i="39" s="1"/>
  <c r="L37" i="39"/>
  <c r="M37" i="39"/>
  <c r="M38" i="39"/>
  <c r="L38" i="39" s="1"/>
  <c r="M39" i="39"/>
  <c r="L39" i="39" s="1"/>
  <c r="M40" i="39"/>
  <c r="L40" i="39" s="1"/>
  <c r="M41" i="39"/>
  <c r="L41" i="39" s="1"/>
  <c r="M42" i="39"/>
  <c r="L42" i="39" s="1"/>
  <c r="L43" i="39"/>
  <c r="M43" i="39"/>
  <c r="M44" i="39"/>
  <c r="L44" i="39" s="1"/>
  <c r="M45" i="39"/>
  <c r="L45" i="39" s="1"/>
  <c r="M46" i="39"/>
  <c r="L46" i="39" s="1"/>
  <c r="M47" i="39"/>
  <c r="L47" i="39" s="1"/>
  <c r="M48" i="39"/>
  <c r="L48" i="39" s="1"/>
  <c r="L49" i="39"/>
  <c r="M49" i="39"/>
  <c r="M50" i="39"/>
  <c r="L50" i="39" s="1"/>
  <c r="M51" i="39"/>
  <c r="L51" i="39" s="1"/>
  <c r="M52" i="39"/>
  <c r="L52" i="39" s="1"/>
  <c r="M53" i="39"/>
  <c r="L53" i="39" s="1"/>
  <c r="M54" i="39"/>
  <c r="L54" i="39" s="1"/>
  <c r="L55" i="39"/>
  <c r="M55" i="39"/>
  <c r="M56" i="39"/>
  <c r="L56" i="39" s="1"/>
  <c r="M57" i="39"/>
  <c r="L57" i="39" s="1"/>
  <c r="M58" i="39"/>
  <c r="L58" i="39" s="1"/>
  <c r="M59" i="39"/>
  <c r="L59" i="39" s="1"/>
  <c r="M60" i="39"/>
  <c r="L60" i="39" s="1"/>
  <c r="L61" i="39"/>
  <c r="M61" i="39"/>
  <c r="M62" i="39"/>
  <c r="L62" i="39" s="1"/>
  <c r="M63" i="39"/>
  <c r="L63" i="39" s="1"/>
  <c r="M64" i="39"/>
  <c r="L64" i="39" s="1"/>
  <c r="M65" i="39"/>
  <c r="L65" i="39" s="1"/>
  <c r="M66" i="39"/>
  <c r="L66" i="39" s="1"/>
  <c r="L67" i="39"/>
  <c r="M67" i="39"/>
  <c r="M68" i="39"/>
  <c r="L68" i="39" s="1"/>
  <c r="M69" i="39"/>
  <c r="L69" i="39" s="1"/>
  <c r="M70" i="39"/>
  <c r="L70" i="39" s="1"/>
  <c r="M71" i="39"/>
  <c r="L71" i="39" s="1"/>
  <c r="M72" i="39"/>
  <c r="L72" i="39" s="1"/>
  <c r="L73" i="39"/>
  <c r="M73" i="39"/>
  <c r="M74" i="39"/>
  <c r="L74" i="39" s="1"/>
  <c r="M75" i="39"/>
  <c r="L75" i="39" s="1"/>
  <c r="M76" i="39"/>
  <c r="L76" i="39" s="1"/>
  <c r="M77" i="39"/>
  <c r="L77" i="39" s="1"/>
  <c r="M78" i="39"/>
  <c r="L78" i="39" s="1"/>
  <c r="L79" i="39"/>
  <c r="M79" i="39"/>
  <c r="M80" i="39"/>
  <c r="L80" i="39" s="1"/>
  <c r="M81" i="39"/>
  <c r="L81" i="39" s="1"/>
  <c r="M82" i="39"/>
  <c r="L82" i="39" s="1"/>
  <c r="M83" i="39"/>
  <c r="L83" i="39" s="1"/>
  <c r="M84" i="39"/>
  <c r="L84" i="39" s="1"/>
  <c r="L85" i="39"/>
  <c r="M85" i="39"/>
  <c r="M86" i="39"/>
  <c r="L86" i="39" s="1"/>
  <c r="M87" i="39"/>
  <c r="L87" i="39" s="1"/>
  <c r="M88" i="39"/>
  <c r="L88" i="39" s="1"/>
  <c r="M89" i="39"/>
  <c r="L89" i="39" s="1"/>
  <c r="M90" i="39"/>
  <c r="L90" i="39" s="1"/>
  <c r="L91" i="39"/>
  <c r="M91" i="39"/>
  <c r="M92" i="39"/>
  <c r="L92" i="39" s="1"/>
  <c r="M93" i="39"/>
  <c r="L93" i="39" s="1"/>
  <c r="M94" i="39"/>
  <c r="L94" i="39" s="1"/>
  <c r="M95" i="39"/>
  <c r="L95" i="39" s="1"/>
  <c r="M96" i="39"/>
  <c r="L96" i="39" s="1"/>
  <c r="L97" i="39"/>
  <c r="M97" i="39"/>
  <c r="M98" i="39"/>
  <c r="L98" i="39" s="1"/>
  <c r="M99" i="39"/>
  <c r="L99" i="39" s="1"/>
  <c r="M100" i="39"/>
  <c r="L100" i="39" s="1"/>
  <c r="M101" i="39"/>
  <c r="L101" i="39" s="1"/>
  <c r="M102" i="39"/>
  <c r="L102" i="39" s="1"/>
  <c r="L103" i="39"/>
  <c r="M103" i="39"/>
  <c r="M104" i="39"/>
  <c r="L104" i="39" s="1"/>
  <c r="M105" i="39"/>
  <c r="L105" i="39" s="1"/>
  <c r="M106" i="39"/>
  <c r="L106" i="39" s="1"/>
  <c r="M107" i="39"/>
  <c r="L107" i="39" s="1"/>
  <c r="M108" i="39"/>
  <c r="L108" i="39" s="1"/>
  <c r="L109" i="39"/>
  <c r="M109" i="39"/>
  <c r="M110" i="39"/>
  <c r="L110" i="39" s="1"/>
  <c r="M111" i="39"/>
  <c r="L111" i="39" s="1"/>
  <c r="M112" i="39"/>
  <c r="L112" i="39" s="1"/>
  <c r="M113" i="39"/>
  <c r="L113" i="39" s="1"/>
  <c r="M114" i="39"/>
  <c r="L114" i="39" s="1"/>
  <c r="L115" i="39"/>
  <c r="M115" i="39"/>
  <c r="M116" i="39"/>
  <c r="L116" i="39" s="1"/>
  <c r="M117" i="39"/>
  <c r="L117" i="39" s="1"/>
  <c r="M118" i="39"/>
  <c r="L118" i="39" s="1"/>
  <c r="M119" i="39"/>
  <c r="L119" i="39" s="1"/>
  <c r="M120" i="39"/>
  <c r="L120" i="39" s="1"/>
  <c r="L121" i="39"/>
  <c r="M121" i="39"/>
  <c r="M122" i="39"/>
  <c r="L122" i="39" s="1"/>
  <c r="M123" i="39"/>
  <c r="L123" i="39" s="1"/>
  <c r="M124" i="39"/>
  <c r="L124" i="39" s="1"/>
  <c r="M125" i="39"/>
  <c r="L125" i="39" s="1"/>
  <c r="M126" i="39"/>
  <c r="L126" i="39" s="1"/>
  <c r="L127" i="39"/>
  <c r="M127" i="39"/>
  <c r="M128" i="39"/>
  <c r="L128" i="39" s="1"/>
  <c r="M129" i="39"/>
  <c r="L129" i="39" s="1"/>
  <c r="M130" i="39"/>
  <c r="L130" i="39" s="1"/>
  <c r="M131" i="39"/>
  <c r="L131" i="39" s="1"/>
  <c r="M132" i="39"/>
  <c r="L132" i="39" s="1"/>
  <c r="L133" i="39"/>
  <c r="M133" i="39"/>
  <c r="M134" i="39"/>
  <c r="L134" i="39" s="1"/>
  <c r="M135" i="39"/>
  <c r="L135" i="39" s="1"/>
  <c r="M136" i="39"/>
  <c r="L136" i="39" s="1"/>
  <c r="M137" i="39"/>
  <c r="L137" i="39" s="1"/>
  <c r="M138" i="39"/>
  <c r="L138" i="39" s="1"/>
  <c r="L139" i="39"/>
  <c r="M139" i="39"/>
  <c r="M140" i="39"/>
  <c r="L140" i="39" s="1"/>
  <c r="M141" i="39"/>
  <c r="L141" i="39" s="1"/>
  <c r="M142" i="39"/>
  <c r="L142" i="39" s="1"/>
  <c r="M143" i="39"/>
  <c r="L143" i="39" s="1"/>
  <c r="M144" i="39"/>
  <c r="L144" i="39" s="1"/>
  <c r="L145" i="39"/>
  <c r="M145" i="39"/>
  <c r="M146" i="39"/>
  <c r="L146" i="39" s="1"/>
  <c r="M147" i="39"/>
  <c r="L147" i="39" s="1"/>
  <c r="M148" i="39"/>
  <c r="L148" i="39" s="1"/>
  <c r="M149" i="39"/>
  <c r="L149" i="39" s="1"/>
  <c r="M150" i="39"/>
  <c r="L150" i="39" s="1"/>
  <c r="L151" i="39"/>
  <c r="M151" i="39"/>
  <c r="M152" i="39"/>
  <c r="L152" i="39" s="1"/>
  <c r="M153" i="39"/>
  <c r="L153" i="39" s="1"/>
  <c r="M154" i="39"/>
  <c r="L154" i="39" s="1"/>
  <c r="M155" i="39"/>
  <c r="L155" i="39" s="1"/>
  <c r="M156" i="39"/>
  <c r="L156" i="39" s="1"/>
  <c r="L157" i="39"/>
  <c r="M157" i="39"/>
  <c r="M158" i="39"/>
  <c r="L158" i="39" s="1"/>
  <c r="M159" i="39"/>
  <c r="L159" i="39" s="1"/>
  <c r="M160" i="39"/>
  <c r="L160" i="39" s="1"/>
  <c r="M161" i="39"/>
  <c r="L161" i="39" s="1"/>
  <c r="M162" i="39"/>
  <c r="L162" i="39" s="1"/>
  <c r="L163" i="39"/>
  <c r="M163" i="39"/>
  <c r="M164" i="39"/>
  <c r="L164" i="39" s="1"/>
  <c r="M165" i="39"/>
  <c r="L165" i="39" s="1"/>
  <c r="M166" i="39"/>
  <c r="L166" i="39" s="1"/>
  <c r="M167" i="39"/>
  <c r="L167" i="39" s="1"/>
  <c r="M168" i="39"/>
  <c r="L168" i="39" s="1"/>
  <c r="L169" i="39"/>
  <c r="M169" i="39"/>
  <c r="M170" i="39"/>
  <c r="L170" i="39" s="1"/>
  <c r="M171" i="39"/>
  <c r="L171" i="39" s="1"/>
  <c r="M172" i="39"/>
  <c r="L172" i="39" s="1"/>
  <c r="M173" i="39"/>
  <c r="L173" i="39" s="1"/>
  <c r="M174" i="39"/>
  <c r="L174" i="39" s="1"/>
  <c r="L175" i="39"/>
  <c r="M175" i="39"/>
  <c r="M176" i="39"/>
  <c r="L176" i="39" s="1"/>
  <c r="M177" i="39"/>
  <c r="L177" i="39" s="1"/>
  <c r="M178" i="39"/>
  <c r="L178" i="39" s="1"/>
  <c r="M179" i="39"/>
  <c r="L179" i="39" s="1"/>
  <c r="M180" i="39"/>
  <c r="L180" i="39" s="1"/>
  <c r="L181" i="39"/>
  <c r="M181" i="39"/>
  <c r="M182" i="39"/>
  <c r="L182" i="39" s="1"/>
  <c r="M183" i="39"/>
  <c r="L183" i="39" s="1"/>
  <c r="M184" i="39"/>
  <c r="L184" i="39" s="1"/>
  <c r="M185" i="39"/>
  <c r="L185" i="39" s="1"/>
  <c r="M186" i="39"/>
  <c r="L186" i="39" s="1"/>
  <c r="L187" i="39"/>
  <c r="M187" i="39"/>
  <c r="M188" i="39"/>
  <c r="L188" i="39" s="1"/>
  <c r="M189" i="39"/>
  <c r="L189" i="39" s="1"/>
  <c r="M190" i="39"/>
  <c r="L190" i="39" s="1"/>
  <c r="M191" i="39"/>
  <c r="L191" i="39" s="1"/>
  <c r="M192" i="39"/>
  <c r="L192" i="39" s="1"/>
  <c r="L193" i="39"/>
  <c r="M193" i="39"/>
  <c r="M194" i="39"/>
  <c r="L194" i="39" s="1"/>
  <c r="M195" i="39"/>
  <c r="L195" i="39" s="1"/>
  <c r="M196" i="39"/>
  <c r="L196" i="39" s="1"/>
  <c r="M197" i="39"/>
  <c r="L197" i="39" s="1"/>
  <c r="M198" i="39"/>
  <c r="L198" i="39" s="1"/>
  <c r="L199" i="39"/>
  <c r="M199" i="39"/>
  <c r="M200" i="39"/>
  <c r="L200" i="39" s="1"/>
  <c r="M201" i="39"/>
  <c r="L201" i="39" s="1"/>
  <c r="M202" i="39"/>
  <c r="L202" i="39" s="1"/>
  <c r="M203" i="39"/>
  <c r="L203" i="39" s="1"/>
  <c r="M204" i="39"/>
  <c r="L204" i="39" s="1"/>
  <c r="L205" i="39"/>
  <c r="M205" i="39"/>
  <c r="M206" i="39"/>
  <c r="L206" i="39" s="1"/>
  <c r="M207" i="39"/>
  <c r="L207" i="39" s="1"/>
  <c r="M208" i="39"/>
  <c r="L208" i="39" s="1"/>
  <c r="M209" i="39"/>
  <c r="L209" i="39" s="1"/>
  <c r="M210" i="39"/>
  <c r="L210" i="39" s="1"/>
  <c r="L211" i="39"/>
  <c r="M211" i="39"/>
  <c r="M212" i="39"/>
  <c r="L212" i="39" s="1"/>
  <c r="M213" i="39"/>
  <c r="L213" i="39" s="1"/>
  <c r="M214" i="39"/>
  <c r="L214" i="39" s="1"/>
  <c r="M215" i="39"/>
  <c r="L215" i="39" s="1"/>
  <c r="M216" i="39"/>
  <c r="L216" i="39" s="1"/>
  <c r="L217" i="39"/>
  <c r="M217" i="39"/>
  <c r="M218" i="39"/>
  <c r="L218" i="39" s="1"/>
  <c r="M219" i="39"/>
  <c r="L219" i="39" s="1"/>
  <c r="M220" i="39"/>
  <c r="L220" i="39" s="1"/>
  <c r="M221" i="39"/>
  <c r="L221" i="39" s="1"/>
  <c r="M222" i="39"/>
  <c r="L222" i="39" s="1"/>
  <c r="L223" i="39"/>
  <c r="M223" i="39"/>
  <c r="M224" i="39"/>
  <c r="L224" i="39" s="1"/>
  <c r="M225" i="39"/>
  <c r="L225" i="39" s="1"/>
  <c r="M226" i="39"/>
  <c r="L226" i="39" s="1"/>
  <c r="M227" i="39"/>
  <c r="L227" i="39" s="1"/>
  <c r="M228" i="39"/>
  <c r="L228" i="39" s="1"/>
  <c r="L229" i="39"/>
  <c r="M229" i="39"/>
  <c r="M230" i="39"/>
  <c r="L230" i="39" s="1"/>
  <c r="M231" i="39"/>
  <c r="L231" i="39" s="1"/>
  <c r="M232" i="39"/>
  <c r="L232" i="39" s="1"/>
  <c r="M233" i="39"/>
  <c r="L233" i="39" s="1"/>
  <c r="M5" i="39"/>
  <c r="L5" i="39" s="1"/>
  <c r="M9" i="50"/>
  <c r="L9" i="50" s="1"/>
  <c r="M10" i="50"/>
  <c r="L10" i="50" s="1"/>
  <c r="M11" i="50"/>
  <c r="L11" i="50" s="1"/>
  <c r="M12" i="50"/>
  <c r="L12" i="50" s="1"/>
  <c r="M13" i="50"/>
  <c r="L13" i="50" s="1"/>
  <c r="M14" i="50"/>
  <c r="L14" i="50" s="1"/>
  <c r="L15" i="50"/>
  <c r="M15" i="50"/>
  <c r="M16" i="50"/>
  <c r="L16" i="50" s="1"/>
  <c r="M17" i="50"/>
  <c r="L17" i="50" s="1"/>
  <c r="M18" i="50"/>
  <c r="L18" i="50" s="1"/>
  <c r="M19" i="50"/>
  <c r="L19" i="50" s="1"/>
  <c r="M20" i="50"/>
  <c r="L20" i="50" s="1"/>
  <c r="L21" i="50"/>
  <c r="M21" i="50"/>
  <c r="M22" i="50"/>
  <c r="L22" i="50" s="1"/>
  <c r="M23" i="50"/>
  <c r="L23" i="50" s="1"/>
  <c r="M24" i="50"/>
  <c r="L24" i="50" s="1"/>
  <c r="M25" i="50"/>
  <c r="L25" i="50" s="1"/>
  <c r="M26" i="50"/>
  <c r="L26" i="50" s="1"/>
  <c r="L27" i="50"/>
  <c r="M27" i="50"/>
  <c r="M28" i="50"/>
  <c r="L28" i="50" s="1"/>
  <c r="M29" i="50"/>
  <c r="L29" i="50" s="1"/>
  <c r="M30" i="50"/>
  <c r="L30" i="50" s="1"/>
  <c r="M31" i="50"/>
  <c r="L31" i="50" s="1"/>
  <c r="M32" i="50"/>
  <c r="L32" i="50" s="1"/>
  <c r="L33" i="50"/>
  <c r="M33" i="50"/>
  <c r="M34" i="50"/>
  <c r="L34" i="50" s="1"/>
  <c r="M35" i="50"/>
  <c r="L35" i="50" s="1"/>
  <c r="M36" i="50"/>
  <c r="L36" i="50" s="1"/>
  <c r="M37" i="50"/>
  <c r="L37" i="50" s="1"/>
  <c r="M38" i="50"/>
  <c r="L38" i="50" s="1"/>
  <c r="L39" i="50"/>
  <c r="M39" i="50"/>
  <c r="M40" i="50"/>
  <c r="L40" i="50" s="1"/>
  <c r="M41" i="50"/>
  <c r="L41" i="50" s="1"/>
  <c r="M42" i="50"/>
  <c r="L42" i="50" s="1"/>
  <c r="M43" i="50"/>
  <c r="L43" i="50" s="1"/>
  <c r="M44" i="50"/>
  <c r="L44" i="50" s="1"/>
  <c r="L45" i="50"/>
  <c r="M45" i="50"/>
  <c r="M46" i="50"/>
  <c r="L46" i="50" s="1"/>
  <c r="M47" i="50"/>
  <c r="L47" i="50" s="1"/>
  <c r="M48" i="50"/>
  <c r="L48" i="50" s="1"/>
  <c r="M49" i="50"/>
  <c r="L49" i="50" s="1"/>
  <c r="M50" i="50"/>
  <c r="L50" i="50" s="1"/>
  <c r="L51" i="50"/>
  <c r="M51" i="50"/>
  <c r="M52" i="50"/>
  <c r="L52" i="50" s="1"/>
  <c r="M53" i="50"/>
  <c r="L53" i="50" s="1"/>
  <c r="M54" i="50"/>
  <c r="L54" i="50" s="1"/>
  <c r="M55" i="50"/>
  <c r="L55" i="50" s="1"/>
  <c r="M56" i="50"/>
  <c r="L56" i="50" s="1"/>
  <c r="L57" i="50"/>
  <c r="M57" i="50"/>
  <c r="M58" i="50"/>
  <c r="L58" i="50" s="1"/>
  <c r="M59" i="50"/>
  <c r="L59" i="50" s="1"/>
  <c r="M60" i="50"/>
  <c r="L60" i="50" s="1"/>
  <c r="M61" i="50"/>
  <c r="L61" i="50" s="1"/>
  <c r="M62" i="50"/>
  <c r="L62" i="50" s="1"/>
  <c r="L63" i="50"/>
  <c r="M63" i="50"/>
  <c r="M64" i="50"/>
  <c r="L64" i="50" s="1"/>
  <c r="M65" i="50"/>
  <c r="L65" i="50" s="1"/>
  <c r="M66" i="50"/>
  <c r="L66" i="50" s="1"/>
  <c r="M67" i="50"/>
  <c r="L67" i="50" s="1"/>
  <c r="M68" i="50"/>
  <c r="L68" i="50" s="1"/>
  <c r="L69" i="50"/>
  <c r="M69" i="50"/>
  <c r="M70" i="50"/>
  <c r="L70" i="50" s="1"/>
  <c r="M71" i="50"/>
  <c r="L71" i="50" s="1"/>
  <c r="M72" i="50"/>
  <c r="L72" i="50" s="1"/>
  <c r="M73" i="50"/>
  <c r="L73" i="50" s="1"/>
  <c r="M74" i="50"/>
  <c r="L74" i="50" s="1"/>
  <c r="L75" i="50"/>
  <c r="M75" i="50"/>
  <c r="M76" i="50"/>
  <c r="L76" i="50" s="1"/>
  <c r="M77" i="50"/>
  <c r="L77" i="50" s="1"/>
  <c r="M78" i="50"/>
  <c r="L78" i="50" s="1"/>
  <c r="M79" i="50"/>
  <c r="L79" i="50" s="1"/>
  <c r="M80" i="50"/>
  <c r="L80" i="50" s="1"/>
  <c r="L81" i="50"/>
  <c r="M81" i="50"/>
  <c r="M82" i="50"/>
  <c r="L82" i="50" s="1"/>
  <c r="M83" i="50"/>
  <c r="L83" i="50" s="1"/>
  <c r="M84" i="50"/>
  <c r="L84" i="50" s="1"/>
  <c r="M85" i="50"/>
  <c r="L85" i="50" s="1"/>
  <c r="M86" i="50"/>
  <c r="L86" i="50" s="1"/>
  <c r="L87" i="50"/>
  <c r="M87" i="50"/>
  <c r="M88" i="50"/>
  <c r="L88" i="50" s="1"/>
  <c r="M89" i="50"/>
  <c r="L89" i="50" s="1"/>
  <c r="M90" i="50"/>
  <c r="L90" i="50" s="1"/>
  <c r="M91" i="50"/>
  <c r="L91" i="50" s="1"/>
  <c r="M92" i="50"/>
  <c r="L92" i="50" s="1"/>
  <c r="L93" i="50"/>
  <c r="M93" i="50"/>
  <c r="M94" i="50"/>
  <c r="L94" i="50" s="1"/>
  <c r="M95" i="50"/>
  <c r="L95" i="50" s="1"/>
  <c r="M96" i="50"/>
  <c r="L96" i="50" s="1"/>
  <c r="M97" i="50"/>
  <c r="L97" i="50" s="1"/>
  <c r="M98" i="50"/>
  <c r="L98" i="50" s="1"/>
  <c r="L99" i="50"/>
  <c r="M99" i="50"/>
  <c r="M100" i="50"/>
  <c r="L100" i="50" s="1"/>
  <c r="M101" i="50"/>
  <c r="L101" i="50" s="1"/>
  <c r="M102" i="50"/>
  <c r="L102" i="50" s="1"/>
  <c r="M103" i="50"/>
  <c r="L103" i="50" s="1"/>
  <c r="M104" i="50"/>
  <c r="L104" i="50" s="1"/>
  <c r="L105" i="50"/>
  <c r="M105" i="50"/>
  <c r="M106" i="50"/>
  <c r="L106" i="50" s="1"/>
  <c r="M107" i="50"/>
  <c r="L107" i="50" s="1"/>
  <c r="M108" i="50"/>
  <c r="L108" i="50" s="1"/>
  <c r="M109" i="50"/>
  <c r="L109" i="50" s="1"/>
  <c r="M110" i="50"/>
  <c r="L110" i="50" s="1"/>
  <c r="L111" i="50"/>
  <c r="M111" i="50"/>
  <c r="M112" i="50"/>
  <c r="L112" i="50" s="1"/>
  <c r="M113" i="50"/>
  <c r="L113" i="50" s="1"/>
  <c r="M114" i="50"/>
  <c r="L114" i="50" s="1"/>
  <c r="M115" i="50"/>
  <c r="L115" i="50" s="1"/>
  <c r="M116" i="50"/>
  <c r="L116" i="50" s="1"/>
  <c r="L117" i="50"/>
  <c r="M117" i="50"/>
  <c r="M118" i="50"/>
  <c r="L118" i="50" s="1"/>
  <c r="M119" i="50"/>
  <c r="L119" i="50" s="1"/>
  <c r="M120" i="50"/>
  <c r="L120" i="50" s="1"/>
  <c r="M121" i="50"/>
  <c r="L121" i="50" s="1"/>
  <c r="M122" i="50"/>
  <c r="L122" i="50" s="1"/>
  <c r="L123" i="50"/>
  <c r="M123" i="50"/>
  <c r="M124" i="50"/>
  <c r="L124" i="50" s="1"/>
  <c r="M125" i="50"/>
  <c r="L125" i="50" s="1"/>
  <c r="M126" i="50"/>
  <c r="L126" i="50" s="1"/>
  <c r="M127" i="50"/>
  <c r="L127" i="50" s="1"/>
  <c r="M128" i="50"/>
  <c r="L128" i="50" s="1"/>
  <c r="L129" i="50"/>
  <c r="M129" i="50"/>
  <c r="M130" i="50"/>
  <c r="L130" i="50" s="1"/>
  <c r="M131" i="50"/>
  <c r="L131" i="50" s="1"/>
  <c r="M132" i="50"/>
  <c r="L132" i="50" s="1"/>
  <c r="M133" i="50"/>
  <c r="L133" i="50" s="1"/>
  <c r="M134" i="50"/>
  <c r="L134" i="50" s="1"/>
  <c r="L135" i="50"/>
  <c r="M135" i="50"/>
  <c r="M136" i="50"/>
  <c r="L136" i="50" s="1"/>
  <c r="M137" i="50"/>
  <c r="L137" i="50" s="1"/>
  <c r="M138" i="50"/>
  <c r="L138" i="50" s="1"/>
  <c r="M139" i="50"/>
  <c r="L139" i="50" s="1"/>
  <c r="M140" i="50"/>
  <c r="L140" i="50" s="1"/>
  <c r="L141" i="50"/>
  <c r="M141" i="50"/>
  <c r="M142" i="50"/>
  <c r="L142" i="50" s="1"/>
  <c r="M143" i="50"/>
  <c r="L143" i="50" s="1"/>
  <c r="M144" i="50"/>
  <c r="L144" i="50" s="1"/>
  <c r="M145" i="50"/>
  <c r="L145" i="50" s="1"/>
  <c r="M146" i="50"/>
  <c r="L146" i="50" s="1"/>
  <c r="L147" i="50"/>
  <c r="M147" i="50"/>
  <c r="M148" i="50"/>
  <c r="L148" i="50" s="1"/>
  <c r="M149" i="50"/>
  <c r="L149" i="50" s="1"/>
  <c r="M150" i="50"/>
  <c r="L150" i="50" s="1"/>
  <c r="M151" i="50"/>
  <c r="L151" i="50" s="1"/>
  <c r="M152" i="50"/>
  <c r="L152" i="50" s="1"/>
  <c r="L153" i="50"/>
  <c r="M153" i="50"/>
  <c r="M154" i="50"/>
  <c r="L154" i="50" s="1"/>
  <c r="M155" i="50"/>
  <c r="L155" i="50" s="1"/>
  <c r="M156" i="50"/>
  <c r="L156" i="50" s="1"/>
  <c r="M157" i="50"/>
  <c r="L157" i="50" s="1"/>
  <c r="M158" i="50"/>
  <c r="L158" i="50" s="1"/>
  <c r="L159" i="50"/>
  <c r="M159" i="50"/>
  <c r="M160" i="50"/>
  <c r="L160" i="50" s="1"/>
  <c r="M161" i="50"/>
  <c r="L161" i="50" s="1"/>
  <c r="M162" i="50"/>
  <c r="L162" i="50" s="1"/>
  <c r="M163" i="50"/>
  <c r="L163" i="50" s="1"/>
  <c r="M164" i="50"/>
  <c r="L164" i="50" s="1"/>
  <c r="L165" i="50"/>
  <c r="M165" i="50"/>
  <c r="M166" i="50"/>
  <c r="L166" i="50" s="1"/>
  <c r="M167" i="50"/>
  <c r="L167" i="50" s="1"/>
  <c r="M168" i="50"/>
  <c r="L168" i="50" s="1"/>
  <c r="M169" i="50"/>
  <c r="L169" i="50" s="1"/>
  <c r="M170" i="50"/>
  <c r="L170" i="50" s="1"/>
  <c r="L171" i="50"/>
  <c r="M171" i="50"/>
  <c r="M172" i="50"/>
  <c r="L172" i="50" s="1"/>
  <c r="M173" i="50"/>
  <c r="L173" i="50" s="1"/>
  <c r="M174" i="50"/>
  <c r="L174" i="50" s="1"/>
  <c r="M175" i="50"/>
  <c r="L175" i="50" s="1"/>
  <c r="M176" i="50"/>
  <c r="L176" i="50" s="1"/>
  <c r="L177" i="50"/>
  <c r="M177" i="50"/>
  <c r="M178" i="50"/>
  <c r="L178" i="50" s="1"/>
  <c r="M179" i="50"/>
  <c r="L179" i="50" s="1"/>
  <c r="M180" i="50"/>
  <c r="L180" i="50" s="1"/>
  <c r="M181" i="50"/>
  <c r="L181" i="50" s="1"/>
  <c r="M182" i="50"/>
  <c r="L182" i="50" s="1"/>
  <c r="L183" i="50"/>
  <c r="M183" i="50"/>
  <c r="M184" i="50"/>
  <c r="L184" i="50" s="1"/>
  <c r="M185" i="50"/>
  <c r="L185" i="50" s="1"/>
  <c r="M186" i="50"/>
  <c r="L186" i="50" s="1"/>
  <c r="M187" i="50"/>
  <c r="L187" i="50" s="1"/>
  <c r="M188" i="50"/>
  <c r="L188" i="50" s="1"/>
  <c r="L189" i="50"/>
  <c r="M189" i="50"/>
  <c r="M190" i="50"/>
  <c r="L190" i="50" s="1"/>
  <c r="M191" i="50"/>
  <c r="L191" i="50" s="1"/>
  <c r="M192" i="50"/>
  <c r="L192" i="50" s="1"/>
  <c r="M193" i="50"/>
  <c r="L193" i="50" s="1"/>
  <c r="M194" i="50"/>
  <c r="L194" i="50" s="1"/>
  <c r="L195" i="50"/>
  <c r="M195" i="50"/>
  <c r="M196" i="50"/>
  <c r="L196" i="50" s="1"/>
  <c r="M197" i="50"/>
  <c r="L197" i="50" s="1"/>
  <c r="M198" i="50"/>
  <c r="L198" i="50" s="1"/>
  <c r="M199" i="50"/>
  <c r="L199" i="50" s="1"/>
  <c r="M200" i="50"/>
  <c r="L200" i="50" s="1"/>
  <c r="L201" i="50"/>
  <c r="M201" i="50"/>
  <c r="M202" i="50"/>
  <c r="L202" i="50" s="1"/>
  <c r="M203" i="50"/>
  <c r="L203" i="50" s="1"/>
  <c r="M204" i="50"/>
  <c r="L204" i="50" s="1"/>
  <c r="M205" i="50"/>
  <c r="L205" i="50" s="1"/>
  <c r="M206" i="50"/>
  <c r="L206" i="50" s="1"/>
  <c r="L207" i="50"/>
  <c r="M207" i="50"/>
  <c r="M208" i="50"/>
  <c r="L208" i="50" s="1"/>
  <c r="M209" i="50"/>
  <c r="L209" i="50" s="1"/>
  <c r="M210" i="50"/>
  <c r="L210" i="50" s="1"/>
  <c r="M211" i="50"/>
  <c r="L211" i="50" s="1"/>
  <c r="M212" i="50"/>
  <c r="L212" i="50" s="1"/>
  <c r="L213" i="50"/>
  <c r="M213" i="50"/>
  <c r="M214" i="50"/>
  <c r="L214" i="50" s="1"/>
  <c r="M215" i="50"/>
  <c r="L215" i="50" s="1"/>
  <c r="M216" i="50"/>
  <c r="L216" i="50" s="1"/>
  <c r="M217" i="50"/>
  <c r="L217" i="50" s="1"/>
  <c r="M218" i="50"/>
  <c r="L218" i="50" s="1"/>
  <c r="L219" i="50"/>
  <c r="M219" i="50"/>
  <c r="M220" i="50"/>
  <c r="L220" i="50" s="1"/>
  <c r="M221" i="50"/>
  <c r="L221" i="50" s="1"/>
  <c r="M222" i="50"/>
  <c r="L222" i="50" s="1"/>
  <c r="M223" i="50"/>
  <c r="L223" i="50" s="1"/>
  <c r="M224" i="50"/>
  <c r="L224" i="50" s="1"/>
  <c r="L225" i="50"/>
  <c r="M225" i="50"/>
  <c r="M226" i="50"/>
  <c r="L226" i="50" s="1"/>
  <c r="M227" i="50"/>
  <c r="L227" i="50" s="1"/>
  <c r="M228" i="50"/>
  <c r="L228" i="50" s="1"/>
  <c r="M229" i="50"/>
  <c r="L229" i="50" s="1"/>
  <c r="M230" i="50"/>
  <c r="L230" i="50" s="1"/>
  <c r="L231" i="50"/>
  <c r="M231" i="50"/>
  <c r="M232" i="50"/>
  <c r="L232" i="50" s="1"/>
  <c r="M233" i="50"/>
  <c r="L233" i="50" s="1"/>
  <c r="M234" i="50"/>
  <c r="L234" i="50" s="1"/>
  <c r="M235" i="50"/>
  <c r="L235" i="50" s="1"/>
  <c r="M236" i="50"/>
  <c r="L236" i="50" s="1"/>
  <c r="L237" i="50"/>
  <c r="M237" i="50"/>
  <c r="M238" i="50"/>
  <c r="L238" i="50" s="1"/>
  <c r="M239" i="50"/>
  <c r="L239" i="50" s="1"/>
  <c r="M240" i="50"/>
  <c r="L240" i="50" s="1"/>
  <c r="M241" i="50"/>
  <c r="L241" i="50" s="1"/>
  <c r="M242" i="50"/>
  <c r="L242" i="50" s="1"/>
  <c r="L243" i="50"/>
  <c r="M243" i="50"/>
  <c r="M244" i="50"/>
  <c r="L244" i="50" s="1"/>
  <c r="M245" i="50"/>
  <c r="L245" i="50" s="1"/>
  <c r="M246" i="50"/>
  <c r="L246" i="50" s="1"/>
  <c r="M247" i="50"/>
  <c r="L247" i="50" s="1"/>
  <c r="M248" i="50"/>
  <c r="L248" i="50" s="1"/>
  <c r="L249" i="50"/>
  <c r="M249" i="50"/>
  <c r="M250" i="50"/>
  <c r="L250" i="50" s="1"/>
  <c r="M251" i="50"/>
  <c r="L251" i="50" s="1"/>
  <c r="M252" i="50"/>
  <c r="L252" i="50" s="1"/>
  <c r="M253" i="50"/>
  <c r="L253" i="50" s="1"/>
  <c r="M254" i="50"/>
  <c r="L254" i="50" s="1"/>
  <c r="L255" i="50"/>
  <c r="M255" i="50"/>
  <c r="M256" i="50"/>
  <c r="L256" i="50" s="1"/>
  <c r="M257" i="50"/>
  <c r="L257" i="50" s="1"/>
  <c r="M258" i="50"/>
  <c r="L258" i="50" s="1"/>
  <c r="M259" i="50"/>
  <c r="L259" i="50" s="1"/>
  <c r="L260" i="50"/>
  <c r="M260" i="50"/>
  <c r="L261" i="50"/>
  <c r="M261" i="50"/>
  <c r="M262" i="50"/>
  <c r="L262" i="50" s="1"/>
  <c r="M263" i="50"/>
  <c r="L263" i="50" s="1"/>
  <c r="M264" i="50"/>
  <c r="L264" i="50" s="1"/>
  <c r="M265" i="50"/>
  <c r="L265" i="50" s="1"/>
  <c r="M266" i="50"/>
  <c r="L266" i="50" s="1"/>
  <c r="L267" i="50"/>
  <c r="M267" i="50"/>
  <c r="M268" i="50"/>
  <c r="L268" i="50" s="1"/>
  <c r="M269" i="50"/>
  <c r="L269" i="50" s="1"/>
  <c r="M270" i="50"/>
  <c r="L270" i="50" s="1"/>
  <c r="M271" i="50"/>
  <c r="L271" i="50" s="1"/>
  <c r="M272" i="50"/>
  <c r="L272" i="50" s="1"/>
  <c r="L273" i="50"/>
  <c r="M273" i="50"/>
  <c r="M274" i="50"/>
  <c r="L274" i="50" s="1"/>
  <c r="M275" i="50"/>
  <c r="L275" i="50" s="1"/>
  <c r="M276" i="50"/>
  <c r="L276" i="50" s="1"/>
  <c r="L277" i="50"/>
  <c r="M277" i="50"/>
  <c r="M278" i="50"/>
  <c r="L278" i="50" s="1"/>
  <c r="L279" i="50"/>
  <c r="M279" i="50"/>
  <c r="M280" i="50"/>
  <c r="L280" i="50" s="1"/>
  <c r="M281" i="50"/>
  <c r="L281" i="50" s="1"/>
  <c r="M282" i="50"/>
  <c r="L282" i="50" s="1"/>
  <c r="M283" i="50"/>
  <c r="L283" i="50" s="1"/>
  <c r="M284" i="50"/>
  <c r="L284" i="50" s="1"/>
  <c r="L285" i="50"/>
  <c r="M285" i="50"/>
  <c r="M286" i="50"/>
  <c r="L286" i="50" s="1"/>
  <c r="M287" i="50"/>
  <c r="L287" i="50" s="1"/>
  <c r="M288" i="50"/>
  <c r="L288" i="50" s="1"/>
  <c r="M289" i="50"/>
  <c r="L289" i="50" s="1"/>
  <c r="M290" i="50"/>
  <c r="L290" i="50" s="1"/>
  <c r="L291" i="50"/>
  <c r="M291" i="50"/>
  <c r="M292" i="50"/>
  <c r="L292" i="50" s="1"/>
  <c r="M293" i="50"/>
  <c r="L293" i="50" s="1"/>
  <c r="M294" i="50"/>
  <c r="L294" i="50" s="1"/>
  <c r="M295" i="50"/>
  <c r="L295" i="50" s="1"/>
  <c r="M296" i="50"/>
  <c r="L296" i="50" s="1"/>
  <c r="L297" i="50"/>
  <c r="M297" i="50"/>
  <c r="M298" i="50"/>
  <c r="L298" i="50" s="1"/>
  <c r="M299" i="50"/>
  <c r="L299" i="50" s="1"/>
  <c r="M300" i="50"/>
  <c r="L300" i="50" s="1"/>
  <c r="L301" i="50"/>
  <c r="M301" i="50"/>
  <c r="M302" i="50"/>
  <c r="L302" i="50" s="1"/>
  <c r="L303" i="50"/>
  <c r="M303" i="50"/>
  <c r="M304" i="50"/>
  <c r="L304" i="50" s="1"/>
  <c r="M305" i="50"/>
  <c r="L305" i="50" s="1"/>
  <c r="M306" i="50"/>
  <c r="L306" i="50" s="1"/>
  <c r="M307" i="50"/>
  <c r="L307" i="50" s="1"/>
  <c r="M308" i="50"/>
  <c r="L308" i="50" s="1"/>
  <c r="L309" i="50"/>
  <c r="M309" i="50"/>
  <c r="M310" i="50"/>
  <c r="L310" i="50" s="1"/>
  <c r="M311" i="50"/>
  <c r="L311" i="50" s="1"/>
  <c r="M8" i="50"/>
  <c r="L8" i="50"/>
  <c r="L6" i="67"/>
  <c r="M6" i="67"/>
  <c r="M7" i="67"/>
  <c r="L7" i="67" s="1"/>
  <c r="M8" i="67"/>
  <c r="L8" i="67" s="1"/>
  <c r="M9" i="67"/>
  <c r="L9" i="67" s="1"/>
  <c r="M10" i="67"/>
  <c r="L10" i="67" s="1"/>
  <c r="M11" i="67"/>
  <c r="L11" i="67" s="1"/>
  <c r="L12" i="67"/>
  <c r="M12" i="67"/>
  <c r="M13" i="67"/>
  <c r="L13" i="67" s="1"/>
  <c r="M14" i="67"/>
  <c r="L14" i="67" s="1"/>
  <c r="M15" i="67"/>
  <c r="L15" i="67" s="1"/>
  <c r="M16" i="67"/>
  <c r="L16" i="67" s="1"/>
  <c r="M17" i="67"/>
  <c r="L17" i="67" s="1"/>
  <c r="L18" i="67"/>
  <c r="M18" i="67"/>
  <c r="M19" i="67"/>
  <c r="L19" i="67" s="1"/>
  <c r="M20" i="67"/>
  <c r="L20" i="67" s="1"/>
  <c r="M21" i="67"/>
  <c r="L21" i="67" s="1"/>
  <c r="M22" i="67"/>
  <c r="L22" i="67" s="1"/>
  <c r="M5" i="67"/>
  <c r="L5" i="67" s="1"/>
  <c r="L6" i="36"/>
  <c r="M6" i="36"/>
  <c r="L7" i="36"/>
  <c r="M7" i="36"/>
  <c r="M8" i="36"/>
  <c r="L8" i="36" s="1"/>
  <c r="M9" i="36"/>
  <c r="L9" i="36" s="1"/>
  <c r="M10" i="36"/>
  <c r="L10" i="36" s="1"/>
  <c r="M11" i="36"/>
  <c r="L11" i="36" s="1"/>
  <c r="L12" i="36"/>
  <c r="M12" i="36"/>
  <c r="L13" i="36"/>
  <c r="M13" i="36"/>
  <c r="M14" i="36"/>
  <c r="L14" i="36" s="1"/>
  <c r="M15" i="36"/>
  <c r="L15" i="36" s="1"/>
  <c r="M16" i="36"/>
  <c r="L16" i="36" s="1"/>
  <c r="M17" i="36"/>
  <c r="L17" i="36" s="1"/>
  <c r="L18" i="36"/>
  <c r="M18" i="36"/>
  <c r="L19" i="36"/>
  <c r="M19" i="36"/>
  <c r="M20" i="36"/>
  <c r="L20" i="36" s="1"/>
  <c r="L21" i="36"/>
  <c r="M21" i="36"/>
  <c r="M22" i="36"/>
  <c r="L22" i="36" s="1"/>
  <c r="M23" i="36"/>
  <c r="L23" i="36" s="1"/>
  <c r="L24" i="36"/>
  <c r="M24" i="36"/>
  <c r="L25" i="36"/>
  <c r="M25" i="36"/>
  <c r="M26" i="36"/>
  <c r="L26" i="36" s="1"/>
  <c r="M27" i="36"/>
  <c r="L27" i="36" s="1"/>
  <c r="M28" i="36"/>
  <c r="L28" i="36" s="1"/>
  <c r="M29" i="36"/>
  <c r="L29" i="36" s="1"/>
  <c r="L30" i="36"/>
  <c r="M30" i="36"/>
  <c r="L31" i="36"/>
  <c r="M31" i="36"/>
  <c r="M32" i="36"/>
  <c r="L32" i="36" s="1"/>
  <c r="M33" i="36"/>
  <c r="L33" i="36" s="1"/>
  <c r="M34" i="36"/>
  <c r="L34" i="36" s="1"/>
  <c r="M35" i="36"/>
  <c r="L35" i="36" s="1"/>
  <c r="L36" i="36"/>
  <c r="M36" i="36"/>
  <c r="L37" i="36"/>
  <c r="M37" i="36"/>
  <c r="M38" i="36"/>
  <c r="L38" i="36" s="1"/>
  <c r="L39" i="36"/>
  <c r="M39" i="36"/>
  <c r="M40" i="36"/>
  <c r="L40" i="36" s="1"/>
  <c r="M41" i="36"/>
  <c r="L41" i="36" s="1"/>
  <c r="L42" i="36"/>
  <c r="M42" i="36"/>
  <c r="L43" i="36"/>
  <c r="M43" i="36"/>
  <c r="M44" i="36"/>
  <c r="L44" i="36" s="1"/>
  <c r="L45" i="36"/>
  <c r="M45" i="36"/>
  <c r="M46" i="36"/>
  <c r="L46" i="36" s="1"/>
  <c r="M47" i="36"/>
  <c r="L47" i="36" s="1"/>
  <c r="L48" i="36"/>
  <c r="M48" i="36"/>
  <c r="L49" i="36"/>
  <c r="M49" i="36"/>
  <c r="M50" i="36"/>
  <c r="L50" i="36" s="1"/>
  <c r="M51" i="36"/>
  <c r="L51" i="36" s="1"/>
  <c r="M52" i="36"/>
  <c r="L52" i="36" s="1"/>
  <c r="M53" i="36"/>
  <c r="L53" i="36" s="1"/>
  <c r="L54" i="36"/>
  <c r="M54" i="36"/>
  <c r="L55" i="36"/>
  <c r="M55" i="36"/>
  <c r="M56" i="36"/>
  <c r="L56" i="36" s="1"/>
  <c r="M57" i="36"/>
  <c r="L57" i="36" s="1"/>
  <c r="M58" i="36"/>
  <c r="L58" i="36" s="1"/>
  <c r="M59" i="36"/>
  <c r="L59" i="36" s="1"/>
  <c r="L60" i="36"/>
  <c r="M60" i="36"/>
  <c r="L61" i="36"/>
  <c r="M61" i="36"/>
  <c r="M62" i="36"/>
  <c r="L62" i="36" s="1"/>
  <c r="L63" i="36"/>
  <c r="M63" i="36"/>
  <c r="M64" i="36"/>
  <c r="L64" i="36" s="1"/>
  <c r="M65" i="36"/>
  <c r="L65" i="36" s="1"/>
  <c r="L66" i="36"/>
  <c r="M66" i="36"/>
  <c r="L67" i="36"/>
  <c r="M67" i="36"/>
  <c r="M68" i="36"/>
  <c r="L68" i="36" s="1"/>
  <c r="L69" i="36"/>
  <c r="M69" i="36"/>
  <c r="M70" i="36"/>
  <c r="L70" i="36" s="1"/>
  <c r="M71" i="36"/>
  <c r="L71" i="36" s="1"/>
  <c r="L72" i="36"/>
  <c r="M72" i="36"/>
  <c r="L73" i="36"/>
  <c r="M73" i="36"/>
  <c r="M74" i="36"/>
  <c r="L74" i="36" s="1"/>
  <c r="M75" i="36"/>
  <c r="L75" i="36" s="1"/>
  <c r="M76" i="36"/>
  <c r="L76" i="36" s="1"/>
  <c r="M77" i="36"/>
  <c r="L77" i="36" s="1"/>
  <c r="L78" i="36"/>
  <c r="M78" i="36"/>
  <c r="L79" i="36"/>
  <c r="M79" i="36"/>
  <c r="M80" i="36"/>
  <c r="L80" i="36" s="1"/>
  <c r="M81" i="36"/>
  <c r="L81" i="36" s="1"/>
  <c r="M82" i="36"/>
  <c r="L82" i="36" s="1"/>
  <c r="M83" i="36"/>
  <c r="L83" i="36" s="1"/>
  <c r="L84" i="36"/>
  <c r="M84" i="36"/>
  <c r="L85" i="36"/>
  <c r="M85" i="36"/>
  <c r="M86" i="36"/>
  <c r="L86" i="36" s="1"/>
  <c r="L87" i="36"/>
  <c r="M87" i="36"/>
  <c r="M88" i="36"/>
  <c r="L88" i="36" s="1"/>
  <c r="M89" i="36"/>
  <c r="L89" i="36" s="1"/>
  <c r="L90" i="36"/>
  <c r="M90" i="36"/>
  <c r="L91" i="36"/>
  <c r="M91" i="36"/>
  <c r="M92" i="36"/>
  <c r="L92" i="36" s="1"/>
  <c r="L93" i="36"/>
  <c r="M93" i="36"/>
  <c r="M94" i="36"/>
  <c r="L94" i="36" s="1"/>
  <c r="M95" i="36"/>
  <c r="L95" i="36" s="1"/>
  <c r="L96" i="36"/>
  <c r="M96" i="36"/>
  <c r="L97" i="36"/>
  <c r="M97" i="36"/>
  <c r="M98" i="36"/>
  <c r="L98" i="36" s="1"/>
  <c r="M99" i="36"/>
  <c r="L99" i="36" s="1"/>
  <c r="M100" i="36"/>
  <c r="L100" i="36" s="1"/>
  <c r="M101" i="36"/>
  <c r="L101" i="36" s="1"/>
  <c r="L102" i="36"/>
  <c r="M102" i="36"/>
  <c r="L103" i="36"/>
  <c r="M103" i="36"/>
  <c r="M104" i="36"/>
  <c r="L104" i="36" s="1"/>
  <c r="M105" i="36"/>
  <c r="L105" i="36" s="1"/>
  <c r="M106" i="36"/>
  <c r="L106" i="36" s="1"/>
  <c r="M107" i="36"/>
  <c r="L107" i="36" s="1"/>
  <c r="L108" i="36"/>
  <c r="M108" i="36"/>
  <c r="L109" i="36"/>
  <c r="M109" i="36"/>
  <c r="M110" i="36"/>
  <c r="L110" i="36" s="1"/>
  <c r="L111" i="36"/>
  <c r="M111" i="36"/>
  <c r="M112" i="36"/>
  <c r="L112" i="36" s="1"/>
  <c r="M113" i="36"/>
  <c r="L113" i="36" s="1"/>
  <c r="L114" i="36"/>
  <c r="M114" i="36"/>
  <c r="L115" i="36"/>
  <c r="M115" i="36"/>
  <c r="M116" i="36"/>
  <c r="L116" i="36" s="1"/>
  <c r="L117" i="36"/>
  <c r="M117" i="36"/>
  <c r="M118" i="36"/>
  <c r="L118" i="36" s="1"/>
  <c r="M119" i="36"/>
  <c r="L119" i="36" s="1"/>
  <c r="L120" i="36"/>
  <c r="M120" i="36"/>
  <c r="L121" i="36"/>
  <c r="M121" i="36"/>
  <c r="M122" i="36"/>
  <c r="L122" i="36" s="1"/>
  <c r="M123" i="36"/>
  <c r="L123" i="36" s="1"/>
  <c r="M124" i="36"/>
  <c r="L124" i="36" s="1"/>
  <c r="M125" i="36"/>
  <c r="L125" i="36" s="1"/>
  <c r="L126" i="36"/>
  <c r="M126" i="36"/>
  <c r="L127" i="36"/>
  <c r="M127" i="36"/>
  <c r="M128" i="36"/>
  <c r="L128" i="36" s="1"/>
  <c r="M129" i="36"/>
  <c r="L129" i="36" s="1"/>
  <c r="M130" i="36"/>
  <c r="L130" i="36" s="1"/>
  <c r="M131" i="36"/>
  <c r="L131" i="36" s="1"/>
  <c r="L132" i="36"/>
  <c r="M132" i="36"/>
  <c r="L133" i="36"/>
  <c r="M133" i="36"/>
  <c r="M134" i="36"/>
  <c r="L134" i="36" s="1"/>
  <c r="L135" i="36"/>
  <c r="M135" i="36"/>
  <c r="M136" i="36"/>
  <c r="L136" i="36" s="1"/>
  <c r="M137" i="36"/>
  <c r="L137" i="36" s="1"/>
  <c r="L138" i="36"/>
  <c r="M138" i="36"/>
  <c r="L139" i="36"/>
  <c r="M139" i="36"/>
  <c r="M140" i="36"/>
  <c r="L140" i="36" s="1"/>
  <c r="L141" i="36"/>
  <c r="M141" i="36"/>
  <c r="M142" i="36"/>
  <c r="L142" i="36" s="1"/>
  <c r="M143" i="36"/>
  <c r="L143" i="36" s="1"/>
  <c r="L144" i="36"/>
  <c r="M144" i="36"/>
  <c r="L145" i="36"/>
  <c r="M145" i="36"/>
  <c r="M146" i="36"/>
  <c r="L146" i="36" s="1"/>
  <c r="M147" i="36"/>
  <c r="L147" i="36" s="1"/>
  <c r="M148" i="36"/>
  <c r="L148" i="36" s="1"/>
  <c r="M149" i="36"/>
  <c r="L149" i="36" s="1"/>
  <c r="L150" i="36"/>
  <c r="M150" i="36"/>
  <c r="L151" i="36"/>
  <c r="M151" i="36"/>
  <c r="M152" i="36"/>
  <c r="L152" i="36" s="1"/>
  <c r="M153" i="36"/>
  <c r="L153" i="36" s="1"/>
  <c r="M154" i="36"/>
  <c r="L154" i="36" s="1"/>
  <c r="M155" i="36"/>
  <c r="L155" i="36" s="1"/>
  <c r="L156" i="36"/>
  <c r="M156" i="36"/>
  <c r="L157" i="36"/>
  <c r="M157" i="36"/>
  <c r="M158" i="36"/>
  <c r="L158" i="36" s="1"/>
  <c r="L159" i="36"/>
  <c r="M159" i="36"/>
  <c r="M160" i="36"/>
  <c r="L160" i="36" s="1"/>
  <c r="M161" i="36"/>
  <c r="L161" i="36" s="1"/>
  <c r="L162" i="36"/>
  <c r="M162" i="36"/>
  <c r="L163" i="36"/>
  <c r="M163" i="36"/>
  <c r="M164" i="36"/>
  <c r="L164" i="36" s="1"/>
  <c r="L165" i="36"/>
  <c r="M165" i="36"/>
  <c r="M166" i="36"/>
  <c r="L166" i="36" s="1"/>
  <c r="M167" i="36"/>
  <c r="L167" i="36" s="1"/>
  <c r="L168" i="36"/>
  <c r="M168" i="36"/>
  <c r="L169" i="36"/>
  <c r="M169" i="36"/>
  <c r="M170" i="36"/>
  <c r="L170" i="36" s="1"/>
  <c r="M171" i="36"/>
  <c r="L171" i="36" s="1"/>
  <c r="M172" i="36"/>
  <c r="L172" i="36" s="1"/>
  <c r="M173" i="36"/>
  <c r="L173" i="36" s="1"/>
  <c r="L174" i="36"/>
  <c r="M174" i="36"/>
  <c r="L175" i="36"/>
  <c r="M175" i="36"/>
  <c r="M176" i="36"/>
  <c r="L176" i="36" s="1"/>
  <c r="M177" i="36"/>
  <c r="L177" i="36" s="1"/>
  <c r="M178" i="36"/>
  <c r="L178" i="36" s="1"/>
  <c r="M179" i="36"/>
  <c r="L179" i="36" s="1"/>
  <c r="L180" i="36"/>
  <c r="M180" i="36"/>
  <c r="L181" i="36"/>
  <c r="M181" i="36"/>
  <c r="M182" i="36"/>
  <c r="L182" i="36" s="1"/>
  <c r="L183" i="36"/>
  <c r="M183" i="36"/>
  <c r="M184" i="36"/>
  <c r="L184" i="36" s="1"/>
  <c r="M185" i="36"/>
  <c r="L185" i="36" s="1"/>
  <c r="L186" i="36"/>
  <c r="M186" i="36"/>
  <c r="L187" i="36"/>
  <c r="M187" i="36"/>
  <c r="M188" i="36"/>
  <c r="L188" i="36" s="1"/>
  <c r="L189" i="36"/>
  <c r="M189" i="36"/>
  <c r="M190" i="36"/>
  <c r="L190" i="36" s="1"/>
  <c r="M191" i="36"/>
  <c r="L191" i="36" s="1"/>
  <c r="L192" i="36"/>
  <c r="M192" i="36"/>
  <c r="L193" i="36"/>
  <c r="M193" i="36"/>
  <c r="M194" i="36"/>
  <c r="L194" i="36" s="1"/>
  <c r="M195" i="36"/>
  <c r="L195" i="36" s="1"/>
  <c r="M196" i="36"/>
  <c r="L196" i="36" s="1"/>
  <c r="M197" i="36"/>
  <c r="L197" i="36" s="1"/>
  <c r="L198" i="36"/>
  <c r="M198" i="36"/>
  <c r="L199" i="36"/>
  <c r="M199" i="36"/>
  <c r="M200" i="36"/>
  <c r="L200" i="36" s="1"/>
  <c r="M201" i="36"/>
  <c r="L201" i="36" s="1"/>
  <c r="M202" i="36"/>
  <c r="L202" i="36" s="1"/>
  <c r="M203" i="36"/>
  <c r="L203" i="36" s="1"/>
  <c r="L204" i="36"/>
  <c r="M204" i="36"/>
  <c r="L205" i="36"/>
  <c r="M205" i="36"/>
  <c r="M206" i="36"/>
  <c r="L206" i="36" s="1"/>
  <c r="L207" i="36"/>
  <c r="M207" i="36"/>
  <c r="M208" i="36"/>
  <c r="L208" i="36" s="1"/>
  <c r="M209" i="36"/>
  <c r="L209" i="36" s="1"/>
  <c r="L210" i="36"/>
  <c r="M210" i="36"/>
  <c r="L211" i="36"/>
  <c r="M211" i="36"/>
  <c r="M212" i="36"/>
  <c r="L212" i="36" s="1"/>
  <c r="L213" i="36"/>
  <c r="M213" i="36"/>
  <c r="M214" i="36"/>
  <c r="L214" i="36" s="1"/>
  <c r="M215" i="36"/>
  <c r="L215" i="36" s="1"/>
  <c r="L216" i="36"/>
  <c r="M216" i="36"/>
  <c r="L217" i="36"/>
  <c r="M217" i="36"/>
  <c r="M218" i="36"/>
  <c r="L218" i="36" s="1"/>
  <c r="M219" i="36"/>
  <c r="L219" i="36" s="1"/>
  <c r="M220" i="36"/>
  <c r="L220" i="36" s="1"/>
  <c r="M221" i="36"/>
  <c r="L221" i="36" s="1"/>
  <c r="L222" i="36"/>
  <c r="M222" i="36"/>
  <c r="L223" i="36"/>
  <c r="M223" i="36"/>
  <c r="M224" i="36"/>
  <c r="L224" i="36" s="1"/>
  <c r="M225" i="36"/>
  <c r="L225" i="36" s="1"/>
  <c r="M226" i="36"/>
  <c r="L226" i="36" s="1"/>
  <c r="M227" i="36"/>
  <c r="L227" i="36" s="1"/>
  <c r="L228" i="36"/>
  <c r="M228" i="36"/>
  <c r="L229" i="36"/>
  <c r="M229" i="36"/>
  <c r="M230" i="36"/>
  <c r="L230" i="36" s="1"/>
  <c r="L231" i="36"/>
  <c r="M231" i="36"/>
  <c r="M232" i="36"/>
  <c r="L232" i="36" s="1"/>
  <c r="M233" i="36"/>
  <c r="L233" i="36" s="1"/>
  <c r="L234" i="36"/>
  <c r="M234" i="36"/>
  <c r="L235" i="36"/>
  <c r="M235" i="36"/>
  <c r="M236" i="36"/>
  <c r="L236" i="36" s="1"/>
  <c r="M237" i="36"/>
  <c r="L237" i="36" s="1"/>
  <c r="M238" i="36"/>
  <c r="L238" i="36" s="1"/>
  <c r="M239" i="36"/>
  <c r="L239" i="36" s="1"/>
  <c r="L240" i="36"/>
  <c r="M240" i="36"/>
  <c r="L241" i="36"/>
  <c r="M241" i="36"/>
  <c r="M242" i="36"/>
  <c r="L242" i="36" s="1"/>
  <c r="M243" i="36"/>
  <c r="L243" i="36" s="1"/>
  <c r="M244" i="36"/>
  <c r="L244" i="36" s="1"/>
  <c r="M245" i="36"/>
  <c r="L245" i="36" s="1"/>
  <c r="L246" i="36"/>
  <c r="M246" i="36"/>
  <c r="L247" i="36"/>
  <c r="M247" i="36"/>
  <c r="M248" i="36"/>
  <c r="L248" i="36" s="1"/>
  <c r="M249" i="36"/>
  <c r="L249" i="36" s="1"/>
  <c r="M250" i="36"/>
  <c r="L250" i="36" s="1"/>
  <c r="L251" i="36"/>
  <c r="M251" i="36"/>
  <c r="L252" i="36"/>
  <c r="M252" i="36"/>
  <c r="L253" i="36"/>
  <c r="M253" i="36"/>
  <c r="M254" i="36"/>
  <c r="L254" i="36" s="1"/>
  <c r="M255" i="36"/>
  <c r="L255" i="36" s="1"/>
  <c r="M256" i="36"/>
  <c r="L256" i="36" s="1"/>
  <c r="M257" i="36"/>
  <c r="L257" i="36" s="1"/>
  <c r="L258" i="36"/>
  <c r="M258" i="36"/>
  <c r="L259" i="36"/>
  <c r="M259" i="36"/>
  <c r="M260" i="36"/>
  <c r="L260" i="36" s="1"/>
  <c r="M261" i="36"/>
  <c r="L261" i="36" s="1"/>
  <c r="M262" i="36"/>
  <c r="L262" i="36" s="1"/>
  <c r="M263" i="36"/>
  <c r="L263" i="36" s="1"/>
  <c r="L264" i="36"/>
  <c r="M264" i="36"/>
  <c r="L265" i="36"/>
  <c r="M265" i="36"/>
  <c r="M266" i="36"/>
  <c r="L266" i="36" s="1"/>
  <c r="L267" i="36"/>
  <c r="M267" i="36"/>
  <c r="M268" i="36"/>
  <c r="L268" i="36" s="1"/>
  <c r="M269" i="36"/>
  <c r="L269" i="36" s="1"/>
  <c r="L270" i="36"/>
  <c r="M270" i="36"/>
  <c r="L271" i="36"/>
  <c r="M271" i="36"/>
  <c r="M272" i="36"/>
  <c r="L272" i="36" s="1"/>
  <c r="M273" i="36"/>
  <c r="L273" i="36" s="1"/>
  <c r="M274" i="36"/>
  <c r="L274" i="36" s="1"/>
  <c r="M275" i="36"/>
  <c r="L275" i="36" s="1"/>
  <c r="L276" i="36"/>
  <c r="M276" i="36"/>
  <c r="L277" i="36"/>
  <c r="M277" i="36"/>
  <c r="M278" i="36"/>
  <c r="L278" i="36" s="1"/>
  <c r="M279" i="36"/>
  <c r="L279" i="36" s="1"/>
  <c r="M280" i="36"/>
  <c r="L280" i="36" s="1"/>
  <c r="M281" i="36"/>
  <c r="L281" i="36" s="1"/>
  <c r="L282" i="36"/>
  <c r="M282" i="36"/>
  <c r="L283" i="36"/>
  <c r="M283" i="36"/>
  <c r="M284" i="36"/>
  <c r="L284" i="36" s="1"/>
  <c r="M285" i="36"/>
  <c r="L285" i="36" s="1"/>
  <c r="M286" i="36"/>
  <c r="L286" i="36" s="1"/>
  <c r="L287" i="36"/>
  <c r="M287" i="36"/>
  <c r="L288" i="36"/>
  <c r="M288" i="36"/>
  <c r="L289" i="36"/>
  <c r="M289" i="36"/>
  <c r="M290" i="36"/>
  <c r="L290" i="36" s="1"/>
  <c r="M291" i="36"/>
  <c r="L291" i="36" s="1"/>
  <c r="M292" i="36"/>
  <c r="L292" i="36" s="1"/>
  <c r="M5" i="36"/>
  <c r="L5" i="36" s="1"/>
  <c r="L6" i="35"/>
  <c r="M6" i="35"/>
  <c r="L7" i="35"/>
  <c r="M7" i="35"/>
  <c r="M8" i="35"/>
  <c r="L8" i="35" s="1"/>
  <c r="M9" i="35"/>
  <c r="L9" i="35" s="1"/>
  <c r="M10" i="35"/>
  <c r="L10" i="35" s="1"/>
  <c r="M11" i="35"/>
  <c r="L11" i="35" s="1"/>
  <c r="L12" i="35"/>
  <c r="M12" i="35"/>
  <c r="L13" i="35"/>
  <c r="M13" i="35"/>
  <c r="M14" i="35"/>
  <c r="L14" i="35" s="1"/>
  <c r="M15" i="35"/>
  <c r="L15" i="35" s="1"/>
  <c r="M16" i="35"/>
  <c r="L16" i="35" s="1"/>
  <c r="M17" i="35"/>
  <c r="L17" i="35" s="1"/>
  <c r="L18" i="35"/>
  <c r="M18" i="35"/>
  <c r="L19" i="35"/>
  <c r="M19" i="35"/>
  <c r="M20" i="35"/>
  <c r="L20" i="35" s="1"/>
  <c r="M21" i="35"/>
  <c r="L21" i="35" s="1"/>
  <c r="M22" i="35"/>
  <c r="L22" i="35" s="1"/>
  <c r="M23" i="35"/>
  <c r="L23" i="35" s="1"/>
  <c r="L24" i="35"/>
  <c r="M24" i="35"/>
  <c r="L25" i="35"/>
  <c r="M25" i="35"/>
  <c r="M26" i="35"/>
  <c r="L26" i="35" s="1"/>
  <c r="M27" i="35"/>
  <c r="L27" i="35" s="1"/>
  <c r="M28" i="35"/>
  <c r="L28" i="35" s="1"/>
  <c r="M29" i="35"/>
  <c r="L29" i="35" s="1"/>
  <c r="L30" i="35"/>
  <c r="M30" i="35"/>
  <c r="L31" i="35"/>
  <c r="M31" i="35"/>
  <c r="M32" i="35"/>
  <c r="L32" i="35" s="1"/>
  <c r="M33" i="35"/>
  <c r="L33" i="35" s="1"/>
  <c r="M34" i="35"/>
  <c r="L34" i="35" s="1"/>
  <c r="M35" i="35"/>
  <c r="L35" i="35" s="1"/>
  <c r="L36" i="35"/>
  <c r="M36" i="35"/>
  <c r="L37" i="35"/>
  <c r="M37" i="35"/>
  <c r="M38" i="35"/>
  <c r="L38" i="35" s="1"/>
  <c r="M39" i="35"/>
  <c r="L39" i="35" s="1"/>
  <c r="M40" i="35"/>
  <c r="L40" i="35" s="1"/>
  <c r="M41" i="35"/>
  <c r="L41" i="35" s="1"/>
  <c r="L42" i="35"/>
  <c r="M42" i="35"/>
  <c r="L43" i="35"/>
  <c r="M43" i="35"/>
  <c r="M44" i="35"/>
  <c r="L44" i="35" s="1"/>
  <c r="M45" i="35"/>
  <c r="L45" i="35" s="1"/>
  <c r="M46" i="35"/>
  <c r="L46" i="35" s="1"/>
  <c r="M47" i="35"/>
  <c r="L47" i="35" s="1"/>
  <c r="L48" i="35"/>
  <c r="M48" i="35"/>
  <c r="L49" i="35"/>
  <c r="M49" i="35"/>
  <c r="M50" i="35"/>
  <c r="L50" i="35" s="1"/>
  <c r="M51" i="35"/>
  <c r="L51" i="35" s="1"/>
  <c r="M52" i="35"/>
  <c r="L52" i="35" s="1"/>
  <c r="M53" i="35"/>
  <c r="L53" i="35" s="1"/>
  <c r="L54" i="35"/>
  <c r="M54" i="35"/>
  <c r="L55" i="35"/>
  <c r="M55" i="35"/>
  <c r="M56" i="35"/>
  <c r="L56" i="35" s="1"/>
  <c r="M57" i="35"/>
  <c r="L57" i="35" s="1"/>
  <c r="M58" i="35"/>
  <c r="L58" i="35" s="1"/>
  <c r="M59" i="35"/>
  <c r="L59" i="35" s="1"/>
  <c r="L60" i="35"/>
  <c r="M60" i="35"/>
  <c r="L61" i="35"/>
  <c r="M61" i="35"/>
  <c r="M62" i="35"/>
  <c r="L62" i="35" s="1"/>
  <c r="M63" i="35"/>
  <c r="L63" i="35" s="1"/>
  <c r="M64" i="35"/>
  <c r="L64" i="35" s="1"/>
  <c r="M65" i="35"/>
  <c r="L65" i="35" s="1"/>
  <c r="L66" i="35"/>
  <c r="M66" i="35"/>
  <c r="L67" i="35"/>
  <c r="M67" i="35"/>
  <c r="M68" i="35"/>
  <c r="L68" i="35" s="1"/>
  <c r="M69" i="35"/>
  <c r="L69" i="35" s="1"/>
  <c r="M70" i="35"/>
  <c r="L70" i="35" s="1"/>
  <c r="M71" i="35"/>
  <c r="L71" i="35" s="1"/>
  <c r="L72" i="35"/>
  <c r="M72" i="35"/>
  <c r="L73" i="35"/>
  <c r="M73" i="35"/>
  <c r="M74" i="35"/>
  <c r="L74" i="35" s="1"/>
  <c r="M75" i="35"/>
  <c r="L75" i="35" s="1"/>
  <c r="M76" i="35"/>
  <c r="L76" i="35" s="1"/>
  <c r="M77" i="35"/>
  <c r="L77" i="35" s="1"/>
  <c r="L78" i="35"/>
  <c r="M78" i="35"/>
  <c r="L79" i="35"/>
  <c r="M79" i="35"/>
  <c r="M80" i="35"/>
  <c r="L80" i="35" s="1"/>
  <c r="M81" i="35"/>
  <c r="L81" i="35" s="1"/>
  <c r="M82" i="35"/>
  <c r="L82" i="35" s="1"/>
  <c r="M83" i="35"/>
  <c r="L83" i="35" s="1"/>
  <c r="L84" i="35"/>
  <c r="M84" i="35"/>
  <c r="L85" i="35"/>
  <c r="M85" i="35"/>
  <c r="M86" i="35"/>
  <c r="L86" i="35" s="1"/>
  <c r="M87" i="35"/>
  <c r="L87" i="35" s="1"/>
  <c r="M88" i="35"/>
  <c r="L88" i="35" s="1"/>
  <c r="M89" i="35"/>
  <c r="L89" i="35" s="1"/>
  <c r="L90" i="35"/>
  <c r="M90" i="35"/>
  <c r="L91" i="35"/>
  <c r="M91" i="35"/>
  <c r="M92" i="35"/>
  <c r="L92" i="35" s="1"/>
  <c r="M93" i="35"/>
  <c r="L93" i="35" s="1"/>
  <c r="M94" i="35"/>
  <c r="L94" i="35" s="1"/>
  <c r="M95" i="35"/>
  <c r="L95" i="35" s="1"/>
  <c r="L96" i="35"/>
  <c r="M96" i="35"/>
  <c r="L97" i="35"/>
  <c r="M97" i="35"/>
  <c r="M98" i="35"/>
  <c r="L98" i="35" s="1"/>
  <c r="M99" i="35"/>
  <c r="L99" i="35" s="1"/>
  <c r="M100" i="35"/>
  <c r="L100" i="35" s="1"/>
  <c r="M101" i="35"/>
  <c r="L101" i="35" s="1"/>
  <c r="L102" i="35"/>
  <c r="M102" i="35"/>
  <c r="L103" i="35"/>
  <c r="M103" i="35"/>
  <c r="M104" i="35"/>
  <c r="L104" i="35" s="1"/>
  <c r="M105" i="35"/>
  <c r="L105" i="35" s="1"/>
  <c r="M106" i="35"/>
  <c r="L106" i="35" s="1"/>
  <c r="M107" i="35"/>
  <c r="L107" i="35" s="1"/>
  <c r="L108" i="35"/>
  <c r="M108" i="35"/>
  <c r="L109" i="35"/>
  <c r="M109" i="35"/>
  <c r="M110" i="35"/>
  <c r="L110" i="35" s="1"/>
  <c r="M111" i="35"/>
  <c r="L111" i="35" s="1"/>
  <c r="M112" i="35"/>
  <c r="L112" i="35" s="1"/>
  <c r="M113" i="35"/>
  <c r="L113" i="35" s="1"/>
  <c r="L114" i="35"/>
  <c r="M114" i="35"/>
  <c r="L115" i="35"/>
  <c r="M115" i="35"/>
  <c r="M116" i="35"/>
  <c r="L116" i="35" s="1"/>
  <c r="M117" i="35"/>
  <c r="L117" i="35" s="1"/>
  <c r="M118" i="35"/>
  <c r="L118" i="35" s="1"/>
  <c r="M119" i="35"/>
  <c r="L119" i="35" s="1"/>
  <c r="L120" i="35"/>
  <c r="M120" i="35"/>
  <c r="L121" i="35"/>
  <c r="M121" i="35"/>
  <c r="M122" i="35"/>
  <c r="L122" i="35" s="1"/>
  <c r="M123" i="35"/>
  <c r="L123" i="35" s="1"/>
  <c r="M124" i="35"/>
  <c r="L124" i="35" s="1"/>
  <c r="M125" i="35"/>
  <c r="L125" i="35" s="1"/>
  <c r="L126" i="35"/>
  <c r="M126" i="35"/>
  <c r="L127" i="35"/>
  <c r="M127" i="35"/>
  <c r="M128" i="35"/>
  <c r="L128" i="35" s="1"/>
  <c r="M129" i="35"/>
  <c r="L129" i="35" s="1"/>
  <c r="M130" i="35"/>
  <c r="L130" i="35" s="1"/>
  <c r="M131" i="35"/>
  <c r="L131" i="35" s="1"/>
  <c r="L132" i="35"/>
  <c r="M132" i="35"/>
  <c r="L133" i="35"/>
  <c r="M133" i="35"/>
  <c r="M134" i="35"/>
  <c r="L134" i="35" s="1"/>
  <c r="M135" i="35"/>
  <c r="L135" i="35" s="1"/>
  <c r="M136" i="35"/>
  <c r="L136" i="35" s="1"/>
  <c r="M137" i="35"/>
  <c r="L137" i="35" s="1"/>
  <c r="L138" i="35"/>
  <c r="M138" i="35"/>
  <c r="L139" i="35"/>
  <c r="M139" i="35"/>
  <c r="M140" i="35"/>
  <c r="L140" i="35" s="1"/>
  <c r="M141" i="35"/>
  <c r="L141" i="35" s="1"/>
  <c r="M142" i="35"/>
  <c r="L142" i="35" s="1"/>
  <c r="M143" i="35"/>
  <c r="L143" i="35" s="1"/>
  <c r="L144" i="35"/>
  <c r="M144" i="35"/>
  <c r="L145" i="35"/>
  <c r="M145" i="35"/>
  <c r="M146" i="35"/>
  <c r="L146" i="35" s="1"/>
  <c r="M147" i="35"/>
  <c r="L147" i="35" s="1"/>
  <c r="M148" i="35"/>
  <c r="L148" i="35" s="1"/>
  <c r="M149" i="35"/>
  <c r="L149" i="35" s="1"/>
  <c r="L150" i="35"/>
  <c r="M150" i="35"/>
  <c r="L151" i="35"/>
  <c r="M151" i="35"/>
  <c r="M152" i="35"/>
  <c r="L152" i="35" s="1"/>
  <c r="M153" i="35"/>
  <c r="L153" i="35" s="1"/>
  <c r="M154" i="35"/>
  <c r="L154" i="35" s="1"/>
  <c r="M155" i="35"/>
  <c r="L155" i="35" s="1"/>
  <c r="L156" i="35"/>
  <c r="M156" i="35"/>
  <c r="L157" i="35"/>
  <c r="M157" i="35"/>
  <c r="M158" i="35"/>
  <c r="L158" i="35" s="1"/>
  <c r="M159" i="35"/>
  <c r="L159" i="35" s="1"/>
  <c r="M160" i="35"/>
  <c r="L160" i="35" s="1"/>
  <c r="M161" i="35"/>
  <c r="L161" i="35" s="1"/>
  <c r="L162" i="35"/>
  <c r="M162" i="35"/>
  <c r="L163" i="35"/>
  <c r="M163" i="35"/>
  <c r="M164" i="35"/>
  <c r="L164" i="35" s="1"/>
  <c r="M165" i="35"/>
  <c r="L165" i="35" s="1"/>
  <c r="M166" i="35"/>
  <c r="L166" i="35" s="1"/>
  <c r="M167" i="35"/>
  <c r="L167" i="35" s="1"/>
  <c r="L168" i="35"/>
  <c r="M168" i="35"/>
  <c r="L169" i="35"/>
  <c r="M169" i="35"/>
  <c r="M170" i="35"/>
  <c r="L170" i="35" s="1"/>
  <c r="M171" i="35"/>
  <c r="L171" i="35" s="1"/>
  <c r="M172" i="35"/>
  <c r="L172" i="35" s="1"/>
  <c r="M173" i="35"/>
  <c r="L173" i="35" s="1"/>
  <c r="L174" i="35"/>
  <c r="M174" i="35"/>
  <c r="L175" i="35"/>
  <c r="M175" i="35"/>
  <c r="M176" i="35"/>
  <c r="L176" i="35" s="1"/>
  <c r="M177" i="35"/>
  <c r="L177" i="35" s="1"/>
  <c r="M178" i="35"/>
  <c r="L178" i="35" s="1"/>
  <c r="M179" i="35"/>
  <c r="L179" i="35" s="1"/>
  <c r="L180" i="35"/>
  <c r="M180" i="35"/>
  <c r="L181" i="35"/>
  <c r="M181" i="35"/>
  <c r="M182" i="35"/>
  <c r="L182" i="35" s="1"/>
  <c r="M183" i="35"/>
  <c r="L183" i="35" s="1"/>
  <c r="M184" i="35"/>
  <c r="L184" i="35" s="1"/>
  <c r="M185" i="35"/>
  <c r="L185" i="35" s="1"/>
  <c r="L186" i="35"/>
  <c r="M186" i="35"/>
  <c r="L187" i="35"/>
  <c r="M187" i="35"/>
  <c r="M188" i="35"/>
  <c r="L188" i="35" s="1"/>
  <c r="M189" i="35"/>
  <c r="L189" i="35" s="1"/>
  <c r="M190" i="35"/>
  <c r="L190" i="35" s="1"/>
  <c r="M191" i="35"/>
  <c r="L191" i="35" s="1"/>
  <c r="L192" i="35"/>
  <c r="M192" i="35"/>
  <c r="L193" i="35"/>
  <c r="M193" i="35"/>
  <c r="M194" i="35"/>
  <c r="L194" i="35" s="1"/>
  <c r="M195" i="35"/>
  <c r="L195" i="35" s="1"/>
  <c r="M196" i="35"/>
  <c r="L196" i="35" s="1"/>
  <c r="M197" i="35"/>
  <c r="L197" i="35" s="1"/>
  <c r="L198" i="35"/>
  <c r="M198" i="35"/>
  <c r="L199" i="35"/>
  <c r="M199" i="35"/>
  <c r="M200" i="35"/>
  <c r="L200" i="35" s="1"/>
  <c r="M201" i="35"/>
  <c r="L201" i="35" s="1"/>
  <c r="M202" i="35"/>
  <c r="L202" i="35" s="1"/>
  <c r="M203" i="35"/>
  <c r="L203" i="35" s="1"/>
  <c r="L204" i="35"/>
  <c r="M204" i="35"/>
  <c r="L205" i="35"/>
  <c r="M205" i="35"/>
  <c r="M206" i="35"/>
  <c r="L206" i="35" s="1"/>
  <c r="M5" i="35"/>
  <c r="L5" i="35"/>
  <c r="M9" i="2"/>
  <c r="L9" i="2" s="1"/>
  <c r="M10" i="2"/>
  <c r="L10" i="2" s="1"/>
  <c r="M11" i="2"/>
  <c r="L11" i="2" s="1"/>
  <c r="M12" i="2"/>
  <c r="L12" i="2" s="1"/>
  <c r="M13" i="2"/>
  <c r="L13" i="2" s="1"/>
  <c r="M14" i="2"/>
  <c r="L14" i="2" s="1"/>
  <c r="L15" i="2"/>
  <c r="M15" i="2"/>
  <c r="M16" i="2"/>
  <c r="L16" i="2" s="1"/>
  <c r="M17" i="2"/>
  <c r="L17" i="2" s="1"/>
  <c r="M18" i="2"/>
  <c r="L18" i="2" s="1"/>
  <c r="M19" i="2"/>
  <c r="L19" i="2" s="1"/>
  <c r="M20" i="2"/>
  <c r="L20" i="2" s="1"/>
  <c r="L21" i="2"/>
  <c r="M21" i="2"/>
  <c r="M22" i="2"/>
  <c r="L22" i="2" s="1"/>
  <c r="M23" i="2"/>
  <c r="L23" i="2" s="1"/>
  <c r="M24" i="2"/>
  <c r="L24" i="2" s="1"/>
  <c r="M25" i="2"/>
  <c r="L25" i="2" s="1"/>
  <c r="M26" i="2"/>
  <c r="L26" i="2" s="1"/>
  <c r="L27" i="2"/>
  <c r="M27" i="2"/>
  <c r="M28" i="2"/>
  <c r="L28" i="2" s="1"/>
  <c r="M29" i="2"/>
  <c r="L29" i="2" s="1"/>
  <c r="M30" i="2"/>
  <c r="L30" i="2" s="1"/>
  <c r="M31" i="2"/>
  <c r="L31" i="2" s="1"/>
  <c r="M32" i="2"/>
  <c r="L32" i="2" s="1"/>
  <c r="L33" i="2"/>
  <c r="M33" i="2"/>
  <c r="M34" i="2"/>
  <c r="L34" i="2" s="1"/>
  <c r="M35" i="2"/>
  <c r="L35" i="2" s="1"/>
  <c r="M36" i="2"/>
  <c r="L36" i="2" s="1"/>
  <c r="M37" i="2"/>
  <c r="L37" i="2" s="1"/>
  <c r="M38" i="2"/>
  <c r="L38" i="2" s="1"/>
  <c r="L39" i="2"/>
  <c r="M39" i="2"/>
  <c r="M40" i="2"/>
  <c r="L40" i="2" s="1"/>
  <c r="M41" i="2"/>
  <c r="L41" i="2" s="1"/>
  <c r="M42" i="2"/>
  <c r="L42" i="2" s="1"/>
  <c r="M43" i="2"/>
  <c r="L43" i="2" s="1"/>
  <c r="M44" i="2"/>
  <c r="L44" i="2" s="1"/>
  <c r="L45" i="2"/>
  <c r="M45" i="2"/>
  <c r="M46" i="2"/>
  <c r="L46" i="2" s="1"/>
  <c r="M47" i="2"/>
  <c r="L47" i="2" s="1"/>
  <c r="M48" i="2"/>
  <c r="L48" i="2" s="1"/>
  <c r="M49" i="2"/>
  <c r="L49" i="2" s="1"/>
  <c r="M50" i="2"/>
  <c r="L50" i="2" s="1"/>
  <c r="L51" i="2"/>
  <c r="M51" i="2"/>
  <c r="M52" i="2"/>
  <c r="L52" i="2" s="1"/>
  <c r="M53" i="2"/>
  <c r="L53" i="2" s="1"/>
  <c r="M54" i="2"/>
  <c r="L54" i="2" s="1"/>
  <c r="M55" i="2"/>
  <c r="L55" i="2" s="1"/>
  <c r="M56" i="2"/>
  <c r="L56" i="2" s="1"/>
  <c r="L57" i="2"/>
  <c r="M57" i="2"/>
  <c r="M58" i="2"/>
  <c r="L58" i="2" s="1"/>
  <c r="M59" i="2"/>
  <c r="L59" i="2" s="1"/>
  <c r="M60" i="2"/>
  <c r="L60" i="2" s="1"/>
  <c r="M61" i="2"/>
  <c r="L61" i="2" s="1"/>
  <c r="M62" i="2"/>
  <c r="L62" i="2" s="1"/>
  <c r="L63" i="2"/>
  <c r="M63" i="2"/>
  <c r="M64" i="2"/>
  <c r="L64" i="2" s="1"/>
  <c r="M65" i="2"/>
  <c r="L65" i="2" s="1"/>
  <c r="M66" i="2"/>
  <c r="L66" i="2" s="1"/>
  <c r="M67" i="2"/>
  <c r="L67" i="2" s="1"/>
  <c r="M68" i="2"/>
  <c r="L68" i="2" s="1"/>
  <c r="L69" i="2"/>
  <c r="M69" i="2"/>
  <c r="M70" i="2"/>
  <c r="L70" i="2" s="1"/>
  <c r="M71" i="2"/>
  <c r="L71" i="2" s="1"/>
  <c r="M72" i="2"/>
  <c r="L72" i="2" s="1"/>
  <c r="M73" i="2"/>
  <c r="L73" i="2" s="1"/>
  <c r="M74" i="2"/>
  <c r="L74" i="2" s="1"/>
  <c r="L75" i="2"/>
  <c r="M75" i="2"/>
  <c r="M76" i="2"/>
  <c r="L76" i="2" s="1"/>
  <c r="M77" i="2"/>
  <c r="L77" i="2" s="1"/>
  <c r="M78" i="2"/>
  <c r="L78" i="2" s="1"/>
  <c r="M79" i="2"/>
  <c r="L79" i="2" s="1"/>
  <c r="M80" i="2"/>
  <c r="L80" i="2" s="1"/>
  <c r="L81" i="2"/>
  <c r="M81" i="2"/>
  <c r="M82" i="2"/>
  <c r="L82" i="2" s="1"/>
  <c r="M83" i="2"/>
  <c r="L83" i="2" s="1"/>
  <c r="M84" i="2"/>
  <c r="L84" i="2" s="1"/>
  <c r="M85" i="2"/>
  <c r="L85" i="2" s="1"/>
  <c r="M86" i="2"/>
  <c r="L86" i="2" s="1"/>
  <c r="L87" i="2"/>
  <c r="M87" i="2"/>
  <c r="M88" i="2"/>
  <c r="L88" i="2" s="1"/>
  <c r="M89" i="2"/>
  <c r="L89" i="2" s="1"/>
  <c r="M90" i="2"/>
  <c r="L90" i="2" s="1"/>
  <c r="M91" i="2"/>
  <c r="L91" i="2" s="1"/>
  <c r="M92" i="2"/>
  <c r="L92" i="2" s="1"/>
  <c r="L93" i="2"/>
  <c r="M93" i="2"/>
  <c r="M94" i="2"/>
  <c r="L94" i="2" s="1"/>
  <c r="M95" i="2"/>
  <c r="L95" i="2" s="1"/>
  <c r="M96" i="2"/>
  <c r="L96" i="2" s="1"/>
  <c r="M97" i="2"/>
  <c r="L97" i="2" s="1"/>
  <c r="M98" i="2"/>
  <c r="L98" i="2" s="1"/>
  <c r="L99" i="2"/>
  <c r="M99" i="2"/>
  <c r="M100" i="2"/>
  <c r="L100" i="2" s="1"/>
  <c r="M101" i="2"/>
  <c r="L101" i="2" s="1"/>
  <c r="M102" i="2"/>
  <c r="L102" i="2" s="1"/>
  <c r="M103" i="2"/>
  <c r="L103" i="2" s="1"/>
  <c r="M104" i="2"/>
  <c r="L104" i="2" s="1"/>
  <c r="L105" i="2"/>
  <c r="M105" i="2"/>
  <c r="M106" i="2"/>
  <c r="L106" i="2" s="1"/>
  <c r="M107" i="2"/>
  <c r="L107" i="2" s="1"/>
  <c r="M108" i="2"/>
  <c r="L108" i="2" s="1"/>
  <c r="M109" i="2"/>
  <c r="L109" i="2" s="1"/>
  <c r="M110" i="2"/>
  <c r="L110" i="2" s="1"/>
  <c r="L111" i="2"/>
  <c r="M111" i="2"/>
  <c r="M112" i="2"/>
  <c r="L112" i="2" s="1"/>
  <c r="M113" i="2"/>
  <c r="L113" i="2" s="1"/>
  <c r="M114" i="2"/>
  <c r="L114" i="2" s="1"/>
  <c r="M115" i="2"/>
  <c r="L115" i="2" s="1"/>
  <c r="M116" i="2"/>
  <c r="L116" i="2" s="1"/>
  <c r="L117" i="2"/>
  <c r="M117" i="2"/>
  <c r="M118" i="2"/>
  <c r="L118" i="2" s="1"/>
  <c r="M119" i="2"/>
  <c r="L119" i="2" s="1"/>
  <c r="M120" i="2"/>
  <c r="L120" i="2" s="1"/>
  <c r="M121" i="2"/>
  <c r="L121" i="2" s="1"/>
  <c r="M122" i="2"/>
  <c r="L122" i="2" s="1"/>
  <c r="L123" i="2"/>
  <c r="M123" i="2"/>
  <c r="M124" i="2"/>
  <c r="L124" i="2" s="1"/>
  <c r="M125" i="2"/>
  <c r="L125" i="2" s="1"/>
  <c r="M126" i="2"/>
  <c r="L126" i="2" s="1"/>
  <c r="M127" i="2"/>
  <c r="L127" i="2" s="1"/>
  <c r="M128" i="2"/>
  <c r="L128" i="2" s="1"/>
  <c r="L129" i="2"/>
  <c r="M129" i="2"/>
  <c r="M130" i="2"/>
  <c r="L130" i="2" s="1"/>
  <c r="M131" i="2"/>
  <c r="L131" i="2" s="1"/>
  <c r="M132" i="2"/>
  <c r="L132" i="2" s="1"/>
  <c r="M133" i="2"/>
  <c r="L133" i="2" s="1"/>
  <c r="L134" i="2"/>
  <c r="M134" i="2"/>
  <c r="L135" i="2"/>
  <c r="M135" i="2"/>
  <c r="M136" i="2"/>
  <c r="L136" i="2" s="1"/>
  <c r="M137" i="2"/>
  <c r="L137" i="2" s="1"/>
  <c r="M138" i="2"/>
  <c r="L138" i="2" s="1"/>
  <c r="M139" i="2"/>
  <c r="L139" i="2" s="1"/>
  <c r="M140" i="2"/>
  <c r="L140" i="2" s="1"/>
  <c r="L141" i="2"/>
  <c r="M141" i="2"/>
  <c r="M142" i="2"/>
  <c r="L142" i="2" s="1"/>
  <c r="M143" i="2"/>
  <c r="L143" i="2" s="1"/>
  <c r="M144" i="2"/>
  <c r="L144" i="2" s="1"/>
  <c r="M145" i="2"/>
  <c r="L145" i="2" s="1"/>
  <c r="M146" i="2"/>
  <c r="L146" i="2" s="1"/>
  <c r="L147" i="2"/>
  <c r="M147" i="2"/>
  <c r="M148" i="2"/>
  <c r="L148" i="2" s="1"/>
  <c r="M149" i="2"/>
  <c r="L149" i="2" s="1"/>
  <c r="M150" i="2"/>
  <c r="L150" i="2" s="1"/>
  <c r="M151" i="2"/>
  <c r="L151" i="2" s="1"/>
  <c r="M152" i="2"/>
  <c r="L152" i="2" s="1"/>
  <c r="L153" i="2"/>
  <c r="M153" i="2"/>
  <c r="M154" i="2"/>
  <c r="L154" i="2" s="1"/>
  <c r="M155" i="2"/>
  <c r="L155" i="2" s="1"/>
  <c r="M156" i="2"/>
  <c r="L156" i="2" s="1"/>
  <c r="M157" i="2"/>
  <c r="L157" i="2" s="1"/>
  <c r="M158" i="2"/>
  <c r="L158" i="2" s="1"/>
  <c r="L159" i="2"/>
  <c r="M159" i="2"/>
  <c r="M160" i="2"/>
  <c r="L160" i="2" s="1"/>
  <c r="M161" i="2"/>
  <c r="L161" i="2" s="1"/>
  <c r="M162" i="2"/>
  <c r="L162" i="2" s="1"/>
  <c r="M163" i="2"/>
  <c r="L163" i="2" s="1"/>
  <c r="M164" i="2"/>
  <c r="L164" i="2" s="1"/>
  <c r="L165" i="2"/>
  <c r="M165" i="2"/>
  <c r="M166" i="2"/>
  <c r="L166" i="2" s="1"/>
  <c r="M167" i="2"/>
  <c r="L167" i="2" s="1"/>
  <c r="M168" i="2"/>
  <c r="L168" i="2" s="1"/>
  <c r="M169" i="2"/>
  <c r="L169" i="2" s="1"/>
  <c r="M170" i="2"/>
  <c r="L170" i="2" s="1"/>
  <c r="L171" i="2"/>
  <c r="M171" i="2"/>
  <c r="M172" i="2"/>
  <c r="L172" i="2" s="1"/>
  <c r="M173" i="2"/>
  <c r="L173" i="2" s="1"/>
  <c r="M174" i="2"/>
  <c r="L174" i="2" s="1"/>
  <c r="M175" i="2"/>
  <c r="L175" i="2" s="1"/>
  <c r="M176" i="2"/>
  <c r="L176" i="2" s="1"/>
  <c r="L177" i="2"/>
  <c r="M177" i="2"/>
  <c r="M178" i="2"/>
  <c r="L178" i="2" s="1"/>
  <c r="M179" i="2"/>
  <c r="L179" i="2" s="1"/>
  <c r="M180" i="2"/>
  <c r="L180" i="2" s="1"/>
  <c r="M181" i="2"/>
  <c r="L181" i="2" s="1"/>
  <c r="M182" i="2"/>
  <c r="L182" i="2" s="1"/>
  <c r="L183" i="2"/>
  <c r="M183" i="2"/>
  <c r="M184" i="2"/>
  <c r="L184" i="2" s="1"/>
  <c r="M185" i="2"/>
  <c r="L185" i="2" s="1"/>
  <c r="M186" i="2"/>
  <c r="L186" i="2" s="1"/>
  <c r="M187" i="2"/>
  <c r="L187" i="2" s="1"/>
  <c r="M188" i="2"/>
  <c r="L188" i="2" s="1"/>
  <c r="L189" i="2"/>
  <c r="M189" i="2"/>
  <c r="M190" i="2"/>
  <c r="L190" i="2" s="1"/>
  <c r="M191" i="2"/>
  <c r="L191" i="2" s="1"/>
  <c r="M192" i="2"/>
  <c r="L192" i="2" s="1"/>
  <c r="M193" i="2"/>
  <c r="L193" i="2" s="1"/>
  <c r="M194" i="2"/>
  <c r="L194" i="2" s="1"/>
  <c r="L195" i="2"/>
  <c r="M195" i="2"/>
  <c r="M196" i="2"/>
  <c r="L196" i="2" s="1"/>
  <c r="M197" i="2"/>
  <c r="L197" i="2" s="1"/>
  <c r="M198" i="2"/>
  <c r="L198" i="2" s="1"/>
  <c r="M199" i="2"/>
  <c r="L199" i="2" s="1"/>
  <c r="M200" i="2"/>
  <c r="L200" i="2" s="1"/>
  <c r="L201" i="2"/>
  <c r="M201" i="2"/>
  <c r="M202" i="2"/>
  <c r="L202" i="2" s="1"/>
  <c r="M203" i="2"/>
  <c r="L203" i="2" s="1"/>
  <c r="M204" i="2"/>
  <c r="L204" i="2" s="1"/>
  <c r="M205" i="2"/>
  <c r="L205" i="2" s="1"/>
  <c r="M206" i="2"/>
  <c r="L206" i="2" s="1"/>
  <c r="L207" i="2"/>
  <c r="M207" i="2"/>
  <c r="M208" i="2"/>
  <c r="L208" i="2" s="1"/>
  <c r="M209" i="2"/>
  <c r="L209" i="2" s="1"/>
  <c r="M210" i="2"/>
  <c r="L210" i="2" s="1"/>
  <c r="M211" i="2"/>
  <c r="L211" i="2" s="1"/>
  <c r="M212" i="2"/>
  <c r="L212" i="2" s="1"/>
  <c r="L213" i="2"/>
  <c r="M213" i="2"/>
  <c r="M214" i="2"/>
  <c r="L214" i="2" s="1"/>
  <c r="M215" i="2"/>
  <c r="L215" i="2" s="1"/>
  <c r="M216" i="2"/>
  <c r="L216" i="2" s="1"/>
  <c r="M217" i="2"/>
  <c r="L217" i="2" s="1"/>
  <c r="M218" i="2"/>
  <c r="L218" i="2" s="1"/>
  <c r="L219" i="2"/>
  <c r="M219" i="2"/>
  <c r="M220" i="2"/>
  <c r="L220" i="2" s="1"/>
  <c r="M221" i="2"/>
  <c r="L221" i="2" s="1"/>
  <c r="M222" i="2"/>
  <c r="L222" i="2" s="1"/>
  <c r="M223" i="2"/>
  <c r="L223" i="2" s="1"/>
  <c r="M224" i="2"/>
  <c r="L224" i="2" s="1"/>
  <c r="L225" i="2"/>
  <c r="M225" i="2"/>
  <c r="M226" i="2"/>
  <c r="L226" i="2" s="1"/>
  <c r="M227" i="2"/>
  <c r="L227" i="2" s="1"/>
  <c r="M228" i="2"/>
  <c r="L228" i="2" s="1"/>
  <c r="M229" i="2"/>
  <c r="L229" i="2" s="1"/>
  <c r="M230" i="2"/>
  <c r="L230" i="2" s="1"/>
  <c r="L231" i="2"/>
  <c r="M231" i="2"/>
  <c r="M232" i="2"/>
  <c r="L232" i="2" s="1"/>
  <c r="M233" i="2"/>
  <c r="L233" i="2" s="1"/>
  <c r="M234" i="2"/>
  <c r="L234" i="2" s="1"/>
  <c r="M235" i="2"/>
  <c r="L235" i="2" s="1"/>
  <c r="M236" i="2"/>
  <c r="L236" i="2" s="1"/>
  <c r="L237" i="2"/>
  <c r="M237" i="2"/>
  <c r="M238" i="2"/>
  <c r="L238" i="2" s="1"/>
  <c r="M239" i="2"/>
  <c r="L239" i="2" s="1"/>
  <c r="M240" i="2"/>
  <c r="L240" i="2" s="1"/>
  <c r="M241" i="2"/>
  <c r="L241" i="2" s="1"/>
  <c r="M242" i="2"/>
  <c r="L242" i="2" s="1"/>
  <c r="L243" i="2"/>
  <c r="M243" i="2"/>
  <c r="M244" i="2"/>
  <c r="L244" i="2" s="1"/>
  <c r="M245" i="2"/>
  <c r="L245" i="2" s="1"/>
  <c r="M246" i="2"/>
  <c r="L246" i="2" s="1"/>
  <c r="M247" i="2"/>
  <c r="L247" i="2" s="1"/>
  <c r="M248" i="2"/>
  <c r="L248" i="2" s="1"/>
  <c r="L249" i="2"/>
  <c r="M249" i="2"/>
  <c r="M250" i="2"/>
  <c r="L250" i="2" s="1"/>
  <c r="M251" i="2"/>
  <c r="L251" i="2" s="1"/>
  <c r="M252" i="2"/>
  <c r="L252" i="2" s="1"/>
  <c r="M253" i="2"/>
  <c r="L253" i="2" s="1"/>
  <c r="M254" i="2"/>
  <c r="L254" i="2" s="1"/>
  <c r="L255" i="2"/>
  <c r="M255" i="2"/>
  <c r="M256" i="2"/>
  <c r="L256" i="2" s="1"/>
  <c r="M257" i="2"/>
  <c r="L257" i="2" s="1"/>
  <c r="M258" i="2"/>
  <c r="L258" i="2" s="1"/>
  <c r="M259" i="2"/>
  <c r="L259" i="2" s="1"/>
  <c r="M260" i="2"/>
  <c r="L260" i="2" s="1"/>
  <c r="L261" i="2"/>
  <c r="M261" i="2"/>
  <c r="M262" i="2"/>
  <c r="L262" i="2" s="1"/>
  <c r="M263" i="2"/>
  <c r="L263" i="2" s="1"/>
  <c r="M264" i="2"/>
  <c r="L264" i="2" s="1"/>
  <c r="M265" i="2"/>
  <c r="L265" i="2" s="1"/>
  <c r="M266" i="2"/>
  <c r="L266" i="2" s="1"/>
  <c r="L267" i="2"/>
  <c r="M267" i="2"/>
  <c r="M268" i="2"/>
  <c r="L268" i="2" s="1"/>
  <c r="M269" i="2"/>
  <c r="L269" i="2" s="1"/>
  <c r="M270" i="2"/>
  <c r="L270" i="2" s="1"/>
  <c r="M271" i="2"/>
  <c r="L271" i="2" s="1"/>
  <c r="M272" i="2"/>
  <c r="L272" i="2" s="1"/>
  <c r="L273" i="2"/>
  <c r="M273" i="2"/>
  <c r="M274" i="2"/>
  <c r="L274" i="2" s="1"/>
  <c r="M275" i="2"/>
  <c r="L275" i="2" s="1"/>
  <c r="M276" i="2"/>
  <c r="L276" i="2" s="1"/>
  <c r="M277" i="2"/>
  <c r="L277" i="2" s="1"/>
  <c r="M278" i="2"/>
  <c r="L278" i="2" s="1"/>
  <c r="L279" i="2"/>
  <c r="M279" i="2"/>
  <c r="M280" i="2"/>
  <c r="L280" i="2" s="1"/>
  <c r="M281" i="2"/>
  <c r="L281" i="2" s="1"/>
  <c r="M8" i="2"/>
  <c r="L8" i="2" s="1"/>
  <c r="M9" i="80"/>
  <c r="L9" i="80" s="1"/>
  <c r="M10" i="80"/>
  <c r="L10" i="80" s="1"/>
  <c r="M11" i="80"/>
  <c r="L11" i="80" s="1"/>
  <c r="M12" i="80"/>
  <c r="L12" i="80" s="1"/>
  <c r="M13" i="80"/>
  <c r="L13" i="80" s="1"/>
  <c r="M14" i="80"/>
  <c r="L14" i="80" s="1"/>
  <c r="M15" i="80"/>
  <c r="L15" i="80" s="1"/>
  <c r="M16" i="80"/>
  <c r="L16" i="80" s="1"/>
  <c r="M17" i="80"/>
  <c r="L17" i="80" s="1"/>
  <c r="M18" i="80"/>
  <c r="L18" i="80" s="1"/>
  <c r="M19" i="80"/>
  <c r="L19" i="80" s="1"/>
  <c r="M20" i="80"/>
  <c r="L20" i="80" s="1"/>
  <c r="M21" i="80"/>
  <c r="L21" i="80" s="1"/>
  <c r="M22" i="80"/>
  <c r="L22" i="80" s="1"/>
  <c r="M23" i="80"/>
  <c r="L23" i="80" s="1"/>
  <c r="M24" i="80"/>
  <c r="L24" i="80" s="1"/>
  <c r="M25" i="80"/>
  <c r="L25" i="80" s="1"/>
  <c r="M26" i="80"/>
  <c r="L26" i="80" s="1"/>
  <c r="M27" i="80"/>
  <c r="L27" i="80" s="1"/>
  <c r="M28" i="80"/>
  <c r="L28" i="80" s="1"/>
  <c r="M29" i="80"/>
  <c r="L29" i="80" s="1"/>
  <c r="M30" i="80"/>
  <c r="L30" i="80" s="1"/>
  <c r="M31" i="80"/>
  <c r="L31" i="80" s="1"/>
  <c r="M32" i="80"/>
  <c r="L32" i="80" s="1"/>
  <c r="M33" i="80"/>
  <c r="L33" i="80" s="1"/>
  <c r="M34" i="80"/>
  <c r="L34" i="80" s="1"/>
  <c r="M35" i="80"/>
  <c r="L35" i="80" s="1"/>
  <c r="M36" i="80"/>
  <c r="L36" i="80" s="1"/>
  <c r="M37" i="80"/>
  <c r="L37" i="80" s="1"/>
  <c r="M38" i="80"/>
  <c r="L38" i="80" s="1"/>
  <c r="M39" i="80"/>
  <c r="L39" i="80" s="1"/>
  <c r="M40" i="80"/>
  <c r="L40" i="80" s="1"/>
  <c r="M41" i="80"/>
  <c r="L41" i="80" s="1"/>
  <c r="M42" i="80"/>
  <c r="L42" i="80" s="1"/>
  <c r="M43" i="80"/>
  <c r="L43" i="80" s="1"/>
  <c r="M44" i="80"/>
  <c r="L44" i="80" s="1"/>
  <c r="M45" i="80"/>
  <c r="L45" i="80" s="1"/>
  <c r="M46" i="80"/>
  <c r="L46" i="80" s="1"/>
  <c r="M47" i="80"/>
  <c r="L47" i="80" s="1"/>
  <c r="M48" i="80"/>
  <c r="L48" i="80" s="1"/>
  <c r="M49" i="80"/>
  <c r="L49" i="80" s="1"/>
  <c r="M50" i="80"/>
  <c r="L50" i="80" s="1"/>
  <c r="M51" i="80"/>
  <c r="L51" i="80" s="1"/>
  <c r="M52" i="80"/>
  <c r="L52" i="80" s="1"/>
  <c r="M53" i="80"/>
  <c r="L53" i="80" s="1"/>
  <c r="M54" i="80"/>
  <c r="L54" i="80" s="1"/>
  <c r="M55" i="80"/>
  <c r="L55" i="80" s="1"/>
  <c r="M56" i="80"/>
  <c r="L56" i="80" s="1"/>
  <c r="M57" i="80"/>
  <c r="L57" i="80" s="1"/>
  <c r="M58" i="80"/>
  <c r="L58" i="80" s="1"/>
  <c r="M59" i="80"/>
  <c r="L59" i="80" s="1"/>
  <c r="M60" i="80"/>
  <c r="L60" i="80" s="1"/>
  <c r="M61" i="80"/>
  <c r="L61" i="80" s="1"/>
  <c r="M62" i="80"/>
  <c r="L62" i="80" s="1"/>
  <c r="M63" i="80"/>
  <c r="L63" i="80" s="1"/>
  <c r="M64" i="80"/>
  <c r="L64" i="80" s="1"/>
  <c r="M65" i="80"/>
  <c r="L65" i="80" s="1"/>
  <c r="M66" i="80"/>
  <c r="L66" i="80" s="1"/>
  <c r="M67" i="80"/>
  <c r="L67" i="80" s="1"/>
  <c r="M68" i="80"/>
  <c r="L68" i="80" s="1"/>
  <c r="M69" i="80"/>
  <c r="L69" i="80" s="1"/>
  <c r="M70" i="80"/>
  <c r="L70" i="80" s="1"/>
  <c r="M8" i="80"/>
  <c r="L8" i="80"/>
  <c r="L6" i="34"/>
  <c r="M6" i="34"/>
  <c r="M7" i="34"/>
  <c r="L7" i="34" s="1"/>
  <c r="M8" i="34"/>
  <c r="L8" i="34" s="1"/>
  <c r="M9" i="34"/>
  <c r="L9" i="34" s="1"/>
  <c r="M10" i="34"/>
  <c r="L10" i="34" s="1"/>
  <c r="M11" i="34"/>
  <c r="L11" i="34" s="1"/>
  <c r="M12" i="34"/>
  <c r="L12" i="34" s="1"/>
  <c r="M13" i="34"/>
  <c r="L13" i="34" s="1"/>
  <c r="M14" i="34"/>
  <c r="L14" i="34" s="1"/>
  <c r="M15" i="34"/>
  <c r="L15" i="34" s="1"/>
  <c r="M16" i="34"/>
  <c r="L16" i="34" s="1"/>
  <c r="M17" i="34"/>
  <c r="L17" i="34" s="1"/>
  <c r="M18" i="34"/>
  <c r="L18" i="34" s="1"/>
  <c r="M19" i="34"/>
  <c r="L19" i="34" s="1"/>
  <c r="M20" i="34"/>
  <c r="L20" i="34" s="1"/>
  <c r="L21" i="34"/>
  <c r="M21" i="34"/>
  <c r="M22" i="34"/>
  <c r="L22" i="34" s="1"/>
  <c r="M23" i="34"/>
  <c r="L23" i="34" s="1"/>
  <c r="L24" i="34"/>
  <c r="M24" i="34"/>
  <c r="M25" i="34"/>
  <c r="L25" i="34" s="1"/>
  <c r="M26" i="34"/>
  <c r="L26" i="34" s="1"/>
  <c r="M27" i="34"/>
  <c r="L27" i="34" s="1"/>
  <c r="L28" i="34"/>
  <c r="M28" i="34"/>
  <c r="M29" i="34"/>
  <c r="L29" i="34" s="1"/>
  <c r="M30" i="34"/>
  <c r="L30" i="34" s="1"/>
  <c r="M31" i="34"/>
  <c r="L31" i="34" s="1"/>
  <c r="M32" i="34"/>
  <c r="L32" i="34" s="1"/>
  <c r="L33" i="34"/>
  <c r="M33" i="34"/>
  <c r="M34" i="34"/>
  <c r="L34" i="34" s="1"/>
  <c r="L35" i="34"/>
  <c r="M35" i="34"/>
  <c r="M36" i="34"/>
  <c r="L36" i="34" s="1"/>
  <c r="M37" i="34"/>
  <c r="L37" i="34" s="1"/>
  <c r="M38" i="34"/>
  <c r="L38" i="34" s="1"/>
  <c r="M39" i="34"/>
  <c r="L39" i="34" s="1"/>
  <c r="M40" i="34"/>
  <c r="L40" i="34" s="1"/>
  <c r="M41" i="34"/>
  <c r="L41" i="34" s="1"/>
  <c r="L42" i="34"/>
  <c r="M42" i="34"/>
  <c r="M43" i="34"/>
  <c r="L43" i="34" s="1"/>
  <c r="M44" i="34"/>
  <c r="L44" i="34" s="1"/>
  <c r="M45" i="34"/>
  <c r="L45" i="34" s="1"/>
  <c r="M46" i="34"/>
  <c r="L46" i="34" s="1"/>
  <c r="M47" i="34"/>
  <c r="L47" i="34" s="1"/>
  <c r="M48" i="34"/>
  <c r="L48" i="34" s="1"/>
  <c r="M49" i="34"/>
  <c r="L49" i="34" s="1"/>
  <c r="M50" i="34"/>
  <c r="L50" i="34" s="1"/>
  <c r="M51" i="34"/>
  <c r="L51" i="34" s="1"/>
  <c r="M52" i="34"/>
  <c r="L52" i="34" s="1"/>
  <c r="M53" i="34"/>
  <c r="L53" i="34" s="1"/>
  <c r="M54" i="34"/>
  <c r="L54" i="34" s="1"/>
  <c r="M55" i="34"/>
  <c r="L55" i="34" s="1"/>
  <c r="M56" i="34"/>
  <c r="L56" i="34" s="1"/>
  <c r="L57" i="34"/>
  <c r="M57" i="34"/>
  <c r="M58" i="34"/>
  <c r="L58" i="34" s="1"/>
  <c r="M59" i="34"/>
  <c r="L59" i="34" s="1"/>
  <c r="L60" i="34"/>
  <c r="M60" i="34"/>
  <c r="M61" i="34"/>
  <c r="L61" i="34" s="1"/>
  <c r="M62" i="34"/>
  <c r="L62" i="34" s="1"/>
  <c r="M63" i="34"/>
  <c r="L63" i="34" s="1"/>
  <c r="L64" i="34"/>
  <c r="M64" i="34"/>
  <c r="M65" i="34"/>
  <c r="L65" i="34" s="1"/>
  <c r="M66" i="34"/>
  <c r="L66" i="34" s="1"/>
  <c r="M67" i="34"/>
  <c r="L67" i="34" s="1"/>
  <c r="M68" i="34"/>
  <c r="L68" i="34" s="1"/>
  <c r="L69" i="34"/>
  <c r="M69" i="34"/>
  <c r="M70" i="34"/>
  <c r="L70" i="34" s="1"/>
  <c r="L71" i="34"/>
  <c r="M71" i="34"/>
  <c r="M72" i="34"/>
  <c r="L72" i="34" s="1"/>
  <c r="M73" i="34"/>
  <c r="L73" i="34" s="1"/>
  <c r="M74" i="34"/>
  <c r="L74" i="34" s="1"/>
  <c r="M75" i="34"/>
  <c r="L75" i="34" s="1"/>
  <c r="M76" i="34"/>
  <c r="L76" i="34" s="1"/>
  <c r="M77" i="34"/>
  <c r="L77" i="34" s="1"/>
  <c r="L78" i="34"/>
  <c r="M78" i="34"/>
  <c r="M79" i="34"/>
  <c r="L79" i="34" s="1"/>
  <c r="M80" i="34"/>
  <c r="L80" i="34" s="1"/>
  <c r="M81" i="34"/>
  <c r="L81" i="34" s="1"/>
  <c r="M82" i="34"/>
  <c r="L82" i="34" s="1"/>
  <c r="M83" i="34"/>
  <c r="L83" i="34" s="1"/>
  <c r="M84" i="34"/>
  <c r="L84" i="34" s="1"/>
  <c r="M85" i="34"/>
  <c r="L85" i="34" s="1"/>
  <c r="M86" i="34"/>
  <c r="L86" i="34" s="1"/>
  <c r="M87" i="34"/>
  <c r="L87" i="34" s="1"/>
  <c r="M88" i="34"/>
  <c r="L88" i="34" s="1"/>
  <c r="M89" i="34"/>
  <c r="L89" i="34" s="1"/>
  <c r="M90" i="34"/>
  <c r="L90" i="34" s="1"/>
  <c r="M91" i="34"/>
  <c r="L91" i="34" s="1"/>
  <c r="M92" i="34"/>
  <c r="L92" i="34" s="1"/>
  <c r="L93" i="34"/>
  <c r="M93" i="34"/>
  <c r="M94" i="34"/>
  <c r="L94" i="34" s="1"/>
  <c r="M95" i="34"/>
  <c r="L95" i="34" s="1"/>
  <c r="L96" i="34"/>
  <c r="M96" i="34"/>
  <c r="M97" i="34"/>
  <c r="L97" i="34" s="1"/>
  <c r="M98" i="34"/>
  <c r="L98" i="34" s="1"/>
  <c r="M99" i="34"/>
  <c r="L99" i="34" s="1"/>
  <c r="L100" i="34"/>
  <c r="M100" i="34"/>
  <c r="M101" i="34"/>
  <c r="L101" i="34" s="1"/>
  <c r="M102" i="34"/>
  <c r="L102" i="34" s="1"/>
  <c r="M103" i="34"/>
  <c r="L103" i="34" s="1"/>
  <c r="M104" i="34"/>
  <c r="L104" i="34" s="1"/>
  <c r="L105" i="34"/>
  <c r="M105" i="34"/>
  <c r="M106" i="34"/>
  <c r="L106" i="34" s="1"/>
  <c r="L107" i="34"/>
  <c r="M107" i="34"/>
  <c r="M108" i="34"/>
  <c r="L108" i="34" s="1"/>
  <c r="M109" i="34"/>
  <c r="L109" i="34" s="1"/>
  <c r="M110" i="34"/>
  <c r="L110" i="34" s="1"/>
  <c r="M111" i="34"/>
  <c r="L111" i="34" s="1"/>
  <c r="M112" i="34"/>
  <c r="L112" i="34" s="1"/>
  <c r="M113" i="34"/>
  <c r="L113" i="34" s="1"/>
  <c r="L114" i="34"/>
  <c r="M114" i="34"/>
  <c r="M115" i="34"/>
  <c r="L115" i="34" s="1"/>
  <c r="M116" i="34"/>
  <c r="L116" i="34" s="1"/>
  <c r="M117" i="34"/>
  <c r="L117" i="34" s="1"/>
  <c r="M118" i="34"/>
  <c r="L118" i="34" s="1"/>
  <c r="M119" i="34"/>
  <c r="L119" i="34" s="1"/>
  <c r="M120" i="34"/>
  <c r="L120" i="34" s="1"/>
  <c r="M121" i="34"/>
  <c r="L121" i="34" s="1"/>
  <c r="M122" i="34"/>
  <c r="L122" i="34" s="1"/>
  <c r="M123" i="34"/>
  <c r="L123" i="34" s="1"/>
  <c r="M124" i="34"/>
  <c r="L124" i="34" s="1"/>
  <c r="M125" i="34"/>
  <c r="L125" i="34" s="1"/>
  <c r="M126" i="34"/>
  <c r="L126" i="34" s="1"/>
  <c r="M127" i="34"/>
  <c r="L127" i="34" s="1"/>
  <c r="M128" i="34"/>
  <c r="L128" i="34" s="1"/>
  <c r="L129" i="34"/>
  <c r="M129" i="34"/>
  <c r="M130" i="34"/>
  <c r="L130" i="34" s="1"/>
  <c r="M131" i="34"/>
  <c r="L131" i="34" s="1"/>
  <c r="L132" i="34"/>
  <c r="M132" i="34"/>
  <c r="M133" i="34"/>
  <c r="L133" i="34" s="1"/>
  <c r="M134" i="34"/>
  <c r="L134" i="34" s="1"/>
  <c r="M135" i="34"/>
  <c r="L135" i="34" s="1"/>
  <c r="L136" i="34"/>
  <c r="M136" i="34"/>
  <c r="M137" i="34"/>
  <c r="L137" i="34" s="1"/>
  <c r="M138" i="34"/>
  <c r="L138" i="34" s="1"/>
  <c r="M139" i="34"/>
  <c r="L139" i="34" s="1"/>
  <c r="M140" i="34"/>
  <c r="L140" i="34" s="1"/>
  <c r="L141" i="34"/>
  <c r="M141" i="34"/>
  <c r="M142" i="34"/>
  <c r="L142" i="34" s="1"/>
  <c r="L143" i="34"/>
  <c r="M143" i="34"/>
  <c r="M144" i="34"/>
  <c r="L144" i="34" s="1"/>
  <c r="M145" i="34"/>
  <c r="L145" i="34" s="1"/>
  <c r="M146" i="34"/>
  <c r="L146" i="34" s="1"/>
  <c r="M147" i="34"/>
  <c r="L147" i="34" s="1"/>
  <c r="M148" i="34"/>
  <c r="L148" i="34" s="1"/>
  <c r="M149" i="34"/>
  <c r="L149" i="34" s="1"/>
  <c r="L150" i="34"/>
  <c r="M150" i="34"/>
  <c r="M151" i="34"/>
  <c r="L151" i="34" s="1"/>
  <c r="M152" i="34"/>
  <c r="L152" i="34" s="1"/>
  <c r="M153" i="34"/>
  <c r="L153" i="34" s="1"/>
  <c r="M154" i="34"/>
  <c r="L154" i="34" s="1"/>
  <c r="M155" i="34"/>
  <c r="L155" i="34" s="1"/>
  <c r="M156" i="34"/>
  <c r="L156" i="34" s="1"/>
  <c r="M157" i="34"/>
  <c r="L157" i="34" s="1"/>
  <c r="M158" i="34"/>
  <c r="L158" i="34" s="1"/>
  <c r="M159" i="34"/>
  <c r="L159" i="34" s="1"/>
  <c r="M160" i="34"/>
  <c r="L160" i="34" s="1"/>
  <c r="M161" i="34"/>
  <c r="L161" i="34" s="1"/>
  <c r="M162" i="34"/>
  <c r="L162" i="34" s="1"/>
  <c r="M163" i="34"/>
  <c r="L163" i="34" s="1"/>
  <c r="M164" i="34"/>
  <c r="L164" i="34" s="1"/>
  <c r="L165" i="34"/>
  <c r="M165" i="34"/>
  <c r="M166" i="34"/>
  <c r="L166" i="34" s="1"/>
  <c r="M167" i="34"/>
  <c r="L167" i="34" s="1"/>
  <c r="L168" i="34"/>
  <c r="M168" i="34"/>
  <c r="M169" i="34"/>
  <c r="L169" i="34" s="1"/>
  <c r="M170" i="34"/>
  <c r="L170" i="34" s="1"/>
  <c r="M171" i="34"/>
  <c r="L171" i="34" s="1"/>
  <c r="L172" i="34"/>
  <c r="M172" i="34"/>
  <c r="M173" i="34"/>
  <c r="L173" i="34" s="1"/>
  <c r="M174" i="34"/>
  <c r="L174" i="34" s="1"/>
  <c r="M175" i="34"/>
  <c r="L175" i="34" s="1"/>
  <c r="M176" i="34"/>
  <c r="L176" i="34" s="1"/>
  <c r="L177" i="34"/>
  <c r="M177" i="34"/>
  <c r="M178" i="34"/>
  <c r="L178" i="34" s="1"/>
  <c r="L179" i="34"/>
  <c r="M179" i="34"/>
  <c r="M180" i="34"/>
  <c r="L180" i="34" s="1"/>
  <c r="M181" i="34"/>
  <c r="L181" i="34" s="1"/>
  <c r="M182" i="34"/>
  <c r="L182" i="34" s="1"/>
  <c r="M183" i="34"/>
  <c r="L183" i="34" s="1"/>
  <c r="M184" i="34"/>
  <c r="L184" i="34" s="1"/>
  <c r="M185" i="34"/>
  <c r="L185" i="34" s="1"/>
  <c r="L186" i="34"/>
  <c r="M186" i="34"/>
  <c r="M187" i="34"/>
  <c r="L187" i="34" s="1"/>
  <c r="M188" i="34"/>
  <c r="L188" i="34" s="1"/>
  <c r="M189" i="34"/>
  <c r="L189" i="34" s="1"/>
  <c r="M190" i="34"/>
  <c r="L190" i="34" s="1"/>
  <c r="M191" i="34"/>
  <c r="L191" i="34" s="1"/>
  <c r="M192" i="34"/>
  <c r="L192" i="34" s="1"/>
  <c r="M193" i="34"/>
  <c r="L193" i="34" s="1"/>
  <c r="M194" i="34"/>
  <c r="L194" i="34" s="1"/>
  <c r="M195" i="34"/>
  <c r="L195" i="34" s="1"/>
  <c r="M196" i="34"/>
  <c r="L196" i="34" s="1"/>
  <c r="M197" i="34"/>
  <c r="L197" i="34" s="1"/>
  <c r="M198" i="34"/>
  <c r="L198" i="34" s="1"/>
  <c r="M199" i="34"/>
  <c r="L199" i="34" s="1"/>
  <c r="M200" i="34"/>
  <c r="L200" i="34" s="1"/>
  <c r="L201" i="34"/>
  <c r="M201" i="34"/>
  <c r="M202" i="34"/>
  <c r="L202" i="34" s="1"/>
  <c r="M203" i="34"/>
  <c r="L203" i="34" s="1"/>
  <c r="L204" i="34"/>
  <c r="M204" i="34"/>
  <c r="M205" i="34"/>
  <c r="L205" i="34" s="1"/>
  <c r="M206" i="34"/>
  <c r="L206" i="34" s="1"/>
  <c r="M207" i="34"/>
  <c r="L207" i="34" s="1"/>
  <c r="L208" i="34"/>
  <c r="M208" i="34"/>
  <c r="M209" i="34"/>
  <c r="L209" i="34" s="1"/>
  <c r="M210" i="34"/>
  <c r="L210" i="34" s="1"/>
  <c r="M211" i="34"/>
  <c r="L211" i="34" s="1"/>
  <c r="M212" i="34"/>
  <c r="L212" i="34" s="1"/>
  <c r="L213" i="34"/>
  <c r="M213" i="34"/>
  <c r="M214" i="34"/>
  <c r="L214" i="34" s="1"/>
  <c r="L215" i="34"/>
  <c r="M215" i="34"/>
  <c r="M216" i="34"/>
  <c r="L216" i="34" s="1"/>
  <c r="M217" i="34"/>
  <c r="L217" i="34" s="1"/>
  <c r="M218" i="34"/>
  <c r="L218" i="34" s="1"/>
  <c r="M219" i="34"/>
  <c r="L219" i="34" s="1"/>
  <c r="M220" i="34"/>
  <c r="L220" i="34" s="1"/>
  <c r="M221" i="34"/>
  <c r="L221" i="34" s="1"/>
  <c r="L222" i="34"/>
  <c r="M222" i="34"/>
  <c r="M223" i="34"/>
  <c r="L223" i="34" s="1"/>
  <c r="M224" i="34"/>
  <c r="L224" i="34" s="1"/>
  <c r="M225" i="34"/>
  <c r="L225" i="34" s="1"/>
  <c r="M226" i="34"/>
  <c r="L226" i="34" s="1"/>
  <c r="M227" i="34"/>
  <c r="L227" i="34" s="1"/>
  <c r="M228" i="34"/>
  <c r="L228" i="34" s="1"/>
  <c r="M229" i="34"/>
  <c r="L229" i="34" s="1"/>
  <c r="M230" i="34"/>
  <c r="L230" i="34" s="1"/>
  <c r="M231" i="34"/>
  <c r="L231" i="34" s="1"/>
  <c r="M232" i="34"/>
  <c r="L232" i="34" s="1"/>
  <c r="M233" i="34"/>
  <c r="L233" i="34" s="1"/>
  <c r="M234" i="34"/>
  <c r="L234" i="34" s="1"/>
  <c r="M235" i="34"/>
  <c r="L235" i="34" s="1"/>
  <c r="M236" i="34"/>
  <c r="L236" i="34" s="1"/>
  <c r="L237" i="34"/>
  <c r="M237" i="34"/>
  <c r="M238" i="34"/>
  <c r="L238" i="34" s="1"/>
  <c r="M239" i="34"/>
  <c r="L239" i="34" s="1"/>
  <c r="L240" i="34"/>
  <c r="M240" i="34"/>
  <c r="M241" i="34"/>
  <c r="L241" i="34" s="1"/>
  <c r="M242" i="34"/>
  <c r="L242" i="34" s="1"/>
  <c r="M243" i="34"/>
  <c r="L243" i="34" s="1"/>
  <c r="L244" i="34"/>
  <c r="M244" i="34"/>
  <c r="M245" i="34"/>
  <c r="L245" i="34" s="1"/>
  <c r="M246" i="34"/>
  <c r="L246" i="34" s="1"/>
  <c r="M247" i="34"/>
  <c r="L247" i="34" s="1"/>
  <c r="M248" i="34"/>
  <c r="L248" i="34" s="1"/>
  <c r="L249" i="34"/>
  <c r="M249" i="34"/>
  <c r="L250" i="34"/>
  <c r="M250" i="34"/>
  <c r="L251" i="34"/>
  <c r="M251" i="34"/>
  <c r="L252" i="34"/>
  <c r="M252" i="34"/>
  <c r="M253" i="34"/>
  <c r="L253" i="34" s="1"/>
  <c r="M254" i="34"/>
  <c r="L254" i="34" s="1"/>
  <c r="L255" i="34"/>
  <c r="M255" i="34"/>
  <c r="M256" i="34"/>
  <c r="L256" i="34" s="1"/>
  <c r="L257" i="34"/>
  <c r="M257" i="34"/>
  <c r="M258" i="34"/>
  <c r="L258" i="34" s="1"/>
  <c r="M259" i="34"/>
  <c r="L259" i="34" s="1"/>
  <c r="M260" i="34"/>
  <c r="L260" i="34" s="1"/>
  <c r="M261" i="34"/>
  <c r="L261" i="34" s="1"/>
  <c r="L262" i="34"/>
  <c r="M262" i="34"/>
  <c r="L263" i="34"/>
  <c r="M263" i="34"/>
  <c r="L264" i="34"/>
  <c r="M264" i="34"/>
  <c r="M265" i="34"/>
  <c r="L265" i="34" s="1"/>
  <c r="M266" i="34"/>
  <c r="L266" i="34" s="1"/>
  <c r="M267" i="34"/>
  <c r="L267" i="34" s="1"/>
  <c r="M268" i="34"/>
  <c r="L268" i="34" s="1"/>
  <c r="M269" i="34"/>
  <c r="L269" i="34" s="1"/>
  <c r="L270" i="34"/>
  <c r="M270" i="34"/>
  <c r="M271" i="34"/>
  <c r="L271" i="34" s="1"/>
  <c r="L272" i="34"/>
  <c r="M272" i="34"/>
  <c r="M273" i="34"/>
  <c r="L273" i="34" s="1"/>
  <c r="M274" i="34"/>
  <c r="L274" i="34" s="1"/>
  <c r="L275" i="34"/>
  <c r="M275" i="34"/>
  <c r="L276" i="34"/>
  <c r="M276" i="34"/>
  <c r="M277" i="34"/>
  <c r="L277" i="34" s="1"/>
  <c r="M278" i="34"/>
  <c r="L278" i="34" s="1"/>
  <c r="M279" i="34"/>
  <c r="L279" i="34" s="1"/>
  <c r="M280" i="34"/>
  <c r="L280" i="34" s="1"/>
  <c r="M281" i="34"/>
  <c r="L281" i="34" s="1"/>
  <c r="M282" i="34"/>
  <c r="L282" i="34" s="1"/>
  <c r="M283" i="34"/>
  <c r="L283" i="34" s="1"/>
  <c r="L284" i="34"/>
  <c r="M284" i="34"/>
  <c r="L285" i="34"/>
  <c r="M285" i="34"/>
  <c r="M286" i="34"/>
  <c r="L286" i="34" s="1"/>
  <c r="L287" i="34"/>
  <c r="M287" i="34"/>
  <c r="L288" i="34"/>
  <c r="M288" i="34"/>
  <c r="M289" i="34"/>
  <c r="L289" i="34" s="1"/>
  <c r="L290" i="34"/>
  <c r="M290" i="34"/>
  <c r="M291" i="34"/>
  <c r="L291" i="34" s="1"/>
  <c r="M292" i="34"/>
  <c r="L292" i="34" s="1"/>
  <c r="M293" i="34"/>
  <c r="L293" i="34" s="1"/>
  <c r="L294" i="34"/>
  <c r="M294" i="34"/>
  <c r="M295" i="34"/>
  <c r="L295" i="34" s="1"/>
  <c r="L296" i="34"/>
  <c r="M296" i="34"/>
  <c r="L297" i="34"/>
  <c r="M297" i="34"/>
  <c r="L298" i="34"/>
  <c r="M298" i="34"/>
  <c r="M299" i="34"/>
  <c r="L299" i="34" s="1"/>
  <c r="M300" i="34"/>
  <c r="L300" i="34" s="1"/>
  <c r="M301" i="34"/>
  <c r="L301" i="34" s="1"/>
  <c r="M302" i="34"/>
  <c r="L302" i="34" s="1"/>
  <c r="L303" i="34"/>
  <c r="M303" i="34"/>
  <c r="M304" i="34"/>
  <c r="L304" i="34" s="1"/>
  <c r="M305" i="34"/>
  <c r="L305" i="34" s="1"/>
  <c r="M306" i="34"/>
  <c r="L306" i="34" s="1"/>
  <c r="M307" i="34"/>
  <c r="L307" i="34" s="1"/>
  <c r="L308" i="34"/>
  <c r="M308" i="34"/>
  <c r="L309" i="34"/>
  <c r="M309" i="34"/>
  <c r="L310" i="34"/>
  <c r="M310" i="34"/>
  <c r="L311" i="34"/>
  <c r="M311" i="34"/>
  <c r="M312" i="34"/>
  <c r="L312" i="34" s="1"/>
  <c r="M313" i="34"/>
  <c r="L313" i="34" s="1"/>
  <c r="M314" i="34"/>
  <c r="L314" i="34" s="1"/>
  <c r="M315" i="34"/>
  <c r="L315" i="34" s="1"/>
  <c r="L316" i="34"/>
  <c r="M316" i="34"/>
  <c r="M317" i="34"/>
  <c r="L317" i="34" s="1"/>
  <c r="M318" i="34"/>
  <c r="L318" i="34" s="1"/>
  <c r="M319" i="34"/>
  <c r="L319" i="34" s="1"/>
  <c r="M320" i="34"/>
  <c r="L320" i="34" s="1"/>
  <c r="L321" i="34"/>
  <c r="M321" i="34"/>
  <c r="L322" i="34"/>
  <c r="M322" i="34"/>
  <c r="L323" i="34"/>
  <c r="M323" i="34"/>
  <c r="L324" i="34"/>
  <c r="M324" i="34"/>
  <c r="M325" i="34"/>
  <c r="L325" i="34" s="1"/>
  <c r="M326" i="34"/>
  <c r="L326" i="34" s="1"/>
  <c r="M327" i="34"/>
  <c r="L327" i="34" s="1"/>
  <c r="M328" i="34"/>
  <c r="L328" i="34" s="1"/>
  <c r="L329" i="34"/>
  <c r="M329" i="34"/>
  <c r="M330" i="34"/>
  <c r="L330" i="34" s="1"/>
  <c r="M331" i="34"/>
  <c r="L331" i="34" s="1"/>
  <c r="M332" i="34"/>
  <c r="L332" i="34" s="1"/>
  <c r="L333" i="34"/>
  <c r="M333" i="34"/>
  <c r="L334" i="34"/>
  <c r="M334" i="34"/>
  <c r="L335" i="34"/>
  <c r="M335" i="34"/>
  <c r="L336" i="34"/>
  <c r="M336" i="34"/>
  <c r="M337" i="34"/>
  <c r="L337" i="34" s="1"/>
  <c r="M338" i="34"/>
  <c r="L338" i="34" s="1"/>
  <c r="M339" i="34"/>
  <c r="L339" i="34" s="1"/>
  <c r="L340" i="34"/>
  <c r="M340" i="34"/>
  <c r="M341" i="34"/>
  <c r="L341" i="34" s="1"/>
  <c r="L342" i="34"/>
  <c r="M342" i="34"/>
  <c r="M343" i="34"/>
  <c r="L343" i="34" s="1"/>
  <c r="L344" i="34"/>
  <c r="M344" i="34"/>
  <c r="M345" i="34"/>
  <c r="L345" i="34" s="1"/>
  <c r="M346" i="34"/>
  <c r="L346" i="34" s="1"/>
  <c r="L347" i="34"/>
  <c r="M347" i="34"/>
  <c r="L348" i="34"/>
  <c r="M348" i="34"/>
  <c r="M349" i="34"/>
  <c r="L349" i="34" s="1"/>
  <c r="M350" i="34"/>
  <c r="L350" i="34" s="1"/>
  <c r="M351" i="34"/>
  <c r="L351" i="34" s="1"/>
  <c r="M352" i="34"/>
  <c r="L352" i="34" s="1"/>
  <c r="M353" i="34"/>
  <c r="L353" i="34" s="1"/>
  <c r="M354" i="34"/>
  <c r="L354" i="34" s="1"/>
  <c r="M355" i="34"/>
  <c r="L355" i="34" s="1"/>
  <c r="L356" i="34"/>
  <c r="M356" i="34"/>
  <c r="L357" i="34"/>
  <c r="M357" i="34"/>
  <c r="M358" i="34"/>
  <c r="L358" i="34" s="1"/>
  <c r="M359" i="34"/>
  <c r="L359" i="34" s="1"/>
  <c r="L360" i="34"/>
  <c r="M360" i="34"/>
  <c r="M361" i="34"/>
  <c r="L361" i="34" s="1"/>
  <c r="L362" i="34"/>
  <c r="M362" i="34"/>
  <c r="M363" i="34"/>
  <c r="L363" i="34" s="1"/>
  <c r="M364" i="34"/>
  <c r="L364" i="34" s="1"/>
  <c r="M365" i="34"/>
  <c r="L365" i="34" s="1"/>
  <c r="M366" i="34"/>
  <c r="L366" i="34" s="1"/>
  <c r="M367" i="34"/>
  <c r="L367" i="34" s="1"/>
  <c r="L368" i="34"/>
  <c r="M368" i="34"/>
  <c r="L369" i="34"/>
  <c r="M369" i="34"/>
  <c r="L370" i="34"/>
  <c r="M370" i="34"/>
  <c r="M371" i="34"/>
  <c r="L371" i="34" s="1"/>
  <c r="M372" i="34"/>
  <c r="L372" i="34" s="1"/>
  <c r="M373" i="34"/>
  <c r="L373" i="34" s="1"/>
  <c r="M374" i="34"/>
  <c r="L374" i="34" s="1"/>
  <c r="L375" i="34"/>
  <c r="M375" i="34"/>
  <c r="M376" i="34"/>
  <c r="L376" i="34" s="1"/>
  <c r="M377" i="34"/>
  <c r="L377" i="34" s="1"/>
  <c r="M378" i="34"/>
  <c r="L378" i="34" s="1"/>
  <c r="M379" i="34"/>
  <c r="L379" i="34" s="1"/>
  <c r="L380" i="34"/>
  <c r="M380" i="34"/>
  <c r="L381" i="34"/>
  <c r="M381" i="34"/>
  <c r="L382" i="34"/>
  <c r="M382" i="34"/>
  <c r="L383" i="34"/>
  <c r="M383" i="34"/>
  <c r="M384" i="34"/>
  <c r="L384" i="34" s="1"/>
  <c r="M385" i="34"/>
  <c r="L385" i="34" s="1"/>
  <c r="M386" i="34"/>
  <c r="L386" i="34" s="1"/>
  <c r="M387" i="34"/>
  <c r="L387" i="34" s="1"/>
  <c r="L388" i="34"/>
  <c r="M388" i="34"/>
  <c r="M389" i="34"/>
  <c r="L389" i="34" s="1"/>
  <c r="M390" i="34"/>
  <c r="L390" i="34" s="1"/>
  <c r="M391" i="34"/>
  <c r="L391" i="34" s="1"/>
  <c r="M392" i="34"/>
  <c r="L392" i="34" s="1"/>
  <c r="L393" i="34"/>
  <c r="M393" i="34"/>
  <c r="L394" i="34"/>
  <c r="M394" i="34"/>
  <c r="L395" i="34"/>
  <c r="M395" i="34"/>
  <c r="L396" i="34"/>
  <c r="M396" i="34"/>
  <c r="M397" i="34"/>
  <c r="L397" i="34" s="1"/>
  <c r="M398" i="34"/>
  <c r="L398" i="34" s="1"/>
  <c r="M399" i="34"/>
  <c r="L399" i="34" s="1"/>
  <c r="M400" i="34"/>
  <c r="L400" i="34" s="1"/>
  <c r="L401" i="34"/>
  <c r="M401" i="34"/>
  <c r="M402" i="34"/>
  <c r="L402" i="34" s="1"/>
  <c r="M403" i="34"/>
  <c r="L403" i="34" s="1"/>
  <c r="M404" i="34"/>
  <c r="L404" i="34" s="1"/>
  <c r="M405" i="34"/>
  <c r="L405" i="34" s="1"/>
  <c r="L406" i="34"/>
  <c r="M406" i="34"/>
  <c r="L407" i="34"/>
  <c r="M407" i="34"/>
  <c r="L408" i="34"/>
  <c r="M408" i="34"/>
  <c r="M409" i="34"/>
  <c r="L409" i="34" s="1"/>
  <c r="M410" i="34"/>
  <c r="L410" i="34" s="1"/>
  <c r="M411" i="34"/>
  <c r="L411" i="34" s="1"/>
  <c r="M412" i="34"/>
  <c r="L412" i="34" s="1"/>
  <c r="M413" i="34"/>
  <c r="L413" i="34" s="1"/>
  <c r="L414" i="34"/>
  <c r="M414" i="34"/>
  <c r="M415" i="34"/>
  <c r="L415" i="34" s="1"/>
  <c r="L416" i="34"/>
  <c r="M416" i="34"/>
  <c r="M417" i="34"/>
  <c r="L417" i="34" s="1"/>
  <c r="L418" i="34"/>
  <c r="M418" i="34"/>
  <c r="L419" i="34"/>
  <c r="M419" i="34"/>
  <c r="L420" i="34"/>
  <c r="M420" i="34"/>
  <c r="M421" i="34"/>
  <c r="L421" i="34" s="1"/>
  <c r="M422" i="34"/>
  <c r="L422" i="34" s="1"/>
  <c r="M423" i="34"/>
  <c r="L423" i="34" s="1"/>
  <c r="M424" i="34"/>
  <c r="L424" i="34" s="1"/>
  <c r="L425" i="34"/>
  <c r="M425" i="34"/>
  <c r="M426" i="34"/>
  <c r="L426" i="34" s="1"/>
  <c r="M427" i="34"/>
  <c r="L427" i="34" s="1"/>
  <c r="L428" i="34"/>
  <c r="M428" i="34"/>
  <c r="L429" i="34"/>
  <c r="M429" i="34"/>
  <c r="M430" i="34"/>
  <c r="L430" i="34" s="1"/>
  <c r="M431" i="34"/>
  <c r="L431" i="34" s="1"/>
  <c r="L432" i="34"/>
  <c r="M432" i="34"/>
  <c r="M433" i="34"/>
  <c r="L433" i="34" s="1"/>
  <c r="L434" i="34"/>
  <c r="M434" i="34"/>
  <c r="M435" i="34"/>
  <c r="L435" i="34" s="1"/>
  <c r="M436" i="34"/>
  <c r="L436" i="34" s="1"/>
  <c r="M437" i="34"/>
  <c r="L437" i="34" s="1"/>
  <c r="M438" i="34"/>
  <c r="L438" i="34" s="1"/>
  <c r="M439" i="34"/>
  <c r="L439" i="34" s="1"/>
  <c r="L440" i="34"/>
  <c r="M440" i="34"/>
  <c r="L441" i="34"/>
  <c r="M441" i="34"/>
  <c r="L442" i="34"/>
  <c r="M442" i="34"/>
  <c r="M443" i="34"/>
  <c r="L443" i="34" s="1"/>
  <c r="M444" i="34"/>
  <c r="L444" i="34" s="1"/>
  <c r="M445" i="34"/>
  <c r="L445" i="34" s="1"/>
  <c r="M446" i="34"/>
  <c r="L446" i="34" s="1"/>
  <c r="L447" i="34"/>
  <c r="M447" i="34"/>
  <c r="M448" i="34"/>
  <c r="L448" i="34" s="1"/>
  <c r="M449" i="34"/>
  <c r="L449" i="34" s="1"/>
  <c r="M450" i="34"/>
  <c r="L450" i="34" s="1"/>
  <c r="M451" i="34"/>
  <c r="L451" i="34" s="1"/>
  <c r="L452" i="34"/>
  <c r="M452" i="34"/>
  <c r="L453" i="34"/>
  <c r="M453" i="34"/>
  <c r="L454" i="34"/>
  <c r="M454" i="34"/>
  <c r="L455" i="34"/>
  <c r="M455" i="34"/>
  <c r="M456" i="34"/>
  <c r="L456" i="34" s="1"/>
  <c r="M457" i="34"/>
  <c r="L457" i="34" s="1"/>
  <c r="M458" i="34"/>
  <c r="L458" i="34" s="1"/>
  <c r="M459" i="34"/>
  <c r="L459" i="34" s="1"/>
  <c r="L460" i="34"/>
  <c r="M460" i="34"/>
  <c r="M461" i="34"/>
  <c r="L461" i="34" s="1"/>
  <c r="M462" i="34"/>
  <c r="L462" i="34" s="1"/>
  <c r="M463" i="34"/>
  <c r="L463" i="34" s="1"/>
  <c r="M464" i="34"/>
  <c r="L464" i="34" s="1"/>
  <c r="L465" i="34"/>
  <c r="M465" i="34"/>
  <c r="L466" i="34"/>
  <c r="M466" i="34"/>
  <c r="L467" i="34"/>
  <c r="M467" i="34"/>
  <c r="L468" i="34"/>
  <c r="M468" i="34"/>
  <c r="M469" i="34"/>
  <c r="L469" i="34" s="1"/>
  <c r="M470" i="34"/>
  <c r="L470" i="34" s="1"/>
  <c r="L471" i="34"/>
  <c r="M471" i="34"/>
  <c r="M472" i="34"/>
  <c r="L472" i="34" s="1"/>
  <c r="L473" i="34"/>
  <c r="M473" i="34"/>
  <c r="M474" i="34"/>
  <c r="L474" i="34" s="1"/>
  <c r="M475" i="34"/>
  <c r="L475" i="34" s="1"/>
  <c r="M476" i="34"/>
  <c r="L476" i="34" s="1"/>
  <c r="M477" i="34"/>
  <c r="L477" i="34" s="1"/>
  <c r="L478" i="34"/>
  <c r="M478" i="34"/>
  <c r="L479" i="34"/>
  <c r="M479" i="34"/>
  <c r="L480" i="34"/>
  <c r="M480" i="34"/>
  <c r="M481" i="34"/>
  <c r="L481" i="34" s="1"/>
  <c r="M482" i="34"/>
  <c r="L482" i="34" s="1"/>
  <c r="M483" i="34"/>
  <c r="L483" i="34" s="1"/>
  <c r="M484" i="34"/>
  <c r="L484" i="34" s="1"/>
  <c r="M485" i="34"/>
  <c r="L485" i="34" s="1"/>
  <c r="L486" i="34"/>
  <c r="M486" i="34"/>
  <c r="M487" i="34"/>
  <c r="L487" i="34" s="1"/>
  <c r="L488" i="34"/>
  <c r="M488" i="34"/>
  <c r="M489" i="34"/>
  <c r="L489" i="34" s="1"/>
  <c r="M490" i="34"/>
  <c r="L490" i="34" s="1"/>
  <c r="L491" i="34"/>
  <c r="M491" i="34"/>
  <c r="L492" i="34"/>
  <c r="M492" i="34"/>
  <c r="M493" i="34"/>
  <c r="L493" i="34" s="1"/>
  <c r="M494" i="34"/>
  <c r="L494" i="34" s="1"/>
  <c r="M495" i="34"/>
  <c r="L495" i="34" s="1"/>
  <c r="M496" i="34"/>
  <c r="L496" i="34" s="1"/>
  <c r="M497" i="34"/>
  <c r="L497" i="34" s="1"/>
  <c r="M498" i="34"/>
  <c r="L498" i="34" s="1"/>
  <c r="M499" i="34"/>
  <c r="L499" i="34" s="1"/>
  <c r="L500" i="34"/>
  <c r="M500" i="34"/>
  <c r="L501" i="34"/>
  <c r="M501" i="34"/>
  <c r="M502" i="34"/>
  <c r="L502" i="34" s="1"/>
  <c r="L503" i="34"/>
  <c r="M503" i="34"/>
  <c r="L504" i="34"/>
  <c r="M504" i="34"/>
  <c r="M505" i="34"/>
  <c r="L505" i="34" s="1"/>
  <c r="L506" i="34"/>
  <c r="M506" i="34"/>
  <c r="M507" i="34"/>
  <c r="L507" i="34" s="1"/>
  <c r="M508" i="34"/>
  <c r="L508" i="34" s="1"/>
  <c r="M509" i="34"/>
  <c r="L509" i="34" s="1"/>
  <c r="L510" i="34"/>
  <c r="M510" i="34"/>
  <c r="M511" i="34"/>
  <c r="L511" i="34" s="1"/>
  <c r="L512" i="34"/>
  <c r="M512" i="34"/>
  <c r="L513" i="34"/>
  <c r="M513" i="34"/>
  <c r="L514" i="34"/>
  <c r="M514" i="34"/>
  <c r="M515" i="34"/>
  <c r="L515" i="34" s="1"/>
  <c r="M516" i="34"/>
  <c r="L516" i="34" s="1"/>
  <c r="L517" i="34"/>
  <c r="M517" i="34"/>
  <c r="L518" i="34"/>
  <c r="M518" i="34"/>
  <c r="L519" i="34"/>
  <c r="M519" i="34"/>
  <c r="L520" i="34"/>
  <c r="M520" i="34"/>
  <c r="M521" i="34"/>
  <c r="L521" i="34" s="1"/>
  <c r="M522" i="34"/>
  <c r="L522" i="34" s="1"/>
  <c r="L523" i="34"/>
  <c r="M523" i="34"/>
  <c r="L524" i="34"/>
  <c r="M524" i="34"/>
  <c r="L525" i="34"/>
  <c r="M525" i="34"/>
  <c r="L526" i="34"/>
  <c r="M526" i="34"/>
  <c r="M527" i="34"/>
  <c r="L527" i="34" s="1"/>
  <c r="M528" i="34"/>
  <c r="L528" i="34" s="1"/>
  <c r="L529" i="34"/>
  <c r="M529" i="34"/>
  <c r="L530" i="34"/>
  <c r="M530" i="34"/>
  <c r="L531" i="34"/>
  <c r="M531" i="34"/>
  <c r="L532" i="34"/>
  <c r="M532" i="34"/>
  <c r="M533" i="34"/>
  <c r="L533" i="34" s="1"/>
  <c r="M534" i="34"/>
  <c r="L534" i="34" s="1"/>
  <c r="L535" i="34"/>
  <c r="M535" i="34"/>
  <c r="L536" i="34"/>
  <c r="M536" i="34"/>
  <c r="L537" i="34"/>
  <c r="M537" i="34"/>
  <c r="L538" i="34"/>
  <c r="M538" i="34"/>
  <c r="M539" i="34"/>
  <c r="L539" i="34" s="1"/>
  <c r="M540" i="34"/>
  <c r="L540" i="34" s="1"/>
  <c r="L541" i="34"/>
  <c r="M541" i="34"/>
  <c r="L542" i="34"/>
  <c r="M542" i="34"/>
  <c r="L543" i="34"/>
  <c r="M543" i="34"/>
  <c r="L544" i="34"/>
  <c r="M544" i="34"/>
  <c r="M545" i="34"/>
  <c r="L545" i="34" s="1"/>
  <c r="M546" i="34"/>
  <c r="L546" i="34" s="1"/>
  <c r="L547" i="34"/>
  <c r="M547" i="34"/>
  <c r="L548" i="34"/>
  <c r="M548" i="34"/>
  <c r="L549" i="34"/>
  <c r="M549" i="34"/>
  <c r="L550" i="34"/>
  <c r="M550" i="34"/>
  <c r="M551" i="34"/>
  <c r="L551" i="34" s="1"/>
  <c r="M552" i="34"/>
  <c r="L552" i="34" s="1"/>
  <c r="L553" i="34"/>
  <c r="M553" i="34"/>
  <c r="L554" i="34"/>
  <c r="M554" i="34"/>
  <c r="L555" i="34"/>
  <c r="M555" i="34"/>
  <c r="L556" i="34"/>
  <c r="M556" i="34"/>
  <c r="M557" i="34"/>
  <c r="L557" i="34" s="1"/>
  <c r="M558" i="34"/>
  <c r="L558" i="34" s="1"/>
  <c r="L559" i="34"/>
  <c r="M559" i="34"/>
  <c r="L560" i="34"/>
  <c r="M560" i="34"/>
  <c r="L561" i="34"/>
  <c r="M561" i="34"/>
  <c r="L562" i="34"/>
  <c r="M562" i="34"/>
  <c r="M563" i="34"/>
  <c r="L563" i="34" s="1"/>
  <c r="M564" i="34"/>
  <c r="L564" i="34" s="1"/>
  <c r="L565" i="34"/>
  <c r="M565" i="34"/>
  <c r="L566" i="34"/>
  <c r="M566" i="34"/>
  <c r="L567" i="34"/>
  <c r="M567" i="34"/>
  <c r="L568" i="34"/>
  <c r="M568" i="34"/>
  <c r="M569" i="34"/>
  <c r="L569" i="34" s="1"/>
  <c r="L570" i="34"/>
  <c r="M570" i="34"/>
  <c r="L571" i="34"/>
  <c r="M571" i="34"/>
  <c r="L572" i="34"/>
  <c r="M572" i="34"/>
  <c r="L573" i="34"/>
  <c r="M573" i="34"/>
  <c r="L574" i="34"/>
  <c r="M574" i="34"/>
  <c r="M575" i="34"/>
  <c r="L575" i="34" s="1"/>
  <c r="L576" i="34"/>
  <c r="M576" i="34"/>
  <c r="L577" i="34"/>
  <c r="M577" i="34"/>
  <c r="L578" i="34"/>
  <c r="M578" i="34"/>
  <c r="L579" i="34"/>
  <c r="M579" i="34"/>
  <c r="L580" i="34"/>
  <c r="M580" i="34"/>
  <c r="M581" i="34"/>
  <c r="L581" i="34" s="1"/>
  <c r="M582" i="34"/>
  <c r="L582" i="34" s="1"/>
  <c r="L583" i="34"/>
  <c r="M583" i="34"/>
  <c r="L584" i="34"/>
  <c r="M584" i="34"/>
  <c r="L585" i="34"/>
  <c r="M585" i="34"/>
  <c r="L586" i="34"/>
  <c r="M586" i="34"/>
  <c r="M587" i="34"/>
  <c r="L587" i="34" s="1"/>
  <c r="M588" i="34"/>
  <c r="L588" i="34" s="1"/>
  <c r="L589" i="34"/>
  <c r="M589" i="34"/>
  <c r="L590" i="34"/>
  <c r="M590" i="34"/>
  <c r="L591" i="34"/>
  <c r="M591" i="34"/>
  <c r="L592" i="34"/>
  <c r="M592" i="34"/>
  <c r="M593" i="34"/>
  <c r="L593" i="34" s="1"/>
  <c r="M594" i="34"/>
  <c r="L594" i="34" s="1"/>
  <c r="L595" i="34"/>
  <c r="M595" i="34"/>
  <c r="L596" i="34"/>
  <c r="M596" i="34"/>
  <c r="L597" i="34"/>
  <c r="M597" i="34"/>
  <c r="L598" i="34"/>
  <c r="M598" i="34"/>
  <c r="M599" i="34"/>
  <c r="L599" i="34" s="1"/>
  <c r="M600" i="34"/>
  <c r="L600" i="34" s="1"/>
  <c r="L601" i="34"/>
  <c r="M601" i="34"/>
  <c r="L602" i="34"/>
  <c r="M602" i="34"/>
  <c r="L603" i="34"/>
  <c r="M603" i="34"/>
  <c r="L604" i="34"/>
  <c r="M604" i="34"/>
  <c r="M605" i="34"/>
  <c r="L605" i="34" s="1"/>
  <c r="M606" i="34"/>
  <c r="L606" i="34" s="1"/>
  <c r="L607" i="34"/>
  <c r="M607" i="34"/>
  <c r="L608" i="34"/>
  <c r="M608" i="34"/>
  <c r="L609" i="34"/>
  <c r="M609" i="34"/>
  <c r="L610" i="34"/>
  <c r="M610" i="34"/>
  <c r="M611" i="34"/>
  <c r="L611" i="34" s="1"/>
  <c r="M612" i="34"/>
  <c r="L612" i="34" s="1"/>
  <c r="L613" i="34"/>
  <c r="M613" i="34"/>
  <c r="L614" i="34"/>
  <c r="M614" i="34"/>
  <c r="L615" i="34"/>
  <c r="M615" i="34"/>
  <c r="L616" i="34"/>
  <c r="M616" i="34"/>
  <c r="M617" i="34"/>
  <c r="L617" i="34" s="1"/>
  <c r="M618" i="34"/>
  <c r="L618" i="34" s="1"/>
  <c r="L619" i="34"/>
  <c r="M619" i="34"/>
  <c r="L620" i="34"/>
  <c r="M620" i="34"/>
  <c r="L621" i="34"/>
  <c r="M621" i="34"/>
  <c r="L622" i="34"/>
  <c r="M622" i="34"/>
  <c r="M623" i="34"/>
  <c r="L623" i="34" s="1"/>
  <c r="M624" i="34"/>
  <c r="L624" i="34" s="1"/>
  <c r="L625" i="34"/>
  <c r="M625" i="34"/>
  <c r="L626" i="34"/>
  <c r="M626" i="34"/>
  <c r="L627" i="34"/>
  <c r="M627" i="34"/>
  <c r="L628" i="34"/>
  <c r="M628" i="34"/>
  <c r="M629" i="34"/>
  <c r="L629" i="34" s="1"/>
  <c r="M630" i="34"/>
  <c r="L630" i="34" s="1"/>
  <c r="L631" i="34"/>
  <c r="M631" i="34"/>
  <c r="L632" i="34"/>
  <c r="M632" i="34"/>
  <c r="L633" i="34"/>
  <c r="M633" i="34"/>
  <c r="L634" i="34"/>
  <c r="M634" i="34"/>
  <c r="M635" i="34"/>
  <c r="L635" i="34" s="1"/>
  <c r="M636" i="34"/>
  <c r="L636" i="34" s="1"/>
  <c r="L637" i="34"/>
  <c r="M637" i="34"/>
  <c r="L638" i="34"/>
  <c r="M638" i="34"/>
  <c r="L639" i="34"/>
  <c r="M639" i="34"/>
  <c r="L640" i="34"/>
  <c r="M640" i="34"/>
  <c r="L641" i="34"/>
  <c r="M641" i="34"/>
  <c r="M642" i="34"/>
  <c r="L642" i="34" s="1"/>
  <c r="L643" i="34"/>
  <c r="M643" i="34"/>
  <c r="L644" i="34"/>
  <c r="M644" i="34"/>
  <c r="L645" i="34"/>
  <c r="M645" i="34"/>
  <c r="L646" i="34"/>
  <c r="M646" i="34"/>
  <c r="L647" i="34"/>
  <c r="M647" i="34"/>
  <c r="M648" i="34"/>
  <c r="L648" i="34" s="1"/>
  <c r="L649" i="34"/>
  <c r="M649" i="34"/>
  <c r="L650" i="34"/>
  <c r="M650" i="34"/>
  <c r="L651" i="34"/>
  <c r="M651" i="34"/>
  <c r="L652" i="34"/>
  <c r="M652" i="34"/>
  <c r="L653" i="34"/>
  <c r="M653" i="34"/>
  <c r="M654" i="34"/>
  <c r="L654" i="34" s="1"/>
  <c r="L655" i="34"/>
  <c r="M655" i="34"/>
  <c r="L656" i="34"/>
  <c r="M656" i="34"/>
  <c r="L657" i="34"/>
  <c r="M657" i="34"/>
  <c r="L658" i="34"/>
  <c r="M658" i="34"/>
  <c r="L659" i="34"/>
  <c r="M659" i="34"/>
  <c r="M660" i="34"/>
  <c r="L660" i="34" s="1"/>
  <c r="L661" i="34"/>
  <c r="M661" i="34"/>
  <c r="L662" i="34"/>
  <c r="M662" i="34"/>
  <c r="L663" i="34"/>
  <c r="M663" i="34"/>
  <c r="L664" i="34"/>
  <c r="M664" i="34"/>
  <c r="L665" i="34"/>
  <c r="M665" i="34"/>
  <c r="M666" i="34"/>
  <c r="L666" i="34" s="1"/>
  <c r="L667" i="34"/>
  <c r="M667" i="34"/>
  <c r="L668" i="34"/>
  <c r="M668" i="34"/>
  <c r="L669" i="34"/>
  <c r="M669" i="34"/>
  <c r="L670" i="34"/>
  <c r="M670" i="34"/>
  <c r="L671" i="34"/>
  <c r="M671" i="34"/>
  <c r="M672" i="34"/>
  <c r="L672" i="34" s="1"/>
  <c r="L673" i="34"/>
  <c r="M673" i="34"/>
  <c r="L674" i="34"/>
  <c r="M674" i="34"/>
  <c r="L675" i="34"/>
  <c r="M675" i="34"/>
  <c r="L676" i="34"/>
  <c r="M676" i="34"/>
  <c r="L677" i="34"/>
  <c r="M677" i="34"/>
  <c r="M678" i="34"/>
  <c r="L678" i="34" s="1"/>
  <c r="L679" i="34"/>
  <c r="M679" i="34"/>
  <c r="L680" i="34"/>
  <c r="M680" i="34"/>
  <c r="L681" i="34"/>
  <c r="M681" i="34"/>
  <c r="L682" i="34"/>
  <c r="M682" i="34"/>
  <c r="L683" i="34"/>
  <c r="M683" i="34"/>
  <c r="M684" i="34"/>
  <c r="L684" i="34" s="1"/>
  <c r="L685" i="34"/>
  <c r="M685" i="34"/>
  <c r="L686" i="34"/>
  <c r="M686" i="34"/>
  <c r="L687" i="34"/>
  <c r="M687" i="34"/>
  <c r="L688" i="34"/>
  <c r="M688" i="34"/>
  <c r="L689" i="34"/>
  <c r="M689" i="34"/>
  <c r="M690" i="34"/>
  <c r="L690" i="34" s="1"/>
  <c r="L691" i="34"/>
  <c r="M691" i="34"/>
  <c r="L692" i="34"/>
  <c r="M692" i="34"/>
  <c r="L693" i="34"/>
  <c r="M693" i="34"/>
  <c r="L694" i="34"/>
  <c r="M694" i="34"/>
  <c r="L695" i="34"/>
  <c r="M695" i="34"/>
  <c r="M696" i="34"/>
  <c r="L696" i="34" s="1"/>
  <c r="L697" i="34"/>
  <c r="M697" i="34"/>
  <c r="L698" i="34"/>
  <c r="M698" i="34"/>
  <c r="L699" i="34"/>
  <c r="M699" i="34"/>
  <c r="L700" i="34"/>
  <c r="M700" i="34"/>
  <c r="L701" i="34"/>
  <c r="M701" i="34"/>
  <c r="M702" i="34"/>
  <c r="L702" i="34" s="1"/>
  <c r="L703" i="34"/>
  <c r="M703" i="34"/>
  <c r="L704" i="34"/>
  <c r="M704" i="34"/>
  <c r="L705" i="34"/>
  <c r="M705" i="34"/>
  <c r="L706" i="34"/>
  <c r="M706" i="34"/>
  <c r="L707" i="34"/>
  <c r="M707" i="34"/>
  <c r="M708" i="34"/>
  <c r="L708" i="34" s="1"/>
  <c r="L709" i="34"/>
  <c r="M709" i="34"/>
  <c r="L710" i="34"/>
  <c r="M710" i="34"/>
  <c r="L711" i="34"/>
  <c r="M711" i="34"/>
  <c r="L712" i="34"/>
  <c r="M712" i="34"/>
  <c r="L713" i="34"/>
  <c r="M713" i="34"/>
  <c r="M714" i="34"/>
  <c r="L714" i="34" s="1"/>
  <c r="L715" i="34"/>
  <c r="M715" i="34"/>
  <c r="L716" i="34"/>
  <c r="M716" i="34"/>
  <c r="L717" i="34"/>
  <c r="M717" i="34"/>
  <c r="L718" i="34"/>
  <c r="M718" i="34"/>
  <c r="L719" i="34"/>
  <c r="M719" i="34"/>
  <c r="M720" i="34"/>
  <c r="L720" i="34" s="1"/>
  <c r="L721" i="34"/>
  <c r="M721" i="34"/>
  <c r="L722" i="34"/>
  <c r="M722" i="34"/>
  <c r="L723" i="34"/>
  <c r="M723" i="34"/>
  <c r="L724" i="34"/>
  <c r="M724" i="34"/>
  <c r="L725" i="34"/>
  <c r="M725" i="34"/>
  <c r="M726" i="34"/>
  <c r="L726" i="34" s="1"/>
  <c r="L727" i="34"/>
  <c r="M727" i="34"/>
  <c r="L728" i="34"/>
  <c r="M728" i="34"/>
  <c r="L729" i="34"/>
  <c r="M729" i="34"/>
  <c r="L730" i="34"/>
  <c r="M730" i="34"/>
  <c r="L731" i="34"/>
  <c r="M731" i="34"/>
  <c r="M732" i="34"/>
  <c r="L732" i="34" s="1"/>
  <c r="M5" i="34"/>
  <c r="L5" i="34"/>
  <c r="M6" i="33"/>
  <c r="L6" i="33" s="1"/>
  <c r="M7" i="33"/>
  <c r="L7" i="33" s="1"/>
  <c r="M8" i="33"/>
  <c r="L8" i="33" s="1"/>
  <c r="M9" i="33"/>
  <c r="L9" i="33" s="1"/>
  <c r="M10" i="33"/>
  <c r="L10" i="33" s="1"/>
  <c r="M11" i="33"/>
  <c r="L11" i="33" s="1"/>
  <c r="M12" i="33"/>
  <c r="L12" i="33" s="1"/>
  <c r="M13" i="33"/>
  <c r="L13" i="33" s="1"/>
  <c r="M14" i="33"/>
  <c r="L14" i="33" s="1"/>
  <c r="M15" i="33"/>
  <c r="L15" i="33" s="1"/>
  <c r="M16" i="33"/>
  <c r="L16" i="33" s="1"/>
  <c r="M17" i="33"/>
  <c r="L17" i="33" s="1"/>
  <c r="M18" i="33"/>
  <c r="L18" i="33" s="1"/>
  <c r="M19" i="33"/>
  <c r="L19" i="33" s="1"/>
  <c r="M20" i="33"/>
  <c r="L20" i="33" s="1"/>
  <c r="M21" i="33"/>
  <c r="L21" i="33" s="1"/>
  <c r="M22" i="33"/>
  <c r="L22" i="33" s="1"/>
  <c r="M23" i="33"/>
  <c r="L23" i="33" s="1"/>
  <c r="M24" i="33"/>
  <c r="L24" i="33" s="1"/>
  <c r="M25" i="33"/>
  <c r="L25" i="33" s="1"/>
  <c r="M26" i="33"/>
  <c r="L26" i="33" s="1"/>
  <c r="M27" i="33"/>
  <c r="L27" i="33" s="1"/>
  <c r="M28" i="33"/>
  <c r="L28" i="33" s="1"/>
  <c r="M29" i="33"/>
  <c r="L29" i="33" s="1"/>
  <c r="M30" i="33"/>
  <c r="L30" i="33" s="1"/>
  <c r="M31" i="33"/>
  <c r="L31" i="33" s="1"/>
  <c r="M32" i="33"/>
  <c r="L32" i="33" s="1"/>
  <c r="M33" i="33"/>
  <c r="L33" i="33" s="1"/>
  <c r="M34" i="33"/>
  <c r="L34" i="33" s="1"/>
  <c r="M35" i="33"/>
  <c r="L35" i="33" s="1"/>
  <c r="M36" i="33"/>
  <c r="L36" i="33" s="1"/>
  <c r="M37" i="33"/>
  <c r="L37" i="33" s="1"/>
  <c r="M38" i="33"/>
  <c r="L38" i="33" s="1"/>
  <c r="M39" i="33"/>
  <c r="L39" i="33" s="1"/>
  <c r="M40" i="33"/>
  <c r="L40" i="33" s="1"/>
  <c r="M41" i="33"/>
  <c r="L41" i="33" s="1"/>
  <c r="M42" i="33"/>
  <c r="L42" i="33" s="1"/>
  <c r="M43" i="33"/>
  <c r="L43" i="33" s="1"/>
  <c r="M44" i="33"/>
  <c r="L44" i="33" s="1"/>
  <c r="M45" i="33"/>
  <c r="L45" i="33" s="1"/>
  <c r="M46" i="33"/>
  <c r="L46" i="33" s="1"/>
  <c r="M47" i="33"/>
  <c r="L47" i="33" s="1"/>
  <c r="M48" i="33"/>
  <c r="L48" i="33" s="1"/>
  <c r="M49" i="33"/>
  <c r="L49" i="33" s="1"/>
  <c r="M50" i="33"/>
  <c r="L50" i="33" s="1"/>
  <c r="M51" i="33"/>
  <c r="L51" i="33" s="1"/>
  <c r="M52" i="33"/>
  <c r="L52" i="33" s="1"/>
  <c r="M53" i="33"/>
  <c r="L53" i="33" s="1"/>
  <c r="M54" i="33"/>
  <c r="L54" i="33" s="1"/>
  <c r="M55" i="33"/>
  <c r="L55" i="33" s="1"/>
  <c r="M56" i="33"/>
  <c r="L56" i="33" s="1"/>
  <c r="M57" i="33"/>
  <c r="L57" i="33" s="1"/>
  <c r="M58" i="33"/>
  <c r="L58" i="33" s="1"/>
  <c r="M59" i="33"/>
  <c r="L59" i="33" s="1"/>
  <c r="M60" i="33"/>
  <c r="L60" i="33" s="1"/>
  <c r="M61" i="33"/>
  <c r="L61" i="33" s="1"/>
  <c r="M62" i="33"/>
  <c r="L62" i="33" s="1"/>
  <c r="M63" i="33"/>
  <c r="L63" i="33" s="1"/>
  <c r="M64" i="33"/>
  <c r="L64" i="33" s="1"/>
  <c r="M65" i="33"/>
  <c r="L65" i="33" s="1"/>
  <c r="M66" i="33"/>
  <c r="L66" i="33" s="1"/>
  <c r="M67" i="33"/>
  <c r="L67" i="33" s="1"/>
  <c r="M68" i="33"/>
  <c r="L68" i="33" s="1"/>
  <c r="M69" i="33"/>
  <c r="L69" i="33" s="1"/>
  <c r="M70" i="33"/>
  <c r="L70" i="33" s="1"/>
  <c r="M71" i="33"/>
  <c r="L71" i="33" s="1"/>
  <c r="M72" i="33"/>
  <c r="L72" i="33" s="1"/>
  <c r="M73" i="33"/>
  <c r="L73" i="33" s="1"/>
  <c r="M74" i="33"/>
  <c r="L74" i="33" s="1"/>
  <c r="M75" i="33"/>
  <c r="L75" i="33" s="1"/>
  <c r="M76" i="33"/>
  <c r="L76" i="33" s="1"/>
  <c r="M77" i="33"/>
  <c r="L77" i="33" s="1"/>
  <c r="M78" i="33"/>
  <c r="L78" i="33" s="1"/>
  <c r="M79" i="33"/>
  <c r="L79" i="33" s="1"/>
  <c r="M80" i="33"/>
  <c r="L80" i="33" s="1"/>
  <c r="M81" i="33"/>
  <c r="L81" i="33" s="1"/>
  <c r="M82" i="33"/>
  <c r="L82" i="33" s="1"/>
  <c r="M83" i="33"/>
  <c r="L83" i="33" s="1"/>
  <c r="M84" i="33"/>
  <c r="L84" i="33" s="1"/>
  <c r="M85" i="33"/>
  <c r="L85" i="33" s="1"/>
  <c r="M86" i="33"/>
  <c r="L86" i="33" s="1"/>
  <c r="M5" i="33"/>
  <c r="L5" i="33"/>
  <c r="M6" i="32"/>
  <c r="L6" i="32" s="1"/>
  <c r="M7" i="32"/>
  <c r="L7" i="32" s="1"/>
  <c r="M8" i="32"/>
  <c r="L8" i="32" s="1"/>
  <c r="M9" i="32"/>
  <c r="L9" i="32" s="1"/>
  <c r="M10" i="32"/>
  <c r="L10" i="32" s="1"/>
  <c r="M11" i="32"/>
  <c r="L11" i="32" s="1"/>
  <c r="M12" i="32"/>
  <c r="L12" i="32" s="1"/>
  <c r="M13" i="32"/>
  <c r="L13" i="32" s="1"/>
  <c r="M14" i="32"/>
  <c r="L14" i="32" s="1"/>
  <c r="M15" i="32"/>
  <c r="L15" i="32" s="1"/>
  <c r="M16" i="32"/>
  <c r="L16" i="32" s="1"/>
  <c r="M17" i="32"/>
  <c r="L17" i="32" s="1"/>
  <c r="M18" i="32"/>
  <c r="L18" i="32" s="1"/>
  <c r="M19" i="32"/>
  <c r="L19" i="32" s="1"/>
  <c r="M20" i="32"/>
  <c r="L20" i="32" s="1"/>
  <c r="M21" i="32"/>
  <c r="L21" i="32" s="1"/>
  <c r="M22" i="32"/>
  <c r="L22" i="32" s="1"/>
  <c r="M23" i="32"/>
  <c r="L23" i="32" s="1"/>
  <c r="M24" i="32"/>
  <c r="L24" i="32" s="1"/>
  <c r="M25" i="32"/>
  <c r="L25" i="32" s="1"/>
  <c r="M26" i="32"/>
  <c r="L26" i="32" s="1"/>
  <c r="M27" i="32"/>
  <c r="L27" i="32" s="1"/>
  <c r="M28" i="32"/>
  <c r="L28" i="32" s="1"/>
  <c r="M29" i="32"/>
  <c r="L29" i="32" s="1"/>
  <c r="M30" i="32"/>
  <c r="L30" i="32" s="1"/>
  <c r="M31" i="32"/>
  <c r="L31" i="32" s="1"/>
  <c r="M32" i="32"/>
  <c r="L32" i="32" s="1"/>
  <c r="M33" i="32"/>
  <c r="L33" i="32" s="1"/>
  <c r="M34" i="32"/>
  <c r="L34" i="32" s="1"/>
  <c r="M35" i="32"/>
  <c r="L35" i="32" s="1"/>
  <c r="M36" i="32"/>
  <c r="L36" i="32" s="1"/>
  <c r="M37" i="32"/>
  <c r="L37" i="32" s="1"/>
  <c r="M38" i="32"/>
  <c r="L38" i="32" s="1"/>
  <c r="M39" i="32"/>
  <c r="L39" i="32" s="1"/>
  <c r="M40" i="32"/>
  <c r="L40" i="32" s="1"/>
  <c r="M41" i="32"/>
  <c r="L41" i="32" s="1"/>
  <c r="M42" i="32"/>
  <c r="L42" i="32" s="1"/>
  <c r="M43" i="32"/>
  <c r="L43" i="32" s="1"/>
  <c r="M44" i="32"/>
  <c r="L44" i="32" s="1"/>
  <c r="M45" i="32"/>
  <c r="L45" i="32" s="1"/>
  <c r="M46" i="32"/>
  <c r="L46" i="32" s="1"/>
  <c r="M47" i="32"/>
  <c r="L47" i="32" s="1"/>
  <c r="M48" i="32"/>
  <c r="L48" i="32" s="1"/>
  <c r="M49" i="32"/>
  <c r="L49" i="32" s="1"/>
  <c r="M50" i="32"/>
  <c r="L50" i="32" s="1"/>
  <c r="M51" i="32"/>
  <c r="L51" i="32" s="1"/>
  <c r="M52" i="32"/>
  <c r="L52" i="32" s="1"/>
  <c r="M53" i="32"/>
  <c r="L53" i="32" s="1"/>
  <c r="M54" i="32"/>
  <c r="L54" i="32" s="1"/>
  <c r="M55" i="32"/>
  <c r="L55" i="32" s="1"/>
  <c r="M56" i="32"/>
  <c r="L56" i="32" s="1"/>
  <c r="M57" i="32"/>
  <c r="L57" i="32" s="1"/>
  <c r="M58" i="32"/>
  <c r="L58" i="32" s="1"/>
  <c r="M59" i="32"/>
  <c r="L59" i="32" s="1"/>
  <c r="M60" i="32"/>
  <c r="L60" i="32" s="1"/>
  <c r="M61" i="32"/>
  <c r="L61" i="32" s="1"/>
  <c r="M62" i="32"/>
  <c r="L62" i="32" s="1"/>
  <c r="M63" i="32"/>
  <c r="L63" i="32" s="1"/>
  <c r="M64" i="32"/>
  <c r="L64" i="32" s="1"/>
  <c r="M65" i="32"/>
  <c r="L65" i="32" s="1"/>
  <c r="M66" i="32"/>
  <c r="L66" i="32" s="1"/>
  <c r="M67" i="32"/>
  <c r="L67" i="32" s="1"/>
  <c r="M68" i="32"/>
  <c r="L68" i="32" s="1"/>
  <c r="M69" i="32"/>
  <c r="L69" i="32" s="1"/>
  <c r="M70" i="32"/>
  <c r="L70" i="32" s="1"/>
  <c r="M71" i="32"/>
  <c r="L71" i="32" s="1"/>
  <c r="M72" i="32"/>
  <c r="L72" i="32" s="1"/>
  <c r="M73" i="32"/>
  <c r="L73" i="32" s="1"/>
  <c r="M74" i="32"/>
  <c r="L74" i="32" s="1"/>
  <c r="M75" i="32"/>
  <c r="L75" i="32" s="1"/>
  <c r="M76" i="32"/>
  <c r="L76" i="32" s="1"/>
  <c r="M77" i="32"/>
  <c r="L77" i="32" s="1"/>
  <c r="M78" i="32"/>
  <c r="L78" i="32" s="1"/>
  <c r="M79" i="32"/>
  <c r="L79" i="32" s="1"/>
  <c r="M80" i="32"/>
  <c r="L80" i="32" s="1"/>
  <c r="M81" i="32"/>
  <c r="L81" i="32" s="1"/>
  <c r="M82" i="32"/>
  <c r="L82" i="32" s="1"/>
  <c r="M83" i="32"/>
  <c r="L83" i="32" s="1"/>
  <c r="M84" i="32"/>
  <c r="L84" i="32" s="1"/>
  <c r="M85" i="32"/>
  <c r="L85" i="32" s="1"/>
  <c r="M86" i="32"/>
  <c r="L86" i="32" s="1"/>
  <c r="M87" i="32"/>
  <c r="L87" i="32" s="1"/>
  <c r="M88" i="32"/>
  <c r="L88" i="32" s="1"/>
  <c r="M89" i="32"/>
  <c r="L89" i="32" s="1"/>
  <c r="M90" i="32"/>
  <c r="L90" i="32" s="1"/>
  <c r="M91" i="32"/>
  <c r="L91" i="32" s="1"/>
  <c r="M92" i="32"/>
  <c r="L92" i="32" s="1"/>
  <c r="M93" i="32"/>
  <c r="L93" i="32" s="1"/>
  <c r="M94" i="32"/>
  <c r="L94" i="32" s="1"/>
  <c r="M95" i="32"/>
  <c r="L95" i="32" s="1"/>
  <c r="M96" i="32"/>
  <c r="L96" i="32" s="1"/>
  <c r="M97" i="32"/>
  <c r="L97" i="32" s="1"/>
  <c r="M98" i="32"/>
  <c r="L98" i="32" s="1"/>
  <c r="M99" i="32"/>
  <c r="L99" i="32" s="1"/>
  <c r="M100" i="32"/>
  <c r="L100" i="32" s="1"/>
  <c r="M101" i="32"/>
  <c r="L101" i="32" s="1"/>
  <c r="M102" i="32"/>
  <c r="L102" i="32" s="1"/>
  <c r="M103" i="32"/>
  <c r="L103" i="32" s="1"/>
  <c r="M104" i="32"/>
  <c r="L104" i="32" s="1"/>
  <c r="M105" i="32"/>
  <c r="L105" i="32" s="1"/>
  <c r="M106" i="32"/>
  <c r="L106" i="32" s="1"/>
  <c r="M107" i="32"/>
  <c r="L107" i="32" s="1"/>
  <c r="M108" i="32"/>
  <c r="L108" i="32" s="1"/>
  <c r="M109" i="32"/>
  <c r="L109" i="32" s="1"/>
  <c r="M110" i="32"/>
  <c r="L110" i="32" s="1"/>
  <c r="M111" i="32"/>
  <c r="L111" i="32" s="1"/>
  <c r="M112" i="32"/>
  <c r="L112" i="32" s="1"/>
  <c r="M113" i="32"/>
  <c r="L113" i="32" s="1"/>
  <c r="M114" i="32"/>
  <c r="L114" i="32" s="1"/>
  <c r="M115" i="32"/>
  <c r="L115" i="32" s="1"/>
  <c r="M116" i="32"/>
  <c r="L116" i="32" s="1"/>
  <c r="M117" i="32"/>
  <c r="L117" i="32" s="1"/>
  <c r="M118" i="32"/>
  <c r="L118" i="32" s="1"/>
  <c r="M119" i="32"/>
  <c r="L119" i="32" s="1"/>
  <c r="M5" i="32"/>
  <c r="L5" i="32" s="1"/>
  <c r="L6" i="31"/>
  <c r="M6" i="31"/>
  <c r="M7" i="31"/>
  <c r="L7" i="31" s="1"/>
  <c r="M8" i="31"/>
  <c r="L8" i="31" s="1"/>
  <c r="M9" i="31"/>
  <c r="L9" i="31" s="1"/>
  <c r="M10" i="31"/>
  <c r="L10" i="31" s="1"/>
  <c r="M11" i="31"/>
  <c r="L11" i="31" s="1"/>
  <c r="L12" i="31"/>
  <c r="M12" i="31"/>
  <c r="M13" i="31"/>
  <c r="L13" i="31" s="1"/>
  <c r="M14" i="31"/>
  <c r="L14" i="31" s="1"/>
  <c r="M15" i="31"/>
  <c r="L15" i="31" s="1"/>
  <c r="M16" i="31"/>
  <c r="L16" i="31" s="1"/>
  <c r="M17" i="31"/>
  <c r="L17" i="31" s="1"/>
  <c r="L18" i="31"/>
  <c r="M18" i="31"/>
  <c r="M19" i="31"/>
  <c r="L19" i="31" s="1"/>
  <c r="M20" i="31"/>
  <c r="L20" i="31" s="1"/>
  <c r="M21" i="31"/>
  <c r="L21" i="31" s="1"/>
  <c r="M22" i="31"/>
  <c r="L22" i="31" s="1"/>
  <c r="M23" i="31"/>
  <c r="L23" i="31" s="1"/>
  <c r="L24" i="31"/>
  <c r="M24" i="31"/>
  <c r="M25" i="31"/>
  <c r="L25" i="31" s="1"/>
  <c r="M26" i="31"/>
  <c r="L26" i="31" s="1"/>
  <c r="M27" i="31"/>
  <c r="L27" i="31" s="1"/>
  <c r="M28" i="31"/>
  <c r="L28" i="31" s="1"/>
  <c r="M29" i="31"/>
  <c r="L29" i="31" s="1"/>
  <c r="L30" i="31"/>
  <c r="M30" i="31"/>
  <c r="M31" i="31"/>
  <c r="L31" i="31" s="1"/>
  <c r="M32" i="31"/>
  <c r="L32" i="31" s="1"/>
  <c r="M33" i="31"/>
  <c r="L33" i="31" s="1"/>
  <c r="M34" i="31"/>
  <c r="L34" i="31" s="1"/>
  <c r="M35" i="31"/>
  <c r="L35" i="31" s="1"/>
  <c r="L36" i="31"/>
  <c r="M36" i="31"/>
  <c r="M37" i="31"/>
  <c r="L37" i="31" s="1"/>
  <c r="M38" i="31"/>
  <c r="L38" i="31" s="1"/>
  <c r="M39" i="31"/>
  <c r="L39" i="31" s="1"/>
  <c r="M40" i="31"/>
  <c r="L40" i="31" s="1"/>
  <c r="M41" i="31"/>
  <c r="L41" i="31" s="1"/>
  <c r="L42" i="31"/>
  <c r="M42" i="31"/>
  <c r="M43" i="31"/>
  <c r="L43" i="31" s="1"/>
  <c r="M44" i="31"/>
  <c r="L44" i="31" s="1"/>
  <c r="M45" i="31"/>
  <c r="L45" i="31" s="1"/>
  <c r="M46" i="31"/>
  <c r="L46" i="31" s="1"/>
  <c r="M47" i="31"/>
  <c r="L47" i="31" s="1"/>
  <c r="L48" i="31"/>
  <c r="M48" i="31"/>
  <c r="M49" i="31"/>
  <c r="L49" i="31" s="1"/>
  <c r="M50" i="31"/>
  <c r="L50" i="31" s="1"/>
  <c r="M51" i="31"/>
  <c r="L51" i="31" s="1"/>
  <c r="M52" i="31"/>
  <c r="L52" i="31" s="1"/>
  <c r="M53" i="31"/>
  <c r="L53" i="31" s="1"/>
  <c r="L54" i="31"/>
  <c r="M54" i="31"/>
  <c r="M55" i="31"/>
  <c r="L55" i="31" s="1"/>
  <c r="M56" i="31"/>
  <c r="L56" i="31" s="1"/>
  <c r="M57" i="31"/>
  <c r="L57" i="31" s="1"/>
  <c r="M58" i="31"/>
  <c r="L58" i="31" s="1"/>
  <c r="M59" i="31"/>
  <c r="L59" i="31" s="1"/>
  <c r="L60" i="31"/>
  <c r="M60" i="31"/>
  <c r="M61" i="31"/>
  <c r="L61" i="31" s="1"/>
  <c r="M62" i="31"/>
  <c r="L62" i="31" s="1"/>
  <c r="M63" i="31"/>
  <c r="L63" i="31" s="1"/>
  <c r="M64" i="31"/>
  <c r="L64" i="31" s="1"/>
  <c r="M65" i="31"/>
  <c r="L65" i="31" s="1"/>
  <c r="L66" i="31"/>
  <c r="M66" i="31"/>
  <c r="M67" i="31"/>
  <c r="L67" i="31" s="1"/>
  <c r="M68" i="31"/>
  <c r="L68" i="31" s="1"/>
  <c r="M69" i="31"/>
  <c r="L69" i="31" s="1"/>
  <c r="M70" i="31"/>
  <c r="L70" i="31" s="1"/>
  <c r="M71" i="31"/>
  <c r="L71" i="31" s="1"/>
  <c r="L72" i="31"/>
  <c r="M72" i="31"/>
  <c r="M73" i="31"/>
  <c r="L73" i="31" s="1"/>
  <c r="M74" i="31"/>
  <c r="L74" i="31" s="1"/>
  <c r="M75" i="31"/>
  <c r="L75" i="31" s="1"/>
  <c r="M76" i="31"/>
  <c r="L76" i="31" s="1"/>
  <c r="M77" i="31"/>
  <c r="L77" i="31" s="1"/>
  <c r="L78" i="31"/>
  <c r="M78" i="31"/>
  <c r="M79" i="31"/>
  <c r="L79" i="31" s="1"/>
  <c r="M80" i="31"/>
  <c r="L80" i="31" s="1"/>
  <c r="M81" i="31"/>
  <c r="L81" i="31" s="1"/>
  <c r="M82" i="31"/>
  <c r="L82" i="31" s="1"/>
  <c r="M83" i="31"/>
  <c r="L83" i="31" s="1"/>
  <c r="L84" i="31"/>
  <c r="M84" i="31"/>
  <c r="M85" i="31"/>
  <c r="L85" i="31" s="1"/>
  <c r="M86" i="31"/>
  <c r="L86" i="31" s="1"/>
  <c r="M87" i="31"/>
  <c r="L87" i="31" s="1"/>
  <c r="M88" i="31"/>
  <c r="L88" i="31" s="1"/>
  <c r="M89" i="31"/>
  <c r="L89" i="31" s="1"/>
  <c r="L90" i="31"/>
  <c r="M90" i="31"/>
  <c r="M91" i="31"/>
  <c r="L91" i="31" s="1"/>
  <c r="M92" i="31"/>
  <c r="L92" i="31" s="1"/>
  <c r="M93" i="31"/>
  <c r="L93" i="31" s="1"/>
  <c r="M94" i="31"/>
  <c r="L94" i="31" s="1"/>
  <c r="M95" i="31"/>
  <c r="L95" i="31" s="1"/>
  <c r="L96" i="31"/>
  <c r="M96" i="31"/>
  <c r="M97" i="31"/>
  <c r="L97" i="31" s="1"/>
  <c r="M98" i="31"/>
  <c r="L98" i="31" s="1"/>
  <c r="M99" i="31"/>
  <c r="L99" i="31" s="1"/>
  <c r="M100" i="31"/>
  <c r="L100" i="31" s="1"/>
  <c r="M101" i="31"/>
  <c r="L101" i="31" s="1"/>
  <c r="L102" i="31"/>
  <c r="M102" i="31"/>
  <c r="M103" i="31"/>
  <c r="L103" i="31" s="1"/>
  <c r="M104" i="31"/>
  <c r="L104" i="31" s="1"/>
  <c r="M105" i="31"/>
  <c r="L105" i="31" s="1"/>
  <c r="M106" i="31"/>
  <c r="L106" i="31" s="1"/>
  <c r="M107" i="31"/>
  <c r="L107" i="31" s="1"/>
  <c r="L108" i="31"/>
  <c r="M108" i="31"/>
  <c r="M109" i="31"/>
  <c r="L109" i="31" s="1"/>
  <c r="M110" i="31"/>
  <c r="L110" i="31" s="1"/>
  <c r="M111" i="31"/>
  <c r="L111" i="31" s="1"/>
  <c r="M112" i="31"/>
  <c r="L112" i="31" s="1"/>
  <c r="M113" i="31"/>
  <c r="L113" i="31" s="1"/>
  <c r="L114" i="31"/>
  <c r="M114" i="31"/>
  <c r="M115" i="31"/>
  <c r="L115" i="31" s="1"/>
  <c r="M116" i="31"/>
  <c r="L116" i="31" s="1"/>
  <c r="M117" i="31"/>
  <c r="L117" i="31" s="1"/>
  <c r="M118" i="31"/>
  <c r="L118" i="31" s="1"/>
  <c r="M119" i="31"/>
  <c r="L119" i="31" s="1"/>
  <c r="L120" i="31"/>
  <c r="M120" i="31"/>
  <c r="M121" i="31"/>
  <c r="L121" i="31" s="1"/>
  <c r="M122" i="31"/>
  <c r="L122" i="31" s="1"/>
  <c r="M123" i="31"/>
  <c r="L123" i="31" s="1"/>
  <c r="M124" i="31"/>
  <c r="L124" i="31" s="1"/>
  <c r="M125" i="31"/>
  <c r="L125" i="31" s="1"/>
  <c r="L126" i="31"/>
  <c r="M126" i="31"/>
  <c r="M127" i="31"/>
  <c r="L127" i="31" s="1"/>
  <c r="M128" i="31"/>
  <c r="L128" i="31" s="1"/>
  <c r="M129" i="31"/>
  <c r="L129" i="31" s="1"/>
  <c r="M130" i="31"/>
  <c r="L130" i="31" s="1"/>
  <c r="M131" i="31"/>
  <c r="L131" i="31" s="1"/>
  <c r="L132" i="31"/>
  <c r="M132" i="31"/>
  <c r="M133" i="31"/>
  <c r="L133" i="31" s="1"/>
  <c r="M134" i="31"/>
  <c r="L134" i="31" s="1"/>
  <c r="M135" i="31"/>
  <c r="L135" i="31" s="1"/>
  <c r="M136" i="31"/>
  <c r="L136" i="31" s="1"/>
  <c r="M137" i="31"/>
  <c r="L137" i="31" s="1"/>
  <c r="L138" i="31"/>
  <c r="M138" i="31"/>
  <c r="M5" i="31"/>
  <c r="L5" i="31" s="1"/>
  <c r="L6" i="30"/>
  <c r="M6" i="30"/>
  <c r="L7" i="30"/>
  <c r="M7" i="30"/>
  <c r="M8" i="30"/>
  <c r="L8" i="30" s="1"/>
  <c r="M9" i="30"/>
  <c r="L9" i="30" s="1"/>
  <c r="M10" i="30"/>
  <c r="L10" i="30" s="1"/>
  <c r="M11" i="30"/>
  <c r="L11" i="30" s="1"/>
  <c r="L12" i="30"/>
  <c r="M12" i="30"/>
  <c r="L13" i="30"/>
  <c r="M13" i="30"/>
  <c r="M14" i="30"/>
  <c r="L14" i="30" s="1"/>
  <c r="M15" i="30"/>
  <c r="L15" i="30" s="1"/>
  <c r="M16" i="30"/>
  <c r="L16" i="30" s="1"/>
  <c r="M17" i="30"/>
  <c r="L17" i="30" s="1"/>
  <c r="L18" i="30"/>
  <c r="M18" i="30"/>
  <c r="L19" i="30"/>
  <c r="M19" i="30"/>
  <c r="M20" i="30"/>
  <c r="L20" i="30" s="1"/>
  <c r="M21" i="30"/>
  <c r="L21" i="30" s="1"/>
  <c r="M22" i="30"/>
  <c r="L22" i="30" s="1"/>
  <c r="M23" i="30"/>
  <c r="L23" i="30" s="1"/>
  <c r="L24" i="30"/>
  <c r="M24" i="30"/>
  <c r="L25" i="30"/>
  <c r="M25" i="30"/>
  <c r="M26" i="30"/>
  <c r="L26" i="30" s="1"/>
  <c r="M27" i="30"/>
  <c r="L27" i="30" s="1"/>
  <c r="M28" i="30"/>
  <c r="L28" i="30" s="1"/>
  <c r="M29" i="30"/>
  <c r="L29" i="30" s="1"/>
  <c r="L30" i="30"/>
  <c r="M30" i="30"/>
  <c r="L31" i="30"/>
  <c r="M31" i="30"/>
  <c r="M32" i="30"/>
  <c r="L32" i="30" s="1"/>
  <c r="M33" i="30"/>
  <c r="L33" i="30" s="1"/>
  <c r="M34" i="30"/>
  <c r="L34" i="30" s="1"/>
  <c r="M35" i="30"/>
  <c r="L35" i="30" s="1"/>
  <c r="L36" i="30"/>
  <c r="M36" i="30"/>
  <c r="L37" i="30"/>
  <c r="M37" i="30"/>
  <c r="M38" i="30"/>
  <c r="L38" i="30" s="1"/>
  <c r="M39" i="30"/>
  <c r="L39" i="30" s="1"/>
  <c r="M40" i="30"/>
  <c r="L40" i="30" s="1"/>
  <c r="M41" i="30"/>
  <c r="L41" i="30" s="1"/>
  <c r="L42" i="30"/>
  <c r="M42" i="30"/>
  <c r="L43" i="30"/>
  <c r="M43" i="30"/>
  <c r="M44" i="30"/>
  <c r="L44" i="30" s="1"/>
  <c r="M45" i="30"/>
  <c r="L45" i="30" s="1"/>
  <c r="M46" i="30"/>
  <c r="L46" i="30" s="1"/>
  <c r="M47" i="30"/>
  <c r="L47" i="30" s="1"/>
  <c r="L48" i="30"/>
  <c r="M48" i="30"/>
  <c r="L49" i="30"/>
  <c r="M49" i="30"/>
  <c r="M50" i="30"/>
  <c r="L50" i="30" s="1"/>
  <c r="M51" i="30"/>
  <c r="L51" i="30" s="1"/>
  <c r="M52" i="30"/>
  <c r="L52" i="30" s="1"/>
  <c r="M53" i="30"/>
  <c r="L53" i="30" s="1"/>
  <c r="L54" i="30"/>
  <c r="M54" i="30"/>
  <c r="L55" i="30"/>
  <c r="M55" i="30"/>
  <c r="M56" i="30"/>
  <c r="L56" i="30" s="1"/>
  <c r="M57" i="30"/>
  <c r="L57" i="30" s="1"/>
  <c r="M58" i="30"/>
  <c r="L58" i="30" s="1"/>
  <c r="M59" i="30"/>
  <c r="L59" i="30" s="1"/>
  <c r="L60" i="30"/>
  <c r="M60" i="30"/>
  <c r="L61" i="30"/>
  <c r="M61" i="30"/>
  <c r="M62" i="30"/>
  <c r="L62" i="30" s="1"/>
  <c r="M63" i="30"/>
  <c r="L63" i="30" s="1"/>
  <c r="M64" i="30"/>
  <c r="L64" i="30" s="1"/>
  <c r="M65" i="30"/>
  <c r="L65" i="30" s="1"/>
  <c r="L66" i="30"/>
  <c r="M66" i="30"/>
  <c r="L67" i="30"/>
  <c r="M67" i="30"/>
  <c r="M68" i="30"/>
  <c r="L68" i="30" s="1"/>
  <c r="M69" i="30"/>
  <c r="L69" i="30" s="1"/>
  <c r="M70" i="30"/>
  <c r="L70" i="30" s="1"/>
  <c r="M71" i="30"/>
  <c r="L71" i="30" s="1"/>
  <c r="L72" i="30"/>
  <c r="M72" i="30"/>
  <c r="L73" i="30"/>
  <c r="M73" i="30"/>
  <c r="M74" i="30"/>
  <c r="L74" i="30" s="1"/>
  <c r="M75" i="30"/>
  <c r="L75" i="30" s="1"/>
  <c r="M76" i="30"/>
  <c r="L76" i="30" s="1"/>
  <c r="M77" i="30"/>
  <c r="L77" i="30" s="1"/>
  <c r="L78" i="30"/>
  <c r="M78" i="30"/>
  <c r="L79" i="30"/>
  <c r="M79" i="30"/>
  <c r="M80" i="30"/>
  <c r="L80" i="30" s="1"/>
  <c r="M81" i="30"/>
  <c r="L81" i="30" s="1"/>
  <c r="M82" i="30"/>
  <c r="L82" i="30" s="1"/>
  <c r="M83" i="30"/>
  <c r="L83" i="30" s="1"/>
  <c r="L84" i="30"/>
  <c r="M84" i="30"/>
  <c r="L85" i="30"/>
  <c r="M85" i="30"/>
  <c r="M86" i="30"/>
  <c r="L86" i="30" s="1"/>
  <c r="M87" i="30"/>
  <c r="L87" i="30" s="1"/>
  <c r="M88" i="30"/>
  <c r="L88" i="30" s="1"/>
  <c r="M89" i="30"/>
  <c r="L89" i="30" s="1"/>
  <c r="L90" i="30"/>
  <c r="M90" i="30"/>
  <c r="L91" i="30"/>
  <c r="M91" i="30"/>
  <c r="M92" i="30"/>
  <c r="L92" i="30" s="1"/>
  <c r="M93" i="30"/>
  <c r="L93" i="30" s="1"/>
  <c r="M94" i="30"/>
  <c r="L94" i="30" s="1"/>
  <c r="M95" i="30"/>
  <c r="L95" i="30" s="1"/>
  <c r="L96" i="30"/>
  <c r="M96" i="30"/>
  <c r="L97" i="30"/>
  <c r="M97" i="30"/>
  <c r="M98" i="30"/>
  <c r="L98" i="30" s="1"/>
  <c r="M99" i="30"/>
  <c r="L99" i="30" s="1"/>
  <c r="M100" i="30"/>
  <c r="L100" i="30" s="1"/>
  <c r="M101" i="30"/>
  <c r="L101" i="30" s="1"/>
  <c r="L102" i="30"/>
  <c r="M102" i="30"/>
  <c r="L103" i="30"/>
  <c r="M103" i="30"/>
  <c r="M104" i="30"/>
  <c r="L104" i="30" s="1"/>
  <c r="M105" i="30"/>
  <c r="L105" i="30" s="1"/>
  <c r="M106" i="30"/>
  <c r="L106" i="30" s="1"/>
  <c r="M107" i="30"/>
  <c r="L107" i="30" s="1"/>
  <c r="L108" i="30"/>
  <c r="M108" i="30"/>
  <c r="L109" i="30"/>
  <c r="M109" i="30"/>
  <c r="M110" i="30"/>
  <c r="L110" i="30" s="1"/>
  <c r="M111" i="30"/>
  <c r="L111" i="30" s="1"/>
  <c r="M112" i="30"/>
  <c r="L112" i="30" s="1"/>
  <c r="M113" i="30"/>
  <c r="L113" i="30" s="1"/>
  <c r="L114" i="30"/>
  <c r="M114" i="30"/>
  <c r="L115" i="30"/>
  <c r="M115" i="30"/>
  <c r="M116" i="30"/>
  <c r="L116" i="30" s="1"/>
  <c r="M117" i="30"/>
  <c r="L117" i="30" s="1"/>
  <c r="M118" i="30"/>
  <c r="L118" i="30" s="1"/>
  <c r="M119" i="30"/>
  <c r="L119" i="30" s="1"/>
  <c r="L120" i="30"/>
  <c r="M120" i="30"/>
  <c r="L121" i="30"/>
  <c r="M121" i="30"/>
  <c r="M122" i="30"/>
  <c r="L122" i="30" s="1"/>
  <c r="M123" i="30"/>
  <c r="L123" i="30" s="1"/>
  <c r="M124" i="30"/>
  <c r="L124" i="30" s="1"/>
  <c r="M125" i="30"/>
  <c r="L125" i="30" s="1"/>
  <c r="L126" i="30"/>
  <c r="M126" i="30"/>
  <c r="L127" i="30"/>
  <c r="M127" i="30"/>
  <c r="M128" i="30"/>
  <c r="L128" i="30" s="1"/>
  <c r="M129" i="30"/>
  <c r="L129" i="30" s="1"/>
  <c r="M130" i="30"/>
  <c r="L130" i="30" s="1"/>
  <c r="M131" i="30"/>
  <c r="L131" i="30" s="1"/>
  <c r="L132" i="30"/>
  <c r="M132" i="30"/>
  <c r="L133" i="30"/>
  <c r="M133" i="30"/>
  <c r="M134" i="30"/>
  <c r="L134" i="30" s="1"/>
  <c r="M135" i="30"/>
  <c r="L135" i="30" s="1"/>
  <c r="M136" i="30"/>
  <c r="L136" i="30" s="1"/>
  <c r="M137" i="30"/>
  <c r="L137" i="30" s="1"/>
  <c r="L138" i="30"/>
  <c r="M138" i="30"/>
  <c r="L139" i="30"/>
  <c r="M139" i="30"/>
  <c r="M140" i="30"/>
  <c r="L140" i="30" s="1"/>
  <c r="M141" i="30"/>
  <c r="L141" i="30" s="1"/>
  <c r="M142" i="30"/>
  <c r="L142" i="30" s="1"/>
  <c r="M143" i="30"/>
  <c r="L143" i="30" s="1"/>
  <c r="L144" i="30"/>
  <c r="M144" i="30"/>
  <c r="L145" i="30"/>
  <c r="M145" i="30"/>
  <c r="M146" i="30"/>
  <c r="L146" i="30" s="1"/>
  <c r="M147" i="30"/>
  <c r="L147" i="30" s="1"/>
  <c r="M148" i="30"/>
  <c r="L148" i="30" s="1"/>
  <c r="M149" i="30"/>
  <c r="L149" i="30" s="1"/>
  <c r="L150" i="30"/>
  <c r="M150" i="30"/>
  <c r="L151" i="30"/>
  <c r="M151" i="30"/>
  <c r="M152" i="30"/>
  <c r="L152" i="30" s="1"/>
  <c r="M153" i="30"/>
  <c r="L153" i="30" s="1"/>
  <c r="M154" i="30"/>
  <c r="L154" i="30" s="1"/>
  <c r="M155" i="30"/>
  <c r="L155" i="30" s="1"/>
  <c r="L156" i="30"/>
  <c r="M156" i="30"/>
  <c r="L157" i="30"/>
  <c r="M157" i="30"/>
  <c r="M158" i="30"/>
  <c r="L158" i="30" s="1"/>
  <c r="M159" i="30"/>
  <c r="L159" i="30" s="1"/>
  <c r="M160" i="30"/>
  <c r="L160" i="30" s="1"/>
  <c r="M161" i="30"/>
  <c r="L161" i="30" s="1"/>
  <c r="L162" i="30"/>
  <c r="M162" i="30"/>
  <c r="L163" i="30"/>
  <c r="M163" i="30"/>
  <c r="M164" i="30"/>
  <c r="L164" i="30" s="1"/>
  <c r="M165" i="30"/>
  <c r="L165" i="30" s="1"/>
  <c r="M166" i="30"/>
  <c r="L166" i="30" s="1"/>
  <c r="M167" i="30"/>
  <c r="L167" i="30" s="1"/>
  <c r="L168" i="30"/>
  <c r="M168" i="30"/>
  <c r="L169" i="30"/>
  <c r="M169" i="30"/>
  <c r="M170" i="30"/>
  <c r="L170" i="30" s="1"/>
  <c r="M171" i="30"/>
  <c r="L171" i="30" s="1"/>
  <c r="M172" i="30"/>
  <c r="L172" i="30" s="1"/>
  <c r="M173" i="30"/>
  <c r="L173" i="30" s="1"/>
  <c r="L174" i="30"/>
  <c r="M174" i="30"/>
  <c r="L175" i="30"/>
  <c r="M175" i="30"/>
  <c r="M176" i="30"/>
  <c r="L176" i="30" s="1"/>
  <c r="M177" i="30"/>
  <c r="L177" i="30" s="1"/>
  <c r="M178" i="30"/>
  <c r="L178" i="30" s="1"/>
  <c r="M179" i="30"/>
  <c r="L179" i="30" s="1"/>
  <c r="L180" i="30"/>
  <c r="M180" i="30"/>
  <c r="L181" i="30"/>
  <c r="M181" i="30"/>
  <c r="M182" i="30"/>
  <c r="L182" i="30" s="1"/>
  <c r="M183" i="30"/>
  <c r="L183" i="30" s="1"/>
  <c r="M184" i="30"/>
  <c r="L184" i="30" s="1"/>
  <c r="M185" i="30"/>
  <c r="L185" i="30" s="1"/>
  <c r="L186" i="30"/>
  <c r="M186" i="30"/>
  <c r="L187" i="30"/>
  <c r="M187" i="30"/>
  <c r="M188" i="30"/>
  <c r="L188" i="30" s="1"/>
  <c r="M189" i="30"/>
  <c r="L189" i="30" s="1"/>
  <c r="M190" i="30"/>
  <c r="L190" i="30" s="1"/>
  <c r="M191" i="30"/>
  <c r="L191" i="30" s="1"/>
  <c r="L192" i="30"/>
  <c r="M192" i="30"/>
  <c r="L193" i="30"/>
  <c r="M193" i="30"/>
  <c r="M194" i="30"/>
  <c r="L194" i="30" s="1"/>
  <c r="M195" i="30"/>
  <c r="L195" i="30" s="1"/>
  <c r="M196" i="30"/>
  <c r="L196" i="30" s="1"/>
  <c r="M197" i="30"/>
  <c r="L197" i="30" s="1"/>
  <c r="L198" i="30"/>
  <c r="M198" i="30"/>
  <c r="L199" i="30"/>
  <c r="M199" i="30"/>
  <c r="M200" i="30"/>
  <c r="L200" i="30" s="1"/>
  <c r="M201" i="30"/>
  <c r="L201" i="30" s="1"/>
  <c r="M202" i="30"/>
  <c r="L202" i="30" s="1"/>
  <c r="M203" i="30"/>
  <c r="L203" i="30" s="1"/>
  <c r="L204" i="30"/>
  <c r="M204" i="30"/>
  <c r="L205" i="30"/>
  <c r="M205" i="30"/>
  <c r="M5" i="30"/>
  <c r="L5" i="30" s="1"/>
  <c r="L6" i="54"/>
  <c r="M6" i="54"/>
  <c r="L7" i="54"/>
  <c r="M7" i="54"/>
  <c r="M8" i="54"/>
  <c r="L8" i="54" s="1"/>
  <c r="M9" i="54"/>
  <c r="L9" i="54" s="1"/>
  <c r="M10" i="54"/>
  <c r="L10" i="54" s="1"/>
  <c r="M11" i="54"/>
  <c r="L11" i="54" s="1"/>
  <c r="L12" i="54"/>
  <c r="M12" i="54"/>
  <c r="L13" i="54"/>
  <c r="M13" i="54"/>
  <c r="M14" i="54"/>
  <c r="L14" i="54" s="1"/>
  <c r="M15" i="54"/>
  <c r="L15" i="54" s="1"/>
  <c r="M16" i="54"/>
  <c r="L16" i="54" s="1"/>
  <c r="M17" i="54"/>
  <c r="L17" i="54" s="1"/>
  <c r="L18" i="54"/>
  <c r="M18" i="54"/>
  <c r="L19" i="54"/>
  <c r="M19" i="54"/>
  <c r="M20" i="54"/>
  <c r="L20" i="54" s="1"/>
  <c r="L21" i="54"/>
  <c r="M21" i="54"/>
  <c r="M22" i="54"/>
  <c r="L22" i="54" s="1"/>
  <c r="M23" i="54"/>
  <c r="L23" i="54" s="1"/>
  <c r="L24" i="54"/>
  <c r="M24" i="54"/>
  <c r="L25" i="54"/>
  <c r="M25" i="54"/>
  <c r="M26" i="54"/>
  <c r="L26" i="54" s="1"/>
  <c r="M27" i="54"/>
  <c r="L27" i="54" s="1"/>
  <c r="M28" i="54"/>
  <c r="L28" i="54" s="1"/>
  <c r="M29" i="54"/>
  <c r="L29" i="54" s="1"/>
  <c r="L30" i="54"/>
  <c r="M30" i="54"/>
  <c r="L31" i="54"/>
  <c r="M31" i="54"/>
  <c r="M32" i="54"/>
  <c r="L32" i="54" s="1"/>
  <c r="M33" i="54"/>
  <c r="L33" i="54" s="1"/>
  <c r="L34" i="54"/>
  <c r="M34" i="54"/>
  <c r="M35" i="54"/>
  <c r="L35" i="54" s="1"/>
  <c r="L36" i="54"/>
  <c r="M36" i="54"/>
  <c r="L37" i="54"/>
  <c r="M37" i="54"/>
  <c r="M38" i="54"/>
  <c r="L38" i="54" s="1"/>
  <c r="L39" i="54"/>
  <c r="M39" i="54"/>
  <c r="M40" i="54"/>
  <c r="L40" i="54" s="1"/>
  <c r="M41" i="54"/>
  <c r="L41" i="54" s="1"/>
  <c r="L42" i="54"/>
  <c r="M42" i="54"/>
  <c r="L43" i="54"/>
  <c r="M43" i="54"/>
  <c r="M44" i="54"/>
  <c r="L44" i="54" s="1"/>
  <c r="L45" i="54"/>
  <c r="M45" i="54"/>
  <c r="M46" i="54"/>
  <c r="L46" i="54" s="1"/>
  <c r="L47" i="54"/>
  <c r="M47" i="54"/>
  <c r="L48" i="54"/>
  <c r="M48" i="54"/>
  <c r="L49" i="54"/>
  <c r="M49" i="54"/>
  <c r="M50" i="54"/>
  <c r="L50" i="54" s="1"/>
  <c r="L51" i="54"/>
  <c r="M51" i="54"/>
  <c r="L52" i="54"/>
  <c r="M52" i="54"/>
  <c r="M53" i="54"/>
  <c r="L53" i="54" s="1"/>
  <c r="L54" i="54"/>
  <c r="M54" i="54"/>
  <c r="L55" i="54"/>
  <c r="M55" i="54"/>
  <c r="M56" i="54"/>
  <c r="L56" i="54" s="1"/>
  <c r="M57" i="54"/>
  <c r="L57" i="54" s="1"/>
  <c r="L58" i="54"/>
  <c r="M58" i="54"/>
  <c r="M59" i="54"/>
  <c r="L59" i="54" s="1"/>
  <c r="L60" i="54"/>
  <c r="M60" i="54"/>
  <c r="L61" i="54"/>
  <c r="M61" i="54"/>
  <c r="M62" i="54"/>
  <c r="L62" i="54" s="1"/>
  <c r="M63" i="54"/>
  <c r="L63" i="54" s="1"/>
  <c r="M64" i="54"/>
  <c r="L64" i="54" s="1"/>
  <c r="L65" i="54"/>
  <c r="M65" i="54"/>
  <c r="L66" i="54"/>
  <c r="M66" i="54"/>
  <c r="L67" i="54"/>
  <c r="M67" i="54"/>
  <c r="M68" i="54"/>
  <c r="L68" i="54" s="1"/>
  <c r="M69" i="54"/>
  <c r="L69" i="54" s="1"/>
  <c r="M70" i="54"/>
  <c r="L70" i="54" s="1"/>
  <c r="L71" i="54"/>
  <c r="M71" i="54"/>
  <c r="L72" i="54"/>
  <c r="M72" i="54"/>
  <c r="L73" i="54"/>
  <c r="M73" i="54"/>
  <c r="M74" i="54"/>
  <c r="L74" i="54" s="1"/>
  <c r="M75" i="54"/>
  <c r="L75" i="54" s="1"/>
  <c r="M76" i="54"/>
  <c r="L76" i="54" s="1"/>
  <c r="M77" i="54"/>
  <c r="L77" i="54" s="1"/>
  <c r="L78" i="54"/>
  <c r="M78" i="54"/>
  <c r="L79" i="54"/>
  <c r="M79" i="54"/>
  <c r="M80" i="54"/>
  <c r="L80" i="54" s="1"/>
  <c r="M81" i="54"/>
  <c r="L81" i="54" s="1"/>
  <c r="M82" i="54"/>
  <c r="L82" i="54" s="1"/>
  <c r="M83" i="54"/>
  <c r="L83" i="54" s="1"/>
  <c r="L84" i="54"/>
  <c r="M84" i="54"/>
  <c r="L85" i="54"/>
  <c r="M85" i="54"/>
  <c r="M86" i="54"/>
  <c r="L86" i="54" s="1"/>
  <c r="M87" i="54"/>
  <c r="L87" i="54" s="1"/>
  <c r="M88" i="54"/>
  <c r="L88" i="54" s="1"/>
  <c r="M89" i="54"/>
  <c r="L89" i="54" s="1"/>
  <c r="L90" i="54"/>
  <c r="M90" i="54"/>
  <c r="L91" i="54"/>
  <c r="M91" i="54"/>
  <c r="M92" i="54"/>
  <c r="L92" i="54" s="1"/>
  <c r="L93" i="54"/>
  <c r="M93" i="54"/>
  <c r="M94" i="54"/>
  <c r="L94" i="54" s="1"/>
  <c r="M95" i="54"/>
  <c r="L95" i="54" s="1"/>
  <c r="L96" i="54"/>
  <c r="M96" i="54"/>
  <c r="L97" i="54"/>
  <c r="M97" i="54"/>
  <c r="M98" i="54"/>
  <c r="L98" i="54" s="1"/>
  <c r="M99" i="54"/>
  <c r="L99" i="54" s="1"/>
  <c r="M100" i="54"/>
  <c r="L100" i="54" s="1"/>
  <c r="M101" i="54"/>
  <c r="L101" i="54" s="1"/>
  <c r="L102" i="54"/>
  <c r="M102" i="54"/>
  <c r="L103" i="54"/>
  <c r="M103" i="54"/>
  <c r="M104" i="54"/>
  <c r="L104" i="54" s="1"/>
  <c r="M105" i="54"/>
  <c r="L105" i="54" s="1"/>
  <c r="L106" i="54"/>
  <c r="M106" i="54"/>
  <c r="M107" i="54"/>
  <c r="L107" i="54" s="1"/>
  <c r="L108" i="54"/>
  <c r="M108" i="54"/>
  <c r="L109" i="54"/>
  <c r="M109" i="54"/>
  <c r="M110" i="54"/>
  <c r="L110" i="54" s="1"/>
  <c r="L111" i="54"/>
  <c r="M111" i="54"/>
  <c r="M112" i="54"/>
  <c r="L112" i="54" s="1"/>
  <c r="M113" i="54"/>
  <c r="L113" i="54" s="1"/>
  <c r="L114" i="54"/>
  <c r="M114" i="54"/>
  <c r="L115" i="54"/>
  <c r="M115" i="54"/>
  <c r="M116" i="54"/>
  <c r="L116" i="54" s="1"/>
  <c r="L117" i="54"/>
  <c r="M117" i="54"/>
  <c r="M118" i="54"/>
  <c r="L118" i="54" s="1"/>
  <c r="L119" i="54"/>
  <c r="M119" i="54"/>
  <c r="L120" i="54"/>
  <c r="M120" i="54"/>
  <c r="L121" i="54"/>
  <c r="M121" i="54"/>
  <c r="M122" i="54"/>
  <c r="L122" i="54" s="1"/>
  <c r="L123" i="54"/>
  <c r="M123" i="54"/>
  <c r="L124" i="54"/>
  <c r="M124" i="54"/>
  <c r="M125" i="54"/>
  <c r="L125" i="54" s="1"/>
  <c r="L126" i="54"/>
  <c r="M126" i="54"/>
  <c r="L127" i="54"/>
  <c r="M127" i="54"/>
  <c r="M128" i="54"/>
  <c r="L128" i="54" s="1"/>
  <c r="M129" i="54"/>
  <c r="L129" i="54" s="1"/>
  <c r="L130" i="54"/>
  <c r="M130" i="54"/>
  <c r="M131" i="54"/>
  <c r="L131" i="54" s="1"/>
  <c r="L132" i="54"/>
  <c r="M132" i="54"/>
  <c r="L133" i="54"/>
  <c r="M133" i="54"/>
  <c r="M134" i="54"/>
  <c r="L134" i="54" s="1"/>
  <c r="M135" i="54"/>
  <c r="L135" i="54" s="1"/>
  <c r="M136" i="54"/>
  <c r="L136" i="54" s="1"/>
  <c r="L137" i="54"/>
  <c r="M137" i="54"/>
  <c r="L138" i="54"/>
  <c r="M138" i="54"/>
  <c r="L139" i="54"/>
  <c r="M139" i="54"/>
  <c r="M140" i="54"/>
  <c r="L140" i="54" s="1"/>
  <c r="M141" i="54"/>
  <c r="L141" i="54" s="1"/>
  <c r="M142" i="54"/>
  <c r="L142" i="54" s="1"/>
  <c r="L143" i="54"/>
  <c r="M143" i="54"/>
  <c r="L144" i="54"/>
  <c r="M144" i="54"/>
  <c r="L145" i="54"/>
  <c r="M145" i="54"/>
  <c r="M146" i="54"/>
  <c r="L146" i="54" s="1"/>
  <c r="M147" i="54"/>
  <c r="L147" i="54" s="1"/>
  <c r="M148" i="54"/>
  <c r="L148" i="54" s="1"/>
  <c r="M149" i="54"/>
  <c r="L149" i="54" s="1"/>
  <c r="L150" i="54"/>
  <c r="M150" i="54"/>
  <c r="L151" i="54"/>
  <c r="M151" i="54"/>
  <c r="M152" i="54"/>
  <c r="L152" i="54" s="1"/>
  <c r="M153" i="54"/>
  <c r="L153" i="54" s="1"/>
  <c r="M154" i="54"/>
  <c r="L154" i="54" s="1"/>
  <c r="M155" i="54"/>
  <c r="L155" i="54" s="1"/>
  <c r="L156" i="54"/>
  <c r="M156" i="54"/>
  <c r="L157" i="54"/>
  <c r="M157" i="54"/>
  <c r="M158" i="54"/>
  <c r="L158" i="54" s="1"/>
  <c r="M159" i="54"/>
  <c r="L159" i="54" s="1"/>
  <c r="M160" i="54"/>
  <c r="L160" i="54" s="1"/>
  <c r="M161" i="54"/>
  <c r="L161" i="54" s="1"/>
  <c r="L162" i="54"/>
  <c r="M162" i="54"/>
  <c r="L163" i="54"/>
  <c r="M163" i="54"/>
  <c r="M164" i="54"/>
  <c r="L164" i="54" s="1"/>
  <c r="L165" i="54"/>
  <c r="M165" i="54"/>
  <c r="M166" i="54"/>
  <c r="L166" i="54" s="1"/>
  <c r="M167" i="54"/>
  <c r="L167" i="54" s="1"/>
  <c r="L168" i="54"/>
  <c r="M168" i="54"/>
  <c r="L169" i="54"/>
  <c r="M169" i="54"/>
  <c r="M170" i="54"/>
  <c r="L170" i="54" s="1"/>
  <c r="M171" i="54"/>
  <c r="L171" i="54" s="1"/>
  <c r="M172" i="54"/>
  <c r="L172" i="54" s="1"/>
  <c r="M173" i="54"/>
  <c r="L173" i="54" s="1"/>
  <c r="L174" i="54"/>
  <c r="M174" i="54"/>
  <c r="L175" i="54"/>
  <c r="M175" i="54"/>
  <c r="M176" i="54"/>
  <c r="L176" i="54" s="1"/>
  <c r="M177" i="54"/>
  <c r="L177" i="54" s="1"/>
  <c r="L178" i="54"/>
  <c r="M178" i="54"/>
  <c r="M179" i="54"/>
  <c r="L179" i="54" s="1"/>
  <c r="L180" i="54"/>
  <c r="M180" i="54"/>
  <c r="L181" i="54"/>
  <c r="M181" i="54"/>
  <c r="M182" i="54"/>
  <c r="L182" i="54" s="1"/>
  <c r="L183" i="54"/>
  <c r="M183" i="54"/>
  <c r="M184" i="54"/>
  <c r="L184" i="54" s="1"/>
  <c r="M185" i="54"/>
  <c r="L185" i="54" s="1"/>
  <c r="L186" i="54"/>
  <c r="M186" i="54"/>
  <c r="L187" i="54"/>
  <c r="M187" i="54"/>
  <c r="M188" i="54"/>
  <c r="L188" i="54" s="1"/>
  <c r="L189" i="54"/>
  <c r="M189" i="54"/>
  <c r="M190" i="54"/>
  <c r="L190" i="54" s="1"/>
  <c r="L191" i="54"/>
  <c r="M191" i="54"/>
  <c r="L192" i="54"/>
  <c r="M192" i="54"/>
  <c r="L193" i="54"/>
  <c r="M193" i="54"/>
  <c r="M194" i="54"/>
  <c r="L194" i="54" s="1"/>
  <c r="L195" i="54"/>
  <c r="M195" i="54"/>
  <c r="L196" i="54"/>
  <c r="M196" i="54"/>
  <c r="M197" i="54"/>
  <c r="L197" i="54" s="1"/>
  <c r="L198" i="54"/>
  <c r="M198" i="54"/>
  <c r="L199" i="54"/>
  <c r="M199" i="54"/>
  <c r="M200" i="54"/>
  <c r="L200" i="54" s="1"/>
  <c r="M201" i="54"/>
  <c r="L201" i="54" s="1"/>
  <c r="L202" i="54"/>
  <c r="M202" i="54"/>
  <c r="M203" i="54"/>
  <c r="L203" i="54" s="1"/>
  <c r="L204" i="54"/>
  <c r="M204" i="54"/>
  <c r="L205" i="54"/>
  <c r="M205" i="54"/>
  <c r="M206" i="54"/>
  <c r="L206" i="54" s="1"/>
  <c r="M207" i="54"/>
  <c r="L207" i="54" s="1"/>
  <c r="M208" i="54"/>
  <c r="L208" i="54" s="1"/>
  <c r="L209" i="54"/>
  <c r="M209" i="54"/>
  <c r="L210" i="54"/>
  <c r="M210" i="54"/>
  <c r="L211" i="54"/>
  <c r="M211" i="54"/>
  <c r="M212" i="54"/>
  <c r="L212" i="54" s="1"/>
  <c r="M213" i="54"/>
  <c r="L213" i="54" s="1"/>
  <c r="M214" i="54"/>
  <c r="L214" i="54" s="1"/>
  <c r="L215" i="54"/>
  <c r="M215" i="54"/>
  <c r="L216" i="54"/>
  <c r="M216" i="54"/>
  <c r="L217" i="54"/>
  <c r="M217" i="54"/>
  <c r="M218" i="54"/>
  <c r="L218" i="54" s="1"/>
  <c r="M219" i="54"/>
  <c r="L219" i="54" s="1"/>
  <c r="M220" i="54"/>
  <c r="L220" i="54" s="1"/>
  <c r="M221" i="54"/>
  <c r="L221" i="54" s="1"/>
  <c r="L222" i="54"/>
  <c r="M222" i="54"/>
  <c r="L223" i="54"/>
  <c r="M223" i="54"/>
  <c r="M224" i="54"/>
  <c r="L224" i="54" s="1"/>
  <c r="M225" i="54"/>
  <c r="L225" i="54" s="1"/>
  <c r="M226" i="54"/>
  <c r="L226" i="54" s="1"/>
  <c r="M227" i="54"/>
  <c r="L227" i="54" s="1"/>
  <c r="L228" i="54"/>
  <c r="M228" i="54"/>
  <c r="L229" i="54"/>
  <c r="M229" i="54"/>
  <c r="M230" i="54"/>
  <c r="L230" i="54" s="1"/>
  <c r="M231" i="54"/>
  <c r="L231" i="54" s="1"/>
  <c r="M232" i="54"/>
  <c r="L232" i="54" s="1"/>
  <c r="M233" i="54"/>
  <c r="L233" i="54" s="1"/>
  <c r="L234" i="54"/>
  <c r="M234" i="54"/>
  <c r="L235" i="54"/>
  <c r="M235" i="54"/>
  <c r="M236" i="54"/>
  <c r="L236" i="54" s="1"/>
  <c r="L237" i="54"/>
  <c r="M237" i="54"/>
  <c r="M238" i="54"/>
  <c r="L238" i="54" s="1"/>
  <c r="M239" i="54"/>
  <c r="L239" i="54" s="1"/>
  <c r="L240" i="54"/>
  <c r="M240" i="54"/>
  <c r="L241" i="54"/>
  <c r="M241" i="54"/>
  <c r="M242" i="54"/>
  <c r="L242" i="54" s="1"/>
  <c r="M243" i="54"/>
  <c r="L243" i="54" s="1"/>
  <c r="M244" i="54"/>
  <c r="L244" i="54" s="1"/>
  <c r="M245" i="54"/>
  <c r="L245" i="54" s="1"/>
  <c r="L246" i="54"/>
  <c r="M246" i="54"/>
  <c r="L247" i="54"/>
  <c r="M247" i="54"/>
  <c r="M248" i="54"/>
  <c r="L248" i="54" s="1"/>
  <c r="M249" i="54"/>
  <c r="L249" i="54" s="1"/>
  <c r="L250" i="54"/>
  <c r="M250" i="54"/>
  <c r="M251" i="54"/>
  <c r="L251" i="54" s="1"/>
  <c r="L252" i="54"/>
  <c r="M252" i="54"/>
  <c r="L253" i="54"/>
  <c r="M253" i="54"/>
  <c r="M254" i="54"/>
  <c r="L254" i="54" s="1"/>
  <c r="L255" i="54"/>
  <c r="M255" i="54"/>
  <c r="M256" i="54"/>
  <c r="L256" i="54" s="1"/>
  <c r="M257" i="54"/>
  <c r="L257" i="54" s="1"/>
  <c r="L258" i="54"/>
  <c r="M258" i="54"/>
  <c r="L259" i="54"/>
  <c r="M259" i="54"/>
  <c r="M260" i="54"/>
  <c r="L260" i="54" s="1"/>
  <c r="L261" i="54"/>
  <c r="M261" i="54"/>
  <c r="M262" i="54"/>
  <c r="L262" i="54" s="1"/>
  <c r="L263" i="54"/>
  <c r="M263" i="54"/>
  <c r="L264" i="54"/>
  <c r="M264" i="54"/>
  <c r="L265" i="54"/>
  <c r="M265" i="54"/>
  <c r="M266" i="54"/>
  <c r="L266" i="54" s="1"/>
  <c r="L267" i="54"/>
  <c r="M267" i="54"/>
  <c r="L268" i="54"/>
  <c r="M268" i="54"/>
  <c r="M269" i="54"/>
  <c r="L269" i="54" s="1"/>
  <c r="L270" i="54"/>
  <c r="M270" i="54"/>
  <c r="L271" i="54"/>
  <c r="M271" i="54"/>
  <c r="M272" i="54"/>
  <c r="L272" i="54" s="1"/>
  <c r="M273" i="54"/>
  <c r="L273" i="54" s="1"/>
  <c r="L274" i="54"/>
  <c r="M274" i="54"/>
  <c r="M275" i="54"/>
  <c r="L275" i="54" s="1"/>
  <c r="L276" i="54"/>
  <c r="M276" i="54"/>
  <c r="L277" i="54"/>
  <c r="M277" i="54"/>
  <c r="M278" i="54"/>
  <c r="L278" i="54" s="1"/>
  <c r="M279" i="54"/>
  <c r="L279" i="54" s="1"/>
  <c r="M280" i="54"/>
  <c r="L280" i="54" s="1"/>
  <c r="L281" i="54"/>
  <c r="M281" i="54"/>
  <c r="L282" i="54"/>
  <c r="M282" i="54"/>
  <c r="L283" i="54"/>
  <c r="M283" i="54"/>
  <c r="M284" i="54"/>
  <c r="L284" i="54" s="1"/>
  <c r="M285" i="54"/>
  <c r="L285" i="54" s="1"/>
  <c r="M286" i="54"/>
  <c r="L286" i="54" s="1"/>
  <c r="L287" i="54"/>
  <c r="M287" i="54"/>
  <c r="L288" i="54"/>
  <c r="M288" i="54"/>
  <c r="L289" i="54"/>
  <c r="M289" i="54"/>
  <c r="M290" i="54"/>
  <c r="L290" i="54" s="1"/>
  <c r="M291" i="54"/>
  <c r="L291" i="54" s="1"/>
  <c r="M292" i="54"/>
  <c r="L292" i="54" s="1"/>
  <c r="M293" i="54"/>
  <c r="L293" i="54" s="1"/>
  <c r="L294" i="54"/>
  <c r="M294" i="54"/>
  <c r="L295" i="54"/>
  <c r="M295" i="54"/>
  <c r="M296" i="54"/>
  <c r="L296" i="54" s="1"/>
  <c r="M297" i="54"/>
  <c r="L297" i="54" s="1"/>
  <c r="M298" i="54"/>
  <c r="L298" i="54" s="1"/>
  <c r="M299" i="54"/>
  <c r="L299" i="54" s="1"/>
  <c r="L300" i="54"/>
  <c r="M300" i="54"/>
  <c r="L301" i="54"/>
  <c r="M301" i="54"/>
  <c r="M302" i="54"/>
  <c r="L302" i="54" s="1"/>
  <c r="M303" i="54"/>
  <c r="L303" i="54" s="1"/>
  <c r="M304" i="54"/>
  <c r="L304" i="54" s="1"/>
  <c r="M305" i="54"/>
  <c r="L305" i="54" s="1"/>
  <c r="L306" i="54"/>
  <c r="M306" i="54"/>
  <c r="L307" i="54"/>
  <c r="M307" i="54"/>
  <c r="M308" i="54"/>
  <c r="L308" i="54" s="1"/>
  <c r="L309" i="54"/>
  <c r="M309" i="54"/>
  <c r="M310" i="54"/>
  <c r="L310" i="54" s="1"/>
  <c r="M311" i="54"/>
  <c r="L311" i="54" s="1"/>
  <c r="L312" i="54"/>
  <c r="M312" i="54"/>
  <c r="L313" i="54"/>
  <c r="M313" i="54"/>
  <c r="M314" i="54"/>
  <c r="L314" i="54" s="1"/>
  <c r="M315" i="54"/>
  <c r="L315" i="54" s="1"/>
  <c r="M316" i="54"/>
  <c r="L316" i="54" s="1"/>
  <c r="M317" i="54"/>
  <c r="L317" i="54" s="1"/>
  <c r="L318" i="54"/>
  <c r="M318" i="54"/>
  <c r="L319" i="54"/>
  <c r="M319" i="54"/>
  <c r="M320" i="54"/>
  <c r="L320" i="54" s="1"/>
  <c r="M321" i="54"/>
  <c r="L321" i="54" s="1"/>
  <c r="L322" i="54"/>
  <c r="M322" i="54"/>
  <c r="M323" i="54"/>
  <c r="L323" i="54" s="1"/>
  <c r="L324" i="54"/>
  <c r="M324" i="54"/>
  <c r="L325" i="54"/>
  <c r="M325" i="54"/>
  <c r="M326" i="54"/>
  <c r="L326" i="54" s="1"/>
  <c r="L327" i="54"/>
  <c r="M327" i="54"/>
  <c r="M328" i="54"/>
  <c r="L328" i="54" s="1"/>
  <c r="M329" i="54"/>
  <c r="L329" i="54" s="1"/>
  <c r="L330" i="54"/>
  <c r="M330" i="54"/>
  <c r="L331" i="54"/>
  <c r="M331" i="54"/>
  <c r="M332" i="54"/>
  <c r="L332" i="54" s="1"/>
  <c r="L333" i="54"/>
  <c r="M333" i="54"/>
  <c r="M334" i="54"/>
  <c r="L334" i="54" s="1"/>
  <c r="L335" i="54"/>
  <c r="M335" i="54"/>
  <c r="L336" i="54"/>
  <c r="M336" i="54"/>
  <c r="L337" i="54"/>
  <c r="M337" i="54"/>
  <c r="M338" i="54"/>
  <c r="L338" i="54" s="1"/>
  <c r="L339" i="54"/>
  <c r="M339" i="54"/>
  <c r="L340" i="54"/>
  <c r="M340" i="54"/>
  <c r="M341" i="54"/>
  <c r="L341" i="54" s="1"/>
  <c r="L342" i="54"/>
  <c r="M342" i="54"/>
  <c r="L343" i="54"/>
  <c r="M343" i="54"/>
  <c r="M344" i="54"/>
  <c r="L344" i="54" s="1"/>
  <c r="M345" i="54"/>
  <c r="L345" i="54" s="1"/>
  <c r="L346" i="54"/>
  <c r="M346" i="54"/>
  <c r="M347" i="54"/>
  <c r="L347" i="54" s="1"/>
  <c r="L348" i="54"/>
  <c r="M348" i="54"/>
  <c r="L349" i="54"/>
  <c r="M349" i="54"/>
  <c r="M350" i="54"/>
  <c r="L350" i="54" s="1"/>
  <c r="M351" i="54"/>
  <c r="L351" i="54" s="1"/>
  <c r="M352" i="54"/>
  <c r="L352" i="54" s="1"/>
  <c r="L353" i="54"/>
  <c r="M353" i="54"/>
  <c r="L354" i="54"/>
  <c r="M354" i="54"/>
  <c r="L355" i="54"/>
  <c r="M355" i="54"/>
  <c r="M356" i="54"/>
  <c r="L356" i="54" s="1"/>
  <c r="M357" i="54"/>
  <c r="L357" i="54" s="1"/>
  <c r="M358" i="54"/>
  <c r="L358" i="54" s="1"/>
  <c r="L359" i="54"/>
  <c r="M359" i="54"/>
  <c r="L360" i="54"/>
  <c r="M360" i="54"/>
  <c r="L361" i="54"/>
  <c r="M361" i="54"/>
  <c r="M362" i="54"/>
  <c r="L362" i="54" s="1"/>
  <c r="M363" i="54"/>
  <c r="L363" i="54" s="1"/>
  <c r="M364" i="54"/>
  <c r="L364" i="54" s="1"/>
  <c r="M365" i="54"/>
  <c r="L365" i="54" s="1"/>
  <c r="L366" i="54"/>
  <c r="M366" i="54"/>
  <c r="L367" i="54"/>
  <c r="M367" i="54"/>
  <c r="M368" i="54"/>
  <c r="L368" i="54" s="1"/>
  <c r="M369" i="54"/>
  <c r="L369" i="54" s="1"/>
  <c r="M370" i="54"/>
  <c r="L370" i="54" s="1"/>
  <c r="M371" i="54"/>
  <c r="L371" i="54" s="1"/>
  <c r="L372" i="54"/>
  <c r="M372" i="54"/>
  <c r="L373" i="54"/>
  <c r="M373" i="54"/>
  <c r="M374" i="54"/>
  <c r="L374" i="54" s="1"/>
  <c r="M375" i="54"/>
  <c r="L375" i="54" s="1"/>
  <c r="M376" i="54"/>
  <c r="L376" i="54" s="1"/>
  <c r="M377" i="54"/>
  <c r="L377" i="54" s="1"/>
  <c r="L378" i="54"/>
  <c r="M378" i="54"/>
  <c r="L379" i="54"/>
  <c r="M379" i="54"/>
  <c r="M380" i="54"/>
  <c r="L380" i="54" s="1"/>
  <c r="L381" i="54"/>
  <c r="M381" i="54"/>
  <c r="M382" i="54"/>
  <c r="L382" i="54" s="1"/>
  <c r="M383" i="54"/>
  <c r="L383" i="54" s="1"/>
  <c r="L384" i="54"/>
  <c r="M384" i="54"/>
  <c r="L385" i="54"/>
  <c r="M385" i="54"/>
  <c r="M386" i="54"/>
  <c r="L386" i="54" s="1"/>
  <c r="M387" i="54"/>
  <c r="L387" i="54" s="1"/>
  <c r="M388" i="54"/>
  <c r="L388" i="54" s="1"/>
  <c r="M389" i="54"/>
  <c r="L389" i="54" s="1"/>
  <c r="L390" i="54"/>
  <c r="M390" i="54"/>
  <c r="L391" i="54"/>
  <c r="M391" i="54"/>
  <c r="M392" i="54"/>
  <c r="L392" i="54" s="1"/>
  <c r="M393" i="54"/>
  <c r="L393" i="54" s="1"/>
  <c r="L394" i="54"/>
  <c r="M394" i="54"/>
  <c r="M395" i="54"/>
  <c r="L395" i="54" s="1"/>
  <c r="L396" i="54"/>
  <c r="M396" i="54"/>
  <c r="L397" i="54"/>
  <c r="M397" i="54"/>
  <c r="M398" i="54"/>
  <c r="L398" i="54" s="1"/>
  <c r="L399" i="54"/>
  <c r="M399" i="54"/>
  <c r="M400" i="54"/>
  <c r="L400" i="54" s="1"/>
  <c r="M401" i="54"/>
  <c r="L401" i="54" s="1"/>
  <c r="L402" i="54"/>
  <c r="M402" i="54"/>
  <c r="L403" i="54"/>
  <c r="M403" i="54"/>
  <c r="M404" i="54"/>
  <c r="L404" i="54" s="1"/>
  <c r="L405" i="54"/>
  <c r="M405" i="54"/>
  <c r="M406" i="54"/>
  <c r="L406" i="54" s="1"/>
  <c r="L407" i="54"/>
  <c r="M407" i="54"/>
  <c r="L408" i="54"/>
  <c r="M408" i="54"/>
  <c r="M409" i="54"/>
  <c r="L409" i="54" s="1"/>
  <c r="M410" i="54"/>
  <c r="L410" i="54" s="1"/>
  <c r="L411" i="54"/>
  <c r="M411" i="54"/>
  <c r="L412" i="54"/>
  <c r="M412" i="54"/>
  <c r="M413" i="54"/>
  <c r="L413" i="54" s="1"/>
  <c r="L414" i="54"/>
  <c r="M414" i="54"/>
  <c r="M415" i="54"/>
  <c r="L415" i="54" s="1"/>
  <c r="M416" i="54"/>
  <c r="L416" i="54" s="1"/>
  <c r="M417" i="54"/>
  <c r="L417" i="54" s="1"/>
  <c r="L418" i="54"/>
  <c r="M418" i="54"/>
  <c r="M419" i="54"/>
  <c r="L419" i="54" s="1"/>
  <c r="L420" i="54"/>
  <c r="M420" i="54"/>
  <c r="M421" i="54"/>
  <c r="L421" i="54" s="1"/>
  <c r="M422" i="54"/>
  <c r="L422" i="54" s="1"/>
  <c r="M423" i="54"/>
  <c r="L423" i="54" s="1"/>
  <c r="M424" i="54"/>
  <c r="L424" i="54" s="1"/>
  <c r="L425" i="54"/>
  <c r="M425" i="54"/>
  <c r="L426" i="54"/>
  <c r="M426" i="54"/>
  <c r="M427" i="54"/>
  <c r="L427" i="54" s="1"/>
  <c r="M428" i="54"/>
  <c r="L428" i="54" s="1"/>
  <c r="M429" i="54"/>
  <c r="L429" i="54" s="1"/>
  <c r="M430" i="54"/>
  <c r="L430" i="54" s="1"/>
  <c r="L431" i="54"/>
  <c r="M431" i="54"/>
  <c r="L432" i="54"/>
  <c r="M432" i="54"/>
  <c r="L433" i="54"/>
  <c r="M433" i="54"/>
  <c r="M434" i="54"/>
  <c r="L434" i="54" s="1"/>
  <c r="M435" i="54"/>
  <c r="L435" i="54" s="1"/>
  <c r="M436" i="54"/>
  <c r="L436" i="54" s="1"/>
  <c r="M437" i="54"/>
  <c r="L437" i="54" s="1"/>
  <c r="L438" i="54"/>
  <c r="M438" i="54"/>
  <c r="M439" i="54"/>
  <c r="L439" i="54" s="1"/>
  <c r="M440" i="54"/>
  <c r="L440" i="54" s="1"/>
  <c r="M441" i="54"/>
  <c r="L441" i="54" s="1"/>
  <c r="M442" i="54"/>
  <c r="L442" i="54" s="1"/>
  <c r="M443" i="54"/>
  <c r="L443" i="54" s="1"/>
  <c r="L444" i="54"/>
  <c r="M444" i="54"/>
  <c r="M445" i="54"/>
  <c r="L445" i="54" s="1"/>
  <c r="M446" i="54"/>
  <c r="L446" i="54" s="1"/>
  <c r="M447" i="54"/>
  <c r="L447" i="54" s="1"/>
  <c r="L448" i="54"/>
  <c r="M448" i="54"/>
  <c r="L449" i="54"/>
  <c r="M449" i="54"/>
  <c r="L450" i="54"/>
  <c r="M450" i="54"/>
  <c r="L451" i="54"/>
  <c r="M451" i="54"/>
  <c r="M452" i="54"/>
  <c r="L452" i="54" s="1"/>
  <c r="L453" i="54"/>
  <c r="M453" i="54"/>
  <c r="M454" i="54"/>
  <c r="L454" i="54" s="1"/>
  <c r="L455" i="54"/>
  <c r="M455" i="54"/>
  <c r="L456" i="54"/>
  <c r="M456" i="54"/>
  <c r="L457" i="54"/>
  <c r="M457" i="54"/>
  <c r="M458" i="54"/>
  <c r="L458" i="54" s="1"/>
  <c r="M459" i="54"/>
  <c r="L459" i="54" s="1"/>
  <c r="M460" i="54"/>
  <c r="L460" i="54" s="1"/>
  <c r="M461" i="54"/>
  <c r="L461" i="54" s="1"/>
  <c r="L462" i="54"/>
  <c r="M462" i="54"/>
  <c r="M463" i="54"/>
  <c r="L463" i="54" s="1"/>
  <c r="M464" i="54"/>
  <c r="L464" i="54" s="1"/>
  <c r="M465" i="54"/>
  <c r="L465" i="54" s="1"/>
  <c r="L466" i="54"/>
  <c r="M466" i="54"/>
  <c r="M467" i="54"/>
  <c r="L467" i="54" s="1"/>
  <c r="L468" i="54"/>
  <c r="M468" i="54"/>
  <c r="M469" i="54"/>
  <c r="L469" i="54" s="1"/>
  <c r="M470" i="54"/>
  <c r="L470" i="54" s="1"/>
  <c r="L471" i="54"/>
  <c r="M471" i="54"/>
  <c r="M472" i="54"/>
  <c r="L472" i="54" s="1"/>
  <c r="M473" i="54"/>
  <c r="L473" i="54" s="1"/>
  <c r="L474" i="54"/>
  <c r="M474" i="54"/>
  <c r="M475" i="54"/>
  <c r="L475" i="54" s="1"/>
  <c r="M476" i="54"/>
  <c r="L476" i="54" s="1"/>
  <c r="L477" i="54"/>
  <c r="M477" i="54"/>
  <c r="M478" i="54"/>
  <c r="L478" i="54" s="1"/>
  <c r="L479" i="54"/>
  <c r="M479" i="54"/>
  <c r="L480" i="54"/>
  <c r="M480" i="54"/>
  <c r="M481" i="54"/>
  <c r="L481" i="54" s="1"/>
  <c r="M482" i="54"/>
  <c r="L482" i="54" s="1"/>
  <c r="M483" i="54"/>
  <c r="L483" i="54" s="1"/>
  <c r="L484" i="54"/>
  <c r="M484" i="54"/>
  <c r="M485" i="54"/>
  <c r="L485" i="54" s="1"/>
  <c r="L486" i="54"/>
  <c r="M486" i="54"/>
  <c r="M487" i="54"/>
  <c r="L487" i="54" s="1"/>
  <c r="M488" i="54"/>
  <c r="L488" i="54" s="1"/>
  <c r="M489" i="54"/>
  <c r="L489" i="54" s="1"/>
  <c r="L490" i="54"/>
  <c r="M490" i="54"/>
  <c r="M491" i="54"/>
  <c r="L491" i="54" s="1"/>
  <c r="L492" i="54"/>
  <c r="M492" i="54"/>
  <c r="M493" i="54"/>
  <c r="L493" i="54" s="1"/>
  <c r="M494" i="54"/>
  <c r="L494" i="54" s="1"/>
  <c r="M495" i="54"/>
  <c r="L495" i="54" s="1"/>
  <c r="M496" i="54"/>
  <c r="L496" i="54" s="1"/>
  <c r="L497" i="54"/>
  <c r="M497" i="54"/>
  <c r="L498" i="54"/>
  <c r="M498" i="54"/>
  <c r="M499" i="54"/>
  <c r="L499" i="54" s="1"/>
  <c r="M500" i="54"/>
  <c r="L500" i="54" s="1"/>
  <c r="M501" i="54"/>
  <c r="L501" i="54" s="1"/>
  <c r="M502" i="54"/>
  <c r="L502" i="54" s="1"/>
  <c r="L503" i="54"/>
  <c r="M503" i="54"/>
  <c r="L504" i="54"/>
  <c r="M504" i="54"/>
  <c r="L505" i="54"/>
  <c r="M505" i="54"/>
  <c r="M506" i="54"/>
  <c r="L506" i="54" s="1"/>
  <c r="L507" i="54"/>
  <c r="M507" i="54"/>
  <c r="L508" i="54"/>
  <c r="M508" i="54"/>
  <c r="M509" i="54"/>
  <c r="L509" i="54" s="1"/>
  <c r="L510" i="54"/>
  <c r="M510" i="54"/>
  <c r="M511" i="54"/>
  <c r="L511" i="54" s="1"/>
  <c r="M512" i="54"/>
  <c r="L512" i="54" s="1"/>
  <c r="M513" i="54"/>
  <c r="L513" i="54" s="1"/>
  <c r="L514" i="54"/>
  <c r="M514" i="54"/>
  <c r="M515" i="54"/>
  <c r="L515" i="54" s="1"/>
  <c r="L516" i="54"/>
  <c r="M516" i="54"/>
  <c r="M517" i="54"/>
  <c r="L517" i="54" s="1"/>
  <c r="L518" i="54"/>
  <c r="M518" i="54"/>
  <c r="M519" i="54"/>
  <c r="L519" i="54" s="1"/>
  <c r="M520" i="54"/>
  <c r="L520" i="54" s="1"/>
  <c r="L521" i="54"/>
  <c r="M521" i="54"/>
  <c r="L522" i="54"/>
  <c r="M522" i="54"/>
  <c r="M523" i="54"/>
  <c r="L523" i="54" s="1"/>
  <c r="L524" i="54"/>
  <c r="M524" i="54"/>
  <c r="M525" i="54"/>
  <c r="L525" i="54" s="1"/>
  <c r="M526" i="54"/>
  <c r="L526" i="54" s="1"/>
  <c r="M527" i="54"/>
  <c r="L527" i="54" s="1"/>
  <c r="L528" i="54"/>
  <c r="M528" i="54"/>
  <c r="M529" i="54"/>
  <c r="L529" i="54" s="1"/>
  <c r="L530" i="54"/>
  <c r="M530" i="54"/>
  <c r="M531" i="54"/>
  <c r="L531" i="54" s="1"/>
  <c r="M532" i="54"/>
  <c r="L532" i="54" s="1"/>
  <c r="M533" i="54"/>
  <c r="L533" i="54" s="1"/>
  <c r="L534" i="54"/>
  <c r="M534" i="54"/>
  <c r="M535" i="54"/>
  <c r="L535" i="54" s="1"/>
  <c r="L536" i="54"/>
  <c r="M536" i="54"/>
  <c r="M537" i="54"/>
  <c r="L537" i="54" s="1"/>
  <c r="M538" i="54"/>
  <c r="L538" i="54" s="1"/>
  <c r="M539" i="54"/>
  <c r="L539" i="54" s="1"/>
  <c r="L540" i="54"/>
  <c r="M540" i="54"/>
  <c r="M541" i="54"/>
  <c r="L541" i="54" s="1"/>
  <c r="L542" i="54"/>
  <c r="M542" i="54"/>
  <c r="M543" i="54"/>
  <c r="L543" i="54" s="1"/>
  <c r="M544" i="54"/>
  <c r="L544" i="54" s="1"/>
  <c r="M545" i="54"/>
  <c r="L545" i="54" s="1"/>
  <c r="L546" i="54"/>
  <c r="M546" i="54"/>
  <c r="M547" i="54"/>
  <c r="L547" i="54" s="1"/>
  <c r="L548" i="54"/>
  <c r="M548" i="54"/>
  <c r="M549" i="54"/>
  <c r="L549" i="54" s="1"/>
  <c r="L550" i="54"/>
  <c r="M550" i="54"/>
  <c r="M551" i="54"/>
  <c r="L551" i="54" s="1"/>
  <c r="L552" i="54"/>
  <c r="M552" i="54"/>
  <c r="M553" i="54"/>
  <c r="L553" i="54" s="1"/>
  <c r="L554" i="54"/>
  <c r="M554" i="54"/>
  <c r="M555" i="54"/>
  <c r="L555" i="54" s="1"/>
  <c r="M556" i="54"/>
  <c r="L556" i="54" s="1"/>
  <c r="L557" i="54"/>
  <c r="M557" i="54"/>
  <c r="L558" i="54"/>
  <c r="M558" i="54"/>
  <c r="M559" i="54"/>
  <c r="L559" i="54" s="1"/>
  <c r="L560" i="54"/>
  <c r="M560" i="54"/>
  <c r="M561" i="54"/>
  <c r="L561" i="54" s="1"/>
  <c r="M562" i="54"/>
  <c r="L562" i="54" s="1"/>
  <c r="M563" i="54"/>
  <c r="L563" i="54" s="1"/>
  <c r="L564" i="54"/>
  <c r="M564" i="54"/>
  <c r="M565" i="54"/>
  <c r="L565" i="54" s="1"/>
  <c r="L566" i="54"/>
  <c r="M566" i="54"/>
  <c r="M567" i="54"/>
  <c r="L567" i="54" s="1"/>
  <c r="M568" i="54"/>
  <c r="L568" i="54" s="1"/>
  <c r="M569" i="54"/>
  <c r="L569" i="54" s="1"/>
  <c r="L570" i="54"/>
  <c r="M570" i="54"/>
  <c r="M571" i="54"/>
  <c r="L571" i="54" s="1"/>
  <c r="L572" i="54"/>
  <c r="M572" i="54"/>
  <c r="L573" i="54"/>
  <c r="M573" i="54"/>
  <c r="M574" i="54"/>
  <c r="L574" i="54" s="1"/>
  <c r="M575" i="54"/>
  <c r="L575" i="54" s="1"/>
  <c r="L576" i="54"/>
  <c r="M576" i="54"/>
  <c r="M577" i="54"/>
  <c r="L577" i="54" s="1"/>
  <c r="L578" i="54"/>
  <c r="M578" i="54"/>
  <c r="M579" i="54"/>
  <c r="L579" i="54" s="1"/>
  <c r="L580" i="54"/>
  <c r="M580" i="54"/>
  <c r="M581" i="54"/>
  <c r="L581" i="54" s="1"/>
  <c r="L582" i="54"/>
  <c r="M582" i="54"/>
  <c r="M583" i="54"/>
  <c r="L583" i="54" s="1"/>
  <c r="L584" i="54"/>
  <c r="M584" i="54"/>
  <c r="L585" i="54"/>
  <c r="M585" i="54"/>
  <c r="M586" i="54"/>
  <c r="L586" i="54" s="1"/>
  <c r="M587" i="54"/>
  <c r="L587" i="54" s="1"/>
  <c r="L588" i="54"/>
  <c r="M588" i="54"/>
  <c r="M589" i="54"/>
  <c r="L589" i="54" s="1"/>
  <c r="L590" i="54"/>
  <c r="M590" i="54"/>
  <c r="M591" i="54"/>
  <c r="L591" i="54" s="1"/>
  <c r="L592" i="54"/>
  <c r="M592" i="54"/>
  <c r="L593" i="54"/>
  <c r="M593" i="54"/>
  <c r="L594" i="54"/>
  <c r="M594" i="54"/>
  <c r="M595" i="54"/>
  <c r="L595" i="54" s="1"/>
  <c r="L596" i="54"/>
  <c r="M596" i="54"/>
  <c r="M597" i="54"/>
  <c r="L597" i="54" s="1"/>
  <c r="L598" i="54"/>
  <c r="M598" i="54"/>
  <c r="M599" i="54"/>
  <c r="L599" i="54" s="1"/>
  <c r="L600" i="54"/>
  <c r="M600" i="54"/>
  <c r="M601" i="54"/>
  <c r="L601" i="54" s="1"/>
  <c r="L602" i="54"/>
  <c r="M602" i="54"/>
  <c r="M603" i="54"/>
  <c r="L603" i="54" s="1"/>
  <c r="M604" i="54"/>
  <c r="L604" i="54" s="1"/>
  <c r="L605" i="54"/>
  <c r="M605" i="54"/>
  <c r="L606" i="54"/>
  <c r="M606" i="54"/>
  <c r="M607" i="54"/>
  <c r="L607" i="54" s="1"/>
  <c r="L608" i="54"/>
  <c r="M608" i="54"/>
  <c r="M609" i="54"/>
  <c r="L609" i="54" s="1"/>
  <c r="M610" i="54"/>
  <c r="L610" i="54" s="1"/>
  <c r="L611" i="54"/>
  <c r="M611" i="54"/>
  <c r="L612" i="54"/>
  <c r="M612" i="54"/>
  <c r="M613" i="54"/>
  <c r="L613" i="54" s="1"/>
  <c r="L614" i="54"/>
  <c r="M614" i="54"/>
  <c r="M615" i="54"/>
  <c r="L615" i="54" s="1"/>
  <c r="M616" i="54"/>
  <c r="L616" i="54" s="1"/>
  <c r="M617" i="54"/>
  <c r="L617" i="54" s="1"/>
  <c r="L618" i="54"/>
  <c r="M618" i="54"/>
  <c r="M619" i="54"/>
  <c r="L619" i="54" s="1"/>
  <c r="L620" i="54"/>
  <c r="M620" i="54"/>
  <c r="M621" i="54"/>
  <c r="L621" i="54" s="1"/>
  <c r="M622" i="54"/>
  <c r="L622" i="54" s="1"/>
  <c r="M623" i="54"/>
  <c r="L623" i="54" s="1"/>
  <c r="L624" i="54"/>
  <c r="M624" i="54"/>
  <c r="M625" i="54"/>
  <c r="L625" i="54" s="1"/>
  <c r="L626" i="54"/>
  <c r="M626" i="54"/>
  <c r="M627" i="54"/>
  <c r="L627" i="54" s="1"/>
  <c r="M628" i="54"/>
  <c r="L628" i="54" s="1"/>
  <c r="M629" i="54"/>
  <c r="L629" i="54" s="1"/>
  <c r="L630" i="54"/>
  <c r="M630" i="54"/>
  <c r="M631" i="54"/>
  <c r="L631" i="54" s="1"/>
  <c r="L632" i="54"/>
  <c r="M632" i="54"/>
  <c r="M633" i="54"/>
  <c r="L633" i="54" s="1"/>
  <c r="M634" i="54"/>
  <c r="L634" i="54" s="1"/>
  <c r="M635" i="54"/>
  <c r="L635" i="54" s="1"/>
  <c r="L636" i="54"/>
  <c r="M636" i="54"/>
  <c r="M637" i="54"/>
  <c r="L637" i="54" s="1"/>
  <c r="L638" i="54"/>
  <c r="M638" i="54"/>
  <c r="L639" i="54"/>
  <c r="M639" i="54"/>
  <c r="M640" i="54"/>
  <c r="L640" i="54" s="1"/>
  <c r="M641" i="54"/>
  <c r="L641" i="54" s="1"/>
  <c r="L642" i="54"/>
  <c r="M642" i="54"/>
  <c r="M643" i="54"/>
  <c r="L643" i="54" s="1"/>
  <c r="L644" i="54"/>
  <c r="M644" i="54"/>
  <c r="M645" i="54"/>
  <c r="L645" i="54" s="1"/>
  <c r="M646" i="54"/>
  <c r="L646" i="54" s="1"/>
  <c r="M647" i="54"/>
  <c r="L647" i="54" s="1"/>
  <c r="L648" i="54"/>
  <c r="M648" i="54"/>
  <c r="M649" i="54"/>
  <c r="L649" i="54" s="1"/>
  <c r="L650" i="54"/>
  <c r="M650" i="54"/>
  <c r="L651" i="54"/>
  <c r="M651" i="54"/>
  <c r="L652" i="54"/>
  <c r="M652" i="54"/>
  <c r="M653" i="54"/>
  <c r="L653" i="54" s="1"/>
  <c r="L654" i="54"/>
  <c r="M654" i="54"/>
  <c r="M655" i="54"/>
  <c r="L655" i="54" s="1"/>
  <c r="L656" i="54"/>
  <c r="M656" i="54"/>
  <c r="L657" i="54"/>
  <c r="M657" i="54"/>
  <c r="M658" i="54"/>
  <c r="L658" i="54" s="1"/>
  <c r="M659" i="54"/>
  <c r="L659" i="54" s="1"/>
  <c r="L660" i="54"/>
  <c r="M660" i="54"/>
  <c r="M661" i="54"/>
  <c r="L661" i="54" s="1"/>
  <c r="L662" i="54"/>
  <c r="M662" i="54"/>
  <c r="M663" i="54"/>
  <c r="L663" i="54" s="1"/>
  <c r="L664" i="54"/>
  <c r="M664" i="54"/>
  <c r="L665" i="54"/>
  <c r="M665" i="54"/>
  <c r="L666" i="54"/>
  <c r="M666" i="54"/>
  <c r="M667" i="54"/>
  <c r="L667" i="54" s="1"/>
  <c r="L668" i="54"/>
  <c r="M668" i="54"/>
  <c r="M669" i="54"/>
  <c r="L669" i="54" s="1"/>
  <c r="L670" i="54"/>
  <c r="M670" i="54"/>
  <c r="M671" i="54"/>
  <c r="L671" i="54" s="1"/>
  <c r="L672" i="54"/>
  <c r="M672" i="54"/>
  <c r="M673" i="54"/>
  <c r="L673" i="54" s="1"/>
  <c r="L674" i="54"/>
  <c r="M674" i="54"/>
  <c r="M675" i="54"/>
  <c r="L675" i="54" s="1"/>
  <c r="M676" i="54"/>
  <c r="L676" i="54" s="1"/>
  <c r="L677" i="54"/>
  <c r="M677" i="54"/>
  <c r="L678" i="54"/>
  <c r="M678" i="54"/>
  <c r="M679" i="54"/>
  <c r="L679" i="54" s="1"/>
  <c r="L680" i="54"/>
  <c r="M680" i="54"/>
  <c r="M681" i="54"/>
  <c r="L681" i="54" s="1"/>
  <c r="M682" i="54"/>
  <c r="L682" i="54" s="1"/>
  <c r="L683" i="54"/>
  <c r="M683" i="54"/>
  <c r="L684" i="54"/>
  <c r="M684" i="54"/>
  <c r="M685" i="54"/>
  <c r="L685" i="54" s="1"/>
  <c r="L686" i="54"/>
  <c r="M686" i="54"/>
  <c r="M687" i="54"/>
  <c r="L687" i="54" s="1"/>
  <c r="M688" i="54"/>
  <c r="L688" i="54" s="1"/>
  <c r="M689" i="54"/>
  <c r="L689" i="54" s="1"/>
  <c r="L690" i="54"/>
  <c r="M690" i="54"/>
  <c r="M691" i="54"/>
  <c r="L691" i="54" s="1"/>
  <c r="L692" i="54"/>
  <c r="M692" i="54"/>
  <c r="M693" i="54"/>
  <c r="L693" i="54" s="1"/>
  <c r="M694" i="54"/>
  <c r="L694" i="54" s="1"/>
  <c r="M695" i="54"/>
  <c r="L695" i="54" s="1"/>
  <c r="L696" i="54"/>
  <c r="M696" i="54"/>
  <c r="M697" i="54"/>
  <c r="L697" i="54" s="1"/>
  <c r="L698" i="54"/>
  <c r="M698" i="54"/>
  <c r="M699" i="54"/>
  <c r="L699" i="54" s="1"/>
  <c r="M700" i="54"/>
  <c r="L700" i="54" s="1"/>
  <c r="M701" i="54"/>
  <c r="L701" i="54" s="1"/>
  <c r="L702" i="54"/>
  <c r="M702" i="54"/>
  <c r="M703" i="54"/>
  <c r="L703" i="54" s="1"/>
  <c r="L704" i="54"/>
  <c r="M704" i="54"/>
  <c r="M705" i="54"/>
  <c r="L705" i="54" s="1"/>
  <c r="M706" i="54"/>
  <c r="L706" i="54" s="1"/>
  <c r="M707" i="54"/>
  <c r="L707" i="54" s="1"/>
  <c r="L708" i="54"/>
  <c r="M708" i="54"/>
  <c r="M709" i="54"/>
  <c r="L709" i="54" s="1"/>
  <c r="L710" i="54"/>
  <c r="M710" i="54"/>
  <c r="L711" i="54"/>
  <c r="M711" i="54"/>
  <c r="M712" i="54"/>
  <c r="L712" i="54" s="1"/>
  <c r="M713" i="54"/>
  <c r="L713" i="54" s="1"/>
  <c r="L714" i="54"/>
  <c r="M714" i="54"/>
  <c r="M715" i="54"/>
  <c r="L715" i="54" s="1"/>
  <c r="L716" i="54"/>
  <c r="M716" i="54"/>
  <c r="M717" i="54"/>
  <c r="L717" i="54" s="1"/>
  <c r="M718" i="54"/>
  <c r="L718" i="54" s="1"/>
  <c r="M719" i="54"/>
  <c r="L719" i="54" s="1"/>
  <c r="L720" i="54"/>
  <c r="M720" i="54"/>
  <c r="M721" i="54"/>
  <c r="L721" i="54" s="1"/>
  <c r="L722" i="54"/>
  <c r="M722" i="54"/>
  <c r="L723" i="54"/>
  <c r="M723" i="54"/>
  <c r="L724" i="54"/>
  <c r="M724" i="54"/>
  <c r="M725" i="54"/>
  <c r="L725" i="54" s="1"/>
  <c r="L726" i="54"/>
  <c r="M726" i="54"/>
  <c r="M727" i="54"/>
  <c r="L727" i="54" s="1"/>
  <c r="L728" i="54"/>
  <c r="M728" i="54"/>
  <c r="L729" i="54"/>
  <c r="M729" i="54"/>
  <c r="M730" i="54"/>
  <c r="L730" i="54" s="1"/>
  <c r="M731" i="54"/>
  <c r="L731" i="54" s="1"/>
  <c r="L732" i="54"/>
  <c r="M732" i="54"/>
  <c r="M733" i="54"/>
  <c r="L733" i="54" s="1"/>
  <c r="L734" i="54"/>
  <c r="M734" i="54"/>
  <c r="M735" i="54"/>
  <c r="L735" i="54" s="1"/>
  <c r="L736" i="54"/>
  <c r="M736" i="54"/>
  <c r="L737" i="54"/>
  <c r="M737" i="54"/>
  <c r="L738" i="54"/>
  <c r="M738" i="54"/>
  <c r="M739" i="54"/>
  <c r="L739" i="54" s="1"/>
  <c r="L740" i="54"/>
  <c r="M740" i="54"/>
  <c r="M741" i="54"/>
  <c r="L741" i="54" s="1"/>
  <c r="L742" i="54"/>
  <c r="M742" i="54"/>
  <c r="M743" i="54"/>
  <c r="L743" i="54" s="1"/>
  <c r="L744" i="54"/>
  <c r="M744" i="54"/>
  <c r="M745" i="54"/>
  <c r="L745" i="54" s="1"/>
  <c r="L746" i="54"/>
  <c r="M746" i="54"/>
  <c r="M747" i="54"/>
  <c r="L747" i="54" s="1"/>
  <c r="M748" i="54"/>
  <c r="L748" i="54" s="1"/>
  <c r="L749" i="54"/>
  <c r="M749" i="54"/>
  <c r="L750" i="54"/>
  <c r="M750" i="54"/>
  <c r="M751" i="54"/>
  <c r="L751" i="54" s="1"/>
  <c r="L752" i="54"/>
  <c r="M752" i="54"/>
  <c r="M753" i="54"/>
  <c r="L753" i="54" s="1"/>
  <c r="M754" i="54"/>
  <c r="L754" i="54" s="1"/>
  <c r="L755" i="54"/>
  <c r="M755" i="54"/>
  <c r="L756" i="54"/>
  <c r="M756" i="54"/>
  <c r="M757" i="54"/>
  <c r="L757" i="54" s="1"/>
  <c r="L758" i="54"/>
  <c r="M758" i="54"/>
  <c r="M759" i="54"/>
  <c r="L759" i="54" s="1"/>
  <c r="M760" i="54"/>
  <c r="L760" i="54" s="1"/>
  <c r="M761" i="54"/>
  <c r="L761" i="54" s="1"/>
  <c r="L762" i="54"/>
  <c r="M762" i="54"/>
  <c r="M763" i="54"/>
  <c r="L763" i="54" s="1"/>
  <c r="L764" i="54"/>
  <c r="M764" i="54"/>
  <c r="M765" i="54"/>
  <c r="L765" i="54" s="1"/>
  <c r="M766" i="54"/>
  <c r="L766" i="54" s="1"/>
  <c r="M767" i="54"/>
  <c r="L767" i="54" s="1"/>
  <c r="L768" i="54"/>
  <c r="M768" i="54"/>
  <c r="M769" i="54"/>
  <c r="L769" i="54" s="1"/>
  <c r="L770" i="54"/>
  <c r="M770" i="54"/>
  <c r="M771" i="54"/>
  <c r="L771" i="54" s="1"/>
  <c r="M772" i="54"/>
  <c r="L772" i="54" s="1"/>
  <c r="M773" i="54"/>
  <c r="L773" i="54" s="1"/>
  <c r="L774" i="54"/>
  <c r="M774" i="54"/>
  <c r="M775" i="54"/>
  <c r="L775" i="54" s="1"/>
  <c r="L776" i="54"/>
  <c r="M776" i="54"/>
  <c r="M777" i="54"/>
  <c r="L777" i="54" s="1"/>
  <c r="M778" i="54"/>
  <c r="L778" i="54" s="1"/>
  <c r="M779" i="54"/>
  <c r="L779" i="54" s="1"/>
  <c r="L780" i="54"/>
  <c r="M780" i="54"/>
  <c r="M781" i="54"/>
  <c r="L781" i="54" s="1"/>
  <c r="L782" i="54"/>
  <c r="M782" i="54"/>
  <c r="L783" i="54"/>
  <c r="M783" i="54"/>
  <c r="M784" i="54"/>
  <c r="L784" i="54" s="1"/>
  <c r="M785" i="54"/>
  <c r="L785" i="54" s="1"/>
  <c r="L786" i="54"/>
  <c r="M786" i="54"/>
  <c r="M787" i="54"/>
  <c r="L787" i="54" s="1"/>
  <c r="L788" i="54"/>
  <c r="M788" i="54"/>
  <c r="M789" i="54"/>
  <c r="L789" i="54" s="1"/>
  <c r="M790" i="54"/>
  <c r="L790" i="54" s="1"/>
  <c r="M791" i="54"/>
  <c r="L791" i="54" s="1"/>
  <c r="L792" i="54"/>
  <c r="M792" i="54"/>
  <c r="M793" i="54"/>
  <c r="L793" i="54" s="1"/>
  <c r="L794" i="54"/>
  <c r="M794" i="54"/>
  <c r="L795" i="54"/>
  <c r="M795" i="54"/>
  <c r="L796" i="54"/>
  <c r="M796" i="54"/>
  <c r="M797" i="54"/>
  <c r="L797" i="54" s="1"/>
  <c r="L798" i="54"/>
  <c r="M798" i="54"/>
  <c r="M799" i="54"/>
  <c r="L799" i="54" s="1"/>
  <c r="L800" i="54"/>
  <c r="M800" i="54"/>
  <c r="L801" i="54"/>
  <c r="M801" i="54"/>
  <c r="M802" i="54"/>
  <c r="L802" i="54" s="1"/>
  <c r="M803" i="54"/>
  <c r="L803" i="54" s="1"/>
  <c r="L804" i="54"/>
  <c r="M804" i="54"/>
  <c r="M805" i="54"/>
  <c r="L805" i="54" s="1"/>
  <c r="L806" i="54"/>
  <c r="M806" i="54"/>
  <c r="M807" i="54"/>
  <c r="L807" i="54" s="1"/>
  <c r="L808" i="54"/>
  <c r="M808" i="54"/>
  <c r="L809" i="54"/>
  <c r="M809" i="54"/>
  <c r="L810" i="54"/>
  <c r="M810" i="54"/>
  <c r="M811" i="54"/>
  <c r="L811" i="54" s="1"/>
  <c r="L812" i="54"/>
  <c r="M812" i="54"/>
  <c r="M813" i="54"/>
  <c r="L813" i="54" s="1"/>
  <c r="L814" i="54"/>
  <c r="M814" i="54"/>
  <c r="M815" i="54"/>
  <c r="L815" i="54" s="1"/>
  <c r="L816" i="54"/>
  <c r="M816" i="54"/>
  <c r="M817" i="54"/>
  <c r="L817" i="54" s="1"/>
  <c r="L818" i="54"/>
  <c r="M818" i="54"/>
  <c r="M819" i="54"/>
  <c r="L819" i="54" s="1"/>
  <c r="M820" i="54"/>
  <c r="L820" i="54" s="1"/>
  <c r="L821" i="54"/>
  <c r="M821" i="54"/>
  <c r="L822" i="54"/>
  <c r="M822" i="54"/>
  <c r="M823" i="54"/>
  <c r="L823" i="54" s="1"/>
  <c r="L824" i="54"/>
  <c r="M824" i="54"/>
  <c r="M825" i="54"/>
  <c r="L825" i="54" s="1"/>
  <c r="M826" i="54"/>
  <c r="L826" i="54" s="1"/>
  <c r="M5" i="54"/>
  <c r="L5" i="54"/>
  <c r="M6" i="64"/>
  <c r="M7" i="64"/>
  <c r="M8" i="64"/>
  <c r="M9" i="64"/>
  <c r="M10" i="64"/>
  <c r="M11" i="64"/>
  <c r="M12" i="64"/>
  <c r="M13" i="64"/>
  <c r="M14" i="64"/>
  <c r="M15" i="64"/>
  <c r="M16" i="64"/>
  <c r="M17" i="64"/>
  <c r="M18" i="64"/>
  <c r="M19" i="64"/>
  <c r="M20" i="64"/>
  <c r="M21" i="64"/>
  <c r="M22" i="64"/>
  <c r="M23" i="64"/>
  <c r="M24" i="64"/>
  <c r="M25" i="64"/>
  <c r="M26" i="64"/>
  <c r="M27" i="64"/>
  <c r="M28" i="64"/>
  <c r="M29" i="64"/>
  <c r="M30" i="64"/>
  <c r="M31" i="64"/>
  <c r="M32" i="64"/>
  <c r="M33" i="64"/>
  <c r="M34" i="64"/>
  <c r="M35" i="64"/>
  <c r="M36" i="64"/>
  <c r="M37" i="64"/>
  <c r="M38" i="64"/>
  <c r="M39" i="64"/>
  <c r="M40" i="64"/>
  <c r="M41" i="64"/>
  <c r="M42" i="64"/>
  <c r="M43" i="64"/>
  <c r="M5" i="64"/>
  <c r="L6" i="60"/>
  <c r="L7" i="60"/>
  <c r="L8" i="60"/>
  <c r="L9" i="60"/>
  <c r="L10" i="60"/>
  <c r="L11" i="60"/>
  <c r="L12" i="60"/>
  <c r="L13" i="60"/>
  <c r="L14" i="60"/>
  <c r="L15" i="60"/>
  <c r="L16" i="60"/>
  <c r="L18" i="60"/>
  <c r="L19" i="60"/>
  <c r="L20" i="60"/>
  <c r="L21" i="60"/>
  <c r="L22" i="60"/>
  <c r="L23" i="60"/>
  <c r="L24" i="60"/>
  <c r="L25" i="60"/>
  <c r="L26" i="60"/>
  <c r="L27" i="60"/>
  <c r="L28" i="60"/>
  <c r="L30" i="60"/>
  <c r="L31" i="60"/>
  <c r="L32" i="60"/>
  <c r="L33" i="60"/>
  <c r="L34" i="60"/>
  <c r="L35" i="60"/>
  <c r="L36" i="60"/>
  <c r="L37" i="60"/>
  <c r="L38" i="60"/>
  <c r="L39" i="60"/>
  <c r="L40" i="60"/>
  <c r="L42" i="60"/>
  <c r="L43" i="60"/>
  <c r="L44" i="60"/>
  <c r="L45" i="60"/>
  <c r="L46" i="60"/>
  <c r="L47" i="60"/>
  <c r="L48" i="60"/>
  <c r="L49" i="60"/>
  <c r="L50" i="60"/>
  <c r="L51" i="60"/>
  <c r="L52" i="60"/>
  <c r="L54" i="60"/>
  <c r="L55" i="60"/>
  <c r="L56" i="60"/>
  <c r="L57" i="60"/>
  <c r="L58" i="60"/>
  <c r="L59" i="60"/>
  <c r="L60" i="60"/>
  <c r="L61" i="60"/>
  <c r="L62" i="60"/>
  <c r="L63" i="60"/>
  <c r="L64" i="60"/>
  <c r="L66" i="60"/>
  <c r="L67" i="60"/>
  <c r="L68" i="60"/>
  <c r="L69" i="60"/>
  <c r="L70" i="60"/>
  <c r="L71" i="60"/>
  <c r="L72" i="60"/>
  <c r="L73" i="60"/>
  <c r="L74" i="60"/>
  <c r="L75" i="60"/>
  <c r="L76" i="60"/>
  <c r="L78" i="60"/>
  <c r="L79" i="60"/>
  <c r="L80" i="60"/>
  <c r="L81" i="60"/>
  <c r="L82" i="60"/>
  <c r="L83" i="60"/>
  <c r="L84" i="60"/>
  <c r="L85" i="60"/>
  <c r="L86" i="60"/>
  <c r="L87" i="60"/>
  <c r="L88" i="60"/>
  <c r="L90" i="60"/>
  <c r="L91" i="60"/>
  <c r="L92" i="60"/>
  <c r="L93" i="60"/>
  <c r="L94" i="60"/>
  <c r="L95" i="60"/>
  <c r="L96" i="60"/>
  <c r="L97" i="60"/>
  <c r="L98" i="60"/>
  <c r="L99" i="60"/>
  <c r="L100" i="60"/>
  <c r="L102" i="60"/>
  <c r="L103" i="60"/>
  <c r="L104" i="60"/>
  <c r="L105" i="60"/>
  <c r="L106" i="60"/>
  <c r="L107" i="60"/>
  <c r="L108" i="60"/>
  <c r="L109" i="60"/>
  <c r="L110" i="60"/>
  <c r="L111" i="60"/>
  <c r="L112" i="60"/>
  <c r="L114" i="60"/>
  <c r="L115" i="60"/>
  <c r="L116" i="60"/>
  <c r="L117" i="60"/>
  <c r="L118" i="60"/>
  <c r="L119" i="60"/>
  <c r="L120" i="60"/>
  <c r="L121" i="60"/>
  <c r="L122" i="60"/>
  <c r="L123" i="60"/>
  <c r="L124" i="60"/>
  <c r="L126" i="60"/>
  <c r="L127" i="60"/>
  <c r="L128" i="60"/>
  <c r="L129" i="60"/>
  <c r="L130" i="60"/>
  <c r="L131" i="60"/>
  <c r="L132" i="60"/>
  <c r="L133" i="60"/>
  <c r="L134" i="60"/>
  <c r="L135" i="60"/>
  <c r="L136" i="60"/>
  <c r="L138" i="60"/>
  <c r="L139" i="60"/>
  <c r="L140" i="60"/>
  <c r="L141" i="60"/>
  <c r="L142" i="60"/>
  <c r="L143" i="60"/>
  <c r="L144" i="60"/>
  <c r="L145" i="60"/>
  <c r="L146" i="60"/>
  <c r="L147" i="60"/>
  <c r="L148" i="60"/>
  <c r="L150" i="60"/>
  <c r="L151" i="60"/>
  <c r="L152" i="60"/>
  <c r="L153" i="60"/>
  <c r="L154" i="60"/>
  <c r="L155" i="60"/>
  <c r="L156" i="60"/>
  <c r="L157" i="60"/>
  <c r="L158" i="60"/>
  <c r="L159" i="60"/>
  <c r="L160" i="60"/>
  <c r="L162" i="60"/>
  <c r="L163" i="60"/>
  <c r="L164" i="60"/>
  <c r="L165" i="60"/>
  <c r="L166" i="60"/>
  <c r="L167" i="60"/>
  <c r="L168" i="60"/>
  <c r="L169" i="60"/>
  <c r="L170" i="60"/>
  <c r="L171" i="60"/>
  <c r="L172" i="60"/>
  <c r="L174" i="60"/>
  <c r="L175" i="60"/>
  <c r="L176" i="60"/>
  <c r="L177" i="60"/>
  <c r="L178" i="60"/>
  <c r="L179" i="60"/>
  <c r="L180" i="60"/>
  <c r="L181" i="60"/>
  <c r="L182" i="60"/>
  <c r="L183" i="60"/>
  <c r="L184" i="60"/>
  <c r="L186" i="60"/>
  <c r="L187" i="60"/>
  <c r="L188" i="60"/>
  <c r="L189" i="60"/>
  <c r="L190" i="60"/>
  <c r="L191" i="60"/>
  <c r="L192" i="60"/>
  <c r="L193" i="60"/>
  <c r="L194" i="60"/>
  <c r="L195" i="60"/>
  <c r="L196" i="60"/>
  <c r="L198" i="60"/>
  <c r="L199" i="60"/>
  <c r="L200" i="60"/>
  <c r="L201" i="60"/>
  <c r="L202" i="60"/>
  <c r="L203" i="60"/>
  <c r="L204" i="60"/>
  <c r="L205" i="60"/>
  <c r="L206" i="60"/>
  <c r="L207" i="60"/>
  <c r="L208" i="60"/>
  <c r="L210" i="60"/>
  <c r="L211" i="60"/>
  <c r="L212" i="60"/>
  <c r="L213" i="60"/>
  <c r="L214" i="60"/>
  <c r="L215" i="60"/>
  <c r="L216" i="60"/>
  <c r="L217" i="60"/>
  <c r="L218" i="60"/>
  <c r="L219" i="60"/>
  <c r="L220" i="60"/>
  <c r="L222" i="60"/>
  <c r="L223" i="60"/>
  <c r="L224" i="60"/>
  <c r="L225" i="60"/>
  <c r="L226" i="60"/>
  <c r="L227" i="60"/>
  <c r="L228" i="60"/>
  <c r="L229" i="60"/>
  <c r="L230" i="60"/>
  <c r="L231" i="60"/>
  <c r="L232" i="60"/>
  <c r="L234" i="60"/>
  <c r="L235" i="60"/>
  <c r="L236" i="60"/>
  <c r="L237" i="60"/>
  <c r="L238" i="60"/>
  <c r="L239" i="60"/>
  <c r="L240" i="60"/>
  <c r="L241" i="60"/>
  <c r="L242" i="60"/>
  <c r="L243" i="60"/>
  <c r="L244" i="60"/>
  <c r="L246" i="60"/>
  <c r="L247" i="60"/>
  <c r="L248" i="60"/>
  <c r="L249" i="60"/>
  <c r="L250" i="60"/>
  <c r="L251" i="60"/>
  <c r="L252" i="60"/>
  <c r="L253" i="60"/>
  <c r="L254" i="60"/>
  <c r="L255" i="60"/>
  <c r="L256" i="60"/>
  <c r="L258" i="60"/>
  <c r="L259" i="60"/>
  <c r="L260" i="60"/>
  <c r="L261" i="60"/>
  <c r="L262" i="60"/>
  <c r="L263" i="60"/>
  <c r="L264" i="60"/>
  <c r="L265" i="60"/>
  <c r="L266" i="60"/>
  <c r="L267" i="60"/>
  <c r="L268" i="60"/>
  <c r="L5" i="60"/>
  <c r="L6" i="44"/>
  <c r="L7" i="44"/>
  <c r="L8" i="44"/>
  <c r="L9" i="44"/>
  <c r="L10" i="44"/>
  <c r="L14" i="44"/>
  <c r="L18" i="44"/>
  <c r="L19" i="44"/>
  <c r="L20" i="44"/>
  <c r="L21" i="44"/>
  <c r="L22" i="44"/>
  <c r="L5" i="44"/>
  <c r="M6" i="27"/>
  <c r="L6" i="27" s="1"/>
  <c r="M7" i="27"/>
  <c r="L7" i="27" s="1"/>
  <c r="M8" i="27"/>
  <c r="L8" i="27" s="1"/>
  <c r="M9" i="27"/>
  <c r="L9" i="27" s="1"/>
  <c r="M10" i="27"/>
  <c r="L10" i="27" s="1"/>
  <c r="M11" i="27"/>
  <c r="L11" i="27" s="1"/>
  <c r="M12" i="27"/>
  <c r="L12" i="27" s="1"/>
  <c r="M13" i="27"/>
  <c r="L13" i="27" s="1"/>
  <c r="M14" i="27"/>
  <c r="L14" i="27" s="1"/>
  <c r="M15" i="27"/>
  <c r="L15" i="27" s="1"/>
  <c r="M16" i="27"/>
  <c r="L16" i="27" s="1"/>
  <c r="M17" i="27"/>
  <c r="L17" i="27" s="1"/>
  <c r="M18" i="27"/>
  <c r="L18" i="27" s="1"/>
  <c r="M19" i="27"/>
  <c r="L19" i="27" s="1"/>
  <c r="M20" i="27"/>
  <c r="L20" i="27" s="1"/>
  <c r="M21" i="27"/>
  <c r="L21" i="27" s="1"/>
  <c r="M22" i="27"/>
  <c r="L22" i="27" s="1"/>
  <c r="M23" i="27"/>
  <c r="L23" i="27" s="1"/>
  <c r="M24" i="27"/>
  <c r="L24" i="27" s="1"/>
  <c r="L25" i="27"/>
  <c r="M25" i="27"/>
  <c r="M26" i="27"/>
  <c r="L26" i="27" s="1"/>
  <c r="M27" i="27"/>
  <c r="L27" i="27" s="1"/>
  <c r="M28" i="27"/>
  <c r="L28" i="27" s="1"/>
  <c r="M29" i="27"/>
  <c r="L29" i="27" s="1"/>
  <c r="M30" i="27"/>
  <c r="L30" i="27" s="1"/>
  <c r="M31" i="27"/>
  <c r="L31" i="27" s="1"/>
  <c r="M32" i="27"/>
  <c r="L32" i="27" s="1"/>
  <c r="M33" i="27"/>
  <c r="L33" i="27" s="1"/>
  <c r="M34" i="27"/>
  <c r="L34" i="27" s="1"/>
  <c r="M35" i="27"/>
  <c r="L35" i="27" s="1"/>
  <c r="M36" i="27"/>
  <c r="L36" i="27" s="1"/>
  <c r="M37" i="27"/>
  <c r="L37" i="27" s="1"/>
  <c r="M38" i="27"/>
  <c r="L38" i="27" s="1"/>
  <c r="M39" i="27"/>
  <c r="L39" i="27" s="1"/>
  <c r="M40" i="27"/>
  <c r="L40" i="27" s="1"/>
  <c r="M41" i="27"/>
  <c r="L41" i="27" s="1"/>
  <c r="M42" i="27"/>
  <c r="L42" i="27" s="1"/>
  <c r="L43" i="27"/>
  <c r="M43" i="27"/>
  <c r="M44" i="27"/>
  <c r="L44" i="27" s="1"/>
  <c r="M45" i="27"/>
  <c r="L45" i="27" s="1"/>
  <c r="M46" i="27"/>
  <c r="L46" i="27" s="1"/>
  <c r="M47" i="27"/>
  <c r="L47" i="27" s="1"/>
  <c r="M48" i="27"/>
  <c r="L48" i="27" s="1"/>
  <c r="M49" i="27"/>
  <c r="L49" i="27" s="1"/>
  <c r="M50" i="27"/>
  <c r="L50" i="27" s="1"/>
  <c r="M51" i="27"/>
  <c r="L51" i="27" s="1"/>
  <c r="M52" i="27"/>
  <c r="L52" i="27" s="1"/>
  <c r="M53" i="27"/>
  <c r="L53" i="27" s="1"/>
  <c r="M54" i="27"/>
  <c r="L54" i="27" s="1"/>
  <c r="M55" i="27"/>
  <c r="L55" i="27" s="1"/>
  <c r="M56" i="27"/>
  <c r="L56" i="27" s="1"/>
  <c r="M57" i="27"/>
  <c r="L57" i="27" s="1"/>
  <c r="M58" i="27"/>
  <c r="L58" i="27" s="1"/>
  <c r="M59" i="27"/>
  <c r="L59" i="27" s="1"/>
  <c r="M60" i="27"/>
  <c r="L60" i="27" s="1"/>
  <c r="L61" i="27"/>
  <c r="M61" i="27"/>
  <c r="M62" i="27"/>
  <c r="L62" i="27" s="1"/>
  <c r="M63" i="27"/>
  <c r="L63" i="27" s="1"/>
  <c r="M64" i="27"/>
  <c r="L64" i="27" s="1"/>
  <c r="M65" i="27"/>
  <c r="L65" i="27" s="1"/>
  <c r="M66" i="27"/>
  <c r="L66" i="27" s="1"/>
  <c r="M67" i="27"/>
  <c r="L67" i="27" s="1"/>
  <c r="M68" i="27"/>
  <c r="L68" i="27" s="1"/>
  <c r="M69" i="27"/>
  <c r="L69" i="27" s="1"/>
  <c r="M70" i="27"/>
  <c r="L70" i="27" s="1"/>
  <c r="M71" i="27"/>
  <c r="L71" i="27" s="1"/>
  <c r="M72" i="27"/>
  <c r="L72" i="27" s="1"/>
  <c r="M73" i="27"/>
  <c r="L73" i="27" s="1"/>
  <c r="M74" i="27"/>
  <c r="L74" i="27" s="1"/>
  <c r="M75" i="27"/>
  <c r="L75" i="27" s="1"/>
  <c r="M76" i="27"/>
  <c r="L76" i="27" s="1"/>
  <c r="M77" i="27"/>
  <c r="L77" i="27" s="1"/>
  <c r="M78" i="27"/>
  <c r="L78" i="27" s="1"/>
  <c r="L79" i="27"/>
  <c r="M79" i="27"/>
  <c r="M80" i="27"/>
  <c r="L80" i="27" s="1"/>
  <c r="M81" i="27"/>
  <c r="L81" i="27" s="1"/>
  <c r="M82" i="27"/>
  <c r="L82" i="27" s="1"/>
  <c r="M83" i="27"/>
  <c r="L83" i="27" s="1"/>
  <c r="M84" i="27"/>
  <c r="L84" i="27" s="1"/>
  <c r="M85" i="27"/>
  <c r="L85" i="27" s="1"/>
  <c r="M86" i="27"/>
  <c r="L86" i="27" s="1"/>
  <c r="M87" i="27"/>
  <c r="L87" i="27" s="1"/>
  <c r="M88" i="27"/>
  <c r="L88" i="27" s="1"/>
  <c r="M89" i="27"/>
  <c r="L89" i="27" s="1"/>
  <c r="M90" i="27"/>
  <c r="L90" i="27" s="1"/>
  <c r="M91" i="27"/>
  <c r="L91" i="27" s="1"/>
  <c r="M92" i="27"/>
  <c r="L92" i="27" s="1"/>
  <c r="M93" i="27"/>
  <c r="L93" i="27" s="1"/>
  <c r="M94" i="27"/>
  <c r="L94" i="27" s="1"/>
  <c r="M95" i="27"/>
  <c r="L95" i="27" s="1"/>
  <c r="M96" i="27"/>
  <c r="L96" i="27" s="1"/>
  <c r="L97" i="27"/>
  <c r="M97" i="27"/>
  <c r="M98" i="27"/>
  <c r="L98" i="27" s="1"/>
  <c r="M99" i="27"/>
  <c r="L99" i="27" s="1"/>
  <c r="M100" i="27"/>
  <c r="L100" i="27" s="1"/>
  <c r="M101" i="27"/>
  <c r="L101" i="27" s="1"/>
  <c r="M102" i="27"/>
  <c r="L102" i="27" s="1"/>
  <c r="M103" i="27"/>
  <c r="L103" i="27" s="1"/>
  <c r="M104" i="27"/>
  <c r="L104" i="27" s="1"/>
  <c r="M105" i="27"/>
  <c r="L105" i="27" s="1"/>
  <c r="M106" i="27"/>
  <c r="L106" i="27" s="1"/>
  <c r="M107" i="27"/>
  <c r="L107" i="27" s="1"/>
  <c r="M108" i="27"/>
  <c r="L108" i="27" s="1"/>
  <c r="M109" i="27"/>
  <c r="L109" i="27" s="1"/>
  <c r="M110" i="27"/>
  <c r="L110" i="27" s="1"/>
  <c r="M111" i="27"/>
  <c r="L111" i="27" s="1"/>
  <c r="M112" i="27"/>
  <c r="L112" i="27" s="1"/>
  <c r="M113" i="27"/>
  <c r="L113" i="27" s="1"/>
  <c r="M114" i="27"/>
  <c r="L114" i="27" s="1"/>
  <c r="L115" i="27"/>
  <c r="M115" i="27"/>
  <c r="M116" i="27"/>
  <c r="L116" i="27" s="1"/>
  <c r="M117" i="27"/>
  <c r="L117" i="27" s="1"/>
  <c r="M118" i="27"/>
  <c r="L118" i="27" s="1"/>
  <c r="M119" i="27"/>
  <c r="L119" i="27" s="1"/>
  <c r="M120" i="27"/>
  <c r="L120" i="27" s="1"/>
  <c r="M121" i="27"/>
  <c r="L121" i="27" s="1"/>
  <c r="M122" i="27"/>
  <c r="L122" i="27" s="1"/>
  <c r="M123" i="27"/>
  <c r="L123" i="27" s="1"/>
  <c r="M124" i="27"/>
  <c r="L124" i="27" s="1"/>
  <c r="M125" i="27"/>
  <c r="L125" i="27" s="1"/>
  <c r="M126" i="27"/>
  <c r="L126" i="27" s="1"/>
  <c r="M127" i="27"/>
  <c r="L127" i="27" s="1"/>
  <c r="M128" i="27"/>
  <c r="L128" i="27" s="1"/>
  <c r="M129" i="27"/>
  <c r="L129" i="27" s="1"/>
  <c r="M130" i="27"/>
  <c r="L130" i="27" s="1"/>
  <c r="M131" i="27"/>
  <c r="L131" i="27" s="1"/>
  <c r="M132" i="27"/>
  <c r="L132" i="27" s="1"/>
  <c r="L133" i="27"/>
  <c r="M133" i="27"/>
  <c r="M134" i="27"/>
  <c r="L134" i="27" s="1"/>
  <c r="M135" i="27"/>
  <c r="L135" i="27" s="1"/>
  <c r="M136" i="27"/>
  <c r="L136" i="27" s="1"/>
  <c r="M137" i="27"/>
  <c r="L137" i="27" s="1"/>
  <c r="M138" i="27"/>
  <c r="L138" i="27" s="1"/>
  <c r="M139" i="27"/>
  <c r="L139" i="27" s="1"/>
  <c r="M140" i="27"/>
  <c r="L140" i="27" s="1"/>
  <c r="M141" i="27"/>
  <c r="L141" i="27" s="1"/>
  <c r="M142" i="27"/>
  <c r="L142" i="27" s="1"/>
  <c r="M143" i="27"/>
  <c r="L143" i="27" s="1"/>
  <c r="M144" i="27"/>
  <c r="L144" i="27" s="1"/>
  <c r="M145" i="27"/>
  <c r="L145" i="27" s="1"/>
  <c r="M146" i="27"/>
  <c r="L146" i="27" s="1"/>
  <c r="M147" i="27"/>
  <c r="L147" i="27" s="1"/>
  <c r="M148" i="27"/>
  <c r="L148" i="27" s="1"/>
  <c r="M149" i="27"/>
  <c r="L149" i="27" s="1"/>
  <c r="M150" i="27"/>
  <c r="L150" i="27" s="1"/>
  <c r="L151" i="27"/>
  <c r="M151" i="27"/>
  <c r="M152" i="27"/>
  <c r="L152" i="27" s="1"/>
  <c r="M153" i="27"/>
  <c r="L153" i="27" s="1"/>
  <c r="M154" i="27"/>
  <c r="L154" i="27" s="1"/>
  <c r="M155" i="27"/>
  <c r="L155" i="27" s="1"/>
  <c r="M156" i="27"/>
  <c r="L156" i="27" s="1"/>
  <c r="M157" i="27"/>
  <c r="L157" i="27" s="1"/>
  <c r="M158" i="27"/>
  <c r="L158" i="27" s="1"/>
  <c r="M159" i="27"/>
  <c r="L159" i="27" s="1"/>
  <c r="M160" i="27"/>
  <c r="L160" i="27" s="1"/>
  <c r="M161" i="27"/>
  <c r="L161" i="27" s="1"/>
  <c r="M162" i="27"/>
  <c r="L162" i="27" s="1"/>
  <c r="M163" i="27"/>
  <c r="L163" i="27" s="1"/>
  <c r="M164" i="27"/>
  <c r="L164" i="27" s="1"/>
  <c r="M165" i="27"/>
  <c r="L165" i="27" s="1"/>
  <c r="M166" i="27"/>
  <c r="L166" i="27" s="1"/>
  <c r="M167" i="27"/>
  <c r="L167" i="27" s="1"/>
  <c r="M168" i="27"/>
  <c r="L168" i="27" s="1"/>
  <c r="L169" i="27"/>
  <c r="M169" i="27"/>
  <c r="M170" i="27"/>
  <c r="L170" i="27" s="1"/>
  <c r="M171" i="27"/>
  <c r="L171" i="27" s="1"/>
  <c r="M172" i="27"/>
  <c r="L172" i="27" s="1"/>
  <c r="M173" i="27"/>
  <c r="L173" i="27" s="1"/>
  <c r="M174" i="27"/>
  <c r="L174" i="27" s="1"/>
  <c r="M175" i="27"/>
  <c r="L175" i="27" s="1"/>
  <c r="M176" i="27"/>
  <c r="L176" i="27" s="1"/>
  <c r="M177" i="27"/>
  <c r="L177" i="27" s="1"/>
  <c r="M178" i="27"/>
  <c r="L178" i="27" s="1"/>
  <c r="M179" i="27"/>
  <c r="L179" i="27" s="1"/>
  <c r="M180" i="27"/>
  <c r="L180" i="27" s="1"/>
  <c r="M181" i="27"/>
  <c r="L181" i="27" s="1"/>
  <c r="M182" i="27"/>
  <c r="L182" i="27" s="1"/>
  <c r="M183" i="27"/>
  <c r="L183" i="27" s="1"/>
  <c r="M184" i="27"/>
  <c r="L184" i="27" s="1"/>
  <c r="M185" i="27"/>
  <c r="L185" i="27" s="1"/>
  <c r="M186" i="27"/>
  <c r="L186" i="27" s="1"/>
  <c r="L187" i="27"/>
  <c r="M187" i="27"/>
  <c r="M188" i="27"/>
  <c r="L188" i="27" s="1"/>
  <c r="M189" i="27"/>
  <c r="L189" i="27" s="1"/>
  <c r="M190" i="27"/>
  <c r="L190" i="27" s="1"/>
  <c r="M191" i="27"/>
  <c r="L191" i="27" s="1"/>
  <c r="M192" i="27"/>
  <c r="L192" i="27" s="1"/>
  <c r="M193" i="27"/>
  <c r="L193" i="27" s="1"/>
  <c r="M194" i="27"/>
  <c r="L194" i="27" s="1"/>
  <c r="M195" i="27"/>
  <c r="L195" i="27" s="1"/>
  <c r="M196" i="27"/>
  <c r="L196" i="27" s="1"/>
  <c r="M197" i="27"/>
  <c r="L197" i="27" s="1"/>
  <c r="M198" i="27"/>
  <c r="L198" i="27" s="1"/>
  <c r="M199" i="27"/>
  <c r="L199" i="27" s="1"/>
  <c r="M200" i="27"/>
  <c r="L200" i="27" s="1"/>
  <c r="M201" i="27"/>
  <c r="L201" i="27" s="1"/>
  <c r="M202" i="27"/>
  <c r="L202" i="27" s="1"/>
  <c r="M203" i="27"/>
  <c r="L203" i="27" s="1"/>
  <c r="M204" i="27"/>
  <c r="L204" i="27" s="1"/>
  <c r="L205" i="27"/>
  <c r="M205" i="27"/>
  <c r="M206" i="27"/>
  <c r="L206" i="27" s="1"/>
  <c r="M207" i="27"/>
  <c r="L207" i="27" s="1"/>
  <c r="M208" i="27"/>
  <c r="L208" i="27" s="1"/>
  <c r="M209" i="27"/>
  <c r="L209" i="27" s="1"/>
  <c r="M210" i="27"/>
  <c r="L210" i="27" s="1"/>
  <c r="M211" i="27"/>
  <c r="L211" i="27" s="1"/>
  <c r="M212" i="27"/>
  <c r="L212" i="27" s="1"/>
  <c r="M213" i="27"/>
  <c r="L213" i="27" s="1"/>
  <c r="M214" i="27"/>
  <c r="L214" i="27" s="1"/>
  <c r="M215" i="27"/>
  <c r="L215" i="27" s="1"/>
  <c r="M216" i="27"/>
  <c r="L216" i="27" s="1"/>
  <c r="M217" i="27"/>
  <c r="L217" i="27" s="1"/>
  <c r="M218" i="27"/>
  <c r="L218" i="27" s="1"/>
  <c r="M219" i="27"/>
  <c r="L219" i="27" s="1"/>
  <c r="M220" i="27"/>
  <c r="L220" i="27" s="1"/>
  <c r="M221" i="27"/>
  <c r="L221" i="27" s="1"/>
  <c r="M222" i="27"/>
  <c r="L222" i="27" s="1"/>
  <c r="L223" i="27"/>
  <c r="M223" i="27"/>
  <c r="M224" i="27"/>
  <c r="L224" i="27" s="1"/>
  <c r="M225" i="27"/>
  <c r="L225" i="27" s="1"/>
  <c r="M226" i="27"/>
  <c r="L226" i="27" s="1"/>
  <c r="M227" i="27"/>
  <c r="L227" i="27" s="1"/>
  <c r="M228" i="27"/>
  <c r="L228" i="27" s="1"/>
  <c r="M229" i="27"/>
  <c r="L229" i="27" s="1"/>
  <c r="M230" i="27"/>
  <c r="L230" i="27" s="1"/>
  <c r="M231" i="27"/>
  <c r="L231" i="27" s="1"/>
  <c r="M232" i="27"/>
  <c r="L232" i="27" s="1"/>
  <c r="M233" i="27"/>
  <c r="L233" i="27" s="1"/>
  <c r="M234" i="27"/>
  <c r="L234" i="27" s="1"/>
  <c r="M235" i="27"/>
  <c r="L235" i="27" s="1"/>
  <c r="M236" i="27"/>
  <c r="L236" i="27" s="1"/>
  <c r="M237" i="27"/>
  <c r="L237" i="27" s="1"/>
  <c r="M238" i="27"/>
  <c r="L238" i="27" s="1"/>
  <c r="M239" i="27"/>
  <c r="L239" i="27" s="1"/>
  <c r="M240" i="27"/>
  <c r="L240" i="27" s="1"/>
  <c r="M5" i="27"/>
  <c r="L5" i="27" s="1"/>
  <c r="M6" i="26"/>
  <c r="L6" i="26" s="1"/>
  <c r="M7" i="26"/>
  <c r="L7" i="26" s="1"/>
  <c r="M8" i="26"/>
  <c r="L8" i="26" s="1"/>
  <c r="M9" i="26"/>
  <c r="L9" i="26" s="1"/>
  <c r="M10" i="26"/>
  <c r="L10" i="26" s="1"/>
  <c r="M11" i="26"/>
  <c r="L11" i="26" s="1"/>
  <c r="M12" i="26"/>
  <c r="L12" i="26" s="1"/>
  <c r="M13" i="26"/>
  <c r="L13" i="26" s="1"/>
  <c r="M14" i="26"/>
  <c r="L14" i="26" s="1"/>
  <c r="M15" i="26"/>
  <c r="L15" i="26" s="1"/>
  <c r="M16" i="26"/>
  <c r="L16" i="26" s="1"/>
  <c r="M17" i="26"/>
  <c r="L17" i="26" s="1"/>
  <c r="M18" i="26"/>
  <c r="L18" i="26" s="1"/>
  <c r="M19" i="26"/>
  <c r="L19" i="26" s="1"/>
  <c r="M20" i="26"/>
  <c r="L20" i="26" s="1"/>
  <c r="M21" i="26"/>
  <c r="L21" i="26" s="1"/>
  <c r="M22" i="26"/>
  <c r="L22" i="26" s="1"/>
  <c r="M23" i="26"/>
  <c r="L23" i="26" s="1"/>
  <c r="M24" i="26"/>
  <c r="L24" i="26" s="1"/>
  <c r="M25" i="26"/>
  <c r="L25" i="26" s="1"/>
  <c r="M26" i="26"/>
  <c r="L26" i="26" s="1"/>
  <c r="M27" i="26"/>
  <c r="L27" i="26" s="1"/>
  <c r="M28" i="26"/>
  <c r="L28" i="26" s="1"/>
  <c r="M29" i="26"/>
  <c r="L29" i="26" s="1"/>
  <c r="M30" i="26"/>
  <c r="L30" i="26" s="1"/>
  <c r="M31" i="26"/>
  <c r="L31" i="26" s="1"/>
  <c r="M32" i="26"/>
  <c r="L32" i="26" s="1"/>
  <c r="M33" i="26"/>
  <c r="L33" i="26" s="1"/>
  <c r="M34" i="26"/>
  <c r="L34" i="26" s="1"/>
  <c r="M35" i="26"/>
  <c r="L35" i="26" s="1"/>
  <c r="M36" i="26"/>
  <c r="L36" i="26" s="1"/>
  <c r="M37" i="26"/>
  <c r="L37" i="26" s="1"/>
  <c r="M38" i="26"/>
  <c r="L38" i="26" s="1"/>
  <c r="M39" i="26"/>
  <c r="L39" i="26" s="1"/>
  <c r="M40" i="26"/>
  <c r="L40" i="26" s="1"/>
  <c r="M41" i="26"/>
  <c r="L41" i="26" s="1"/>
  <c r="M42" i="26"/>
  <c r="L42" i="26" s="1"/>
  <c r="M43" i="26"/>
  <c r="L43" i="26" s="1"/>
  <c r="M44" i="26"/>
  <c r="L44" i="26" s="1"/>
  <c r="M45" i="26"/>
  <c r="L45" i="26" s="1"/>
  <c r="M46" i="26"/>
  <c r="L46" i="26" s="1"/>
  <c r="M47" i="26"/>
  <c r="L47" i="26" s="1"/>
  <c r="M48" i="26"/>
  <c r="L48" i="26" s="1"/>
  <c r="M49" i="26"/>
  <c r="L49" i="26" s="1"/>
  <c r="M50" i="26"/>
  <c r="L50" i="26" s="1"/>
  <c r="M51" i="26"/>
  <c r="L51" i="26" s="1"/>
  <c r="M52" i="26"/>
  <c r="L52" i="26" s="1"/>
  <c r="M53" i="26"/>
  <c r="L53" i="26" s="1"/>
  <c r="M54" i="26"/>
  <c r="L54" i="26" s="1"/>
  <c r="M55" i="26"/>
  <c r="L55" i="26" s="1"/>
  <c r="M56" i="26"/>
  <c r="L56" i="26" s="1"/>
  <c r="M57" i="26"/>
  <c r="L57" i="26" s="1"/>
  <c r="M58" i="26"/>
  <c r="L58" i="26" s="1"/>
  <c r="M59" i="26"/>
  <c r="L59" i="26" s="1"/>
  <c r="M60" i="26"/>
  <c r="L60" i="26" s="1"/>
  <c r="M61" i="26"/>
  <c r="L61" i="26" s="1"/>
  <c r="M62" i="26"/>
  <c r="L62" i="26" s="1"/>
  <c r="M63" i="26"/>
  <c r="L63" i="26" s="1"/>
  <c r="M64" i="26"/>
  <c r="L64" i="26" s="1"/>
  <c r="M65" i="26"/>
  <c r="L65" i="26" s="1"/>
  <c r="M66" i="26"/>
  <c r="L66" i="26" s="1"/>
  <c r="M67" i="26"/>
  <c r="L67" i="26" s="1"/>
  <c r="M68" i="26"/>
  <c r="L68" i="26" s="1"/>
  <c r="M69" i="26"/>
  <c r="L69" i="26" s="1"/>
  <c r="M70" i="26"/>
  <c r="L70" i="26" s="1"/>
  <c r="M71" i="26"/>
  <c r="L71" i="26" s="1"/>
  <c r="M72" i="26"/>
  <c r="L72" i="26" s="1"/>
  <c r="M73" i="26"/>
  <c r="L73" i="26" s="1"/>
  <c r="M74" i="26"/>
  <c r="L74" i="26" s="1"/>
  <c r="M75" i="26"/>
  <c r="L75" i="26" s="1"/>
  <c r="M76" i="26"/>
  <c r="L76" i="26" s="1"/>
  <c r="M77" i="26"/>
  <c r="L77" i="26" s="1"/>
  <c r="M78" i="26"/>
  <c r="L78" i="26" s="1"/>
  <c r="M79" i="26"/>
  <c r="L79" i="26" s="1"/>
  <c r="M80" i="26"/>
  <c r="L80" i="26" s="1"/>
  <c r="M81" i="26"/>
  <c r="L81" i="26" s="1"/>
  <c r="M82" i="26"/>
  <c r="L82" i="26" s="1"/>
  <c r="M83" i="26"/>
  <c r="L83" i="26" s="1"/>
  <c r="M84" i="26"/>
  <c r="L84" i="26" s="1"/>
  <c r="M85" i="26"/>
  <c r="L85" i="26" s="1"/>
  <c r="M86" i="26"/>
  <c r="L86" i="26" s="1"/>
  <c r="M87" i="26"/>
  <c r="L87" i="26" s="1"/>
  <c r="M88" i="26"/>
  <c r="L88" i="26" s="1"/>
  <c r="M89" i="26"/>
  <c r="L89" i="26" s="1"/>
  <c r="M90" i="26"/>
  <c r="L90" i="26" s="1"/>
  <c r="M91" i="26"/>
  <c r="L91" i="26" s="1"/>
  <c r="M92" i="26"/>
  <c r="L92" i="26" s="1"/>
  <c r="M93" i="26"/>
  <c r="L93" i="26" s="1"/>
  <c r="M94" i="26"/>
  <c r="L94" i="26" s="1"/>
  <c r="M95" i="26"/>
  <c r="L95" i="26" s="1"/>
  <c r="M96" i="26"/>
  <c r="L96" i="26" s="1"/>
  <c r="M97" i="26"/>
  <c r="L97" i="26" s="1"/>
  <c r="M98" i="26"/>
  <c r="L98" i="26" s="1"/>
  <c r="M99" i="26"/>
  <c r="L99" i="26" s="1"/>
  <c r="M100" i="26"/>
  <c r="L100" i="26" s="1"/>
  <c r="M101" i="26"/>
  <c r="L101" i="26" s="1"/>
  <c r="M102" i="26"/>
  <c r="L102" i="26" s="1"/>
  <c r="M103" i="26"/>
  <c r="L103" i="26" s="1"/>
  <c r="M104" i="26"/>
  <c r="L104" i="26" s="1"/>
  <c r="M105" i="26"/>
  <c r="L105" i="26" s="1"/>
  <c r="M106" i="26"/>
  <c r="L106" i="26" s="1"/>
  <c r="M107" i="26"/>
  <c r="L107" i="26" s="1"/>
  <c r="M108" i="26"/>
  <c r="L108" i="26" s="1"/>
  <c r="M109" i="26"/>
  <c r="L109" i="26" s="1"/>
  <c r="M110" i="26"/>
  <c r="L110" i="26" s="1"/>
  <c r="M111" i="26"/>
  <c r="L111" i="26" s="1"/>
  <c r="M112" i="26"/>
  <c r="L112" i="26" s="1"/>
  <c r="M113" i="26"/>
  <c r="L113" i="26" s="1"/>
  <c r="M114" i="26"/>
  <c r="L114" i="26" s="1"/>
  <c r="M115" i="26"/>
  <c r="L115" i="26" s="1"/>
  <c r="M116" i="26"/>
  <c r="L116" i="26" s="1"/>
  <c r="M117" i="26"/>
  <c r="L117" i="26" s="1"/>
  <c r="M118" i="26"/>
  <c r="L118" i="26" s="1"/>
  <c r="M119" i="26"/>
  <c r="L119" i="26" s="1"/>
  <c r="M120" i="26"/>
  <c r="L120" i="26" s="1"/>
  <c r="M5" i="26"/>
  <c r="L5" i="26"/>
  <c r="L6" i="73"/>
  <c r="M6" i="73"/>
  <c r="M7" i="73"/>
  <c r="L7" i="73" s="1"/>
  <c r="M8" i="73"/>
  <c r="L8" i="73" s="1"/>
  <c r="M9" i="73"/>
  <c r="L9" i="73" s="1"/>
  <c r="M10" i="73"/>
  <c r="L10" i="73" s="1"/>
  <c r="M11" i="73"/>
  <c r="L11" i="73" s="1"/>
  <c r="L12" i="73"/>
  <c r="M12" i="73"/>
  <c r="M13" i="73"/>
  <c r="L13" i="73" s="1"/>
  <c r="M14" i="73"/>
  <c r="L14" i="73" s="1"/>
  <c r="M15" i="73"/>
  <c r="L15" i="73" s="1"/>
  <c r="M16" i="73"/>
  <c r="L16" i="73" s="1"/>
  <c r="M17" i="73"/>
  <c r="L17" i="73" s="1"/>
  <c r="L18" i="73"/>
  <c r="M18" i="73"/>
  <c r="M19" i="73"/>
  <c r="L19" i="73" s="1"/>
  <c r="M20" i="73"/>
  <c r="L20" i="73" s="1"/>
  <c r="M21" i="73"/>
  <c r="L21" i="73" s="1"/>
  <c r="M22" i="73"/>
  <c r="L22" i="73" s="1"/>
  <c r="M23" i="73"/>
  <c r="L23" i="73" s="1"/>
  <c r="L24" i="73"/>
  <c r="M24" i="73"/>
  <c r="M25" i="73"/>
  <c r="L25" i="73" s="1"/>
  <c r="M26" i="73"/>
  <c r="L26" i="73" s="1"/>
  <c r="M27" i="73"/>
  <c r="L27" i="73" s="1"/>
  <c r="M28" i="73"/>
  <c r="L28" i="73" s="1"/>
  <c r="M29" i="73"/>
  <c r="L29" i="73" s="1"/>
  <c r="L30" i="73"/>
  <c r="M30" i="73"/>
  <c r="M31" i="73"/>
  <c r="L31" i="73" s="1"/>
  <c r="M32" i="73"/>
  <c r="L32" i="73" s="1"/>
  <c r="M33" i="73"/>
  <c r="L33" i="73" s="1"/>
  <c r="M34" i="73"/>
  <c r="L34" i="73" s="1"/>
  <c r="M35" i="73"/>
  <c r="L35" i="73" s="1"/>
  <c r="L36" i="73"/>
  <c r="M36" i="73"/>
  <c r="M37" i="73"/>
  <c r="L37" i="73" s="1"/>
  <c r="M5" i="73"/>
  <c r="L5" i="73" s="1"/>
  <c r="M6" i="77"/>
  <c r="L6" i="77" s="1"/>
  <c r="M7" i="77"/>
  <c r="L7" i="77" s="1"/>
  <c r="M8" i="77"/>
  <c r="L8" i="77" s="1"/>
  <c r="M9" i="77"/>
  <c r="L9" i="77" s="1"/>
  <c r="M10" i="77"/>
  <c r="L10" i="77" s="1"/>
  <c r="M5" i="77"/>
  <c r="L5" i="77" s="1"/>
  <c r="M6" i="25"/>
  <c r="L6" i="25" s="1"/>
  <c r="M7" i="25"/>
  <c r="L7" i="25" s="1"/>
  <c r="M8" i="25"/>
  <c r="L8" i="25" s="1"/>
  <c r="M9" i="25"/>
  <c r="L9" i="25" s="1"/>
  <c r="M10" i="25"/>
  <c r="L10" i="25" s="1"/>
  <c r="M11" i="25"/>
  <c r="L11" i="25" s="1"/>
  <c r="M12" i="25"/>
  <c r="L12" i="25" s="1"/>
  <c r="M13" i="25"/>
  <c r="L13" i="25" s="1"/>
  <c r="M14" i="25"/>
  <c r="L14" i="25" s="1"/>
  <c r="M15" i="25"/>
  <c r="L15" i="25" s="1"/>
  <c r="M16" i="25"/>
  <c r="L16" i="25" s="1"/>
  <c r="M17" i="25"/>
  <c r="L17" i="25" s="1"/>
  <c r="M18" i="25"/>
  <c r="L18" i="25" s="1"/>
  <c r="M19" i="25"/>
  <c r="L19" i="25" s="1"/>
  <c r="M20" i="25"/>
  <c r="L20" i="25" s="1"/>
  <c r="M21" i="25"/>
  <c r="L21" i="25" s="1"/>
  <c r="M22" i="25"/>
  <c r="L22" i="25" s="1"/>
  <c r="M23" i="25"/>
  <c r="L23" i="25" s="1"/>
  <c r="M24" i="25"/>
  <c r="L24" i="25" s="1"/>
  <c r="M25" i="25"/>
  <c r="L25" i="25" s="1"/>
  <c r="M26" i="25"/>
  <c r="L26" i="25" s="1"/>
  <c r="L27" i="25"/>
  <c r="M27" i="25"/>
  <c r="M28" i="25"/>
  <c r="L28" i="25" s="1"/>
  <c r="M29" i="25"/>
  <c r="L29" i="25" s="1"/>
  <c r="M30" i="25"/>
  <c r="L30" i="25" s="1"/>
  <c r="M31" i="25"/>
  <c r="L31" i="25" s="1"/>
  <c r="M32" i="25"/>
  <c r="L32" i="25" s="1"/>
  <c r="M33" i="25"/>
  <c r="L33" i="25" s="1"/>
  <c r="M34" i="25"/>
  <c r="L34" i="25" s="1"/>
  <c r="M35" i="25"/>
  <c r="L35" i="25" s="1"/>
  <c r="M36" i="25"/>
  <c r="L36" i="25" s="1"/>
  <c r="M37" i="25"/>
  <c r="L37" i="25" s="1"/>
  <c r="M38" i="25"/>
  <c r="L38" i="25" s="1"/>
  <c r="M39" i="25"/>
  <c r="L39" i="25" s="1"/>
  <c r="M40" i="25"/>
  <c r="L40" i="25" s="1"/>
  <c r="M41" i="25"/>
  <c r="L41" i="25" s="1"/>
  <c r="M42" i="25"/>
  <c r="L42" i="25" s="1"/>
  <c r="M43" i="25"/>
  <c r="L43" i="25" s="1"/>
  <c r="M44" i="25"/>
  <c r="L44" i="25" s="1"/>
  <c r="M45" i="25"/>
  <c r="L45" i="25" s="1"/>
  <c r="M46" i="25"/>
  <c r="L46" i="25" s="1"/>
  <c r="M47" i="25"/>
  <c r="L47" i="25" s="1"/>
  <c r="M48" i="25"/>
  <c r="L48" i="25" s="1"/>
  <c r="M49" i="25"/>
  <c r="L49" i="25" s="1"/>
  <c r="M50" i="25"/>
  <c r="L50" i="25" s="1"/>
  <c r="M51" i="25"/>
  <c r="L51" i="25" s="1"/>
  <c r="M52" i="25"/>
  <c r="L52" i="25" s="1"/>
  <c r="M53" i="25"/>
  <c r="L53" i="25" s="1"/>
  <c r="M54" i="25"/>
  <c r="L54" i="25" s="1"/>
  <c r="M55" i="25"/>
  <c r="L55" i="25" s="1"/>
  <c r="M56" i="25"/>
  <c r="L56" i="25" s="1"/>
  <c r="M57" i="25"/>
  <c r="L57" i="25" s="1"/>
  <c r="M58" i="25"/>
  <c r="L58" i="25" s="1"/>
  <c r="M59" i="25"/>
  <c r="L59" i="25" s="1"/>
  <c r="M60" i="25"/>
  <c r="L60" i="25" s="1"/>
  <c r="M61" i="25"/>
  <c r="L61" i="25" s="1"/>
  <c r="M62" i="25"/>
  <c r="L62" i="25" s="1"/>
  <c r="M63" i="25"/>
  <c r="L63" i="25" s="1"/>
  <c r="M64" i="25"/>
  <c r="L64" i="25" s="1"/>
  <c r="M65" i="25"/>
  <c r="L65" i="25" s="1"/>
  <c r="M66" i="25"/>
  <c r="L66" i="25" s="1"/>
  <c r="M67" i="25"/>
  <c r="L67" i="25" s="1"/>
  <c r="M68" i="25"/>
  <c r="L68" i="25" s="1"/>
  <c r="M69" i="25"/>
  <c r="L69" i="25" s="1"/>
  <c r="L70" i="25"/>
  <c r="M70" i="25"/>
  <c r="M71" i="25"/>
  <c r="L71" i="25" s="1"/>
  <c r="M72" i="25"/>
  <c r="L72" i="25" s="1"/>
  <c r="M73" i="25"/>
  <c r="L73" i="25" s="1"/>
  <c r="M74" i="25"/>
  <c r="L74" i="25" s="1"/>
  <c r="M75" i="25"/>
  <c r="L75" i="25" s="1"/>
  <c r="M76" i="25"/>
  <c r="L76" i="25" s="1"/>
  <c r="M77" i="25"/>
  <c r="L77" i="25" s="1"/>
  <c r="M78" i="25"/>
  <c r="L78" i="25" s="1"/>
  <c r="M79" i="25"/>
  <c r="L79" i="25" s="1"/>
  <c r="M80" i="25"/>
  <c r="L80" i="25" s="1"/>
  <c r="M81" i="25"/>
  <c r="L81" i="25" s="1"/>
  <c r="M82" i="25"/>
  <c r="L82" i="25" s="1"/>
  <c r="M83" i="25"/>
  <c r="L83" i="25" s="1"/>
  <c r="M84" i="25"/>
  <c r="L84" i="25" s="1"/>
  <c r="M85" i="25"/>
  <c r="L85" i="25" s="1"/>
  <c r="M86" i="25"/>
  <c r="L86" i="25" s="1"/>
  <c r="M87" i="25"/>
  <c r="L87" i="25" s="1"/>
  <c r="M88" i="25"/>
  <c r="L88" i="25" s="1"/>
  <c r="M89" i="25"/>
  <c r="L89" i="25" s="1"/>
  <c r="M90" i="25"/>
  <c r="L90" i="25" s="1"/>
  <c r="M91" i="25"/>
  <c r="L91" i="25" s="1"/>
  <c r="L92" i="25"/>
  <c r="M92" i="25"/>
  <c r="M93" i="25"/>
  <c r="L93" i="25" s="1"/>
  <c r="M94" i="25"/>
  <c r="L94" i="25" s="1"/>
  <c r="M95" i="25"/>
  <c r="L95" i="25" s="1"/>
  <c r="M96" i="25"/>
  <c r="L96" i="25" s="1"/>
  <c r="M97" i="25"/>
  <c r="L97" i="25" s="1"/>
  <c r="M98" i="25"/>
  <c r="L98" i="25" s="1"/>
  <c r="M99" i="25"/>
  <c r="L99" i="25" s="1"/>
  <c r="M100" i="25"/>
  <c r="L100" i="25" s="1"/>
  <c r="M101" i="25"/>
  <c r="L101" i="25" s="1"/>
  <c r="M102" i="25"/>
  <c r="L102" i="25" s="1"/>
  <c r="M103" i="25"/>
  <c r="L103" i="25" s="1"/>
  <c r="M104" i="25"/>
  <c r="L104" i="25" s="1"/>
  <c r="M105" i="25"/>
  <c r="L105" i="25" s="1"/>
  <c r="M106" i="25"/>
  <c r="L106" i="25" s="1"/>
  <c r="M107" i="25"/>
  <c r="L107" i="25" s="1"/>
  <c r="M108" i="25"/>
  <c r="L108" i="25" s="1"/>
  <c r="M109" i="25"/>
  <c r="L109" i="25" s="1"/>
  <c r="M110" i="25"/>
  <c r="L110" i="25" s="1"/>
  <c r="M111" i="25"/>
  <c r="L111" i="25" s="1"/>
  <c r="M112" i="25"/>
  <c r="L112" i="25" s="1"/>
  <c r="L113" i="25"/>
  <c r="M113" i="25"/>
  <c r="M114" i="25"/>
  <c r="L114" i="25" s="1"/>
  <c r="M115" i="25"/>
  <c r="L115" i="25" s="1"/>
  <c r="M116" i="25"/>
  <c r="L116" i="25" s="1"/>
  <c r="M117" i="25"/>
  <c r="L117" i="25" s="1"/>
  <c r="M118" i="25"/>
  <c r="L118" i="25" s="1"/>
  <c r="M119" i="25"/>
  <c r="L119" i="25" s="1"/>
  <c r="M120" i="25"/>
  <c r="L120" i="25" s="1"/>
  <c r="M121" i="25"/>
  <c r="L121" i="25" s="1"/>
  <c r="M122" i="25"/>
  <c r="L122" i="25" s="1"/>
  <c r="M123" i="25"/>
  <c r="L123" i="25" s="1"/>
  <c r="M124" i="25"/>
  <c r="L124" i="25" s="1"/>
  <c r="M125" i="25"/>
  <c r="L125" i="25" s="1"/>
  <c r="M126" i="25"/>
  <c r="L126" i="25" s="1"/>
  <c r="M127" i="25"/>
  <c r="L127" i="25" s="1"/>
  <c r="M128" i="25"/>
  <c r="L128" i="25" s="1"/>
  <c r="M129" i="25"/>
  <c r="L129" i="25" s="1"/>
  <c r="M130" i="25"/>
  <c r="L130" i="25" s="1"/>
  <c r="M131" i="25"/>
  <c r="L131" i="25" s="1"/>
  <c r="M132" i="25"/>
  <c r="L132" i="25" s="1"/>
  <c r="M133" i="25"/>
  <c r="L133" i="25" s="1"/>
  <c r="M134" i="25"/>
  <c r="L134" i="25" s="1"/>
  <c r="L135" i="25"/>
  <c r="M135" i="25"/>
  <c r="M136" i="25"/>
  <c r="L136" i="25" s="1"/>
  <c r="M137" i="25"/>
  <c r="L137" i="25" s="1"/>
  <c r="M138" i="25"/>
  <c r="L138" i="25" s="1"/>
  <c r="M139" i="25"/>
  <c r="L139" i="25" s="1"/>
  <c r="M140" i="25"/>
  <c r="L140" i="25" s="1"/>
  <c r="M141" i="25"/>
  <c r="L141" i="25" s="1"/>
  <c r="M142" i="25"/>
  <c r="L142" i="25" s="1"/>
  <c r="M143" i="25"/>
  <c r="L143" i="25" s="1"/>
  <c r="M144" i="25"/>
  <c r="L144" i="25" s="1"/>
  <c r="M145" i="25"/>
  <c r="L145" i="25" s="1"/>
  <c r="M146" i="25"/>
  <c r="L146" i="25" s="1"/>
  <c r="M147" i="25"/>
  <c r="L147" i="25" s="1"/>
  <c r="M148" i="25"/>
  <c r="L148" i="25" s="1"/>
  <c r="M149" i="25"/>
  <c r="L149" i="25" s="1"/>
  <c r="M150" i="25"/>
  <c r="L150" i="25" s="1"/>
  <c r="M151" i="25"/>
  <c r="L151" i="25" s="1"/>
  <c r="M152" i="25"/>
  <c r="L152" i="25" s="1"/>
  <c r="M153" i="25"/>
  <c r="L153" i="25" s="1"/>
  <c r="M154" i="25"/>
  <c r="L154" i="25" s="1"/>
  <c r="M155" i="25"/>
  <c r="L155" i="25" s="1"/>
  <c r="M156" i="25"/>
  <c r="L156" i="25" s="1"/>
  <c r="M157" i="25"/>
  <c r="L157" i="25" s="1"/>
  <c r="M158" i="25"/>
  <c r="L158" i="25" s="1"/>
  <c r="M159" i="25"/>
  <c r="L159" i="25" s="1"/>
  <c r="M160" i="25"/>
  <c r="L160" i="25" s="1"/>
  <c r="M161" i="25"/>
  <c r="L161" i="25" s="1"/>
  <c r="M162" i="25"/>
  <c r="L162" i="25" s="1"/>
  <c r="M163" i="25"/>
  <c r="L163" i="25" s="1"/>
  <c r="M164" i="25"/>
  <c r="L164" i="25" s="1"/>
  <c r="M165" i="25"/>
  <c r="L165" i="25" s="1"/>
  <c r="M166" i="25"/>
  <c r="L166" i="25" s="1"/>
  <c r="M167" i="25"/>
  <c r="L167" i="25" s="1"/>
  <c r="M168" i="25"/>
  <c r="L168" i="25" s="1"/>
  <c r="M169" i="25"/>
  <c r="L169" i="25" s="1"/>
  <c r="M170" i="25"/>
  <c r="L170" i="25" s="1"/>
  <c r="M171" i="25"/>
  <c r="L171" i="25" s="1"/>
  <c r="M172" i="25"/>
  <c r="L172" i="25" s="1"/>
  <c r="M173" i="25"/>
  <c r="L173" i="25" s="1"/>
  <c r="M174" i="25"/>
  <c r="L174" i="25" s="1"/>
  <c r="M175" i="25"/>
  <c r="L175" i="25" s="1"/>
  <c r="M176" i="25"/>
  <c r="L176" i="25" s="1"/>
  <c r="M177" i="25"/>
  <c r="L177" i="25" s="1"/>
  <c r="M178" i="25"/>
  <c r="L178" i="25" s="1"/>
  <c r="M179" i="25"/>
  <c r="L179" i="25" s="1"/>
  <c r="M180" i="25"/>
  <c r="L180" i="25" s="1"/>
  <c r="M181" i="25"/>
  <c r="L181" i="25" s="1"/>
  <c r="M182" i="25"/>
  <c r="L182" i="25" s="1"/>
  <c r="M183" i="25"/>
  <c r="L183" i="25" s="1"/>
  <c r="M184" i="25"/>
  <c r="L184" i="25" s="1"/>
  <c r="M185" i="25"/>
  <c r="L185" i="25" s="1"/>
  <c r="M186" i="25"/>
  <c r="L186" i="25" s="1"/>
  <c r="M187" i="25"/>
  <c r="L187" i="25" s="1"/>
  <c r="M188" i="25"/>
  <c r="L188" i="25" s="1"/>
  <c r="M189" i="25"/>
  <c r="L189" i="25" s="1"/>
  <c r="M190" i="25"/>
  <c r="L190" i="25" s="1"/>
  <c r="M191" i="25"/>
  <c r="L191" i="25" s="1"/>
  <c r="M192" i="25"/>
  <c r="L192" i="25" s="1"/>
  <c r="M193" i="25"/>
  <c r="L193" i="25" s="1"/>
  <c r="M194" i="25"/>
  <c r="L194" i="25" s="1"/>
  <c r="M195" i="25"/>
  <c r="L195" i="25" s="1"/>
  <c r="M196" i="25"/>
  <c r="L196" i="25" s="1"/>
  <c r="M197" i="25"/>
  <c r="L197" i="25" s="1"/>
  <c r="M198" i="25"/>
  <c r="L198" i="25" s="1"/>
  <c r="M199" i="25"/>
  <c r="L199" i="25" s="1"/>
  <c r="M200" i="25"/>
  <c r="L200" i="25" s="1"/>
  <c r="M201" i="25"/>
  <c r="L201" i="25" s="1"/>
  <c r="M202" i="25"/>
  <c r="L202" i="25" s="1"/>
  <c r="M203" i="25"/>
  <c r="L203" i="25" s="1"/>
  <c r="M204" i="25"/>
  <c r="L204" i="25" s="1"/>
  <c r="M205" i="25"/>
  <c r="L205" i="25" s="1"/>
  <c r="M206" i="25"/>
  <c r="L206" i="25" s="1"/>
  <c r="L207" i="25"/>
  <c r="M207" i="25"/>
  <c r="M208" i="25"/>
  <c r="L208" i="25" s="1"/>
  <c r="M209" i="25"/>
  <c r="L209" i="25" s="1"/>
  <c r="M210" i="25"/>
  <c r="L210" i="25" s="1"/>
  <c r="M211" i="25"/>
  <c r="L211" i="25" s="1"/>
  <c r="M212" i="25"/>
  <c r="L212" i="25" s="1"/>
  <c r="M213" i="25"/>
  <c r="L213" i="25" s="1"/>
  <c r="M214" i="25"/>
  <c r="L214" i="25" s="1"/>
  <c r="M215" i="25"/>
  <c r="L215" i="25" s="1"/>
  <c r="M216" i="25"/>
  <c r="L216" i="25" s="1"/>
  <c r="M217" i="25"/>
  <c r="L217" i="25" s="1"/>
  <c r="M218" i="25"/>
  <c r="L218" i="25" s="1"/>
  <c r="M219" i="25"/>
  <c r="L219" i="25" s="1"/>
  <c r="L220" i="25"/>
  <c r="M220" i="25"/>
  <c r="M221" i="25"/>
  <c r="L221" i="25" s="1"/>
  <c r="M222" i="25"/>
  <c r="L222" i="25" s="1"/>
  <c r="M223" i="25"/>
  <c r="L223" i="25" s="1"/>
  <c r="M224" i="25"/>
  <c r="L224" i="25" s="1"/>
  <c r="M225" i="25"/>
  <c r="L225" i="25" s="1"/>
  <c r="M226" i="25"/>
  <c r="L226" i="25" s="1"/>
  <c r="M227" i="25"/>
  <c r="L227" i="25" s="1"/>
  <c r="M228" i="25"/>
  <c r="L228" i="25" s="1"/>
  <c r="M229" i="25"/>
  <c r="L229" i="25" s="1"/>
  <c r="M230" i="25"/>
  <c r="L230" i="25" s="1"/>
  <c r="M231" i="25"/>
  <c r="L231" i="25" s="1"/>
  <c r="M232" i="25"/>
  <c r="L232" i="25" s="1"/>
  <c r="L233" i="25"/>
  <c r="M233" i="25"/>
  <c r="M234" i="25"/>
  <c r="L234" i="25" s="1"/>
  <c r="M235" i="25"/>
  <c r="L235" i="25" s="1"/>
  <c r="M236" i="25"/>
  <c r="L236" i="25" s="1"/>
  <c r="M237" i="25"/>
  <c r="L237" i="25" s="1"/>
  <c r="M238" i="25"/>
  <c r="L238" i="25" s="1"/>
  <c r="M239" i="25"/>
  <c r="L239" i="25" s="1"/>
  <c r="M240" i="25"/>
  <c r="L240" i="25" s="1"/>
  <c r="M241" i="25"/>
  <c r="L241" i="25" s="1"/>
  <c r="M242" i="25"/>
  <c r="L242" i="25" s="1"/>
  <c r="M243" i="25"/>
  <c r="L243" i="25" s="1"/>
  <c r="M244" i="25"/>
  <c r="L244" i="25" s="1"/>
  <c r="M245" i="25"/>
  <c r="L245" i="25" s="1"/>
  <c r="M246" i="25"/>
  <c r="L246" i="25" s="1"/>
  <c r="M247" i="25"/>
  <c r="L247" i="25" s="1"/>
  <c r="M248" i="25"/>
  <c r="L248" i="25" s="1"/>
  <c r="M249" i="25"/>
  <c r="L249" i="25" s="1"/>
  <c r="M250" i="25"/>
  <c r="L250" i="25" s="1"/>
  <c r="M251" i="25"/>
  <c r="L251" i="25" s="1"/>
  <c r="M252" i="25"/>
  <c r="L252" i="25" s="1"/>
  <c r="L253" i="25"/>
  <c r="M253" i="25"/>
  <c r="M254" i="25"/>
  <c r="L254" i="25" s="1"/>
  <c r="M255" i="25"/>
  <c r="L255" i="25" s="1"/>
  <c r="M256" i="25"/>
  <c r="L256" i="25" s="1"/>
  <c r="M257" i="25"/>
  <c r="L257" i="25" s="1"/>
  <c r="M258" i="25"/>
  <c r="L258" i="25" s="1"/>
  <c r="M259" i="25"/>
  <c r="L259" i="25" s="1"/>
  <c r="M260" i="25"/>
  <c r="L260" i="25" s="1"/>
  <c r="M261" i="25"/>
  <c r="L261" i="25" s="1"/>
  <c r="M262" i="25"/>
  <c r="L262" i="25" s="1"/>
  <c r="M263" i="25"/>
  <c r="L263" i="25" s="1"/>
  <c r="M264" i="25"/>
  <c r="L264" i="25" s="1"/>
  <c r="M265" i="25"/>
  <c r="L265" i="25" s="1"/>
  <c r="L266" i="25"/>
  <c r="M266" i="25"/>
  <c r="M267" i="25"/>
  <c r="L267" i="25" s="1"/>
  <c r="M268" i="25"/>
  <c r="L268" i="25" s="1"/>
  <c r="M269" i="25"/>
  <c r="L269" i="25" s="1"/>
  <c r="M270" i="25"/>
  <c r="L270" i="25" s="1"/>
  <c r="M271" i="25"/>
  <c r="L271" i="25" s="1"/>
  <c r="M272" i="25"/>
  <c r="L272" i="25" s="1"/>
  <c r="M273" i="25"/>
  <c r="L273" i="25" s="1"/>
  <c r="M274" i="25"/>
  <c r="L274" i="25" s="1"/>
  <c r="M275" i="25"/>
  <c r="L275" i="25" s="1"/>
  <c r="M276" i="25"/>
  <c r="L276" i="25" s="1"/>
  <c r="M277" i="25"/>
  <c r="L277" i="25" s="1"/>
  <c r="M278" i="25"/>
  <c r="L278" i="25" s="1"/>
  <c r="L279" i="25"/>
  <c r="M279" i="25"/>
  <c r="M280" i="25"/>
  <c r="L280" i="25" s="1"/>
  <c r="M281" i="25"/>
  <c r="L281" i="25" s="1"/>
  <c r="M282" i="25"/>
  <c r="L282" i="25" s="1"/>
  <c r="M283" i="25"/>
  <c r="L283" i="25" s="1"/>
  <c r="M284" i="25"/>
  <c r="L284" i="25" s="1"/>
  <c r="M285" i="25"/>
  <c r="L285" i="25" s="1"/>
  <c r="M286" i="25"/>
  <c r="L286" i="25" s="1"/>
  <c r="M287" i="25"/>
  <c r="L287" i="25" s="1"/>
  <c r="M288" i="25"/>
  <c r="L288" i="25" s="1"/>
  <c r="M289" i="25"/>
  <c r="L289" i="25" s="1"/>
  <c r="M290" i="25"/>
  <c r="L290" i="25" s="1"/>
  <c r="M291" i="25"/>
  <c r="L291" i="25" s="1"/>
  <c r="L292" i="25"/>
  <c r="M292" i="25"/>
  <c r="M293" i="25"/>
  <c r="L293" i="25" s="1"/>
  <c r="M294" i="25"/>
  <c r="L294" i="25" s="1"/>
  <c r="M295" i="25"/>
  <c r="L295" i="25" s="1"/>
  <c r="M296" i="25"/>
  <c r="L296" i="25" s="1"/>
  <c r="M297" i="25"/>
  <c r="L297" i="25" s="1"/>
  <c r="M298" i="25"/>
  <c r="L298" i="25" s="1"/>
  <c r="M299" i="25"/>
  <c r="L299" i="25" s="1"/>
  <c r="M300" i="25"/>
  <c r="L300" i="25" s="1"/>
  <c r="M301" i="25"/>
  <c r="L301" i="25" s="1"/>
  <c r="M302" i="25"/>
  <c r="L302" i="25" s="1"/>
  <c r="M303" i="25"/>
  <c r="L303" i="25" s="1"/>
  <c r="M304" i="25"/>
  <c r="L304" i="25" s="1"/>
  <c r="L305" i="25"/>
  <c r="M305" i="25"/>
  <c r="M306" i="25"/>
  <c r="L306" i="25" s="1"/>
  <c r="M307" i="25"/>
  <c r="L307" i="25" s="1"/>
  <c r="M308" i="25"/>
  <c r="L308" i="25" s="1"/>
  <c r="M309" i="25"/>
  <c r="L309" i="25" s="1"/>
  <c r="L310" i="25"/>
  <c r="M310" i="25"/>
  <c r="M311" i="25"/>
  <c r="L311" i="25" s="1"/>
  <c r="M312" i="25"/>
  <c r="L312" i="25" s="1"/>
  <c r="M313" i="25"/>
  <c r="L313" i="25" s="1"/>
  <c r="M314" i="25"/>
  <c r="L314" i="25" s="1"/>
  <c r="M315" i="25"/>
  <c r="L315" i="25" s="1"/>
  <c r="M316" i="25"/>
  <c r="L316" i="25" s="1"/>
  <c r="M317" i="25"/>
  <c r="L317" i="25" s="1"/>
  <c r="M5" i="25"/>
  <c r="L5" i="25" s="1"/>
  <c r="L6" i="70"/>
  <c r="M6" i="70"/>
  <c r="M7" i="70"/>
  <c r="L7" i="70" s="1"/>
  <c r="M8" i="70"/>
  <c r="L8" i="70" s="1"/>
  <c r="M9" i="70"/>
  <c r="L9" i="70" s="1"/>
  <c r="M10" i="70"/>
  <c r="L10" i="70" s="1"/>
  <c r="M11" i="70"/>
  <c r="L11" i="70" s="1"/>
  <c r="L12" i="70"/>
  <c r="M12" i="70"/>
  <c r="M13" i="70"/>
  <c r="L13" i="70" s="1"/>
  <c r="M14" i="70"/>
  <c r="L14" i="70" s="1"/>
  <c r="M15" i="70"/>
  <c r="L15" i="70" s="1"/>
  <c r="M16" i="70"/>
  <c r="L16" i="70" s="1"/>
  <c r="M17" i="70"/>
  <c r="L17" i="70" s="1"/>
  <c r="L18" i="70"/>
  <c r="M18" i="70"/>
  <c r="M19" i="70"/>
  <c r="L19" i="70" s="1"/>
  <c r="M20" i="70"/>
  <c r="L20" i="70" s="1"/>
  <c r="M21" i="70"/>
  <c r="L21" i="70" s="1"/>
  <c r="M22" i="70"/>
  <c r="L22" i="70" s="1"/>
  <c r="M23" i="70"/>
  <c r="L23" i="70" s="1"/>
  <c r="L24" i="70"/>
  <c r="M24" i="70"/>
  <c r="M25" i="70"/>
  <c r="L25" i="70" s="1"/>
  <c r="M26" i="70"/>
  <c r="L26" i="70" s="1"/>
  <c r="M27" i="70"/>
  <c r="L27" i="70" s="1"/>
  <c r="M28" i="70"/>
  <c r="L28" i="70" s="1"/>
  <c r="M29" i="70"/>
  <c r="L29" i="70" s="1"/>
  <c r="L30" i="70"/>
  <c r="M30" i="70"/>
  <c r="M31" i="70"/>
  <c r="L31" i="70" s="1"/>
  <c r="M32" i="70"/>
  <c r="L32" i="70" s="1"/>
  <c r="M33" i="70"/>
  <c r="L33" i="70" s="1"/>
  <c r="M34" i="70"/>
  <c r="L34" i="70" s="1"/>
  <c r="M35" i="70"/>
  <c r="L35" i="70" s="1"/>
  <c r="L36" i="70"/>
  <c r="M36" i="70"/>
  <c r="M37" i="70"/>
  <c r="L37" i="70" s="1"/>
  <c r="M38" i="70"/>
  <c r="L38" i="70" s="1"/>
  <c r="M39" i="70"/>
  <c r="L39" i="70" s="1"/>
  <c r="M40" i="70"/>
  <c r="L40" i="70" s="1"/>
  <c r="M41" i="70"/>
  <c r="L41" i="70" s="1"/>
  <c r="L42" i="70"/>
  <c r="M42" i="70"/>
  <c r="M43" i="70"/>
  <c r="L43" i="70" s="1"/>
  <c r="M44" i="70"/>
  <c r="L44" i="70" s="1"/>
  <c r="M45" i="70"/>
  <c r="L45" i="70" s="1"/>
  <c r="M46" i="70"/>
  <c r="L46" i="70" s="1"/>
  <c r="M47" i="70"/>
  <c r="L47" i="70" s="1"/>
  <c r="L48" i="70"/>
  <c r="M48" i="70"/>
  <c r="M49" i="70"/>
  <c r="L49" i="70" s="1"/>
  <c r="M50" i="70"/>
  <c r="L50" i="70" s="1"/>
  <c r="M51" i="70"/>
  <c r="L51" i="70" s="1"/>
  <c r="M52" i="70"/>
  <c r="L52" i="70" s="1"/>
  <c r="M53" i="70"/>
  <c r="L53" i="70" s="1"/>
  <c r="L54" i="70"/>
  <c r="M54" i="70"/>
  <c r="M55" i="70"/>
  <c r="L55" i="70" s="1"/>
  <c r="M56" i="70"/>
  <c r="L56" i="70" s="1"/>
  <c r="M57" i="70"/>
  <c r="L57" i="70" s="1"/>
  <c r="M58" i="70"/>
  <c r="L58" i="70" s="1"/>
  <c r="M59" i="70"/>
  <c r="L59" i="70" s="1"/>
  <c r="L60" i="70"/>
  <c r="M60" i="70"/>
  <c r="M61" i="70"/>
  <c r="L61" i="70" s="1"/>
  <c r="M62" i="70"/>
  <c r="L62" i="70" s="1"/>
  <c r="M63" i="70"/>
  <c r="L63" i="70" s="1"/>
  <c r="M64" i="70"/>
  <c r="L64" i="70" s="1"/>
  <c r="M65" i="70"/>
  <c r="L65" i="70" s="1"/>
  <c r="L66" i="70"/>
  <c r="M66" i="70"/>
  <c r="M67" i="70"/>
  <c r="L67" i="70" s="1"/>
  <c r="M68" i="70"/>
  <c r="L68" i="70" s="1"/>
  <c r="M69" i="70"/>
  <c r="L69" i="70" s="1"/>
  <c r="M70" i="70"/>
  <c r="L70" i="70" s="1"/>
  <c r="M71" i="70"/>
  <c r="L71" i="70" s="1"/>
  <c r="L72" i="70"/>
  <c r="M72" i="70"/>
  <c r="M73" i="70"/>
  <c r="L73" i="70" s="1"/>
  <c r="M74" i="70"/>
  <c r="L74" i="70" s="1"/>
  <c r="M75" i="70"/>
  <c r="L75" i="70" s="1"/>
  <c r="M76" i="70"/>
  <c r="L76" i="70" s="1"/>
  <c r="M77" i="70"/>
  <c r="L77" i="70" s="1"/>
  <c r="L78" i="70"/>
  <c r="M78" i="70"/>
  <c r="M79" i="70"/>
  <c r="L79" i="70" s="1"/>
  <c r="M80" i="70"/>
  <c r="L80" i="70" s="1"/>
  <c r="M81" i="70"/>
  <c r="L81" i="70" s="1"/>
  <c r="M82" i="70"/>
  <c r="L82" i="70" s="1"/>
  <c r="M83" i="70"/>
  <c r="L83" i="70" s="1"/>
  <c r="L84" i="70"/>
  <c r="M84" i="70"/>
  <c r="M85" i="70"/>
  <c r="L85" i="70" s="1"/>
  <c r="M86" i="70"/>
  <c r="L86" i="70" s="1"/>
  <c r="M87" i="70"/>
  <c r="L87" i="70" s="1"/>
  <c r="M88" i="70"/>
  <c r="L88" i="70" s="1"/>
  <c r="M5" i="70"/>
  <c r="L5" i="70"/>
  <c r="M6" i="24"/>
  <c r="L6" i="24" s="1"/>
  <c r="M7" i="24"/>
  <c r="L7" i="24" s="1"/>
  <c r="M8" i="24"/>
  <c r="L8" i="24" s="1"/>
  <c r="M9" i="24"/>
  <c r="L9" i="24" s="1"/>
  <c r="M10" i="24"/>
  <c r="L10" i="24" s="1"/>
  <c r="M11" i="24"/>
  <c r="L11" i="24" s="1"/>
  <c r="M12" i="24"/>
  <c r="L12" i="24" s="1"/>
  <c r="M13" i="24"/>
  <c r="L13" i="24" s="1"/>
  <c r="M14" i="24"/>
  <c r="L14" i="24" s="1"/>
  <c r="M15" i="24"/>
  <c r="L15" i="24" s="1"/>
  <c r="M16" i="24"/>
  <c r="L16" i="24" s="1"/>
  <c r="M17" i="24"/>
  <c r="L17" i="24" s="1"/>
  <c r="M18" i="24"/>
  <c r="L18" i="24" s="1"/>
  <c r="M19" i="24"/>
  <c r="L19" i="24" s="1"/>
  <c r="M20" i="24"/>
  <c r="L20" i="24" s="1"/>
  <c r="M21" i="24"/>
  <c r="L21" i="24" s="1"/>
  <c r="M22" i="24"/>
  <c r="L22" i="24" s="1"/>
  <c r="M23" i="24"/>
  <c r="L23" i="24" s="1"/>
  <c r="M24" i="24"/>
  <c r="L24" i="24" s="1"/>
  <c r="M25" i="24"/>
  <c r="L25" i="24" s="1"/>
  <c r="M26" i="24"/>
  <c r="L26" i="24" s="1"/>
  <c r="M27" i="24"/>
  <c r="L27" i="24" s="1"/>
  <c r="M28" i="24"/>
  <c r="L28" i="24" s="1"/>
  <c r="M29" i="24"/>
  <c r="L29" i="24" s="1"/>
  <c r="M30" i="24"/>
  <c r="L30" i="24" s="1"/>
  <c r="M31" i="24"/>
  <c r="L31" i="24" s="1"/>
  <c r="M32" i="24"/>
  <c r="L32" i="24" s="1"/>
  <c r="M33" i="24"/>
  <c r="L33" i="24" s="1"/>
  <c r="M34" i="24"/>
  <c r="L34" i="24" s="1"/>
  <c r="M35" i="24"/>
  <c r="L35" i="24" s="1"/>
  <c r="M36" i="24"/>
  <c r="L36" i="24" s="1"/>
  <c r="M37" i="24"/>
  <c r="L37" i="24" s="1"/>
  <c r="M38" i="24"/>
  <c r="L38" i="24" s="1"/>
  <c r="M39" i="24"/>
  <c r="L39" i="24" s="1"/>
  <c r="M40" i="24"/>
  <c r="L40" i="24" s="1"/>
  <c r="M41" i="24"/>
  <c r="L41" i="24" s="1"/>
  <c r="M42" i="24"/>
  <c r="L42" i="24" s="1"/>
  <c r="M43" i="24"/>
  <c r="L43" i="24" s="1"/>
  <c r="M44" i="24"/>
  <c r="L44" i="24" s="1"/>
  <c r="M45" i="24"/>
  <c r="L45" i="24" s="1"/>
  <c r="M46" i="24"/>
  <c r="L46" i="24" s="1"/>
  <c r="M47" i="24"/>
  <c r="L47" i="24" s="1"/>
  <c r="M48" i="24"/>
  <c r="L48" i="24" s="1"/>
  <c r="M49" i="24"/>
  <c r="L49" i="24" s="1"/>
  <c r="M50" i="24"/>
  <c r="L50" i="24" s="1"/>
  <c r="M51" i="24"/>
  <c r="L51" i="24" s="1"/>
  <c r="M52" i="24"/>
  <c r="L52" i="24" s="1"/>
  <c r="M53" i="24"/>
  <c r="L53" i="24" s="1"/>
  <c r="M54" i="24"/>
  <c r="L54" i="24" s="1"/>
  <c r="M55" i="24"/>
  <c r="L55" i="24" s="1"/>
  <c r="M56" i="24"/>
  <c r="L56" i="24" s="1"/>
  <c r="M57" i="24"/>
  <c r="L57" i="24" s="1"/>
  <c r="M58" i="24"/>
  <c r="L58" i="24" s="1"/>
  <c r="M59" i="24"/>
  <c r="L59" i="24" s="1"/>
  <c r="M60" i="24"/>
  <c r="L60" i="24" s="1"/>
  <c r="M61" i="24"/>
  <c r="L61" i="24" s="1"/>
  <c r="M62" i="24"/>
  <c r="L62" i="24" s="1"/>
  <c r="M63" i="24"/>
  <c r="L63" i="24" s="1"/>
  <c r="M64" i="24"/>
  <c r="L64" i="24" s="1"/>
  <c r="M65" i="24"/>
  <c r="L65" i="24" s="1"/>
  <c r="M66" i="24"/>
  <c r="L66" i="24" s="1"/>
  <c r="M67" i="24"/>
  <c r="L67" i="24" s="1"/>
  <c r="M68" i="24"/>
  <c r="L68" i="24" s="1"/>
  <c r="M69" i="24"/>
  <c r="L69" i="24" s="1"/>
  <c r="M70" i="24"/>
  <c r="L70" i="24" s="1"/>
  <c r="M71" i="24"/>
  <c r="L71" i="24" s="1"/>
  <c r="M72" i="24"/>
  <c r="L72" i="24" s="1"/>
  <c r="M73" i="24"/>
  <c r="L73" i="24" s="1"/>
  <c r="M74" i="24"/>
  <c r="L74" i="24" s="1"/>
  <c r="M75" i="24"/>
  <c r="L75" i="24" s="1"/>
  <c r="M76" i="24"/>
  <c r="L76" i="24" s="1"/>
  <c r="M77" i="24"/>
  <c r="L77" i="24" s="1"/>
  <c r="M78" i="24"/>
  <c r="L78" i="24" s="1"/>
  <c r="M79" i="24"/>
  <c r="L79" i="24" s="1"/>
  <c r="M80" i="24"/>
  <c r="L80" i="24" s="1"/>
  <c r="M81" i="24"/>
  <c r="L81" i="24" s="1"/>
  <c r="M82" i="24"/>
  <c r="L82" i="24" s="1"/>
  <c r="M83" i="24"/>
  <c r="L83" i="24" s="1"/>
  <c r="M84" i="24"/>
  <c r="L84" i="24" s="1"/>
  <c r="M85" i="24"/>
  <c r="L85" i="24" s="1"/>
  <c r="M86" i="24"/>
  <c r="L86" i="24" s="1"/>
  <c r="M87" i="24"/>
  <c r="L87" i="24" s="1"/>
  <c r="M88" i="24"/>
  <c r="L88" i="24" s="1"/>
  <c r="M89" i="24"/>
  <c r="L89" i="24" s="1"/>
  <c r="M90" i="24"/>
  <c r="L90" i="24" s="1"/>
  <c r="M91" i="24"/>
  <c r="L91" i="24" s="1"/>
  <c r="M92" i="24"/>
  <c r="L92" i="24" s="1"/>
  <c r="M93" i="24"/>
  <c r="L93" i="24" s="1"/>
  <c r="M94" i="24"/>
  <c r="L94" i="24" s="1"/>
  <c r="M95" i="24"/>
  <c r="L95" i="24" s="1"/>
  <c r="M96" i="24"/>
  <c r="L96" i="24" s="1"/>
  <c r="M97" i="24"/>
  <c r="L97" i="24" s="1"/>
  <c r="M98" i="24"/>
  <c r="L98" i="24" s="1"/>
  <c r="M99" i="24"/>
  <c r="L99" i="24" s="1"/>
  <c r="M100" i="24"/>
  <c r="L100" i="24" s="1"/>
  <c r="M101" i="24"/>
  <c r="L101" i="24" s="1"/>
  <c r="M102" i="24"/>
  <c r="L102" i="24" s="1"/>
  <c r="M103" i="24"/>
  <c r="L103" i="24" s="1"/>
  <c r="M104" i="24"/>
  <c r="L104" i="24" s="1"/>
  <c r="M105" i="24"/>
  <c r="L105" i="24" s="1"/>
  <c r="M106" i="24"/>
  <c r="L106" i="24" s="1"/>
  <c r="M107" i="24"/>
  <c r="L107" i="24" s="1"/>
  <c r="M108" i="24"/>
  <c r="L108" i="24" s="1"/>
  <c r="M109" i="24"/>
  <c r="L109" i="24" s="1"/>
  <c r="M110" i="24"/>
  <c r="L110" i="24" s="1"/>
  <c r="M111" i="24"/>
  <c r="L111" i="24" s="1"/>
  <c r="M112" i="24"/>
  <c r="L112" i="24" s="1"/>
  <c r="M113" i="24"/>
  <c r="L113" i="24" s="1"/>
  <c r="M114" i="24"/>
  <c r="L114" i="24" s="1"/>
  <c r="M115" i="24"/>
  <c r="L115" i="24" s="1"/>
  <c r="M116" i="24"/>
  <c r="L116" i="24" s="1"/>
  <c r="M117" i="24"/>
  <c r="L117" i="24" s="1"/>
  <c r="M118" i="24"/>
  <c r="L118" i="24" s="1"/>
  <c r="M119" i="24"/>
  <c r="L119" i="24" s="1"/>
  <c r="M120" i="24"/>
  <c r="L120" i="24" s="1"/>
  <c r="M121" i="24"/>
  <c r="L121" i="24" s="1"/>
  <c r="M122" i="24"/>
  <c r="L122" i="24" s="1"/>
  <c r="M123" i="24"/>
  <c r="L123" i="24" s="1"/>
  <c r="M124" i="24"/>
  <c r="L124" i="24" s="1"/>
  <c r="M125" i="24"/>
  <c r="L125" i="24" s="1"/>
  <c r="M126" i="24"/>
  <c r="L126" i="24" s="1"/>
  <c r="M127" i="24"/>
  <c r="L127" i="24" s="1"/>
  <c r="M128" i="24"/>
  <c r="L128" i="24" s="1"/>
  <c r="M129" i="24"/>
  <c r="L129" i="24" s="1"/>
  <c r="M130" i="24"/>
  <c r="L130" i="24" s="1"/>
  <c r="M131" i="24"/>
  <c r="L131" i="24" s="1"/>
  <c r="M132" i="24"/>
  <c r="L132" i="24" s="1"/>
  <c r="M133" i="24"/>
  <c r="L133" i="24" s="1"/>
  <c r="M134" i="24"/>
  <c r="L134" i="24" s="1"/>
  <c r="M135" i="24"/>
  <c r="L135" i="24" s="1"/>
  <c r="M136" i="24"/>
  <c r="L136" i="24" s="1"/>
  <c r="M137" i="24"/>
  <c r="L137" i="24" s="1"/>
  <c r="M138" i="24"/>
  <c r="L138" i="24" s="1"/>
  <c r="M139" i="24"/>
  <c r="L139" i="24" s="1"/>
  <c r="M140" i="24"/>
  <c r="L140" i="24" s="1"/>
  <c r="M141" i="24"/>
  <c r="L141" i="24" s="1"/>
  <c r="M142" i="24"/>
  <c r="L142" i="24" s="1"/>
  <c r="M143" i="24"/>
  <c r="L143" i="24" s="1"/>
  <c r="M144" i="24"/>
  <c r="L144" i="24" s="1"/>
  <c r="M145" i="24"/>
  <c r="L145" i="24" s="1"/>
  <c r="M146" i="24"/>
  <c r="L146" i="24" s="1"/>
  <c r="M147" i="24"/>
  <c r="L147" i="24" s="1"/>
  <c r="M148" i="24"/>
  <c r="L148" i="24" s="1"/>
  <c r="M149" i="24"/>
  <c r="L149" i="24" s="1"/>
  <c r="M150" i="24"/>
  <c r="L150" i="24" s="1"/>
  <c r="M151" i="24"/>
  <c r="L151" i="24" s="1"/>
  <c r="M152" i="24"/>
  <c r="L152" i="24" s="1"/>
  <c r="M153" i="24"/>
  <c r="L153" i="24" s="1"/>
  <c r="M154" i="24"/>
  <c r="L154" i="24" s="1"/>
  <c r="M155" i="24"/>
  <c r="L155" i="24" s="1"/>
  <c r="M156" i="24"/>
  <c r="L156" i="24" s="1"/>
  <c r="M157" i="24"/>
  <c r="L157" i="24" s="1"/>
  <c r="M158" i="24"/>
  <c r="L158" i="24" s="1"/>
  <c r="M159" i="24"/>
  <c r="L159" i="24" s="1"/>
  <c r="M160" i="24"/>
  <c r="L160" i="24" s="1"/>
  <c r="M161" i="24"/>
  <c r="L161" i="24" s="1"/>
  <c r="M162" i="24"/>
  <c r="L162" i="24" s="1"/>
  <c r="M163" i="24"/>
  <c r="L163" i="24" s="1"/>
  <c r="M164" i="24"/>
  <c r="L164" i="24" s="1"/>
  <c r="M165" i="24"/>
  <c r="L165" i="24" s="1"/>
  <c r="M166" i="24"/>
  <c r="L166" i="24" s="1"/>
  <c r="M167" i="24"/>
  <c r="L167" i="24" s="1"/>
  <c r="M168" i="24"/>
  <c r="L168" i="24" s="1"/>
  <c r="M169" i="24"/>
  <c r="L169" i="24" s="1"/>
  <c r="M170" i="24"/>
  <c r="L170" i="24" s="1"/>
  <c r="M171" i="24"/>
  <c r="L171" i="24" s="1"/>
  <c r="M172" i="24"/>
  <c r="L172" i="24" s="1"/>
  <c r="M173" i="24"/>
  <c r="L173" i="24" s="1"/>
  <c r="M174" i="24"/>
  <c r="L174" i="24" s="1"/>
  <c r="M175" i="24"/>
  <c r="L175" i="24" s="1"/>
  <c r="M176" i="24"/>
  <c r="L176" i="24" s="1"/>
  <c r="M177" i="24"/>
  <c r="L177" i="24" s="1"/>
  <c r="M178" i="24"/>
  <c r="L178" i="24" s="1"/>
  <c r="M179" i="24"/>
  <c r="L179" i="24" s="1"/>
  <c r="M180" i="24"/>
  <c r="L180" i="24" s="1"/>
  <c r="M181" i="24"/>
  <c r="L181" i="24" s="1"/>
  <c r="M182" i="24"/>
  <c r="L182" i="24" s="1"/>
  <c r="M183" i="24"/>
  <c r="L183" i="24" s="1"/>
  <c r="M5" i="24"/>
  <c r="L5" i="24" s="1"/>
  <c r="M6" i="20"/>
  <c r="L6" i="20" s="1"/>
  <c r="M7" i="20"/>
  <c r="L7" i="20" s="1"/>
  <c r="M8" i="20"/>
  <c r="L8" i="20" s="1"/>
  <c r="M9" i="20"/>
  <c r="L9" i="20" s="1"/>
  <c r="M10" i="20"/>
  <c r="L10" i="20" s="1"/>
  <c r="M11" i="20"/>
  <c r="L11" i="20" s="1"/>
  <c r="L12" i="20"/>
  <c r="M12" i="20"/>
  <c r="M13" i="20"/>
  <c r="L13" i="20" s="1"/>
  <c r="M14" i="20"/>
  <c r="L14" i="20" s="1"/>
  <c r="M15" i="20"/>
  <c r="L15" i="20" s="1"/>
  <c r="M16" i="20"/>
  <c r="L16" i="20" s="1"/>
  <c r="M17" i="20"/>
  <c r="L17" i="20" s="1"/>
  <c r="M18" i="20"/>
  <c r="L18" i="20" s="1"/>
  <c r="M19" i="20"/>
  <c r="L19" i="20" s="1"/>
  <c r="M20" i="20"/>
  <c r="L20" i="20" s="1"/>
  <c r="M21" i="20"/>
  <c r="L21" i="20" s="1"/>
  <c r="M22" i="20"/>
  <c r="L22" i="20" s="1"/>
  <c r="M23" i="20"/>
  <c r="L23" i="20" s="1"/>
  <c r="M24" i="20"/>
  <c r="L24" i="20" s="1"/>
  <c r="L25" i="20"/>
  <c r="M25" i="20"/>
  <c r="M26" i="20"/>
  <c r="L26" i="20" s="1"/>
  <c r="L27" i="20"/>
  <c r="M27" i="20"/>
  <c r="M28" i="20"/>
  <c r="L28" i="20" s="1"/>
  <c r="M29" i="20"/>
  <c r="L29" i="20" s="1"/>
  <c r="M30" i="20"/>
  <c r="L30" i="20" s="1"/>
  <c r="M31" i="20"/>
  <c r="L31" i="20" s="1"/>
  <c r="M32" i="20"/>
  <c r="L32" i="20" s="1"/>
  <c r="M33" i="20"/>
  <c r="L33" i="20" s="1"/>
  <c r="L34" i="20"/>
  <c r="M34" i="20"/>
  <c r="M35" i="20"/>
  <c r="L35" i="20" s="1"/>
  <c r="L36" i="20"/>
  <c r="M36" i="20"/>
  <c r="L37" i="20"/>
  <c r="M37" i="20"/>
  <c r="M38" i="20"/>
  <c r="L38" i="20" s="1"/>
  <c r="M39" i="20"/>
  <c r="L39" i="20" s="1"/>
  <c r="M40" i="20"/>
  <c r="L40" i="20" s="1"/>
  <c r="L41" i="20"/>
  <c r="M41" i="20"/>
  <c r="M42" i="20"/>
  <c r="L42" i="20" s="1"/>
  <c r="M43" i="20"/>
  <c r="L43" i="20" s="1"/>
  <c r="M44" i="20"/>
  <c r="L44" i="20" s="1"/>
  <c r="L45" i="20"/>
  <c r="M45" i="20"/>
  <c r="M46" i="20"/>
  <c r="L46" i="20" s="1"/>
  <c r="M47" i="20"/>
  <c r="L47" i="20" s="1"/>
  <c r="L48" i="20"/>
  <c r="M48" i="20"/>
  <c r="M49" i="20"/>
  <c r="L49" i="20" s="1"/>
  <c r="M50" i="20"/>
  <c r="L50" i="20" s="1"/>
  <c r="M51" i="20"/>
  <c r="L51" i="20" s="1"/>
  <c r="M52" i="20"/>
  <c r="L52" i="20" s="1"/>
  <c r="L53" i="20"/>
  <c r="M53" i="20"/>
  <c r="M54" i="20"/>
  <c r="L54" i="20" s="1"/>
  <c r="L55" i="20"/>
  <c r="M55" i="20"/>
  <c r="M56" i="20"/>
  <c r="L56" i="20" s="1"/>
  <c r="M57" i="20"/>
  <c r="L57" i="20" s="1"/>
  <c r="L58" i="20"/>
  <c r="M58" i="20"/>
  <c r="M59" i="20"/>
  <c r="L59" i="20" s="1"/>
  <c r="M60" i="20"/>
  <c r="L60" i="20" s="1"/>
  <c r="M61" i="20"/>
  <c r="L61" i="20" s="1"/>
  <c r="M62" i="20"/>
  <c r="L62" i="20" s="1"/>
  <c r="M63" i="20"/>
  <c r="L63" i="20" s="1"/>
  <c r="M64" i="20"/>
  <c r="L64" i="20" s="1"/>
  <c r="M65" i="20"/>
  <c r="L65" i="20" s="1"/>
  <c r="M66" i="20"/>
  <c r="L66" i="20" s="1"/>
  <c r="M67" i="20"/>
  <c r="L67" i="20" s="1"/>
  <c r="M68" i="20"/>
  <c r="L68" i="20" s="1"/>
  <c r="L69" i="20"/>
  <c r="M69" i="20"/>
  <c r="M70" i="20"/>
  <c r="L70" i="20" s="1"/>
  <c r="L71" i="20"/>
  <c r="M71" i="20"/>
  <c r="M72" i="20"/>
  <c r="L72" i="20" s="1"/>
  <c r="M73" i="20"/>
  <c r="L73" i="20" s="1"/>
  <c r="M74" i="20"/>
  <c r="L74" i="20" s="1"/>
  <c r="M75" i="20"/>
  <c r="L75" i="20" s="1"/>
  <c r="M76" i="20"/>
  <c r="L76" i="20" s="1"/>
  <c r="M77" i="20"/>
  <c r="L77" i="20" s="1"/>
  <c r="M78" i="20"/>
  <c r="L78" i="20" s="1"/>
  <c r="M79" i="20"/>
  <c r="L79" i="20" s="1"/>
  <c r="M80" i="20"/>
  <c r="L80" i="20" s="1"/>
  <c r="M81" i="20"/>
  <c r="L81" i="20" s="1"/>
  <c r="M82" i="20"/>
  <c r="L82" i="20" s="1"/>
  <c r="M83" i="20"/>
  <c r="L83" i="20" s="1"/>
  <c r="L84" i="20"/>
  <c r="M84" i="20"/>
  <c r="M85" i="20"/>
  <c r="L85" i="20" s="1"/>
  <c r="M86" i="20"/>
  <c r="L86" i="20" s="1"/>
  <c r="M87" i="20"/>
  <c r="L87" i="20" s="1"/>
  <c r="M88" i="20"/>
  <c r="L88" i="20" s="1"/>
  <c r="M89" i="20"/>
  <c r="L89" i="20" s="1"/>
  <c r="M90" i="20"/>
  <c r="L90" i="20" s="1"/>
  <c r="M91" i="20"/>
  <c r="L91" i="20" s="1"/>
  <c r="M92" i="20"/>
  <c r="L92" i="20" s="1"/>
  <c r="M93" i="20"/>
  <c r="L93" i="20" s="1"/>
  <c r="M94" i="20"/>
  <c r="L94" i="20" s="1"/>
  <c r="M95" i="20"/>
  <c r="L95" i="20" s="1"/>
  <c r="M96" i="20"/>
  <c r="L96" i="20" s="1"/>
  <c r="L97" i="20"/>
  <c r="M97" i="20"/>
  <c r="M98" i="20"/>
  <c r="L98" i="20" s="1"/>
  <c r="M99" i="20"/>
  <c r="L99" i="20" s="1"/>
  <c r="M100" i="20"/>
  <c r="L100" i="20" s="1"/>
  <c r="M101" i="20"/>
  <c r="L101" i="20" s="1"/>
  <c r="M102" i="20"/>
  <c r="L102" i="20" s="1"/>
  <c r="M103" i="20"/>
  <c r="L103" i="20" s="1"/>
  <c r="M104" i="20"/>
  <c r="L104" i="20" s="1"/>
  <c r="M105" i="20"/>
  <c r="L105" i="20" s="1"/>
  <c r="M106" i="20"/>
  <c r="L106" i="20" s="1"/>
  <c r="L107" i="20"/>
  <c r="M107" i="20"/>
  <c r="M108" i="20"/>
  <c r="L108" i="20" s="1"/>
  <c r="M109" i="20"/>
  <c r="L109" i="20" s="1"/>
  <c r="M110" i="20"/>
  <c r="L110" i="20" s="1"/>
  <c r="M111" i="20"/>
  <c r="L111" i="20" s="1"/>
  <c r="L112" i="20"/>
  <c r="M112" i="20"/>
  <c r="M113" i="20"/>
  <c r="L113" i="20" s="1"/>
  <c r="L114" i="20"/>
  <c r="M114" i="20"/>
  <c r="M115" i="20"/>
  <c r="L115" i="20" s="1"/>
  <c r="M116" i="20"/>
  <c r="L116" i="20" s="1"/>
  <c r="L117" i="20"/>
  <c r="M117" i="20"/>
  <c r="M118" i="20"/>
  <c r="L118" i="20" s="1"/>
  <c r="L119" i="20"/>
  <c r="M119" i="20"/>
  <c r="M120" i="20"/>
  <c r="L120" i="20" s="1"/>
  <c r="M121" i="20"/>
  <c r="L121" i="20" s="1"/>
  <c r="M122" i="20"/>
  <c r="L122" i="20" s="1"/>
  <c r="M123" i="20"/>
  <c r="L123" i="20" s="1"/>
  <c r="M124" i="20"/>
  <c r="L124" i="20" s="1"/>
  <c r="M125" i="20"/>
  <c r="L125" i="20" s="1"/>
  <c r="L126" i="20"/>
  <c r="M126" i="20"/>
  <c r="M127" i="20"/>
  <c r="L127" i="20" s="1"/>
  <c r="M128" i="20"/>
  <c r="L128" i="20" s="1"/>
  <c r="M129" i="20"/>
  <c r="L129" i="20" s="1"/>
  <c r="L130" i="20"/>
  <c r="M130" i="20"/>
  <c r="M131" i="20"/>
  <c r="L131" i="20" s="1"/>
  <c r="M132" i="20"/>
  <c r="L132" i="20" s="1"/>
  <c r="L133" i="20"/>
  <c r="M133" i="20"/>
  <c r="M134" i="20"/>
  <c r="L134" i="20" s="1"/>
  <c r="M135" i="20"/>
  <c r="L135" i="20" s="1"/>
  <c r="M136" i="20"/>
  <c r="L136" i="20" s="1"/>
  <c r="M137" i="20"/>
  <c r="L137" i="20" s="1"/>
  <c r="L138" i="20"/>
  <c r="M138" i="20"/>
  <c r="M139" i="20"/>
  <c r="L139" i="20" s="1"/>
  <c r="M140" i="20"/>
  <c r="L140" i="20" s="1"/>
  <c r="M141" i="20"/>
  <c r="L141" i="20" s="1"/>
  <c r="M142" i="20"/>
  <c r="L142" i="20" s="1"/>
  <c r="L143" i="20"/>
  <c r="M143" i="20"/>
  <c r="M144" i="20"/>
  <c r="L144" i="20" s="1"/>
  <c r="M145" i="20"/>
  <c r="L145" i="20" s="1"/>
  <c r="M146" i="20"/>
  <c r="L146" i="20" s="1"/>
  <c r="M147" i="20"/>
  <c r="L147" i="20" s="1"/>
  <c r="M148" i="20"/>
  <c r="L148" i="20" s="1"/>
  <c r="M149" i="20"/>
  <c r="L149" i="20" s="1"/>
  <c r="M150" i="20"/>
  <c r="L150" i="20" s="1"/>
  <c r="M151" i="20"/>
  <c r="L151" i="20" s="1"/>
  <c r="M152" i="20"/>
  <c r="L152" i="20" s="1"/>
  <c r="M153" i="20"/>
  <c r="L153" i="20" s="1"/>
  <c r="M154" i="20"/>
  <c r="L154" i="20" s="1"/>
  <c r="M155" i="20"/>
  <c r="L155" i="20" s="1"/>
  <c r="L156" i="20"/>
  <c r="M156" i="20"/>
  <c r="M157" i="20"/>
  <c r="L157" i="20" s="1"/>
  <c r="M158" i="20"/>
  <c r="L158" i="20" s="1"/>
  <c r="M159" i="20"/>
  <c r="L159" i="20" s="1"/>
  <c r="M160" i="20"/>
  <c r="L160" i="20" s="1"/>
  <c r="L161" i="20"/>
  <c r="M161" i="20"/>
  <c r="M162" i="20"/>
  <c r="L162" i="20" s="1"/>
  <c r="M163" i="20"/>
  <c r="L163" i="20" s="1"/>
  <c r="M164" i="20"/>
  <c r="L164" i="20" s="1"/>
  <c r="M165" i="20"/>
  <c r="L165" i="20" s="1"/>
  <c r="M166" i="20"/>
  <c r="L166" i="20" s="1"/>
  <c r="M167" i="20"/>
  <c r="L167" i="20" s="1"/>
  <c r="M168" i="20"/>
  <c r="L168" i="20" s="1"/>
  <c r="L169" i="20"/>
  <c r="M169" i="20"/>
  <c r="M170" i="20"/>
  <c r="L170" i="20" s="1"/>
  <c r="M171" i="20"/>
  <c r="L171" i="20" s="1"/>
  <c r="M172" i="20"/>
  <c r="L172" i="20" s="1"/>
  <c r="M173" i="20"/>
  <c r="L173" i="20" s="1"/>
  <c r="M174" i="20"/>
  <c r="L174" i="20" s="1"/>
  <c r="L175" i="20"/>
  <c r="M175" i="20"/>
  <c r="M176" i="20"/>
  <c r="L176" i="20" s="1"/>
  <c r="M177" i="20"/>
  <c r="L177" i="20" s="1"/>
  <c r="M178" i="20"/>
  <c r="L178" i="20" s="1"/>
  <c r="M179" i="20"/>
  <c r="L179" i="20" s="1"/>
  <c r="M180" i="20"/>
  <c r="L180" i="20" s="1"/>
  <c r="M181" i="20"/>
  <c r="L181" i="20" s="1"/>
  <c r="M182" i="20"/>
  <c r="L182" i="20" s="1"/>
  <c r="M183" i="20"/>
  <c r="L183" i="20" s="1"/>
  <c r="M184" i="20"/>
  <c r="L184" i="20" s="1"/>
  <c r="M185" i="20"/>
  <c r="L185" i="20" s="1"/>
  <c r="M186" i="20"/>
  <c r="L186" i="20" s="1"/>
  <c r="M187" i="20"/>
  <c r="L187" i="20" s="1"/>
  <c r="M188" i="20"/>
  <c r="L188" i="20" s="1"/>
  <c r="L189" i="20"/>
  <c r="M189" i="20"/>
  <c r="M190" i="20"/>
  <c r="L190" i="20" s="1"/>
  <c r="M191" i="20"/>
  <c r="L191" i="20" s="1"/>
  <c r="L192" i="20"/>
  <c r="M192" i="20"/>
  <c r="M193" i="20"/>
  <c r="L193" i="20" s="1"/>
  <c r="M194" i="20"/>
  <c r="L194" i="20" s="1"/>
  <c r="M195" i="20"/>
  <c r="L195" i="20" s="1"/>
  <c r="M196" i="20"/>
  <c r="L196" i="20" s="1"/>
  <c r="L197" i="20"/>
  <c r="M197" i="20"/>
  <c r="M198" i="20"/>
  <c r="L198" i="20" s="1"/>
  <c r="M199" i="20"/>
  <c r="L199" i="20" s="1"/>
  <c r="M200" i="20"/>
  <c r="L200" i="20" s="1"/>
  <c r="M201" i="20"/>
  <c r="L201" i="20" s="1"/>
  <c r="L202" i="20"/>
  <c r="M202" i="20"/>
  <c r="M203" i="20"/>
  <c r="L203" i="20" s="1"/>
  <c r="L204" i="20"/>
  <c r="M204" i="20"/>
  <c r="M205" i="20"/>
  <c r="L205" i="20" s="1"/>
  <c r="M206" i="20"/>
  <c r="L206" i="20" s="1"/>
  <c r="M207" i="20"/>
  <c r="L207" i="20" s="1"/>
  <c r="M208" i="20"/>
  <c r="L208" i="20" s="1"/>
  <c r="M209" i="20"/>
  <c r="L209" i="20" s="1"/>
  <c r="M210" i="20"/>
  <c r="L210" i="20" s="1"/>
  <c r="L211" i="20"/>
  <c r="M211" i="20"/>
  <c r="M212" i="20"/>
  <c r="L212" i="20" s="1"/>
  <c r="M213" i="20"/>
  <c r="L213" i="20" s="1"/>
  <c r="M214" i="20"/>
  <c r="L214" i="20" s="1"/>
  <c r="L215" i="20"/>
  <c r="M215" i="20"/>
  <c r="M216" i="20"/>
  <c r="L216" i="20" s="1"/>
  <c r="M217" i="20"/>
  <c r="L217" i="20" s="1"/>
  <c r="M218" i="20"/>
  <c r="L218" i="20" s="1"/>
  <c r="M219" i="20"/>
  <c r="L219" i="20" s="1"/>
  <c r="M220" i="20"/>
  <c r="L220" i="20" s="1"/>
  <c r="M221" i="20"/>
  <c r="L221" i="20" s="1"/>
  <c r="M222" i="20"/>
  <c r="L222" i="20" s="1"/>
  <c r="M223" i="20"/>
  <c r="L223" i="20" s="1"/>
  <c r="M224" i="20"/>
  <c r="L224" i="20" s="1"/>
  <c r="M225" i="20"/>
  <c r="L225" i="20" s="1"/>
  <c r="M226" i="20"/>
  <c r="L226" i="20" s="1"/>
  <c r="M227" i="20"/>
  <c r="L227" i="20" s="1"/>
  <c r="L228" i="20"/>
  <c r="M228" i="20"/>
  <c r="M229" i="20"/>
  <c r="L229" i="20" s="1"/>
  <c r="M230" i="20"/>
  <c r="L230" i="20" s="1"/>
  <c r="M231" i="20"/>
  <c r="L231" i="20" s="1"/>
  <c r="L232" i="20"/>
  <c r="M232" i="20"/>
  <c r="M233" i="20"/>
  <c r="L233" i="20" s="1"/>
  <c r="M234" i="20"/>
  <c r="L234" i="20" s="1"/>
  <c r="M235" i="20"/>
  <c r="L235" i="20" s="1"/>
  <c r="M236" i="20"/>
  <c r="L236" i="20" s="1"/>
  <c r="M237" i="20"/>
  <c r="L237" i="20" s="1"/>
  <c r="M238" i="20"/>
  <c r="L238" i="20" s="1"/>
  <c r="M239" i="20"/>
  <c r="L239" i="20" s="1"/>
  <c r="M240" i="20"/>
  <c r="L240" i="20" s="1"/>
  <c r="L241" i="20"/>
  <c r="M241" i="20"/>
  <c r="M242" i="20"/>
  <c r="L242" i="20" s="1"/>
  <c r="M243" i="20"/>
  <c r="L243" i="20" s="1"/>
  <c r="M244" i="20"/>
  <c r="L244" i="20" s="1"/>
  <c r="M245" i="20"/>
  <c r="L245" i="20" s="1"/>
  <c r="L246" i="20"/>
  <c r="M246" i="20"/>
  <c r="M247" i="20"/>
  <c r="L247" i="20" s="1"/>
  <c r="M248" i="20"/>
  <c r="L248" i="20" s="1"/>
  <c r="M249" i="20"/>
  <c r="L249" i="20" s="1"/>
  <c r="M250" i="20"/>
  <c r="L250" i="20" s="1"/>
  <c r="M251" i="20"/>
  <c r="L251" i="20" s="1"/>
  <c r="M252" i="20"/>
  <c r="L252" i="20" s="1"/>
  <c r="L253" i="20"/>
  <c r="M253" i="20"/>
  <c r="M254" i="20"/>
  <c r="L254" i="20" s="1"/>
  <c r="M255" i="20"/>
  <c r="L255" i="20" s="1"/>
  <c r="M256" i="20"/>
  <c r="L256" i="20" s="1"/>
  <c r="M257" i="20"/>
  <c r="L257" i="20" s="1"/>
  <c r="M258" i="20"/>
  <c r="L258" i="20" s="1"/>
  <c r="M259" i="20"/>
  <c r="L259" i="20" s="1"/>
  <c r="M260" i="20"/>
  <c r="L260" i="20" s="1"/>
  <c r="L261" i="20"/>
  <c r="M261" i="20"/>
  <c r="M262" i="20"/>
  <c r="L262" i="20" s="1"/>
  <c r="M263" i="20"/>
  <c r="L263" i="20" s="1"/>
  <c r="M264" i="20"/>
  <c r="L264" i="20" s="1"/>
  <c r="M265" i="20"/>
  <c r="L265" i="20" s="1"/>
  <c r="M266" i="20"/>
  <c r="L266" i="20" s="1"/>
  <c r="M267" i="20"/>
  <c r="L267" i="20" s="1"/>
  <c r="M268" i="20"/>
  <c r="L268" i="20" s="1"/>
  <c r="M269" i="20"/>
  <c r="L269" i="20" s="1"/>
  <c r="L270" i="20"/>
  <c r="M270" i="20"/>
  <c r="M271" i="20"/>
  <c r="L271" i="20" s="1"/>
  <c r="M272" i="20"/>
  <c r="L272" i="20" s="1"/>
  <c r="M273" i="20"/>
  <c r="L273" i="20" s="1"/>
  <c r="L274" i="20"/>
  <c r="M274" i="20"/>
  <c r="M275" i="20"/>
  <c r="L275" i="20" s="1"/>
  <c r="M276" i="20"/>
  <c r="L276" i="20" s="1"/>
  <c r="M277" i="20"/>
  <c r="L277" i="20" s="1"/>
  <c r="M278" i="20"/>
  <c r="L278" i="20" s="1"/>
  <c r="M279" i="20"/>
  <c r="L279" i="20" s="1"/>
  <c r="M280" i="20"/>
  <c r="L280" i="20" s="1"/>
  <c r="M281" i="20"/>
  <c r="L281" i="20" s="1"/>
  <c r="L282" i="20"/>
  <c r="M282" i="20"/>
  <c r="M283" i="20"/>
  <c r="L283" i="20" s="1"/>
  <c r="M284" i="20"/>
  <c r="L284" i="20" s="1"/>
  <c r="M285" i="20"/>
  <c r="L285" i="20" s="1"/>
  <c r="M286" i="20"/>
  <c r="L286" i="20" s="1"/>
  <c r="L287" i="20"/>
  <c r="M287" i="20"/>
  <c r="M288" i="20"/>
  <c r="L288" i="20" s="1"/>
  <c r="L289" i="20"/>
  <c r="M289" i="20"/>
  <c r="M290" i="20"/>
  <c r="L290" i="20" s="1"/>
  <c r="M291" i="20"/>
  <c r="L291" i="20" s="1"/>
  <c r="M292" i="20"/>
  <c r="L292" i="20" s="1"/>
  <c r="L293" i="20"/>
  <c r="M293" i="20"/>
  <c r="M294" i="20"/>
  <c r="L294" i="20" s="1"/>
  <c r="M295" i="20"/>
  <c r="L295" i="20" s="1"/>
  <c r="M296" i="20"/>
  <c r="L296" i="20" s="1"/>
  <c r="M297" i="20"/>
  <c r="L297" i="20" s="1"/>
  <c r="M298" i="20"/>
  <c r="L298" i="20" s="1"/>
  <c r="M299" i="20"/>
  <c r="L299" i="20" s="1"/>
  <c r="L300" i="20"/>
  <c r="M300" i="20"/>
  <c r="M301" i="20"/>
  <c r="L301" i="20" s="1"/>
  <c r="M302" i="20"/>
  <c r="L302" i="20" s="1"/>
  <c r="M303" i="20"/>
  <c r="L303" i="20" s="1"/>
  <c r="M304" i="20"/>
  <c r="L304" i="20" s="1"/>
  <c r="M305" i="20"/>
  <c r="L305" i="20" s="1"/>
  <c r="M306" i="20"/>
  <c r="L306" i="20" s="1"/>
  <c r="M307" i="20"/>
  <c r="L307" i="20" s="1"/>
  <c r="M308" i="20"/>
  <c r="L308" i="20" s="1"/>
  <c r="L309" i="20"/>
  <c r="M309" i="20"/>
  <c r="L310" i="20"/>
  <c r="M310" i="20"/>
  <c r="M311" i="20"/>
  <c r="L311" i="20" s="1"/>
  <c r="M312" i="20"/>
  <c r="L312" i="20" s="1"/>
  <c r="L313" i="20"/>
  <c r="M313" i="20"/>
  <c r="M314" i="20"/>
  <c r="L314" i="20" s="1"/>
  <c r="M315" i="20"/>
  <c r="L315" i="20" s="1"/>
  <c r="M316" i="20"/>
  <c r="L316" i="20" s="1"/>
  <c r="L317" i="20"/>
  <c r="M317" i="20"/>
  <c r="M318" i="20"/>
  <c r="L318" i="20" s="1"/>
  <c r="M319" i="20"/>
  <c r="L319" i="20" s="1"/>
  <c r="M320" i="20"/>
  <c r="L320" i="20" s="1"/>
  <c r="M321" i="20"/>
  <c r="L321" i="20" s="1"/>
  <c r="M322" i="20"/>
  <c r="L322" i="20" s="1"/>
  <c r="M323" i="20"/>
  <c r="L323" i="20" s="1"/>
  <c r="L324" i="20"/>
  <c r="M324" i="20"/>
  <c r="M325" i="20"/>
  <c r="L325" i="20" s="1"/>
  <c r="M326" i="20"/>
  <c r="L326" i="20" s="1"/>
  <c r="M327" i="20"/>
  <c r="L327" i="20" s="1"/>
  <c r="M328" i="20"/>
  <c r="L328" i="20" s="1"/>
  <c r="M329" i="20"/>
  <c r="L329" i="20" s="1"/>
  <c r="M330" i="20"/>
  <c r="L330" i="20" s="1"/>
  <c r="L331" i="20"/>
  <c r="M331" i="20"/>
  <c r="M332" i="20"/>
  <c r="L332" i="20" s="1"/>
  <c r="L333" i="20"/>
  <c r="M333" i="20"/>
  <c r="M334" i="20"/>
  <c r="L334" i="20" s="1"/>
  <c r="M335" i="20"/>
  <c r="L335" i="20" s="1"/>
  <c r="M336" i="20"/>
  <c r="L336" i="20" s="1"/>
  <c r="M337" i="20"/>
  <c r="L337" i="20" s="1"/>
  <c r="M338" i="20"/>
  <c r="L338" i="20" s="1"/>
  <c r="M339" i="20"/>
  <c r="L339" i="20" s="1"/>
  <c r="M340" i="20"/>
  <c r="L340" i="20" s="1"/>
  <c r="L341" i="20"/>
  <c r="M341" i="20"/>
  <c r="M342" i="20"/>
  <c r="L342" i="20" s="1"/>
  <c r="M343" i="20"/>
  <c r="L343" i="20" s="1"/>
  <c r="M344" i="20"/>
  <c r="L344" i="20" s="1"/>
  <c r="M345" i="20"/>
  <c r="L345" i="20" s="1"/>
  <c r="L346" i="20"/>
  <c r="M346" i="20"/>
  <c r="M347" i="20"/>
  <c r="L347" i="20" s="1"/>
  <c r="L348" i="20"/>
  <c r="M348" i="20"/>
  <c r="M349" i="20"/>
  <c r="L349" i="20" s="1"/>
  <c r="M350" i="20"/>
  <c r="L350" i="20" s="1"/>
  <c r="M351" i="20"/>
  <c r="L351" i="20" s="1"/>
  <c r="M352" i="20"/>
  <c r="L352" i="20" s="1"/>
  <c r="M353" i="20"/>
  <c r="L353" i="20" s="1"/>
  <c r="M354" i="20"/>
  <c r="L354" i="20" s="1"/>
  <c r="M355" i="20"/>
  <c r="L355" i="20" s="1"/>
  <c r="M356" i="20"/>
  <c r="L356" i="20" s="1"/>
  <c r="M357" i="20"/>
  <c r="L357" i="20" s="1"/>
  <c r="M358" i="20"/>
  <c r="L358" i="20" s="1"/>
  <c r="L359" i="20"/>
  <c r="M359" i="20"/>
  <c r="M360" i="20"/>
  <c r="L360" i="20" s="1"/>
  <c r="M361" i="20"/>
  <c r="L361" i="20" s="1"/>
  <c r="M362" i="20"/>
  <c r="L362" i="20" s="1"/>
  <c r="M363" i="20"/>
  <c r="L363" i="20" s="1"/>
  <c r="M364" i="20"/>
  <c r="L364" i="20" s="1"/>
  <c r="M365" i="20"/>
  <c r="L365" i="20" s="1"/>
  <c r="M366" i="20"/>
  <c r="L366" i="20" s="1"/>
  <c r="L367" i="20"/>
  <c r="M367" i="20"/>
  <c r="M368" i="20"/>
  <c r="L368" i="20" s="1"/>
  <c r="M369" i="20"/>
  <c r="L369" i="20" s="1"/>
  <c r="M370" i="20"/>
  <c r="L370" i="20" s="1"/>
  <c r="L371" i="20"/>
  <c r="M371" i="20"/>
  <c r="L372" i="20"/>
  <c r="M372" i="20"/>
  <c r="M373" i="20"/>
  <c r="L373" i="20" s="1"/>
  <c r="M374" i="20"/>
  <c r="L374" i="20" s="1"/>
  <c r="M375" i="20"/>
  <c r="L375" i="20" s="1"/>
  <c r="M376" i="20"/>
  <c r="L376" i="20" s="1"/>
  <c r="M377" i="20"/>
  <c r="L377" i="20" s="1"/>
  <c r="M378" i="20"/>
  <c r="L378" i="20" s="1"/>
  <c r="M379" i="20"/>
  <c r="L379" i="20" s="1"/>
  <c r="M380" i="20"/>
  <c r="L380" i="20" s="1"/>
  <c r="M381" i="20"/>
  <c r="L381" i="20" s="1"/>
  <c r="M382" i="20"/>
  <c r="L382" i="20" s="1"/>
  <c r="M383" i="20"/>
  <c r="L383" i="20" s="1"/>
  <c r="M384" i="20"/>
  <c r="L384" i="20" s="1"/>
  <c r="L385" i="20"/>
  <c r="M385" i="20"/>
  <c r="M386" i="20"/>
  <c r="L386" i="20" s="1"/>
  <c r="M387" i="20"/>
  <c r="L387" i="20" s="1"/>
  <c r="L388" i="20"/>
  <c r="M388" i="20"/>
  <c r="M389" i="20"/>
  <c r="L389" i="20" s="1"/>
  <c r="M390" i="20"/>
  <c r="L390" i="20" s="1"/>
  <c r="M391" i="20"/>
  <c r="L391" i="20" s="1"/>
  <c r="M392" i="20"/>
  <c r="L392" i="20" s="1"/>
  <c r="M393" i="20"/>
  <c r="L393" i="20" s="1"/>
  <c r="M394" i="20"/>
  <c r="L394" i="20" s="1"/>
  <c r="L395" i="20"/>
  <c r="M395" i="20"/>
  <c r="M396" i="20"/>
  <c r="L396" i="20" s="1"/>
  <c r="M397" i="20"/>
  <c r="L397" i="20" s="1"/>
  <c r="M398" i="20"/>
  <c r="L398" i="20" s="1"/>
  <c r="M399" i="20"/>
  <c r="L399" i="20" s="1"/>
  <c r="M400" i="20"/>
  <c r="L400" i="20" s="1"/>
  <c r="M401" i="20"/>
  <c r="L401" i="20" s="1"/>
  <c r="L402" i="20"/>
  <c r="M402" i="20"/>
  <c r="M403" i="20"/>
  <c r="L403" i="20" s="1"/>
  <c r="M404" i="20"/>
  <c r="L404" i="20" s="1"/>
  <c r="L405" i="20"/>
  <c r="M405" i="20"/>
  <c r="M406" i="20"/>
  <c r="L406" i="20" s="1"/>
  <c r="M407" i="20"/>
  <c r="L407" i="20" s="1"/>
  <c r="M408" i="20"/>
  <c r="L408" i="20" s="1"/>
  <c r="L409" i="20"/>
  <c r="M409" i="20"/>
  <c r="M410" i="20"/>
  <c r="L410" i="20" s="1"/>
  <c r="M411" i="20"/>
  <c r="L411" i="20" s="1"/>
  <c r="M412" i="20"/>
  <c r="L412" i="20" s="1"/>
  <c r="M413" i="20"/>
  <c r="L413" i="20" s="1"/>
  <c r="M414" i="20"/>
  <c r="L414" i="20" s="1"/>
  <c r="M415" i="20"/>
  <c r="L415" i="20" s="1"/>
  <c r="M416" i="20"/>
  <c r="L416" i="20" s="1"/>
  <c r="M417" i="20"/>
  <c r="L417" i="20" s="1"/>
  <c r="L418" i="20"/>
  <c r="M418" i="20"/>
  <c r="M419" i="20"/>
  <c r="L419" i="20" s="1"/>
  <c r="M420" i="20"/>
  <c r="L420" i="20" s="1"/>
  <c r="M421" i="20"/>
  <c r="L421" i="20" s="1"/>
  <c r="M422" i="20"/>
  <c r="L422" i="20" s="1"/>
  <c r="M423" i="20"/>
  <c r="L423" i="20" s="1"/>
  <c r="M424" i="20"/>
  <c r="L424" i="20" s="1"/>
  <c r="M425" i="20"/>
  <c r="L425" i="20" s="1"/>
  <c r="L426" i="20"/>
  <c r="M426" i="20"/>
  <c r="M427" i="20"/>
  <c r="L427" i="20" s="1"/>
  <c r="M428" i="20"/>
  <c r="L428" i="20" s="1"/>
  <c r="M429" i="20"/>
  <c r="L429" i="20" s="1"/>
  <c r="M430" i="20"/>
  <c r="L430" i="20" s="1"/>
  <c r="L431" i="20"/>
  <c r="M431" i="20"/>
  <c r="M432" i="20"/>
  <c r="L432" i="20" s="1"/>
  <c r="M433" i="20"/>
  <c r="L433" i="20" s="1"/>
  <c r="M434" i="20"/>
  <c r="L434" i="20" s="1"/>
  <c r="M435" i="20"/>
  <c r="L435" i="20" s="1"/>
  <c r="M436" i="20"/>
  <c r="L436" i="20" s="1"/>
  <c r="M437" i="20"/>
  <c r="L437" i="20" s="1"/>
  <c r="M438" i="20"/>
  <c r="L438" i="20" s="1"/>
  <c r="M439" i="20"/>
  <c r="L439" i="20" s="1"/>
  <c r="M440" i="20"/>
  <c r="L440" i="20" s="1"/>
  <c r="M441" i="20"/>
  <c r="L441" i="20" s="1"/>
  <c r="M442" i="20"/>
  <c r="L442" i="20" s="1"/>
  <c r="M443" i="20"/>
  <c r="L443" i="20" s="1"/>
  <c r="L444" i="20"/>
  <c r="M444" i="20"/>
  <c r="M445" i="20"/>
  <c r="L445" i="20" s="1"/>
  <c r="M446" i="20"/>
  <c r="L446" i="20" s="1"/>
  <c r="M447" i="20"/>
  <c r="L447" i="20" s="1"/>
  <c r="M448" i="20"/>
  <c r="L448" i="20" s="1"/>
  <c r="L449" i="20"/>
  <c r="M449" i="20"/>
  <c r="M450" i="20"/>
  <c r="L450" i="20" s="1"/>
  <c r="M451" i="20"/>
  <c r="L451" i="20" s="1"/>
  <c r="M452" i="20"/>
  <c r="L452" i="20" s="1"/>
  <c r="M453" i="20"/>
  <c r="L453" i="20" s="1"/>
  <c r="M454" i="20"/>
  <c r="L454" i="20" s="1"/>
  <c r="M455" i="20"/>
  <c r="L455" i="20" s="1"/>
  <c r="M456" i="20"/>
  <c r="L456" i="20" s="1"/>
  <c r="L457" i="20"/>
  <c r="M457" i="20"/>
  <c r="M458" i="20"/>
  <c r="L458" i="20" s="1"/>
  <c r="L459" i="20"/>
  <c r="M459" i="20"/>
  <c r="M460" i="20"/>
  <c r="L460" i="20" s="1"/>
  <c r="M461" i="20"/>
  <c r="L461" i="20" s="1"/>
  <c r="M462" i="20"/>
  <c r="L462" i="20" s="1"/>
  <c r="M463" i="20"/>
  <c r="L463" i="20" s="1"/>
  <c r="M464" i="20"/>
  <c r="L464" i="20" s="1"/>
  <c r="M465" i="20"/>
  <c r="L465" i="20" s="1"/>
  <c r="L466" i="20"/>
  <c r="M466" i="20"/>
  <c r="M467" i="20"/>
  <c r="L467" i="20" s="1"/>
  <c r="M468" i="20"/>
  <c r="L468" i="20" s="1"/>
  <c r="M469" i="20"/>
  <c r="L469" i="20" s="1"/>
  <c r="M470" i="20"/>
  <c r="L470" i="20" s="1"/>
  <c r="M471" i="20"/>
  <c r="L471" i="20" s="1"/>
  <c r="M472" i="20"/>
  <c r="L472" i="20" s="1"/>
  <c r="L473" i="20"/>
  <c r="M473" i="20"/>
  <c r="M474" i="20"/>
  <c r="L474" i="20" s="1"/>
  <c r="M475" i="20"/>
  <c r="L475" i="20" s="1"/>
  <c r="M476" i="20"/>
  <c r="L476" i="20" s="1"/>
  <c r="L477" i="20"/>
  <c r="M477" i="20"/>
  <c r="M478" i="20"/>
  <c r="L478" i="20" s="1"/>
  <c r="M479" i="20"/>
  <c r="L479" i="20" s="1"/>
  <c r="L480" i="20"/>
  <c r="M480" i="20"/>
  <c r="M481" i="20"/>
  <c r="L481" i="20" s="1"/>
  <c r="M482" i="20"/>
  <c r="L482" i="20" s="1"/>
  <c r="M483" i="20"/>
  <c r="L483" i="20" s="1"/>
  <c r="M484" i="20"/>
  <c r="L484" i="20" s="1"/>
  <c r="M485" i="20"/>
  <c r="L485" i="20" s="1"/>
  <c r="M486" i="20"/>
  <c r="L486" i="20" s="1"/>
  <c r="L487" i="20"/>
  <c r="M487" i="20"/>
  <c r="M488" i="20"/>
  <c r="L488" i="20" s="1"/>
  <c r="M489" i="20"/>
  <c r="L489" i="20" s="1"/>
  <c r="L490" i="20"/>
  <c r="M490" i="20"/>
  <c r="M491" i="20"/>
  <c r="L491" i="20" s="1"/>
  <c r="M492" i="20"/>
  <c r="L492" i="20" s="1"/>
  <c r="M493" i="20"/>
  <c r="L493" i="20" s="1"/>
  <c r="M494" i="20"/>
  <c r="L494" i="20" s="1"/>
  <c r="M495" i="20"/>
  <c r="L495" i="20" s="1"/>
  <c r="M496" i="20"/>
  <c r="L496" i="20" s="1"/>
  <c r="M497" i="20"/>
  <c r="L497" i="20" s="1"/>
  <c r="M498" i="20"/>
  <c r="L498" i="20" s="1"/>
  <c r="M499" i="20"/>
  <c r="L499" i="20" s="1"/>
  <c r="M500" i="20"/>
  <c r="L500" i="20" s="1"/>
  <c r="M501" i="20"/>
  <c r="L501" i="20" s="1"/>
  <c r="M502" i="20"/>
  <c r="L502" i="20" s="1"/>
  <c r="L503" i="20"/>
  <c r="M503" i="20"/>
  <c r="M504" i="20"/>
  <c r="L504" i="20" s="1"/>
  <c r="M505" i="20"/>
  <c r="L505" i="20" s="1"/>
  <c r="M506" i="20"/>
  <c r="L506" i="20" s="1"/>
  <c r="M507" i="20"/>
  <c r="L507" i="20" s="1"/>
  <c r="M508" i="20"/>
  <c r="L508" i="20" s="1"/>
  <c r="M509" i="20"/>
  <c r="L509" i="20" s="1"/>
  <c r="M510" i="20"/>
  <c r="L510" i="20" s="1"/>
  <c r="M511" i="20"/>
  <c r="L511" i="20" s="1"/>
  <c r="M512" i="20"/>
  <c r="L512" i="20" s="1"/>
  <c r="M513" i="20"/>
  <c r="L513" i="20" s="1"/>
  <c r="M514" i="20"/>
  <c r="L514" i="20" s="1"/>
  <c r="M515" i="20"/>
  <c r="L515" i="20" s="1"/>
  <c r="L516" i="20"/>
  <c r="M516" i="20"/>
  <c r="M517" i="20"/>
  <c r="L517" i="20" s="1"/>
  <c r="M518" i="20"/>
  <c r="L518" i="20" s="1"/>
  <c r="L519" i="20"/>
  <c r="M519" i="20"/>
  <c r="M520" i="20"/>
  <c r="L520" i="20" s="1"/>
  <c r="M521" i="20"/>
  <c r="L521" i="20" s="1"/>
  <c r="L522" i="20"/>
  <c r="M522" i="20"/>
  <c r="M523" i="20"/>
  <c r="L523" i="20" s="1"/>
  <c r="M524" i="20"/>
  <c r="L524" i="20" s="1"/>
  <c r="M525" i="20"/>
  <c r="L525" i="20" s="1"/>
  <c r="L526" i="20"/>
  <c r="M526" i="20"/>
  <c r="M527" i="20"/>
  <c r="L527" i="20" s="1"/>
  <c r="L528" i="20"/>
  <c r="M528" i="20"/>
  <c r="M529" i="20"/>
  <c r="L529" i="20" s="1"/>
  <c r="M530" i="20"/>
  <c r="L530" i="20" s="1"/>
  <c r="M531" i="20"/>
  <c r="L531" i="20" s="1"/>
  <c r="M532" i="20"/>
  <c r="L532" i="20" s="1"/>
  <c r="L533" i="20"/>
  <c r="M533" i="20"/>
  <c r="L534" i="20"/>
  <c r="M534" i="20"/>
  <c r="M535" i="20"/>
  <c r="L535" i="20" s="1"/>
  <c r="M536" i="20"/>
  <c r="L536" i="20" s="1"/>
  <c r="M537" i="20"/>
  <c r="L537" i="20" s="1"/>
  <c r="M538" i="20"/>
  <c r="L538" i="20" s="1"/>
  <c r="M539" i="20"/>
  <c r="L539" i="20" s="1"/>
  <c r="L540" i="20"/>
  <c r="M540" i="20"/>
  <c r="M541" i="20"/>
  <c r="L541" i="20" s="1"/>
  <c r="L542" i="20"/>
  <c r="M542" i="20"/>
  <c r="M543" i="20"/>
  <c r="L543" i="20" s="1"/>
  <c r="M544" i="20"/>
  <c r="L544" i="20" s="1"/>
  <c r="M545" i="20"/>
  <c r="L545" i="20" s="1"/>
  <c r="L546" i="20"/>
  <c r="M546" i="20"/>
  <c r="M547" i="20"/>
  <c r="L547" i="20" s="1"/>
  <c r="L548" i="20"/>
  <c r="M548" i="20"/>
  <c r="M549" i="20"/>
  <c r="L549" i="20" s="1"/>
  <c r="M550" i="20"/>
  <c r="L550" i="20" s="1"/>
  <c r="M551" i="20"/>
  <c r="L551" i="20" s="1"/>
  <c r="L552" i="20"/>
  <c r="M552" i="20"/>
  <c r="M553" i="20"/>
  <c r="L553" i="20" s="1"/>
  <c r="M554" i="20"/>
  <c r="L554" i="20" s="1"/>
  <c r="L555" i="20"/>
  <c r="M555" i="20"/>
  <c r="M556" i="20"/>
  <c r="L556" i="20" s="1"/>
  <c r="M557" i="20"/>
  <c r="L557" i="20" s="1"/>
  <c r="L558" i="20"/>
  <c r="M558" i="20"/>
  <c r="M559" i="20"/>
  <c r="L559" i="20" s="1"/>
  <c r="M560" i="20"/>
  <c r="L560" i="20" s="1"/>
  <c r="M561" i="20"/>
  <c r="L561" i="20" s="1"/>
  <c r="M562" i="20"/>
  <c r="L562" i="20" s="1"/>
  <c r="M563" i="20"/>
  <c r="L563" i="20" s="1"/>
  <c r="L564" i="20"/>
  <c r="M564" i="20"/>
  <c r="M565" i="20"/>
  <c r="L565" i="20" s="1"/>
  <c r="M566" i="20"/>
  <c r="L566" i="20" s="1"/>
  <c r="L567" i="20"/>
  <c r="M567" i="20"/>
  <c r="L568" i="20"/>
  <c r="M568" i="20"/>
  <c r="M569" i="20"/>
  <c r="L569" i="20" s="1"/>
  <c r="L570" i="20"/>
  <c r="M570" i="20"/>
  <c r="M571" i="20"/>
  <c r="L571" i="20" s="1"/>
  <c r="M572" i="20"/>
  <c r="L572" i="20" s="1"/>
  <c r="M573" i="20"/>
  <c r="L573" i="20" s="1"/>
  <c r="L574" i="20"/>
  <c r="M574" i="20"/>
  <c r="M575" i="20"/>
  <c r="L575" i="20" s="1"/>
  <c r="L576" i="20"/>
  <c r="M576" i="20"/>
  <c r="M577" i="20"/>
  <c r="L577" i="20" s="1"/>
  <c r="L578" i="20"/>
  <c r="M578" i="20"/>
  <c r="M579" i="20"/>
  <c r="L579" i="20" s="1"/>
  <c r="M580" i="20"/>
  <c r="L580" i="20" s="1"/>
  <c r="L581" i="20"/>
  <c r="M581" i="20"/>
  <c r="L582" i="20"/>
  <c r="M582" i="20"/>
  <c r="M583" i="20"/>
  <c r="L583" i="20" s="1"/>
  <c r="M584" i="20"/>
  <c r="L584" i="20" s="1"/>
  <c r="M585" i="20"/>
  <c r="L585" i="20" s="1"/>
  <c r="M586" i="20"/>
  <c r="L586" i="20" s="1"/>
  <c r="M587" i="20"/>
  <c r="L587" i="20" s="1"/>
  <c r="L588" i="20"/>
  <c r="M588" i="20"/>
  <c r="M589" i="20"/>
  <c r="L589" i="20" s="1"/>
  <c r="M590" i="20"/>
  <c r="L590" i="20" s="1"/>
  <c r="L591" i="20"/>
  <c r="M591" i="20"/>
  <c r="M592" i="20"/>
  <c r="L592" i="20" s="1"/>
  <c r="M593" i="20"/>
  <c r="L593" i="20" s="1"/>
  <c r="L594" i="20"/>
  <c r="M594" i="20"/>
  <c r="M595" i="20"/>
  <c r="L595" i="20" s="1"/>
  <c r="M596" i="20"/>
  <c r="L596" i="20" s="1"/>
  <c r="M597" i="20"/>
  <c r="L597" i="20" s="1"/>
  <c r="L598" i="20"/>
  <c r="M598" i="20"/>
  <c r="M599" i="20"/>
  <c r="L599" i="20" s="1"/>
  <c r="L600" i="20"/>
  <c r="M600" i="20"/>
  <c r="M601" i="20"/>
  <c r="L601" i="20" s="1"/>
  <c r="M602" i="20"/>
  <c r="L602" i="20" s="1"/>
  <c r="M603" i="20"/>
  <c r="L603" i="20" s="1"/>
  <c r="M604" i="20"/>
  <c r="L604" i="20" s="1"/>
  <c r="L605" i="20"/>
  <c r="M605" i="20"/>
  <c r="L606" i="20"/>
  <c r="M606" i="20"/>
  <c r="M607" i="20"/>
  <c r="L607" i="20" s="1"/>
  <c r="M608" i="20"/>
  <c r="L608" i="20" s="1"/>
  <c r="M609" i="20"/>
  <c r="L609" i="20" s="1"/>
  <c r="M610" i="20"/>
  <c r="L610" i="20" s="1"/>
  <c r="M611" i="20"/>
  <c r="L611" i="20" s="1"/>
  <c r="L612" i="20"/>
  <c r="M612" i="20"/>
  <c r="M613" i="20"/>
  <c r="L613" i="20" s="1"/>
  <c r="M614" i="20"/>
  <c r="L614" i="20" s="1"/>
  <c r="M615" i="20"/>
  <c r="L615" i="20" s="1"/>
  <c r="M616" i="20"/>
  <c r="L616" i="20" s="1"/>
  <c r="M617" i="20"/>
  <c r="L617" i="20" s="1"/>
  <c r="L618" i="20"/>
  <c r="M618" i="20"/>
  <c r="M619" i="20"/>
  <c r="L619" i="20" s="1"/>
  <c r="M620" i="20"/>
  <c r="L620" i="20" s="1"/>
  <c r="M621" i="20"/>
  <c r="L621" i="20" s="1"/>
  <c r="M622" i="20"/>
  <c r="L622" i="20" s="1"/>
  <c r="M623" i="20"/>
  <c r="L623" i="20" s="1"/>
  <c r="L624" i="20"/>
  <c r="M624" i="20"/>
  <c r="M625" i="20"/>
  <c r="L625" i="20" s="1"/>
  <c r="M626" i="20"/>
  <c r="L626" i="20" s="1"/>
  <c r="L627" i="20"/>
  <c r="M627" i="20"/>
  <c r="M628" i="20"/>
  <c r="L628" i="20" s="1"/>
  <c r="M629" i="20"/>
  <c r="L629" i="20" s="1"/>
  <c r="L630" i="20"/>
  <c r="M630" i="20"/>
  <c r="M631" i="20"/>
  <c r="L631" i="20" s="1"/>
  <c r="M632" i="20"/>
  <c r="L632" i="20" s="1"/>
  <c r="M633" i="20"/>
  <c r="L633" i="20" s="1"/>
  <c r="L634" i="20"/>
  <c r="M634" i="20"/>
  <c r="M635" i="20"/>
  <c r="L635" i="20" s="1"/>
  <c r="L636" i="20"/>
  <c r="M636" i="20"/>
  <c r="M637" i="20"/>
  <c r="L637" i="20" s="1"/>
  <c r="M638" i="20"/>
  <c r="L638" i="20" s="1"/>
  <c r="M639" i="20"/>
  <c r="L639" i="20" s="1"/>
  <c r="M640" i="20"/>
  <c r="L640" i="20" s="1"/>
  <c r="L641" i="20"/>
  <c r="M641" i="20"/>
  <c r="L642" i="20"/>
  <c r="M642" i="20"/>
  <c r="M643" i="20"/>
  <c r="L643" i="20" s="1"/>
  <c r="M644" i="20"/>
  <c r="L644" i="20" s="1"/>
  <c r="M645" i="20"/>
  <c r="L645" i="20" s="1"/>
  <c r="M646" i="20"/>
  <c r="L646" i="20" s="1"/>
  <c r="M647" i="20"/>
  <c r="L647" i="20" s="1"/>
  <c r="L648" i="20"/>
  <c r="M648" i="20"/>
  <c r="M649" i="20"/>
  <c r="L649" i="20" s="1"/>
  <c r="M650" i="20"/>
  <c r="L650" i="20" s="1"/>
  <c r="M651" i="20"/>
  <c r="L651" i="20" s="1"/>
  <c r="M652" i="20"/>
  <c r="L652" i="20" s="1"/>
  <c r="M653" i="20"/>
  <c r="L653" i="20" s="1"/>
  <c r="L654" i="20"/>
  <c r="M654" i="20"/>
  <c r="M655" i="20"/>
  <c r="L655" i="20" s="1"/>
  <c r="M656" i="20"/>
  <c r="L656" i="20" s="1"/>
  <c r="M657" i="20"/>
  <c r="L657" i="20" s="1"/>
  <c r="M658" i="20"/>
  <c r="L658" i="20" s="1"/>
  <c r="M659" i="20"/>
  <c r="L659" i="20" s="1"/>
  <c r="L660" i="20"/>
  <c r="M660" i="20"/>
  <c r="M661" i="20"/>
  <c r="L661" i="20" s="1"/>
  <c r="M662" i="20"/>
  <c r="L662" i="20" s="1"/>
  <c r="L663" i="20"/>
  <c r="M663" i="20"/>
  <c r="M664" i="20"/>
  <c r="L664" i="20" s="1"/>
  <c r="M665" i="20"/>
  <c r="L665" i="20" s="1"/>
  <c r="L666" i="20"/>
  <c r="M666" i="20"/>
  <c r="M667" i="20"/>
  <c r="L667" i="20" s="1"/>
  <c r="M668" i="20"/>
  <c r="L668" i="20" s="1"/>
  <c r="M669" i="20"/>
  <c r="L669" i="20" s="1"/>
  <c r="L670" i="20"/>
  <c r="M670" i="20"/>
  <c r="M671" i="20"/>
  <c r="L671" i="20" s="1"/>
  <c r="L672" i="20"/>
  <c r="M672" i="20"/>
  <c r="M673" i="20"/>
  <c r="L673" i="20" s="1"/>
  <c r="M674" i="20"/>
  <c r="L674" i="20" s="1"/>
  <c r="M675" i="20"/>
  <c r="L675" i="20" s="1"/>
  <c r="M676" i="20"/>
  <c r="L676" i="20" s="1"/>
  <c r="L677" i="20"/>
  <c r="M677" i="20"/>
  <c r="L678" i="20"/>
  <c r="M678" i="20"/>
  <c r="M679" i="20"/>
  <c r="L679" i="20" s="1"/>
  <c r="M680" i="20"/>
  <c r="L680" i="20" s="1"/>
  <c r="M681" i="20"/>
  <c r="L681" i="20" s="1"/>
  <c r="M682" i="20"/>
  <c r="L682" i="20" s="1"/>
  <c r="M683" i="20"/>
  <c r="L683" i="20" s="1"/>
  <c r="L684" i="20"/>
  <c r="M684" i="20"/>
  <c r="M685" i="20"/>
  <c r="L685" i="20" s="1"/>
  <c r="M686" i="20"/>
  <c r="L686" i="20" s="1"/>
  <c r="M687" i="20"/>
  <c r="L687" i="20" s="1"/>
  <c r="M688" i="20"/>
  <c r="L688" i="20" s="1"/>
  <c r="M689" i="20"/>
  <c r="L689" i="20" s="1"/>
  <c r="L690" i="20"/>
  <c r="M690" i="20"/>
  <c r="M691" i="20"/>
  <c r="L691" i="20" s="1"/>
  <c r="M692" i="20"/>
  <c r="L692" i="20" s="1"/>
  <c r="M693" i="20"/>
  <c r="L693" i="20" s="1"/>
  <c r="M694" i="20"/>
  <c r="L694" i="20" s="1"/>
  <c r="M695" i="20"/>
  <c r="L695" i="20" s="1"/>
  <c r="L696" i="20"/>
  <c r="M696" i="20"/>
  <c r="M697" i="20"/>
  <c r="L697" i="20" s="1"/>
  <c r="L698" i="20"/>
  <c r="M698" i="20"/>
  <c r="M699" i="20"/>
  <c r="L699" i="20" s="1"/>
  <c r="M700" i="20"/>
  <c r="L700" i="20" s="1"/>
  <c r="M701" i="20"/>
  <c r="L701" i="20" s="1"/>
  <c r="L702" i="20"/>
  <c r="M702" i="20"/>
  <c r="M703" i="20"/>
  <c r="L703" i="20" s="1"/>
  <c r="M704" i="20"/>
  <c r="L704" i="20" s="1"/>
  <c r="L705" i="20"/>
  <c r="M705" i="20"/>
  <c r="M706" i="20"/>
  <c r="L706" i="20" s="1"/>
  <c r="M707" i="20"/>
  <c r="L707" i="20" s="1"/>
  <c r="L708" i="20"/>
  <c r="M708" i="20"/>
  <c r="M709" i="20"/>
  <c r="L709" i="20" s="1"/>
  <c r="M710" i="20"/>
  <c r="L710" i="20" s="1"/>
  <c r="M711" i="20"/>
  <c r="L711" i="20" s="1"/>
  <c r="M712" i="20"/>
  <c r="L712" i="20" s="1"/>
  <c r="M713" i="20"/>
  <c r="L713" i="20" s="1"/>
  <c r="L714" i="20"/>
  <c r="M714" i="20"/>
  <c r="M715" i="20"/>
  <c r="L715" i="20" s="1"/>
  <c r="M716" i="20"/>
  <c r="L716" i="20" s="1"/>
  <c r="L717" i="20"/>
  <c r="M717" i="20"/>
  <c r="L718" i="20"/>
  <c r="M718" i="20"/>
  <c r="M719" i="20"/>
  <c r="L719" i="20" s="1"/>
  <c r="L720" i="20"/>
  <c r="M720" i="20"/>
  <c r="M721" i="20"/>
  <c r="L721" i="20" s="1"/>
  <c r="M722" i="20"/>
  <c r="L722" i="20" s="1"/>
  <c r="M723" i="20"/>
  <c r="L723" i="20" s="1"/>
  <c r="M724" i="20"/>
  <c r="L724" i="20" s="1"/>
  <c r="M725" i="20"/>
  <c r="L725" i="20" s="1"/>
  <c r="L726" i="20"/>
  <c r="M726" i="20"/>
  <c r="M727" i="20"/>
  <c r="L727" i="20" s="1"/>
  <c r="M728" i="20"/>
  <c r="L728" i="20" s="1"/>
  <c r="M729" i="20"/>
  <c r="L729" i="20" s="1"/>
  <c r="M730" i="20"/>
  <c r="L730" i="20" s="1"/>
  <c r="L731" i="20"/>
  <c r="M731" i="20"/>
  <c r="L732" i="20"/>
  <c r="M732" i="20"/>
  <c r="M733" i="20"/>
  <c r="L733" i="20" s="1"/>
  <c r="M734" i="20"/>
  <c r="L734" i="20" s="1"/>
  <c r="M735" i="20"/>
  <c r="L735" i="20" s="1"/>
  <c r="M736" i="20"/>
  <c r="L736" i="20" s="1"/>
  <c r="M737" i="20"/>
  <c r="L737" i="20" s="1"/>
  <c r="L738" i="20"/>
  <c r="M738" i="20"/>
  <c r="M739" i="20"/>
  <c r="L739" i="20" s="1"/>
  <c r="M740" i="20"/>
  <c r="L740" i="20" s="1"/>
  <c r="M741" i="20"/>
  <c r="L741" i="20" s="1"/>
  <c r="M742" i="20"/>
  <c r="L742" i="20" s="1"/>
  <c r="L743" i="20"/>
  <c r="M743" i="20"/>
  <c r="L744" i="20"/>
  <c r="M744" i="20"/>
  <c r="M745" i="20"/>
  <c r="L745" i="20" s="1"/>
  <c r="M746" i="20"/>
  <c r="L746" i="20" s="1"/>
  <c r="M747" i="20"/>
  <c r="L747" i="20" s="1"/>
  <c r="M748" i="20"/>
  <c r="L748" i="20" s="1"/>
  <c r="M749" i="20"/>
  <c r="L749" i="20" s="1"/>
  <c r="L750" i="20"/>
  <c r="M750" i="20"/>
  <c r="M751" i="20"/>
  <c r="L751" i="20" s="1"/>
  <c r="M752" i="20"/>
  <c r="L752" i="20" s="1"/>
  <c r="M753" i="20"/>
  <c r="L753" i="20" s="1"/>
  <c r="M754" i="20"/>
  <c r="L754" i="20" s="1"/>
  <c r="M755" i="20"/>
  <c r="L755" i="20" s="1"/>
  <c r="L756" i="20"/>
  <c r="M756" i="20"/>
  <c r="M757" i="20"/>
  <c r="L757" i="20" s="1"/>
  <c r="M758" i="20"/>
  <c r="L758" i="20" s="1"/>
  <c r="M759" i="20"/>
  <c r="L759" i="20" s="1"/>
  <c r="M760" i="20"/>
  <c r="L760" i="20" s="1"/>
  <c r="M761" i="20"/>
  <c r="L761" i="20" s="1"/>
  <c r="L762" i="20"/>
  <c r="M762" i="20"/>
  <c r="M763" i="20"/>
  <c r="L763" i="20" s="1"/>
  <c r="L764" i="20"/>
  <c r="M764" i="20"/>
  <c r="M765" i="20"/>
  <c r="L765" i="20" s="1"/>
  <c r="M766" i="20"/>
  <c r="L766" i="20" s="1"/>
  <c r="M767" i="20"/>
  <c r="L767" i="20" s="1"/>
  <c r="L768" i="20"/>
  <c r="M768" i="20"/>
  <c r="M769" i="20"/>
  <c r="L769" i="20" s="1"/>
  <c r="M770" i="20"/>
  <c r="L770" i="20" s="1"/>
  <c r="M771" i="20"/>
  <c r="L771" i="20" s="1"/>
  <c r="M772" i="20"/>
  <c r="L772" i="20" s="1"/>
  <c r="M773" i="20"/>
  <c r="L773" i="20" s="1"/>
  <c r="L774" i="20"/>
  <c r="M774" i="20"/>
  <c r="M775" i="20"/>
  <c r="L775" i="20" s="1"/>
  <c r="M776" i="20"/>
  <c r="L776" i="20" s="1"/>
  <c r="L777" i="20"/>
  <c r="M777" i="20"/>
  <c r="M778" i="20"/>
  <c r="L778" i="20" s="1"/>
  <c r="M779" i="20"/>
  <c r="L779" i="20" s="1"/>
  <c r="L780" i="20"/>
  <c r="M780" i="20"/>
  <c r="M781" i="20"/>
  <c r="L781" i="20" s="1"/>
  <c r="M782" i="20"/>
  <c r="L782" i="20" s="1"/>
  <c r="M783" i="20"/>
  <c r="L783" i="20" s="1"/>
  <c r="M784" i="20"/>
  <c r="L784" i="20" s="1"/>
  <c r="M785" i="20"/>
  <c r="L785" i="20" s="1"/>
  <c r="L786" i="20"/>
  <c r="M786" i="20"/>
  <c r="M787" i="20"/>
  <c r="L787" i="20" s="1"/>
  <c r="M788" i="20"/>
  <c r="L788" i="20" s="1"/>
  <c r="M789" i="20"/>
  <c r="L789" i="20" s="1"/>
  <c r="L790" i="20"/>
  <c r="M790" i="20"/>
  <c r="M791" i="20"/>
  <c r="L791" i="20" s="1"/>
  <c r="L792" i="20"/>
  <c r="M792" i="20"/>
  <c r="M793" i="20"/>
  <c r="L793" i="20" s="1"/>
  <c r="M794" i="20"/>
  <c r="L794" i="20" s="1"/>
  <c r="M795" i="20"/>
  <c r="L795" i="20" s="1"/>
  <c r="L796" i="20"/>
  <c r="M796" i="20"/>
  <c r="M797" i="20"/>
  <c r="L797" i="20" s="1"/>
  <c r="L798" i="20"/>
  <c r="M798" i="20"/>
  <c r="M799" i="20"/>
  <c r="L799" i="20" s="1"/>
  <c r="M800" i="20"/>
  <c r="L800" i="20" s="1"/>
  <c r="M801" i="20"/>
  <c r="L801" i="20" s="1"/>
  <c r="M802" i="20"/>
  <c r="L802" i="20" s="1"/>
  <c r="L803" i="20"/>
  <c r="M803" i="20"/>
  <c r="L804" i="20"/>
  <c r="M804" i="20"/>
  <c r="M805" i="20"/>
  <c r="L805" i="20" s="1"/>
  <c r="M806" i="20"/>
  <c r="L806" i="20" s="1"/>
  <c r="M807" i="20"/>
  <c r="L807" i="20" s="1"/>
  <c r="M808" i="20"/>
  <c r="L808" i="20" s="1"/>
  <c r="M809" i="20"/>
  <c r="L809" i="20" s="1"/>
  <c r="L810" i="20"/>
  <c r="M810" i="20"/>
  <c r="M811" i="20"/>
  <c r="L811" i="20" s="1"/>
  <c r="M812" i="20"/>
  <c r="L812" i="20" s="1"/>
  <c r="M813" i="20"/>
  <c r="L813" i="20" s="1"/>
  <c r="M814" i="20"/>
  <c r="L814" i="20" s="1"/>
  <c r="M815" i="20"/>
  <c r="L815" i="20" s="1"/>
  <c r="L816" i="20"/>
  <c r="M816" i="20"/>
  <c r="M817" i="20"/>
  <c r="L817" i="20" s="1"/>
  <c r="M818" i="20"/>
  <c r="L818" i="20" s="1"/>
  <c r="M819" i="20"/>
  <c r="L819" i="20" s="1"/>
  <c r="M820" i="20"/>
  <c r="L820" i="20" s="1"/>
  <c r="M821" i="20"/>
  <c r="L821" i="20" s="1"/>
  <c r="L822" i="20"/>
  <c r="M822" i="20"/>
  <c r="M823" i="20"/>
  <c r="L823" i="20" s="1"/>
  <c r="M824" i="20"/>
  <c r="L824" i="20" s="1"/>
  <c r="M825" i="20"/>
  <c r="L825" i="20" s="1"/>
  <c r="M826" i="20"/>
  <c r="L826" i="20" s="1"/>
  <c r="M827" i="20"/>
  <c r="L827" i="20" s="1"/>
  <c r="L828" i="20"/>
  <c r="M828" i="20"/>
  <c r="M829" i="20"/>
  <c r="L829" i="20" s="1"/>
  <c r="M830" i="20"/>
  <c r="L830" i="20" s="1"/>
  <c r="M831" i="20"/>
  <c r="L831" i="20" s="1"/>
  <c r="M832" i="20"/>
  <c r="L832" i="20" s="1"/>
  <c r="M833" i="20"/>
  <c r="L833" i="20" s="1"/>
  <c r="L834" i="20"/>
  <c r="M834" i="20"/>
  <c r="M835" i="20"/>
  <c r="L835" i="20" s="1"/>
  <c r="L836" i="20"/>
  <c r="M836" i="20"/>
  <c r="M837" i="20"/>
  <c r="L837" i="20" s="1"/>
  <c r="M838" i="20"/>
  <c r="L838" i="20" s="1"/>
  <c r="M839" i="20"/>
  <c r="L839" i="20" s="1"/>
  <c r="L840" i="20"/>
  <c r="M840" i="20"/>
  <c r="M841" i="20"/>
  <c r="L841" i="20" s="1"/>
  <c r="M842" i="20"/>
  <c r="L842" i="20" s="1"/>
  <c r="M843" i="20"/>
  <c r="L843" i="20" s="1"/>
  <c r="M844" i="20"/>
  <c r="L844" i="20" s="1"/>
  <c r="M845" i="20"/>
  <c r="L845" i="20" s="1"/>
  <c r="L846" i="20"/>
  <c r="M846" i="20"/>
  <c r="M847" i="20"/>
  <c r="L847" i="20" s="1"/>
  <c r="M848" i="20"/>
  <c r="L848" i="20" s="1"/>
  <c r="L849" i="20"/>
  <c r="M849" i="20"/>
  <c r="M850" i="20"/>
  <c r="L850" i="20" s="1"/>
  <c r="M851" i="20"/>
  <c r="L851" i="20" s="1"/>
  <c r="L852" i="20"/>
  <c r="M852" i="20"/>
  <c r="M853" i="20"/>
  <c r="L853" i="20" s="1"/>
  <c r="M854" i="20"/>
  <c r="L854" i="20" s="1"/>
  <c r="M855" i="20"/>
  <c r="L855" i="20" s="1"/>
  <c r="M856" i="20"/>
  <c r="L856" i="20" s="1"/>
  <c r="M857" i="20"/>
  <c r="L857" i="20" s="1"/>
  <c r="L858" i="20"/>
  <c r="M858" i="20"/>
  <c r="M859" i="20"/>
  <c r="L859" i="20" s="1"/>
  <c r="M860" i="20"/>
  <c r="L860" i="20" s="1"/>
  <c r="M861" i="20"/>
  <c r="L861" i="20" s="1"/>
  <c r="L862" i="20"/>
  <c r="M862" i="20"/>
  <c r="M863" i="20"/>
  <c r="L863" i="20" s="1"/>
  <c r="L864" i="20"/>
  <c r="M864" i="20"/>
  <c r="M865" i="20"/>
  <c r="L865" i="20" s="1"/>
  <c r="M866" i="20"/>
  <c r="L866" i="20" s="1"/>
  <c r="M867" i="20"/>
  <c r="L867" i="20" s="1"/>
  <c r="M868" i="20"/>
  <c r="L868" i="20" s="1"/>
  <c r="M869" i="20"/>
  <c r="L869" i="20" s="1"/>
  <c r="L870" i="20"/>
  <c r="M870" i="20"/>
  <c r="M871" i="20"/>
  <c r="L871" i="20" s="1"/>
  <c r="M872" i="20"/>
  <c r="L872" i="20" s="1"/>
  <c r="M873" i="20"/>
  <c r="L873" i="20" s="1"/>
  <c r="L874" i="20"/>
  <c r="M874" i="20"/>
  <c r="L875" i="20"/>
  <c r="M875" i="20"/>
  <c r="L876" i="20"/>
  <c r="M876" i="20"/>
  <c r="M877" i="20"/>
  <c r="L877" i="20" s="1"/>
  <c r="M878" i="20"/>
  <c r="L878" i="20" s="1"/>
  <c r="M879" i="20"/>
  <c r="L879" i="20" s="1"/>
  <c r="M880" i="20"/>
  <c r="L880" i="20" s="1"/>
  <c r="M881" i="20"/>
  <c r="L881" i="20" s="1"/>
  <c r="L882" i="20"/>
  <c r="M882" i="20"/>
  <c r="M883" i="20"/>
  <c r="L883" i="20" s="1"/>
  <c r="M884" i="20"/>
  <c r="L884" i="20" s="1"/>
  <c r="M885" i="20"/>
  <c r="L885" i="20" s="1"/>
  <c r="M886" i="20"/>
  <c r="L886" i="20" s="1"/>
  <c r="M887" i="20"/>
  <c r="L887" i="20" s="1"/>
  <c r="L888" i="20"/>
  <c r="M888" i="20"/>
  <c r="M889" i="20"/>
  <c r="L889" i="20" s="1"/>
  <c r="M890" i="20"/>
  <c r="L890" i="20" s="1"/>
  <c r="M891" i="20"/>
  <c r="L891" i="20" s="1"/>
  <c r="M892" i="20"/>
  <c r="L892" i="20" s="1"/>
  <c r="M893" i="20"/>
  <c r="L893" i="20" s="1"/>
  <c r="L894" i="20"/>
  <c r="M894" i="20"/>
  <c r="M895" i="20"/>
  <c r="L895" i="20" s="1"/>
  <c r="M896" i="20"/>
  <c r="L896" i="20" s="1"/>
  <c r="M897" i="20"/>
  <c r="L897" i="20" s="1"/>
  <c r="M898" i="20"/>
  <c r="L898" i="20" s="1"/>
  <c r="M899" i="20"/>
  <c r="L899" i="20" s="1"/>
  <c r="L900" i="20"/>
  <c r="M900" i="20"/>
  <c r="M901" i="20"/>
  <c r="L901" i="20" s="1"/>
  <c r="M902" i="20"/>
  <c r="L902" i="20" s="1"/>
  <c r="M903" i="20"/>
  <c r="L903" i="20" s="1"/>
  <c r="M904" i="20"/>
  <c r="L904" i="20" s="1"/>
  <c r="M905" i="20"/>
  <c r="L905" i="20" s="1"/>
  <c r="L906" i="20"/>
  <c r="M906" i="20"/>
  <c r="M907" i="20"/>
  <c r="L907" i="20" s="1"/>
  <c r="L908" i="20"/>
  <c r="M908" i="20"/>
  <c r="M909" i="20"/>
  <c r="L909" i="20" s="1"/>
  <c r="M910" i="20"/>
  <c r="L910" i="20" s="1"/>
  <c r="M911" i="20"/>
  <c r="L911" i="20" s="1"/>
  <c r="L912" i="20"/>
  <c r="M912" i="20"/>
  <c r="M913" i="20"/>
  <c r="L913" i="20" s="1"/>
  <c r="M914" i="20"/>
  <c r="L914" i="20" s="1"/>
  <c r="M915" i="20"/>
  <c r="L915" i="20" s="1"/>
  <c r="M916" i="20"/>
  <c r="L916" i="20" s="1"/>
  <c r="M917" i="20"/>
  <c r="L917" i="20" s="1"/>
  <c r="L918" i="20"/>
  <c r="M918" i="20"/>
  <c r="M919" i="20"/>
  <c r="L919" i="20" s="1"/>
  <c r="M920" i="20"/>
  <c r="L920" i="20" s="1"/>
  <c r="L921" i="20"/>
  <c r="M921" i="20"/>
  <c r="M922" i="20"/>
  <c r="L922" i="20" s="1"/>
  <c r="M923" i="20"/>
  <c r="L923" i="20" s="1"/>
  <c r="L924" i="20"/>
  <c r="M924" i="20"/>
  <c r="M925" i="20"/>
  <c r="L925" i="20" s="1"/>
  <c r="M926" i="20"/>
  <c r="L926" i="20" s="1"/>
  <c r="M927" i="20"/>
  <c r="L927" i="20" s="1"/>
  <c r="M928" i="20"/>
  <c r="L928" i="20" s="1"/>
  <c r="M929" i="20"/>
  <c r="L929" i="20" s="1"/>
  <c r="L930" i="20"/>
  <c r="M930" i="20"/>
  <c r="M931" i="20"/>
  <c r="L931" i="20" s="1"/>
  <c r="M932" i="20"/>
  <c r="L932" i="20" s="1"/>
  <c r="M933" i="20"/>
  <c r="L933" i="20" s="1"/>
  <c r="L934" i="20"/>
  <c r="M934" i="20"/>
  <c r="M935" i="20"/>
  <c r="L935" i="20" s="1"/>
  <c r="L936" i="20"/>
  <c r="M936" i="20"/>
  <c r="M937" i="20"/>
  <c r="L937" i="20" s="1"/>
  <c r="M938" i="20"/>
  <c r="L938" i="20" s="1"/>
  <c r="M939" i="20"/>
  <c r="L939" i="20" s="1"/>
  <c r="M940" i="20"/>
  <c r="L940" i="20" s="1"/>
  <c r="M941" i="20"/>
  <c r="L941" i="20" s="1"/>
  <c r="L942" i="20"/>
  <c r="M942" i="20"/>
  <c r="M943" i="20"/>
  <c r="L943" i="20" s="1"/>
  <c r="M944" i="20"/>
  <c r="L944" i="20" s="1"/>
  <c r="M945" i="20"/>
  <c r="L945" i="20" s="1"/>
  <c r="M946" i="20"/>
  <c r="L946" i="20" s="1"/>
  <c r="L947" i="20"/>
  <c r="M947" i="20"/>
  <c r="L948" i="20"/>
  <c r="M948" i="20"/>
  <c r="M949" i="20"/>
  <c r="L949" i="20" s="1"/>
  <c r="M950" i="20"/>
  <c r="L950" i="20" s="1"/>
  <c r="M951" i="20"/>
  <c r="L951" i="20" s="1"/>
  <c r="M952" i="20"/>
  <c r="L952" i="20" s="1"/>
  <c r="M953" i="20"/>
  <c r="L953" i="20" s="1"/>
  <c r="L954" i="20"/>
  <c r="M954" i="20"/>
  <c r="M955" i="20"/>
  <c r="L955" i="20" s="1"/>
  <c r="M956" i="20"/>
  <c r="L956" i="20" s="1"/>
  <c r="M957" i="20"/>
  <c r="L957" i="20" s="1"/>
  <c r="M958" i="20"/>
  <c r="L958" i="20" s="1"/>
  <c r="M959" i="20"/>
  <c r="L959" i="20" s="1"/>
  <c r="L960" i="20"/>
  <c r="M960" i="20"/>
  <c r="M961" i="20"/>
  <c r="L961" i="20" s="1"/>
  <c r="M962" i="20"/>
  <c r="L962" i="20" s="1"/>
  <c r="M963" i="20"/>
  <c r="L963" i="20" s="1"/>
  <c r="M964" i="20"/>
  <c r="L964" i="20" s="1"/>
  <c r="M965" i="20"/>
  <c r="L965" i="20" s="1"/>
  <c r="L966" i="20"/>
  <c r="M966" i="20"/>
  <c r="M967" i="20"/>
  <c r="L967" i="20" s="1"/>
  <c r="M968" i="20"/>
  <c r="L968" i="20" s="1"/>
  <c r="M969" i="20"/>
  <c r="L969" i="20" s="1"/>
  <c r="M970" i="20"/>
  <c r="L970" i="20" s="1"/>
  <c r="M971" i="20"/>
  <c r="L971" i="20" s="1"/>
  <c r="L972" i="20"/>
  <c r="M972" i="20"/>
  <c r="M973" i="20"/>
  <c r="L973" i="20" s="1"/>
  <c r="M5" i="20"/>
  <c r="L5" i="20" s="1"/>
  <c r="M6" i="21"/>
  <c r="L6" i="21" s="1"/>
  <c r="M7" i="21"/>
  <c r="L7" i="21" s="1"/>
  <c r="M8" i="21"/>
  <c r="L8" i="21" s="1"/>
  <c r="M9" i="21"/>
  <c r="L9" i="21" s="1"/>
  <c r="M10" i="21"/>
  <c r="L10" i="21" s="1"/>
  <c r="M11" i="21"/>
  <c r="L11" i="21" s="1"/>
  <c r="M12" i="21"/>
  <c r="L12" i="21" s="1"/>
  <c r="M13" i="21"/>
  <c r="L13" i="21" s="1"/>
  <c r="M14" i="21"/>
  <c r="L14" i="21" s="1"/>
  <c r="L15" i="21"/>
  <c r="M15" i="21"/>
  <c r="M16" i="21"/>
  <c r="L16" i="21" s="1"/>
  <c r="M17" i="21"/>
  <c r="L17" i="21" s="1"/>
  <c r="M18" i="21"/>
  <c r="L18" i="21" s="1"/>
  <c r="M19" i="21"/>
  <c r="L19" i="21" s="1"/>
  <c r="M20" i="21"/>
  <c r="L20" i="21" s="1"/>
  <c r="M21" i="21"/>
  <c r="L21" i="21" s="1"/>
  <c r="M22" i="21"/>
  <c r="L22" i="21" s="1"/>
  <c r="M23" i="21"/>
  <c r="L23" i="21" s="1"/>
  <c r="M24" i="21"/>
  <c r="L24" i="21" s="1"/>
  <c r="M25" i="21"/>
  <c r="L25" i="21" s="1"/>
  <c r="M26" i="21"/>
  <c r="L26" i="21" s="1"/>
  <c r="L27" i="21"/>
  <c r="M27" i="21"/>
  <c r="M28" i="21"/>
  <c r="L28" i="21" s="1"/>
  <c r="M29" i="21"/>
  <c r="L29" i="21" s="1"/>
  <c r="M30" i="21"/>
  <c r="L30" i="21" s="1"/>
  <c r="M31" i="21"/>
  <c r="L31" i="21" s="1"/>
  <c r="M32" i="21"/>
  <c r="L32" i="21" s="1"/>
  <c r="L33" i="21"/>
  <c r="M33" i="21"/>
  <c r="M34" i="21"/>
  <c r="L34" i="21" s="1"/>
  <c r="M35" i="21"/>
  <c r="L35" i="21" s="1"/>
  <c r="M36" i="21"/>
  <c r="L36" i="21" s="1"/>
  <c r="M37" i="21"/>
  <c r="L37" i="21" s="1"/>
  <c r="M38" i="21"/>
  <c r="L38" i="21" s="1"/>
  <c r="M39" i="21"/>
  <c r="L39" i="21" s="1"/>
  <c r="M40" i="21"/>
  <c r="L40" i="21" s="1"/>
  <c r="M41" i="21"/>
  <c r="L41" i="21" s="1"/>
  <c r="M42" i="21"/>
  <c r="L42" i="21" s="1"/>
  <c r="M43" i="21"/>
  <c r="L43" i="21" s="1"/>
  <c r="M44" i="21"/>
  <c r="L44" i="21" s="1"/>
  <c r="M45" i="21"/>
  <c r="L45" i="21" s="1"/>
  <c r="M46" i="21"/>
  <c r="L46" i="21" s="1"/>
  <c r="M47" i="21"/>
  <c r="L47" i="21" s="1"/>
  <c r="M48" i="21"/>
  <c r="L48" i="21" s="1"/>
  <c r="M49" i="21"/>
  <c r="L49" i="21" s="1"/>
  <c r="M50" i="21"/>
  <c r="L50" i="21" s="1"/>
  <c r="L51" i="21"/>
  <c r="M51" i="21"/>
  <c r="M52" i="21"/>
  <c r="L52" i="21" s="1"/>
  <c r="M53" i="21"/>
  <c r="L53" i="21" s="1"/>
  <c r="M54" i="21"/>
  <c r="L54" i="21" s="1"/>
  <c r="M55" i="21"/>
  <c r="L55" i="21" s="1"/>
  <c r="M56" i="21"/>
  <c r="L56" i="21" s="1"/>
  <c r="M57" i="21"/>
  <c r="L57" i="21" s="1"/>
  <c r="M58" i="21"/>
  <c r="L58" i="21" s="1"/>
  <c r="M59" i="21"/>
  <c r="L59" i="21" s="1"/>
  <c r="M60" i="21"/>
  <c r="L60" i="21" s="1"/>
  <c r="M61" i="21"/>
  <c r="L61" i="21" s="1"/>
  <c r="M62" i="21"/>
  <c r="L62" i="21" s="1"/>
  <c r="L63" i="21"/>
  <c r="M63" i="21"/>
  <c r="M64" i="21"/>
  <c r="L64" i="21" s="1"/>
  <c r="M65" i="21"/>
  <c r="L65" i="21" s="1"/>
  <c r="M66" i="21"/>
  <c r="L66" i="21" s="1"/>
  <c r="M67" i="21"/>
  <c r="L67" i="21" s="1"/>
  <c r="M68" i="21"/>
  <c r="L68" i="21" s="1"/>
  <c r="L69" i="21"/>
  <c r="M69" i="21"/>
  <c r="M70" i="21"/>
  <c r="L70" i="21" s="1"/>
  <c r="M71" i="21"/>
  <c r="L71" i="21" s="1"/>
  <c r="M72" i="21"/>
  <c r="L72" i="21" s="1"/>
  <c r="M73" i="21"/>
  <c r="L73" i="21" s="1"/>
  <c r="M74" i="21"/>
  <c r="L74" i="21" s="1"/>
  <c r="M75" i="21"/>
  <c r="L75" i="21" s="1"/>
  <c r="M76" i="21"/>
  <c r="L76" i="21" s="1"/>
  <c r="M77" i="21"/>
  <c r="L77" i="21" s="1"/>
  <c r="M78" i="21"/>
  <c r="L78" i="21" s="1"/>
  <c r="M79" i="21"/>
  <c r="L79" i="21" s="1"/>
  <c r="M80" i="21"/>
  <c r="L80" i="21" s="1"/>
  <c r="M81" i="21"/>
  <c r="L81" i="21" s="1"/>
  <c r="M82" i="21"/>
  <c r="L82" i="21" s="1"/>
  <c r="M83" i="21"/>
  <c r="L83" i="21" s="1"/>
  <c r="M84" i="21"/>
  <c r="L84" i="21" s="1"/>
  <c r="M85" i="21"/>
  <c r="L85" i="21" s="1"/>
  <c r="M86" i="21"/>
  <c r="L86" i="21" s="1"/>
  <c r="L87" i="21"/>
  <c r="M87" i="21"/>
  <c r="M88" i="21"/>
  <c r="L88" i="21" s="1"/>
  <c r="M89" i="21"/>
  <c r="L89" i="21" s="1"/>
  <c r="M90" i="21"/>
  <c r="L90" i="21" s="1"/>
  <c r="M91" i="21"/>
  <c r="L91" i="21" s="1"/>
  <c r="M92" i="21"/>
  <c r="L92" i="21" s="1"/>
  <c r="M93" i="21"/>
  <c r="L93" i="21" s="1"/>
  <c r="M94" i="21"/>
  <c r="L94" i="21" s="1"/>
  <c r="M95" i="21"/>
  <c r="L95" i="21" s="1"/>
  <c r="M96" i="21"/>
  <c r="L96" i="21" s="1"/>
  <c r="M97" i="21"/>
  <c r="L97" i="21" s="1"/>
  <c r="M98" i="21"/>
  <c r="L98" i="21" s="1"/>
  <c r="L99" i="21"/>
  <c r="M99" i="21"/>
  <c r="M100" i="21"/>
  <c r="L100" i="21" s="1"/>
  <c r="M101" i="21"/>
  <c r="L101" i="21" s="1"/>
  <c r="M102" i="21"/>
  <c r="L102" i="21" s="1"/>
  <c r="M103" i="21"/>
  <c r="L103" i="21" s="1"/>
  <c r="M104" i="21"/>
  <c r="L104" i="21" s="1"/>
  <c r="L105" i="21"/>
  <c r="M105" i="21"/>
  <c r="M106" i="21"/>
  <c r="L106" i="21" s="1"/>
  <c r="M107" i="21"/>
  <c r="L107" i="21" s="1"/>
  <c r="M108" i="21"/>
  <c r="L108" i="21" s="1"/>
  <c r="M109" i="21"/>
  <c r="L109" i="21" s="1"/>
  <c r="M110" i="21"/>
  <c r="L110" i="21" s="1"/>
  <c r="M111" i="21"/>
  <c r="L111" i="21" s="1"/>
  <c r="M112" i="21"/>
  <c r="L112" i="21" s="1"/>
  <c r="M113" i="21"/>
  <c r="L113" i="21" s="1"/>
  <c r="M114" i="21"/>
  <c r="L114" i="21" s="1"/>
  <c r="M115" i="21"/>
  <c r="L115" i="21" s="1"/>
  <c r="M116" i="21"/>
  <c r="L116" i="21" s="1"/>
  <c r="M117" i="21"/>
  <c r="L117" i="21" s="1"/>
  <c r="M118" i="21"/>
  <c r="L118" i="21" s="1"/>
  <c r="M119" i="21"/>
  <c r="L119" i="21" s="1"/>
  <c r="M120" i="21"/>
  <c r="L120" i="21" s="1"/>
  <c r="M121" i="21"/>
  <c r="L121" i="21" s="1"/>
  <c r="M122" i="21"/>
  <c r="L122" i="21" s="1"/>
  <c r="L123" i="21"/>
  <c r="M123" i="21"/>
  <c r="M124" i="21"/>
  <c r="L124" i="21" s="1"/>
  <c r="M125" i="21"/>
  <c r="L125" i="21" s="1"/>
  <c r="M126" i="21"/>
  <c r="L126" i="21" s="1"/>
  <c r="M127" i="21"/>
  <c r="L127" i="21" s="1"/>
  <c r="M128" i="21"/>
  <c r="L128" i="21" s="1"/>
  <c r="M129" i="21"/>
  <c r="L129" i="21" s="1"/>
  <c r="M130" i="21"/>
  <c r="L130" i="21" s="1"/>
  <c r="M131" i="21"/>
  <c r="L131" i="21" s="1"/>
  <c r="M132" i="21"/>
  <c r="L132" i="21" s="1"/>
  <c r="M133" i="21"/>
  <c r="L133" i="21" s="1"/>
  <c r="M134" i="21"/>
  <c r="L134" i="21" s="1"/>
  <c r="L135" i="21"/>
  <c r="M135" i="21"/>
  <c r="M136" i="21"/>
  <c r="L136" i="21" s="1"/>
  <c r="M137" i="21"/>
  <c r="L137" i="21" s="1"/>
  <c r="M138" i="21"/>
  <c r="L138" i="21" s="1"/>
  <c r="M139" i="21"/>
  <c r="L139" i="21" s="1"/>
  <c r="M140" i="21"/>
  <c r="L140" i="21" s="1"/>
  <c r="L141" i="21"/>
  <c r="M141" i="21"/>
  <c r="M142" i="21"/>
  <c r="L142" i="21" s="1"/>
  <c r="M143" i="21"/>
  <c r="L143" i="21" s="1"/>
  <c r="M144" i="21"/>
  <c r="L144" i="21" s="1"/>
  <c r="M145" i="21"/>
  <c r="L145" i="21" s="1"/>
  <c r="M146" i="21"/>
  <c r="L146" i="21" s="1"/>
  <c r="M147" i="21"/>
  <c r="L147" i="21" s="1"/>
  <c r="M148" i="21"/>
  <c r="L148" i="21" s="1"/>
  <c r="M149" i="21"/>
  <c r="L149" i="21" s="1"/>
  <c r="M150" i="21"/>
  <c r="L150" i="21" s="1"/>
  <c r="M151" i="21"/>
  <c r="L151" i="21" s="1"/>
  <c r="M152" i="21"/>
  <c r="L152" i="21" s="1"/>
  <c r="M153" i="21"/>
  <c r="L153" i="21" s="1"/>
  <c r="M154" i="21"/>
  <c r="L154" i="21" s="1"/>
  <c r="M155" i="21"/>
  <c r="L155" i="21" s="1"/>
  <c r="M156" i="21"/>
  <c r="L156" i="21" s="1"/>
  <c r="M157" i="21"/>
  <c r="L157" i="21" s="1"/>
  <c r="M158" i="21"/>
  <c r="L158" i="21" s="1"/>
  <c r="L159" i="21"/>
  <c r="M159" i="21"/>
  <c r="M160" i="21"/>
  <c r="L160" i="21" s="1"/>
  <c r="M161" i="21"/>
  <c r="L161" i="21" s="1"/>
  <c r="M162" i="21"/>
  <c r="L162" i="21" s="1"/>
  <c r="M163" i="21"/>
  <c r="L163" i="21" s="1"/>
  <c r="M164" i="21"/>
  <c r="L164" i="21" s="1"/>
  <c r="M165" i="21"/>
  <c r="L165" i="21" s="1"/>
  <c r="M166" i="21"/>
  <c r="L166" i="21" s="1"/>
  <c r="M167" i="21"/>
  <c r="L167" i="21" s="1"/>
  <c r="M168" i="21"/>
  <c r="L168" i="21" s="1"/>
  <c r="M169" i="21"/>
  <c r="L169" i="21" s="1"/>
  <c r="M170" i="21"/>
  <c r="L170" i="21" s="1"/>
  <c r="L171" i="21"/>
  <c r="M171" i="21"/>
  <c r="M172" i="21"/>
  <c r="L172" i="21" s="1"/>
  <c r="M173" i="21"/>
  <c r="L173" i="21" s="1"/>
  <c r="M174" i="21"/>
  <c r="L174" i="21" s="1"/>
  <c r="M175" i="21"/>
  <c r="L175" i="21" s="1"/>
  <c r="M176" i="21"/>
  <c r="L176" i="21" s="1"/>
  <c r="L177" i="21"/>
  <c r="M177" i="21"/>
  <c r="M178" i="21"/>
  <c r="L178" i="21" s="1"/>
  <c r="M179" i="21"/>
  <c r="L179" i="21" s="1"/>
  <c r="M180" i="21"/>
  <c r="L180" i="21" s="1"/>
  <c r="M181" i="21"/>
  <c r="L181" i="21" s="1"/>
  <c r="M182" i="21"/>
  <c r="L182" i="21" s="1"/>
  <c r="M183" i="21"/>
  <c r="L183" i="21" s="1"/>
  <c r="M184" i="21"/>
  <c r="L184" i="21" s="1"/>
  <c r="M185" i="21"/>
  <c r="L185" i="21" s="1"/>
  <c r="M186" i="21"/>
  <c r="L186" i="21" s="1"/>
  <c r="M187" i="21"/>
  <c r="L187" i="21" s="1"/>
  <c r="M188" i="21"/>
  <c r="L188" i="21" s="1"/>
  <c r="M189" i="21"/>
  <c r="L189" i="21" s="1"/>
  <c r="M190" i="21"/>
  <c r="L190" i="21" s="1"/>
  <c r="M191" i="21"/>
  <c r="L191" i="21" s="1"/>
  <c r="M192" i="21"/>
  <c r="L192" i="21" s="1"/>
  <c r="M193" i="21"/>
  <c r="L193" i="21" s="1"/>
  <c r="M194" i="21"/>
  <c r="L194" i="21" s="1"/>
  <c r="L195" i="21"/>
  <c r="M195" i="21"/>
  <c r="M196" i="21"/>
  <c r="L196" i="21" s="1"/>
  <c r="M197" i="21"/>
  <c r="L197" i="21" s="1"/>
  <c r="M198" i="21"/>
  <c r="L198" i="21" s="1"/>
  <c r="M199" i="21"/>
  <c r="L199" i="21" s="1"/>
  <c r="M200" i="21"/>
  <c r="L200" i="21" s="1"/>
  <c r="M201" i="21"/>
  <c r="L201" i="21" s="1"/>
  <c r="M202" i="21"/>
  <c r="L202" i="21" s="1"/>
  <c r="M203" i="21"/>
  <c r="L203" i="21" s="1"/>
  <c r="M204" i="21"/>
  <c r="L204" i="21" s="1"/>
  <c r="M205" i="21"/>
  <c r="L205" i="21" s="1"/>
  <c r="M206" i="21"/>
  <c r="L206" i="21" s="1"/>
  <c r="L207" i="21"/>
  <c r="M207" i="21"/>
  <c r="M208" i="21"/>
  <c r="L208" i="21" s="1"/>
  <c r="L209" i="21"/>
  <c r="M209" i="21"/>
  <c r="M210" i="21"/>
  <c r="L210" i="21" s="1"/>
  <c r="M211" i="21"/>
  <c r="L211" i="21" s="1"/>
  <c r="M212" i="21"/>
  <c r="L212" i="21" s="1"/>
  <c r="M213" i="21"/>
  <c r="L213" i="21" s="1"/>
  <c r="M214" i="21"/>
  <c r="L214" i="21" s="1"/>
  <c r="M215" i="21"/>
  <c r="L215" i="21" s="1"/>
  <c r="M216" i="21"/>
  <c r="L216" i="21" s="1"/>
  <c r="M217" i="21"/>
  <c r="L217" i="21" s="1"/>
  <c r="M218" i="21"/>
  <c r="L218" i="21" s="1"/>
  <c r="L219" i="21"/>
  <c r="M219" i="21"/>
  <c r="L220" i="21"/>
  <c r="M220" i="21"/>
  <c r="L221" i="21"/>
  <c r="M221" i="21"/>
  <c r="M222" i="21"/>
  <c r="L222" i="21" s="1"/>
  <c r="M223" i="21"/>
  <c r="L223" i="21" s="1"/>
  <c r="M224" i="21"/>
  <c r="L224" i="21" s="1"/>
  <c r="M225" i="21"/>
  <c r="L225" i="21" s="1"/>
  <c r="M226" i="21"/>
  <c r="L226" i="21" s="1"/>
  <c r="M227" i="21"/>
  <c r="L227" i="21" s="1"/>
  <c r="M228" i="21"/>
  <c r="L228" i="21" s="1"/>
  <c r="L229" i="21"/>
  <c r="M229" i="21"/>
  <c r="M230" i="21"/>
  <c r="L230" i="21" s="1"/>
  <c r="M231" i="21"/>
  <c r="L231" i="21" s="1"/>
  <c r="M232" i="21"/>
  <c r="L232" i="21" s="1"/>
  <c r="L233" i="21"/>
  <c r="M233" i="21"/>
  <c r="M234" i="21"/>
  <c r="L234" i="21" s="1"/>
  <c r="M235" i="21"/>
  <c r="L235" i="21" s="1"/>
  <c r="M236" i="21"/>
  <c r="L236" i="21" s="1"/>
  <c r="M237" i="21"/>
  <c r="L237" i="21" s="1"/>
  <c r="M238" i="21"/>
  <c r="L238" i="21" s="1"/>
  <c r="M239" i="21"/>
  <c r="L239" i="21" s="1"/>
  <c r="M240" i="21"/>
  <c r="L240" i="21" s="1"/>
  <c r="M241" i="21"/>
  <c r="L241" i="21" s="1"/>
  <c r="L242" i="21"/>
  <c r="M242" i="21"/>
  <c r="M243" i="21"/>
  <c r="L243" i="21" s="1"/>
  <c r="M244" i="21"/>
  <c r="L244" i="21" s="1"/>
  <c r="M245" i="21"/>
  <c r="L245" i="21" s="1"/>
  <c r="M246" i="21"/>
  <c r="L246" i="21" s="1"/>
  <c r="M247" i="21"/>
  <c r="L247" i="21" s="1"/>
  <c r="M248" i="21"/>
  <c r="L248" i="21" s="1"/>
  <c r="M249" i="21"/>
  <c r="L249" i="21" s="1"/>
  <c r="M250" i="21"/>
  <c r="L250" i="21" s="1"/>
  <c r="M251" i="21"/>
  <c r="L251" i="21" s="1"/>
  <c r="M252" i="21"/>
  <c r="L252" i="21" s="1"/>
  <c r="L253" i="21"/>
  <c r="M253" i="21"/>
  <c r="M254" i="21"/>
  <c r="L254" i="21" s="1"/>
  <c r="L255" i="21"/>
  <c r="M255" i="21"/>
  <c r="M256" i="21"/>
  <c r="L256" i="21" s="1"/>
  <c r="M257" i="21"/>
  <c r="L257" i="21" s="1"/>
  <c r="M258" i="21"/>
  <c r="L258" i="21" s="1"/>
  <c r="M259" i="21"/>
  <c r="L259" i="21" s="1"/>
  <c r="M260" i="21"/>
  <c r="L260" i="21" s="1"/>
  <c r="M261" i="21"/>
  <c r="L261" i="21" s="1"/>
  <c r="M262" i="21"/>
  <c r="L262" i="21" s="1"/>
  <c r="M263" i="21"/>
  <c r="L263" i="21" s="1"/>
  <c r="M264" i="21"/>
  <c r="L264" i="21" s="1"/>
  <c r="M265" i="21"/>
  <c r="L265" i="21" s="1"/>
  <c r="L266" i="21"/>
  <c r="M266" i="21"/>
  <c r="M267" i="21"/>
  <c r="L267" i="21" s="1"/>
  <c r="L268" i="21"/>
  <c r="M268" i="21"/>
  <c r="M269" i="21"/>
  <c r="L269" i="21" s="1"/>
  <c r="M270" i="21"/>
  <c r="L270" i="21" s="1"/>
  <c r="M271" i="21"/>
  <c r="L271" i="21" s="1"/>
  <c r="M272" i="21"/>
  <c r="L272" i="21" s="1"/>
  <c r="M273" i="21"/>
  <c r="L273" i="21" s="1"/>
  <c r="M274" i="21"/>
  <c r="L274" i="21" s="1"/>
  <c r="M275" i="21"/>
  <c r="L275" i="21" s="1"/>
  <c r="M276" i="21"/>
  <c r="L276" i="21" s="1"/>
  <c r="M277" i="21"/>
  <c r="L277" i="21" s="1"/>
  <c r="M278" i="21"/>
  <c r="L278" i="21" s="1"/>
  <c r="L279" i="21"/>
  <c r="M279" i="21"/>
  <c r="M280" i="21"/>
  <c r="L280" i="21" s="1"/>
  <c r="L281" i="21"/>
  <c r="M281" i="21"/>
  <c r="M282" i="21"/>
  <c r="L282" i="21" s="1"/>
  <c r="M283" i="21"/>
  <c r="L283" i="21" s="1"/>
  <c r="M284" i="21"/>
  <c r="L284" i="21" s="1"/>
  <c r="M285" i="21"/>
  <c r="L285" i="21" s="1"/>
  <c r="M286" i="21"/>
  <c r="L286" i="21" s="1"/>
  <c r="M287" i="21"/>
  <c r="L287" i="21" s="1"/>
  <c r="M288" i="21"/>
  <c r="L288" i="21" s="1"/>
  <c r="M289" i="21"/>
  <c r="L289" i="21" s="1"/>
  <c r="M290" i="21"/>
  <c r="L290" i="21" s="1"/>
  <c r="L291" i="21"/>
  <c r="M291" i="21"/>
  <c r="L292" i="21"/>
  <c r="M292" i="21"/>
  <c r="M293" i="21"/>
  <c r="L293" i="21" s="1"/>
  <c r="M294" i="21"/>
  <c r="L294" i="21" s="1"/>
  <c r="M295" i="21"/>
  <c r="L295" i="21" s="1"/>
  <c r="M296" i="21"/>
  <c r="L296" i="21" s="1"/>
  <c r="M297" i="21"/>
  <c r="L297" i="21" s="1"/>
  <c r="M298" i="21"/>
  <c r="L298" i="21" s="1"/>
  <c r="M299" i="21"/>
  <c r="L299" i="21" s="1"/>
  <c r="M300" i="21"/>
  <c r="L300" i="21" s="1"/>
  <c r="L301" i="21"/>
  <c r="M301" i="21"/>
  <c r="M302" i="21"/>
  <c r="L302" i="21" s="1"/>
  <c r="M303" i="21"/>
  <c r="L303" i="21" s="1"/>
  <c r="L304" i="21"/>
  <c r="M304" i="21"/>
  <c r="L305" i="21"/>
  <c r="M305" i="21"/>
  <c r="M306" i="21"/>
  <c r="L306" i="21" s="1"/>
  <c r="M307" i="21"/>
  <c r="L307" i="21" s="1"/>
  <c r="M308" i="21"/>
  <c r="L308" i="21" s="1"/>
  <c r="M309" i="21"/>
  <c r="L309" i="21" s="1"/>
  <c r="M310" i="21"/>
  <c r="L310" i="21" s="1"/>
  <c r="M311" i="21"/>
  <c r="L311" i="21" s="1"/>
  <c r="M312" i="21"/>
  <c r="L312" i="21" s="1"/>
  <c r="M313" i="21"/>
  <c r="L313" i="21" s="1"/>
  <c r="L314" i="21"/>
  <c r="M314" i="21"/>
  <c r="M315" i="21"/>
  <c r="L315" i="21" s="1"/>
  <c r="M316" i="21"/>
  <c r="L316" i="21" s="1"/>
  <c r="M317" i="21"/>
  <c r="L317" i="21" s="1"/>
  <c r="M318" i="21"/>
  <c r="L318" i="21" s="1"/>
  <c r="M319" i="21"/>
  <c r="L319" i="21" s="1"/>
  <c r="M320" i="21"/>
  <c r="L320" i="21" s="1"/>
  <c r="M321" i="21"/>
  <c r="L321" i="21" s="1"/>
  <c r="M322" i="21"/>
  <c r="L322" i="21" s="1"/>
  <c r="M323" i="21"/>
  <c r="L323" i="21" s="1"/>
  <c r="M324" i="21"/>
  <c r="L324" i="21" s="1"/>
  <c r="L325" i="21"/>
  <c r="M325" i="21"/>
  <c r="M326" i="21"/>
  <c r="L326" i="21" s="1"/>
  <c r="L327" i="21"/>
  <c r="M327" i="21"/>
  <c r="M328" i="21"/>
  <c r="L328" i="21" s="1"/>
  <c r="M329" i="21"/>
  <c r="L329" i="21" s="1"/>
  <c r="M330" i="21"/>
  <c r="L330" i="21" s="1"/>
  <c r="M331" i="21"/>
  <c r="L331" i="21" s="1"/>
  <c r="M332" i="21"/>
  <c r="L332" i="21" s="1"/>
  <c r="M333" i="21"/>
  <c r="L333" i="21" s="1"/>
  <c r="M334" i="21"/>
  <c r="L334" i="21" s="1"/>
  <c r="M335" i="21"/>
  <c r="L335" i="21" s="1"/>
  <c r="M336" i="21"/>
  <c r="L336" i="21" s="1"/>
  <c r="M337" i="21"/>
  <c r="L337" i="21" s="1"/>
  <c r="L338" i="21"/>
  <c r="M338" i="21"/>
  <c r="M339" i="21"/>
  <c r="L339" i="21" s="1"/>
  <c r="L340" i="21"/>
  <c r="M340" i="21"/>
  <c r="M341" i="21"/>
  <c r="L341" i="21" s="1"/>
  <c r="M342" i="21"/>
  <c r="L342" i="21" s="1"/>
  <c r="L343" i="21"/>
  <c r="M343" i="21"/>
  <c r="M344" i="21"/>
  <c r="L344" i="21" s="1"/>
  <c r="M345" i="21"/>
  <c r="L345" i="21" s="1"/>
  <c r="M346" i="21"/>
  <c r="L346" i="21" s="1"/>
  <c r="M347" i="21"/>
  <c r="L347" i="21" s="1"/>
  <c r="M348" i="21"/>
  <c r="L348" i="21" s="1"/>
  <c r="M349" i="21"/>
  <c r="L349" i="21" s="1"/>
  <c r="M350" i="21"/>
  <c r="L350" i="21" s="1"/>
  <c r="L351" i="21"/>
  <c r="M351" i="21"/>
  <c r="M352" i="21"/>
  <c r="L352" i="21" s="1"/>
  <c r="L353" i="21"/>
  <c r="M353" i="21"/>
  <c r="M354" i="21"/>
  <c r="L354" i="21" s="1"/>
  <c r="M355" i="21"/>
  <c r="L355" i="21" s="1"/>
  <c r="M356" i="21"/>
  <c r="L356" i="21" s="1"/>
  <c r="M357" i="21"/>
  <c r="L357" i="21" s="1"/>
  <c r="M358" i="21"/>
  <c r="L358" i="21" s="1"/>
  <c r="M359" i="21"/>
  <c r="L359" i="21" s="1"/>
  <c r="M360" i="21"/>
  <c r="L360" i="21" s="1"/>
  <c r="M361" i="21"/>
  <c r="L361" i="21" s="1"/>
  <c r="M362" i="21"/>
  <c r="L362" i="21" s="1"/>
  <c r="M363" i="21"/>
  <c r="L363" i="21" s="1"/>
  <c r="L364" i="21"/>
  <c r="M364" i="21"/>
  <c r="L365" i="21"/>
  <c r="M365" i="21"/>
  <c r="M366" i="21"/>
  <c r="L366" i="21" s="1"/>
  <c r="M367" i="21"/>
  <c r="L367" i="21" s="1"/>
  <c r="M368" i="21"/>
  <c r="L368" i="21" s="1"/>
  <c r="M369" i="21"/>
  <c r="L369" i="21" s="1"/>
  <c r="M370" i="21"/>
  <c r="L370" i="21" s="1"/>
  <c r="M371" i="21"/>
  <c r="L371" i="21" s="1"/>
  <c r="M372" i="21"/>
  <c r="L372" i="21" s="1"/>
  <c r="L373" i="21"/>
  <c r="M373" i="21"/>
  <c r="M374" i="21"/>
  <c r="L374" i="21" s="1"/>
  <c r="M375" i="21"/>
  <c r="L375" i="21" s="1"/>
  <c r="L376" i="21"/>
  <c r="M376" i="21"/>
  <c r="L377" i="21"/>
  <c r="M377" i="21"/>
  <c r="M378" i="21"/>
  <c r="L378" i="21" s="1"/>
  <c r="M379" i="21"/>
  <c r="L379" i="21" s="1"/>
  <c r="M380" i="21"/>
  <c r="L380" i="21" s="1"/>
  <c r="M381" i="21"/>
  <c r="L381" i="21" s="1"/>
  <c r="M382" i="21"/>
  <c r="L382" i="21" s="1"/>
  <c r="M383" i="21"/>
  <c r="L383" i="21" s="1"/>
  <c r="M384" i="21"/>
  <c r="L384" i="21" s="1"/>
  <c r="M385" i="21"/>
  <c r="L385" i="21" s="1"/>
  <c r="L386" i="21"/>
  <c r="M386" i="21"/>
  <c r="M387" i="21"/>
  <c r="L387" i="21" s="1"/>
  <c r="M388" i="21"/>
  <c r="L388" i="21" s="1"/>
  <c r="M389" i="21"/>
  <c r="L389" i="21" s="1"/>
  <c r="M390" i="21"/>
  <c r="L390" i="21" s="1"/>
  <c r="M391" i="21"/>
  <c r="L391" i="21" s="1"/>
  <c r="M392" i="21"/>
  <c r="L392" i="21" s="1"/>
  <c r="M393" i="21"/>
  <c r="L393" i="21" s="1"/>
  <c r="M394" i="21"/>
  <c r="L394" i="21" s="1"/>
  <c r="M395" i="21"/>
  <c r="L395" i="21" s="1"/>
  <c r="M396" i="21"/>
  <c r="L396" i="21" s="1"/>
  <c r="L397" i="21"/>
  <c r="M397" i="21"/>
  <c r="M398" i="21"/>
  <c r="L398" i="21" s="1"/>
  <c r="L399" i="21"/>
  <c r="M399" i="21"/>
  <c r="M400" i="21"/>
  <c r="L400" i="21" s="1"/>
  <c r="M401" i="21"/>
  <c r="L401" i="21" s="1"/>
  <c r="M402" i="21"/>
  <c r="L402" i="21" s="1"/>
  <c r="M403" i="21"/>
  <c r="L403" i="21" s="1"/>
  <c r="M404" i="21"/>
  <c r="L404" i="21" s="1"/>
  <c r="M405" i="21"/>
  <c r="L405" i="21" s="1"/>
  <c r="M406" i="21"/>
  <c r="L406" i="21" s="1"/>
  <c r="M407" i="21"/>
  <c r="L407" i="21" s="1"/>
  <c r="M408" i="21"/>
  <c r="L408" i="21" s="1"/>
  <c r="M409" i="21"/>
  <c r="L409" i="21" s="1"/>
  <c r="L410" i="21"/>
  <c r="M410" i="21"/>
  <c r="M411" i="21"/>
  <c r="L411" i="21" s="1"/>
  <c r="L412" i="21"/>
  <c r="M412" i="21"/>
  <c r="M413" i="21"/>
  <c r="L413" i="21" s="1"/>
  <c r="M414" i="21"/>
  <c r="L414" i="21" s="1"/>
  <c r="L415" i="21"/>
  <c r="M415" i="21"/>
  <c r="M416" i="21"/>
  <c r="L416" i="21" s="1"/>
  <c r="M417" i="21"/>
  <c r="L417" i="21" s="1"/>
  <c r="M418" i="21"/>
  <c r="L418" i="21" s="1"/>
  <c r="M419" i="21"/>
  <c r="L419" i="21" s="1"/>
  <c r="M420" i="21"/>
  <c r="L420" i="21" s="1"/>
  <c r="M421" i="21"/>
  <c r="L421" i="21" s="1"/>
  <c r="M422" i="21"/>
  <c r="L422" i="21" s="1"/>
  <c r="L423" i="21"/>
  <c r="M423" i="21"/>
  <c r="M424" i="21"/>
  <c r="L424" i="21" s="1"/>
  <c r="L425" i="21"/>
  <c r="M425" i="21"/>
  <c r="M426" i="21"/>
  <c r="L426" i="21" s="1"/>
  <c r="M427" i="21"/>
  <c r="L427" i="21" s="1"/>
  <c r="M428" i="21"/>
  <c r="L428" i="21" s="1"/>
  <c r="M429" i="21"/>
  <c r="L429" i="21" s="1"/>
  <c r="M430" i="21"/>
  <c r="L430" i="21" s="1"/>
  <c r="M431" i="21"/>
  <c r="L431" i="21" s="1"/>
  <c r="M432" i="21"/>
  <c r="L432" i="21" s="1"/>
  <c r="M433" i="21"/>
  <c r="L433" i="21" s="1"/>
  <c r="M434" i="21"/>
  <c r="L434" i="21" s="1"/>
  <c r="L435" i="21"/>
  <c r="M435" i="21"/>
  <c r="L436" i="21"/>
  <c r="M436" i="21"/>
  <c r="L437" i="21"/>
  <c r="M437" i="21"/>
  <c r="M438" i="21"/>
  <c r="L438" i="21" s="1"/>
  <c r="M439" i="21"/>
  <c r="L439" i="21" s="1"/>
  <c r="M440" i="21"/>
  <c r="L440" i="21" s="1"/>
  <c r="M441" i="21"/>
  <c r="L441" i="21" s="1"/>
  <c r="M442" i="21"/>
  <c r="L442" i="21" s="1"/>
  <c r="M443" i="21"/>
  <c r="L443" i="21" s="1"/>
  <c r="M444" i="21"/>
  <c r="L444" i="21" s="1"/>
  <c r="L445" i="21"/>
  <c r="M445" i="21"/>
  <c r="M446" i="21"/>
  <c r="L446" i="21" s="1"/>
  <c r="M447" i="21"/>
  <c r="L447" i="21" s="1"/>
  <c r="M448" i="21"/>
  <c r="L448" i="21" s="1"/>
  <c r="L449" i="21"/>
  <c r="M449" i="21"/>
  <c r="M450" i="21"/>
  <c r="L450" i="21" s="1"/>
  <c r="M451" i="21"/>
  <c r="L451" i="21" s="1"/>
  <c r="M452" i="21"/>
  <c r="L452" i="21" s="1"/>
  <c r="M453" i="21"/>
  <c r="L453" i="21" s="1"/>
  <c r="M454" i="21"/>
  <c r="L454" i="21" s="1"/>
  <c r="M455" i="21"/>
  <c r="L455" i="21" s="1"/>
  <c r="M456" i="21"/>
  <c r="L456" i="21" s="1"/>
  <c r="M457" i="21"/>
  <c r="L457" i="21" s="1"/>
  <c r="L458" i="21"/>
  <c r="M458" i="21"/>
  <c r="M459" i="21"/>
  <c r="L459" i="21" s="1"/>
  <c r="M460" i="21"/>
  <c r="L460" i="21" s="1"/>
  <c r="M461" i="21"/>
  <c r="L461" i="21" s="1"/>
  <c r="M462" i="21"/>
  <c r="L462" i="21" s="1"/>
  <c r="M463" i="21"/>
  <c r="L463" i="21" s="1"/>
  <c r="M464" i="21"/>
  <c r="L464" i="21" s="1"/>
  <c r="M465" i="21"/>
  <c r="L465" i="21" s="1"/>
  <c r="L466" i="21"/>
  <c r="M466" i="21"/>
  <c r="M467" i="21"/>
  <c r="L467" i="21" s="1"/>
  <c r="M468" i="21"/>
  <c r="L468" i="21" s="1"/>
  <c r="L469" i="21"/>
  <c r="M469" i="21"/>
  <c r="M470" i="21"/>
  <c r="L470" i="21" s="1"/>
  <c r="L471" i="21"/>
  <c r="M471" i="21"/>
  <c r="M472" i="21"/>
  <c r="L472" i="21" s="1"/>
  <c r="L473" i="21"/>
  <c r="M473" i="21"/>
  <c r="M474" i="21"/>
  <c r="L474" i="21" s="1"/>
  <c r="M475" i="21"/>
  <c r="L475" i="21" s="1"/>
  <c r="M476" i="21"/>
  <c r="L476" i="21" s="1"/>
  <c r="M477" i="21"/>
  <c r="L477" i="21" s="1"/>
  <c r="M478" i="21"/>
  <c r="L478" i="21" s="1"/>
  <c r="M479" i="21"/>
  <c r="L479" i="21" s="1"/>
  <c r="M480" i="21"/>
  <c r="L480" i="21" s="1"/>
  <c r="L481" i="21"/>
  <c r="M481" i="21"/>
  <c r="L482" i="21"/>
  <c r="M482" i="21"/>
  <c r="L483" i="21"/>
  <c r="M483" i="21"/>
  <c r="L484" i="21"/>
  <c r="M484" i="21"/>
  <c r="M485" i="21"/>
  <c r="L485" i="21" s="1"/>
  <c r="M486" i="21"/>
  <c r="L486" i="21" s="1"/>
  <c r="M487" i="21"/>
  <c r="L487" i="21" s="1"/>
  <c r="L488" i="21"/>
  <c r="M488" i="21"/>
  <c r="M489" i="21"/>
  <c r="L489" i="21" s="1"/>
  <c r="M490" i="21"/>
  <c r="L490" i="21" s="1"/>
  <c r="M491" i="21"/>
  <c r="L491" i="21" s="1"/>
  <c r="M492" i="21"/>
  <c r="L492" i="21" s="1"/>
  <c r="M493" i="21"/>
  <c r="L493" i="21" s="1"/>
  <c r="M494" i="21"/>
  <c r="L494" i="21" s="1"/>
  <c r="L495" i="21"/>
  <c r="M495" i="21"/>
  <c r="M496" i="21"/>
  <c r="L496" i="21" s="1"/>
  <c r="L497" i="21"/>
  <c r="M497" i="21"/>
  <c r="M498" i="21"/>
  <c r="L498" i="21" s="1"/>
  <c r="M499" i="21"/>
  <c r="L499" i="21" s="1"/>
  <c r="M500" i="21"/>
  <c r="L500" i="21" s="1"/>
  <c r="M501" i="21"/>
  <c r="L501" i="21" s="1"/>
  <c r="M502" i="21"/>
  <c r="L502" i="21" s="1"/>
  <c r="M503" i="21"/>
  <c r="L503" i="21" s="1"/>
  <c r="M504" i="21"/>
  <c r="L504" i="21" s="1"/>
  <c r="M505" i="21"/>
  <c r="L505" i="21" s="1"/>
  <c r="M506" i="21"/>
  <c r="L506" i="21" s="1"/>
  <c r="M507" i="21"/>
  <c r="L507" i="21" s="1"/>
  <c r="L508" i="21"/>
  <c r="M508" i="21"/>
  <c r="M509" i="21"/>
  <c r="L509" i="21" s="1"/>
  <c r="M510" i="21"/>
  <c r="L510" i="21" s="1"/>
  <c r="M511" i="21"/>
  <c r="L511" i="21" s="1"/>
  <c r="M512" i="21"/>
  <c r="L512" i="21" s="1"/>
  <c r="M513" i="21"/>
  <c r="L513" i="21" s="1"/>
  <c r="M514" i="21"/>
  <c r="L514" i="21" s="1"/>
  <c r="M515" i="21"/>
  <c r="L515" i="21" s="1"/>
  <c r="M516" i="21"/>
  <c r="L516" i="21" s="1"/>
  <c r="M517" i="21"/>
  <c r="L517" i="21" s="1"/>
  <c r="M518" i="21"/>
  <c r="L518" i="21" s="1"/>
  <c r="M519" i="21"/>
  <c r="L519" i="21" s="1"/>
  <c r="M520" i="21"/>
  <c r="L520" i="21" s="1"/>
  <c r="M521" i="21"/>
  <c r="L521" i="21" s="1"/>
  <c r="M522" i="21"/>
  <c r="L522" i="21" s="1"/>
  <c r="M523" i="21"/>
  <c r="L523" i="21" s="1"/>
  <c r="M524" i="21"/>
  <c r="L524" i="21" s="1"/>
  <c r="M525" i="21"/>
  <c r="L525" i="21" s="1"/>
  <c r="M526" i="21"/>
  <c r="L526" i="21" s="1"/>
  <c r="M527" i="21"/>
  <c r="L527" i="21" s="1"/>
  <c r="M528" i="21"/>
  <c r="L528" i="21" s="1"/>
  <c r="M529" i="21"/>
  <c r="L529" i="21" s="1"/>
  <c r="M530" i="21"/>
  <c r="L530" i="21" s="1"/>
  <c r="M531" i="21"/>
  <c r="L531" i="21" s="1"/>
  <c r="M532" i="21"/>
  <c r="L532" i="21" s="1"/>
  <c r="M533" i="21"/>
  <c r="L533" i="21" s="1"/>
  <c r="L534" i="21"/>
  <c r="M534" i="21"/>
  <c r="M535" i="21"/>
  <c r="L535" i="21" s="1"/>
  <c r="M536" i="21"/>
  <c r="L536" i="21" s="1"/>
  <c r="M537" i="21"/>
  <c r="L537" i="21" s="1"/>
  <c r="M538" i="21"/>
  <c r="L538" i="21" s="1"/>
  <c r="M539" i="21"/>
  <c r="L539" i="21" s="1"/>
  <c r="M540" i="21"/>
  <c r="L540" i="21" s="1"/>
  <c r="M541" i="21"/>
  <c r="L541" i="21" s="1"/>
  <c r="M542" i="21"/>
  <c r="L542" i="21" s="1"/>
  <c r="M543" i="21"/>
  <c r="L543" i="21" s="1"/>
  <c r="M544" i="21"/>
  <c r="L544" i="21" s="1"/>
  <c r="M545" i="21"/>
  <c r="L545" i="21" s="1"/>
  <c r="L546" i="21"/>
  <c r="M546" i="21"/>
  <c r="M547" i="21"/>
  <c r="L547" i="21" s="1"/>
  <c r="M548" i="21"/>
  <c r="L548" i="21" s="1"/>
  <c r="M549" i="21"/>
  <c r="L549" i="21" s="1"/>
  <c r="M550" i="21"/>
  <c r="L550" i="21" s="1"/>
  <c r="M551" i="21"/>
  <c r="L551" i="21" s="1"/>
  <c r="M552" i="21"/>
  <c r="L552" i="21" s="1"/>
  <c r="M553" i="21"/>
  <c r="L553" i="21" s="1"/>
  <c r="M554" i="21"/>
  <c r="L554" i="21" s="1"/>
  <c r="M555" i="21"/>
  <c r="L555" i="21" s="1"/>
  <c r="M556" i="21"/>
  <c r="L556" i="21" s="1"/>
  <c r="M557" i="21"/>
  <c r="L557" i="21" s="1"/>
  <c r="M558" i="21"/>
  <c r="L558" i="21" s="1"/>
  <c r="M559" i="21"/>
  <c r="L559" i="21" s="1"/>
  <c r="M560" i="21"/>
  <c r="L560" i="21" s="1"/>
  <c r="M561" i="21"/>
  <c r="L561" i="21" s="1"/>
  <c r="M562" i="21"/>
  <c r="L562" i="21" s="1"/>
  <c r="M563" i="21"/>
  <c r="L563" i="21" s="1"/>
  <c r="M564" i="21"/>
  <c r="L564" i="21" s="1"/>
  <c r="M565" i="21"/>
  <c r="L565" i="21" s="1"/>
  <c r="M566" i="21"/>
  <c r="L566" i="21" s="1"/>
  <c r="M567" i="21"/>
  <c r="L567" i="21" s="1"/>
  <c r="M568" i="21"/>
  <c r="L568" i="21" s="1"/>
  <c r="M569" i="21"/>
  <c r="L569" i="21" s="1"/>
  <c r="L570" i="21"/>
  <c r="M570" i="21"/>
  <c r="M571" i="21"/>
  <c r="L571" i="21" s="1"/>
  <c r="M572" i="21"/>
  <c r="L572" i="21" s="1"/>
  <c r="M573" i="21"/>
  <c r="L573" i="21" s="1"/>
  <c r="M574" i="21"/>
  <c r="L574" i="21" s="1"/>
  <c r="M575" i="21"/>
  <c r="L575" i="21" s="1"/>
  <c r="M576" i="21"/>
  <c r="L576" i="21" s="1"/>
  <c r="M577" i="21"/>
  <c r="L577" i="21" s="1"/>
  <c r="M578" i="21"/>
  <c r="L578" i="21" s="1"/>
  <c r="M579" i="21"/>
  <c r="L579" i="21" s="1"/>
  <c r="M580" i="21"/>
  <c r="L580" i="21" s="1"/>
  <c r="M581" i="21"/>
  <c r="L581" i="21" s="1"/>
  <c r="L582" i="21"/>
  <c r="M582" i="21"/>
  <c r="M5" i="21"/>
  <c r="L5" i="21" s="1"/>
  <c r="L6" i="18"/>
  <c r="M6" i="18"/>
  <c r="M7" i="18"/>
  <c r="L7" i="18" s="1"/>
  <c r="M8" i="18"/>
  <c r="L8" i="18" s="1"/>
  <c r="M9" i="18"/>
  <c r="L9" i="18" s="1"/>
  <c r="M10" i="18"/>
  <c r="L10" i="18" s="1"/>
  <c r="M11" i="18"/>
  <c r="L11" i="18" s="1"/>
  <c r="L12" i="18"/>
  <c r="M12" i="18"/>
  <c r="M13" i="18"/>
  <c r="L13" i="18" s="1"/>
  <c r="M14" i="18"/>
  <c r="L14" i="18" s="1"/>
  <c r="M15" i="18"/>
  <c r="L15" i="18" s="1"/>
  <c r="M16" i="18"/>
  <c r="L16" i="18" s="1"/>
  <c r="M17" i="18"/>
  <c r="L17" i="18" s="1"/>
  <c r="L18" i="18"/>
  <c r="M18" i="18"/>
  <c r="M19" i="18"/>
  <c r="L19" i="18" s="1"/>
  <c r="M20" i="18"/>
  <c r="L20" i="18" s="1"/>
  <c r="M21" i="18"/>
  <c r="L21" i="18" s="1"/>
  <c r="M22" i="18"/>
  <c r="L22" i="18" s="1"/>
  <c r="M23" i="18"/>
  <c r="L23" i="18" s="1"/>
  <c r="L24" i="18"/>
  <c r="M24" i="18"/>
  <c r="M25" i="18"/>
  <c r="L25" i="18" s="1"/>
  <c r="M26" i="18"/>
  <c r="L26" i="18" s="1"/>
  <c r="M27" i="18"/>
  <c r="L27" i="18" s="1"/>
  <c r="M28" i="18"/>
  <c r="L28" i="18" s="1"/>
  <c r="M29" i="18"/>
  <c r="L29" i="18" s="1"/>
  <c r="L30" i="18"/>
  <c r="M30" i="18"/>
  <c r="M31" i="18"/>
  <c r="L31" i="18" s="1"/>
  <c r="M32" i="18"/>
  <c r="L32" i="18" s="1"/>
  <c r="M33" i="18"/>
  <c r="L33" i="18" s="1"/>
  <c r="M34" i="18"/>
  <c r="L34" i="18" s="1"/>
  <c r="M35" i="18"/>
  <c r="L35" i="18" s="1"/>
  <c r="L36" i="18"/>
  <c r="M36" i="18"/>
  <c r="M37" i="18"/>
  <c r="L37" i="18" s="1"/>
  <c r="M38" i="18"/>
  <c r="L38" i="18" s="1"/>
  <c r="M39" i="18"/>
  <c r="L39" i="18" s="1"/>
  <c r="M40" i="18"/>
  <c r="L40" i="18" s="1"/>
  <c r="M41" i="18"/>
  <c r="L41" i="18" s="1"/>
  <c r="L42" i="18"/>
  <c r="M42" i="18"/>
  <c r="M43" i="18"/>
  <c r="L43" i="18" s="1"/>
  <c r="M44" i="18"/>
  <c r="L44" i="18" s="1"/>
  <c r="M45" i="18"/>
  <c r="L45" i="18" s="1"/>
  <c r="M46" i="18"/>
  <c r="L46" i="18" s="1"/>
  <c r="M47" i="18"/>
  <c r="L47" i="18" s="1"/>
  <c r="L48" i="18"/>
  <c r="M48" i="18"/>
  <c r="M49" i="18"/>
  <c r="L49" i="18" s="1"/>
  <c r="M50" i="18"/>
  <c r="L50" i="18" s="1"/>
  <c r="M51" i="18"/>
  <c r="L51" i="18" s="1"/>
  <c r="M52" i="18"/>
  <c r="L52" i="18" s="1"/>
  <c r="M53" i="18"/>
  <c r="L53" i="18" s="1"/>
  <c r="L54" i="18"/>
  <c r="M54" i="18"/>
  <c r="M55" i="18"/>
  <c r="L55" i="18" s="1"/>
  <c r="M56" i="18"/>
  <c r="L56" i="18" s="1"/>
  <c r="M57" i="18"/>
  <c r="L57" i="18" s="1"/>
  <c r="M58" i="18"/>
  <c r="L58" i="18" s="1"/>
  <c r="M59" i="18"/>
  <c r="L59" i="18" s="1"/>
  <c r="L60" i="18"/>
  <c r="M60" i="18"/>
  <c r="M61" i="18"/>
  <c r="L61" i="18" s="1"/>
  <c r="M62" i="18"/>
  <c r="L62" i="18" s="1"/>
  <c r="M63" i="18"/>
  <c r="L63" i="18" s="1"/>
  <c r="M64" i="18"/>
  <c r="L64" i="18" s="1"/>
  <c r="M65" i="18"/>
  <c r="L65" i="18" s="1"/>
  <c r="L66" i="18"/>
  <c r="M66" i="18"/>
  <c r="M67" i="18"/>
  <c r="L67" i="18" s="1"/>
  <c r="M68" i="18"/>
  <c r="L68" i="18" s="1"/>
  <c r="M69" i="18"/>
  <c r="L69" i="18" s="1"/>
  <c r="M70" i="18"/>
  <c r="L70" i="18" s="1"/>
  <c r="M71" i="18"/>
  <c r="L71" i="18" s="1"/>
  <c r="L72" i="18"/>
  <c r="M72" i="18"/>
  <c r="M73" i="18"/>
  <c r="L73" i="18" s="1"/>
  <c r="M74" i="18"/>
  <c r="L74" i="18" s="1"/>
  <c r="M75" i="18"/>
  <c r="L75" i="18" s="1"/>
  <c r="M76" i="18"/>
  <c r="L76" i="18" s="1"/>
  <c r="M77" i="18"/>
  <c r="L77" i="18" s="1"/>
  <c r="L78" i="18"/>
  <c r="M78" i="18"/>
  <c r="M79" i="18"/>
  <c r="L79" i="18" s="1"/>
  <c r="M80" i="18"/>
  <c r="L80" i="18" s="1"/>
  <c r="M81" i="18"/>
  <c r="L81" i="18" s="1"/>
  <c r="M82" i="18"/>
  <c r="L82" i="18" s="1"/>
  <c r="M83" i="18"/>
  <c r="L83" i="18" s="1"/>
  <c r="L84" i="18"/>
  <c r="M84" i="18"/>
  <c r="M85" i="18"/>
  <c r="L85" i="18" s="1"/>
  <c r="M86" i="18"/>
  <c r="L86" i="18" s="1"/>
  <c r="M87" i="18"/>
  <c r="L87" i="18" s="1"/>
  <c r="M88" i="18"/>
  <c r="L88" i="18" s="1"/>
  <c r="M89" i="18"/>
  <c r="L89" i="18" s="1"/>
  <c r="L90" i="18"/>
  <c r="M90" i="18"/>
  <c r="M91" i="18"/>
  <c r="L91" i="18" s="1"/>
  <c r="M92" i="18"/>
  <c r="L92" i="18" s="1"/>
  <c r="M93" i="18"/>
  <c r="L93" i="18" s="1"/>
  <c r="M94" i="18"/>
  <c r="L94" i="18" s="1"/>
  <c r="M95" i="18"/>
  <c r="L95" i="18" s="1"/>
  <c r="L96" i="18"/>
  <c r="M96" i="18"/>
  <c r="M97" i="18"/>
  <c r="L97" i="18" s="1"/>
  <c r="M98" i="18"/>
  <c r="L98" i="18" s="1"/>
  <c r="M99" i="18"/>
  <c r="L99" i="18" s="1"/>
  <c r="M100" i="18"/>
  <c r="L100" i="18" s="1"/>
  <c r="M101" i="18"/>
  <c r="L101" i="18" s="1"/>
  <c r="L102" i="18"/>
  <c r="M102" i="18"/>
  <c r="M103" i="18"/>
  <c r="L103" i="18" s="1"/>
  <c r="M104" i="18"/>
  <c r="L104" i="18" s="1"/>
  <c r="M105" i="18"/>
  <c r="L105" i="18" s="1"/>
  <c r="M106" i="18"/>
  <c r="L106" i="18" s="1"/>
  <c r="M107" i="18"/>
  <c r="L107" i="18" s="1"/>
  <c r="L108" i="18"/>
  <c r="M108" i="18"/>
  <c r="M109" i="18"/>
  <c r="L109" i="18" s="1"/>
  <c r="M5" i="18"/>
  <c r="L5" i="18"/>
  <c r="L6" i="17"/>
  <c r="M6" i="17"/>
  <c r="M7" i="17"/>
  <c r="L7" i="17" s="1"/>
  <c r="M8" i="17"/>
  <c r="L8" i="17" s="1"/>
  <c r="M9" i="17"/>
  <c r="L9" i="17" s="1"/>
  <c r="M10" i="17"/>
  <c r="L10" i="17" s="1"/>
  <c r="M11" i="17"/>
  <c r="L11" i="17" s="1"/>
  <c r="L12" i="17"/>
  <c r="M12" i="17"/>
  <c r="M13" i="17"/>
  <c r="L13" i="17" s="1"/>
  <c r="M14" i="17"/>
  <c r="L14" i="17" s="1"/>
  <c r="M15" i="17"/>
  <c r="L15" i="17" s="1"/>
  <c r="M16" i="17"/>
  <c r="L16" i="17" s="1"/>
  <c r="M17" i="17"/>
  <c r="L17" i="17" s="1"/>
  <c r="L18" i="17"/>
  <c r="M18" i="17"/>
  <c r="M19" i="17"/>
  <c r="L19" i="17" s="1"/>
  <c r="M20" i="17"/>
  <c r="L20" i="17" s="1"/>
  <c r="M21" i="17"/>
  <c r="L21" i="17" s="1"/>
  <c r="M22" i="17"/>
  <c r="L22" i="17" s="1"/>
  <c r="M23" i="17"/>
  <c r="L23" i="17" s="1"/>
  <c r="L24" i="17"/>
  <c r="M24" i="17"/>
  <c r="M25" i="17"/>
  <c r="L25" i="17" s="1"/>
  <c r="M26" i="17"/>
  <c r="L26" i="17" s="1"/>
  <c r="M27" i="17"/>
  <c r="L27" i="17" s="1"/>
  <c r="M28" i="17"/>
  <c r="L28" i="17" s="1"/>
  <c r="M29" i="17"/>
  <c r="L29" i="17" s="1"/>
  <c r="L30" i="17"/>
  <c r="M30" i="17"/>
  <c r="M31" i="17"/>
  <c r="L31" i="17" s="1"/>
  <c r="M32" i="17"/>
  <c r="L32" i="17" s="1"/>
  <c r="M33" i="17"/>
  <c r="L33" i="17" s="1"/>
  <c r="M34" i="17"/>
  <c r="L34" i="17" s="1"/>
  <c r="M35" i="17"/>
  <c r="L35" i="17" s="1"/>
  <c r="L36" i="17"/>
  <c r="M36" i="17"/>
  <c r="M37" i="17"/>
  <c r="L37" i="17" s="1"/>
  <c r="M38" i="17"/>
  <c r="L38" i="17" s="1"/>
  <c r="M39" i="17"/>
  <c r="L39" i="17" s="1"/>
  <c r="M40" i="17"/>
  <c r="L40" i="17" s="1"/>
  <c r="M41" i="17"/>
  <c r="L41" i="17" s="1"/>
  <c r="L42" i="17"/>
  <c r="M42" i="17"/>
  <c r="M43" i="17"/>
  <c r="L43" i="17" s="1"/>
  <c r="M44" i="17"/>
  <c r="L44" i="17" s="1"/>
  <c r="M45" i="17"/>
  <c r="L45" i="17" s="1"/>
  <c r="L46" i="17"/>
  <c r="M46" i="17"/>
  <c r="L47" i="17"/>
  <c r="M47" i="17"/>
  <c r="L48" i="17"/>
  <c r="M48" i="17"/>
  <c r="M49" i="17"/>
  <c r="L49" i="17" s="1"/>
  <c r="M50" i="17"/>
  <c r="L50" i="17" s="1"/>
  <c r="M51" i="17"/>
  <c r="L51" i="17" s="1"/>
  <c r="M52" i="17"/>
  <c r="L52" i="17" s="1"/>
  <c r="M53" i="17"/>
  <c r="L53" i="17" s="1"/>
  <c r="L54" i="17"/>
  <c r="M54" i="17"/>
  <c r="M55" i="17"/>
  <c r="L55" i="17" s="1"/>
  <c r="M56" i="17"/>
  <c r="L56" i="17" s="1"/>
  <c r="M57" i="17"/>
  <c r="L57" i="17" s="1"/>
  <c r="M58" i="17"/>
  <c r="L58" i="17" s="1"/>
  <c r="M59" i="17"/>
  <c r="L59" i="17" s="1"/>
  <c r="L60" i="17"/>
  <c r="M60" i="17"/>
  <c r="M61" i="17"/>
  <c r="L61" i="17" s="1"/>
  <c r="M62" i="17"/>
  <c r="L62" i="17" s="1"/>
  <c r="M63" i="17"/>
  <c r="L63" i="17" s="1"/>
  <c r="M64" i="17"/>
  <c r="L64" i="17" s="1"/>
  <c r="M65" i="17"/>
  <c r="L65" i="17" s="1"/>
  <c r="L66" i="17"/>
  <c r="M66" i="17"/>
  <c r="M67" i="17"/>
  <c r="L67" i="17" s="1"/>
  <c r="M68" i="17"/>
  <c r="L68" i="17" s="1"/>
  <c r="M69" i="17"/>
  <c r="L69" i="17" s="1"/>
  <c r="L70" i="17"/>
  <c r="M70" i="17"/>
  <c r="L71" i="17"/>
  <c r="M71" i="17"/>
  <c r="L72" i="17"/>
  <c r="M72" i="17"/>
  <c r="M73" i="17"/>
  <c r="L73" i="17" s="1"/>
  <c r="M74" i="17"/>
  <c r="L74" i="17" s="1"/>
  <c r="M75" i="17"/>
  <c r="L75" i="17" s="1"/>
  <c r="M76" i="17"/>
  <c r="L76" i="17" s="1"/>
  <c r="M77" i="17"/>
  <c r="L77" i="17" s="1"/>
  <c r="L78" i="17"/>
  <c r="M78" i="17"/>
  <c r="M79" i="17"/>
  <c r="L79" i="17" s="1"/>
  <c r="M80" i="17"/>
  <c r="L80" i="17" s="1"/>
  <c r="M81" i="17"/>
  <c r="L81" i="17" s="1"/>
  <c r="M82" i="17"/>
  <c r="L82" i="17" s="1"/>
  <c r="M83" i="17"/>
  <c r="L83" i="17" s="1"/>
  <c r="L84" i="17"/>
  <c r="M84" i="17"/>
  <c r="M85" i="17"/>
  <c r="L85" i="17" s="1"/>
  <c r="M86" i="17"/>
  <c r="L86" i="17" s="1"/>
  <c r="M87" i="17"/>
  <c r="L87" i="17" s="1"/>
  <c r="M88" i="17"/>
  <c r="L88" i="17" s="1"/>
  <c r="M89" i="17"/>
  <c r="L89" i="17" s="1"/>
  <c r="L90" i="17"/>
  <c r="M90" i="17"/>
  <c r="M91" i="17"/>
  <c r="L91" i="17" s="1"/>
  <c r="M92" i="17"/>
  <c r="L92" i="17" s="1"/>
  <c r="M93" i="17"/>
  <c r="L93" i="17" s="1"/>
  <c r="L94" i="17"/>
  <c r="M94" i="17"/>
  <c r="L95" i="17"/>
  <c r="M95" i="17"/>
  <c r="L96" i="17"/>
  <c r="M96" i="17"/>
  <c r="M97" i="17"/>
  <c r="L97" i="17" s="1"/>
  <c r="M98" i="17"/>
  <c r="L98" i="17" s="1"/>
  <c r="M99" i="17"/>
  <c r="L99" i="17" s="1"/>
  <c r="M100" i="17"/>
  <c r="L100" i="17" s="1"/>
  <c r="M101" i="17"/>
  <c r="L101" i="17" s="1"/>
  <c r="L102" i="17"/>
  <c r="M102" i="17"/>
  <c r="M103" i="17"/>
  <c r="L103" i="17" s="1"/>
  <c r="M104" i="17"/>
  <c r="L104" i="17" s="1"/>
  <c r="M105" i="17"/>
  <c r="L105" i="17" s="1"/>
  <c r="M106" i="17"/>
  <c r="L106" i="17" s="1"/>
  <c r="M107" i="17"/>
  <c r="L107" i="17" s="1"/>
  <c r="L108" i="17"/>
  <c r="M108" i="17"/>
  <c r="M109" i="17"/>
  <c r="L109" i="17" s="1"/>
  <c r="M110" i="17"/>
  <c r="L110" i="17" s="1"/>
  <c r="M111" i="17"/>
  <c r="L111" i="17" s="1"/>
  <c r="M112" i="17"/>
  <c r="L112" i="17" s="1"/>
  <c r="M113" i="17"/>
  <c r="L113" i="17" s="1"/>
  <c r="L114" i="17"/>
  <c r="M114" i="17"/>
  <c r="M115" i="17"/>
  <c r="L115" i="17" s="1"/>
  <c r="M116" i="17"/>
  <c r="L116" i="17" s="1"/>
  <c r="M117" i="17"/>
  <c r="L117" i="17" s="1"/>
  <c r="L118" i="17"/>
  <c r="M118" i="17"/>
  <c r="L119" i="17"/>
  <c r="M119" i="17"/>
  <c r="L120" i="17"/>
  <c r="M120" i="17"/>
  <c r="M121" i="17"/>
  <c r="L121" i="17" s="1"/>
  <c r="M122" i="17"/>
  <c r="L122" i="17" s="1"/>
  <c r="M123" i="17"/>
  <c r="L123" i="17" s="1"/>
  <c r="M124" i="17"/>
  <c r="L124" i="17" s="1"/>
  <c r="M125" i="17"/>
  <c r="L125" i="17" s="1"/>
  <c r="L126" i="17"/>
  <c r="M126" i="17"/>
  <c r="M127" i="17"/>
  <c r="L127" i="17" s="1"/>
  <c r="M128" i="17"/>
  <c r="L128" i="17" s="1"/>
  <c r="M129" i="17"/>
  <c r="L129" i="17" s="1"/>
  <c r="M130" i="17"/>
  <c r="L130" i="17" s="1"/>
  <c r="M131" i="17"/>
  <c r="L131" i="17" s="1"/>
  <c r="L132" i="17"/>
  <c r="M132" i="17"/>
  <c r="M133" i="17"/>
  <c r="L133" i="17" s="1"/>
  <c r="M134" i="17"/>
  <c r="L134" i="17" s="1"/>
  <c r="M135" i="17"/>
  <c r="L135" i="17" s="1"/>
  <c r="M136" i="17"/>
  <c r="L136" i="17" s="1"/>
  <c r="M137" i="17"/>
  <c r="L137" i="17" s="1"/>
  <c r="L138" i="17"/>
  <c r="M138" i="17"/>
  <c r="M139" i="17"/>
  <c r="L139" i="17" s="1"/>
  <c r="M140" i="17"/>
  <c r="L140" i="17" s="1"/>
  <c r="M141" i="17"/>
  <c r="L141" i="17" s="1"/>
  <c r="L142" i="17"/>
  <c r="M142" i="17"/>
  <c r="L143" i="17"/>
  <c r="M143" i="17"/>
  <c r="L144" i="17"/>
  <c r="M144" i="17"/>
  <c r="M145" i="17"/>
  <c r="L145" i="17" s="1"/>
  <c r="M146" i="17"/>
  <c r="L146" i="17" s="1"/>
  <c r="M147" i="17"/>
  <c r="L147" i="17" s="1"/>
  <c r="M148" i="17"/>
  <c r="L148" i="17" s="1"/>
  <c r="M149" i="17"/>
  <c r="L149" i="17" s="1"/>
  <c r="L150" i="17"/>
  <c r="M150" i="17"/>
  <c r="M151" i="17"/>
  <c r="L151" i="17" s="1"/>
  <c r="M152" i="17"/>
  <c r="L152" i="17" s="1"/>
  <c r="M153" i="17"/>
  <c r="L153" i="17" s="1"/>
  <c r="M154" i="17"/>
  <c r="L154" i="17" s="1"/>
  <c r="M155" i="17"/>
  <c r="L155" i="17" s="1"/>
  <c r="L156" i="17"/>
  <c r="M156" i="17"/>
  <c r="M157" i="17"/>
  <c r="L157" i="17" s="1"/>
  <c r="M158" i="17"/>
  <c r="L158" i="17" s="1"/>
  <c r="M159" i="17"/>
  <c r="L159" i="17" s="1"/>
  <c r="M160" i="17"/>
  <c r="L160" i="17" s="1"/>
  <c r="M161" i="17"/>
  <c r="L161" i="17" s="1"/>
  <c r="L162" i="17"/>
  <c r="M162" i="17"/>
  <c r="M163" i="17"/>
  <c r="L163" i="17" s="1"/>
  <c r="M164" i="17"/>
  <c r="L164" i="17" s="1"/>
  <c r="M165" i="17"/>
  <c r="L165" i="17" s="1"/>
  <c r="L166" i="17"/>
  <c r="M166" i="17"/>
  <c r="L167" i="17"/>
  <c r="M167" i="17"/>
  <c r="L168" i="17"/>
  <c r="M168" i="17"/>
  <c r="M169" i="17"/>
  <c r="L169" i="17" s="1"/>
  <c r="M170" i="17"/>
  <c r="L170" i="17" s="1"/>
  <c r="M171" i="17"/>
  <c r="L171" i="17" s="1"/>
  <c r="M172" i="17"/>
  <c r="L172" i="17" s="1"/>
  <c r="M173" i="17"/>
  <c r="L173" i="17" s="1"/>
  <c r="L174" i="17"/>
  <c r="M174" i="17"/>
  <c r="M175" i="17"/>
  <c r="L175" i="17" s="1"/>
  <c r="M176" i="17"/>
  <c r="L176" i="17" s="1"/>
  <c r="M177" i="17"/>
  <c r="L177" i="17" s="1"/>
  <c r="M178" i="17"/>
  <c r="L178" i="17" s="1"/>
  <c r="M179" i="17"/>
  <c r="L179" i="17" s="1"/>
  <c r="L180" i="17"/>
  <c r="M180" i="17"/>
  <c r="M181" i="17"/>
  <c r="L181" i="17" s="1"/>
  <c r="M182" i="17"/>
  <c r="L182" i="17" s="1"/>
  <c r="M183" i="17"/>
  <c r="L183" i="17" s="1"/>
  <c r="M184" i="17"/>
  <c r="L184" i="17" s="1"/>
  <c r="M185" i="17"/>
  <c r="L185" i="17" s="1"/>
  <c r="L186" i="17"/>
  <c r="M186" i="17"/>
  <c r="M187" i="17"/>
  <c r="L187" i="17" s="1"/>
  <c r="M188" i="17"/>
  <c r="L188" i="17" s="1"/>
  <c r="M189" i="17"/>
  <c r="L189" i="17" s="1"/>
  <c r="L190" i="17"/>
  <c r="M190" i="17"/>
  <c r="L191" i="17"/>
  <c r="M191" i="17"/>
  <c r="L192" i="17"/>
  <c r="M192" i="17"/>
  <c r="M193" i="17"/>
  <c r="L193" i="17" s="1"/>
  <c r="M194" i="17"/>
  <c r="L194" i="17" s="1"/>
  <c r="M195" i="17"/>
  <c r="L195" i="17" s="1"/>
  <c r="M196" i="17"/>
  <c r="L196" i="17" s="1"/>
  <c r="M197" i="17"/>
  <c r="L197" i="17" s="1"/>
  <c r="L198" i="17"/>
  <c r="M198" i="17"/>
  <c r="M199" i="17"/>
  <c r="L199" i="17" s="1"/>
  <c r="M200" i="17"/>
  <c r="L200" i="17" s="1"/>
  <c r="M201" i="17"/>
  <c r="L201" i="17" s="1"/>
  <c r="M202" i="17"/>
  <c r="L202" i="17" s="1"/>
  <c r="M203" i="17"/>
  <c r="L203" i="17" s="1"/>
  <c r="L204" i="17"/>
  <c r="M204" i="17"/>
  <c r="M205" i="17"/>
  <c r="L205" i="17" s="1"/>
  <c r="M206" i="17"/>
  <c r="L206" i="17" s="1"/>
  <c r="M207" i="17"/>
  <c r="L207" i="17" s="1"/>
  <c r="M208" i="17"/>
  <c r="L208" i="17" s="1"/>
  <c r="M209" i="17"/>
  <c r="L209" i="17" s="1"/>
  <c r="L210" i="17"/>
  <c r="M210" i="17"/>
  <c r="M211" i="17"/>
  <c r="L211" i="17" s="1"/>
  <c r="M212" i="17"/>
  <c r="L212" i="17" s="1"/>
  <c r="M213" i="17"/>
  <c r="L213" i="17" s="1"/>
  <c r="L214" i="17"/>
  <c r="M214" i="17"/>
  <c r="L215" i="17"/>
  <c r="M215" i="17"/>
  <c r="L216" i="17"/>
  <c r="M216" i="17"/>
  <c r="M217" i="17"/>
  <c r="L217" i="17" s="1"/>
  <c r="M218" i="17"/>
  <c r="L218" i="17" s="1"/>
  <c r="M219" i="17"/>
  <c r="L219" i="17" s="1"/>
  <c r="M220" i="17"/>
  <c r="L220" i="17" s="1"/>
  <c r="M221" i="17"/>
  <c r="L221" i="17" s="1"/>
  <c r="L222" i="17"/>
  <c r="M222" i="17"/>
  <c r="M223" i="17"/>
  <c r="L223" i="17" s="1"/>
  <c r="M224" i="17"/>
  <c r="L224" i="17" s="1"/>
  <c r="M225" i="17"/>
  <c r="L225" i="17" s="1"/>
  <c r="M226" i="17"/>
  <c r="L226" i="17" s="1"/>
  <c r="M227" i="17"/>
  <c r="L227" i="17" s="1"/>
  <c r="L228" i="17"/>
  <c r="M228" i="17"/>
  <c r="M229" i="17"/>
  <c r="L229" i="17" s="1"/>
  <c r="M230" i="17"/>
  <c r="L230" i="17" s="1"/>
  <c r="M231" i="17"/>
  <c r="L231" i="17" s="1"/>
  <c r="M232" i="17"/>
  <c r="L232" i="17" s="1"/>
  <c r="M233" i="17"/>
  <c r="L233" i="17" s="1"/>
  <c r="L234" i="17"/>
  <c r="M234" i="17"/>
  <c r="M235" i="17"/>
  <c r="L235" i="17" s="1"/>
  <c r="M236" i="17"/>
  <c r="L236" i="17" s="1"/>
  <c r="M237" i="17"/>
  <c r="L237" i="17" s="1"/>
  <c r="M238" i="17"/>
  <c r="L238" i="17" s="1"/>
  <c r="M239" i="17"/>
  <c r="L239" i="17" s="1"/>
  <c r="L240" i="17"/>
  <c r="M240" i="17"/>
  <c r="M241" i="17"/>
  <c r="L241" i="17" s="1"/>
  <c r="M242" i="17"/>
  <c r="L242" i="17" s="1"/>
  <c r="M243" i="17"/>
  <c r="L243" i="17" s="1"/>
  <c r="L244" i="17"/>
  <c r="M244" i="17"/>
  <c r="L245" i="17"/>
  <c r="M245" i="17"/>
  <c r="L246" i="17"/>
  <c r="M246" i="17"/>
  <c r="M247" i="17"/>
  <c r="L247" i="17" s="1"/>
  <c r="M248" i="17"/>
  <c r="L248" i="17" s="1"/>
  <c r="M249" i="17"/>
  <c r="L249" i="17" s="1"/>
  <c r="M250" i="17"/>
  <c r="L250" i="17" s="1"/>
  <c r="L251" i="17"/>
  <c r="M251" i="17"/>
  <c r="L252" i="17"/>
  <c r="M252" i="17"/>
  <c r="M253" i="17"/>
  <c r="L253" i="17" s="1"/>
  <c r="M254" i="17"/>
  <c r="L254" i="17" s="1"/>
  <c r="M255" i="17"/>
  <c r="L255" i="17" s="1"/>
  <c r="M256" i="17"/>
  <c r="L256" i="17" s="1"/>
  <c r="M257" i="17"/>
  <c r="L257" i="17" s="1"/>
  <c r="L258" i="17"/>
  <c r="M258" i="17"/>
  <c r="M259" i="17"/>
  <c r="L259" i="17" s="1"/>
  <c r="M260" i="17"/>
  <c r="L260" i="17" s="1"/>
  <c r="L261" i="17"/>
  <c r="M261" i="17"/>
  <c r="M262" i="17"/>
  <c r="L262" i="17" s="1"/>
  <c r="M263" i="17"/>
  <c r="L263" i="17" s="1"/>
  <c r="L264" i="17"/>
  <c r="M264" i="17"/>
  <c r="M265" i="17"/>
  <c r="L265" i="17" s="1"/>
  <c r="M266" i="17"/>
  <c r="L266" i="17" s="1"/>
  <c r="L267" i="17"/>
  <c r="M267" i="17"/>
  <c r="L268" i="17"/>
  <c r="M268" i="17"/>
  <c r="M269" i="17"/>
  <c r="L269" i="17" s="1"/>
  <c r="L270" i="17"/>
  <c r="M270" i="17"/>
  <c r="M271" i="17"/>
  <c r="L271" i="17" s="1"/>
  <c r="M272" i="17"/>
  <c r="L272" i="17" s="1"/>
  <c r="L273" i="17"/>
  <c r="M273" i="17"/>
  <c r="L274" i="17"/>
  <c r="M274" i="17"/>
  <c r="L275" i="17"/>
  <c r="M275" i="17"/>
  <c r="L276" i="17"/>
  <c r="M276" i="17"/>
  <c r="M277" i="17"/>
  <c r="L277" i="17" s="1"/>
  <c r="M278" i="17"/>
  <c r="L278" i="17" s="1"/>
  <c r="M279" i="17"/>
  <c r="L279" i="17" s="1"/>
  <c r="L280" i="17"/>
  <c r="M280" i="17"/>
  <c r="L281" i="17"/>
  <c r="M281" i="17"/>
  <c r="L282" i="17"/>
  <c r="M282" i="17"/>
  <c r="M283" i="17"/>
  <c r="L283" i="17" s="1"/>
  <c r="M284" i="17"/>
  <c r="L284" i="17" s="1"/>
  <c r="M285" i="17"/>
  <c r="L285" i="17" s="1"/>
  <c r="M286" i="17"/>
  <c r="L286" i="17" s="1"/>
  <c r="L287" i="17"/>
  <c r="M287" i="17"/>
  <c r="L288" i="17"/>
  <c r="M288" i="17"/>
  <c r="M289" i="17"/>
  <c r="L289" i="17" s="1"/>
  <c r="M290" i="17"/>
  <c r="L290" i="17" s="1"/>
  <c r="M291" i="17"/>
  <c r="L291" i="17" s="1"/>
  <c r="M292" i="17"/>
  <c r="L292" i="17" s="1"/>
  <c r="M293" i="17"/>
  <c r="L293" i="17" s="1"/>
  <c r="L294" i="17"/>
  <c r="M294" i="17"/>
  <c r="M295" i="17"/>
  <c r="L295" i="17" s="1"/>
  <c r="M296" i="17"/>
  <c r="L296" i="17" s="1"/>
  <c r="L297" i="17"/>
  <c r="M297" i="17"/>
  <c r="M5" i="17"/>
  <c r="L5" i="17"/>
  <c r="M9" i="66"/>
  <c r="L9" i="66" s="1"/>
  <c r="M10" i="66"/>
  <c r="L10" i="66" s="1"/>
  <c r="M11" i="66"/>
  <c r="L11" i="66" s="1"/>
  <c r="M12" i="66"/>
  <c r="L12" i="66" s="1"/>
  <c r="M13" i="66"/>
  <c r="L13" i="66" s="1"/>
  <c r="M14" i="66"/>
  <c r="L14" i="66" s="1"/>
  <c r="L15" i="66"/>
  <c r="M15" i="66"/>
  <c r="M16" i="66"/>
  <c r="L16" i="66" s="1"/>
  <c r="M17" i="66"/>
  <c r="L17" i="66" s="1"/>
  <c r="M18" i="66"/>
  <c r="L18" i="66" s="1"/>
  <c r="M19" i="66"/>
  <c r="L19" i="66" s="1"/>
  <c r="M20" i="66"/>
  <c r="L20" i="66" s="1"/>
  <c r="L21" i="66"/>
  <c r="M21" i="66"/>
  <c r="M22" i="66"/>
  <c r="L22" i="66" s="1"/>
  <c r="M23" i="66"/>
  <c r="L23" i="66" s="1"/>
  <c r="M24" i="66"/>
  <c r="L24" i="66" s="1"/>
  <c r="M25" i="66"/>
  <c r="L25" i="66" s="1"/>
  <c r="M26" i="66"/>
  <c r="L26" i="66" s="1"/>
  <c r="L27" i="66"/>
  <c r="M27" i="66"/>
  <c r="M28" i="66"/>
  <c r="L28" i="66" s="1"/>
  <c r="M8" i="66"/>
  <c r="L8" i="66" s="1"/>
  <c r="M9" i="68"/>
  <c r="L9" i="68" s="1"/>
  <c r="M10" i="68"/>
  <c r="L10" i="68" s="1"/>
  <c r="M11" i="68"/>
  <c r="L11" i="68" s="1"/>
  <c r="M12" i="68"/>
  <c r="L12" i="68" s="1"/>
  <c r="M13" i="68"/>
  <c r="L13" i="68" s="1"/>
  <c r="M14" i="68"/>
  <c r="L14" i="68" s="1"/>
  <c r="L15" i="68"/>
  <c r="M15" i="68"/>
  <c r="M16" i="68"/>
  <c r="L16" i="68" s="1"/>
  <c r="M17" i="68"/>
  <c r="L17" i="68" s="1"/>
  <c r="M18" i="68"/>
  <c r="L18" i="68" s="1"/>
  <c r="M19" i="68"/>
  <c r="L19" i="68" s="1"/>
  <c r="M20" i="68"/>
  <c r="L20" i="68" s="1"/>
  <c r="L21" i="68"/>
  <c r="M21" i="68"/>
  <c r="M22" i="68"/>
  <c r="L22" i="68" s="1"/>
  <c r="M23" i="68"/>
  <c r="L23" i="68" s="1"/>
  <c r="L24" i="68"/>
  <c r="M24" i="68"/>
  <c r="M25" i="68"/>
  <c r="L25" i="68" s="1"/>
  <c r="M26" i="68"/>
  <c r="L26" i="68" s="1"/>
  <c r="L27" i="68"/>
  <c r="M27" i="68"/>
  <c r="L28" i="68"/>
  <c r="M28" i="68"/>
  <c r="M29" i="68"/>
  <c r="L29" i="68" s="1"/>
  <c r="L30" i="68"/>
  <c r="M30" i="68"/>
  <c r="M31" i="68"/>
  <c r="L31" i="68" s="1"/>
  <c r="M32" i="68"/>
  <c r="L32" i="68" s="1"/>
  <c r="L33" i="68"/>
  <c r="M33" i="68"/>
  <c r="M34" i="68"/>
  <c r="L34" i="68" s="1"/>
  <c r="M35" i="68"/>
  <c r="L35" i="68" s="1"/>
  <c r="M36" i="68"/>
  <c r="L36" i="68" s="1"/>
  <c r="L37" i="68"/>
  <c r="M37" i="68"/>
  <c r="M38" i="68"/>
  <c r="L38" i="68" s="1"/>
  <c r="L39" i="68"/>
  <c r="M39" i="68"/>
  <c r="M40" i="68"/>
  <c r="L40" i="68" s="1"/>
  <c r="M41" i="68"/>
  <c r="L41" i="68" s="1"/>
  <c r="M42" i="68"/>
  <c r="L42" i="68" s="1"/>
  <c r="M43" i="68"/>
  <c r="L43" i="68" s="1"/>
  <c r="M44" i="68"/>
  <c r="L44" i="68" s="1"/>
  <c r="L45" i="68"/>
  <c r="M45" i="68"/>
  <c r="M46" i="68"/>
  <c r="L46" i="68" s="1"/>
  <c r="M47" i="68"/>
  <c r="L47" i="68" s="1"/>
  <c r="L48" i="68"/>
  <c r="M48" i="68"/>
  <c r="M49" i="68"/>
  <c r="L49" i="68" s="1"/>
  <c r="L50" i="68"/>
  <c r="M50" i="68"/>
  <c r="L51" i="68"/>
  <c r="M51" i="68"/>
  <c r="L52" i="68"/>
  <c r="M52" i="68"/>
  <c r="M53" i="68"/>
  <c r="L53" i="68" s="1"/>
  <c r="M54" i="68"/>
  <c r="L54" i="68" s="1"/>
  <c r="M55" i="68"/>
  <c r="L55" i="68" s="1"/>
  <c r="M56" i="68"/>
  <c r="L56" i="68" s="1"/>
  <c r="L57" i="68"/>
  <c r="M57" i="68"/>
  <c r="M58" i="68"/>
  <c r="L58" i="68" s="1"/>
  <c r="M59" i="68"/>
  <c r="L59" i="68" s="1"/>
  <c r="M60" i="68"/>
  <c r="L60" i="68" s="1"/>
  <c r="L61" i="68"/>
  <c r="M61" i="68"/>
  <c r="M62" i="68"/>
  <c r="L62" i="68" s="1"/>
  <c r="L63" i="68"/>
  <c r="M63" i="68"/>
  <c r="M64" i="68"/>
  <c r="L64" i="68" s="1"/>
  <c r="M65" i="68"/>
  <c r="L65" i="68" s="1"/>
  <c r="M66" i="68"/>
  <c r="L66" i="68" s="1"/>
  <c r="M67" i="68"/>
  <c r="L67" i="68" s="1"/>
  <c r="M68" i="68"/>
  <c r="L68" i="68" s="1"/>
  <c r="L69" i="68"/>
  <c r="M69" i="68"/>
  <c r="M70" i="68"/>
  <c r="L70" i="68" s="1"/>
  <c r="M71" i="68"/>
  <c r="L71" i="68" s="1"/>
  <c r="M72" i="68"/>
  <c r="L72" i="68" s="1"/>
  <c r="M73" i="68"/>
  <c r="L73" i="68" s="1"/>
  <c r="L74" i="68"/>
  <c r="M74" i="68"/>
  <c r="L75" i="68"/>
  <c r="M75" i="68"/>
  <c r="L76" i="68"/>
  <c r="M76" i="68"/>
  <c r="M77" i="68"/>
  <c r="L77" i="68" s="1"/>
  <c r="M78" i="68"/>
  <c r="L78" i="68" s="1"/>
  <c r="M79" i="68"/>
  <c r="L79" i="68" s="1"/>
  <c r="M80" i="68"/>
  <c r="L80" i="68" s="1"/>
  <c r="L81" i="68"/>
  <c r="M81" i="68"/>
  <c r="M82" i="68"/>
  <c r="L82" i="68" s="1"/>
  <c r="M83" i="68"/>
  <c r="L83" i="68" s="1"/>
  <c r="M84" i="68"/>
  <c r="L84" i="68" s="1"/>
  <c r="M85" i="68"/>
  <c r="L85" i="68" s="1"/>
  <c r="M86" i="68"/>
  <c r="L86" i="68" s="1"/>
  <c r="L87" i="68"/>
  <c r="M87" i="68"/>
  <c r="M88" i="68"/>
  <c r="L88" i="68" s="1"/>
  <c r="M89" i="68"/>
  <c r="L89" i="68" s="1"/>
  <c r="M90" i="68"/>
  <c r="L90" i="68" s="1"/>
  <c r="M91" i="68"/>
  <c r="L91" i="68" s="1"/>
  <c r="M92" i="68"/>
  <c r="L92" i="68" s="1"/>
  <c r="L93" i="68"/>
  <c r="M93" i="68"/>
  <c r="M94" i="68"/>
  <c r="L94" i="68" s="1"/>
  <c r="M95" i="68"/>
  <c r="L95" i="68" s="1"/>
  <c r="L96" i="68"/>
  <c r="M96" i="68"/>
  <c r="M97" i="68"/>
  <c r="L97" i="68" s="1"/>
  <c r="M98" i="68"/>
  <c r="L98" i="68" s="1"/>
  <c r="L99" i="68"/>
  <c r="M99" i="68"/>
  <c r="L100" i="68"/>
  <c r="M100" i="68"/>
  <c r="M101" i="68"/>
  <c r="L101" i="68" s="1"/>
  <c r="L102" i="68"/>
  <c r="M102" i="68"/>
  <c r="M103" i="68"/>
  <c r="L103" i="68" s="1"/>
  <c r="M104" i="68"/>
  <c r="L104" i="68" s="1"/>
  <c r="L105" i="68"/>
  <c r="M105" i="68"/>
  <c r="M106" i="68"/>
  <c r="L106" i="68" s="1"/>
  <c r="M107" i="68"/>
  <c r="L107" i="68" s="1"/>
  <c r="M108" i="68"/>
  <c r="L108" i="68" s="1"/>
  <c r="L109" i="68"/>
  <c r="M109" i="68"/>
  <c r="M110" i="68"/>
  <c r="L110" i="68" s="1"/>
  <c r="L111" i="68"/>
  <c r="M111" i="68"/>
  <c r="M112" i="68"/>
  <c r="L112" i="68" s="1"/>
  <c r="M113" i="68"/>
  <c r="L113" i="68" s="1"/>
  <c r="M114" i="68"/>
  <c r="L114" i="68" s="1"/>
  <c r="M115" i="68"/>
  <c r="L115" i="68" s="1"/>
  <c r="M116" i="68"/>
  <c r="L116" i="68" s="1"/>
  <c r="L117" i="68"/>
  <c r="M117" i="68"/>
  <c r="M118" i="68"/>
  <c r="L118" i="68" s="1"/>
  <c r="M119" i="68"/>
  <c r="L119" i="68" s="1"/>
  <c r="L120" i="68"/>
  <c r="M120" i="68"/>
  <c r="M121" i="68"/>
  <c r="L121" i="68" s="1"/>
  <c r="L122" i="68"/>
  <c r="M122" i="68"/>
  <c r="L123" i="68"/>
  <c r="M123" i="68"/>
  <c r="L124" i="68"/>
  <c r="M124" i="68"/>
  <c r="M125" i="68"/>
  <c r="L125" i="68" s="1"/>
  <c r="M126" i="68"/>
  <c r="L126" i="68" s="1"/>
  <c r="M127" i="68"/>
  <c r="L127" i="68" s="1"/>
  <c r="M128" i="68"/>
  <c r="L128" i="68" s="1"/>
  <c r="L129" i="68"/>
  <c r="M129" i="68"/>
  <c r="M130" i="68"/>
  <c r="L130" i="68" s="1"/>
  <c r="M131" i="68"/>
  <c r="L131" i="68" s="1"/>
  <c r="M132" i="68"/>
  <c r="L132" i="68" s="1"/>
  <c r="L133" i="68"/>
  <c r="M133" i="68"/>
  <c r="M134" i="68"/>
  <c r="L134" i="68" s="1"/>
  <c r="L135" i="68"/>
  <c r="M135" i="68"/>
  <c r="M136" i="68"/>
  <c r="L136" i="68" s="1"/>
  <c r="M137" i="68"/>
  <c r="L137" i="68" s="1"/>
  <c r="M138" i="68"/>
  <c r="L138" i="68" s="1"/>
  <c r="M139" i="68"/>
  <c r="L139" i="68" s="1"/>
  <c r="M140" i="68"/>
  <c r="L140" i="68" s="1"/>
  <c r="L141" i="68"/>
  <c r="M141" i="68"/>
  <c r="M142" i="68"/>
  <c r="L142" i="68" s="1"/>
  <c r="M143" i="68"/>
  <c r="L143" i="68" s="1"/>
  <c r="M144" i="68"/>
  <c r="L144" i="68" s="1"/>
  <c r="M145" i="68"/>
  <c r="L145" i="68" s="1"/>
  <c r="L146" i="68"/>
  <c r="M146" i="68"/>
  <c r="L147" i="68"/>
  <c r="M147" i="68"/>
  <c r="L148" i="68"/>
  <c r="M148" i="68"/>
  <c r="M149" i="68"/>
  <c r="L149" i="68" s="1"/>
  <c r="M150" i="68"/>
  <c r="L150" i="68" s="1"/>
  <c r="M151" i="68"/>
  <c r="L151" i="68" s="1"/>
  <c r="M152" i="68"/>
  <c r="L152" i="68" s="1"/>
  <c r="L153" i="68"/>
  <c r="M153" i="68"/>
  <c r="M154" i="68"/>
  <c r="L154" i="68" s="1"/>
  <c r="M155" i="68"/>
  <c r="L155" i="68" s="1"/>
  <c r="M156" i="68"/>
  <c r="L156" i="68" s="1"/>
  <c r="M157" i="68"/>
  <c r="L157" i="68" s="1"/>
  <c r="M158" i="68"/>
  <c r="L158" i="68" s="1"/>
  <c r="L159" i="68"/>
  <c r="M159" i="68"/>
  <c r="M160" i="68"/>
  <c r="L160" i="68" s="1"/>
  <c r="M161" i="68"/>
  <c r="L161" i="68" s="1"/>
  <c r="M162" i="68"/>
  <c r="L162" i="68" s="1"/>
  <c r="M163" i="68"/>
  <c r="L163" i="68" s="1"/>
  <c r="M164" i="68"/>
  <c r="L164" i="68" s="1"/>
  <c r="L165" i="68"/>
  <c r="M165" i="68"/>
  <c r="M166" i="68"/>
  <c r="L166" i="68" s="1"/>
  <c r="M167" i="68"/>
  <c r="L167" i="68" s="1"/>
  <c r="L168" i="68"/>
  <c r="M168" i="68"/>
  <c r="M169" i="68"/>
  <c r="L169" i="68" s="1"/>
  <c r="M170" i="68"/>
  <c r="L170" i="68" s="1"/>
  <c r="L171" i="68"/>
  <c r="M171" i="68"/>
  <c r="L172" i="68"/>
  <c r="M172" i="68"/>
  <c r="M173" i="68"/>
  <c r="L173" i="68" s="1"/>
  <c r="L174" i="68"/>
  <c r="M174" i="68"/>
  <c r="M175" i="68"/>
  <c r="L175" i="68" s="1"/>
  <c r="M176" i="68"/>
  <c r="L176" i="68" s="1"/>
  <c r="L177" i="68"/>
  <c r="M177" i="68"/>
  <c r="M178" i="68"/>
  <c r="L178" i="68" s="1"/>
  <c r="M179" i="68"/>
  <c r="L179" i="68" s="1"/>
  <c r="M180" i="68"/>
  <c r="L180" i="68" s="1"/>
  <c r="L181" i="68"/>
  <c r="M181" i="68"/>
  <c r="M182" i="68"/>
  <c r="L182" i="68" s="1"/>
  <c r="L183" i="68"/>
  <c r="M183" i="68"/>
  <c r="M184" i="68"/>
  <c r="L184" i="68" s="1"/>
  <c r="M185" i="68"/>
  <c r="L185" i="68" s="1"/>
  <c r="M186" i="68"/>
  <c r="L186" i="68" s="1"/>
  <c r="M187" i="68"/>
  <c r="L187" i="68" s="1"/>
  <c r="M188" i="68"/>
  <c r="L188" i="68" s="1"/>
  <c r="L189" i="68"/>
  <c r="M189" i="68"/>
  <c r="M190" i="68"/>
  <c r="L190" i="68" s="1"/>
  <c r="M191" i="68"/>
  <c r="L191" i="68" s="1"/>
  <c r="L192" i="68"/>
  <c r="M192" i="68"/>
  <c r="M193" i="68"/>
  <c r="L193" i="68" s="1"/>
  <c r="L194" i="68"/>
  <c r="M194" i="68"/>
  <c r="L195" i="68"/>
  <c r="M195" i="68"/>
  <c r="L196" i="68"/>
  <c r="M196" i="68"/>
  <c r="M197" i="68"/>
  <c r="L197" i="68" s="1"/>
  <c r="M198" i="68"/>
  <c r="L198" i="68" s="1"/>
  <c r="M199" i="68"/>
  <c r="L199" i="68" s="1"/>
  <c r="M200" i="68"/>
  <c r="L200" i="68" s="1"/>
  <c r="L201" i="68"/>
  <c r="M201" i="68"/>
  <c r="M202" i="68"/>
  <c r="L202" i="68" s="1"/>
  <c r="M203" i="68"/>
  <c r="L203" i="68" s="1"/>
  <c r="M204" i="68"/>
  <c r="L204" i="68" s="1"/>
  <c r="L205" i="68"/>
  <c r="M205" i="68"/>
  <c r="M206" i="68"/>
  <c r="L206" i="68" s="1"/>
  <c r="L207" i="68"/>
  <c r="M207" i="68"/>
  <c r="M208" i="68"/>
  <c r="L208" i="68" s="1"/>
  <c r="M209" i="68"/>
  <c r="L209" i="68" s="1"/>
  <c r="M210" i="68"/>
  <c r="L210" i="68" s="1"/>
  <c r="M211" i="68"/>
  <c r="L211" i="68" s="1"/>
  <c r="M212" i="68"/>
  <c r="L212" i="68" s="1"/>
  <c r="L213" i="68"/>
  <c r="M213" i="68"/>
  <c r="M214" i="68"/>
  <c r="L214" i="68" s="1"/>
  <c r="M215" i="68"/>
  <c r="L215" i="68" s="1"/>
  <c r="M216" i="68"/>
  <c r="L216" i="68" s="1"/>
  <c r="M217" i="68"/>
  <c r="L217" i="68" s="1"/>
  <c r="L218" i="68"/>
  <c r="M218" i="68"/>
  <c r="L219" i="68"/>
  <c r="M219" i="68"/>
  <c r="L220" i="68"/>
  <c r="M220" i="68"/>
  <c r="M221" i="68"/>
  <c r="L221" i="68" s="1"/>
  <c r="M222" i="68"/>
  <c r="L222" i="68" s="1"/>
  <c r="M223" i="68"/>
  <c r="L223" i="68" s="1"/>
  <c r="M224" i="68"/>
  <c r="L224" i="68" s="1"/>
  <c r="L225" i="68"/>
  <c r="M225" i="68"/>
  <c r="M226" i="68"/>
  <c r="L226" i="68" s="1"/>
  <c r="M227" i="68"/>
  <c r="L227" i="68" s="1"/>
  <c r="M228" i="68"/>
  <c r="L228" i="68" s="1"/>
  <c r="M229" i="68"/>
  <c r="L229" i="68" s="1"/>
  <c r="M230" i="68"/>
  <c r="L230" i="68" s="1"/>
  <c r="L231" i="68"/>
  <c r="M231" i="68"/>
  <c r="M232" i="68"/>
  <c r="L232" i="68" s="1"/>
  <c r="M233" i="68"/>
  <c r="L233" i="68" s="1"/>
  <c r="M234" i="68"/>
  <c r="L234" i="68" s="1"/>
  <c r="M235" i="68"/>
  <c r="L235" i="68" s="1"/>
  <c r="M236" i="68"/>
  <c r="L236" i="68" s="1"/>
  <c r="L237" i="68"/>
  <c r="M237" i="68"/>
  <c r="M238" i="68"/>
  <c r="L238" i="68" s="1"/>
  <c r="M239" i="68"/>
  <c r="L239" i="68" s="1"/>
  <c r="L240" i="68"/>
  <c r="M240" i="68"/>
  <c r="M241" i="68"/>
  <c r="L241" i="68" s="1"/>
  <c r="M242" i="68"/>
  <c r="L242" i="68" s="1"/>
  <c r="L243" i="68"/>
  <c r="M243" i="68"/>
  <c r="L244" i="68"/>
  <c r="M244" i="68"/>
  <c r="M245" i="68"/>
  <c r="L245" i="68" s="1"/>
  <c r="L246" i="68"/>
  <c r="M246" i="68"/>
  <c r="M247" i="68"/>
  <c r="L247" i="68" s="1"/>
  <c r="M248" i="68"/>
  <c r="L248" i="68" s="1"/>
  <c r="L249" i="68"/>
  <c r="M249" i="68"/>
  <c r="M250" i="68"/>
  <c r="L250" i="68" s="1"/>
  <c r="M251" i="68"/>
  <c r="L251" i="68" s="1"/>
  <c r="M252" i="68"/>
  <c r="L252" i="68" s="1"/>
  <c r="L253" i="68"/>
  <c r="M253" i="68"/>
  <c r="M254" i="68"/>
  <c r="L254" i="68" s="1"/>
  <c r="L255" i="68"/>
  <c r="M255" i="68"/>
  <c r="M256" i="68"/>
  <c r="L256" i="68" s="1"/>
  <c r="M257" i="68"/>
  <c r="L257" i="68" s="1"/>
  <c r="M258" i="68"/>
  <c r="L258" i="68" s="1"/>
  <c r="M259" i="68"/>
  <c r="L259" i="68" s="1"/>
  <c r="M260" i="68"/>
  <c r="L260" i="68" s="1"/>
  <c r="L261" i="68"/>
  <c r="M261" i="68"/>
  <c r="M262" i="68"/>
  <c r="L262" i="68" s="1"/>
  <c r="M263" i="68"/>
  <c r="L263" i="68" s="1"/>
  <c r="L264" i="68"/>
  <c r="M264" i="68"/>
  <c r="M265" i="68"/>
  <c r="L265" i="68" s="1"/>
  <c r="L266" i="68"/>
  <c r="M266" i="68"/>
  <c r="L267" i="68"/>
  <c r="M267" i="68"/>
  <c r="L268" i="68"/>
  <c r="M268" i="68"/>
  <c r="M269" i="68"/>
  <c r="L269" i="68" s="1"/>
  <c r="M270" i="68"/>
  <c r="L270" i="68" s="1"/>
  <c r="M271" i="68"/>
  <c r="L271" i="68" s="1"/>
  <c r="M272" i="68"/>
  <c r="L272" i="68" s="1"/>
  <c r="L273" i="68"/>
  <c r="M273" i="68"/>
  <c r="M274" i="68"/>
  <c r="L274" i="68" s="1"/>
  <c r="M275" i="68"/>
  <c r="L275" i="68" s="1"/>
  <c r="M276" i="68"/>
  <c r="L276" i="68" s="1"/>
  <c r="L277" i="68"/>
  <c r="M277" i="68"/>
  <c r="M278" i="68"/>
  <c r="L278" i="68" s="1"/>
  <c r="L279" i="68"/>
  <c r="M279" i="68"/>
  <c r="M280" i="68"/>
  <c r="L280" i="68" s="1"/>
  <c r="M281" i="68"/>
  <c r="L281" i="68" s="1"/>
  <c r="M282" i="68"/>
  <c r="L282" i="68" s="1"/>
  <c r="M283" i="68"/>
  <c r="L283" i="68" s="1"/>
  <c r="M284" i="68"/>
  <c r="L284" i="68" s="1"/>
  <c r="L285" i="68"/>
  <c r="M285" i="68"/>
  <c r="M286" i="68"/>
  <c r="L286" i="68" s="1"/>
  <c r="M287" i="68"/>
  <c r="L287" i="68" s="1"/>
  <c r="M288" i="68"/>
  <c r="L288" i="68" s="1"/>
  <c r="M289" i="68"/>
  <c r="L289" i="68" s="1"/>
  <c r="L290" i="68"/>
  <c r="M290" i="68"/>
  <c r="L291" i="68"/>
  <c r="M291" i="68"/>
  <c r="L292" i="68"/>
  <c r="M292" i="68"/>
  <c r="M293" i="68"/>
  <c r="L293" i="68" s="1"/>
  <c r="M294" i="68"/>
  <c r="L294" i="68" s="1"/>
  <c r="M295" i="68"/>
  <c r="L295" i="68" s="1"/>
  <c r="M296" i="68"/>
  <c r="L296" i="68" s="1"/>
  <c r="L297" i="68"/>
  <c r="M297" i="68"/>
  <c r="M298" i="68"/>
  <c r="L298" i="68" s="1"/>
  <c r="M299" i="68"/>
  <c r="L299" i="68" s="1"/>
  <c r="M300" i="68"/>
  <c r="L300" i="68" s="1"/>
  <c r="M301" i="68"/>
  <c r="L301" i="68" s="1"/>
  <c r="M302" i="68"/>
  <c r="L302" i="68" s="1"/>
  <c r="L303" i="68"/>
  <c r="M303" i="68"/>
  <c r="M304" i="68"/>
  <c r="L304" i="68" s="1"/>
  <c r="M305" i="68"/>
  <c r="L305" i="68" s="1"/>
  <c r="M306" i="68"/>
  <c r="L306" i="68" s="1"/>
  <c r="M307" i="68"/>
  <c r="L307" i="68" s="1"/>
  <c r="M308" i="68"/>
  <c r="L308" i="68" s="1"/>
  <c r="L309" i="68"/>
  <c r="M309" i="68"/>
  <c r="M310" i="68"/>
  <c r="L310" i="68" s="1"/>
  <c r="M311" i="68"/>
  <c r="L311" i="68" s="1"/>
  <c r="L312" i="68"/>
  <c r="M312" i="68"/>
  <c r="M313" i="68"/>
  <c r="L313" i="68" s="1"/>
  <c r="M314" i="68"/>
  <c r="L314" i="68" s="1"/>
  <c r="L315" i="68"/>
  <c r="M315" i="68"/>
  <c r="L316" i="68"/>
  <c r="M316" i="68"/>
  <c r="M317" i="68"/>
  <c r="L317" i="68" s="1"/>
  <c r="L318" i="68"/>
  <c r="M318" i="68"/>
  <c r="M319" i="68"/>
  <c r="L319" i="68" s="1"/>
  <c r="M320" i="68"/>
  <c r="L320" i="68" s="1"/>
  <c r="L321" i="68"/>
  <c r="M321" i="68"/>
  <c r="M322" i="68"/>
  <c r="L322" i="68" s="1"/>
  <c r="M323" i="68"/>
  <c r="L323" i="68" s="1"/>
  <c r="M324" i="68"/>
  <c r="L324" i="68" s="1"/>
  <c r="L325" i="68"/>
  <c r="M325" i="68"/>
  <c r="M326" i="68"/>
  <c r="L326" i="68" s="1"/>
  <c r="L327" i="68"/>
  <c r="M327" i="68"/>
  <c r="M328" i="68"/>
  <c r="L328" i="68" s="1"/>
  <c r="M329" i="68"/>
  <c r="L329" i="68" s="1"/>
  <c r="M330" i="68"/>
  <c r="L330" i="68" s="1"/>
  <c r="M331" i="68"/>
  <c r="L331" i="68" s="1"/>
  <c r="M332" i="68"/>
  <c r="L332" i="68" s="1"/>
  <c r="L333" i="68"/>
  <c r="M333" i="68"/>
  <c r="M334" i="68"/>
  <c r="L334" i="68" s="1"/>
  <c r="M335" i="68"/>
  <c r="L335" i="68" s="1"/>
  <c r="L336" i="68"/>
  <c r="M336" i="68"/>
  <c r="M337" i="68"/>
  <c r="L337" i="68" s="1"/>
  <c r="L338" i="68"/>
  <c r="M338" i="68"/>
  <c r="L339" i="68"/>
  <c r="M339" i="68"/>
  <c r="L340" i="68"/>
  <c r="M340" i="68"/>
  <c r="M341" i="68"/>
  <c r="L341" i="68" s="1"/>
  <c r="M342" i="68"/>
  <c r="L342" i="68" s="1"/>
  <c r="M343" i="68"/>
  <c r="L343" i="68" s="1"/>
  <c r="M344" i="68"/>
  <c r="L344" i="68" s="1"/>
  <c r="L345" i="68"/>
  <c r="M345" i="68"/>
  <c r="M346" i="68"/>
  <c r="L346" i="68" s="1"/>
  <c r="M347" i="68"/>
  <c r="L347" i="68" s="1"/>
  <c r="M348" i="68"/>
  <c r="L348" i="68" s="1"/>
  <c r="L349" i="68"/>
  <c r="M349" i="68"/>
  <c r="M350" i="68"/>
  <c r="L350" i="68" s="1"/>
  <c r="L351" i="68"/>
  <c r="M351" i="68"/>
  <c r="M352" i="68"/>
  <c r="L352" i="68" s="1"/>
  <c r="M353" i="68"/>
  <c r="L353" i="68" s="1"/>
  <c r="M354" i="68"/>
  <c r="L354" i="68" s="1"/>
  <c r="M355" i="68"/>
  <c r="L355" i="68" s="1"/>
  <c r="M356" i="68"/>
  <c r="L356" i="68" s="1"/>
  <c r="L357" i="68"/>
  <c r="M357" i="68"/>
  <c r="M358" i="68"/>
  <c r="L358" i="68" s="1"/>
  <c r="M359" i="68"/>
  <c r="L359" i="68" s="1"/>
  <c r="M360" i="68"/>
  <c r="L360" i="68" s="1"/>
  <c r="M361" i="68"/>
  <c r="L361" i="68" s="1"/>
  <c r="L362" i="68"/>
  <c r="M362" i="68"/>
  <c r="L363" i="68"/>
  <c r="M363" i="68"/>
  <c r="L364" i="68"/>
  <c r="M364" i="68"/>
  <c r="M365" i="68"/>
  <c r="L365" i="68" s="1"/>
  <c r="M366" i="68"/>
  <c r="L366" i="68" s="1"/>
  <c r="M367" i="68"/>
  <c r="L367" i="68" s="1"/>
  <c r="M368" i="68"/>
  <c r="L368" i="68" s="1"/>
  <c r="L369" i="68"/>
  <c r="M369" i="68"/>
  <c r="M370" i="68"/>
  <c r="L370" i="68" s="1"/>
  <c r="M371" i="68"/>
  <c r="L371" i="68" s="1"/>
  <c r="M372" i="68"/>
  <c r="L372" i="68" s="1"/>
  <c r="M373" i="68"/>
  <c r="L373" i="68" s="1"/>
  <c r="M374" i="68"/>
  <c r="L374" i="68" s="1"/>
  <c r="L375" i="68"/>
  <c r="M375" i="68"/>
  <c r="M376" i="68"/>
  <c r="L376" i="68" s="1"/>
  <c r="M377" i="68"/>
  <c r="L377" i="68" s="1"/>
  <c r="M378" i="68"/>
  <c r="L378" i="68" s="1"/>
  <c r="M379" i="68"/>
  <c r="L379" i="68" s="1"/>
  <c r="M380" i="68"/>
  <c r="L380" i="68" s="1"/>
  <c r="L381" i="68"/>
  <c r="M381" i="68"/>
  <c r="M382" i="68"/>
  <c r="L382" i="68" s="1"/>
  <c r="M383" i="68"/>
  <c r="L383" i="68" s="1"/>
  <c r="L384" i="68"/>
  <c r="M384" i="68"/>
  <c r="M385" i="68"/>
  <c r="L385" i="68" s="1"/>
  <c r="M386" i="68"/>
  <c r="L386" i="68" s="1"/>
  <c r="L387" i="68"/>
  <c r="M387" i="68"/>
  <c r="L388" i="68"/>
  <c r="M388" i="68"/>
  <c r="M389" i="68"/>
  <c r="L389" i="68" s="1"/>
  <c r="L390" i="68"/>
  <c r="M390" i="68"/>
  <c r="M391" i="68"/>
  <c r="L391" i="68" s="1"/>
  <c r="M392" i="68"/>
  <c r="L392" i="68" s="1"/>
  <c r="L393" i="68"/>
  <c r="M393" i="68"/>
  <c r="M394" i="68"/>
  <c r="L394" i="68" s="1"/>
  <c r="M395" i="68"/>
  <c r="L395" i="68" s="1"/>
  <c r="M396" i="68"/>
  <c r="L396" i="68" s="1"/>
  <c r="L397" i="68"/>
  <c r="M397" i="68"/>
  <c r="M398" i="68"/>
  <c r="L398" i="68" s="1"/>
  <c r="L399" i="68"/>
  <c r="M399" i="68"/>
  <c r="M400" i="68"/>
  <c r="L400" i="68" s="1"/>
  <c r="M401" i="68"/>
  <c r="L401" i="68" s="1"/>
  <c r="M402" i="68"/>
  <c r="L402" i="68" s="1"/>
  <c r="M403" i="68"/>
  <c r="L403" i="68" s="1"/>
  <c r="M404" i="68"/>
  <c r="L404" i="68" s="1"/>
  <c r="L405" i="68"/>
  <c r="M405" i="68"/>
  <c r="M406" i="68"/>
  <c r="L406" i="68" s="1"/>
  <c r="M407" i="68"/>
  <c r="L407" i="68" s="1"/>
  <c r="L408" i="68"/>
  <c r="M408" i="68"/>
  <c r="M409" i="68"/>
  <c r="L409" i="68" s="1"/>
  <c r="L410" i="68"/>
  <c r="M410" i="68"/>
  <c r="L411" i="68"/>
  <c r="M411" i="68"/>
  <c r="L412" i="68"/>
  <c r="M412" i="68"/>
  <c r="M413" i="68"/>
  <c r="L413" i="68" s="1"/>
  <c r="M414" i="68"/>
  <c r="L414" i="68" s="1"/>
  <c r="M415" i="68"/>
  <c r="L415" i="68" s="1"/>
  <c r="M416" i="68"/>
  <c r="L416" i="68" s="1"/>
  <c r="L417" i="68"/>
  <c r="M417" i="68"/>
  <c r="M418" i="68"/>
  <c r="L418" i="68" s="1"/>
  <c r="M419" i="68"/>
  <c r="L419" i="68" s="1"/>
  <c r="M420" i="68"/>
  <c r="L420" i="68" s="1"/>
  <c r="L421" i="68"/>
  <c r="M421" i="68"/>
  <c r="M422" i="68"/>
  <c r="L422" i="68" s="1"/>
  <c r="L423" i="68"/>
  <c r="M423" i="68"/>
  <c r="M424" i="68"/>
  <c r="L424" i="68" s="1"/>
  <c r="M425" i="68"/>
  <c r="L425" i="68" s="1"/>
  <c r="M426" i="68"/>
  <c r="L426" i="68" s="1"/>
  <c r="M427" i="68"/>
  <c r="L427" i="68" s="1"/>
  <c r="M428" i="68"/>
  <c r="L428" i="68" s="1"/>
  <c r="L429" i="68"/>
  <c r="M429" i="68"/>
  <c r="M430" i="68"/>
  <c r="L430" i="68" s="1"/>
  <c r="M431" i="68"/>
  <c r="L431" i="68" s="1"/>
  <c r="M432" i="68"/>
  <c r="L432" i="68" s="1"/>
  <c r="M433" i="68"/>
  <c r="L433" i="68" s="1"/>
  <c r="L434" i="68"/>
  <c r="M434" i="68"/>
  <c r="L435" i="68"/>
  <c r="M435" i="68"/>
  <c r="L436" i="68"/>
  <c r="M436" i="68"/>
  <c r="M437" i="68"/>
  <c r="L437" i="68" s="1"/>
  <c r="M438" i="68"/>
  <c r="L438" i="68" s="1"/>
  <c r="M439" i="68"/>
  <c r="L439" i="68" s="1"/>
  <c r="M440" i="68"/>
  <c r="L440" i="68" s="1"/>
  <c r="L441" i="68"/>
  <c r="M441" i="68"/>
  <c r="M442" i="68"/>
  <c r="L442" i="68" s="1"/>
  <c r="M443" i="68"/>
  <c r="L443" i="68" s="1"/>
  <c r="M444" i="68"/>
  <c r="L444" i="68" s="1"/>
  <c r="M445" i="68"/>
  <c r="L445" i="68" s="1"/>
  <c r="M446" i="68"/>
  <c r="L446" i="68" s="1"/>
  <c r="L447" i="68"/>
  <c r="M447" i="68"/>
  <c r="M448" i="68"/>
  <c r="L448" i="68" s="1"/>
  <c r="M449" i="68"/>
  <c r="L449" i="68" s="1"/>
  <c r="M450" i="68"/>
  <c r="L450" i="68" s="1"/>
  <c r="M451" i="68"/>
  <c r="L451" i="68" s="1"/>
  <c r="M452" i="68"/>
  <c r="L452" i="68" s="1"/>
  <c r="L453" i="68"/>
  <c r="M453" i="68"/>
  <c r="M454" i="68"/>
  <c r="L454" i="68" s="1"/>
  <c r="M455" i="68"/>
  <c r="L455" i="68" s="1"/>
  <c r="L456" i="68"/>
  <c r="M456" i="68"/>
  <c r="M457" i="68"/>
  <c r="L457" i="68" s="1"/>
  <c r="M458" i="68"/>
  <c r="L458" i="68" s="1"/>
  <c r="L459" i="68"/>
  <c r="M459" i="68"/>
  <c r="L460" i="68"/>
  <c r="M460" i="68"/>
  <c r="M461" i="68"/>
  <c r="L461" i="68" s="1"/>
  <c r="L462" i="68"/>
  <c r="M462" i="68"/>
  <c r="M463" i="68"/>
  <c r="L463" i="68" s="1"/>
  <c r="M464" i="68"/>
  <c r="L464" i="68" s="1"/>
  <c r="L465" i="68"/>
  <c r="M465" i="68"/>
  <c r="M466" i="68"/>
  <c r="L466" i="68" s="1"/>
  <c r="M467" i="68"/>
  <c r="L467" i="68" s="1"/>
  <c r="M468" i="68"/>
  <c r="L468" i="68" s="1"/>
  <c r="L469" i="68"/>
  <c r="M469" i="68"/>
  <c r="M470" i="68"/>
  <c r="L470" i="68" s="1"/>
  <c r="L471" i="68"/>
  <c r="M471" i="68"/>
  <c r="M472" i="68"/>
  <c r="L472" i="68" s="1"/>
  <c r="M473" i="68"/>
  <c r="L473" i="68" s="1"/>
  <c r="M474" i="68"/>
  <c r="L474" i="68" s="1"/>
  <c r="M475" i="68"/>
  <c r="L475" i="68" s="1"/>
  <c r="M476" i="68"/>
  <c r="L476" i="68" s="1"/>
  <c r="L477" i="68"/>
  <c r="M477" i="68"/>
  <c r="L478" i="68"/>
  <c r="M478" i="68"/>
  <c r="M479" i="68"/>
  <c r="L479" i="68" s="1"/>
  <c r="L480" i="68"/>
  <c r="M480" i="68"/>
  <c r="M481" i="68"/>
  <c r="L481" i="68" s="1"/>
  <c r="L482" i="68"/>
  <c r="M482" i="68"/>
  <c r="L483" i="68"/>
  <c r="M483" i="68"/>
  <c r="L484" i="68"/>
  <c r="M484" i="68"/>
  <c r="M485" i="68"/>
  <c r="L485" i="68" s="1"/>
  <c r="M486" i="68"/>
  <c r="L486" i="68" s="1"/>
  <c r="M487" i="68"/>
  <c r="L487" i="68" s="1"/>
  <c r="M488" i="68"/>
  <c r="L488" i="68" s="1"/>
  <c r="L489" i="68"/>
  <c r="M489" i="68"/>
  <c r="M490" i="68"/>
  <c r="L490" i="68" s="1"/>
  <c r="M491" i="68"/>
  <c r="L491" i="68" s="1"/>
  <c r="M492" i="68"/>
  <c r="L492" i="68" s="1"/>
  <c r="L493" i="68"/>
  <c r="M493" i="68"/>
  <c r="M494" i="68"/>
  <c r="L494" i="68" s="1"/>
  <c r="L495" i="68"/>
  <c r="M495" i="68"/>
  <c r="M496" i="68"/>
  <c r="L496" i="68" s="1"/>
  <c r="M497" i="68"/>
  <c r="L497" i="68" s="1"/>
  <c r="M498" i="68"/>
  <c r="L498" i="68" s="1"/>
  <c r="M499" i="68"/>
  <c r="L499" i="68" s="1"/>
  <c r="M500" i="68"/>
  <c r="L500" i="68" s="1"/>
  <c r="L501" i="68"/>
  <c r="M501" i="68"/>
  <c r="M502" i="68"/>
  <c r="L502" i="68" s="1"/>
  <c r="M503" i="68"/>
  <c r="L503" i="68" s="1"/>
  <c r="M504" i="68"/>
  <c r="L504" i="68" s="1"/>
  <c r="M505" i="68"/>
  <c r="L505" i="68" s="1"/>
  <c r="L506" i="68"/>
  <c r="M506" i="68"/>
  <c r="L507" i="68"/>
  <c r="M507" i="68"/>
  <c r="L508" i="68"/>
  <c r="M508" i="68"/>
  <c r="M509" i="68"/>
  <c r="L509" i="68" s="1"/>
  <c r="M510" i="68"/>
  <c r="L510" i="68" s="1"/>
  <c r="M511" i="68"/>
  <c r="L511" i="68" s="1"/>
  <c r="M512" i="68"/>
  <c r="L512" i="68" s="1"/>
  <c r="L513" i="68"/>
  <c r="M513" i="68"/>
  <c r="M514" i="68"/>
  <c r="L514" i="68" s="1"/>
  <c r="M515" i="68"/>
  <c r="L515" i="68" s="1"/>
  <c r="M516" i="68"/>
  <c r="L516" i="68" s="1"/>
  <c r="M517" i="68"/>
  <c r="L517" i="68" s="1"/>
  <c r="M518" i="68"/>
  <c r="L518" i="68" s="1"/>
  <c r="L519" i="68"/>
  <c r="M519" i="68"/>
  <c r="M520" i="68"/>
  <c r="L520" i="68" s="1"/>
  <c r="L521" i="68"/>
  <c r="M521" i="68"/>
  <c r="M522" i="68"/>
  <c r="L522" i="68" s="1"/>
  <c r="M523" i="68"/>
  <c r="L523" i="68" s="1"/>
  <c r="M524" i="68"/>
  <c r="L524" i="68" s="1"/>
  <c r="L525" i="68"/>
  <c r="M525" i="68"/>
  <c r="M526" i="68"/>
  <c r="L526" i="68" s="1"/>
  <c r="L527" i="68"/>
  <c r="M527" i="68"/>
  <c r="L528" i="68"/>
  <c r="M528" i="68"/>
  <c r="M529" i="68"/>
  <c r="L529" i="68" s="1"/>
  <c r="M530" i="68"/>
  <c r="L530" i="68" s="1"/>
  <c r="L531" i="68"/>
  <c r="M531" i="68"/>
  <c r="M532" i="68"/>
  <c r="L532" i="68" s="1"/>
  <c r="L533" i="68"/>
  <c r="M533" i="68"/>
  <c r="M534" i="68"/>
  <c r="L534" i="68" s="1"/>
  <c r="M535" i="68"/>
  <c r="L535" i="68" s="1"/>
  <c r="M536" i="68"/>
  <c r="L536" i="68" s="1"/>
  <c r="L537" i="68"/>
  <c r="M537" i="68"/>
  <c r="M538" i="68"/>
  <c r="L538" i="68" s="1"/>
  <c r="L539" i="68"/>
  <c r="M539" i="68"/>
  <c r="L540" i="68"/>
  <c r="M540" i="68"/>
  <c r="L541" i="68"/>
  <c r="M541" i="68"/>
  <c r="M542" i="68"/>
  <c r="L542" i="68" s="1"/>
  <c r="L543" i="68"/>
  <c r="M543" i="68"/>
  <c r="M544" i="68"/>
  <c r="L544" i="68" s="1"/>
  <c r="L545" i="68"/>
  <c r="M545" i="68"/>
  <c r="M546" i="68"/>
  <c r="L546" i="68" s="1"/>
  <c r="M547" i="68"/>
  <c r="L547" i="68" s="1"/>
  <c r="M548" i="68"/>
  <c r="L548" i="68" s="1"/>
  <c r="L549" i="68"/>
  <c r="M549" i="68"/>
  <c r="M550" i="68"/>
  <c r="L550" i="68" s="1"/>
  <c r="L551" i="68"/>
  <c r="M551" i="68"/>
  <c r="L552" i="68"/>
  <c r="M552" i="68"/>
  <c r="L553" i="68"/>
  <c r="M553" i="68"/>
  <c r="L554" i="68"/>
  <c r="M554" i="68"/>
  <c r="L555" i="68"/>
  <c r="M555" i="68"/>
  <c r="M556" i="68"/>
  <c r="L556" i="68" s="1"/>
  <c r="L557" i="68"/>
  <c r="M557" i="68"/>
  <c r="M558" i="68"/>
  <c r="L558" i="68" s="1"/>
  <c r="M559" i="68"/>
  <c r="L559" i="68" s="1"/>
  <c r="M560" i="68"/>
  <c r="L560" i="68" s="1"/>
  <c r="L561" i="68"/>
  <c r="M561" i="68"/>
  <c r="M562" i="68"/>
  <c r="L562" i="68" s="1"/>
  <c r="L563" i="68"/>
  <c r="M563" i="68"/>
  <c r="M564" i="68"/>
  <c r="L564" i="68" s="1"/>
  <c r="L565" i="68"/>
  <c r="M565" i="68"/>
  <c r="L566" i="68"/>
  <c r="M566" i="68"/>
  <c r="L567" i="68"/>
  <c r="M567" i="68"/>
  <c r="M568" i="68"/>
  <c r="L568" i="68" s="1"/>
  <c r="L569" i="68"/>
  <c r="M569" i="68"/>
  <c r="M570" i="68"/>
  <c r="L570" i="68" s="1"/>
  <c r="M571" i="68"/>
  <c r="L571" i="68" s="1"/>
  <c r="M572" i="68"/>
  <c r="L572" i="68" s="1"/>
  <c r="L573" i="68"/>
  <c r="M573" i="68"/>
  <c r="M574" i="68"/>
  <c r="L574" i="68" s="1"/>
  <c r="L575" i="68"/>
  <c r="M575" i="68"/>
  <c r="M576" i="68"/>
  <c r="L576" i="68" s="1"/>
  <c r="M577" i="68"/>
  <c r="L577" i="68" s="1"/>
  <c r="L578" i="68"/>
  <c r="M578" i="68"/>
  <c r="L579" i="68"/>
  <c r="M579" i="68"/>
  <c r="M580" i="68"/>
  <c r="L580" i="68" s="1"/>
  <c r="L581" i="68"/>
  <c r="M581" i="68"/>
  <c r="M582" i="68"/>
  <c r="L582" i="68" s="1"/>
  <c r="M583" i="68"/>
  <c r="L583" i="68" s="1"/>
  <c r="M584" i="68"/>
  <c r="L584" i="68" s="1"/>
  <c r="L585" i="68"/>
  <c r="M585" i="68"/>
  <c r="M586" i="68"/>
  <c r="L586" i="68" s="1"/>
  <c r="L587" i="68"/>
  <c r="M587" i="68"/>
  <c r="M588" i="68"/>
  <c r="L588" i="68" s="1"/>
  <c r="M589" i="68"/>
  <c r="L589" i="68" s="1"/>
  <c r="M590" i="68"/>
  <c r="L590" i="68" s="1"/>
  <c r="L591" i="68"/>
  <c r="M591" i="68"/>
  <c r="M592" i="68"/>
  <c r="L592" i="68" s="1"/>
  <c r="L593" i="68"/>
  <c r="M593" i="68"/>
  <c r="M594" i="68"/>
  <c r="L594" i="68" s="1"/>
  <c r="M595" i="68"/>
  <c r="L595" i="68" s="1"/>
  <c r="M596" i="68"/>
  <c r="L596" i="68" s="1"/>
  <c r="L597" i="68"/>
  <c r="M597" i="68"/>
  <c r="M598" i="68"/>
  <c r="L598" i="68" s="1"/>
  <c r="L599" i="68"/>
  <c r="M599" i="68"/>
  <c r="L600" i="68"/>
  <c r="M600" i="68"/>
  <c r="M601" i="68"/>
  <c r="L601" i="68" s="1"/>
  <c r="M602" i="68"/>
  <c r="L602" i="68" s="1"/>
  <c r="L603" i="68"/>
  <c r="M603" i="68"/>
  <c r="M604" i="68"/>
  <c r="L604" i="68" s="1"/>
  <c r="L605" i="68"/>
  <c r="M605" i="68"/>
  <c r="M606" i="68"/>
  <c r="L606" i="68" s="1"/>
  <c r="M607" i="68"/>
  <c r="L607" i="68" s="1"/>
  <c r="M608" i="68"/>
  <c r="L608" i="68" s="1"/>
  <c r="L609" i="68"/>
  <c r="M609" i="68"/>
  <c r="M610" i="68"/>
  <c r="L610" i="68" s="1"/>
  <c r="L611" i="68"/>
  <c r="M611" i="68"/>
  <c r="L612" i="68"/>
  <c r="M612" i="68"/>
  <c r="L613" i="68"/>
  <c r="M613" i="68"/>
  <c r="M614" i="68"/>
  <c r="L614" i="68" s="1"/>
  <c r="L615" i="68"/>
  <c r="M615" i="68"/>
  <c r="M616" i="68"/>
  <c r="L616" i="68" s="1"/>
  <c r="L617" i="68"/>
  <c r="M617" i="68"/>
  <c r="M618" i="68"/>
  <c r="L618" i="68" s="1"/>
  <c r="M619" i="68"/>
  <c r="L619" i="68" s="1"/>
  <c r="M620" i="68"/>
  <c r="L620" i="68" s="1"/>
  <c r="L621" i="68"/>
  <c r="M621" i="68"/>
  <c r="M622" i="68"/>
  <c r="L622" i="68" s="1"/>
  <c r="L623" i="68"/>
  <c r="M623" i="68"/>
  <c r="L624" i="68"/>
  <c r="M624" i="68"/>
  <c r="L625" i="68"/>
  <c r="M625" i="68"/>
  <c r="L626" i="68"/>
  <c r="M626" i="68"/>
  <c r="L627" i="68"/>
  <c r="M627" i="68"/>
  <c r="M628" i="68"/>
  <c r="L628" i="68" s="1"/>
  <c r="L629" i="68"/>
  <c r="M629" i="68"/>
  <c r="M630" i="68"/>
  <c r="L630" i="68" s="1"/>
  <c r="M631" i="68"/>
  <c r="L631" i="68" s="1"/>
  <c r="M632" i="68"/>
  <c r="L632" i="68" s="1"/>
  <c r="L633" i="68"/>
  <c r="M633" i="68"/>
  <c r="M634" i="68"/>
  <c r="L634" i="68" s="1"/>
  <c r="L635" i="68"/>
  <c r="M635" i="68"/>
  <c r="M636" i="68"/>
  <c r="L636" i="68" s="1"/>
  <c r="L637" i="68"/>
  <c r="M637" i="68"/>
  <c r="L638" i="68"/>
  <c r="M638" i="68"/>
  <c r="L639" i="68"/>
  <c r="M639" i="68"/>
  <c r="M640" i="68"/>
  <c r="L640" i="68" s="1"/>
  <c r="L641" i="68"/>
  <c r="M641" i="68"/>
  <c r="M642" i="68"/>
  <c r="L642" i="68" s="1"/>
  <c r="M643" i="68"/>
  <c r="L643" i="68" s="1"/>
  <c r="M644" i="68"/>
  <c r="L644" i="68" s="1"/>
  <c r="L645" i="68"/>
  <c r="M645" i="68"/>
  <c r="M646" i="68"/>
  <c r="L646" i="68" s="1"/>
  <c r="L647" i="68"/>
  <c r="M647" i="68"/>
  <c r="M648" i="68"/>
  <c r="L648" i="68" s="1"/>
  <c r="M649" i="68"/>
  <c r="L649" i="68" s="1"/>
  <c r="L650" i="68"/>
  <c r="M650" i="68"/>
  <c r="L651" i="68"/>
  <c r="M651" i="68"/>
  <c r="M652" i="68"/>
  <c r="L652" i="68" s="1"/>
  <c r="L653" i="68"/>
  <c r="M653" i="68"/>
  <c r="M654" i="68"/>
  <c r="L654" i="68" s="1"/>
  <c r="M655" i="68"/>
  <c r="L655" i="68" s="1"/>
  <c r="M656" i="68"/>
  <c r="L656" i="68" s="1"/>
  <c r="L657" i="68"/>
  <c r="M657" i="68"/>
  <c r="M658" i="68"/>
  <c r="L658" i="68" s="1"/>
  <c r="L659" i="68"/>
  <c r="M659" i="68"/>
  <c r="M660" i="68"/>
  <c r="L660" i="68" s="1"/>
  <c r="M661" i="68"/>
  <c r="L661" i="68" s="1"/>
  <c r="M662" i="68"/>
  <c r="L662" i="68" s="1"/>
  <c r="L663" i="68"/>
  <c r="M663" i="68"/>
  <c r="M664" i="68"/>
  <c r="L664" i="68" s="1"/>
  <c r="L665" i="68"/>
  <c r="M665" i="68"/>
  <c r="M666" i="68"/>
  <c r="L666" i="68" s="1"/>
  <c r="M667" i="68"/>
  <c r="L667" i="68" s="1"/>
  <c r="M668" i="68"/>
  <c r="L668" i="68" s="1"/>
  <c r="L669" i="68"/>
  <c r="M669" i="68"/>
  <c r="M670" i="68"/>
  <c r="L670" i="68" s="1"/>
  <c r="L671" i="68"/>
  <c r="M671" i="68"/>
  <c r="L672" i="68"/>
  <c r="M672" i="68"/>
  <c r="M673" i="68"/>
  <c r="L673" i="68" s="1"/>
  <c r="M674" i="68"/>
  <c r="L674" i="68" s="1"/>
  <c r="L675" i="68"/>
  <c r="M675" i="68"/>
  <c r="M676" i="68"/>
  <c r="L676" i="68" s="1"/>
  <c r="M677" i="68"/>
  <c r="L677" i="68" s="1"/>
  <c r="M678" i="68"/>
  <c r="L678" i="68" s="1"/>
  <c r="M679" i="68"/>
  <c r="L679" i="68" s="1"/>
  <c r="M680" i="68"/>
  <c r="L680" i="68" s="1"/>
  <c r="L681" i="68"/>
  <c r="M681" i="68"/>
  <c r="M682" i="68"/>
  <c r="L682" i="68" s="1"/>
  <c r="L683" i="68"/>
  <c r="M683" i="68"/>
  <c r="L684" i="68"/>
  <c r="M684" i="68"/>
  <c r="L685" i="68"/>
  <c r="M685" i="68"/>
  <c r="M686" i="68"/>
  <c r="L686" i="68" s="1"/>
  <c r="L687" i="68"/>
  <c r="M687" i="68"/>
  <c r="M688" i="68"/>
  <c r="L688" i="68" s="1"/>
  <c r="M689" i="68"/>
  <c r="L689" i="68" s="1"/>
  <c r="M690" i="68"/>
  <c r="L690" i="68" s="1"/>
  <c r="M691" i="68"/>
  <c r="L691" i="68" s="1"/>
  <c r="M692" i="68"/>
  <c r="L692" i="68" s="1"/>
  <c r="L693" i="68"/>
  <c r="M693" i="68"/>
  <c r="M694" i="68"/>
  <c r="L694" i="68" s="1"/>
  <c r="M695" i="68"/>
  <c r="L695" i="68" s="1"/>
  <c r="L696" i="68"/>
  <c r="M696" i="68"/>
  <c r="L697" i="68"/>
  <c r="M697" i="68"/>
  <c r="L698" i="68"/>
  <c r="M698" i="68"/>
  <c r="L699" i="68"/>
  <c r="M699" i="68"/>
  <c r="M700" i="68"/>
  <c r="L700" i="68" s="1"/>
  <c r="M701" i="68"/>
  <c r="L701" i="68" s="1"/>
  <c r="M702" i="68"/>
  <c r="L702" i="68" s="1"/>
  <c r="M703" i="68"/>
  <c r="L703" i="68" s="1"/>
  <c r="M704" i="68"/>
  <c r="L704" i="68" s="1"/>
  <c r="L705" i="68"/>
  <c r="M705" i="68"/>
  <c r="M706" i="68"/>
  <c r="L706" i="68" s="1"/>
  <c r="M707" i="68"/>
  <c r="L707" i="68" s="1"/>
  <c r="M708" i="68"/>
  <c r="L708" i="68" s="1"/>
  <c r="L709" i="68"/>
  <c r="M709" i="68"/>
  <c r="L710" i="68"/>
  <c r="M710" i="68"/>
  <c r="L711" i="68"/>
  <c r="M711" i="68"/>
  <c r="M712" i="68"/>
  <c r="L712" i="68" s="1"/>
  <c r="M713" i="68"/>
  <c r="L713" i="68" s="1"/>
  <c r="M714" i="68"/>
  <c r="L714" i="68" s="1"/>
  <c r="M715" i="68"/>
  <c r="L715" i="68" s="1"/>
  <c r="M716" i="68"/>
  <c r="L716" i="68" s="1"/>
  <c r="L717" i="68"/>
  <c r="M717" i="68"/>
  <c r="M718" i="68"/>
  <c r="L718" i="68" s="1"/>
  <c r="M719" i="68"/>
  <c r="L719" i="68" s="1"/>
  <c r="M720" i="68"/>
  <c r="L720" i="68" s="1"/>
  <c r="M721" i="68"/>
  <c r="L721" i="68" s="1"/>
  <c r="L722" i="68"/>
  <c r="M722" i="68"/>
  <c r="L723" i="68"/>
  <c r="M723" i="68"/>
  <c r="M724" i="68"/>
  <c r="L724" i="68" s="1"/>
  <c r="M725" i="68"/>
  <c r="L725" i="68" s="1"/>
  <c r="M726" i="68"/>
  <c r="L726" i="68" s="1"/>
  <c r="M727" i="68"/>
  <c r="L727" i="68" s="1"/>
  <c r="M728" i="68"/>
  <c r="L728" i="68" s="1"/>
  <c r="L729" i="68"/>
  <c r="M729" i="68"/>
  <c r="M730" i="68"/>
  <c r="L730" i="68" s="1"/>
  <c r="L731" i="68"/>
  <c r="M731" i="68"/>
  <c r="M732" i="68"/>
  <c r="L732" i="68" s="1"/>
  <c r="M733" i="68"/>
  <c r="L733" i="68" s="1"/>
  <c r="M734" i="68"/>
  <c r="L734" i="68" s="1"/>
  <c r="L735" i="68"/>
  <c r="M735" i="68"/>
  <c r="M736" i="68"/>
  <c r="L736" i="68" s="1"/>
  <c r="M737" i="68"/>
  <c r="L737" i="68" s="1"/>
  <c r="M738" i="68"/>
  <c r="L738" i="68" s="1"/>
  <c r="M739" i="68"/>
  <c r="L739" i="68" s="1"/>
  <c r="M740" i="68"/>
  <c r="L740" i="68" s="1"/>
  <c r="L741" i="68"/>
  <c r="M741" i="68"/>
  <c r="M742" i="68"/>
  <c r="L742" i="68" s="1"/>
  <c r="L743" i="68"/>
  <c r="M743" i="68"/>
  <c r="L744" i="68"/>
  <c r="M744" i="68"/>
  <c r="M745" i="68"/>
  <c r="L745" i="68" s="1"/>
  <c r="M746" i="68"/>
  <c r="L746" i="68" s="1"/>
  <c r="L747" i="68"/>
  <c r="M747" i="68"/>
  <c r="M748" i="68"/>
  <c r="L748" i="68" s="1"/>
  <c r="M749" i="68"/>
  <c r="L749" i="68" s="1"/>
  <c r="M750" i="68"/>
  <c r="L750" i="68" s="1"/>
  <c r="M751" i="68"/>
  <c r="L751" i="68" s="1"/>
  <c r="M752" i="68"/>
  <c r="L752" i="68" s="1"/>
  <c r="L753" i="68"/>
  <c r="M753" i="68"/>
  <c r="M754" i="68"/>
  <c r="L754" i="68" s="1"/>
  <c r="L755" i="68"/>
  <c r="M755" i="68"/>
  <c r="L756" i="68"/>
  <c r="M756" i="68"/>
  <c r="L757" i="68"/>
  <c r="M757" i="68"/>
  <c r="M758" i="68"/>
  <c r="L758" i="68" s="1"/>
  <c r="L759" i="68"/>
  <c r="M759" i="68"/>
  <c r="M760" i="68"/>
  <c r="L760" i="68" s="1"/>
  <c r="M761" i="68"/>
  <c r="L761" i="68" s="1"/>
  <c r="M762" i="68"/>
  <c r="L762" i="68" s="1"/>
  <c r="M763" i="68"/>
  <c r="L763" i="68" s="1"/>
  <c r="M764" i="68"/>
  <c r="L764" i="68" s="1"/>
  <c r="L765" i="68"/>
  <c r="M765" i="68"/>
  <c r="M766" i="68"/>
  <c r="L766" i="68" s="1"/>
  <c r="M767" i="68"/>
  <c r="L767" i="68" s="1"/>
  <c r="L768" i="68"/>
  <c r="M768" i="68"/>
  <c r="L769" i="68"/>
  <c r="M769" i="68"/>
  <c r="L770" i="68"/>
  <c r="M770" i="68"/>
  <c r="L771" i="68"/>
  <c r="M771" i="68"/>
  <c r="M772" i="68"/>
  <c r="L772" i="68" s="1"/>
  <c r="M773" i="68"/>
  <c r="L773" i="68" s="1"/>
  <c r="M774" i="68"/>
  <c r="L774" i="68" s="1"/>
  <c r="M775" i="68"/>
  <c r="L775" i="68" s="1"/>
  <c r="M776" i="68"/>
  <c r="L776" i="68" s="1"/>
  <c r="L777" i="68"/>
  <c r="M777" i="68"/>
  <c r="M778" i="68"/>
  <c r="L778" i="68" s="1"/>
  <c r="M779" i="68"/>
  <c r="L779" i="68" s="1"/>
  <c r="M780" i="68"/>
  <c r="L780" i="68" s="1"/>
  <c r="L781" i="68"/>
  <c r="M781" i="68"/>
  <c r="L782" i="68"/>
  <c r="M782" i="68"/>
  <c r="L783" i="68"/>
  <c r="M783" i="68"/>
  <c r="M784" i="68"/>
  <c r="L784" i="68" s="1"/>
  <c r="M785" i="68"/>
  <c r="L785" i="68" s="1"/>
  <c r="M786" i="68"/>
  <c r="L786" i="68" s="1"/>
  <c r="M787" i="68"/>
  <c r="L787" i="68" s="1"/>
  <c r="M788" i="68"/>
  <c r="L788" i="68" s="1"/>
  <c r="L789" i="68"/>
  <c r="M789" i="68"/>
  <c r="M790" i="68"/>
  <c r="L790" i="68" s="1"/>
  <c r="M791" i="68"/>
  <c r="L791" i="68" s="1"/>
  <c r="M792" i="68"/>
  <c r="L792" i="68" s="1"/>
  <c r="M793" i="68"/>
  <c r="L793" i="68" s="1"/>
  <c r="L794" i="68"/>
  <c r="M794" i="68"/>
  <c r="L795" i="68"/>
  <c r="M795" i="68"/>
  <c r="M796" i="68"/>
  <c r="L796" i="68" s="1"/>
  <c r="M797" i="68"/>
  <c r="L797" i="68" s="1"/>
  <c r="M798" i="68"/>
  <c r="L798" i="68" s="1"/>
  <c r="M799" i="68"/>
  <c r="L799" i="68" s="1"/>
  <c r="M800" i="68"/>
  <c r="L800" i="68" s="1"/>
  <c r="L801" i="68"/>
  <c r="M801" i="68"/>
  <c r="M802" i="68"/>
  <c r="L802" i="68" s="1"/>
  <c r="L803" i="68"/>
  <c r="M803" i="68"/>
  <c r="M804" i="68"/>
  <c r="L804" i="68" s="1"/>
  <c r="M805" i="68"/>
  <c r="L805" i="68" s="1"/>
  <c r="M806" i="68"/>
  <c r="L806" i="68" s="1"/>
  <c r="L807" i="68"/>
  <c r="M807" i="68"/>
  <c r="M808" i="68"/>
  <c r="L808" i="68" s="1"/>
  <c r="M809" i="68"/>
  <c r="L809" i="68" s="1"/>
  <c r="M810" i="68"/>
  <c r="L810" i="68" s="1"/>
  <c r="M811" i="68"/>
  <c r="L811" i="68" s="1"/>
  <c r="M812" i="68"/>
  <c r="L812" i="68" s="1"/>
  <c r="L813" i="68"/>
  <c r="M813" i="68"/>
  <c r="M814" i="68"/>
  <c r="L814" i="68" s="1"/>
  <c r="L815" i="68"/>
  <c r="M815" i="68"/>
  <c r="L816" i="68"/>
  <c r="M816" i="68"/>
  <c r="M817" i="68"/>
  <c r="L817" i="68" s="1"/>
  <c r="M818" i="68"/>
  <c r="L818" i="68" s="1"/>
  <c r="L819" i="68"/>
  <c r="M819" i="68"/>
  <c r="M820" i="68"/>
  <c r="L820" i="68" s="1"/>
  <c r="M821" i="68"/>
  <c r="L821" i="68" s="1"/>
  <c r="M822" i="68"/>
  <c r="L822" i="68" s="1"/>
  <c r="M823" i="68"/>
  <c r="L823" i="68" s="1"/>
  <c r="M824" i="68"/>
  <c r="L824" i="68" s="1"/>
  <c r="L825" i="68"/>
  <c r="M825" i="68"/>
  <c r="M826" i="68"/>
  <c r="L826" i="68" s="1"/>
  <c r="L827" i="68"/>
  <c r="M827" i="68"/>
  <c r="L828" i="68"/>
  <c r="M828" i="68"/>
  <c r="L829" i="68"/>
  <c r="M829" i="68"/>
  <c r="M830" i="68"/>
  <c r="L830" i="68" s="1"/>
  <c r="L831" i="68"/>
  <c r="M831" i="68"/>
  <c r="M832" i="68"/>
  <c r="L832" i="68" s="1"/>
  <c r="M833" i="68"/>
  <c r="L833" i="68" s="1"/>
  <c r="M834" i="68"/>
  <c r="L834" i="68" s="1"/>
  <c r="M835" i="68"/>
  <c r="L835" i="68" s="1"/>
  <c r="M836" i="68"/>
  <c r="L836" i="68" s="1"/>
  <c r="L837" i="68"/>
  <c r="M837" i="68"/>
  <c r="M838" i="68"/>
  <c r="L838" i="68" s="1"/>
  <c r="M839" i="68"/>
  <c r="L839" i="68" s="1"/>
  <c r="L840" i="68"/>
  <c r="M840" i="68"/>
  <c r="L841" i="68"/>
  <c r="M841" i="68"/>
  <c r="L842" i="68"/>
  <c r="M842" i="68"/>
  <c r="L843" i="68"/>
  <c r="M843" i="68"/>
  <c r="M844" i="68"/>
  <c r="L844" i="68" s="1"/>
  <c r="M845" i="68"/>
  <c r="L845" i="68" s="1"/>
  <c r="M846" i="68"/>
  <c r="L846" i="68" s="1"/>
  <c r="M847" i="68"/>
  <c r="L847" i="68" s="1"/>
  <c r="M848" i="68"/>
  <c r="L848" i="68" s="1"/>
  <c r="L849" i="68"/>
  <c r="M849" i="68"/>
  <c r="M850" i="68"/>
  <c r="L850" i="68" s="1"/>
  <c r="M851" i="68"/>
  <c r="L851" i="68" s="1"/>
  <c r="M852" i="68"/>
  <c r="L852" i="68" s="1"/>
  <c r="L853" i="68"/>
  <c r="M853" i="68"/>
  <c r="L854" i="68"/>
  <c r="M854" i="68"/>
  <c r="L855" i="68"/>
  <c r="M855" i="68"/>
  <c r="M856" i="68"/>
  <c r="L856" i="68" s="1"/>
  <c r="M8" i="68"/>
  <c r="L8" i="68" s="1"/>
  <c r="M6" i="14"/>
  <c r="L6" i="14" s="1"/>
  <c r="M7" i="14"/>
  <c r="L7" i="14" s="1"/>
  <c r="M8" i="14"/>
  <c r="L8" i="14" s="1"/>
  <c r="M9" i="14"/>
  <c r="L9" i="14" s="1"/>
  <c r="M10" i="14"/>
  <c r="L10" i="14" s="1"/>
  <c r="M11" i="14"/>
  <c r="L11" i="14" s="1"/>
  <c r="M12" i="14"/>
  <c r="L12" i="14" s="1"/>
  <c r="M13" i="14"/>
  <c r="L13" i="14" s="1"/>
  <c r="M14" i="14"/>
  <c r="L14" i="14" s="1"/>
  <c r="M15" i="14"/>
  <c r="L15" i="14" s="1"/>
  <c r="M16" i="14"/>
  <c r="L16" i="14" s="1"/>
  <c r="M17" i="14"/>
  <c r="L17" i="14" s="1"/>
  <c r="M18" i="14"/>
  <c r="L18" i="14" s="1"/>
  <c r="M19" i="14"/>
  <c r="L19" i="14" s="1"/>
  <c r="M20" i="14"/>
  <c r="L20" i="14" s="1"/>
  <c r="M21" i="14"/>
  <c r="L21" i="14" s="1"/>
  <c r="M22" i="14"/>
  <c r="L22" i="14" s="1"/>
  <c r="M23" i="14"/>
  <c r="L23" i="14" s="1"/>
  <c r="M24" i="14"/>
  <c r="L24" i="14" s="1"/>
  <c r="M25" i="14"/>
  <c r="L25" i="14" s="1"/>
  <c r="M26" i="14"/>
  <c r="L26" i="14" s="1"/>
  <c r="M27" i="14"/>
  <c r="L27" i="14" s="1"/>
  <c r="M28" i="14"/>
  <c r="L28" i="14" s="1"/>
  <c r="M29" i="14"/>
  <c r="L29" i="14" s="1"/>
  <c r="M30" i="14"/>
  <c r="L30" i="14" s="1"/>
  <c r="M31" i="14"/>
  <c r="L31" i="14" s="1"/>
  <c r="M32" i="14"/>
  <c r="L32" i="14" s="1"/>
  <c r="M33" i="14"/>
  <c r="L33" i="14" s="1"/>
  <c r="M34" i="14"/>
  <c r="L34" i="14" s="1"/>
  <c r="M35" i="14"/>
  <c r="L35" i="14" s="1"/>
  <c r="M36" i="14"/>
  <c r="L36" i="14" s="1"/>
  <c r="M37" i="14"/>
  <c r="L37" i="14" s="1"/>
  <c r="M38" i="14"/>
  <c r="L38" i="14" s="1"/>
  <c r="M39" i="14"/>
  <c r="L39" i="14" s="1"/>
  <c r="M40" i="14"/>
  <c r="L40" i="14" s="1"/>
  <c r="M41" i="14"/>
  <c r="L41" i="14" s="1"/>
  <c r="M42" i="14"/>
  <c r="L42" i="14" s="1"/>
  <c r="M43" i="14"/>
  <c r="L43" i="14" s="1"/>
  <c r="M44" i="14"/>
  <c r="L44" i="14" s="1"/>
  <c r="M45" i="14"/>
  <c r="L45" i="14" s="1"/>
  <c r="M46" i="14"/>
  <c r="L46" i="14" s="1"/>
  <c r="M47" i="14"/>
  <c r="L47" i="14" s="1"/>
  <c r="M48" i="14"/>
  <c r="L48" i="14" s="1"/>
  <c r="M49" i="14"/>
  <c r="L49" i="14" s="1"/>
  <c r="M50" i="14"/>
  <c r="L50" i="14" s="1"/>
  <c r="M51" i="14"/>
  <c r="L51" i="14" s="1"/>
  <c r="M52" i="14"/>
  <c r="L52" i="14" s="1"/>
  <c r="M53" i="14"/>
  <c r="L53" i="14" s="1"/>
  <c r="M54" i="14"/>
  <c r="L54" i="14" s="1"/>
  <c r="M55" i="14"/>
  <c r="L55" i="14" s="1"/>
  <c r="M56" i="14"/>
  <c r="L56" i="14" s="1"/>
  <c r="L57" i="14"/>
  <c r="M57" i="14"/>
  <c r="M58" i="14"/>
  <c r="L58" i="14" s="1"/>
  <c r="M59" i="14"/>
  <c r="L59" i="14" s="1"/>
  <c r="M60" i="14"/>
  <c r="L60" i="14" s="1"/>
  <c r="M61" i="14"/>
  <c r="L61" i="14" s="1"/>
  <c r="M62" i="14"/>
  <c r="L62" i="14" s="1"/>
  <c r="M63" i="14"/>
  <c r="L63" i="14" s="1"/>
  <c r="M64" i="14"/>
  <c r="L64" i="14" s="1"/>
  <c r="M65" i="14"/>
  <c r="L65" i="14" s="1"/>
  <c r="M66" i="14"/>
  <c r="L66" i="14" s="1"/>
  <c r="M67" i="14"/>
  <c r="L67" i="14" s="1"/>
  <c r="M68" i="14"/>
  <c r="L68" i="14" s="1"/>
  <c r="M69" i="14"/>
  <c r="L69" i="14" s="1"/>
  <c r="M70" i="14"/>
  <c r="L70" i="14" s="1"/>
  <c r="M71" i="14"/>
  <c r="L71" i="14" s="1"/>
  <c r="M72" i="14"/>
  <c r="L72" i="14" s="1"/>
  <c r="M73" i="14"/>
  <c r="L73" i="14" s="1"/>
  <c r="M74" i="14"/>
  <c r="L74" i="14" s="1"/>
  <c r="M75" i="14"/>
  <c r="L75" i="14" s="1"/>
  <c r="M76" i="14"/>
  <c r="L76" i="14" s="1"/>
  <c r="M77" i="14"/>
  <c r="L77" i="14" s="1"/>
  <c r="M78" i="14"/>
  <c r="L78" i="14" s="1"/>
  <c r="M79" i="14"/>
  <c r="L79" i="14" s="1"/>
  <c r="M80" i="14"/>
  <c r="L80" i="14" s="1"/>
  <c r="L81" i="14"/>
  <c r="M81" i="14"/>
  <c r="M82" i="14"/>
  <c r="L82" i="14" s="1"/>
  <c r="M83" i="14"/>
  <c r="L83" i="14" s="1"/>
  <c r="M84" i="14"/>
  <c r="L84" i="14" s="1"/>
  <c r="M85" i="14"/>
  <c r="L85" i="14" s="1"/>
  <c r="M86" i="14"/>
  <c r="L86" i="14" s="1"/>
  <c r="M87" i="14"/>
  <c r="L87" i="14" s="1"/>
  <c r="M88" i="14"/>
  <c r="L88" i="14" s="1"/>
  <c r="M89" i="14"/>
  <c r="L89" i="14" s="1"/>
  <c r="M90" i="14"/>
  <c r="L90" i="14" s="1"/>
  <c r="M91" i="14"/>
  <c r="L91" i="14" s="1"/>
  <c r="M92" i="14"/>
  <c r="L92" i="14" s="1"/>
  <c r="M93" i="14"/>
  <c r="L93" i="14" s="1"/>
  <c r="M94" i="14"/>
  <c r="L94" i="14" s="1"/>
  <c r="M95" i="14"/>
  <c r="L95" i="14" s="1"/>
  <c r="M96" i="14"/>
  <c r="L96" i="14" s="1"/>
  <c r="M97" i="14"/>
  <c r="L97" i="14" s="1"/>
  <c r="M98" i="14"/>
  <c r="L98" i="14" s="1"/>
  <c r="M99" i="14"/>
  <c r="L99" i="14" s="1"/>
  <c r="M100" i="14"/>
  <c r="L100" i="14" s="1"/>
  <c r="M101" i="14"/>
  <c r="L101" i="14" s="1"/>
  <c r="M102" i="14"/>
  <c r="L102" i="14" s="1"/>
  <c r="M103" i="14"/>
  <c r="L103" i="14" s="1"/>
  <c r="M104" i="14"/>
  <c r="L104" i="14" s="1"/>
  <c r="L105" i="14"/>
  <c r="M105" i="14"/>
  <c r="M106" i="14"/>
  <c r="L106" i="14" s="1"/>
  <c r="M107" i="14"/>
  <c r="L107" i="14" s="1"/>
  <c r="M108" i="14"/>
  <c r="L108" i="14" s="1"/>
  <c r="M109" i="14"/>
  <c r="L109" i="14" s="1"/>
  <c r="M110" i="14"/>
  <c r="L110" i="14" s="1"/>
  <c r="M111" i="14"/>
  <c r="L111" i="14" s="1"/>
  <c r="M112" i="14"/>
  <c r="L112" i="14" s="1"/>
  <c r="M113" i="14"/>
  <c r="L113" i="14" s="1"/>
  <c r="M114" i="14"/>
  <c r="L114" i="14" s="1"/>
  <c r="M115" i="14"/>
  <c r="L115" i="14" s="1"/>
  <c r="M116" i="14"/>
  <c r="L116" i="14" s="1"/>
  <c r="M117" i="14"/>
  <c r="L117" i="14" s="1"/>
  <c r="M118" i="14"/>
  <c r="L118" i="14" s="1"/>
  <c r="M119" i="14"/>
  <c r="L119" i="14" s="1"/>
  <c r="M120" i="14"/>
  <c r="L120" i="14" s="1"/>
  <c r="M121" i="14"/>
  <c r="L121" i="14" s="1"/>
  <c r="M122" i="14"/>
  <c r="L122" i="14" s="1"/>
  <c r="M123" i="14"/>
  <c r="L123" i="14" s="1"/>
  <c r="M124" i="14"/>
  <c r="L124" i="14" s="1"/>
  <c r="M125" i="14"/>
  <c r="L125" i="14" s="1"/>
  <c r="M126" i="14"/>
  <c r="L126" i="14" s="1"/>
  <c r="M127" i="14"/>
  <c r="L127" i="14" s="1"/>
  <c r="M128" i="14"/>
  <c r="L128" i="14" s="1"/>
  <c r="L129" i="14"/>
  <c r="M129" i="14"/>
  <c r="M130" i="14"/>
  <c r="L130" i="14" s="1"/>
  <c r="M131" i="14"/>
  <c r="L131" i="14" s="1"/>
  <c r="M132" i="14"/>
  <c r="L132" i="14" s="1"/>
  <c r="M133" i="14"/>
  <c r="L133" i="14" s="1"/>
  <c r="M134" i="14"/>
  <c r="L134" i="14" s="1"/>
  <c r="M135" i="14"/>
  <c r="L135" i="14" s="1"/>
  <c r="M136" i="14"/>
  <c r="L136" i="14" s="1"/>
  <c r="M137" i="14"/>
  <c r="L137" i="14" s="1"/>
  <c r="M138" i="14"/>
  <c r="L138" i="14" s="1"/>
  <c r="M139" i="14"/>
  <c r="L139" i="14" s="1"/>
  <c r="M140" i="14"/>
  <c r="L140" i="14" s="1"/>
  <c r="M141" i="14"/>
  <c r="L141" i="14" s="1"/>
  <c r="M142" i="14"/>
  <c r="L142" i="14" s="1"/>
  <c r="M143" i="14"/>
  <c r="L143" i="14" s="1"/>
  <c r="M144" i="14"/>
  <c r="L144" i="14" s="1"/>
  <c r="M145" i="14"/>
  <c r="L145" i="14" s="1"/>
  <c r="M146" i="14"/>
  <c r="L146" i="14" s="1"/>
  <c r="M147" i="14"/>
  <c r="L147" i="14" s="1"/>
  <c r="M148" i="14"/>
  <c r="L148" i="14" s="1"/>
  <c r="M149" i="14"/>
  <c r="L149" i="14" s="1"/>
  <c r="M150" i="14"/>
  <c r="L150" i="14" s="1"/>
  <c r="M151" i="14"/>
  <c r="L151" i="14" s="1"/>
  <c r="M152" i="14"/>
  <c r="L152" i="14" s="1"/>
  <c r="L153" i="14"/>
  <c r="M153" i="14"/>
  <c r="M154" i="14"/>
  <c r="L154" i="14" s="1"/>
  <c r="M155" i="14"/>
  <c r="L155" i="14" s="1"/>
  <c r="M156" i="14"/>
  <c r="L156" i="14" s="1"/>
  <c r="M157" i="14"/>
  <c r="L157" i="14" s="1"/>
  <c r="M158" i="14"/>
  <c r="L158" i="14" s="1"/>
  <c r="M159" i="14"/>
  <c r="L159" i="14" s="1"/>
  <c r="M160" i="14"/>
  <c r="L160" i="14" s="1"/>
  <c r="M161" i="14"/>
  <c r="L161" i="14" s="1"/>
  <c r="M162" i="14"/>
  <c r="L162" i="14" s="1"/>
  <c r="M163" i="14"/>
  <c r="L163" i="14" s="1"/>
  <c r="M164" i="14"/>
  <c r="L164" i="14" s="1"/>
  <c r="M165" i="14"/>
  <c r="L165" i="14" s="1"/>
  <c r="M166" i="14"/>
  <c r="L166" i="14" s="1"/>
  <c r="M167" i="14"/>
  <c r="L167" i="14" s="1"/>
  <c r="M168" i="14"/>
  <c r="L168" i="14" s="1"/>
  <c r="M169" i="14"/>
  <c r="L169" i="14" s="1"/>
  <c r="M170" i="14"/>
  <c r="L170" i="14" s="1"/>
  <c r="M171" i="14"/>
  <c r="L171" i="14" s="1"/>
  <c r="M172" i="14"/>
  <c r="L172" i="14" s="1"/>
  <c r="M173" i="14"/>
  <c r="L173" i="14" s="1"/>
  <c r="M174" i="14"/>
  <c r="L174" i="14" s="1"/>
  <c r="M175" i="14"/>
  <c r="L175" i="14" s="1"/>
  <c r="M176" i="14"/>
  <c r="L176" i="14" s="1"/>
  <c r="L177" i="14"/>
  <c r="M177" i="14"/>
  <c r="M178" i="14"/>
  <c r="L178" i="14" s="1"/>
  <c r="M179" i="14"/>
  <c r="L179" i="14" s="1"/>
  <c r="M180" i="14"/>
  <c r="L180" i="14" s="1"/>
  <c r="M181" i="14"/>
  <c r="L181" i="14" s="1"/>
  <c r="M182" i="14"/>
  <c r="L182" i="14" s="1"/>
  <c r="M183" i="14"/>
  <c r="L183" i="14" s="1"/>
  <c r="M184" i="14"/>
  <c r="L184" i="14" s="1"/>
  <c r="M185" i="14"/>
  <c r="L185" i="14" s="1"/>
  <c r="M186" i="14"/>
  <c r="L186" i="14" s="1"/>
  <c r="M187" i="14"/>
  <c r="L187" i="14" s="1"/>
  <c r="M188" i="14"/>
  <c r="L188" i="14" s="1"/>
  <c r="M189" i="14"/>
  <c r="L189" i="14" s="1"/>
  <c r="M190" i="14"/>
  <c r="L190" i="14" s="1"/>
  <c r="M191" i="14"/>
  <c r="L191" i="14" s="1"/>
  <c r="M192" i="14"/>
  <c r="L192" i="14" s="1"/>
  <c r="M193" i="14"/>
  <c r="L193" i="14" s="1"/>
  <c r="M194" i="14"/>
  <c r="L194" i="14" s="1"/>
  <c r="M195" i="14"/>
  <c r="L195" i="14" s="1"/>
  <c r="M196" i="14"/>
  <c r="L196" i="14" s="1"/>
  <c r="M197" i="14"/>
  <c r="L197" i="14" s="1"/>
  <c r="M198" i="14"/>
  <c r="L198" i="14" s="1"/>
  <c r="M199" i="14"/>
  <c r="L199" i="14" s="1"/>
  <c r="M200" i="14"/>
  <c r="L200" i="14" s="1"/>
  <c r="L201" i="14"/>
  <c r="M201" i="14"/>
  <c r="M202" i="14"/>
  <c r="L202" i="14" s="1"/>
  <c r="M203" i="14"/>
  <c r="L203" i="14" s="1"/>
  <c r="M204" i="14"/>
  <c r="L204" i="14" s="1"/>
  <c r="M205" i="14"/>
  <c r="L205" i="14" s="1"/>
  <c r="M206" i="14"/>
  <c r="L206" i="14" s="1"/>
  <c r="M207" i="14"/>
  <c r="L207" i="14" s="1"/>
  <c r="M208" i="14"/>
  <c r="L208" i="14" s="1"/>
  <c r="M209" i="14"/>
  <c r="L209" i="14" s="1"/>
  <c r="M210" i="14"/>
  <c r="L210" i="14" s="1"/>
  <c r="M211" i="14"/>
  <c r="L211" i="14" s="1"/>
  <c r="M212" i="14"/>
  <c r="L212" i="14" s="1"/>
  <c r="M213" i="14"/>
  <c r="L213" i="14" s="1"/>
  <c r="M214" i="14"/>
  <c r="L214" i="14" s="1"/>
  <c r="M215" i="14"/>
  <c r="L215" i="14" s="1"/>
  <c r="M216" i="14"/>
  <c r="L216" i="14" s="1"/>
  <c r="M217" i="14"/>
  <c r="L217" i="14" s="1"/>
  <c r="M218" i="14"/>
  <c r="L218" i="14" s="1"/>
  <c r="M219" i="14"/>
  <c r="L219" i="14" s="1"/>
  <c r="M220" i="14"/>
  <c r="L220" i="14" s="1"/>
  <c r="M221" i="14"/>
  <c r="L221" i="14" s="1"/>
  <c r="M222" i="14"/>
  <c r="L222" i="14" s="1"/>
  <c r="M223" i="14"/>
  <c r="L223" i="14" s="1"/>
  <c r="M224" i="14"/>
  <c r="L224" i="14" s="1"/>
  <c r="L225" i="14"/>
  <c r="M225" i="14"/>
  <c r="M226" i="14"/>
  <c r="L226" i="14" s="1"/>
  <c r="M227" i="14"/>
  <c r="L227" i="14" s="1"/>
  <c r="M228" i="14"/>
  <c r="L228" i="14" s="1"/>
  <c r="M229" i="14"/>
  <c r="L229" i="14" s="1"/>
  <c r="M230" i="14"/>
  <c r="L230" i="14" s="1"/>
  <c r="M231" i="14"/>
  <c r="L231" i="14" s="1"/>
  <c r="M232" i="14"/>
  <c r="L232" i="14" s="1"/>
  <c r="M233" i="14"/>
  <c r="L233" i="14" s="1"/>
  <c r="M234" i="14"/>
  <c r="L234" i="14" s="1"/>
  <c r="M235" i="14"/>
  <c r="L235" i="14" s="1"/>
  <c r="M236" i="14"/>
  <c r="L236" i="14" s="1"/>
  <c r="M237" i="14"/>
  <c r="L237" i="14" s="1"/>
  <c r="M238" i="14"/>
  <c r="L238" i="14" s="1"/>
  <c r="M239" i="14"/>
  <c r="L239" i="14" s="1"/>
  <c r="M240" i="14"/>
  <c r="L240" i="14" s="1"/>
  <c r="M241" i="14"/>
  <c r="L241" i="14" s="1"/>
  <c r="M242" i="14"/>
  <c r="L242" i="14" s="1"/>
  <c r="M243" i="14"/>
  <c r="L243" i="14" s="1"/>
  <c r="M244" i="14"/>
  <c r="L244" i="14" s="1"/>
  <c r="M245" i="14"/>
  <c r="L245" i="14" s="1"/>
  <c r="M246" i="14"/>
  <c r="L246" i="14" s="1"/>
  <c r="M247" i="14"/>
  <c r="L247" i="14" s="1"/>
  <c r="M248" i="14"/>
  <c r="L248" i="14" s="1"/>
  <c r="L249" i="14"/>
  <c r="M249" i="14"/>
  <c r="M250" i="14"/>
  <c r="L250" i="14" s="1"/>
  <c r="M251" i="14"/>
  <c r="L251" i="14" s="1"/>
  <c r="M252" i="14"/>
  <c r="L252" i="14" s="1"/>
  <c r="M253" i="14"/>
  <c r="L253" i="14" s="1"/>
  <c r="M254" i="14"/>
  <c r="L254" i="14" s="1"/>
  <c r="M255" i="14"/>
  <c r="L255" i="14" s="1"/>
  <c r="M256" i="14"/>
  <c r="L256" i="14" s="1"/>
  <c r="M257" i="14"/>
  <c r="L257" i="14" s="1"/>
  <c r="M258" i="14"/>
  <c r="L258" i="14" s="1"/>
  <c r="M259" i="14"/>
  <c r="L259" i="14" s="1"/>
  <c r="M260" i="14"/>
  <c r="L260" i="14" s="1"/>
  <c r="M261" i="14"/>
  <c r="L261" i="14" s="1"/>
  <c r="M262" i="14"/>
  <c r="L262" i="14" s="1"/>
  <c r="M263" i="14"/>
  <c r="L263" i="14" s="1"/>
  <c r="M264" i="14"/>
  <c r="L264" i="14" s="1"/>
  <c r="M265" i="14"/>
  <c r="L265" i="14" s="1"/>
  <c r="M266" i="14"/>
  <c r="L266" i="14" s="1"/>
  <c r="L267" i="14"/>
  <c r="M267" i="14"/>
  <c r="M268" i="14"/>
  <c r="L268" i="14" s="1"/>
  <c r="M269" i="14"/>
  <c r="L269" i="14" s="1"/>
  <c r="M270" i="14"/>
  <c r="L270" i="14" s="1"/>
  <c r="M271" i="14"/>
  <c r="L271" i="14" s="1"/>
  <c r="M272" i="14"/>
  <c r="L272" i="14" s="1"/>
  <c r="L273" i="14"/>
  <c r="M273" i="14"/>
  <c r="M274" i="14"/>
  <c r="L274" i="14" s="1"/>
  <c r="M275" i="14"/>
  <c r="L275" i="14" s="1"/>
  <c r="M276" i="14"/>
  <c r="L276" i="14" s="1"/>
  <c r="M277" i="14"/>
  <c r="L277" i="14" s="1"/>
  <c r="M278" i="14"/>
  <c r="L278" i="14" s="1"/>
  <c r="M279" i="14"/>
  <c r="L279" i="14" s="1"/>
  <c r="M280" i="14"/>
  <c r="L280" i="14" s="1"/>
  <c r="M281" i="14"/>
  <c r="L281" i="14" s="1"/>
  <c r="M282" i="14"/>
  <c r="L282" i="14" s="1"/>
  <c r="M283" i="14"/>
  <c r="L283" i="14" s="1"/>
  <c r="M284" i="14"/>
  <c r="L284" i="14" s="1"/>
  <c r="M285" i="14"/>
  <c r="L285" i="14" s="1"/>
  <c r="M286" i="14"/>
  <c r="L286" i="14" s="1"/>
  <c r="M287" i="14"/>
  <c r="L287" i="14" s="1"/>
  <c r="M288" i="14"/>
  <c r="L288" i="14" s="1"/>
  <c r="M289" i="14"/>
  <c r="L289" i="14" s="1"/>
  <c r="M290" i="14"/>
  <c r="L290" i="14" s="1"/>
  <c r="L291" i="14"/>
  <c r="M291" i="14"/>
  <c r="M292" i="14"/>
  <c r="L292" i="14" s="1"/>
  <c r="M293" i="14"/>
  <c r="L293" i="14" s="1"/>
  <c r="M294" i="14"/>
  <c r="L294" i="14" s="1"/>
  <c r="M295" i="14"/>
  <c r="L295" i="14" s="1"/>
  <c r="M296" i="14"/>
  <c r="L296" i="14" s="1"/>
  <c r="L297" i="14"/>
  <c r="M297" i="14"/>
  <c r="M298" i="14"/>
  <c r="L298" i="14" s="1"/>
  <c r="M299" i="14"/>
  <c r="L299" i="14" s="1"/>
  <c r="M300" i="14"/>
  <c r="L300" i="14" s="1"/>
  <c r="M301" i="14"/>
  <c r="L301" i="14" s="1"/>
  <c r="M302" i="14"/>
  <c r="L302" i="14" s="1"/>
  <c r="M303" i="14"/>
  <c r="L303" i="14" s="1"/>
  <c r="M304" i="14"/>
  <c r="L304" i="14" s="1"/>
  <c r="M305" i="14"/>
  <c r="L305" i="14" s="1"/>
  <c r="M306" i="14"/>
  <c r="L306" i="14" s="1"/>
  <c r="M307" i="14"/>
  <c r="L307" i="14" s="1"/>
  <c r="M308" i="14"/>
  <c r="L308" i="14" s="1"/>
  <c r="M309" i="14"/>
  <c r="L309" i="14" s="1"/>
  <c r="M310" i="14"/>
  <c r="L310" i="14" s="1"/>
  <c r="M311" i="14"/>
  <c r="L311" i="14" s="1"/>
  <c r="M312" i="14"/>
  <c r="L312" i="14" s="1"/>
  <c r="M313" i="14"/>
  <c r="L313" i="14" s="1"/>
  <c r="M314" i="14"/>
  <c r="L314" i="14" s="1"/>
  <c r="L315" i="14"/>
  <c r="M315" i="14"/>
  <c r="M316" i="14"/>
  <c r="L316" i="14" s="1"/>
  <c r="M317" i="14"/>
  <c r="L317" i="14" s="1"/>
  <c r="M318" i="14"/>
  <c r="L318" i="14" s="1"/>
  <c r="M319" i="14"/>
  <c r="L319" i="14" s="1"/>
  <c r="M320" i="14"/>
  <c r="L320" i="14" s="1"/>
  <c r="L321" i="14"/>
  <c r="M321" i="14"/>
  <c r="M322" i="14"/>
  <c r="L322" i="14" s="1"/>
  <c r="M323" i="14"/>
  <c r="L323" i="14" s="1"/>
  <c r="M324" i="14"/>
  <c r="L324" i="14" s="1"/>
  <c r="M325" i="14"/>
  <c r="L325" i="14" s="1"/>
  <c r="M326" i="14"/>
  <c r="L326" i="14" s="1"/>
  <c r="M327" i="14"/>
  <c r="L327" i="14" s="1"/>
  <c r="M328" i="14"/>
  <c r="L328" i="14" s="1"/>
  <c r="M329" i="14"/>
  <c r="L329" i="14" s="1"/>
  <c r="M330" i="14"/>
  <c r="L330" i="14" s="1"/>
  <c r="M331" i="14"/>
  <c r="L331" i="14" s="1"/>
  <c r="M332" i="14"/>
  <c r="L332" i="14" s="1"/>
  <c r="M333" i="14"/>
  <c r="L333" i="14" s="1"/>
  <c r="M334" i="14"/>
  <c r="L334" i="14" s="1"/>
  <c r="M335" i="14"/>
  <c r="L335" i="14" s="1"/>
  <c r="M336" i="14"/>
  <c r="L336" i="14" s="1"/>
  <c r="M337" i="14"/>
  <c r="L337" i="14" s="1"/>
  <c r="M338" i="14"/>
  <c r="L338" i="14" s="1"/>
  <c r="L339" i="14"/>
  <c r="M339" i="14"/>
  <c r="M340" i="14"/>
  <c r="L340" i="14" s="1"/>
  <c r="M341" i="14"/>
  <c r="L341" i="14" s="1"/>
  <c r="M342" i="14"/>
  <c r="L342" i="14" s="1"/>
  <c r="M343" i="14"/>
  <c r="L343" i="14" s="1"/>
  <c r="M344" i="14"/>
  <c r="L344" i="14" s="1"/>
  <c r="L345" i="14"/>
  <c r="M345" i="14"/>
  <c r="M5" i="14"/>
  <c r="L5" i="14"/>
  <c r="M6" i="11"/>
  <c r="L6" i="11" s="1"/>
  <c r="M7" i="11"/>
  <c r="L7" i="11" s="1"/>
  <c r="M8" i="11"/>
  <c r="L8" i="11" s="1"/>
  <c r="M9" i="11"/>
  <c r="L9" i="11" s="1"/>
  <c r="M10" i="11"/>
  <c r="L10" i="11" s="1"/>
  <c r="M11" i="11"/>
  <c r="L11" i="11" s="1"/>
  <c r="M12" i="11"/>
  <c r="L12" i="11" s="1"/>
  <c r="M13" i="11"/>
  <c r="L13" i="11" s="1"/>
  <c r="M14" i="11"/>
  <c r="L14" i="11" s="1"/>
  <c r="M15" i="11"/>
  <c r="L15" i="11" s="1"/>
  <c r="M16" i="11"/>
  <c r="L16" i="11" s="1"/>
  <c r="M17" i="11"/>
  <c r="L17" i="11" s="1"/>
  <c r="M18" i="11"/>
  <c r="L18" i="11" s="1"/>
  <c r="M19" i="11"/>
  <c r="L19" i="11" s="1"/>
  <c r="M20" i="11"/>
  <c r="L20" i="11" s="1"/>
  <c r="M21" i="11"/>
  <c r="L21" i="11" s="1"/>
  <c r="M22" i="11"/>
  <c r="L22" i="11" s="1"/>
  <c r="L23" i="11"/>
  <c r="M23" i="11"/>
  <c r="M24" i="11"/>
  <c r="L24" i="11" s="1"/>
  <c r="M25" i="11"/>
  <c r="L25" i="11" s="1"/>
  <c r="M26" i="11"/>
  <c r="L26" i="11" s="1"/>
  <c r="M27" i="11"/>
  <c r="L27" i="11" s="1"/>
  <c r="M28" i="11"/>
  <c r="L28" i="11" s="1"/>
  <c r="M29" i="11"/>
  <c r="L29" i="11" s="1"/>
  <c r="M30" i="11"/>
  <c r="L30" i="11" s="1"/>
  <c r="M31" i="11"/>
  <c r="L31" i="11" s="1"/>
  <c r="L32" i="11"/>
  <c r="M32" i="11"/>
  <c r="M33" i="11"/>
  <c r="L33" i="11" s="1"/>
  <c r="M34" i="11"/>
  <c r="L34" i="11" s="1"/>
  <c r="M35" i="11"/>
  <c r="L35" i="11" s="1"/>
  <c r="M36" i="11"/>
  <c r="L36" i="11" s="1"/>
  <c r="M37" i="11"/>
  <c r="L37" i="11" s="1"/>
  <c r="M38" i="11"/>
  <c r="L38" i="11" s="1"/>
  <c r="M39" i="11"/>
  <c r="L39" i="11" s="1"/>
  <c r="L40" i="11"/>
  <c r="M40" i="11"/>
  <c r="M41" i="11"/>
  <c r="L41" i="11" s="1"/>
  <c r="M42" i="11"/>
  <c r="L42" i="11" s="1"/>
  <c r="M43" i="11"/>
  <c r="L43" i="11" s="1"/>
  <c r="M44" i="11"/>
  <c r="L44" i="11" s="1"/>
  <c r="M45" i="11"/>
  <c r="L45" i="11" s="1"/>
  <c r="M46" i="11"/>
  <c r="L46" i="11" s="1"/>
  <c r="L47" i="11"/>
  <c r="M47" i="11"/>
  <c r="M48" i="11"/>
  <c r="L48" i="11" s="1"/>
  <c r="M49" i="11"/>
  <c r="L49" i="11" s="1"/>
  <c r="M50" i="11"/>
  <c r="L50" i="11" s="1"/>
  <c r="M51" i="11"/>
  <c r="L51" i="11" s="1"/>
  <c r="M52" i="11"/>
  <c r="L52" i="11" s="1"/>
  <c r="M53" i="11"/>
  <c r="L53" i="11" s="1"/>
  <c r="M54" i="11"/>
  <c r="L54" i="11" s="1"/>
  <c r="M55" i="11"/>
  <c r="L55" i="11" s="1"/>
  <c r="L56" i="11"/>
  <c r="M56" i="11"/>
  <c r="M57" i="11"/>
  <c r="L57" i="11" s="1"/>
  <c r="M58" i="11"/>
  <c r="L58" i="11" s="1"/>
  <c r="M59" i="11"/>
  <c r="L59" i="11" s="1"/>
  <c r="M60" i="11"/>
  <c r="L60" i="11" s="1"/>
  <c r="M61" i="11"/>
  <c r="L61" i="11" s="1"/>
  <c r="L62" i="11"/>
  <c r="M62" i="11"/>
  <c r="M63" i="11"/>
  <c r="L63" i="11" s="1"/>
  <c r="M64" i="11"/>
  <c r="L64" i="11" s="1"/>
  <c r="M65" i="11"/>
  <c r="L65" i="11" s="1"/>
  <c r="M66" i="11"/>
  <c r="L66" i="11" s="1"/>
  <c r="M67" i="11"/>
  <c r="L67" i="11" s="1"/>
  <c r="M68" i="11"/>
  <c r="L68" i="11" s="1"/>
  <c r="L69" i="11"/>
  <c r="M69" i="11"/>
  <c r="M70" i="11"/>
  <c r="L70" i="11" s="1"/>
  <c r="M71" i="11"/>
  <c r="L71" i="11" s="1"/>
  <c r="M72" i="11"/>
  <c r="L72" i="11" s="1"/>
  <c r="M73" i="11"/>
  <c r="L73" i="11" s="1"/>
  <c r="L74" i="11"/>
  <c r="M74" i="11"/>
  <c r="M75" i="11"/>
  <c r="L75" i="11" s="1"/>
  <c r="M76" i="11"/>
  <c r="L76" i="11" s="1"/>
  <c r="L77" i="11"/>
  <c r="M77" i="11"/>
  <c r="M78" i="11"/>
  <c r="L78" i="11" s="1"/>
  <c r="M79" i="11"/>
  <c r="L79" i="11" s="1"/>
  <c r="M80" i="11"/>
  <c r="L80" i="11" s="1"/>
  <c r="L81" i="11"/>
  <c r="M81" i="11"/>
  <c r="M82" i="11"/>
  <c r="L82" i="11" s="1"/>
  <c r="M83" i="11"/>
  <c r="L83" i="11" s="1"/>
  <c r="M84" i="11"/>
  <c r="L84" i="11" s="1"/>
  <c r="M85" i="11"/>
  <c r="L85" i="11" s="1"/>
  <c r="M86" i="11"/>
  <c r="L86" i="11" s="1"/>
  <c r="M87" i="11"/>
  <c r="L87" i="11" s="1"/>
  <c r="M88" i="11"/>
  <c r="L88" i="11" s="1"/>
  <c r="L89" i="11"/>
  <c r="M89" i="11"/>
  <c r="M90" i="11"/>
  <c r="L90" i="11" s="1"/>
  <c r="M91" i="11"/>
  <c r="L91" i="11" s="1"/>
  <c r="M92" i="11"/>
  <c r="L92" i="11" s="1"/>
  <c r="M93" i="11"/>
  <c r="L93" i="11" s="1"/>
  <c r="M94" i="11"/>
  <c r="L94" i="11" s="1"/>
  <c r="M95" i="11"/>
  <c r="L95" i="11" s="1"/>
  <c r="M96" i="11"/>
  <c r="L96" i="11" s="1"/>
  <c r="M97" i="11"/>
  <c r="L97" i="11" s="1"/>
  <c r="L98" i="11"/>
  <c r="M98" i="11"/>
  <c r="M99" i="11"/>
  <c r="L99" i="11" s="1"/>
  <c r="M100" i="11"/>
  <c r="L100" i="11" s="1"/>
  <c r="M101" i="11"/>
  <c r="L101" i="11" s="1"/>
  <c r="M102" i="11"/>
  <c r="L102" i="11" s="1"/>
  <c r="M103" i="11"/>
  <c r="L103" i="11" s="1"/>
  <c r="M104" i="11"/>
  <c r="L104" i="11" s="1"/>
  <c r="M105" i="11"/>
  <c r="L105" i="11" s="1"/>
  <c r="L106" i="11"/>
  <c r="M106" i="11"/>
  <c r="M107" i="11"/>
  <c r="L107" i="11" s="1"/>
  <c r="M108" i="11"/>
  <c r="L108" i="11" s="1"/>
  <c r="M109" i="11"/>
  <c r="L109" i="11" s="1"/>
  <c r="M110" i="11"/>
  <c r="L110" i="11" s="1"/>
  <c r="M111" i="11"/>
  <c r="L111" i="11" s="1"/>
  <c r="M112" i="11"/>
  <c r="L112" i="11" s="1"/>
  <c r="M113" i="11"/>
  <c r="L113" i="11" s="1"/>
  <c r="M114" i="11"/>
  <c r="L114" i="11" s="1"/>
  <c r="M115" i="11"/>
  <c r="L115" i="11" s="1"/>
  <c r="M116" i="11"/>
  <c r="L116" i="11" s="1"/>
  <c r="M117" i="11"/>
  <c r="L117" i="11" s="1"/>
  <c r="M118" i="11"/>
  <c r="L118" i="11" s="1"/>
  <c r="M119" i="11"/>
  <c r="L119" i="11" s="1"/>
  <c r="M120" i="11"/>
  <c r="L120" i="11" s="1"/>
  <c r="M121" i="11"/>
  <c r="L121" i="11" s="1"/>
  <c r="M122" i="11"/>
  <c r="L122" i="11" s="1"/>
  <c r="M123" i="11"/>
  <c r="L123" i="11" s="1"/>
  <c r="M124" i="11"/>
  <c r="L124" i="11" s="1"/>
  <c r="M125" i="11"/>
  <c r="L125" i="11" s="1"/>
  <c r="M126" i="11"/>
  <c r="L126" i="11" s="1"/>
  <c r="M127" i="11"/>
  <c r="L127" i="11" s="1"/>
  <c r="M128" i="11"/>
  <c r="L128" i="11" s="1"/>
  <c r="M129" i="11"/>
  <c r="L129" i="11" s="1"/>
  <c r="M130" i="11"/>
  <c r="L130" i="11" s="1"/>
  <c r="L131" i="11"/>
  <c r="M131" i="11"/>
  <c r="M132" i="11"/>
  <c r="L132" i="11" s="1"/>
  <c r="M133" i="11"/>
  <c r="L133" i="11" s="1"/>
  <c r="M134" i="11"/>
  <c r="L134" i="11" s="1"/>
  <c r="L135" i="11"/>
  <c r="M135" i="11"/>
  <c r="M136" i="11"/>
  <c r="L136" i="11" s="1"/>
  <c r="M137" i="11"/>
  <c r="L137" i="11" s="1"/>
  <c r="M138" i="11"/>
  <c r="L138" i="11" s="1"/>
  <c r="M139" i="11"/>
  <c r="L139" i="11" s="1"/>
  <c r="L140" i="11"/>
  <c r="M140" i="11"/>
  <c r="M141" i="11"/>
  <c r="L141" i="11" s="1"/>
  <c r="M142" i="11"/>
  <c r="L142" i="11" s="1"/>
  <c r="M143" i="11"/>
  <c r="L143" i="11" s="1"/>
  <c r="M144" i="11"/>
  <c r="L144" i="11" s="1"/>
  <c r="M145" i="11"/>
  <c r="L145" i="11" s="1"/>
  <c r="M146" i="11"/>
  <c r="L146" i="11" s="1"/>
  <c r="M147" i="11"/>
  <c r="L147" i="11" s="1"/>
  <c r="L148" i="11"/>
  <c r="M148" i="11"/>
  <c r="M149" i="11"/>
  <c r="L149" i="11" s="1"/>
  <c r="M150" i="11"/>
  <c r="L150" i="11" s="1"/>
  <c r="M151" i="11"/>
  <c r="L151" i="11" s="1"/>
  <c r="M152" i="11"/>
  <c r="L152" i="11" s="1"/>
  <c r="M153" i="11"/>
  <c r="L153" i="11" s="1"/>
  <c r="M154" i="11"/>
  <c r="L154" i="11" s="1"/>
  <c r="L155" i="11"/>
  <c r="M155" i="11"/>
  <c r="M156" i="11"/>
  <c r="L156" i="11" s="1"/>
  <c r="M157" i="11"/>
  <c r="L157" i="11" s="1"/>
  <c r="M158" i="11"/>
  <c r="L158" i="11" s="1"/>
  <c r="M159" i="11"/>
  <c r="L159" i="11" s="1"/>
  <c r="M160" i="11"/>
  <c r="L160" i="11" s="1"/>
  <c r="M161" i="11"/>
  <c r="L161" i="11" s="1"/>
  <c r="M162" i="11"/>
  <c r="L162" i="11" s="1"/>
  <c r="M163" i="11"/>
  <c r="L163" i="11" s="1"/>
  <c r="L164" i="11"/>
  <c r="M164" i="11"/>
  <c r="M165" i="11"/>
  <c r="L165" i="11" s="1"/>
  <c r="M166" i="11"/>
  <c r="L166" i="11" s="1"/>
  <c r="M167" i="11"/>
  <c r="L167" i="11" s="1"/>
  <c r="M168" i="11"/>
  <c r="L168" i="11" s="1"/>
  <c r="M169" i="11"/>
  <c r="L169" i="11" s="1"/>
  <c r="M170" i="11"/>
  <c r="L170" i="11" s="1"/>
  <c r="L171" i="11"/>
  <c r="M171" i="11"/>
  <c r="M172" i="11"/>
  <c r="L172" i="11" s="1"/>
  <c r="M173" i="11"/>
  <c r="L173" i="11" s="1"/>
  <c r="M174" i="11"/>
  <c r="L174" i="11" s="1"/>
  <c r="M175" i="11"/>
  <c r="L175" i="11" s="1"/>
  <c r="M176" i="11"/>
  <c r="L176" i="11" s="1"/>
  <c r="M177" i="11"/>
  <c r="L177" i="11" s="1"/>
  <c r="M178" i="11"/>
  <c r="L178" i="11" s="1"/>
  <c r="M179" i="11"/>
  <c r="L179" i="11" s="1"/>
  <c r="M180" i="11"/>
  <c r="L180" i="11" s="1"/>
  <c r="M181" i="11"/>
  <c r="L181" i="11" s="1"/>
  <c r="M182" i="11"/>
  <c r="L182" i="11" s="1"/>
  <c r="M183" i="11"/>
  <c r="L183" i="11" s="1"/>
  <c r="L184" i="11"/>
  <c r="M184" i="11"/>
  <c r="M185" i="11"/>
  <c r="L185" i="11" s="1"/>
  <c r="M186" i="11"/>
  <c r="L186" i="11" s="1"/>
  <c r="M187" i="11"/>
  <c r="L187" i="11" s="1"/>
  <c r="M188" i="11"/>
  <c r="L188" i="11" s="1"/>
  <c r="L189" i="11"/>
  <c r="M189" i="11"/>
  <c r="M190" i="11"/>
  <c r="L190" i="11" s="1"/>
  <c r="M191" i="11"/>
  <c r="L191" i="11" s="1"/>
  <c r="M192" i="11"/>
  <c r="L192" i="11" s="1"/>
  <c r="M193" i="11"/>
  <c r="L193" i="11" s="1"/>
  <c r="M194" i="11"/>
  <c r="L194" i="11" s="1"/>
  <c r="M195" i="11"/>
  <c r="L195" i="11" s="1"/>
  <c r="M196" i="11"/>
  <c r="L196" i="11" s="1"/>
  <c r="L197" i="11"/>
  <c r="M197" i="11"/>
  <c r="M198" i="11"/>
  <c r="L198" i="11" s="1"/>
  <c r="M199" i="11"/>
  <c r="L199" i="11" s="1"/>
  <c r="M200" i="11"/>
  <c r="L200" i="11" s="1"/>
  <c r="M201" i="11"/>
  <c r="L201" i="11" s="1"/>
  <c r="M202" i="11"/>
  <c r="L202" i="11" s="1"/>
  <c r="L203" i="11"/>
  <c r="M203" i="11"/>
  <c r="M204" i="11"/>
  <c r="L204" i="11" s="1"/>
  <c r="M205" i="11"/>
  <c r="L205" i="11" s="1"/>
  <c r="L206" i="11"/>
  <c r="M206" i="11"/>
  <c r="M207" i="11"/>
  <c r="L207" i="11" s="1"/>
  <c r="M208" i="11"/>
  <c r="L208" i="11" s="1"/>
  <c r="M209" i="11"/>
  <c r="L209" i="11" s="1"/>
  <c r="M210" i="11"/>
  <c r="L210" i="11" s="1"/>
  <c r="M211" i="11"/>
  <c r="L211" i="11" s="1"/>
  <c r="L212" i="11"/>
  <c r="M212" i="11"/>
  <c r="M213" i="11"/>
  <c r="L213" i="11" s="1"/>
  <c r="L214" i="11"/>
  <c r="M214" i="11"/>
  <c r="M215" i="11"/>
  <c r="L215" i="11" s="1"/>
  <c r="M216" i="11"/>
  <c r="L216" i="11" s="1"/>
  <c r="M217" i="11"/>
  <c r="L217" i="11" s="1"/>
  <c r="L218" i="11"/>
  <c r="M218" i="11"/>
  <c r="M219" i="11"/>
  <c r="L219" i="11" s="1"/>
  <c r="L220" i="11"/>
  <c r="M220" i="11"/>
  <c r="M221" i="11"/>
  <c r="L221" i="11" s="1"/>
  <c r="M222" i="11"/>
  <c r="L222" i="11" s="1"/>
  <c r="M223" i="11"/>
  <c r="L223" i="11" s="1"/>
  <c r="M224" i="11"/>
  <c r="L224" i="11" s="1"/>
  <c r="M225" i="11"/>
  <c r="L225" i="11" s="1"/>
  <c r="M226" i="11"/>
  <c r="L226" i="11" s="1"/>
  <c r="M227" i="11"/>
  <c r="L227" i="11" s="1"/>
  <c r="M228" i="11"/>
  <c r="L228" i="11" s="1"/>
  <c r="M229" i="11"/>
  <c r="L229" i="11" s="1"/>
  <c r="M230" i="11"/>
  <c r="L230" i="11" s="1"/>
  <c r="M231" i="11"/>
  <c r="L231" i="11" s="1"/>
  <c r="M232" i="11"/>
  <c r="L232" i="11" s="1"/>
  <c r="M233" i="11"/>
  <c r="L233" i="11" s="1"/>
  <c r="M234" i="11"/>
  <c r="L234" i="11" s="1"/>
  <c r="M235" i="11"/>
  <c r="L235" i="11" s="1"/>
  <c r="M236" i="11"/>
  <c r="L236" i="11" s="1"/>
  <c r="M237" i="11"/>
  <c r="L237" i="11" s="1"/>
  <c r="M238" i="11"/>
  <c r="L238" i="11" s="1"/>
  <c r="M239" i="11"/>
  <c r="L239" i="11" s="1"/>
  <c r="M240" i="11"/>
  <c r="L240" i="11" s="1"/>
  <c r="M241" i="11"/>
  <c r="L241" i="11" s="1"/>
  <c r="M242" i="11"/>
  <c r="L242" i="11" s="1"/>
  <c r="M243" i="11"/>
  <c r="L243" i="11" s="1"/>
  <c r="M244" i="11"/>
  <c r="L244" i="11" s="1"/>
  <c r="L245" i="11"/>
  <c r="M245" i="11"/>
  <c r="M246" i="11"/>
  <c r="L246" i="11" s="1"/>
  <c r="M247" i="11"/>
  <c r="L247" i="11" s="1"/>
  <c r="M248" i="11"/>
  <c r="L248" i="11" s="1"/>
  <c r="M249" i="11"/>
  <c r="L249" i="11" s="1"/>
  <c r="M250" i="11"/>
  <c r="L250" i="11" s="1"/>
  <c r="M251" i="11"/>
  <c r="L251" i="11" s="1"/>
  <c r="M252" i="11"/>
  <c r="L252" i="11" s="1"/>
  <c r="M253" i="11"/>
  <c r="L253" i="11" s="1"/>
  <c r="M254" i="11"/>
  <c r="L254" i="11" s="1"/>
  <c r="M255" i="11"/>
  <c r="L255" i="11" s="1"/>
  <c r="L256" i="11"/>
  <c r="M256" i="11"/>
  <c r="M257" i="11"/>
  <c r="L257" i="11" s="1"/>
  <c r="M258" i="11"/>
  <c r="L258" i="11" s="1"/>
  <c r="M259" i="11"/>
  <c r="L259" i="11" s="1"/>
  <c r="M260" i="11"/>
  <c r="L260" i="11" s="1"/>
  <c r="M261" i="11"/>
  <c r="L261" i="11" s="1"/>
  <c r="M262" i="11"/>
  <c r="L262" i="11" s="1"/>
  <c r="M263" i="11"/>
  <c r="L263" i="11" s="1"/>
  <c r="M264" i="11"/>
  <c r="L264" i="11" s="1"/>
  <c r="M265" i="11"/>
  <c r="L265" i="11" s="1"/>
  <c r="M266" i="11"/>
  <c r="L266" i="11" s="1"/>
  <c r="M267" i="11"/>
  <c r="L267" i="11" s="1"/>
  <c r="L268" i="11"/>
  <c r="M268" i="11"/>
  <c r="M269" i="11"/>
  <c r="L269" i="11" s="1"/>
  <c r="M270" i="11"/>
  <c r="L270" i="11" s="1"/>
  <c r="M271" i="11"/>
  <c r="L271" i="11" s="1"/>
  <c r="M272" i="11"/>
  <c r="L272" i="11" s="1"/>
  <c r="M273" i="11"/>
  <c r="L273" i="11" s="1"/>
  <c r="M274" i="11"/>
  <c r="L274" i="11" s="1"/>
  <c r="M275" i="11"/>
  <c r="L275" i="11" s="1"/>
  <c r="M276" i="11"/>
  <c r="L276" i="11" s="1"/>
  <c r="M277" i="11"/>
  <c r="L277" i="11" s="1"/>
  <c r="M278" i="11"/>
  <c r="L278" i="11" s="1"/>
  <c r="L279" i="11"/>
  <c r="M279" i="11"/>
  <c r="M280" i="11"/>
  <c r="L280" i="11" s="1"/>
  <c r="M281" i="11"/>
  <c r="L281" i="11" s="1"/>
  <c r="M282" i="11"/>
  <c r="L282" i="11" s="1"/>
  <c r="M283" i="11"/>
  <c r="L283" i="11" s="1"/>
  <c r="L284" i="11"/>
  <c r="M284" i="11"/>
  <c r="M285" i="11"/>
  <c r="L285" i="11" s="1"/>
  <c r="M286" i="11"/>
  <c r="L286" i="11" s="1"/>
  <c r="M287" i="11"/>
  <c r="L287" i="11" s="1"/>
  <c r="M288" i="11"/>
  <c r="L288" i="11" s="1"/>
  <c r="M289" i="11"/>
  <c r="L289" i="11" s="1"/>
  <c r="M290" i="11"/>
  <c r="L290" i="11" s="1"/>
  <c r="L291" i="11"/>
  <c r="M291" i="11"/>
  <c r="M292" i="11"/>
  <c r="L292" i="11" s="1"/>
  <c r="M293" i="11"/>
  <c r="L293" i="11" s="1"/>
  <c r="M294" i="11"/>
  <c r="L294" i="11" s="1"/>
  <c r="M295" i="11"/>
  <c r="L295" i="11" s="1"/>
  <c r="M296" i="11"/>
  <c r="L296" i="11" s="1"/>
  <c r="L297" i="11"/>
  <c r="M297" i="11"/>
  <c r="M298" i="11"/>
  <c r="L298" i="11" s="1"/>
  <c r="M299" i="11"/>
  <c r="L299" i="11" s="1"/>
  <c r="M300" i="11"/>
  <c r="L300" i="11" s="1"/>
  <c r="M301" i="11"/>
  <c r="L301" i="11" s="1"/>
  <c r="M302" i="11"/>
  <c r="L302" i="11" s="1"/>
  <c r="M303" i="11"/>
  <c r="L303" i="11" s="1"/>
  <c r="M304" i="11"/>
  <c r="L304" i="11" s="1"/>
  <c r="L305" i="11"/>
  <c r="M305" i="11"/>
  <c r="M306" i="11"/>
  <c r="L306" i="11" s="1"/>
  <c r="M307" i="11"/>
  <c r="L307" i="11" s="1"/>
  <c r="M308" i="11"/>
  <c r="L308" i="11" s="1"/>
  <c r="M309" i="11"/>
  <c r="L309" i="11" s="1"/>
  <c r="M310" i="11"/>
  <c r="L310" i="11" s="1"/>
  <c r="M311" i="11"/>
  <c r="L311" i="11" s="1"/>
  <c r="M312" i="11"/>
  <c r="L312" i="11" s="1"/>
  <c r="M313" i="11"/>
  <c r="L313" i="11" s="1"/>
  <c r="L314" i="11"/>
  <c r="M314" i="11"/>
  <c r="M315" i="11"/>
  <c r="L315" i="11" s="1"/>
  <c r="M316" i="11"/>
  <c r="L316" i="11" s="1"/>
  <c r="M317" i="11"/>
  <c r="L317" i="11" s="1"/>
  <c r="M318" i="11"/>
  <c r="L318" i="11" s="1"/>
  <c r="M319" i="11"/>
  <c r="L319" i="11" s="1"/>
  <c r="M320" i="11"/>
  <c r="L320" i="11" s="1"/>
  <c r="M321" i="11"/>
  <c r="L321" i="11" s="1"/>
  <c r="L322" i="11"/>
  <c r="M322" i="11"/>
  <c r="M323" i="11"/>
  <c r="L323" i="11" s="1"/>
  <c r="M324" i="11"/>
  <c r="L324" i="11" s="1"/>
  <c r="M325" i="11"/>
  <c r="L325" i="11" s="1"/>
  <c r="L326" i="11"/>
  <c r="M326" i="11"/>
  <c r="M327" i="11"/>
  <c r="L327" i="11" s="1"/>
  <c r="M328" i="11"/>
  <c r="L328" i="11" s="1"/>
  <c r="M329" i="11"/>
  <c r="L329" i="11" s="1"/>
  <c r="M330" i="11"/>
  <c r="L330" i="11" s="1"/>
  <c r="M331" i="11"/>
  <c r="L331" i="11" s="1"/>
  <c r="M332" i="11"/>
  <c r="L332" i="11" s="1"/>
  <c r="M333" i="11"/>
  <c r="L333" i="11" s="1"/>
  <c r="M334" i="11"/>
  <c r="L334" i="11" s="1"/>
  <c r="M335" i="11"/>
  <c r="L335" i="11" s="1"/>
  <c r="M336" i="11"/>
  <c r="L336" i="11" s="1"/>
  <c r="M337" i="11"/>
  <c r="L337" i="11" s="1"/>
  <c r="M338" i="11"/>
  <c r="L338" i="11" s="1"/>
  <c r="M339" i="11"/>
  <c r="L339" i="11" s="1"/>
  <c r="M340" i="11"/>
  <c r="L340" i="11" s="1"/>
  <c r="M341" i="11"/>
  <c r="L341" i="11" s="1"/>
  <c r="M342" i="11"/>
  <c r="L342" i="11" s="1"/>
  <c r="M343" i="11"/>
  <c r="L343" i="11" s="1"/>
  <c r="M344" i="11"/>
  <c r="L344" i="11" s="1"/>
  <c r="M345" i="11"/>
  <c r="L345" i="11" s="1"/>
  <c r="M346" i="11"/>
  <c r="L346" i="11" s="1"/>
  <c r="M347" i="11"/>
  <c r="L347" i="11" s="1"/>
  <c r="M348" i="11"/>
  <c r="L348" i="11" s="1"/>
  <c r="M349" i="11"/>
  <c r="L349" i="11" s="1"/>
  <c r="M350" i="11"/>
  <c r="L350" i="11" s="1"/>
  <c r="M351" i="11"/>
  <c r="L351" i="11" s="1"/>
  <c r="M352" i="11"/>
  <c r="L352" i="11" s="1"/>
  <c r="L353" i="11"/>
  <c r="M353" i="11"/>
  <c r="M354" i="11"/>
  <c r="L354" i="11" s="1"/>
  <c r="M355" i="11"/>
  <c r="L355" i="11" s="1"/>
  <c r="M356" i="11"/>
  <c r="L356" i="11" s="1"/>
  <c r="M357" i="11"/>
  <c r="L357" i="11" s="1"/>
  <c r="M358" i="11"/>
  <c r="L358" i="11" s="1"/>
  <c r="M359" i="11"/>
  <c r="L359" i="11" s="1"/>
  <c r="M360" i="11"/>
  <c r="L360" i="11" s="1"/>
  <c r="M361" i="11"/>
  <c r="L361" i="11" s="1"/>
  <c r="M362" i="11"/>
  <c r="L362" i="11" s="1"/>
  <c r="M363" i="11"/>
  <c r="L363" i="11" s="1"/>
  <c r="M364" i="11"/>
  <c r="L364" i="11" s="1"/>
  <c r="M365" i="11"/>
  <c r="L365" i="11" s="1"/>
  <c r="M366" i="11"/>
  <c r="L366" i="11" s="1"/>
  <c r="M367" i="11"/>
  <c r="L367" i="11" s="1"/>
  <c r="M368" i="11"/>
  <c r="L368" i="11" s="1"/>
  <c r="M369" i="11"/>
  <c r="L369" i="11" s="1"/>
  <c r="M370" i="11"/>
  <c r="L370" i="11" s="1"/>
  <c r="M371" i="11"/>
  <c r="L371" i="11" s="1"/>
  <c r="M372" i="11"/>
  <c r="L372" i="11" s="1"/>
  <c r="M373" i="11"/>
  <c r="L373" i="11" s="1"/>
  <c r="M374" i="11"/>
  <c r="L374" i="11" s="1"/>
  <c r="L375" i="11"/>
  <c r="M375" i="11"/>
  <c r="L376" i="11"/>
  <c r="M376" i="11"/>
  <c r="M377" i="11"/>
  <c r="L377" i="11" s="1"/>
  <c r="M378" i="11"/>
  <c r="L378" i="11" s="1"/>
  <c r="M379" i="11"/>
  <c r="L379" i="11" s="1"/>
  <c r="M380" i="11"/>
  <c r="L380" i="11" s="1"/>
  <c r="M381" i="11"/>
  <c r="L381" i="11" s="1"/>
  <c r="M382" i="11"/>
  <c r="L382" i="11" s="1"/>
  <c r="M383" i="11"/>
  <c r="L383" i="11" s="1"/>
  <c r="M384" i="11"/>
  <c r="L384" i="11" s="1"/>
  <c r="M385" i="11"/>
  <c r="L385" i="11" s="1"/>
  <c r="M386" i="11"/>
  <c r="L386" i="11" s="1"/>
  <c r="L387" i="11"/>
  <c r="M387" i="11"/>
  <c r="M388" i="11"/>
  <c r="L388" i="11" s="1"/>
  <c r="M389" i="11"/>
  <c r="L389" i="11" s="1"/>
  <c r="M390" i="11"/>
  <c r="L390" i="11" s="1"/>
  <c r="M391" i="11"/>
  <c r="L391" i="11" s="1"/>
  <c r="M392" i="11"/>
  <c r="L392" i="11" s="1"/>
  <c r="M393" i="11"/>
  <c r="L393" i="11" s="1"/>
  <c r="L394" i="11"/>
  <c r="M394" i="11"/>
  <c r="M395" i="11"/>
  <c r="L395" i="11" s="1"/>
  <c r="M396" i="11"/>
  <c r="L396" i="11" s="1"/>
  <c r="M397" i="11"/>
  <c r="L397" i="11" s="1"/>
  <c r="M398" i="11"/>
  <c r="L398" i="11" s="1"/>
  <c r="M399" i="11"/>
  <c r="L399" i="11" s="1"/>
  <c r="M400" i="11"/>
  <c r="L400" i="11" s="1"/>
  <c r="M401" i="11"/>
  <c r="L401" i="11" s="1"/>
  <c r="M402" i="11"/>
  <c r="L402" i="11" s="1"/>
  <c r="M403" i="11"/>
  <c r="L403" i="11" s="1"/>
  <c r="L404" i="11"/>
  <c r="M404" i="11"/>
  <c r="M405" i="11"/>
  <c r="L405" i="11" s="1"/>
  <c r="M406" i="11"/>
  <c r="L406" i="11" s="1"/>
  <c r="L407" i="11"/>
  <c r="M407" i="11"/>
  <c r="M408" i="11"/>
  <c r="L408" i="11" s="1"/>
  <c r="L409" i="11"/>
  <c r="M409" i="11"/>
  <c r="M410" i="11"/>
  <c r="L410" i="11" s="1"/>
  <c r="L411" i="11"/>
  <c r="M411" i="11"/>
  <c r="L412" i="11"/>
  <c r="M412" i="11"/>
  <c r="M413" i="11"/>
  <c r="L413" i="11" s="1"/>
  <c r="M414" i="11"/>
  <c r="L414" i="11" s="1"/>
  <c r="M415" i="11"/>
  <c r="L415" i="11" s="1"/>
  <c r="M416" i="11"/>
  <c r="L416" i="11" s="1"/>
  <c r="M417" i="11"/>
  <c r="L417" i="11" s="1"/>
  <c r="M418" i="11"/>
  <c r="L418" i="11" s="1"/>
  <c r="L419" i="11"/>
  <c r="M419" i="11"/>
  <c r="M420" i="11"/>
  <c r="L420" i="11" s="1"/>
  <c r="M421" i="11"/>
  <c r="L421" i="11" s="1"/>
  <c r="M422" i="11"/>
  <c r="L422" i="11" s="1"/>
  <c r="M423" i="11"/>
  <c r="L423" i="11" s="1"/>
  <c r="L424" i="11"/>
  <c r="M424" i="11"/>
  <c r="M425" i="11"/>
  <c r="L425" i="11" s="1"/>
  <c r="M426" i="11"/>
  <c r="L426" i="11" s="1"/>
  <c r="L427" i="11"/>
  <c r="M427" i="11"/>
  <c r="M428" i="11"/>
  <c r="L428" i="11" s="1"/>
  <c r="M429" i="11"/>
  <c r="L429" i="11" s="1"/>
  <c r="M430" i="11"/>
  <c r="L430" i="11" s="1"/>
  <c r="M431" i="11"/>
  <c r="L431" i="11" s="1"/>
  <c r="M432" i="11"/>
  <c r="L432" i="11" s="1"/>
  <c r="M433" i="11"/>
  <c r="L433" i="11" s="1"/>
  <c r="M434" i="11"/>
  <c r="L434" i="11" s="1"/>
  <c r="M435" i="11"/>
  <c r="L435" i="11" s="1"/>
  <c r="M436" i="11"/>
  <c r="L436" i="11" s="1"/>
  <c r="L437" i="11"/>
  <c r="M437" i="11"/>
  <c r="M438" i="11"/>
  <c r="L438" i="11" s="1"/>
  <c r="M439" i="11"/>
  <c r="L439" i="11" s="1"/>
  <c r="L440" i="11"/>
  <c r="M440" i="11"/>
  <c r="M441" i="11"/>
  <c r="L441" i="11" s="1"/>
  <c r="M442" i="11"/>
  <c r="L442" i="11" s="1"/>
  <c r="M443" i="11"/>
  <c r="L443" i="11" s="1"/>
  <c r="M444" i="11"/>
  <c r="L444" i="11" s="1"/>
  <c r="M445" i="11"/>
  <c r="L445" i="11" s="1"/>
  <c r="L446" i="11"/>
  <c r="M446" i="11"/>
  <c r="M447" i="11"/>
  <c r="L447" i="11" s="1"/>
  <c r="L448" i="11"/>
  <c r="M448" i="11"/>
  <c r="M449" i="11"/>
  <c r="L449" i="11" s="1"/>
  <c r="M450" i="11"/>
  <c r="L450" i="11" s="1"/>
  <c r="M451" i="11"/>
  <c r="L451" i="11" s="1"/>
  <c r="M452" i="11"/>
  <c r="L452" i="11" s="1"/>
  <c r="L453" i="11"/>
  <c r="M453" i="11"/>
  <c r="M454" i="11"/>
  <c r="L454" i="11" s="1"/>
  <c r="L455" i="11"/>
  <c r="M455" i="11"/>
  <c r="M456" i="11"/>
  <c r="L456" i="11" s="1"/>
  <c r="M457" i="11"/>
  <c r="L457" i="11" s="1"/>
  <c r="M458" i="11"/>
  <c r="L458" i="11" s="1"/>
  <c r="L459" i="11"/>
  <c r="M459" i="11"/>
  <c r="M460" i="11"/>
  <c r="L460" i="11" s="1"/>
  <c r="M461" i="11"/>
  <c r="L461" i="11" s="1"/>
  <c r="M462" i="11"/>
  <c r="L462" i="11" s="1"/>
  <c r="M463" i="11"/>
  <c r="L463" i="11" s="1"/>
  <c r="M464" i="11"/>
  <c r="L464" i="11" s="1"/>
  <c r="L465" i="11"/>
  <c r="M465" i="11"/>
  <c r="L466" i="11"/>
  <c r="M466" i="11"/>
  <c r="M467" i="11"/>
  <c r="L467" i="11" s="1"/>
  <c r="M468" i="11"/>
  <c r="L468" i="11" s="1"/>
  <c r="M469" i="11"/>
  <c r="L469" i="11" s="1"/>
  <c r="M470" i="11"/>
  <c r="L470" i="11" s="1"/>
  <c r="M471" i="11"/>
  <c r="L471" i="11" s="1"/>
  <c r="M472" i="11"/>
  <c r="L472" i="11" s="1"/>
  <c r="M473" i="11"/>
  <c r="L473" i="11" s="1"/>
  <c r="M474" i="11"/>
  <c r="L474" i="11" s="1"/>
  <c r="M475" i="11"/>
  <c r="L475" i="11" s="1"/>
  <c r="L476" i="11"/>
  <c r="M476" i="11"/>
  <c r="M477" i="11"/>
  <c r="L477" i="11" s="1"/>
  <c r="M478" i="11"/>
  <c r="L478" i="11" s="1"/>
  <c r="L479" i="11"/>
  <c r="M479" i="11"/>
  <c r="M480" i="11"/>
  <c r="L480" i="11" s="1"/>
  <c r="M481" i="11"/>
  <c r="L481" i="11" s="1"/>
  <c r="M482" i="11"/>
  <c r="L482" i="11" s="1"/>
  <c r="L483" i="11"/>
  <c r="M483" i="11"/>
  <c r="M484" i="11"/>
  <c r="L484" i="11" s="1"/>
  <c r="M485" i="11"/>
  <c r="L485" i="11" s="1"/>
  <c r="M486" i="11"/>
  <c r="L486" i="11" s="1"/>
  <c r="M487" i="11"/>
  <c r="L487" i="11" s="1"/>
  <c r="M488" i="11"/>
  <c r="L488" i="11" s="1"/>
  <c r="M489" i="11"/>
  <c r="L489" i="11" s="1"/>
  <c r="L490" i="11"/>
  <c r="M490" i="11"/>
  <c r="M491" i="11"/>
  <c r="L491" i="11" s="1"/>
  <c r="M492" i="11"/>
  <c r="L492" i="11" s="1"/>
  <c r="M493" i="11"/>
  <c r="L493" i="11" s="1"/>
  <c r="M494" i="11"/>
  <c r="L494" i="11" s="1"/>
  <c r="M495" i="11"/>
  <c r="L495" i="11" s="1"/>
  <c r="M496" i="11"/>
  <c r="L496" i="11" s="1"/>
  <c r="L497" i="11"/>
  <c r="M497" i="11"/>
  <c r="M498" i="11"/>
  <c r="L498" i="11" s="1"/>
  <c r="L499" i="11"/>
  <c r="M499" i="11"/>
  <c r="M500" i="11"/>
  <c r="L500" i="11" s="1"/>
  <c r="M501" i="11"/>
  <c r="L501" i="11" s="1"/>
  <c r="M502" i="11"/>
  <c r="L502" i="11" s="1"/>
  <c r="M503" i="11"/>
  <c r="L503" i="11" s="1"/>
  <c r="M504" i="11"/>
  <c r="L504" i="11" s="1"/>
  <c r="M505" i="11"/>
  <c r="L505" i="11" s="1"/>
  <c r="M506" i="11"/>
  <c r="L506" i="11" s="1"/>
  <c r="M507" i="11"/>
  <c r="L507" i="11" s="1"/>
  <c r="L508" i="11"/>
  <c r="M508" i="11"/>
  <c r="M509" i="11"/>
  <c r="L509" i="11" s="1"/>
  <c r="M510" i="11"/>
  <c r="L510" i="11" s="1"/>
  <c r="M511" i="11"/>
  <c r="L511" i="11" s="1"/>
  <c r="L512" i="11"/>
  <c r="M512" i="11"/>
  <c r="M513" i="11"/>
  <c r="L513" i="11" s="1"/>
  <c r="M514" i="11"/>
  <c r="L514" i="11" s="1"/>
  <c r="M515" i="11"/>
  <c r="L515" i="11" s="1"/>
  <c r="M516" i="11"/>
  <c r="L516" i="11" s="1"/>
  <c r="M517" i="11"/>
  <c r="L517" i="11" s="1"/>
  <c r="L518" i="11"/>
  <c r="M518" i="11"/>
  <c r="M519" i="11"/>
  <c r="L519" i="11" s="1"/>
  <c r="M520" i="11"/>
  <c r="L520" i="11" s="1"/>
  <c r="M521" i="11"/>
  <c r="L521" i="11" s="1"/>
  <c r="M522" i="11"/>
  <c r="L522" i="11" s="1"/>
  <c r="M523" i="11"/>
  <c r="L523" i="11" s="1"/>
  <c r="L524" i="11"/>
  <c r="M524" i="11"/>
  <c r="M525" i="11"/>
  <c r="L525" i="11" s="1"/>
  <c r="M526" i="11"/>
  <c r="L526" i="11" s="1"/>
  <c r="M527" i="11"/>
  <c r="L527" i="11" s="1"/>
  <c r="L528" i="11"/>
  <c r="M528" i="11"/>
  <c r="M529" i="11"/>
  <c r="L529" i="11" s="1"/>
  <c r="L530" i="11"/>
  <c r="M530" i="11"/>
  <c r="M531" i="11"/>
  <c r="L531" i="11" s="1"/>
  <c r="M532" i="11"/>
  <c r="L532" i="11" s="1"/>
  <c r="M533" i="11"/>
  <c r="L533" i="11" s="1"/>
  <c r="M534" i="11"/>
  <c r="L534" i="11" s="1"/>
  <c r="M535" i="11"/>
  <c r="L535" i="11" s="1"/>
  <c r="L536" i="11"/>
  <c r="M536" i="11"/>
  <c r="M537" i="11"/>
  <c r="L537" i="11" s="1"/>
  <c r="L538" i="11"/>
  <c r="M538" i="11"/>
  <c r="M539" i="11"/>
  <c r="L539" i="11" s="1"/>
  <c r="M540" i="11"/>
  <c r="L540" i="11" s="1"/>
  <c r="L541" i="11"/>
  <c r="M541" i="11"/>
  <c r="L542" i="11"/>
  <c r="M542" i="11"/>
  <c r="M543" i="11"/>
  <c r="L543" i="11" s="1"/>
  <c r="M544" i="11"/>
  <c r="L544" i="11" s="1"/>
  <c r="M545" i="11"/>
  <c r="L545" i="11" s="1"/>
  <c r="M546" i="11"/>
  <c r="L546" i="11" s="1"/>
  <c r="M547" i="11"/>
  <c r="L547" i="11" s="1"/>
  <c r="L548" i="11"/>
  <c r="M548" i="11"/>
  <c r="M549" i="11"/>
  <c r="L549" i="11" s="1"/>
  <c r="L550" i="11"/>
  <c r="M550" i="11"/>
  <c r="L551" i="11"/>
  <c r="M551" i="11"/>
  <c r="M552" i="11"/>
  <c r="L552" i="11" s="1"/>
  <c r="M553" i="11"/>
  <c r="L553" i="11" s="1"/>
  <c r="L554" i="11"/>
  <c r="M554" i="11"/>
  <c r="M555" i="11"/>
  <c r="L555" i="11" s="1"/>
  <c r="M556" i="11"/>
  <c r="L556" i="11" s="1"/>
  <c r="M557" i="11"/>
  <c r="L557" i="11" s="1"/>
  <c r="M558" i="11"/>
  <c r="L558" i="11" s="1"/>
  <c r="M559" i="11"/>
  <c r="L559" i="11" s="1"/>
  <c r="L560" i="11"/>
  <c r="M560" i="11"/>
  <c r="M561" i="11"/>
  <c r="L561" i="11" s="1"/>
  <c r="L562" i="11"/>
  <c r="M562" i="11"/>
  <c r="M563" i="11"/>
  <c r="L563" i="11" s="1"/>
  <c r="L564" i="11"/>
  <c r="M564" i="11"/>
  <c r="M565" i="11"/>
  <c r="L565" i="11" s="1"/>
  <c r="L566" i="11"/>
  <c r="M566" i="11"/>
  <c r="M567" i="11"/>
  <c r="L567" i="11" s="1"/>
  <c r="M568" i="11"/>
  <c r="L568" i="11" s="1"/>
  <c r="L569" i="11"/>
  <c r="M569" i="11"/>
  <c r="M570" i="11"/>
  <c r="L570" i="11" s="1"/>
  <c r="M571" i="11"/>
  <c r="L571" i="11" s="1"/>
  <c r="L572" i="11"/>
  <c r="M572" i="11"/>
  <c r="M573" i="11"/>
  <c r="L573" i="11" s="1"/>
  <c r="L574" i="11"/>
  <c r="M574" i="11"/>
  <c r="M575" i="11"/>
  <c r="L575" i="11" s="1"/>
  <c r="L576" i="11"/>
  <c r="M576" i="11"/>
  <c r="L577" i="11"/>
  <c r="M577" i="11"/>
  <c r="L578" i="11"/>
  <c r="M578" i="11"/>
  <c r="M579" i="11"/>
  <c r="L579" i="11" s="1"/>
  <c r="M580" i="11"/>
  <c r="L580" i="11" s="1"/>
  <c r="M581" i="11"/>
  <c r="L581" i="11" s="1"/>
  <c r="L582" i="11"/>
  <c r="M582" i="11"/>
  <c r="M583" i="11"/>
  <c r="L583" i="11" s="1"/>
  <c r="L584" i="11"/>
  <c r="M584" i="11"/>
  <c r="M585" i="11"/>
  <c r="L585" i="11" s="1"/>
  <c r="M586" i="11"/>
  <c r="L586" i="11" s="1"/>
  <c r="M587" i="11"/>
  <c r="L587" i="11" s="1"/>
  <c r="M588" i="11"/>
  <c r="L588" i="11" s="1"/>
  <c r="M589" i="11"/>
  <c r="L589" i="11" s="1"/>
  <c r="L590" i="11"/>
  <c r="M590" i="11"/>
  <c r="M591" i="11"/>
  <c r="L591" i="11" s="1"/>
  <c r="M592" i="11"/>
  <c r="L592" i="11" s="1"/>
  <c r="M593" i="11"/>
  <c r="L593" i="11" s="1"/>
  <c r="M594" i="11"/>
  <c r="L594" i="11" s="1"/>
  <c r="M595" i="11"/>
  <c r="L595" i="11" s="1"/>
  <c r="L596" i="11"/>
  <c r="M596" i="11"/>
  <c r="M597" i="11"/>
  <c r="L597" i="11" s="1"/>
  <c r="M598" i="11"/>
  <c r="L598" i="11" s="1"/>
  <c r="M599" i="11"/>
  <c r="L599" i="11" s="1"/>
  <c r="M600" i="11"/>
  <c r="L600" i="11" s="1"/>
  <c r="M601" i="11"/>
  <c r="L601" i="11" s="1"/>
  <c r="L602" i="11"/>
  <c r="M602" i="11"/>
  <c r="M603" i="11"/>
  <c r="L603" i="11" s="1"/>
  <c r="M604" i="11"/>
  <c r="L604" i="11" s="1"/>
  <c r="M605" i="11"/>
  <c r="L605" i="11" s="1"/>
  <c r="M606" i="11"/>
  <c r="L606" i="11" s="1"/>
  <c r="L607" i="11"/>
  <c r="M607" i="11"/>
  <c r="L608" i="11"/>
  <c r="M608" i="11"/>
  <c r="M609" i="11"/>
  <c r="L609" i="11" s="1"/>
  <c r="L610" i="11"/>
  <c r="M610" i="11"/>
  <c r="M611" i="11"/>
  <c r="L611" i="11" s="1"/>
  <c r="M612" i="11"/>
  <c r="L612" i="11" s="1"/>
  <c r="L613" i="11"/>
  <c r="M613" i="11"/>
  <c r="L614" i="11"/>
  <c r="M614" i="11"/>
  <c r="M615" i="11"/>
  <c r="L615" i="11" s="1"/>
  <c r="M616" i="11"/>
  <c r="L616" i="11" s="1"/>
  <c r="M617" i="11"/>
  <c r="L617" i="11" s="1"/>
  <c r="M618" i="11"/>
  <c r="L618" i="11" s="1"/>
  <c r="M619" i="11"/>
  <c r="L619" i="11" s="1"/>
  <c r="L620" i="11"/>
  <c r="M620" i="11"/>
  <c r="M621" i="11"/>
  <c r="L621" i="11" s="1"/>
  <c r="M622" i="11"/>
  <c r="L622" i="11" s="1"/>
  <c r="L623" i="11"/>
  <c r="M623" i="11"/>
  <c r="M624" i="11"/>
  <c r="L624" i="11" s="1"/>
  <c r="M625" i="11"/>
  <c r="L625" i="11" s="1"/>
  <c r="L626" i="11"/>
  <c r="M626" i="11"/>
  <c r="M627" i="11"/>
  <c r="L627" i="11" s="1"/>
  <c r="M628" i="11"/>
  <c r="L628" i="11" s="1"/>
  <c r="M629" i="11"/>
  <c r="L629" i="11" s="1"/>
  <c r="M630" i="11"/>
  <c r="L630" i="11" s="1"/>
  <c r="M631" i="11"/>
  <c r="L631" i="11" s="1"/>
  <c r="L632" i="11"/>
  <c r="M632" i="11"/>
  <c r="M633" i="11"/>
  <c r="L633" i="11" s="1"/>
  <c r="L634" i="11"/>
  <c r="M634" i="11"/>
  <c r="M635" i="11"/>
  <c r="L635" i="11" s="1"/>
  <c r="L636" i="11"/>
  <c r="M636" i="11"/>
  <c r="M637" i="11"/>
  <c r="L637" i="11" s="1"/>
  <c r="L638" i="11"/>
  <c r="M638" i="11"/>
  <c r="M639" i="11"/>
  <c r="L639" i="11" s="1"/>
  <c r="M640" i="11"/>
  <c r="L640" i="11" s="1"/>
  <c r="L641" i="11"/>
  <c r="M641" i="11"/>
  <c r="M642" i="11"/>
  <c r="L642" i="11" s="1"/>
  <c r="M643" i="11"/>
  <c r="L643" i="11" s="1"/>
  <c r="L644" i="11"/>
  <c r="M644" i="11"/>
  <c r="M645" i="11"/>
  <c r="L645" i="11" s="1"/>
  <c r="M646" i="11"/>
  <c r="L646" i="11" s="1"/>
  <c r="M647" i="11"/>
  <c r="L647" i="11" s="1"/>
  <c r="L648" i="11"/>
  <c r="M648" i="11"/>
  <c r="L649" i="11"/>
  <c r="M649" i="11"/>
  <c r="L650" i="11"/>
  <c r="M650" i="11"/>
  <c r="M651" i="11"/>
  <c r="L651" i="11" s="1"/>
  <c r="M652" i="11"/>
  <c r="L652" i="11" s="1"/>
  <c r="M653" i="11"/>
  <c r="L653" i="11" s="1"/>
  <c r="M654" i="11"/>
  <c r="L654" i="11" s="1"/>
  <c r="M655" i="11"/>
  <c r="L655" i="11" s="1"/>
  <c r="L656" i="11"/>
  <c r="M656" i="11"/>
  <c r="M657" i="11"/>
  <c r="L657" i="11" s="1"/>
  <c r="M658" i="11"/>
  <c r="L658" i="11" s="1"/>
  <c r="M659" i="11"/>
  <c r="L659" i="11" s="1"/>
  <c r="M660" i="11"/>
  <c r="L660" i="11" s="1"/>
  <c r="M661" i="11"/>
  <c r="L661" i="11" s="1"/>
  <c r="L662" i="11"/>
  <c r="M662" i="11"/>
  <c r="M663" i="11"/>
  <c r="L663" i="11" s="1"/>
  <c r="M664" i="11"/>
  <c r="L664" i="11" s="1"/>
  <c r="M665" i="11"/>
  <c r="L665" i="11" s="1"/>
  <c r="M666" i="11"/>
  <c r="L666" i="11" s="1"/>
  <c r="M667" i="11"/>
  <c r="L667" i="11" s="1"/>
  <c r="L668" i="11"/>
  <c r="M668" i="11"/>
  <c r="M669" i="11"/>
  <c r="L669" i="11" s="1"/>
  <c r="M670" i="11"/>
  <c r="L670" i="11" s="1"/>
  <c r="M671" i="11"/>
  <c r="L671" i="11" s="1"/>
  <c r="L672" i="11"/>
  <c r="M672" i="11"/>
  <c r="M673" i="11"/>
  <c r="L673" i="11" s="1"/>
  <c r="L674" i="11"/>
  <c r="M674" i="11"/>
  <c r="M675" i="11"/>
  <c r="L675" i="11" s="1"/>
  <c r="M676" i="11"/>
  <c r="L676" i="11" s="1"/>
  <c r="M677" i="11"/>
  <c r="L677" i="11" s="1"/>
  <c r="M678" i="11"/>
  <c r="L678" i="11" s="1"/>
  <c r="M679" i="11"/>
  <c r="L679" i="11" s="1"/>
  <c r="L680" i="11"/>
  <c r="M680" i="11"/>
  <c r="M681" i="11"/>
  <c r="L681" i="11" s="1"/>
  <c r="L682" i="11"/>
  <c r="M682" i="11"/>
  <c r="M683" i="11"/>
  <c r="L683" i="11" s="1"/>
  <c r="M684" i="11"/>
  <c r="L684" i="11" s="1"/>
  <c r="L685" i="11"/>
  <c r="M685" i="11"/>
  <c r="L686" i="11"/>
  <c r="M686" i="11"/>
  <c r="M687" i="11"/>
  <c r="L687" i="11" s="1"/>
  <c r="M688" i="11"/>
  <c r="L688" i="11" s="1"/>
  <c r="M689" i="11"/>
  <c r="L689" i="11" s="1"/>
  <c r="M690" i="11"/>
  <c r="L690" i="11" s="1"/>
  <c r="M691" i="11"/>
  <c r="L691" i="11" s="1"/>
  <c r="L692" i="11"/>
  <c r="M692" i="11"/>
  <c r="M693" i="11"/>
  <c r="L693" i="11" s="1"/>
  <c r="M694" i="11"/>
  <c r="L694" i="11" s="1"/>
  <c r="L695" i="11"/>
  <c r="M695" i="11"/>
  <c r="M696" i="11"/>
  <c r="L696" i="11" s="1"/>
  <c r="M697" i="11"/>
  <c r="L697" i="11" s="1"/>
  <c r="L698" i="11"/>
  <c r="M698" i="11"/>
  <c r="M699" i="11"/>
  <c r="L699" i="11" s="1"/>
  <c r="M700" i="11"/>
  <c r="L700" i="11" s="1"/>
  <c r="M701" i="11"/>
  <c r="L701" i="11" s="1"/>
  <c r="M702" i="11"/>
  <c r="L702" i="11" s="1"/>
  <c r="M703" i="11"/>
  <c r="L703" i="11" s="1"/>
  <c r="L704" i="11"/>
  <c r="M704" i="11"/>
  <c r="M705" i="11"/>
  <c r="L705" i="11" s="1"/>
  <c r="M706" i="11"/>
  <c r="L706" i="11" s="1"/>
  <c r="M707" i="11"/>
  <c r="L707" i="11" s="1"/>
  <c r="L708" i="11"/>
  <c r="M708" i="11"/>
  <c r="M709" i="11"/>
  <c r="L709" i="11" s="1"/>
  <c r="L710" i="11"/>
  <c r="M710" i="11"/>
  <c r="M711" i="11"/>
  <c r="L711" i="11" s="1"/>
  <c r="M712" i="11"/>
  <c r="L712" i="11" s="1"/>
  <c r="L713" i="11"/>
  <c r="M713" i="11"/>
  <c r="L714" i="11"/>
  <c r="M714" i="11"/>
  <c r="M715" i="11"/>
  <c r="L715" i="11" s="1"/>
  <c r="L716" i="11"/>
  <c r="M716" i="11"/>
  <c r="M717" i="11"/>
  <c r="L717" i="11" s="1"/>
  <c r="L718" i="11"/>
  <c r="M718" i="11"/>
  <c r="M719" i="11"/>
  <c r="L719" i="11" s="1"/>
  <c r="M720" i="11"/>
  <c r="L720" i="11" s="1"/>
  <c r="L721" i="11"/>
  <c r="M721" i="11"/>
  <c r="L722" i="11"/>
  <c r="M722" i="11"/>
  <c r="M723" i="11"/>
  <c r="L723" i="11" s="1"/>
  <c r="M724" i="11"/>
  <c r="L724" i="11" s="1"/>
  <c r="M725" i="11"/>
  <c r="L725" i="11" s="1"/>
  <c r="M726" i="11"/>
  <c r="L726" i="11" s="1"/>
  <c r="M727" i="11"/>
  <c r="L727" i="11" s="1"/>
  <c r="L728" i="11"/>
  <c r="M728" i="11"/>
  <c r="M729" i="11"/>
  <c r="L729" i="11" s="1"/>
  <c r="M730" i="11"/>
  <c r="L730" i="11" s="1"/>
  <c r="M731" i="11"/>
  <c r="L731" i="11" s="1"/>
  <c r="M732" i="11"/>
  <c r="L732" i="11" s="1"/>
  <c r="M733" i="11"/>
  <c r="L733" i="11" s="1"/>
  <c r="L734" i="11"/>
  <c r="M734" i="11"/>
  <c r="M735" i="11"/>
  <c r="L735" i="11" s="1"/>
  <c r="M736" i="11"/>
  <c r="L736" i="11" s="1"/>
  <c r="M737" i="11"/>
  <c r="L737" i="11" s="1"/>
  <c r="M738" i="11"/>
  <c r="L738" i="11" s="1"/>
  <c r="M739" i="11"/>
  <c r="L739" i="11" s="1"/>
  <c r="L740" i="11"/>
  <c r="M740" i="11"/>
  <c r="M741" i="11"/>
  <c r="L741" i="11" s="1"/>
  <c r="M742" i="11"/>
  <c r="L742" i="11" s="1"/>
  <c r="M743" i="11"/>
  <c r="L743" i="11" s="1"/>
  <c r="L744" i="11"/>
  <c r="M744" i="11"/>
  <c r="M745" i="11"/>
  <c r="L745" i="11" s="1"/>
  <c r="L746" i="11"/>
  <c r="M746" i="11"/>
  <c r="M747" i="11"/>
  <c r="L747" i="11" s="1"/>
  <c r="M748" i="11"/>
  <c r="L748" i="11" s="1"/>
  <c r="M749" i="11"/>
  <c r="L749" i="11" s="1"/>
  <c r="M750" i="11"/>
  <c r="L750" i="11" s="1"/>
  <c r="M751" i="11"/>
  <c r="L751" i="11" s="1"/>
  <c r="L752" i="11"/>
  <c r="M752" i="11"/>
  <c r="M753" i="11"/>
  <c r="L753" i="11" s="1"/>
  <c r="L754" i="11"/>
  <c r="M754" i="11"/>
  <c r="M755" i="11"/>
  <c r="L755" i="11" s="1"/>
  <c r="M756" i="11"/>
  <c r="L756" i="11" s="1"/>
  <c r="M757" i="11"/>
  <c r="L757" i="11" s="1"/>
  <c r="L758" i="11"/>
  <c r="M758" i="11"/>
  <c r="M759" i="11"/>
  <c r="L759" i="11" s="1"/>
  <c r="M760" i="11"/>
  <c r="L760" i="11" s="1"/>
  <c r="M761" i="11"/>
  <c r="L761" i="11" s="1"/>
  <c r="M762" i="11"/>
  <c r="L762" i="11" s="1"/>
  <c r="M763" i="11"/>
  <c r="L763" i="11" s="1"/>
  <c r="L764" i="11"/>
  <c r="M764" i="11"/>
  <c r="M765" i="11"/>
  <c r="L765" i="11" s="1"/>
  <c r="M766" i="11"/>
  <c r="L766" i="11" s="1"/>
  <c r="L767" i="11"/>
  <c r="M767" i="11"/>
  <c r="M768" i="11"/>
  <c r="L768" i="11" s="1"/>
  <c r="M769" i="11"/>
  <c r="L769" i="11" s="1"/>
  <c r="L770" i="11"/>
  <c r="M770" i="11"/>
  <c r="M771" i="11"/>
  <c r="L771" i="11" s="1"/>
  <c r="M772" i="11"/>
  <c r="L772" i="11" s="1"/>
  <c r="M773" i="11"/>
  <c r="L773" i="11" s="1"/>
  <c r="M774" i="11"/>
  <c r="L774" i="11" s="1"/>
  <c r="M775" i="11"/>
  <c r="L775" i="11" s="1"/>
  <c r="L776" i="11"/>
  <c r="M776" i="11"/>
  <c r="M777" i="11"/>
  <c r="L777" i="11" s="1"/>
  <c r="L778" i="11"/>
  <c r="M778" i="11"/>
  <c r="M779" i="11"/>
  <c r="L779" i="11" s="1"/>
  <c r="L780" i="11"/>
  <c r="M780" i="11"/>
  <c r="M781" i="11"/>
  <c r="L781" i="11" s="1"/>
  <c r="L782" i="11"/>
  <c r="M782" i="11"/>
  <c r="M783" i="11"/>
  <c r="L783" i="11" s="1"/>
  <c r="M784" i="11"/>
  <c r="L784" i="11" s="1"/>
  <c r="L785" i="11"/>
  <c r="M785" i="11"/>
  <c r="M786" i="11"/>
  <c r="L786" i="11" s="1"/>
  <c r="M787" i="11"/>
  <c r="L787" i="11" s="1"/>
  <c r="L788" i="11"/>
  <c r="M788" i="11"/>
  <c r="M789" i="11"/>
  <c r="L789" i="11" s="1"/>
  <c r="L790" i="11"/>
  <c r="M790" i="11"/>
  <c r="M791" i="11"/>
  <c r="L791" i="11" s="1"/>
  <c r="L792" i="11"/>
  <c r="M792" i="11"/>
  <c r="L793" i="11"/>
  <c r="M793" i="11"/>
  <c r="L794" i="11"/>
  <c r="M794" i="11"/>
  <c r="M795" i="11"/>
  <c r="L795" i="11" s="1"/>
  <c r="M796" i="11"/>
  <c r="L796" i="11" s="1"/>
  <c r="M797" i="11"/>
  <c r="L797" i="11" s="1"/>
  <c r="M798" i="11"/>
  <c r="L798" i="11" s="1"/>
  <c r="M799" i="11"/>
  <c r="L799" i="11" s="1"/>
  <c r="L800" i="11"/>
  <c r="M800" i="11"/>
  <c r="M801" i="11"/>
  <c r="L801" i="11" s="1"/>
  <c r="M802" i="11"/>
  <c r="L802" i="11" s="1"/>
  <c r="M803" i="11"/>
  <c r="L803" i="11" s="1"/>
  <c r="M804" i="11"/>
  <c r="L804" i="11" s="1"/>
  <c r="M805" i="11"/>
  <c r="L805" i="11" s="1"/>
  <c r="L806" i="11"/>
  <c r="M806" i="11"/>
  <c r="M807" i="11"/>
  <c r="L807" i="11" s="1"/>
  <c r="M808" i="11"/>
  <c r="L808" i="11" s="1"/>
  <c r="M809" i="11"/>
  <c r="L809" i="11" s="1"/>
  <c r="L810" i="11"/>
  <c r="M810" i="11"/>
  <c r="M811" i="11"/>
  <c r="L811" i="11" s="1"/>
  <c r="L812" i="11"/>
  <c r="M812" i="11"/>
  <c r="M813" i="11"/>
  <c r="L813" i="11" s="1"/>
  <c r="M814" i="11"/>
  <c r="L814" i="11" s="1"/>
  <c r="M815" i="11"/>
  <c r="L815" i="11" s="1"/>
  <c r="M816" i="11"/>
  <c r="L816" i="11" s="1"/>
  <c r="M817" i="11"/>
  <c r="L817" i="11" s="1"/>
  <c r="L818" i="11"/>
  <c r="M818" i="11"/>
  <c r="M819" i="11"/>
  <c r="L819" i="11" s="1"/>
  <c r="M820" i="11"/>
  <c r="L820" i="11" s="1"/>
  <c r="M821" i="11"/>
  <c r="L821" i="11" s="1"/>
  <c r="M822" i="11"/>
  <c r="L822" i="11" s="1"/>
  <c r="M823" i="11"/>
  <c r="L823" i="11" s="1"/>
  <c r="L824" i="11"/>
  <c r="M824" i="11"/>
  <c r="M825" i="11"/>
  <c r="L825" i="11" s="1"/>
  <c r="L826" i="11"/>
  <c r="M826" i="11"/>
  <c r="M827" i="11"/>
  <c r="L827" i="11" s="1"/>
  <c r="M828" i="11"/>
  <c r="L828" i="11" s="1"/>
  <c r="L829" i="11"/>
  <c r="M829" i="11"/>
  <c r="L830" i="11"/>
  <c r="M830" i="11"/>
  <c r="M831" i="11"/>
  <c r="L831" i="11" s="1"/>
  <c r="M832" i="11"/>
  <c r="L832" i="11" s="1"/>
  <c r="M833" i="11"/>
  <c r="L833" i="11" s="1"/>
  <c r="M834" i="11"/>
  <c r="L834" i="11" s="1"/>
  <c r="M835" i="11"/>
  <c r="L835" i="11" s="1"/>
  <c r="L836" i="11"/>
  <c r="M836" i="11"/>
  <c r="M837" i="11"/>
  <c r="L837" i="11" s="1"/>
  <c r="M838" i="11"/>
  <c r="L838" i="11" s="1"/>
  <c r="L839" i="11"/>
  <c r="M839" i="11"/>
  <c r="M840" i="11"/>
  <c r="L840" i="11" s="1"/>
  <c r="M841" i="11"/>
  <c r="L841" i="11" s="1"/>
  <c r="L842" i="11"/>
  <c r="M842" i="11"/>
  <c r="M843" i="11"/>
  <c r="L843" i="11" s="1"/>
  <c r="L844" i="11"/>
  <c r="M844" i="11"/>
  <c r="M845" i="11"/>
  <c r="L845" i="11" s="1"/>
  <c r="M846" i="11"/>
  <c r="L846" i="11" s="1"/>
  <c r="M847" i="11"/>
  <c r="L847" i="11" s="1"/>
  <c r="L848" i="11"/>
  <c r="M848" i="11"/>
  <c r="M849" i="11"/>
  <c r="L849" i="11" s="1"/>
  <c r="L850" i="11"/>
  <c r="M850" i="11"/>
  <c r="M851" i="11"/>
  <c r="L851" i="11" s="1"/>
  <c r="L852" i="11"/>
  <c r="M852" i="11"/>
  <c r="M853" i="11"/>
  <c r="L853" i="11" s="1"/>
  <c r="L854" i="11"/>
  <c r="M854" i="11"/>
  <c r="M855" i="11"/>
  <c r="L855" i="11" s="1"/>
  <c r="M856" i="11"/>
  <c r="L856" i="11" s="1"/>
  <c r="L857" i="11"/>
  <c r="M857" i="11"/>
  <c r="M858" i="11"/>
  <c r="L858" i="11" s="1"/>
  <c r="M859" i="11"/>
  <c r="L859" i="11" s="1"/>
  <c r="L860" i="11"/>
  <c r="M860" i="11"/>
  <c r="M861" i="11"/>
  <c r="L861" i="11" s="1"/>
  <c r="L862" i="11"/>
  <c r="M862" i="11"/>
  <c r="M863" i="11"/>
  <c r="L863" i="11" s="1"/>
  <c r="L864" i="11"/>
  <c r="M864" i="11"/>
  <c r="L865" i="11"/>
  <c r="M865" i="11"/>
  <c r="L866" i="11"/>
  <c r="M866" i="11"/>
  <c r="M867" i="11"/>
  <c r="L867" i="11" s="1"/>
  <c r="M868" i="11"/>
  <c r="L868" i="11" s="1"/>
  <c r="M869" i="11"/>
  <c r="L869" i="11" s="1"/>
  <c r="M870" i="11"/>
  <c r="L870" i="11" s="1"/>
  <c r="M871" i="11"/>
  <c r="L871" i="11" s="1"/>
  <c r="L872" i="11"/>
  <c r="M872" i="11"/>
  <c r="M873" i="11"/>
  <c r="L873" i="11" s="1"/>
  <c r="M874" i="11"/>
  <c r="L874" i="11" s="1"/>
  <c r="L875" i="11"/>
  <c r="M875" i="11"/>
  <c r="L876" i="11"/>
  <c r="M876" i="11"/>
  <c r="M877" i="11"/>
  <c r="L877" i="11" s="1"/>
  <c r="L878" i="11"/>
  <c r="M878" i="11"/>
  <c r="M879" i="11"/>
  <c r="L879" i="11" s="1"/>
  <c r="M880" i="11"/>
  <c r="L880" i="11" s="1"/>
  <c r="M881" i="11"/>
  <c r="L881" i="11" s="1"/>
  <c r="M882" i="11"/>
  <c r="L882" i="11" s="1"/>
  <c r="M883" i="11"/>
  <c r="L883" i="11" s="1"/>
  <c r="L884" i="11"/>
  <c r="M884" i="11"/>
  <c r="M885" i="11"/>
  <c r="L885" i="11" s="1"/>
  <c r="M886" i="11"/>
  <c r="L886" i="11" s="1"/>
  <c r="M887" i="11"/>
  <c r="L887" i="11" s="1"/>
  <c r="L888" i="11"/>
  <c r="M888" i="11"/>
  <c r="M889" i="11"/>
  <c r="L889" i="11" s="1"/>
  <c r="L890" i="11"/>
  <c r="M890" i="11"/>
  <c r="M891" i="11"/>
  <c r="L891" i="11" s="1"/>
  <c r="M892" i="11"/>
  <c r="L892" i="11" s="1"/>
  <c r="M893" i="11"/>
  <c r="L893" i="11" s="1"/>
  <c r="M894" i="11"/>
  <c r="L894" i="11" s="1"/>
  <c r="M895" i="11"/>
  <c r="L895" i="11" s="1"/>
  <c r="L896" i="11"/>
  <c r="M896" i="11"/>
  <c r="M897" i="11"/>
  <c r="L897" i="11" s="1"/>
  <c r="L898" i="11"/>
  <c r="M898" i="11"/>
  <c r="M899" i="11"/>
  <c r="L899" i="11" s="1"/>
  <c r="M900" i="11"/>
  <c r="L900" i="11" s="1"/>
  <c r="L901" i="11"/>
  <c r="M901" i="11"/>
  <c r="L902" i="11"/>
  <c r="M902" i="11"/>
  <c r="M903" i="11"/>
  <c r="L903" i="11" s="1"/>
  <c r="M904" i="11"/>
  <c r="L904" i="11" s="1"/>
  <c r="M905" i="11"/>
  <c r="L905" i="11" s="1"/>
  <c r="M906" i="11"/>
  <c r="L906" i="11" s="1"/>
  <c r="M907" i="11"/>
  <c r="L907" i="11" s="1"/>
  <c r="L908" i="11"/>
  <c r="M908" i="11"/>
  <c r="M909" i="11"/>
  <c r="L909" i="11" s="1"/>
  <c r="M910" i="11"/>
  <c r="L910" i="11" s="1"/>
  <c r="L911" i="11"/>
  <c r="M911" i="11"/>
  <c r="M912" i="11"/>
  <c r="L912" i="11" s="1"/>
  <c r="M913" i="11"/>
  <c r="L913" i="11" s="1"/>
  <c r="L914" i="11"/>
  <c r="M914" i="11"/>
  <c r="M915" i="11"/>
  <c r="L915" i="11" s="1"/>
  <c r="M916" i="11"/>
  <c r="L916" i="11" s="1"/>
  <c r="M917" i="11"/>
  <c r="L917" i="11" s="1"/>
  <c r="M918" i="11"/>
  <c r="L918" i="11" s="1"/>
  <c r="M919" i="11"/>
  <c r="L919" i="11" s="1"/>
  <c r="L920" i="11"/>
  <c r="M920" i="11"/>
  <c r="M921" i="11"/>
  <c r="L921" i="11" s="1"/>
  <c r="M922" i="11"/>
  <c r="L922" i="11" s="1"/>
  <c r="M923" i="11"/>
  <c r="L923" i="11" s="1"/>
  <c r="L924" i="11"/>
  <c r="M924" i="11"/>
  <c r="M925" i="11"/>
  <c r="L925" i="11" s="1"/>
  <c r="L926" i="11"/>
  <c r="M926" i="11"/>
  <c r="M927" i="11"/>
  <c r="L927" i="11" s="1"/>
  <c r="M928" i="11"/>
  <c r="L928" i="11" s="1"/>
  <c r="M929" i="11"/>
  <c r="L929" i="11" s="1"/>
  <c r="M930" i="11"/>
  <c r="L930" i="11" s="1"/>
  <c r="M931" i="11"/>
  <c r="L931" i="11" s="1"/>
  <c r="L932" i="11"/>
  <c r="M932" i="11"/>
  <c r="M933" i="11"/>
  <c r="L933" i="11" s="1"/>
  <c r="L934" i="11"/>
  <c r="M934" i="11"/>
  <c r="M935" i="11"/>
  <c r="L935" i="11" s="1"/>
  <c r="M936" i="11"/>
  <c r="L936" i="11" s="1"/>
  <c r="L937" i="11"/>
  <c r="M937" i="11"/>
  <c r="L938" i="11"/>
  <c r="M938" i="11"/>
  <c r="M939" i="11"/>
  <c r="L939" i="11" s="1"/>
  <c r="L940" i="11"/>
  <c r="M940" i="11"/>
  <c r="M941" i="11"/>
  <c r="L941" i="11" s="1"/>
  <c r="M942" i="11"/>
  <c r="L942" i="11" s="1"/>
  <c r="M943" i="11"/>
  <c r="L943" i="11" s="1"/>
  <c r="L944" i="11"/>
  <c r="M944" i="11"/>
  <c r="M945" i="11"/>
  <c r="L945" i="11" s="1"/>
  <c r="M946" i="11"/>
  <c r="L946" i="11" s="1"/>
  <c r="M947" i="11"/>
  <c r="L947" i="11" s="1"/>
  <c r="M948" i="11"/>
  <c r="L948" i="11" s="1"/>
  <c r="L949" i="11"/>
  <c r="M949" i="11"/>
  <c r="L950" i="11"/>
  <c r="M950" i="11"/>
  <c r="M951" i="11"/>
  <c r="L951" i="11" s="1"/>
  <c r="M952" i="11"/>
  <c r="L952" i="11" s="1"/>
  <c r="M953" i="11"/>
  <c r="L953" i="11" s="1"/>
  <c r="M954" i="11"/>
  <c r="L954" i="11" s="1"/>
  <c r="M955" i="11"/>
  <c r="L955" i="11" s="1"/>
  <c r="L956" i="11"/>
  <c r="M956" i="11"/>
  <c r="M957" i="11"/>
  <c r="L957" i="11" s="1"/>
  <c r="M958" i="11"/>
  <c r="L958" i="11" s="1"/>
  <c r="M959" i="11"/>
  <c r="L959" i="11" s="1"/>
  <c r="L960" i="11"/>
  <c r="M960" i="11"/>
  <c r="M961" i="11"/>
  <c r="L961" i="11" s="1"/>
  <c r="L962" i="11"/>
  <c r="M962" i="11"/>
  <c r="M963" i="11"/>
  <c r="L963" i="11" s="1"/>
  <c r="M964" i="11"/>
  <c r="L964" i="11" s="1"/>
  <c r="M965" i="11"/>
  <c r="L965" i="11" s="1"/>
  <c r="M966" i="11"/>
  <c r="L966" i="11" s="1"/>
  <c r="M967" i="11"/>
  <c r="L967" i="11" s="1"/>
  <c r="L968" i="11"/>
  <c r="M968" i="11"/>
  <c r="M969" i="11"/>
  <c r="L969" i="11" s="1"/>
  <c r="L970" i="11"/>
  <c r="M970" i="11"/>
  <c r="M971" i="11"/>
  <c r="L971" i="11" s="1"/>
  <c r="M972" i="11"/>
  <c r="L972" i="11" s="1"/>
  <c r="L973" i="11"/>
  <c r="M973" i="11"/>
  <c r="L974" i="11"/>
  <c r="M974" i="11"/>
  <c r="L975" i="11"/>
  <c r="M975" i="11"/>
  <c r="L976" i="11"/>
  <c r="M976" i="11"/>
  <c r="M977" i="11"/>
  <c r="L977" i="11" s="1"/>
  <c r="M978" i="11"/>
  <c r="L978" i="11" s="1"/>
  <c r="M979" i="11"/>
  <c r="L979" i="11" s="1"/>
  <c r="L980" i="11"/>
  <c r="M980" i="11"/>
  <c r="M981" i="11"/>
  <c r="L981" i="11" s="1"/>
  <c r="L982" i="11"/>
  <c r="M982" i="11"/>
  <c r="M983" i="11"/>
  <c r="L983" i="11" s="1"/>
  <c r="M984" i="11"/>
  <c r="L984" i="11" s="1"/>
  <c r="L985" i="11"/>
  <c r="M985" i="11"/>
  <c r="L986" i="11"/>
  <c r="M986" i="11"/>
  <c r="M987" i="11"/>
  <c r="L987" i="11" s="1"/>
  <c r="L988" i="11"/>
  <c r="M988" i="11"/>
  <c r="M989" i="11"/>
  <c r="L989" i="11" s="1"/>
  <c r="M990" i="11"/>
  <c r="L990" i="11" s="1"/>
  <c r="M991" i="11"/>
  <c r="L991" i="11" s="1"/>
  <c r="L992" i="11"/>
  <c r="M992" i="11"/>
  <c r="M993" i="11"/>
  <c r="L993" i="11" s="1"/>
  <c r="L994" i="11"/>
  <c r="M994" i="11"/>
  <c r="M995" i="11"/>
  <c r="L995" i="11" s="1"/>
  <c r="M996" i="11"/>
  <c r="L996" i="11" s="1"/>
  <c r="L997" i="11"/>
  <c r="M997" i="11"/>
  <c r="L998" i="11"/>
  <c r="M998" i="11"/>
  <c r="L999" i="11"/>
  <c r="M999" i="11"/>
  <c r="L1000" i="11"/>
  <c r="M1000" i="11"/>
  <c r="M1001" i="11"/>
  <c r="L1001" i="11" s="1"/>
  <c r="M1002" i="11"/>
  <c r="L1002" i="11" s="1"/>
  <c r="M1003" i="11"/>
  <c r="L1003" i="11" s="1"/>
  <c r="L1004" i="11"/>
  <c r="M1004" i="11"/>
  <c r="M1005" i="11"/>
  <c r="L1005" i="11" s="1"/>
  <c r="L1006" i="11"/>
  <c r="M1006" i="11"/>
  <c r="M1007" i="11"/>
  <c r="L1007" i="11" s="1"/>
  <c r="M1008" i="11"/>
  <c r="L1008" i="11" s="1"/>
  <c r="M1009" i="11"/>
  <c r="L1009" i="11" s="1"/>
  <c r="L1010" i="11"/>
  <c r="M1010" i="11"/>
  <c r="L1011" i="11"/>
  <c r="M1011" i="11"/>
  <c r="L1012" i="11"/>
  <c r="M1012" i="11"/>
  <c r="M1013" i="11"/>
  <c r="L1013" i="11" s="1"/>
  <c r="M1014" i="11"/>
  <c r="L1014" i="11" s="1"/>
  <c r="M1015" i="11"/>
  <c r="L1015" i="11" s="1"/>
  <c r="L1016" i="11"/>
  <c r="M1016" i="11"/>
  <c r="M1017" i="11"/>
  <c r="L1017" i="11" s="1"/>
  <c r="L1018" i="11"/>
  <c r="M1018" i="11"/>
  <c r="M1019" i="11"/>
  <c r="L1019" i="11" s="1"/>
  <c r="M1020" i="11"/>
  <c r="L1020" i="11" s="1"/>
  <c r="L1021" i="11"/>
  <c r="M1021" i="11"/>
  <c r="L1022" i="11"/>
  <c r="M1022" i="11"/>
  <c r="M1023" i="11"/>
  <c r="L1023" i="11" s="1"/>
  <c r="L1024" i="11"/>
  <c r="M1024" i="11"/>
  <c r="M1025" i="11"/>
  <c r="L1025" i="11" s="1"/>
  <c r="M1026" i="11"/>
  <c r="L1026" i="11" s="1"/>
  <c r="M1027" i="11"/>
  <c r="L1027" i="11" s="1"/>
  <c r="L1028" i="11"/>
  <c r="M1028" i="11"/>
  <c r="M1029" i="11"/>
  <c r="L1029" i="11" s="1"/>
  <c r="L1030" i="11"/>
  <c r="M1030" i="11"/>
  <c r="M1031" i="11"/>
  <c r="L1031" i="11" s="1"/>
  <c r="M1032" i="11"/>
  <c r="L1032" i="11" s="1"/>
  <c r="L1033" i="11"/>
  <c r="M1033" i="11"/>
  <c r="L1034" i="11"/>
  <c r="M1034" i="11"/>
  <c r="L1035" i="11"/>
  <c r="M1035" i="11"/>
  <c r="L1036" i="11"/>
  <c r="M1036" i="11"/>
  <c r="M1037" i="11"/>
  <c r="L1037" i="11" s="1"/>
  <c r="M1038" i="11"/>
  <c r="L1038" i="11" s="1"/>
  <c r="M1039" i="11"/>
  <c r="L1039" i="11" s="1"/>
  <c r="L1040" i="11"/>
  <c r="M1040" i="11"/>
  <c r="M1041" i="11"/>
  <c r="L1041" i="11" s="1"/>
  <c r="L1042" i="11"/>
  <c r="M1042" i="11"/>
  <c r="M1043" i="11"/>
  <c r="L1043" i="11" s="1"/>
  <c r="M1044" i="11"/>
  <c r="L1044" i="11" s="1"/>
  <c r="M1045" i="11"/>
  <c r="L1045" i="11" s="1"/>
  <c r="L1046" i="11"/>
  <c r="M1046" i="11"/>
  <c r="L1047" i="11"/>
  <c r="M1047" i="11"/>
  <c r="L1048" i="11"/>
  <c r="M1048" i="11"/>
  <c r="M1049" i="11"/>
  <c r="L1049" i="11" s="1"/>
  <c r="M1050" i="11"/>
  <c r="L1050" i="11" s="1"/>
  <c r="M1051" i="11"/>
  <c r="L1051" i="11" s="1"/>
  <c r="L1052" i="11"/>
  <c r="M1052" i="11"/>
  <c r="M1053" i="11"/>
  <c r="L1053" i="11" s="1"/>
  <c r="L1054" i="11"/>
  <c r="M1054" i="11"/>
  <c r="M1055" i="11"/>
  <c r="L1055" i="11" s="1"/>
  <c r="M1056" i="11"/>
  <c r="L1056" i="11" s="1"/>
  <c r="L1057" i="11"/>
  <c r="M1057" i="11"/>
  <c r="L1058" i="11"/>
  <c r="M1058" i="11"/>
  <c r="M1059" i="11"/>
  <c r="L1059" i="11" s="1"/>
  <c r="L1060" i="11"/>
  <c r="M1060" i="11"/>
  <c r="M1061" i="11"/>
  <c r="L1061" i="11" s="1"/>
  <c r="M1062" i="11"/>
  <c r="L1062" i="11" s="1"/>
  <c r="M1063" i="11"/>
  <c r="L1063" i="11" s="1"/>
  <c r="L1064" i="11"/>
  <c r="M1064" i="11"/>
  <c r="L1065" i="11"/>
  <c r="M1065" i="11"/>
  <c r="L1066" i="11"/>
  <c r="M1066" i="11"/>
  <c r="M1067" i="11"/>
  <c r="L1067" i="11" s="1"/>
  <c r="M1068" i="11"/>
  <c r="L1068" i="11" s="1"/>
  <c r="L1069" i="11"/>
  <c r="M1069" i="11"/>
  <c r="L1070" i="11"/>
  <c r="M1070" i="11"/>
  <c r="L1071" i="11"/>
  <c r="M1071" i="11"/>
  <c r="L1072" i="11"/>
  <c r="M1072" i="11"/>
  <c r="M1073" i="11"/>
  <c r="L1073" i="11" s="1"/>
  <c r="M1074" i="11"/>
  <c r="L1074" i="11" s="1"/>
  <c r="M1075" i="11"/>
  <c r="L1075" i="11" s="1"/>
  <c r="L1076" i="11"/>
  <c r="M1076" i="11"/>
  <c r="M1077" i="11"/>
  <c r="L1077" i="11" s="1"/>
  <c r="L1078" i="11"/>
  <c r="M1078" i="11"/>
  <c r="M1079" i="11"/>
  <c r="L1079" i="11" s="1"/>
  <c r="M1080" i="11"/>
  <c r="L1080" i="11" s="1"/>
  <c r="M1081" i="11"/>
  <c r="L1081" i="11" s="1"/>
  <c r="L1082" i="11"/>
  <c r="M1082" i="11"/>
  <c r="L1083" i="11"/>
  <c r="M1083" i="11"/>
  <c r="L1084" i="11"/>
  <c r="M1084" i="11"/>
  <c r="M1085" i="11"/>
  <c r="L1085" i="11" s="1"/>
  <c r="M1086" i="11"/>
  <c r="L1086" i="11" s="1"/>
  <c r="M1087" i="11"/>
  <c r="L1087" i="11" s="1"/>
  <c r="L1088" i="11"/>
  <c r="M1088" i="11"/>
  <c r="M1089" i="11"/>
  <c r="L1089" i="11" s="1"/>
  <c r="L1090" i="11"/>
  <c r="M1090" i="11"/>
  <c r="M1091" i="11"/>
  <c r="L1091" i="11" s="1"/>
  <c r="M1092" i="11"/>
  <c r="L1092" i="11" s="1"/>
  <c r="L1093" i="11"/>
  <c r="M1093" i="11"/>
  <c r="L1094" i="11"/>
  <c r="M1094" i="11"/>
  <c r="M1095" i="11"/>
  <c r="L1095" i="11" s="1"/>
  <c r="L1096" i="11"/>
  <c r="M1096" i="11"/>
  <c r="M1097" i="11"/>
  <c r="L1097" i="11" s="1"/>
  <c r="M1098" i="11"/>
  <c r="L1098" i="11" s="1"/>
  <c r="M1099" i="11"/>
  <c r="L1099" i="11" s="1"/>
  <c r="L1100" i="11"/>
  <c r="M1100" i="11"/>
  <c r="M1101" i="11"/>
  <c r="L1101" i="11" s="1"/>
  <c r="L1102" i="11"/>
  <c r="M1102" i="11"/>
  <c r="M1103" i="11"/>
  <c r="L1103" i="11" s="1"/>
  <c r="M1104" i="11"/>
  <c r="L1104" i="11" s="1"/>
  <c r="L1105" i="11"/>
  <c r="M1105" i="11"/>
  <c r="M1106" i="11"/>
  <c r="L1106" i="11" s="1"/>
  <c r="L1107" i="11"/>
  <c r="M1107" i="11"/>
  <c r="L1108" i="11"/>
  <c r="M1108" i="11"/>
  <c r="M1109" i="11"/>
  <c r="L1109" i="11" s="1"/>
  <c r="M1110" i="11"/>
  <c r="L1110" i="11" s="1"/>
  <c r="M1111" i="11"/>
  <c r="L1111" i="11" s="1"/>
  <c r="L1112" i="11"/>
  <c r="M1112" i="11"/>
  <c r="M1113" i="11"/>
  <c r="L1113" i="11" s="1"/>
  <c r="L1114" i="11"/>
  <c r="M1114" i="11"/>
  <c r="M1115" i="11"/>
  <c r="L1115" i="11" s="1"/>
  <c r="M1116" i="11"/>
  <c r="L1116" i="11" s="1"/>
  <c r="M1117" i="11"/>
  <c r="L1117" i="11" s="1"/>
  <c r="L1118" i="11"/>
  <c r="M1118" i="11"/>
  <c r="L1119" i="11"/>
  <c r="M1119" i="11"/>
  <c r="L1120" i="11"/>
  <c r="M1120" i="11"/>
  <c r="M1121" i="11"/>
  <c r="L1121" i="11" s="1"/>
  <c r="M1122" i="11"/>
  <c r="L1122" i="11" s="1"/>
  <c r="M1123" i="11"/>
  <c r="L1123" i="11" s="1"/>
  <c r="M1124" i="11"/>
  <c r="L1124" i="11" s="1"/>
  <c r="L1125" i="11"/>
  <c r="M1125" i="11"/>
  <c r="L1126" i="11"/>
  <c r="M1126" i="11"/>
  <c r="M1127" i="11"/>
  <c r="L1127" i="11" s="1"/>
  <c r="M1128" i="11"/>
  <c r="L1128" i="11" s="1"/>
  <c r="L1129" i="11"/>
  <c r="M1129" i="11"/>
  <c r="M1130" i="11"/>
  <c r="L1130" i="11" s="1"/>
  <c r="M1131" i="11"/>
  <c r="L1131" i="11" s="1"/>
  <c r="L1132" i="11"/>
  <c r="M1132" i="11"/>
  <c r="M1133" i="11"/>
  <c r="L1133" i="11" s="1"/>
  <c r="M1134" i="11"/>
  <c r="L1134" i="11" s="1"/>
  <c r="M1135" i="11"/>
  <c r="L1135" i="11" s="1"/>
  <c r="L1136" i="11"/>
  <c r="M1136" i="11"/>
  <c r="M1137" i="11"/>
  <c r="L1137" i="11" s="1"/>
  <c r="L1138" i="11"/>
  <c r="M1138" i="11"/>
  <c r="M1139" i="11"/>
  <c r="L1139" i="11" s="1"/>
  <c r="M1140" i="11"/>
  <c r="L1140" i="11" s="1"/>
  <c r="L1141" i="11"/>
  <c r="M1141" i="11"/>
  <c r="M1142" i="11"/>
  <c r="L1142" i="11" s="1"/>
  <c r="L1143" i="11"/>
  <c r="M1143" i="11"/>
  <c r="L1144" i="11"/>
  <c r="M1144" i="11"/>
  <c r="M1145" i="11"/>
  <c r="L1145" i="11" s="1"/>
  <c r="M1146" i="11"/>
  <c r="L1146" i="11" s="1"/>
  <c r="M1147" i="11"/>
  <c r="L1147" i="11" s="1"/>
  <c r="L1148" i="11"/>
  <c r="M1148" i="11"/>
  <c r="M1149" i="11"/>
  <c r="L1149" i="11" s="1"/>
  <c r="L1150" i="11"/>
  <c r="M1150" i="11"/>
  <c r="M1151" i="11"/>
  <c r="L1151" i="11" s="1"/>
  <c r="M1152" i="11"/>
  <c r="L1152" i="11" s="1"/>
  <c r="M1153" i="11"/>
  <c r="L1153" i="11" s="1"/>
  <c r="M1154" i="11"/>
  <c r="L1154" i="11" s="1"/>
  <c r="L1155" i="11"/>
  <c r="M1155" i="11"/>
  <c r="L1156" i="11"/>
  <c r="M1156" i="11"/>
  <c r="M1157" i="11"/>
  <c r="L1157" i="11" s="1"/>
  <c r="M1158" i="11"/>
  <c r="L1158" i="11" s="1"/>
  <c r="M1159" i="11"/>
  <c r="L1159" i="11" s="1"/>
  <c r="M1160" i="11"/>
  <c r="L1160" i="11" s="1"/>
  <c r="M1161" i="11"/>
  <c r="L1161" i="11" s="1"/>
  <c r="L1162" i="11"/>
  <c r="M1162" i="11"/>
  <c r="M1163" i="11"/>
  <c r="L1163" i="11" s="1"/>
  <c r="M1164" i="11"/>
  <c r="L1164" i="11" s="1"/>
  <c r="L1165" i="11"/>
  <c r="M1165" i="11"/>
  <c r="M1166" i="11"/>
  <c r="L1166" i="11" s="1"/>
  <c r="M1167" i="11"/>
  <c r="L1167" i="11" s="1"/>
  <c r="L1168" i="11"/>
  <c r="M1168" i="11"/>
  <c r="M1169" i="11"/>
  <c r="L1169" i="11" s="1"/>
  <c r="M1170" i="11"/>
  <c r="L1170" i="11" s="1"/>
  <c r="M1171" i="11"/>
  <c r="L1171" i="11" s="1"/>
  <c r="L1172" i="11"/>
  <c r="M1172" i="11"/>
  <c r="M1173" i="11"/>
  <c r="L1173" i="11" s="1"/>
  <c r="L1174" i="11"/>
  <c r="M1174" i="11"/>
  <c r="M1175" i="11"/>
  <c r="L1175" i="11" s="1"/>
  <c r="M1176" i="11"/>
  <c r="L1176" i="11" s="1"/>
  <c r="L1177" i="11"/>
  <c r="M1177" i="11"/>
  <c r="M1178" i="11"/>
  <c r="L1178" i="11" s="1"/>
  <c r="L1179" i="11"/>
  <c r="M1179" i="11"/>
  <c r="L1180" i="11"/>
  <c r="M1180" i="11"/>
  <c r="M1181" i="11"/>
  <c r="L1181" i="11" s="1"/>
  <c r="M1182" i="11"/>
  <c r="L1182" i="11" s="1"/>
  <c r="M1183" i="11"/>
  <c r="L1183" i="11" s="1"/>
  <c r="L1184" i="11"/>
  <c r="M1184" i="11"/>
  <c r="M1185" i="11"/>
  <c r="L1185" i="11" s="1"/>
  <c r="L1186" i="11"/>
  <c r="M1186" i="11"/>
  <c r="M1187" i="11"/>
  <c r="L1187" i="11" s="1"/>
  <c r="M1188" i="11"/>
  <c r="L1188" i="11" s="1"/>
  <c r="M1189" i="11"/>
  <c r="L1189" i="11" s="1"/>
  <c r="M1190" i="11"/>
  <c r="L1190" i="11" s="1"/>
  <c r="L1191" i="11"/>
  <c r="M1191" i="11"/>
  <c r="L1192" i="11"/>
  <c r="M1192" i="11"/>
  <c r="M1193" i="11"/>
  <c r="L1193" i="11" s="1"/>
  <c r="M1194" i="11"/>
  <c r="L1194" i="11" s="1"/>
  <c r="L1195" i="11"/>
  <c r="M1195" i="11"/>
  <c r="M1196" i="11"/>
  <c r="L1196" i="11" s="1"/>
  <c r="M1197" i="11"/>
  <c r="L1197" i="11" s="1"/>
  <c r="L1198" i="11"/>
  <c r="M1198" i="11"/>
  <c r="M1199" i="11"/>
  <c r="L1199" i="11" s="1"/>
  <c r="M1200" i="11"/>
  <c r="L1200" i="11" s="1"/>
  <c r="M1201" i="11"/>
  <c r="L1201" i="11" s="1"/>
  <c r="L1202" i="11"/>
  <c r="M1202" i="11"/>
  <c r="M1203" i="11"/>
  <c r="L1203" i="11" s="1"/>
  <c r="L1204" i="11"/>
  <c r="M1204" i="11"/>
  <c r="M1205" i="11"/>
  <c r="L1205" i="11" s="1"/>
  <c r="M1206" i="11"/>
  <c r="L1206" i="11" s="1"/>
  <c r="M1207" i="11"/>
  <c r="L1207" i="11" s="1"/>
  <c r="M1208" i="11"/>
  <c r="L1208" i="11" s="1"/>
  <c r="M1209" i="11"/>
  <c r="L1209" i="11" s="1"/>
  <c r="L1210" i="11"/>
  <c r="M1210" i="11"/>
  <c r="M1211" i="11"/>
  <c r="L1211" i="11" s="1"/>
  <c r="L1212" i="11"/>
  <c r="M1212" i="11"/>
  <c r="M1213" i="11"/>
  <c r="L1213" i="11" s="1"/>
  <c r="L1214" i="11"/>
  <c r="M1214" i="11"/>
  <c r="M1215" i="11"/>
  <c r="L1215" i="11" s="1"/>
  <c r="L1216" i="11"/>
  <c r="M1216" i="11"/>
  <c r="M1217" i="11"/>
  <c r="L1217" i="11" s="1"/>
  <c r="M1218" i="11"/>
  <c r="L1218" i="11" s="1"/>
  <c r="M1219" i="11"/>
  <c r="L1219" i="11" s="1"/>
  <c r="M1220" i="11"/>
  <c r="L1220" i="11" s="1"/>
  <c r="M1221" i="11"/>
  <c r="L1221" i="11" s="1"/>
  <c r="L1222" i="11"/>
  <c r="M1222" i="11"/>
  <c r="M1223" i="11"/>
  <c r="L1223" i="11" s="1"/>
  <c r="M1224" i="11"/>
  <c r="L1224" i="11" s="1"/>
  <c r="L1225" i="11"/>
  <c r="M1225" i="11"/>
  <c r="M1226" i="11"/>
  <c r="L1226" i="11" s="1"/>
  <c r="L1227" i="11"/>
  <c r="M1227" i="11"/>
  <c r="L1228" i="11"/>
  <c r="M1228" i="11"/>
  <c r="M1229" i="11"/>
  <c r="L1229" i="11" s="1"/>
  <c r="M1230" i="11"/>
  <c r="L1230" i="11" s="1"/>
  <c r="M1231" i="11"/>
  <c r="L1231" i="11" s="1"/>
  <c r="M1232" i="11"/>
  <c r="L1232" i="11" s="1"/>
  <c r="M1233" i="11"/>
  <c r="L1233" i="11" s="1"/>
  <c r="L1234" i="11"/>
  <c r="M1234" i="11"/>
  <c r="M1235" i="11"/>
  <c r="L1235" i="11" s="1"/>
  <c r="M1236" i="11"/>
  <c r="L1236" i="11" s="1"/>
  <c r="M1237" i="11"/>
  <c r="L1237" i="11" s="1"/>
  <c r="L1238" i="11"/>
  <c r="M1238" i="11"/>
  <c r="M1239" i="11"/>
  <c r="L1239" i="11" s="1"/>
  <c r="L1240" i="11"/>
  <c r="M1240" i="11"/>
  <c r="M1241" i="11"/>
  <c r="L1241" i="11" s="1"/>
  <c r="M1242" i="11"/>
  <c r="L1242" i="11" s="1"/>
  <c r="M1243" i="11"/>
  <c r="L1243" i="11" s="1"/>
  <c r="M1244" i="11"/>
  <c r="L1244" i="11" s="1"/>
  <c r="M1245" i="11"/>
  <c r="L1245" i="11" s="1"/>
  <c r="L1246" i="11"/>
  <c r="M1246" i="11"/>
  <c r="M1247" i="11"/>
  <c r="L1247" i="11" s="1"/>
  <c r="M1248" i="11"/>
  <c r="L1248" i="11" s="1"/>
  <c r="M1249" i="11"/>
  <c r="L1249" i="11" s="1"/>
  <c r="M1250" i="11"/>
  <c r="L1250" i="11" s="1"/>
  <c r="L1251" i="11"/>
  <c r="M1251" i="11"/>
  <c r="L1252" i="11"/>
  <c r="M1252" i="11"/>
  <c r="M1253" i="11"/>
  <c r="L1253" i="11" s="1"/>
  <c r="M1254" i="11"/>
  <c r="L1254" i="11" s="1"/>
  <c r="M1255" i="11"/>
  <c r="L1255" i="11" s="1"/>
  <c r="M1256" i="11"/>
  <c r="L1256" i="11" s="1"/>
  <c r="M1257" i="11"/>
  <c r="L1257" i="11" s="1"/>
  <c r="L1258" i="11"/>
  <c r="M1258" i="11"/>
  <c r="M1259" i="11"/>
  <c r="L1259" i="11" s="1"/>
  <c r="L1260" i="11"/>
  <c r="M1260" i="11"/>
  <c r="M1261" i="11"/>
  <c r="L1261" i="11" s="1"/>
  <c r="M1262" i="11"/>
  <c r="L1262" i="11" s="1"/>
  <c r="M1263" i="11"/>
  <c r="L1263" i="11" s="1"/>
  <c r="L1264" i="11"/>
  <c r="M1264" i="11"/>
  <c r="M1265" i="11"/>
  <c r="L1265" i="11" s="1"/>
  <c r="M1266" i="11"/>
  <c r="L1266" i="11" s="1"/>
  <c r="M1267" i="11"/>
  <c r="L1267" i="11" s="1"/>
  <c r="M1268" i="11"/>
  <c r="L1268" i="11" s="1"/>
  <c r="M1269" i="11"/>
  <c r="L1269" i="11" s="1"/>
  <c r="L1270" i="11"/>
  <c r="M1270" i="11"/>
  <c r="M1271" i="11"/>
  <c r="L1271" i="11" s="1"/>
  <c r="M1272" i="11"/>
  <c r="L1272" i="11" s="1"/>
  <c r="L1273" i="11"/>
  <c r="M1273" i="11"/>
  <c r="L1274" i="11"/>
  <c r="M1274" i="11"/>
  <c r="M1275" i="11"/>
  <c r="L1275" i="11" s="1"/>
  <c r="L1276" i="11"/>
  <c r="M1276" i="11"/>
  <c r="M1277" i="11"/>
  <c r="L1277" i="11" s="1"/>
  <c r="M1278" i="11"/>
  <c r="L1278" i="11" s="1"/>
  <c r="M1279" i="11"/>
  <c r="L1279" i="11" s="1"/>
  <c r="M1280" i="11"/>
  <c r="L1280" i="11" s="1"/>
  <c r="M1281" i="11"/>
  <c r="L1281" i="11" s="1"/>
  <c r="L1282" i="11"/>
  <c r="M1282" i="11"/>
  <c r="M1283" i="11"/>
  <c r="L1283" i="11" s="1"/>
  <c r="L1284" i="11"/>
  <c r="M1284" i="11"/>
  <c r="M1285" i="11"/>
  <c r="L1285" i="11" s="1"/>
  <c r="L1286" i="11"/>
  <c r="M1286" i="11"/>
  <c r="M1287" i="11"/>
  <c r="L1287" i="11" s="1"/>
  <c r="L1288" i="11"/>
  <c r="M1288" i="11"/>
  <c r="M1289" i="11"/>
  <c r="L1289" i="11" s="1"/>
  <c r="M1290" i="11"/>
  <c r="L1290" i="11" s="1"/>
  <c r="M1291" i="11"/>
  <c r="L1291" i="11" s="1"/>
  <c r="M1292" i="11"/>
  <c r="L1292" i="11" s="1"/>
  <c r="M1293" i="11"/>
  <c r="L1293" i="11" s="1"/>
  <c r="L1294" i="11"/>
  <c r="M1294" i="11"/>
  <c r="M1295" i="11"/>
  <c r="L1295" i="11" s="1"/>
  <c r="M1296" i="11"/>
  <c r="L1296" i="11" s="1"/>
  <c r="L1297" i="11"/>
  <c r="M1297" i="11"/>
  <c r="M1298" i="11"/>
  <c r="L1298" i="11" s="1"/>
  <c r="L1299" i="11"/>
  <c r="M1299" i="11"/>
  <c r="L1300" i="11"/>
  <c r="M1300" i="11"/>
  <c r="M1301" i="11"/>
  <c r="L1301" i="11" s="1"/>
  <c r="M1302" i="11"/>
  <c r="L1302" i="11" s="1"/>
  <c r="M1303" i="11"/>
  <c r="L1303" i="11" s="1"/>
  <c r="M1304" i="11"/>
  <c r="L1304" i="11" s="1"/>
  <c r="M1305" i="11"/>
  <c r="L1305" i="11" s="1"/>
  <c r="L1306" i="11"/>
  <c r="M1306" i="11"/>
  <c r="M1307" i="11"/>
  <c r="L1307" i="11" s="1"/>
  <c r="M1308" i="11"/>
  <c r="L1308" i="11" s="1"/>
  <c r="M1309" i="11"/>
  <c r="L1309" i="11" s="1"/>
  <c r="L1310" i="11"/>
  <c r="M1310" i="11"/>
  <c r="M1311" i="11"/>
  <c r="L1311" i="11" s="1"/>
  <c r="L1312" i="11"/>
  <c r="M1312" i="11"/>
  <c r="M1313" i="11"/>
  <c r="L1313" i="11" s="1"/>
  <c r="M1314" i="11"/>
  <c r="L1314" i="11" s="1"/>
  <c r="M1315" i="11"/>
  <c r="L1315" i="11" s="1"/>
  <c r="M1316" i="11"/>
  <c r="L1316" i="11" s="1"/>
  <c r="M1317" i="11"/>
  <c r="L1317" i="11" s="1"/>
  <c r="L1318" i="11"/>
  <c r="M1318" i="11"/>
  <c r="M1319" i="11"/>
  <c r="L1319" i="11" s="1"/>
  <c r="M1320" i="11"/>
  <c r="L1320" i="11" s="1"/>
  <c r="M1321" i="11"/>
  <c r="L1321" i="11" s="1"/>
  <c r="M1322" i="11"/>
  <c r="L1322" i="11" s="1"/>
  <c r="L1323" i="11"/>
  <c r="M1323" i="11"/>
  <c r="L1324" i="11"/>
  <c r="M1324" i="11"/>
  <c r="M1325" i="11"/>
  <c r="L1325" i="11" s="1"/>
  <c r="M1326" i="11"/>
  <c r="L1326" i="11" s="1"/>
  <c r="M1327" i="11"/>
  <c r="L1327" i="11" s="1"/>
  <c r="M1328" i="11"/>
  <c r="L1328" i="11" s="1"/>
  <c r="M1329" i="11"/>
  <c r="L1329" i="11" s="1"/>
  <c r="L1330" i="11"/>
  <c r="M1330" i="11"/>
  <c r="M1331" i="11"/>
  <c r="L1331" i="11" s="1"/>
  <c r="L1332" i="11"/>
  <c r="M1332" i="11"/>
  <c r="M1333" i="11"/>
  <c r="L1333" i="11" s="1"/>
  <c r="M1334" i="11"/>
  <c r="L1334" i="11" s="1"/>
  <c r="M1335" i="11"/>
  <c r="L1335" i="11" s="1"/>
  <c r="L1336" i="11"/>
  <c r="M1336" i="11"/>
  <c r="M1337" i="11"/>
  <c r="L1337" i="11" s="1"/>
  <c r="M1338" i="11"/>
  <c r="L1338" i="11" s="1"/>
  <c r="M1339" i="11"/>
  <c r="L1339" i="11" s="1"/>
  <c r="M1340" i="11"/>
  <c r="L1340" i="11" s="1"/>
  <c r="M1341" i="11"/>
  <c r="L1341" i="11" s="1"/>
  <c r="L1342" i="11"/>
  <c r="M1342" i="11"/>
  <c r="M1343" i="11"/>
  <c r="L1343" i="11" s="1"/>
  <c r="M1344" i="11"/>
  <c r="L1344" i="11" s="1"/>
  <c r="L1345" i="11"/>
  <c r="M1345" i="11"/>
  <c r="L1346" i="11"/>
  <c r="M1346" i="11"/>
  <c r="M1347" i="11"/>
  <c r="L1347" i="11" s="1"/>
  <c r="L1348" i="11"/>
  <c r="M1348" i="11"/>
  <c r="M1349" i="11"/>
  <c r="L1349" i="11" s="1"/>
  <c r="M1350" i="11"/>
  <c r="L1350" i="11" s="1"/>
  <c r="M1351" i="11"/>
  <c r="L1351" i="11" s="1"/>
  <c r="M1352" i="11"/>
  <c r="L1352" i="11" s="1"/>
  <c r="M1353" i="11"/>
  <c r="L1353" i="11" s="1"/>
  <c r="L1354" i="11"/>
  <c r="M1354" i="11"/>
  <c r="M1355" i="11"/>
  <c r="L1355" i="11" s="1"/>
  <c r="L1356" i="11"/>
  <c r="M1356" i="11"/>
  <c r="M1357" i="11"/>
  <c r="L1357" i="11" s="1"/>
  <c r="L1358" i="11"/>
  <c r="M1358" i="11"/>
  <c r="M1359" i="11"/>
  <c r="L1359" i="11" s="1"/>
  <c r="L1360" i="11"/>
  <c r="M1360" i="11"/>
  <c r="M1361" i="11"/>
  <c r="L1361" i="11" s="1"/>
  <c r="M1362" i="11"/>
  <c r="L1362" i="11" s="1"/>
  <c r="M1363" i="11"/>
  <c r="L1363" i="11" s="1"/>
  <c r="M1364" i="11"/>
  <c r="L1364" i="11" s="1"/>
  <c r="M1365" i="11"/>
  <c r="L1365" i="11" s="1"/>
  <c r="L1366" i="11"/>
  <c r="M1366" i="11"/>
  <c r="M1367" i="11"/>
  <c r="L1367" i="11" s="1"/>
  <c r="M1368" i="11"/>
  <c r="L1368" i="11" s="1"/>
  <c r="L1369" i="11"/>
  <c r="M1369" i="11"/>
  <c r="M1370" i="11"/>
  <c r="L1370" i="11" s="1"/>
  <c r="L1371" i="11"/>
  <c r="M1371" i="11"/>
  <c r="L1372" i="11"/>
  <c r="M1372" i="11"/>
  <c r="M1373" i="11"/>
  <c r="L1373" i="11" s="1"/>
  <c r="M1374" i="11"/>
  <c r="L1374" i="11" s="1"/>
  <c r="M1375" i="11"/>
  <c r="L1375" i="11" s="1"/>
  <c r="M1376" i="11"/>
  <c r="L1376" i="11" s="1"/>
  <c r="M1377" i="11"/>
  <c r="L1377" i="11" s="1"/>
  <c r="L1378" i="11"/>
  <c r="M1378" i="11"/>
  <c r="M1379" i="11"/>
  <c r="L1379" i="11" s="1"/>
  <c r="M1380" i="11"/>
  <c r="L1380" i="11" s="1"/>
  <c r="M1381" i="11"/>
  <c r="L1381" i="11" s="1"/>
  <c r="L1382" i="11"/>
  <c r="M1382" i="11"/>
  <c r="M1383" i="11"/>
  <c r="L1383" i="11" s="1"/>
  <c r="L1384" i="11"/>
  <c r="M1384" i="11"/>
  <c r="M1385" i="11"/>
  <c r="L1385" i="11" s="1"/>
  <c r="M1386" i="11"/>
  <c r="L1386" i="11" s="1"/>
  <c r="M1387" i="11"/>
  <c r="L1387" i="11" s="1"/>
  <c r="M1388" i="11"/>
  <c r="L1388" i="11" s="1"/>
  <c r="M1389" i="11"/>
  <c r="L1389" i="11" s="1"/>
  <c r="L1390" i="11"/>
  <c r="M1390" i="11"/>
  <c r="M1391" i="11"/>
  <c r="L1391" i="11" s="1"/>
  <c r="M1392" i="11"/>
  <c r="L1392" i="11" s="1"/>
  <c r="M1393" i="11"/>
  <c r="L1393" i="11" s="1"/>
  <c r="M1394" i="11"/>
  <c r="L1394" i="11" s="1"/>
  <c r="L1395" i="11"/>
  <c r="M1395" i="11"/>
  <c r="L1396" i="11"/>
  <c r="M1396" i="11"/>
  <c r="M1397" i="11"/>
  <c r="L1397" i="11" s="1"/>
  <c r="M1398" i="11"/>
  <c r="L1398" i="11" s="1"/>
  <c r="M1399" i="11"/>
  <c r="L1399" i="11" s="1"/>
  <c r="M1400" i="11"/>
  <c r="L1400" i="11" s="1"/>
  <c r="M1401" i="11"/>
  <c r="L1401" i="11" s="1"/>
  <c r="L1402" i="11"/>
  <c r="M1402" i="11"/>
  <c r="M1403" i="11"/>
  <c r="L1403" i="11" s="1"/>
  <c r="L1404" i="11"/>
  <c r="M1404" i="11"/>
  <c r="M1405" i="11"/>
  <c r="L1405" i="11" s="1"/>
  <c r="M1406" i="11"/>
  <c r="L1406" i="11" s="1"/>
  <c r="M1407" i="11"/>
  <c r="L1407" i="11" s="1"/>
  <c r="L1408" i="11"/>
  <c r="M1408" i="11"/>
  <c r="M1409" i="11"/>
  <c r="L1409" i="11" s="1"/>
  <c r="M1410" i="11"/>
  <c r="L1410" i="11" s="1"/>
  <c r="M1411" i="11"/>
  <c r="L1411" i="11" s="1"/>
  <c r="M1412" i="11"/>
  <c r="L1412" i="11" s="1"/>
  <c r="M1413" i="11"/>
  <c r="L1413" i="11" s="1"/>
  <c r="L1414" i="11"/>
  <c r="M1414" i="11"/>
  <c r="M1415" i="11"/>
  <c r="L1415" i="11" s="1"/>
  <c r="M1416" i="11"/>
  <c r="L1416" i="11" s="1"/>
  <c r="L1417" i="11"/>
  <c r="M1417" i="11"/>
  <c r="L1418" i="11"/>
  <c r="M1418" i="11"/>
  <c r="M1419" i="11"/>
  <c r="L1419" i="11" s="1"/>
  <c r="L1420" i="11"/>
  <c r="M1420" i="11"/>
  <c r="M1421" i="11"/>
  <c r="L1421" i="11" s="1"/>
  <c r="M1422" i="11"/>
  <c r="L1422" i="11" s="1"/>
  <c r="M1423" i="11"/>
  <c r="L1423" i="11" s="1"/>
  <c r="M1424" i="11"/>
  <c r="L1424" i="11" s="1"/>
  <c r="M1425" i="11"/>
  <c r="L1425" i="11" s="1"/>
  <c r="L1426" i="11"/>
  <c r="M1426" i="11"/>
  <c r="M1427" i="11"/>
  <c r="L1427" i="11" s="1"/>
  <c r="L1428" i="11"/>
  <c r="M1428" i="11"/>
  <c r="M1429" i="11"/>
  <c r="L1429" i="11" s="1"/>
  <c r="L1430" i="11"/>
  <c r="M1430" i="11"/>
  <c r="M1431" i="11"/>
  <c r="L1431" i="11" s="1"/>
  <c r="L1432" i="11"/>
  <c r="M1432" i="11"/>
  <c r="M1433" i="11"/>
  <c r="L1433" i="11" s="1"/>
  <c r="M1434" i="11"/>
  <c r="L1434" i="11" s="1"/>
  <c r="M1435" i="11"/>
  <c r="L1435" i="11" s="1"/>
  <c r="M1436" i="11"/>
  <c r="L1436" i="11" s="1"/>
  <c r="M1437" i="11"/>
  <c r="L1437" i="11" s="1"/>
  <c r="L1438" i="11"/>
  <c r="M1438" i="11"/>
  <c r="M1439" i="11"/>
  <c r="L1439" i="11" s="1"/>
  <c r="M1440" i="11"/>
  <c r="L1440" i="11" s="1"/>
  <c r="L1441" i="11"/>
  <c r="M1441" i="11"/>
  <c r="M1442" i="11"/>
  <c r="L1442" i="11" s="1"/>
  <c r="L1443" i="11"/>
  <c r="M1443" i="11"/>
  <c r="L1444" i="11"/>
  <c r="M1444" i="11"/>
  <c r="M1445" i="11"/>
  <c r="L1445" i="11" s="1"/>
  <c r="M1446" i="11"/>
  <c r="L1446" i="11" s="1"/>
  <c r="M1447" i="11"/>
  <c r="L1447" i="11" s="1"/>
  <c r="M1448" i="11"/>
  <c r="L1448" i="11" s="1"/>
  <c r="M1449" i="11"/>
  <c r="L1449" i="11" s="1"/>
  <c r="L1450" i="11"/>
  <c r="M1450" i="11"/>
  <c r="M1451" i="11"/>
  <c r="L1451" i="11" s="1"/>
  <c r="M1452" i="11"/>
  <c r="L1452" i="11" s="1"/>
  <c r="M1453" i="11"/>
  <c r="L1453" i="11" s="1"/>
  <c r="L1454" i="11"/>
  <c r="M1454" i="11"/>
  <c r="M1455" i="11"/>
  <c r="L1455" i="11" s="1"/>
  <c r="L1456" i="11"/>
  <c r="M1456" i="11"/>
  <c r="M1457" i="11"/>
  <c r="L1457" i="11" s="1"/>
  <c r="M1458" i="11"/>
  <c r="L1458" i="11" s="1"/>
  <c r="M1459" i="11"/>
  <c r="L1459" i="11" s="1"/>
  <c r="M1460" i="11"/>
  <c r="L1460" i="11" s="1"/>
  <c r="M1461" i="11"/>
  <c r="L1461" i="11" s="1"/>
  <c r="L1462" i="11"/>
  <c r="M1462" i="11"/>
  <c r="M1463" i="11"/>
  <c r="L1463" i="11" s="1"/>
  <c r="M1464" i="11"/>
  <c r="L1464" i="11" s="1"/>
  <c r="M1465" i="11"/>
  <c r="L1465" i="11" s="1"/>
  <c r="M1466" i="11"/>
  <c r="L1466" i="11" s="1"/>
  <c r="L1467" i="11"/>
  <c r="M1467" i="11"/>
  <c r="L1468" i="11"/>
  <c r="M1468" i="11"/>
  <c r="M1469" i="11"/>
  <c r="L1469" i="11" s="1"/>
  <c r="M1470" i="11"/>
  <c r="L1470" i="11" s="1"/>
  <c r="M1471" i="11"/>
  <c r="L1471" i="11" s="1"/>
  <c r="M1472" i="11"/>
  <c r="L1472" i="11" s="1"/>
  <c r="M1473" i="11"/>
  <c r="L1473" i="11" s="1"/>
  <c r="L1474" i="11"/>
  <c r="M1474" i="11"/>
  <c r="M1475" i="11"/>
  <c r="L1475" i="11" s="1"/>
  <c r="L1476" i="11"/>
  <c r="M1476" i="11"/>
  <c r="M1477" i="11"/>
  <c r="L1477" i="11" s="1"/>
  <c r="M1478" i="11"/>
  <c r="L1478" i="11" s="1"/>
  <c r="M1479" i="11"/>
  <c r="L1479" i="11" s="1"/>
  <c r="L1480" i="11"/>
  <c r="M1480" i="11"/>
  <c r="M1481" i="11"/>
  <c r="L1481" i="11" s="1"/>
  <c r="M1482" i="11"/>
  <c r="L1482" i="11" s="1"/>
  <c r="M1483" i="11"/>
  <c r="L1483" i="11" s="1"/>
  <c r="M1484" i="11"/>
  <c r="L1484" i="11" s="1"/>
  <c r="M1485" i="11"/>
  <c r="L1485" i="11" s="1"/>
  <c r="L1486" i="11"/>
  <c r="M1486" i="11"/>
  <c r="M1487" i="11"/>
  <c r="L1487" i="11" s="1"/>
  <c r="M1488" i="11"/>
  <c r="L1488" i="11" s="1"/>
  <c r="L1489" i="11"/>
  <c r="M1489" i="11"/>
  <c r="L1490" i="11"/>
  <c r="M1490" i="11"/>
  <c r="M1491" i="11"/>
  <c r="L1491" i="11" s="1"/>
  <c r="L1492" i="11"/>
  <c r="M1492" i="11"/>
  <c r="M1493" i="11"/>
  <c r="L1493" i="11" s="1"/>
  <c r="M1494" i="11"/>
  <c r="L1494" i="11" s="1"/>
  <c r="M1495" i="11"/>
  <c r="L1495" i="11" s="1"/>
  <c r="M1496" i="11"/>
  <c r="L1496" i="11" s="1"/>
  <c r="M1497" i="11"/>
  <c r="L1497" i="11" s="1"/>
  <c r="L1498" i="11"/>
  <c r="M1498" i="11"/>
  <c r="M1499" i="11"/>
  <c r="L1499" i="11" s="1"/>
  <c r="L1500" i="11"/>
  <c r="M1500" i="11"/>
  <c r="M1501" i="11"/>
  <c r="L1501" i="11" s="1"/>
  <c r="L1502" i="11"/>
  <c r="M1502" i="11"/>
  <c r="M1503" i="11"/>
  <c r="L1503" i="11" s="1"/>
  <c r="L1504" i="11"/>
  <c r="M1504" i="11"/>
  <c r="M1505" i="11"/>
  <c r="L1505" i="11" s="1"/>
  <c r="M1506" i="11"/>
  <c r="L1506" i="11" s="1"/>
  <c r="M1507" i="11"/>
  <c r="L1507" i="11" s="1"/>
  <c r="M1508" i="11"/>
  <c r="L1508" i="11" s="1"/>
  <c r="M1509" i="11"/>
  <c r="L1509" i="11" s="1"/>
  <c r="L1510" i="11"/>
  <c r="M1510" i="11"/>
  <c r="M1511" i="11"/>
  <c r="L1511" i="11" s="1"/>
  <c r="M1512" i="11"/>
  <c r="L1512" i="11" s="1"/>
  <c r="L1513" i="11"/>
  <c r="M1513" i="11"/>
  <c r="M1514" i="11"/>
  <c r="L1514" i="11" s="1"/>
  <c r="L1515" i="11"/>
  <c r="M1515" i="11"/>
  <c r="L1516" i="11"/>
  <c r="M1516" i="11"/>
  <c r="M1517" i="11"/>
  <c r="L1517" i="11" s="1"/>
  <c r="M1518" i="11"/>
  <c r="L1518" i="11" s="1"/>
  <c r="M1519" i="11"/>
  <c r="L1519" i="11" s="1"/>
  <c r="M1520" i="11"/>
  <c r="L1520" i="11" s="1"/>
  <c r="M1521" i="11"/>
  <c r="L1521" i="11" s="1"/>
  <c r="L1522" i="11"/>
  <c r="M1522" i="11"/>
  <c r="M1523" i="11"/>
  <c r="L1523" i="11" s="1"/>
  <c r="M1524" i="11"/>
  <c r="L1524" i="11" s="1"/>
  <c r="M1525" i="11"/>
  <c r="L1525" i="11" s="1"/>
  <c r="L1526" i="11"/>
  <c r="M1526" i="11"/>
  <c r="M1527" i="11"/>
  <c r="L1527" i="11" s="1"/>
  <c r="L1528" i="11"/>
  <c r="M1528" i="11"/>
  <c r="M1529" i="11"/>
  <c r="L1529" i="11" s="1"/>
  <c r="M1530" i="11"/>
  <c r="L1530" i="11" s="1"/>
  <c r="M1531" i="11"/>
  <c r="L1531" i="11" s="1"/>
  <c r="M1532" i="11"/>
  <c r="L1532" i="11" s="1"/>
  <c r="M1533" i="11"/>
  <c r="L1533" i="11" s="1"/>
  <c r="L1534" i="11"/>
  <c r="M1534" i="11"/>
  <c r="M1535" i="11"/>
  <c r="L1535" i="11" s="1"/>
  <c r="M1536" i="11"/>
  <c r="L1536" i="11" s="1"/>
  <c r="M1537" i="11"/>
  <c r="L1537" i="11" s="1"/>
  <c r="M1538" i="11"/>
  <c r="L1538" i="11" s="1"/>
  <c r="L1539" i="11"/>
  <c r="M1539" i="11"/>
  <c r="L1540" i="11"/>
  <c r="M1540" i="11"/>
  <c r="M1541" i="11"/>
  <c r="L1541" i="11" s="1"/>
  <c r="M1542" i="11"/>
  <c r="L1542" i="11" s="1"/>
  <c r="M1543" i="11"/>
  <c r="L1543" i="11" s="1"/>
  <c r="M1544" i="11"/>
  <c r="L1544" i="11" s="1"/>
  <c r="M1545" i="11"/>
  <c r="L1545" i="11" s="1"/>
  <c r="L1546" i="11"/>
  <c r="M1546" i="11"/>
  <c r="M1547" i="11"/>
  <c r="L1547" i="11" s="1"/>
  <c r="L1548" i="11"/>
  <c r="M1548" i="11"/>
  <c r="M1549" i="11"/>
  <c r="L1549" i="11" s="1"/>
  <c r="M1550" i="11"/>
  <c r="L1550" i="11" s="1"/>
  <c r="M1551" i="11"/>
  <c r="L1551" i="11" s="1"/>
  <c r="L1552" i="11"/>
  <c r="M1552" i="11"/>
  <c r="M1553" i="11"/>
  <c r="L1553" i="11" s="1"/>
  <c r="M1554" i="11"/>
  <c r="L1554" i="11" s="1"/>
  <c r="M1555" i="11"/>
  <c r="L1555" i="11" s="1"/>
  <c r="M1556" i="11"/>
  <c r="L1556" i="11" s="1"/>
  <c r="M1557" i="11"/>
  <c r="L1557" i="11" s="1"/>
  <c r="L1558" i="11"/>
  <c r="M1558" i="11"/>
  <c r="M1559" i="11"/>
  <c r="L1559" i="11" s="1"/>
  <c r="M1560" i="11"/>
  <c r="L1560" i="11" s="1"/>
  <c r="L1561" i="11"/>
  <c r="M1561" i="11"/>
  <c r="L1562" i="11"/>
  <c r="M1562" i="11"/>
  <c r="M1563" i="11"/>
  <c r="L1563" i="11" s="1"/>
  <c r="L1564" i="11"/>
  <c r="M1564" i="11"/>
  <c r="M1565" i="11"/>
  <c r="L1565" i="11" s="1"/>
  <c r="M1566" i="11"/>
  <c r="L1566" i="11" s="1"/>
  <c r="M1567" i="11"/>
  <c r="L1567" i="11" s="1"/>
  <c r="M1568" i="11"/>
  <c r="L1568" i="11" s="1"/>
  <c r="M1569" i="11"/>
  <c r="L1569" i="11" s="1"/>
  <c r="L1570" i="11"/>
  <c r="M1570" i="11"/>
  <c r="M1571" i="11"/>
  <c r="L1571" i="11" s="1"/>
  <c r="L1572" i="11"/>
  <c r="M1572" i="11"/>
  <c r="M1573" i="11"/>
  <c r="L1573" i="11" s="1"/>
  <c r="L1574" i="11"/>
  <c r="M1574" i="11"/>
  <c r="M1575" i="11"/>
  <c r="L1575" i="11" s="1"/>
  <c r="L1576" i="11"/>
  <c r="M1576" i="11"/>
  <c r="M1577" i="11"/>
  <c r="L1577" i="11" s="1"/>
  <c r="M1578" i="11"/>
  <c r="L1578" i="11" s="1"/>
  <c r="M1579" i="11"/>
  <c r="L1579" i="11" s="1"/>
  <c r="M1580" i="11"/>
  <c r="L1580" i="11" s="1"/>
  <c r="M1581" i="11"/>
  <c r="L1581" i="11" s="1"/>
  <c r="L1582" i="11"/>
  <c r="M1582" i="11"/>
  <c r="M1583" i="11"/>
  <c r="L1583" i="11" s="1"/>
  <c r="M1584" i="11"/>
  <c r="L1584" i="11" s="1"/>
  <c r="L1585" i="11"/>
  <c r="M1585" i="11"/>
  <c r="M5" i="11"/>
  <c r="L5" i="11"/>
  <c r="L6" i="65"/>
  <c r="M6" i="65"/>
  <c r="L7" i="65"/>
  <c r="M7" i="65"/>
  <c r="M8" i="65"/>
  <c r="L8" i="65" s="1"/>
  <c r="M9" i="65"/>
  <c r="L9" i="65" s="1"/>
  <c r="M10" i="65"/>
  <c r="L10" i="65" s="1"/>
  <c r="M11" i="65"/>
  <c r="L11" i="65" s="1"/>
  <c r="L12" i="65"/>
  <c r="M12" i="65"/>
  <c r="L13" i="65"/>
  <c r="M13" i="65"/>
  <c r="M14" i="65"/>
  <c r="L14" i="65" s="1"/>
  <c r="M15" i="65"/>
  <c r="L15" i="65" s="1"/>
  <c r="M16" i="65"/>
  <c r="L16" i="65" s="1"/>
  <c r="M17" i="65"/>
  <c r="L17" i="65" s="1"/>
  <c r="L18" i="65"/>
  <c r="M18" i="65"/>
  <c r="L19" i="65"/>
  <c r="M19" i="65"/>
  <c r="M20" i="65"/>
  <c r="L20" i="65" s="1"/>
  <c r="M21" i="65"/>
  <c r="L21" i="65" s="1"/>
  <c r="M22" i="65"/>
  <c r="L22" i="65" s="1"/>
  <c r="M23" i="65"/>
  <c r="L23" i="65" s="1"/>
  <c r="L24" i="65"/>
  <c r="M24" i="65"/>
  <c r="L25" i="65"/>
  <c r="M25" i="65"/>
  <c r="M26" i="65"/>
  <c r="L26" i="65" s="1"/>
  <c r="M27" i="65"/>
  <c r="L27" i="65" s="1"/>
  <c r="M28" i="65"/>
  <c r="L28" i="65" s="1"/>
  <c r="M29" i="65"/>
  <c r="L29" i="65" s="1"/>
  <c r="L30" i="65"/>
  <c r="M30" i="65"/>
  <c r="L31" i="65"/>
  <c r="M31" i="65"/>
  <c r="M32" i="65"/>
  <c r="L32" i="65" s="1"/>
  <c r="M33" i="65"/>
  <c r="L33" i="65" s="1"/>
  <c r="M34" i="65"/>
  <c r="L34" i="65" s="1"/>
  <c r="M35" i="65"/>
  <c r="L35" i="65" s="1"/>
  <c r="L36" i="65"/>
  <c r="M36" i="65"/>
  <c r="L37" i="65"/>
  <c r="M37" i="65"/>
  <c r="M38" i="65"/>
  <c r="L38" i="65" s="1"/>
  <c r="M39" i="65"/>
  <c r="L39" i="65" s="1"/>
  <c r="M40" i="65"/>
  <c r="L40" i="65" s="1"/>
  <c r="M41" i="65"/>
  <c r="L41" i="65" s="1"/>
  <c r="L42" i="65"/>
  <c r="M42" i="65"/>
  <c r="L43" i="65"/>
  <c r="M43" i="65"/>
  <c r="M44" i="65"/>
  <c r="L44" i="65" s="1"/>
  <c r="M45" i="65"/>
  <c r="L45" i="65" s="1"/>
  <c r="M46" i="65"/>
  <c r="L46" i="65" s="1"/>
  <c r="M47" i="65"/>
  <c r="L47" i="65" s="1"/>
  <c r="L48" i="65"/>
  <c r="M48" i="65"/>
  <c r="L49" i="65"/>
  <c r="M49" i="65"/>
  <c r="M50" i="65"/>
  <c r="L50" i="65" s="1"/>
  <c r="M51" i="65"/>
  <c r="L51" i="65" s="1"/>
  <c r="M52" i="65"/>
  <c r="L52" i="65" s="1"/>
  <c r="M53" i="65"/>
  <c r="L53" i="65" s="1"/>
  <c r="L54" i="65"/>
  <c r="M54" i="65"/>
  <c r="L55" i="65"/>
  <c r="M55" i="65"/>
  <c r="M56" i="65"/>
  <c r="L56" i="65" s="1"/>
  <c r="M57" i="65"/>
  <c r="L57" i="65" s="1"/>
  <c r="M58" i="65"/>
  <c r="L58" i="65" s="1"/>
  <c r="M59" i="65"/>
  <c r="L59" i="65" s="1"/>
  <c r="L60" i="65"/>
  <c r="M60" i="65"/>
  <c r="L61" i="65"/>
  <c r="M61" i="65"/>
  <c r="M62" i="65"/>
  <c r="L62" i="65" s="1"/>
  <c r="M63" i="65"/>
  <c r="L63" i="65" s="1"/>
  <c r="M64" i="65"/>
  <c r="L64" i="65" s="1"/>
  <c r="M65" i="65"/>
  <c r="L65" i="65" s="1"/>
  <c r="L66" i="65"/>
  <c r="M66" i="65"/>
  <c r="L67" i="65"/>
  <c r="M67" i="65"/>
  <c r="M68" i="65"/>
  <c r="L68" i="65" s="1"/>
  <c r="M69" i="65"/>
  <c r="L69" i="65" s="1"/>
  <c r="M70" i="65"/>
  <c r="L70" i="65" s="1"/>
  <c r="M71" i="65"/>
  <c r="L71" i="65" s="1"/>
  <c r="L72" i="65"/>
  <c r="M72" i="65"/>
  <c r="L73" i="65"/>
  <c r="M73" i="65"/>
  <c r="M74" i="65"/>
  <c r="L74" i="65" s="1"/>
  <c r="M75" i="65"/>
  <c r="L75" i="65" s="1"/>
  <c r="M76" i="65"/>
  <c r="L76" i="65" s="1"/>
  <c r="M77" i="65"/>
  <c r="L77" i="65" s="1"/>
  <c r="L78" i="65"/>
  <c r="M78" i="65"/>
  <c r="L79" i="65"/>
  <c r="M79" i="65"/>
  <c r="M80" i="65"/>
  <c r="L80" i="65" s="1"/>
  <c r="M81" i="65"/>
  <c r="L81" i="65" s="1"/>
  <c r="M82" i="65"/>
  <c r="L82" i="65" s="1"/>
  <c r="M83" i="65"/>
  <c r="L83" i="65" s="1"/>
  <c r="L84" i="65"/>
  <c r="M84" i="65"/>
  <c r="L85" i="65"/>
  <c r="M85" i="65"/>
  <c r="M86" i="65"/>
  <c r="L86" i="65" s="1"/>
  <c r="M87" i="65"/>
  <c r="L87" i="65" s="1"/>
  <c r="M88" i="65"/>
  <c r="L88" i="65" s="1"/>
  <c r="M89" i="65"/>
  <c r="L89" i="65" s="1"/>
  <c r="L90" i="65"/>
  <c r="M90" i="65"/>
  <c r="L91" i="65"/>
  <c r="M91" i="65"/>
  <c r="M92" i="65"/>
  <c r="L92" i="65" s="1"/>
  <c r="M93" i="65"/>
  <c r="L93" i="65" s="1"/>
  <c r="M94" i="65"/>
  <c r="L94" i="65" s="1"/>
  <c r="M95" i="65"/>
  <c r="L95" i="65" s="1"/>
  <c r="L96" i="65"/>
  <c r="M96" i="65"/>
  <c r="L97" i="65"/>
  <c r="M97" i="65"/>
  <c r="M98" i="65"/>
  <c r="L98" i="65" s="1"/>
  <c r="M99" i="65"/>
  <c r="L99" i="65" s="1"/>
  <c r="M100" i="65"/>
  <c r="L100" i="65" s="1"/>
  <c r="M101" i="65"/>
  <c r="L101" i="65" s="1"/>
  <c r="L102" i="65"/>
  <c r="M102" i="65"/>
  <c r="L103" i="65"/>
  <c r="M103" i="65"/>
  <c r="M104" i="65"/>
  <c r="L104" i="65" s="1"/>
  <c r="M105" i="65"/>
  <c r="L105" i="65" s="1"/>
  <c r="M106" i="65"/>
  <c r="L106" i="65" s="1"/>
  <c r="M107" i="65"/>
  <c r="L107" i="65" s="1"/>
  <c r="L108" i="65"/>
  <c r="M108" i="65"/>
  <c r="L109" i="65"/>
  <c r="M109" i="65"/>
  <c r="M110" i="65"/>
  <c r="L110" i="65" s="1"/>
  <c r="M111" i="65"/>
  <c r="L111" i="65" s="1"/>
  <c r="M112" i="65"/>
  <c r="L112" i="65" s="1"/>
  <c r="M113" i="65"/>
  <c r="L113" i="65" s="1"/>
  <c r="L114" i="65"/>
  <c r="M114" i="65"/>
  <c r="L115" i="65"/>
  <c r="M115" i="65"/>
  <c r="M116" i="65"/>
  <c r="L116" i="65" s="1"/>
  <c r="M117" i="65"/>
  <c r="L117" i="65" s="1"/>
  <c r="M118" i="65"/>
  <c r="L118" i="65" s="1"/>
  <c r="M119" i="65"/>
  <c r="L119" i="65" s="1"/>
  <c r="L120" i="65"/>
  <c r="M120" i="65"/>
  <c r="L121" i="65"/>
  <c r="M121" i="65"/>
  <c r="M122" i="65"/>
  <c r="L122" i="65" s="1"/>
  <c r="M123" i="65"/>
  <c r="L123" i="65" s="1"/>
  <c r="M124" i="65"/>
  <c r="L124" i="65" s="1"/>
  <c r="M125" i="65"/>
  <c r="L125" i="65" s="1"/>
  <c r="L126" i="65"/>
  <c r="M126" i="65"/>
  <c r="L127" i="65"/>
  <c r="M127" i="65"/>
  <c r="M128" i="65"/>
  <c r="L128" i="65" s="1"/>
  <c r="M129" i="65"/>
  <c r="L129" i="65" s="1"/>
  <c r="M130" i="65"/>
  <c r="L130" i="65" s="1"/>
  <c r="M131" i="65"/>
  <c r="L131" i="65" s="1"/>
  <c r="L132" i="65"/>
  <c r="M132" i="65"/>
  <c r="L133" i="65"/>
  <c r="M133" i="65"/>
  <c r="M134" i="65"/>
  <c r="L134" i="65" s="1"/>
  <c r="M135" i="65"/>
  <c r="L135" i="65" s="1"/>
  <c r="M136" i="65"/>
  <c r="L136" i="65" s="1"/>
  <c r="M5" i="65"/>
  <c r="L5" i="65" s="1"/>
  <c r="M427" i="10"/>
  <c r="L427" i="10" s="1"/>
  <c r="M426" i="10"/>
  <c r="L426" i="10"/>
  <c r="M425" i="10"/>
  <c r="L425" i="10"/>
  <c r="M424" i="10"/>
  <c r="L424" i="10"/>
  <c r="M423" i="10"/>
  <c r="L423" i="10"/>
  <c r="M422" i="10"/>
  <c r="L422" i="10"/>
  <c r="M421" i="10"/>
  <c r="L421" i="10" s="1"/>
  <c r="M420" i="10"/>
  <c r="L420" i="10"/>
  <c r="M419" i="10"/>
  <c r="L419" i="10"/>
  <c r="M418" i="10"/>
  <c r="L418" i="10"/>
  <c r="M417" i="10"/>
  <c r="L417" i="10"/>
  <c r="M416" i="10"/>
  <c r="L416" i="10"/>
  <c r="M415" i="10"/>
  <c r="L415" i="10" s="1"/>
  <c r="M414" i="10"/>
  <c r="L414" i="10"/>
  <c r="M413" i="10"/>
  <c r="L413" i="10"/>
  <c r="M412" i="10"/>
  <c r="L412" i="10"/>
  <c r="M411" i="10"/>
  <c r="L411" i="10"/>
  <c r="M410" i="10"/>
  <c r="L410" i="10"/>
  <c r="M409" i="10"/>
  <c r="L409" i="10" s="1"/>
  <c r="M408" i="10"/>
  <c r="L408" i="10"/>
  <c r="M407" i="10"/>
  <c r="L407" i="10"/>
  <c r="M406" i="10"/>
  <c r="L406" i="10"/>
  <c r="M405" i="10"/>
  <c r="L405" i="10"/>
  <c r="M404" i="10"/>
  <c r="L404" i="10"/>
  <c r="M403" i="10"/>
  <c r="L403" i="10" s="1"/>
  <c r="M402" i="10"/>
  <c r="L402" i="10"/>
  <c r="M401" i="10"/>
  <c r="L401" i="10"/>
  <c r="M400" i="10"/>
  <c r="L400" i="10"/>
  <c r="M399" i="10"/>
  <c r="L399" i="10"/>
  <c r="M398" i="10"/>
  <c r="L398" i="10"/>
  <c r="M397" i="10"/>
  <c r="L397" i="10" s="1"/>
  <c r="M396" i="10"/>
  <c r="L396" i="10"/>
  <c r="M395" i="10"/>
  <c r="L395" i="10"/>
  <c r="M394" i="10"/>
  <c r="L394" i="10"/>
  <c r="M393" i="10"/>
  <c r="L393" i="10"/>
  <c r="M392" i="10"/>
  <c r="L392" i="10"/>
  <c r="M391" i="10"/>
  <c r="L391" i="10" s="1"/>
  <c r="M390" i="10"/>
  <c r="L390" i="10"/>
  <c r="M389" i="10"/>
  <c r="L389" i="10"/>
  <c r="M388" i="10"/>
  <c r="L388" i="10"/>
  <c r="M387" i="10"/>
  <c r="L387" i="10"/>
  <c r="M386" i="10"/>
  <c r="L386" i="10"/>
  <c r="M385" i="10"/>
  <c r="L385" i="10" s="1"/>
  <c r="M384" i="10"/>
  <c r="L384" i="10"/>
  <c r="M383" i="10"/>
  <c r="L383" i="10"/>
  <c r="M382" i="10"/>
  <c r="L382" i="10"/>
  <c r="M381" i="10"/>
  <c r="L381" i="10"/>
  <c r="M380" i="10"/>
  <c r="L380" i="10"/>
  <c r="M379" i="10"/>
  <c r="L379" i="10" s="1"/>
  <c r="M378" i="10"/>
  <c r="L378" i="10"/>
  <c r="M377" i="10"/>
  <c r="L377" i="10"/>
  <c r="M376" i="10"/>
  <c r="L376" i="10"/>
  <c r="M375" i="10"/>
  <c r="L375" i="10"/>
  <c r="M374" i="10"/>
  <c r="L374" i="10"/>
  <c r="M373" i="10"/>
  <c r="L373" i="10" s="1"/>
  <c r="M372" i="10"/>
  <c r="L372" i="10"/>
  <c r="M371" i="10"/>
  <c r="L371" i="10"/>
  <c r="M370" i="10"/>
  <c r="L370" i="10"/>
  <c r="M369" i="10"/>
  <c r="L369" i="10"/>
  <c r="M368" i="10"/>
  <c r="L368" i="10"/>
  <c r="M367" i="10"/>
  <c r="L367" i="10" s="1"/>
  <c r="M366" i="10"/>
  <c r="L366" i="10"/>
  <c r="M365" i="10"/>
  <c r="L365" i="10"/>
  <c r="M364" i="10"/>
  <c r="L364" i="10"/>
  <c r="M363" i="10"/>
  <c r="L363" i="10"/>
  <c r="M362" i="10"/>
  <c r="L362" i="10"/>
  <c r="M361" i="10"/>
  <c r="L361" i="10" s="1"/>
  <c r="M360" i="10"/>
  <c r="L360" i="10"/>
  <c r="M359" i="10"/>
  <c r="L359" i="10"/>
  <c r="M358" i="10"/>
  <c r="L358" i="10"/>
  <c r="M357" i="10"/>
  <c r="L357" i="10"/>
  <c r="M356" i="10"/>
  <c r="L356" i="10"/>
  <c r="M355" i="10"/>
  <c r="L355" i="10" s="1"/>
  <c r="M354" i="10"/>
  <c r="L354" i="10"/>
  <c r="M353" i="10"/>
  <c r="L353" i="10"/>
  <c r="M352" i="10"/>
  <c r="L352" i="10"/>
  <c r="M351" i="10"/>
  <c r="L351" i="10"/>
  <c r="M350" i="10"/>
  <c r="L350" i="10"/>
  <c r="M349" i="10"/>
  <c r="L349" i="10" s="1"/>
  <c r="M348" i="10"/>
  <c r="L348" i="10"/>
  <c r="M347" i="10"/>
  <c r="L347" i="10"/>
  <c r="M346" i="10"/>
  <c r="L346" i="10"/>
  <c r="M345" i="10"/>
  <c r="L345" i="10"/>
  <c r="M344" i="10"/>
  <c r="L344" i="10"/>
  <c r="M343" i="10"/>
  <c r="L343" i="10" s="1"/>
  <c r="M342" i="10"/>
  <c r="L342" i="10"/>
  <c r="M341" i="10"/>
  <c r="L341" i="10"/>
  <c r="M340" i="10"/>
  <c r="L340" i="10"/>
  <c r="M339" i="10"/>
  <c r="L339" i="10"/>
  <c r="M338" i="10"/>
  <c r="L338" i="10"/>
  <c r="M337" i="10"/>
  <c r="L337" i="10" s="1"/>
  <c r="M336" i="10"/>
  <c r="L336" i="10"/>
  <c r="M335" i="10"/>
  <c r="L335" i="10"/>
  <c r="M334" i="10"/>
  <c r="L334" i="10"/>
  <c r="M333" i="10"/>
  <c r="L333" i="10"/>
  <c r="M332" i="10"/>
  <c r="L332" i="10"/>
  <c r="M331" i="10"/>
  <c r="L331" i="10" s="1"/>
  <c r="M330" i="10"/>
  <c r="L330" i="10"/>
  <c r="M329" i="10"/>
  <c r="L329" i="10"/>
  <c r="M328" i="10"/>
  <c r="L328" i="10"/>
  <c r="M327" i="10"/>
  <c r="L327" i="10"/>
  <c r="M326" i="10"/>
  <c r="L326" i="10"/>
  <c r="M325" i="10"/>
  <c r="L325" i="10" s="1"/>
  <c r="M324" i="10"/>
  <c r="L324" i="10"/>
  <c r="M323" i="10"/>
  <c r="L323" i="10"/>
  <c r="M322" i="10"/>
  <c r="L322" i="10"/>
  <c r="M321" i="10"/>
  <c r="L321" i="10"/>
  <c r="M320" i="10"/>
  <c r="L320" i="10"/>
  <c r="M319" i="10"/>
  <c r="L319" i="10" s="1"/>
  <c r="M318" i="10"/>
  <c r="L318" i="10"/>
  <c r="M317" i="10"/>
  <c r="L317" i="10"/>
  <c r="M316" i="10"/>
  <c r="L316" i="10"/>
  <c r="M315" i="10"/>
  <c r="L315" i="10"/>
  <c r="M314" i="10"/>
  <c r="L314" i="10"/>
  <c r="M313" i="10"/>
  <c r="L313" i="10" s="1"/>
  <c r="M312" i="10"/>
  <c r="L312" i="10"/>
  <c r="M311" i="10"/>
  <c r="L311" i="10"/>
  <c r="M310" i="10"/>
  <c r="L310" i="10"/>
  <c r="M309" i="10"/>
  <c r="L309" i="10"/>
  <c r="M308" i="10"/>
  <c r="L308" i="10"/>
  <c r="M307" i="10"/>
  <c r="L307" i="10" s="1"/>
  <c r="M306" i="10"/>
  <c r="L306" i="10"/>
  <c r="M305" i="10"/>
  <c r="L305" i="10"/>
  <c r="M304" i="10"/>
  <c r="L304" i="10"/>
  <c r="M303" i="10"/>
  <c r="L303" i="10"/>
  <c r="M302" i="10"/>
  <c r="L302" i="10"/>
  <c r="M301" i="10"/>
  <c r="L301" i="10" s="1"/>
  <c r="M300" i="10"/>
  <c r="L300" i="10"/>
  <c r="M299" i="10"/>
  <c r="L299" i="10"/>
  <c r="M298" i="10"/>
  <c r="L298" i="10"/>
  <c r="M297" i="10"/>
  <c r="L297" i="10"/>
  <c r="M296" i="10"/>
  <c r="L296" i="10"/>
  <c r="M295" i="10"/>
  <c r="L295" i="10" s="1"/>
  <c r="M294" i="10"/>
  <c r="L294" i="10"/>
  <c r="M293" i="10"/>
  <c r="L293" i="10"/>
  <c r="M292" i="10"/>
  <c r="L292" i="10"/>
  <c r="M291" i="10"/>
  <c r="L291" i="10"/>
  <c r="M290" i="10"/>
  <c r="L290" i="10"/>
  <c r="M289" i="10"/>
  <c r="L289" i="10" s="1"/>
  <c r="M288" i="10"/>
  <c r="L288" i="10"/>
  <c r="M287" i="10"/>
  <c r="L287" i="10"/>
  <c r="M286" i="10"/>
  <c r="L286" i="10"/>
  <c r="M285" i="10"/>
  <c r="L285" i="10"/>
  <c r="M284" i="10"/>
  <c r="L284" i="10"/>
  <c r="M283" i="10"/>
  <c r="L283" i="10" s="1"/>
  <c r="M282" i="10"/>
  <c r="L282" i="10"/>
  <c r="M281" i="10"/>
  <c r="L281" i="10"/>
  <c r="M280" i="10"/>
  <c r="L280" i="10"/>
  <c r="M279" i="10"/>
  <c r="L279" i="10"/>
  <c r="M278" i="10"/>
  <c r="L278" i="10"/>
  <c r="M277" i="10"/>
  <c r="L277" i="10" s="1"/>
  <c r="M276" i="10"/>
  <c r="L276" i="10"/>
  <c r="M275" i="10"/>
  <c r="L275" i="10"/>
  <c r="M274" i="10"/>
  <c r="L274" i="10"/>
  <c r="M273" i="10"/>
  <c r="L273" i="10"/>
  <c r="M272" i="10"/>
  <c r="L272" i="10"/>
  <c r="M271" i="10"/>
  <c r="L271" i="10" s="1"/>
  <c r="M270" i="10"/>
  <c r="L270" i="10"/>
  <c r="M269" i="10"/>
  <c r="L269" i="10"/>
  <c r="M268" i="10"/>
  <c r="L268" i="10"/>
  <c r="M267" i="10"/>
  <c r="L267" i="10"/>
  <c r="M266" i="10"/>
  <c r="L266" i="10"/>
  <c r="M265" i="10"/>
  <c r="L265" i="10" s="1"/>
  <c r="M264" i="10"/>
  <c r="L264" i="10"/>
  <c r="M263" i="10"/>
  <c r="L263" i="10"/>
  <c r="M262" i="10"/>
  <c r="L262" i="10"/>
  <c r="M261" i="10"/>
  <c r="L261" i="10"/>
  <c r="M260" i="10"/>
  <c r="L260" i="10"/>
  <c r="M259" i="10"/>
  <c r="L259" i="10" s="1"/>
  <c r="M258" i="10"/>
  <c r="L258" i="10"/>
  <c r="M257" i="10"/>
  <c r="L257" i="10"/>
  <c r="M256" i="10"/>
  <c r="L256" i="10"/>
  <c r="M255" i="10"/>
  <c r="L255" i="10"/>
  <c r="M254" i="10"/>
  <c r="L254" i="10"/>
  <c r="M253" i="10"/>
  <c r="L253" i="10" s="1"/>
  <c r="M252" i="10"/>
  <c r="L252" i="10"/>
  <c r="M251" i="10"/>
  <c r="L251" i="10"/>
  <c r="M250" i="10"/>
  <c r="L250" i="10"/>
  <c r="M249" i="10"/>
  <c r="L249" i="10"/>
  <c r="M248" i="10"/>
  <c r="L248" i="10"/>
  <c r="M247" i="10"/>
  <c r="L247" i="10" s="1"/>
  <c r="M246" i="10"/>
  <c r="L246" i="10"/>
  <c r="M245" i="10"/>
  <c r="L245" i="10"/>
  <c r="M244" i="10"/>
  <c r="L244" i="10"/>
  <c r="M243" i="10"/>
  <c r="L243" i="10"/>
  <c r="M242" i="10"/>
  <c r="L242" i="10"/>
  <c r="M241" i="10"/>
  <c r="L241" i="10" s="1"/>
  <c r="M240" i="10"/>
  <c r="L240" i="10"/>
  <c r="M239" i="10"/>
  <c r="L239" i="10"/>
  <c r="M238" i="10"/>
  <c r="L238" i="10"/>
  <c r="M237" i="10"/>
  <c r="L237" i="10"/>
  <c r="M236" i="10"/>
  <c r="L236" i="10"/>
  <c r="M235" i="10"/>
  <c r="L235" i="10" s="1"/>
  <c r="M234" i="10"/>
  <c r="L234" i="10"/>
  <c r="M233" i="10"/>
  <c r="L233" i="10"/>
  <c r="M232" i="10"/>
  <c r="L232" i="10"/>
  <c r="M231" i="10"/>
  <c r="L231" i="10"/>
  <c r="M230" i="10"/>
  <c r="L230" i="10"/>
  <c r="M229" i="10"/>
  <c r="L229" i="10" s="1"/>
  <c r="M228" i="10"/>
  <c r="L228" i="10"/>
  <c r="M227" i="10"/>
  <c r="L227" i="10"/>
  <c r="M226" i="10"/>
  <c r="L226" i="10"/>
  <c r="M225" i="10"/>
  <c r="L225" i="10"/>
  <c r="M224" i="10"/>
  <c r="L224" i="10"/>
  <c r="M223" i="10"/>
  <c r="L223" i="10" s="1"/>
  <c r="M222" i="10"/>
  <c r="L222" i="10"/>
  <c r="M221" i="10"/>
  <c r="L221" i="10"/>
  <c r="M220" i="10"/>
  <c r="L220" i="10"/>
  <c r="M219" i="10"/>
  <c r="L219" i="10"/>
  <c r="M218" i="10"/>
  <c r="L218" i="10"/>
  <c r="M217" i="10"/>
  <c r="L217" i="10" s="1"/>
  <c r="M216" i="10"/>
  <c r="L216" i="10"/>
  <c r="M215" i="10"/>
  <c r="L215" i="10"/>
  <c r="M214" i="10"/>
  <c r="L214" i="10"/>
  <c r="M213" i="10"/>
  <c r="L213" i="10"/>
  <c r="M212" i="10"/>
  <c r="L212" i="10"/>
  <c r="M211" i="10"/>
  <c r="L211" i="10" s="1"/>
  <c r="M210" i="10"/>
  <c r="L210" i="10"/>
  <c r="M209" i="10"/>
  <c r="L209" i="10"/>
  <c r="M208" i="10"/>
  <c r="L208" i="10"/>
  <c r="M207" i="10"/>
  <c r="L207" i="10"/>
  <c r="M206" i="10"/>
  <c r="L206" i="10"/>
  <c r="M205" i="10"/>
  <c r="L205" i="10" s="1"/>
  <c r="M204" i="10"/>
  <c r="L204" i="10"/>
  <c r="M203" i="10"/>
  <c r="L203" i="10"/>
  <c r="M202" i="10"/>
  <c r="L202" i="10"/>
  <c r="M201" i="10"/>
  <c r="L201" i="10"/>
  <c r="M200" i="10"/>
  <c r="L200" i="10"/>
  <c r="M199" i="10"/>
  <c r="L199" i="10" s="1"/>
  <c r="M198" i="10"/>
  <c r="L198" i="10"/>
  <c r="M197" i="10"/>
  <c r="L197" i="10"/>
  <c r="M196" i="10"/>
  <c r="L196" i="10"/>
  <c r="M195" i="10"/>
  <c r="L195" i="10"/>
  <c r="M194" i="10"/>
  <c r="L194" i="10"/>
  <c r="M193" i="10"/>
  <c r="L193" i="10" s="1"/>
  <c r="M192" i="10"/>
  <c r="L192" i="10"/>
  <c r="M191" i="10"/>
  <c r="L191" i="10"/>
  <c r="M190" i="10"/>
  <c r="L190" i="10"/>
  <c r="M189" i="10"/>
  <c r="L189" i="10"/>
  <c r="M188" i="10"/>
  <c r="L188" i="10"/>
  <c r="M187" i="10"/>
  <c r="L187" i="10" s="1"/>
  <c r="M186" i="10"/>
  <c r="L186" i="10"/>
  <c r="M185" i="10"/>
  <c r="L185" i="10" s="1"/>
  <c r="M184" i="10"/>
  <c r="L184" i="10"/>
  <c r="M183" i="10"/>
  <c r="L183" i="10"/>
  <c r="M182" i="10"/>
  <c r="L182" i="10"/>
  <c r="M181" i="10"/>
  <c r="L181" i="10" s="1"/>
  <c r="M180" i="10"/>
  <c r="L180" i="10"/>
  <c r="M179" i="10"/>
  <c r="L179" i="10"/>
  <c r="M178" i="10"/>
  <c r="L178" i="10"/>
  <c r="M177" i="10"/>
  <c r="L177" i="10"/>
  <c r="M176" i="10"/>
  <c r="L176" i="10"/>
  <c r="M175" i="10"/>
  <c r="L175" i="10" s="1"/>
  <c r="M174" i="10"/>
  <c r="L174" i="10"/>
  <c r="M173" i="10"/>
  <c r="L173" i="10"/>
  <c r="M172" i="10"/>
  <c r="L172" i="10"/>
  <c r="M171" i="10"/>
  <c r="L171" i="10"/>
  <c r="M170" i="10"/>
  <c r="L170" i="10"/>
  <c r="M169" i="10"/>
  <c r="L169" i="10" s="1"/>
  <c r="M168" i="10"/>
  <c r="L168" i="10"/>
  <c r="M167" i="10"/>
  <c r="L167" i="10"/>
  <c r="M166" i="10"/>
  <c r="L166" i="10"/>
  <c r="M165" i="10"/>
  <c r="L165" i="10"/>
  <c r="M164" i="10"/>
  <c r="L164" i="10"/>
  <c r="M163" i="10"/>
  <c r="L163" i="10" s="1"/>
  <c r="M162" i="10"/>
  <c r="L162" i="10"/>
  <c r="M161" i="10"/>
  <c r="L161" i="10"/>
  <c r="M160" i="10"/>
  <c r="L160" i="10"/>
  <c r="M159" i="10"/>
  <c r="L159" i="10"/>
  <c r="M158" i="10"/>
  <c r="L158" i="10"/>
  <c r="M157" i="10"/>
  <c r="L157" i="10" s="1"/>
  <c r="M156" i="10"/>
  <c r="L156" i="10"/>
  <c r="M155" i="10"/>
  <c r="L155" i="10"/>
  <c r="M154" i="10"/>
  <c r="L154" i="10"/>
  <c r="M153" i="10"/>
  <c r="L153" i="10"/>
  <c r="M152" i="10"/>
  <c r="L152" i="10"/>
  <c r="M151" i="10"/>
  <c r="L151" i="10" s="1"/>
  <c r="M150" i="10"/>
  <c r="L150" i="10"/>
  <c r="M149" i="10"/>
  <c r="L149" i="10"/>
  <c r="M148" i="10"/>
  <c r="L148" i="10"/>
  <c r="M147" i="10"/>
  <c r="L147" i="10"/>
  <c r="M146" i="10"/>
  <c r="L146" i="10"/>
  <c r="M145" i="10"/>
  <c r="L145" i="10" s="1"/>
  <c r="M144" i="10"/>
  <c r="L144" i="10"/>
  <c r="M143" i="10"/>
  <c r="L143" i="10"/>
  <c r="M142" i="10"/>
  <c r="L142" i="10"/>
  <c r="M141" i="10"/>
  <c r="L141" i="10"/>
  <c r="M140" i="10"/>
  <c r="L140" i="10"/>
  <c r="M139" i="10"/>
  <c r="L139" i="10" s="1"/>
  <c r="M138" i="10"/>
  <c r="L138" i="10"/>
  <c r="M137" i="10"/>
  <c r="L137" i="10"/>
  <c r="M136" i="10"/>
  <c r="L136" i="10"/>
  <c r="M135" i="10"/>
  <c r="L135" i="10"/>
  <c r="M134" i="10"/>
  <c r="L134" i="10"/>
  <c r="M133" i="10"/>
  <c r="L133" i="10" s="1"/>
  <c r="M132" i="10"/>
  <c r="L132" i="10"/>
  <c r="M131" i="10"/>
  <c r="L131" i="10"/>
  <c r="M130" i="10"/>
  <c r="L130" i="10"/>
  <c r="M129" i="10"/>
  <c r="L129" i="10"/>
  <c r="M128" i="10"/>
  <c r="L128" i="10"/>
  <c r="M127" i="10"/>
  <c r="L127" i="10" s="1"/>
  <c r="M126" i="10"/>
  <c r="L126" i="10"/>
  <c r="M125" i="10"/>
  <c r="L125" i="10"/>
  <c r="M124" i="10"/>
  <c r="L124" i="10"/>
  <c r="M123" i="10"/>
  <c r="L123" i="10"/>
  <c r="M122" i="10"/>
  <c r="L122" i="10"/>
  <c r="M121" i="10"/>
  <c r="L121" i="10" s="1"/>
  <c r="M120" i="10"/>
  <c r="L120" i="10"/>
  <c r="M119" i="10"/>
  <c r="L119" i="10"/>
  <c r="M118" i="10"/>
  <c r="L118" i="10"/>
  <c r="M117" i="10"/>
  <c r="L117" i="10"/>
  <c r="M116" i="10"/>
  <c r="L116" i="10"/>
  <c r="M115" i="10"/>
  <c r="L115" i="10" s="1"/>
  <c r="M114" i="10"/>
  <c r="L114" i="10"/>
  <c r="M113" i="10"/>
  <c r="L113" i="10"/>
  <c r="M112" i="10"/>
  <c r="L112" i="10"/>
  <c r="M111" i="10"/>
  <c r="L111" i="10"/>
  <c r="M110" i="10"/>
  <c r="L110" i="10"/>
  <c r="M109" i="10"/>
  <c r="L109" i="10" s="1"/>
  <c r="M108" i="10"/>
  <c r="L108" i="10"/>
  <c r="M107" i="10"/>
  <c r="L107" i="10"/>
  <c r="M106" i="10"/>
  <c r="L106" i="10"/>
  <c r="M105" i="10"/>
  <c r="L105" i="10"/>
  <c r="M104" i="10"/>
  <c r="L104" i="10"/>
  <c r="M103" i="10"/>
  <c r="L103" i="10" s="1"/>
  <c r="M102" i="10"/>
  <c r="L102" i="10"/>
  <c r="M101" i="10"/>
  <c r="L101" i="10"/>
  <c r="M100" i="10"/>
  <c r="L100" i="10"/>
  <c r="M99" i="10"/>
  <c r="L99" i="10"/>
  <c r="M98" i="10"/>
  <c r="L98" i="10"/>
  <c r="M97" i="10"/>
  <c r="L97" i="10" s="1"/>
  <c r="M96" i="10"/>
  <c r="L96" i="10"/>
  <c r="M95" i="10"/>
  <c r="L95" i="10"/>
  <c r="M94" i="10"/>
  <c r="L94" i="10"/>
  <c r="M93" i="10"/>
  <c r="L93" i="10"/>
  <c r="M92" i="10"/>
  <c r="L92" i="10"/>
  <c r="M91" i="10"/>
  <c r="L91" i="10" s="1"/>
  <c r="M90" i="10"/>
  <c r="L90" i="10"/>
  <c r="M89" i="10"/>
  <c r="L89" i="10"/>
  <c r="M88" i="10"/>
  <c r="L88" i="10"/>
  <c r="M87" i="10"/>
  <c r="L87" i="10"/>
  <c r="M86" i="10"/>
  <c r="L86" i="10"/>
  <c r="M85" i="10"/>
  <c r="L85" i="10" s="1"/>
  <c r="M84" i="10"/>
  <c r="L84" i="10"/>
  <c r="M83" i="10"/>
  <c r="L83" i="10"/>
  <c r="M82" i="10"/>
  <c r="L82" i="10"/>
  <c r="M81" i="10"/>
  <c r="L81" i="10"/>
  <c r="M80" i="10"/>
  <c r="L80" i="10"/>
  <c r="M79" i="10"/>
  <c r="L79" i="10" s="1"/>
  <c r="M78" i="10"/>
  <c r="L78" i="10"/>
  <c r="M77" i="10"/>
  <c r="L77" i="10"/>
  <c r="M76" i="10"/>
  <c r="L76" i="10"/>
  <c r="M75" i="10"/>
  <c r="L75" i="10"/>
  <c r="M74" i="10"/>
  <c r="L74" i="10"/>
  <c r="M73" i="10"/>
  <c r="L73" i="10" s="1"/>
  <c r="M72" i="10"/>
  <c r="L72" i="10"/>
  <c r="M71" i="10"/>
  <c r="L71" i="10"/>
  <c r="M70" i="10"/>
  <c r="L70" i="10"/>
  <c r="M69" i="10"/>
  <c r="L69" i="10"/>
  <c r="M68" i="10"/>
  <c r="L68" i="10"/>
  <c r="M67" i="10"/>
  <c r="L67" i="10" s="1"/>
  <c r="M66" i="10"/>
  <c r="L66" i="10"/>
  <c r="M65" i="10"/>
  <c r="L65" i="10"/>
  <c r="M64" i="10"/>
  <c r="L64" i="10"/>
  <c r="M63" i="10"/>
  <c r="L63" i="10"/>
  <c r="M62" i="10"/>
  <c r="L62" i="10"/>
  <c r="M61" i="10"/>
  <c r="L61" i="10" s="1"/>
  <c r="M60" i="10"/>
  <c r="L60" i="10"/>
  <c r="M59" i="10"/>
  <c r="L59" i="10"/>
  <c r="M58" i="10"/>
  <c r="L58" i="10"/>
  <c r="M57" i="10"/>
  <c r="L57" i="10"/>
  <c r="M56" i="10"/>
  <c r="L56" i="10"/>
  <c r="M55" i="10"/>
  <c r="L55" i="10" s="1"/>
  <c r="M54" i="10"/>
  <c r="L54" i="10"/>
  <c r="M53" i="10"/>
  <c r="L53" i="10"/>
  <c r="M52" i="10"/>
  <c r="L52" i="10"/>
  <c r="M51" i="10"/>
  <c r="L51" i="10"/>
  <c r="M50" i="10"/>
  <c r="L50" i="10"/>
  <c r="M49" i="10"/>
  <c r="L49" i="10" s="1"/>
  <c r="M48" i="10"/>
  <c r="L48" i="10"/>
  <c r="M47" i="10"/>
  <c r="L47" i="10" s="1"/>
  <c r="M46" i="10"/>
  <c r="L46" i="10"/>
  <c r="M45" i="10"/>
  <c r="L45" i="10"/>
  <c r="M44" i="10"/>
  <c r="L44" i="10"/>
  <c r="M43" i="10"/>
  <c r="L43" i="10" s="1"/>
  <c r="M42" i="10"/>
  <c r="L42" i="10"/>
  <c r="M41" i="10"/>
  <c r="L41" i="10"/>
  <c r="M40" i="10"/>
  <c r="L40" i="10"/>
  <c r="M39" i="10"/>
  <c r="L39" i="10"/>
  <c r="M38" i="10"/>
  <c r="L38" i="10"/>
  <c r="M37" i="10"/>
  <c r="L37" i="10" s="1"/>
  <c r="M36" i="10"/>
  <c r="L36" i="10"/>
  <c r="M35" i="10"/>
  <c r="L35" i="10"/>
  <c r="M34" i="10"/>
  <c r="L34" i="10"/>
  <c r="M33" i="10"/>
  <c r="L33" i="10"/>
  <c r="M32" i="10"/>
  <c r="L32" i="10"/>
  <c r="M31" i="10"/>
  <c r="L31" i="10" s="1"/>
  <c r="M30" i="10"/>
  <c r="L30" i="10"/>
  <c r="M29" i="10"/>
  <c r="L29" i="10"/>
  <c r="M28" i="10"/>
  <c r="L28" i="10"/>
  <c r="M27" i="10"/>
  <c r="L27" i="10"/>
  <c r="M26" i="10"/>
  <c r="L26" i="10"/>
  <c r="M25" i="10"/>
  <c r="L25" i="10" s="1"/>
  <c r="M24" i="10"/>
  <c r="L24" i="10"/>
  <c r="M23" i="10"/>
  <c r="L23" i="10"/>
  <c r="M22" i="10"/>
  <c r="L22" i="10"/>
  <c r="M21" i="10"/>
  <c r="L21" i="10"/>
  <c r="M20" i="10"/>
  <c r="L20" i="10"/>
  <c r="M19" i="10"/>
  <c r="L19" i="10" s="1"/>
  <c r="M18" i="10"/>
  <c r="L18" i="10"/>
  <c r="M17" i="10"/>
  <c r="L17" i="10"/>
  <c r="M16" i="10"/>
  <c r="L16" i="10"/>
  <c r="M15" i="10"/>
  <c r="L15" i="10"/>
  <c r="M14" i="10"/>
  <c r="L14" i="10"/>
  <c r="M13" i="10"/>
  <c r="L13" i="10" s="1"/>
  <c r="M12" i="10"/>
  <c r="L12" i="10"/>
  <c r="M11" i="10"/>
  <c r="L11" i="10" s="1"/>
  <c r="M10" i="10"/>
  <c r="L10" i="10"/>
  <c r="M9" i="10"/>
  <c r="L9" i="10"/>
  <c r="M8" i="10"/>
  <c r="L8" i="10"/>
  <c r="M7" i="10"/>
  <c r="L7" i="10" s="1"/>
  <c r="M6" i="10"/>
  <c r="L6" i="10"/>
  <c r="M5" i="10"/>
  <c r="L5" i="10" s="1"/>
  <c r="M6" i="61"/>
  <c r="L6" i="61" s="1"/>
  <c r="M7" i="61"/>
  <c r="L7" i="61" s="1"/>
  <c r="M8" i="61"/>
  <c r="L8" i="61" s="1"/>
  <c r="M9" i="61"/>
  <c r="L9" i="61" s="1"/>
  <c r="M10" i="61"/>
  <c r="L10" i="61" s="1"/>
  <c r="M11" i="61"/>
  <c r="L11" i="61" s="1"/>
  <c r="M12" i="61"/>
  <c r="L12" i="61" s="1"/>
  <c r="M13" i="61"/>
  <c r="L13" i="61" s="1"/>
  <c r="M14" i="61"/>
  <c r="L14" i="61" s="1"/>
  <c r="M15" i="61"/>
  <c r="L15" i="61" s="1"/>
  <c r="M16" i="61"/>
  <c r="L16" i="61" s="1"/>
  <c r="M17" i="61"/>
  <c r="L17" i="61" s="1"/>
  <c r="M18" i="61"/>
  <c r="L18" i="61" s="1"/>
  <c r="M19" i="61"/>
  <c r="L19" i="61" s="1"/>
  <c r="M20" i="61"/>
  <c r="L20" i="61" s="1"/>
  <c r="M21" i="61"/>
  <c r="L21" i="61" s="1"/>
  <c r="M22" i="61"/>
  <c r="L22" i="61" s="1"/>
  <c r="M23" i="61"/>
  <c r="L23" i="61" s="1"/>
  <c r="M24" i="61"/>
  <c r="L24" i="61" s="1"/>
  <c r="M25" i="61"/>
  <c r="L25" i="61" s="1"/>
  <c r="M26" i="61"/>
  <c r="L26" i="61" s="1"/>
  <c r="M27" i="61"/>
  <c r="L27" i="61" s="1"/>
  <c r="M28" i="61"/>
  <c r="L28" i="61" s="1"/>
  <c r="M29" i="61"/>
  <c r="L29" i="61" s="1"/>
  <c r="M30" i="61"/>
  <c r="L30" i="61" s="1"/>
  <c r="M31" i="61"/>
  <c r="L31" i="61" s="1"/>
  <c r="M32" i="61"/>
  <c r="L32" i="61" s="1"/>
  <c r="M33" i="61"/>
  <c r="L33" i="61" s="1"/>
  <c r="M34" i="61"/>
  <c r="L34" i="61" s="1"/>
  <c r="M35" i="61"/>
  <c r="L35" i="61" s="1"/>
  <c r="M36" i="61"/>
  <c r="L36" i="61" s="1"/>
  <c r="M37" i="61"/>
  <c r="L37" i="61" s="1"/>
  <c r="M38" i="61"/>
  <c r="L38" i="61" s="1"/>
  <c r="M39" i="61"/>
  <c r="L39" i="61" s="1"/>
  <c r="M40" i="61"/>
  <c r="L40" i="61" s="1"/>
  <c r="M41" i="61"/>
  <c r="L41" i="61" s="1"/>
  <c r="M42" i="61"/>
  <c r="L42" i="61" s="1"/>
  <c r="M43" i="61"/>
  <c r="L43" i="61" s="1"/>
  <c r="M44" i="61"/>
  <c r="L44" i="61" s="1"/>
  <c r="M45" i="61"/>
  <c r="L45" i="61" s="1"/>
  <c r="M46" i="61"/>
  <c r="L46" i="61" s="1"/>
  <c r="M47" i="61"/>
  <c r="L47" i="61" s="1"/>
  <c r="M48" i="61"/>
  <c r="L48" i="61" s="1"/>
  <c r="M49" i="61"/>
  <c r="L49" i="61" s="1"/>
  <c r="M50" i="61"/>
  <c r="L50" i="61" s="1"/>
  <c r="M51" i="61"/>
  <c r="L51" i="61" s="1"/>
  <c r="M52" i="61"/>
  <c r="L52" i="61" s="1"/>
  <c r="M53" i="61"/>
  <c r="L53" i="61" s="1"/>
  <c r="M54" i="61"/>
  <c r="L54" i="61" s="1"/>
  <c r="M55" i="61"/>
  <c r="L55" i="61" s="1"/>
  <c r="M56" i="61"/>
  <c r="L56" i="61" s="1"/>
  <c r="M57" i="61"/>
  <c r="L57" i="61" s="1"/>
  <c r="M58" i="61"/>
  <c r="L58" i="61" s="1"/>
  <c r="M5" i="61"/>
  <c r="L5" i="61"/>
  <c r="L3" i="64" l="1"/>
  <c r="M9" i="4"/>
  <c r="L9" i="4" s="1"/>
  <c r="M10" i="4"/>
  <c r="L10" i="4" s="1"/>
  <c r="M11" i="4"/>
  <c r="L11" i="4" s="1"/>
  <c r="M12" i="4"/>
  <c r="L12" i="4" s="1"/>
  <c r="M13" i="4"/>
  <c r="L13" i="4" s="1"/>
  <c r="M14" i="4"/>
  <c r="L14" i="4" s="1"/>
  <c r="L15" i="4"/>
  <c r="M15" i="4"/>
  <c r="L16" i="4"/>
  <c r="M16" i="4"/>
  <c r="M17" i="4"/>
  <c r="L17" i="4" s="1"/>
  <c r="M18" i="4"/>
  <c r="L18" i="4" s="1"/>
  <c r="M19" i="4"/>
  <c r="L19" i="4" s="1"/>
  <c r="M20" i="4"/>
  <c r="L20" i="4" s="1"/>
  <c r="L21" i="4"/>
  <c r="M21" i="4"/>
  <c r="L22" i="4"/>
  <c r="M22" i="4"/>
  <c r="M23" i="4"/>
  <c r="L23" i="4" s="1"/>
  <c r="M24" i="4"/>
  <c r="L24" i="4" s="1"/>
  <c r="M25" i="4"/>
  <c r="L25" i="4" s="1"/>
  <c r="M26" i="4"/>
  <c r="L26" i="4" s="1"/>
  <c r="L27" i="4"/>
  <c r="M27" i="4"/>
  <c r="L28" i="4"/>
  <c r="M28" i="4"/>
  <c r="M29" i="4"/>
  <c r="L29" i="4" s="1"/>
  <c r="M30" i="4"/>
  <c r="L30" i="4" s="1"/>
  <c r="M31" i="4"/>
  <c r="L31" i="4" s="1"/>
  <c r="M32" i="4"/>
  <c r="L32" i="4" s="1"/>
  <c r="L33" i="4"/>
  <c r="M33" i="4"/>
  <c r="L34" i="4"/>
  <c r="M34" i="4"/>
  <c r="M35" i="4"/>
  <c r="L35" i="4" s="1"/>
  <c r="M36" i="4"/>
  <c r="L36" i="4" s="1"/>
  <c r="M37" i="4"/>
  <c r="L37" i="4" s="1"/>
  <c r="M38" i="4"/>
  <c r="L38" i="4" s="1"/>
  <c r="L39" i="4"/>
  <c r="M39" i="4"/>
  <c r="L40" i="4"/>
  <c r="M40" i="4"/>
  <c r="M41" i="4"/>
  <c r="L41" i="4" s="1"/>
  <c r="M42" i="4"/>
  <c r="L42" i="4" s="1"/>
  <c r="M43" i="4"/>
  <c r="L43" i="4" s="1"/>
  <c r="M44" i="4"/>
  <c r="L44" i="4" s="1"/>
  <c r="L45" i="4"/>
  <c r="M45" i="4"/>
  <c r="L46" i="4"/>
  <c r="M46" i="4"/>
  <c r="M47" i="4"/>
  <c r="L47" i="4" s="1"/>
  <c r="M48" i="4"/>
  <c r="L48" i="4" s="1"/>
  <c r="M49" i="4"/>
  <c r="L49" i="4" s="1"/>
  <c r="M50" i="4"/>
  <c r="L50" i="4" s="1"/>
  <c r="L51" i="4"/>
  <c r="M51" i="4"/>
  <c r="L52" i="4"/>
  <c r="M52" i="4"/>
  <c r="M53" i="4"/>
  <c r="L53" i="4" s="1"/>
  <c r="M54" i="4"/>
  <c r="L54" i="4" s="1"/>
  <c r="M55" i="4"/>
  <c r="L55" i="4" s="1"/>
  <c r="M56" i="4"/>
  <c r="L56" i="4" s="1"/>
  <c r="L57" i="4"/>
  <c r="M57" i="4"/>
  <c r="L58" i="4"/>
  <c r="M58" i="4"/>
  <c r="M59" i="4"/>
  <c r="L59" i="4" s="1"/>
  <c r="M60" i="4"/>
  <c r="L60" i="4" s="1"/>
  <c r="M61" i="4"/>
  <c r="L61" i="4" s="1"/>
  <c r="M62" i="4"/>
  <c r="L62" i="4" s="1"/>
  <c r="L63" i="4"/>
  <c r="M63" i="4"/>
  <c r="L64" i="4"/>
  <c r="M64" i="4"/>
  <c r="M65" i="4"/>
  <c r="L65" i="4" s="1"/>
  <c r="M66" i="4"/>
  <c r="L66" i="4" s="1"/>
  <c r="M67" i="4"/>
  <c r="L67" i="4" s="1"/>
  <c r="M68" i="4"/>
  <c r="L68" i="4" s="1"/>
  <c r="L69" i="4"/>
  <c r="M69" i="4"/>
  <c r="L70" i="4"/>
  <c r="M70" i="4"/>
  <c r="M71" i="4"/>
  <c r="L71" i="4" s="1"/>
  <c r="M72" i="4"/>
  <c r="L72" i="4" s="1"/>
  <c r="M73" i="4"/>
  <c r="L73" i="4" s="1"/>
  <c r="M74" i="4"/>
  <c r="L74" i="4" s="1"/>
  <c r="L75" i="4"/>
  <c r="M75" i="4"/>
  <c r="L76" i="4"/>
  <c r="M76" i="4"/>
  <c r="M77" i="4"/>
  <c r="L77" i="4" s="1"/>
  <c r="M78" i="4"/>
  <c r="L78" i="4" s="1"/>
  <c r="M79" i="4"/>
  <c r="L79" i="4" s="1"/>
  <c r="M80" i="4"/>
  <c r="L80" i="4" s="1"/>
  <c r="L81" i="4"/>
  <c r="M81" i="4"/>
  <c r="L82" i="4"/>
  <c r="M82" i="4"/>
  <c r="M83" i="4"/>
  <c r="L83" i="4" s="1"/>
  <c r="M84" i="4"/>
  <c r="L84" i="4" s="1"/>
  <c r="M85" i="4"/>
  <c r="L85" i="4" s="1"/>
  <c r="M86" i="4"/>
  <c r="L86" i="4" s="1"/>
  <c r="L87" i="4"/>
  <c r="M87" i="4"/>
  <c r="L88" i="4"/>
  <c r="M88" i="4"/>
  <c r="M89" i="4"/>
  <c r="L89" i="4" s="1"/>
  <c r="M90" i="4"/>
  <c r="L90" i="4" s="1"/>
  <c r="M91" i="4"/>
  <c r="L91" i="4" s="1"/>
  <c r="M92" i="4"/>
  <c r="L92" i="4" s="1"/>
  <c r="L93" i="4"/>
  <c r="M93" i="4"/>
  <c r="L94" i="4"/>
  <c r="M94" i="4"/>
  <c r="M95" i="4"/>
  <c r="L95" i="4" s="1"/>
  <c r="M96" i="4"/>
  <c r="L96" i="4" s="1"/>
  <c r="M97" i="4"/>
  <c r="L97" i="4" s="1"/>
  <c r="M98" i="4"/>
  <c r="L98" i="4" s="1"/>
  <c r="L99" i="4"/>
  <c r="M99" i="4"/>
  <c r="L100" i="4"/>
  <c r="M100" i="4"/>
  <c r="M101" i="4"/>
  <c r="L101" i="4" s="1"/>
  <c r="M102" i="4"/>
  <c r="L102" i="4" s="1"/>
  <c r="M103" i="4"/>
  <c r="L103" i="4" s="1"/>
  <c r="M104" i="4"/>
  <c r="L104" i="4" s="1"/>
  <c r="L105" i="4"/>
  <c r="M105" i="4"/>
  <c r="L106" i="4"/>
  <c r="M106" i="4"/>
  <c r="M107" i="4"/>
  <c r="L107" i="4" s="1"/>
  <c r="M108" i="4"/>
  <c r="L108" i="4" s="1"/>
  <c r="M109" i="4"/>
  <c r="L109" i="4" s="1"/>
  <c r="M110" i="4"/>
  <c r="L110" i="4" s="1"/>
  <c r="L111" i="4"/>
  <c r="M111" i="4"/>
  <c r="L112" i="4"/>
  <c r="M112" i="4"/>
  <c r="M113" i="4"/>
  <c r="L113" i="4" s="1"/>
  <c r="M114" i="4"/>
  <c r="L114" i="4" s="1"/>
  <c r="M115" i="4"/>
  <c r="L115" i="4" s="1"/>
  <c r="M116" i="4"/>
  <c r="L116" i="4" s="1"/>
  <c r="L117" i="4"/>
  <c r="M117" i="4"/>
  <c r="L118" i="4"/>
  <c r="M118" i="4"/>
  <c r="M119" i="4"/>
  <c r="L119" i="4" s="1"/>
  <c r="M120" i="4"/>
  <c r="L120" i="4" s="1"/>
  <c r="M121" i="4"/>
  <c r="L121" i="4" s="1"/>
  <c r="M122" i="4"/>
  <c r="L122" i="4" s="1"/>
  <c r="L123" i="4"/>
  <c r="M123" i="4"/>
  <c r="L124" i="4"/>
  <c r="M124" i="4"/>
  <c r="M125" i="4"/>
  <c r="L125" i="4" s="1"/>
  <c r="M126" i="4"/>
  <c r="L126" i="4" s="1"/>
  <c r="M127" i="4"/>
  <c r="L127" i="4" s="1"/>
  <c r="M128" i="4"/>
  <c r="L128" i="4" s="1"/>
  <c r="L129" i="4"/>
  <c r="M129" i="4"/>
  <c r="L130" i="4"/>
  <c r="M130" i="4"/>
  <c r="M131" i="4"/>
  <c r="L131" i="4" s="1"/>
  <c r="M132" i="4"/>
  <c r="L132" i="4" s="1"/>
  <c r="M133" i="4"/>
  <c r="L133" i="4" s="1"/>
  <c r="M134" i="4"/>
  <c r="L134" i="4" s="1"/>
  <c r="L135" i="4"/>
  <c r="M135" i="4"/>
  <c r="L136" i="4"/>
  <c r="M136" i="4"/>
  <c r="M137" i="4"/>
  <c r="L137" i="4" s="1"/>
  <c r="M138" i="4"/>
  <c r="L138" i="4" s="1"/>
  <c r="M139" i="4"/>
  <c r="L139" i="4" s="1"/>
  <c r="M140" i="4"/>
  <c r="L140" i="4" s="1"/>
  <c r="L141" i="4"/>
  <c r="M141" i="4"/>
  <c r="L142" i="4"/>
  <c r="M142" i="4"/>
  <c r="M143" i="4"/>
  <c r="L143" i="4" s="1"/>
  <c r="M144" i="4"/>
  <c r="L144" i="4" s="1"/>
  <c r="M145" i="4"/>
  <c r="L145" i="4" s="1"/>
  <c r="M146" i="4"/>
  <c r="L146" i="4" s="1"/>
  <c r="L147" i="4"/>
  <c r="M147" i="4"/>
  <c r="L148" i="4"/>
  <c r="M148" i="4"/>
  <c r="M149" i="4"/>
  <c r="L149" i="4" s="1"/>
  <c r="M150" i="4"/>
  <c r="L150" i="4" s="1"/>
  <c r="M151" i="4"/>
  <c r="L151" i="4" s="1"/>
  <c r="M152" i="4"/>
  <c r="L152" i="4" s="1"/>
  <c r="L153" i="4"/>
  <c r="M153" i="4"/>
  <c r="L154" i="4"/>
  <c r="M154" i="4"/>
  <c r="M155" i="4"/>
  <c r="L155" i="4" s="1"/>
  <c r="M156" i="4"/>
  <c r="L156" i="4" s="1"/>
  <c r="M157" i="4"/>
  <c r="L157" i="4" s="1"/>
  <c r="M158" i="4"/>
  <c r="L158" i="4" s="1"/>
  <c r="L159" i="4"/>
  <c r="M159" i="4"/>
  <c r="L160" i="4"/>
  <c r="M160" i="4"/>
  <c r="M161" i="4"/>
  <c r="L161" i="4" s="1"/>
  <c r="M162" i="4"/>
  <c r="L162" i="4" s="1"/>
  <c r="M163" i="4"/>
  <c r="L163" i="4" s="1"/>
  <c r="M164" i="4"/>
  <c r="L164" i="4" s="1"/>
  <c r="L165" i="4"/>
  <c r="M165" i="4"/>
  <c r="L166" i="4"/>
  <c r="M166" i="4"/>
  <c r="M167" i="4"/>
  <c r="L167" i="4" s="1"/>
  <c r="M168" i="4"/>
  <c r="L168" i="4" s="1"/>
  <c r="M169" i="4"/>
  <c r="L169" i="4" s="1"/>
  <c r="M170" i="4"/>
  <c r="L170" i="4" s="1"/>
  <c r="L171" i="4"/>
  <c r="M171" i="4"/>
  <c r="L172" i="4"/>
  <c r="M172" i="4"/>
  <c r="M173" i="4"/>
  <c r="L173" i="4" s="1"/>
  <c r="M174" i="4"/>
  <c r="L174" i="4" s="1"/>
  <c r="M175" i="4"/>
  <c r="L175" i="4" s="1"/>
  <c r="M176" i="4"/>
  <c r="L176" i="4" s="1"/>
  <c r="L177" i="4"/>
  <c r="M177" i="4"/>
  <c r="L178" i="4"/>
  <c r="M178" i="4"/>
  <c r="M179" i="4"/>
  <c r="L179" i="4" s="1"/>
  <c r="M180" i="4"/>
  <c r="L180" i="4" s="1"/>
  <c r="M181" i="4"/>
  <c r="L181" i="4" s="1"/>
  <c r="M182" i="4"/>
  <c r="L182" i="4" s="1"/>
  <c r="L183" i="4"/>
  <c r="M183" i="4"/>
  <c r="L184" i="4"/>
  <c r="M184" i="4"/>
  <c r="M185" i="4"/>
  <c r="L185" i="4" s="1"/>
  <c r="M186" i="4"/>
  <c r="L186" i="4" s="1"/>
  <c r="M187" i="4"/>
  <c r="L187" i="4" s="1"/>
  <c r="M188" i="4"/>
  <c r="L188" i="4" s="1"/>
  <c r="L189" i="4"/>
  <c r="M189" i="4"/>
  <c r="L190" i="4"/>
  <c r="M190" i="4"/>
  <c r="M191" i="4"/>
  <c r="L191" i="4" s="1"/>
  <c r="M192" i="4"/>
  <c r="L192" i="4" s="1"/>
  <c r="M193" i="4"/>
  <c r="L193" i="4" s="1"/>
  <c r="M194" i="4"/>
  <c r="L194" i="4" s="1"/>
  <c r="L195" i="4"/>
  <c r="M195" i="4"/>
  <c r="L196" i="4"/>
  <c r="M196" i="4"/>
  <c r="M197" i="4"/>
  <c r="L197" i="4" s="1"/>
  <c r="M198" i="4"/>
  <c r="L198" i="4" s="1"/>
  <c r="M199" i="4"/>
  <c r="L199" i="4" s="1"/>
  <c r="M200" i="4"/>
  <c r="L200" i="4" s="1"/>
  <c r="L201" i="4"/>
  <c r="M201" i="4"/>
  <c r="L202" i="4"/>
  <c r="M202" i="4"/>
  <c r="M203" i="4"/>
  <c r="L203" i="4" s="1"/>
  <c r="M204" i="4"/>
  <c r="L204" i="4" s="1"/>
  <c r="M205" i="4"/>
  <c r="L205" i="4" s="1"/>
  <c r="M206" i="4"/>
  <c r="L206" i="4" s="1"/>
  <c r="L207" i="4"/>
  <c r="M207" i="4"/>
  <c r="L208" i="4"/>
  <c r="M208" i="4"/>
  <c r="M209" i="4"/>
  <c r="L209" i="4" s="1"/>
  <c r="M210" i="4"/>
  <c r="L210" i="4" s="1"/>
  <c r="M211" i="4"/>
  <c r="L211" i="4" s="1"/>
  <c r="M212" i="4"/>
  <c r="L212" i="4" s="1"/>
  <c r="L213" i="4"/>
  <c r="M213" i="4"/>
  <c r="L214" i="4"/>
  <c r="M214" i="4"/>
  <c r="M215" i="4"/>
  <c r="L215" i="4" s="1"/>
  <c r="M216" i="4"/>
  <c r="L216" i="4" s="1"/>
  <c r="M217" i="4"/>
  <c r="L217" i="4" s="1"/>
  <c r="M218" i="4"/>
  <c r="L218" i="4" s="1"/>
  <c r="L219" i="4"/>
  <c r="M219" i="4"/>
  <c r="L220" i="4"/>
  <c r="M220" i="4"/>
  <c r="M221" i="4"/>
  <c r="L221" i="4" s="1"/>
  <c r="M222" i="4"/>
  <c r="L222" i="4" s="1"/>
  <c r="M223" i="4"/>
  <c r="L223" i="4" s="1"/>
  <c r="M224" i="4"/>
  <c r="L224" i="4" s="1"/>
  <c r="L225" i="4"/>
  <c r="M225" i="4"/>
  <c r="L226" i="4"/>
  <c r="M226" i="4"/>
  <c r="M227" i="4"/>
  <c r="L227" i="4" s="1"/>
  <c r="M228" i="4"/>
  <c r="L228" i="4" s="1"/>
  <c r="M229" i="4"/>
  <c r="L229" i="4" s="1"/>
  <c r="M230" i="4"/>
  <c r="L230" i="4" s="1"/>
  <c r="L231" i="4"/>
  <c r="M231" i="4"/>
  <c r="L232" i="4"/>
  <c r="M232" i="4"/>
  <c r="M233" i="4"/>
  <c r="L233" i="4" s="1"/>
  <c r="M234" i="4"/>
  <c r="L234" i="4" s="1"/>
  <c r="M235" i="4"/>
  <c r="L235" i="4" s="1"/>
  <c r="M236" i="4"/>
  <c r="L236" i="4" s="1"/>
  <c r="L237" i="4"/>
  <c r="M237" i="4"/>
  <c r="L238" i="4"/>
  <c r="M238" i="4"/>
  <c r="M239" i="4"/>
  <c r="L239" i="4" s="1"/>
  <c r="M240" i="4"/>
  <c r="L240" i="4" s="1"/>
  <c r="M241" i="4"/>
  <c r="L241" i="4" s="1"/>
  <c r="M242" i="4"/>
  <c r="L242" i="4" s="1"/>
  <c r="M8" i="4"/>
  <c r="L8" i="4" s="1"/>
  <c r="M6" i="76"/>
  <c r="L6" i="76" s="1"/>
  <c r="M7" i="76"/>
  <c r="L7" i="76" s="1"/>
  <c r="M8" i="76"/>
  <c r="L8" i="76" s="1"/>
  <c r="M9" i="76"/>
  <c r="L9" i="76" s="1"/>
  <c r="M10" i="76"/>
  <c r="L10" i="76" s="1"/>
  <c r="M11" i="76"/>
  <c r="L11" i="76" s="1"/>
  <c r="M12" i="76"/>
  <c r="L12" i="76" s="1"/>
  <c r="M13" i="76"/>
  <c r="L13" i="76" s="1"/>
  <c r="M14" i="76"/>
  <c r="L14" i="76" s="1"/>
  <c r="M15" i="76"/>
  <c r="L15" i="76" s="1"/>
  <c r="M16" i="76"/>
  <c r="L16" i="76" s="1"/>
  <c r="M17" i="76"/>
  <c r="L17" i="76" s="1"/>
  <c r="M18" i="76"/>
  <c r="L18" i="76" s="1"/>
  <c r="M19" i="76"/>
  <c r="L19" i="76" s="1"/>
  <c r="M20" i="76"/>
  <c r="L20" i="76" s="1"/>
  <c r="M21" i="76"/>
  <c r="L21" i="76" s="1"/>
  <c r="M22" i="76"/>
  <c r="L22" i="76" s="1"/>
  <c r="M23" i="76"/>
  <c r="L23" i="76" s="1"/>
  <c r="M24" i="76"/>
  <c r="L24" i="76" s="1"/>
  <c r="M25" i="76"/>
  <c r="L25" i="76" s="1"/>
  <c r="M26" i="76"/>
  <c r="L26" i="76" s="1"/>
  <c r="M27" i="76"/>
  <c r="L27" i="76" s="1"/>
  <c r="M28" i="76"/>
  <c r="L28" i="76" s="1"/>
  <c r="M29" i="76"/>
  <c r="L29" i="76" s="1"/>
  <c r="M30" i="76"/>
  <c r="L30" i="76" s="1"/>
  <c r="M31" i="76"/>
  <c r="L31" i="76" s="1"/>
  <c r="M32" i="76"/>
  <c r="L32" i="76" s="1"/>
  <c r="M33" i="76"/>
  <c r="L33" i="76" s="1"/>
  <c r="M34" i="76"/>
  <c r="L34" i="76" s="1"/>
  <c r="M35" i="76"/>
  <c r="L35" i="76" s="1"/>
  <c r="M36" i="76"/>
  <c r="L36" i="76" s="1"/>
  <c r="M37" i="76"/>
  <c r="L37" i="76" s="1"/>
  <c r="M38" i="76"/>
  <c r="L38" i="76" s="1"/>
  <c r="M39" i="76"/>
  <c r="L39" i="76" s="1"/>
  <c r="M40" i="76"/>
  <c r="L40" i="76" s="1"/>
  <c r="M41" i="76"/>
  <c r="L41" i="76" s="1"/>
  <c r="M42" i="76"/>
  <c r="L42" i="76" s="1"/>
  <c r="M43" i="76"/>
  <c r="L43" i="76" s="1"/>
  <c r="M44" i="76"/>
  <c r="L44" i="76" s="1"/>
  <c r="M45" i="76"/>
  <c r="L45" i="76" s="1"/>
  <c r="M46" i="76"/>
  <c r="L46" i="76" s="1"/>
  <c r="M47" i="76"/>
  <c r="L47" i="76" s="1"/>
  <c r="M48" i="76"/>
  <c r="L48" i="76" s="1"/>
  <c r="M49" i="76"/>
  <c r="L49" i="76" s="1"/>
  <c r="M50" i="76"/>
  <c r="L50" i="76" s="1"/>
  <c r="M51" i="76"/>
  <c r="L51" i="76" s="1"/>
  <c r="M52" i="76"/>
  <c r="L52" i="76" s="1"/>
  <c r="L53" i="76"/>
  <c r="M53" i="76"/>
  <c r="M54" i="76"/>
  <c r="L54" i="76" s="1"/>
  <c r="M55" i="76"/>
  <c r="L55" i="76" s="1"/>
  <c r="M56" i="76"/>
  <c r="L56" i="76" s="1"/>
  <c r="M57" i="76"/>
  <c r="L57" i="76" s="1"/>
  <c r="M58" i="76"/>
  <c r="L58" i="76" s="1"/>
  <c r="M59" i="76"/>
  <c r="L59" i="76" s="1"/>
  <c r="M60" i="76"/>
  <c r="L60" i="76" s="1"/>
  <c r="M61" i="76"/>
  <c r="L61" i="76" s="1"/>
  <c r="M62" i="76"/>
  <c r="L62" i="76" s="1"/>
  <c r="M63" i="76"/>
  <c r="L63" i="76" s="1"/>
  <c r="M64" i="76"/>
  <c r="L64" i="76" s="1"/>
  <c r="M65" i="76"/>
  <c r="L65" i="76" s="1"/>
  <c r="M66" i="76"/>
  <c r="L66" i="76" s="1"/>
  <c r="M67" i="76"/>
  <c r="L67" i="76" s="1"/>
  <c r="M68" i="76"/>
  <c r="L68" i="76" s="1"/>
  <c r="M69" i="76"/>
  <c r="L69" i="76" s="1"/>
  <c r="M70" i="76"/>
  <c r="L70" i="76" s="1"/>
  <c r="M71" i="76"/>
  <c r="L71" i="76" s="1"/>
  <c r="M72" i="76"/>
  <c r="L72" i="76" s="1"/>
  <c r="M73" i="76"/>
  <c r="L73" i="76" s="1"/>
  <c r="M74" i="76"/>
  <c r="L74" i="76" s="1"/>
  <c r="M75" i="76"/>
  <c r="L75" i="76" s="1"/>
  <c r="M76" i="76"/>
  <c r="L76" i="76" s="1"/>
  <c r="M77" i="76"/>
  <c r="L77" i="76" s="1"/>
  <c r="M78" i="76"/>
  <c r="L78" i="76" s="1"/>
  <c r="M79" i="76"/>
  <c r="L79" i="76" s="1"/>
  <c r="M80" i="76"/>
  <c r="L80" i="76" s="1"/>
  <c r="M81" i="76"/>
  <c r="L81" i="76" s="1"/>
  <c r="M82" i="76"/>
  <c r="L82" i="76" s="1"/>
  <c r="M83" i="76"/>
  <c r="L83" i="76" s="1"/>
  <c r="M84" i="76"/>
  <c r="L84" i="76" s="1"/>
  <c r="M85" i="76"/>
  <c r="L85" i="76" s="1"/>
  <c r="M86" i="76"/>
  <c r="L86" i="76" s="1"/>
  <c r="M87" i="76"/>
  <c r="L87" i="76" s="1"/>
  <c r="L88" i="76"/>
  <c r="M88" i="76"/>
  <c r="M89" i="76"/>
  <c r="L89" i="76" s="1"/>
  <c r="M90" i="76"/>
  <c r="L90" i="76" s="1"/>
  <c r="M91" i="76"/>
  <c r="L91" i="76" s="1"/>
  <c r="M92" i="76"/>
  <c r="L92" i="76" s="1"/>
  <c r="M93" i="76"/>
  <c r="L93" i="76" s="1"/>
  <c r="M94" i="76"/>
  <c r="L94" i="76" s="1"/>
  <c r="M95" i="76"/>
  <c r="L95" i="76" s="1"/>
  <c r="M96" i="76"/>
  <c r="L96" i="76" s="1"/>
  <c r="M97" i="76"/>
  <c r="L97" i="76" s="1"/>
  <c r="M98" i="76"/>
  <c r="L98" i="76" s="1"/>
  <c r="M99" i="76"/>
  <c r="L99" i="76" s="1"/>
  <c r="M100" i="76"/>
  <c r="L100" i="76" s="1"/>
  <c r="M101" i="76"/>
  <c r="L101" i="76" s="1"/>
  <c r="M102" i="76"/>
  <c r="L102" i="76" s="1"/>
  <c r="M103" i="76"/>
  <c r="L103" i="76" s="1"/>
  <c r="M104" i="76"/>
  <c r="L104" i="76" s="1"/>
  <c r="M105" i="76"/>
  <c r="L105" i="76" s="1"/>
  <c r="M106" i="76"/>
  <c r="L106" i="76" s="1"/>
  <c r="M107" i="76"/>
  <c r="L107" i="76" s="1"/>
  <c r="M108" i="76"/>
  <c r="L108" i="76" s="1"/>
  <c r="M109" i="76"/>
  <c r="L109" i="76" s="1"/>
  <c r="M110" i="76"/>
  <c r="L110" i="76" s="1"/>
  <c r="M111" i="76"/>
  <c r="L111" i="76" s="1"/>
  <c r="M112" i="76"/>
  <c r="L112" i="76" s="1"/>
  <c r="M113" i="76"/>
  <c r="L113" i="76" s="1"/>
  <c r="M114" i="76"/>
  <c r="L114" i="76" s="1"/>
  <c r="M115" i="76"/>
  <c r="L115" i="76" s="1"/>
  <c r="M116" i="76"/>
  <c r="L116" i="76" s="1"/>
  <c r="M117" i="76"/>
  <c r="L117" i="76" s="1"/>
  <c r="M118" i="76"/>
  <c r="L118" i="76" s="1"/>
  <c r="M119" i="76"/>
  <c r="L119" i="76" s="1"/>
  <c r="M120" i="76"/>
  <c r="L120" i="76" s="1"/>
  <c r="M121" i="76"/>
  <c r="L121" i="76" s="1"/>
  <c r="M122" i="76"/>
  <c r="L122" i="76" s="1"/>
  <c r="M123" i="76"/>
  <c r="L123" i="76" s="1"/>
  <c r="M124" i="76"/>
  <c r="L124" i="76" s="1"/>
  <c r="M125" i="76"/>
  <c r="L125" i="76" s="1"/>
  <c r="M126" i="76"/>
  <c r="L126" i="76" s="1"/>
  <c r="M127" i="76"/>
  <c r="L127" i="76" s="1"/>
  <c r="M128" i="76"/>
  <c r="L128" i="76" s="1"/>
  <c r="M129" i="76"/>
  <c r="L129" i="76" s="1"/>
  <c r="M130" i="76"/>
  <c r="L130" i="76" s="1"/>
  <c r="M131" i="76"/>
  <c r="L131" i="76" s="1"/>
  <c r="M132" i="76"/>
  <c r="L132" i="76" s="1"/>
  <c r="M133" i="76"/>
  <c r="L133" i="76" s="1"/>
  <c r="M134" i="76"/>
  <c r="L134" i="76" s="1"/>
  <c r="M135" i="76"/>
  <c r="L135" i="76" s="1"/>
  <c r="M136" i="76"/>
  <c r="L136" i="76" s="1"/>
  <c r="M137" i="76"/>
  <c r="L137" i="76" s="1"/>
  <c r="M138" i="76"/>
  <c r="L138" i="76" s="1"/>
  <c r="M139" i="76"/>
  <c r="L139" i="76" s="1"/>
  <c r="M140" i="76"/>
  <c r="L140" i="76" s="1"/>
  <c r="M141" i="76"/>
  <c r="L141" i="76" s="1"/>
  <c r="M142" i="76"/>
  <c r="L142" i="76" s="1"/>
  <c r="M143" i="76"/>
  <c r="L143" i="76" s="1"/>
  <c r="M144" i="76"/>
  <c r="L144" i="76" s="1"/>
  <c r="M145" i="76"/>
  <c r="L145" i="76" s="1"/>
  <c r="M146" i="76"/>
  <c r="L146" i="76" s="1"/>
  <c r="M147" i="76"/>
  <c r="L147" i="76" s="1"/>
  <c r="M148" i="76"/>
  <c r="L148" i="76" s="1"/>
  <c r="M149" i="76"/>
  <c r="L149" i="76" s="1"/>
  <c r="M150" i="76"/>
  <c r="L150" i="76" s="1"/>
  <c r="M151" i="76"/>
  <c r="L151" i="76" s="1"/>
  <c r="M152" i="76"/>
  <c r="L152" i="76" s="1"/>
  <c r="M153" i="76"/>
  <c r="L153" i="76" s="1"/>
  <c r="M154" i="76"/>
  <c r="L154" i="76" s="1"/>
  <c r="M155" i="76"/>
  <c r="L155" i="76" s="1"/>
  <c r="M156" i="76"/>
  <c r="L156" i="76" s="1"/>
  <c r="M157" i="76"/>
  <c r="L157" i="76" s="1"/>
  <c r="M158" i="76"/>
  <c r="L158" i="76" s="1"/>
  <c r="M159" i="76"/>
  <c r="L159" i="76" s="1"/>
  <c r="M160" i="76"/>
  <c r="L160" i="76" s="1"/>
  <c r="M161" i="76"/>
  <c r="L161" i="76" s="1"/>
  <c r="M162" i="76"/>
  <c r="L162" i="76" s="1"/>
  <c r="M163" i="76"/>
  <c r="L163" i="76" s="1"/>
  <c r="M164" i="76"/>
  <c r="L164" i="76" s="1"/>
  <c r="M165" i="76"/>
  <c r="L165" i="76" s="1"/>
  <c r="M166" i="76"/>
  <c r="L166" i="76" s="1"/>
  <c r="M167" i="76"/>
  <c r="L167" i="76" s="1"/>
  <c r="M168" i="76"/>
  <c r="L168" i="76" s="1"/>
  <c r="M169" i="76"/>
  <c r="L169" i="76" s="1"/>
  <c r="M170" i="76"/>
  <c r="L170" i="76" s="1"/>
  <c r="M171" i="76"/>
  <c r="L171" i="76" s="1"/>
  <c r="M172" i="76"/>
  <c r="L172" i="76" s="1"/>
  <c r="M173" i="76"/>
  <c r="L173" i="76" s="1"/>
  <c r="M174" i="76"/>
  <c r="L174" i="76" s="1"/>
  <c r="M175" i="76"/>
  <c r="L175" i="76" s="1"/>
  <c r="M176" i="76"/>
  <c r="L176" i="76" s="1"/>
  <c r="M177" i="76"/>
  <c r="L177" i="76" s="1"/>
  <c r="M178" i="76"/>
  <c r="L178" i="76" s="1"/>
  <c r="M179" i="76"/>
  <c r="L179" i="76" s="1"/>
  <c r="M180" i="76"/>
  <c r="L180" i="76" s="1"/>
  <c r="M181" i="76"/>
  <c r="L181" i="76" s="1"/>
  <c r="M182" i="76"/>
  <c r="L182" i="76" s="1"/>
  <c r="M183" i="76"/>
  <c r="L183" i="76" s="1"/>
  <c r="M184" i="76"/>
  <c r="L184" i="76" s="1"/>
  <c r="M185" i="76"/>
  <c r="L185" i="76" s="1"/>
  <c r="M186" i="76"/>
  <c r="L186" i="76" s="1"/>
  <c r="M187" i="76"/>
  <c r="L187" i="76" s="1"/>
  <c r="M188" i="76"/>
  <c r="L188" i="76" s="1"/>
  <c r="M189" i="76"/>
  <c r="L189" i="76" s="1"/>
  <c r="M190" i="76"/>
  <c r="L190" i="76" s="1"/>
  <c r="M191" i="76"/>
  <c r="L191" i="76" s="1"/>
  <c r="M192" i="76"/>
  <c r="L192" i="76" s="1"/>
  <c r="M193" i="76"/>
  <c r="L193" i="76" s="1"/>
  <c r="M194" i="76"/>
  <c r="L194" i="76" s="1"/>
  <c r="M195" i="76"/>
  <c r="L195" i="76" s="1"/>
  <c r="M196" i="76"/>
  <c r="L196" i="76" s="1"/>
  <c r="M197" i="76"/>
  <c r="L197" i="76" s="1"/>
  <c r="M198" i="76"/>
  <c r="L198" i="76" s="1"/>
  <c r="M199" i="76"/>
  <c r="L199" i="76" s="1"/>
  <c r="M200" i="76"/>
  <c r="L200" i="76" s="1"/>
  <c r="M201" i="76"/>
  <c r="L201" i="76" s="1"/>
  <c r="M202" i="76"/>
  <c r="L202" i="76" s="1"/>
  <c r="M203" i="76"/>
  <c r="L203" i="76" s="1"/>
  <c r="M204" i="76"/>
  <c r="L204" i="76" s="1"/>
  <c r="M205" i="76"/>
  <c r="L205" i="76" s="1"/>
  <c r="M206" i="76"/>
  <c r="L206" i="76" s="1"/>
  <c r="M207" i="76"/>
  <c r="L207" i="76" s="1"/>
  <c r="M208" i="76"/>
  <c r="L208" i="76" s="1"/>
  <c r="M209" i="76"/>
  <c r="L209" i="76" s="1"/>
  <c r="M210" i="76"/>
  <c r="L210" i="76" s="1"/>
  <c r="M211" i="76"/>
  <c r="L211" i="76" s="1"/>
  <c r="M212" i="76"/>
  <c r="L212" i="76" s="1"/>
  <c r="M213" i="76"/>
  <c r="L213" i="76" s="1"/>
  <c r="M214" i="76"/>
  <c r="L214" i="76" s="1"/>
  <c r="M215" i="76"/>
  <c r="L215" i="76" s="1"/>
  <c r="M216" i="76"/>
  <c r="L216" i="76" s="1"/>
  <c r="M217" i="76"/>
  <c r="L217" i="76" s="1"/>
  <c r="M218" i="76"/>
  <c r="L218" i="76" s="1"/>
  <c r="M219" i="76"/>
  <c r="L219" i="76" s="1"/>
  <c r="M220" i="76"/>
  <c r="L220" i="76" s="1"/>
  <c r="M221" i="76"/>
  <c r="L221" i="76" s="1"/>
  <c r="M222" i="76"/>
  <c r="L222" i="76" s="1"/>
  <c r="M223" i="76"/>
  <c r="L223" i="76" s="1"/>
  <c r="M224" i="76"/>
  <c r="L224" i="76" s="1"/>
  <c r="M225" i="76"/>
  <c r="L225" i="76" s="1"/>
  <c r="M226" i="76"/>
  <c r="L226" i="76" s="1"/>
  <c r="M227" i="76"/>
  <c r="L227" i="76" s="1"/>
  <c r="M228" i="76"/>
  <c r="L228" i="76" s="1"/>
  <c r="M229" i="76"/>
  <c r="L229" i="76" s="1"/>
  <c r="M230" i="76"/>
  <c r="L230" i="76" s="1"/>
  <c r="M231" i="76"/>
  <c r="L231" i="76" s="1"/>
  <c r="M232" i="76"/>
  <c r="L232" i="76" s="1"/>
  <c r="M233" i="76"/>
  <c r="L233" i="76" s="1"/>
  <c r="M234" i="76"/>
  <c r="L234" i="76" s="1"/>
  <c r="M235" i="76"/>
  <c r="L235" i="76" s="1"/>
  <c r="M236" i="76"/>
  <c r="L236" i="76" s="1"/>
  <c r="M237" i="76"/>
  <c r="L237" i="76" s="1"/>
  <c r="M238" i="76"/>
  <c r="L238" i="76" s="1"/>
  <c r="M239" i="76"/>
  <c r="L239" i="76" s="1"/>
  <c r="M240" i="76"/>
  <c r="L240" i="76" s="1"/>
  <c r="M241" i="76"/>
  <c r="L241" i="76" s="1"/>
  <c r="M242" i="76"/>
  <c r="L242" i="76" s="1"/>
  <c r="M243" i="76"/>
  <c r="L243" i="76" s="1"/>
  <c r="M244" i="76"/>
  <c r="L244" i="76" s="1"/>
  <c r="M245" i="76"/>
  <c r="L245" i="76" s="1"/>
  <c r="M246" i="76"/>
  <c r="L246" i="76" s="1"/>
  <c r="M247" i="76"/>
  <c r="L247" i="76" s="1"/>
  <c r="M248" i="76"/>
  <c r="L248" i="76" s="1"/>
  <c r="M249" i="76"/>
  <c r="L249" i="76" s="1"/>
  <c r="M250" i="76"/>
  <c r="L250" i="76" s="1"/>
  <c r="M251" i="76"/>
  <c r="L251" i="76" s="1"/>
  <c r="M252" i="76"/>
  <c r="L252" i="76" s="1"/>
  <c r="M253" i="76"/>
  <c r="L253" i="76" s="1"/>
  <c r="M254" i="76"/>
  <c r="L254" i="76" s="1"/>
  <c r="M255" i="76"/>
  <c r="L255" i="76" s="1"/>
  <c r="M256" i="76"/>
  <c r="L256" i="76" s="1"/>
  <c r="M257" i="76"/>
  <c r="L257" i="76" s="1"/>
  <c r="M258" i="76"/>
  <c r="L258" i="76" s="1"/>
  <c r="M259" i="76"/>
  <c r="L259" i="76" s="1"/>
  <c r="M260" i="76"/>
  <c r="L260" i="76" s="1"/>
  <c r="M261" i="76"/>
  <c r="L261" i="76" s="1"/>
  <c r="M262" i="76"/>
  <c r="L262" i="76" s="1"/>
  <c r="M263" i="76"/>
  <c r="L263" i="76" s="1"/>
  <c r="M264" i="76"/>
  <c r="L264" i="76" s="1"/>
  <c r="M265" i="76"/>
  <c r="L265" i="76" s="1"/>
  <c r="M266" i="76"/>
  <c r="L266" i="76" s="1"/>
  <c r="M267" i="76"/>
  <c r="L267" i="76" s="1"/>
  <c r="M268" i="76"/>
  <c r="L268" i="76" s="1"/>
  <c r="M269" i="76"/>
  <c r="L269" i="76" s="1"/>
  <c r="M270" i="76"/>
  <c r="L270" i="76" s="1"/>
  <c r="M271" i="76"/>
  <c r="L271" i="76" s="1"/>
  <c r="M272" i="76"/>
  <c r="L272" i="76" s="1"/>
  <c r="M273" i="76"/>
  <c r="L273" i="76" s="1"/>
  <c r="M274" i="76"/>
  <c r="L274" i="76" s="1"/>
  <c r="M275" i="76"/>
  <c r="L275" i="76" s="1"/>
  <c r="M276" i="76"/>
  <c r="L276" i="76" s="1"/>
  <c r="M277" i="76"/>
  <c r="L277" i="76" s="1"/>
  <c r="M278" i="76"/>
  <c r="L278" i="76" s="1"/>
  <c r="M279" i="76"/>
  <c r="L279" i="76" s="1"/>
  <c r="M280" i="76"/>
  <c r="L280" i="76" s="1"/>
  <c r="M281" i="76"/>
  <c r="L281" i="76" s="1"/>
  <c r="M282" i="76"/>
  <c r="L282" i="76" s="1"/>
  <c r="M283" i="76"/>
  <c r="L283" i="76" s="1"/>
  <c r="M284" i="76"/>
  <c r="L284" i="76" s="1"/>
  <c r="M285" i="76"/>
  <c r="L285" i="76" s="1"/>
  <c r="M286" i="76"/>
  <c r="L286" i="76" s="1"/>
  <c r="M287" i="76"/>
  <c r="L287" i="76" s="1"/>
  <c r="M288" i="76"/>
  <c r="L288" i="76" s="1"/>
  <c r="M289" i="76"/>
  <c r="L289" i="76" s="1"/>
  <c r="M290" i="76"/>
  <c r="L290" i="76" s="1"/>
  <c r="M291" i="76"/>
  <c r="L291" i="76" s="1"/>
  <c r="M292" i="76"/>
  <c r="L292" i="76" s="1"/>
  <c r="M293" i="76"/>
  <c r="L293" i="76" s="1"/>
  <c r="M294" i="76"/>
  <c r="L294" i="76" s="1"/>
  <c r="M295" i="76"/>
  <c r="L295" i="76" s="1"/>
  <c r="M296" i="76"/>
  <c r="L296" i="76" s="1"/>
  <c r="M297" i="76"/>
  <c r="L297" i="76" s="1"/>
  <c r="M298" i="76"/>
  <c r="L298" i="76" s="1"/>
  <c r="M299" i="76"/>
  <c r="L299" i="76" s="1"/>
  <c r="M300" i="76"/>
  <c r="L300" i="76" s="1"/>
  <c r="M301" i="76"/>
  <c r="L301" i="76" s="1"/>
  <c r="M302" i="76"/>
  <c r="L302" i="76" s="1"/>
  <c r="M303" i="76"/>
  <c r="L303" i="76" s="1"/>
  <c r="M304" i="76"/>
  <c r="L304" i="76" s="1"/>
  <c r="M305" i="76"/>
  <c r="L305" i="76" s="1"/>
  <c r="M306" i="76"/>
  <c r="L306" i="76" s="1"/>
  <c r="M307" i="76"/>
  <c r="L307" i="76" s="1"/>
  <c r="M308" i="76"/>
  <c r="L308" i="76" s="1"/>
  <c r="M309" i="76"/>
  <c r="L309" i="76" s="1"/>
  <c r="M310" i="76"/>
  <c r="L310" i="76" s="1"/>
  <c r="M311" i="76"/>
  <c r="L311" i="76" s="1"/>
  <c r="M312" i="76"/>
  <c r="L312" i="76" s="1"/>
  <c r="M313" i="76"/>
  <c r="L313" i="76" s="1"/>
  <c r="M314" i="76"/>
  <c r="L314" i="76" s="1"/>
  <c r="M315" i="76"/>
  <c r="L315" i="76" s="1"/>
  <c r="M316" i="76"/>
  <c r="L316" i="76" s="1"/>
  <c r="M317" i="76"/>
  <c r="L317" i="76" s="1"/>
  <c r="M318" i="76"/>
  <c r="L318" i="76" s="1"/>
  <c r="M319" i="76"/>
  <c r="L319" i="76" s="1"/>
  <c r="M320" i="76"/>
  <c r="L320" i="76" s="1"/>
  <c r="M321" i="76"/>
  <c r="L321" i="76" s="1"/>
  <c r="M322" i="76"/>
  <c r="L322" i="76" s="1"/>
  <c r="M323" i="76"/>
  <c r="L323" i="76" s="1"/>
  <c r="M324" i="76"/>
  <c r="L324" i="76" s="1"/>
  <c r="M325" i="76"/>
  <c r="L325" i="76" s="1"/>
  <c r="M326" i="76"/>
  <c r="L326" i="76" s="1"/>
  <c r="M327" i="76"/>
  <c r="L327" i="76" s="1"/>
  <c r="M328" i="76"/>
  <c r="L328" i="76" s="1"/>
  <c r="M329" i="76"/>
  <c r="L329" i="76" s="1"/>
  <c r="M330" i="76"/>
  <c r="L330" i="76" s="1"/>
  <c r="M331" i="76"/>
  <c r="L331" i="76" s="1"/>
  <c r="M332" i="76"/>
  <c r="L332" i="76" s="1"/>
  <c r="M333" i="76"/>
  <c r="L333" i="76" s="1"/>
  <c r="M334" i="76"/>
  <c r="L334" i="76" s="1"/>
  <c r="M335" i="76"/>
  <c r="L335" i="76" s="1"/>
  <c r="M336" i="76"/>
  <c r="L336" i="76" s="1"/>
  <c r="M337" i="76"/>
  <c r="L337" i="76" s="1"/>
  <c r="M338" i="76"/>
  <c r="L338" i="76" s="1"/>
  <c r="M339" i="76"/>
  <c r="L339" i="76" s="1"/>
  <c r="M340" i="76"/>
  <c r="L340" i="76" s="1"/>
  <c r="M341" i="76"/>
  <c r="L341" i="76" s="1"/>
  <c r="M342" i="76"/>
  <c r="L342" i="76" s="1"/>
  <c r="M343" i="76"/>
  <c r="L343" i="76" s="1"/>
  <c r="M344" i="76"/>
  <c r="L344" i="76" s="1"/>
  <c r="M345" i="76"/>
  <c r="L345" i="76" s="1"/>
  <c r="M346" i="76"/>
  <c r="L346" i="76" s="1"/>
  <c r="M347" i="76"/>
  <c r="L347" i="76" s="1"/>
  <c r="M348" i="76"/>
  <c r="L348" i="76" s="1"/>
  <c r="M349" i="76"/>
  <c r="L349" i="76" s="1"/>
  <c r="M350" i="76"/>
  <c r="L350" i="76" s="1"/>
  <c r="M351" i="76"/>
  <c r="L351" i="76" s="1"/>
  <c r="M352" i="76"/>
  <c r="L352" i="76" s="1"/>
  <c r="M353" i="76"/>
  <c r="L353" i="76" s="1"/>
  <c r="M354" i="76"/>
  <c r="L354" i="76" s="1"/>
  <c r="M355" i="76"/>
  <c r="L355" i="76" s="1"/>
  <c r="M356" i="76"/>
  <c r="L356" i="76" s="1"/>
  <c r="M357" i="76"/>
  <c r="L357" i="76" s="1"/>
  <c r="M358" i="76"/>
  <c r="L358" i="76" s="1"/>
  <c r="L359" i="76"/>
  <c r="M359" i="76"/>
  <c r="M360" i="76"/>
  <c r="L360" i="76" s="1"/>
  <c r="M361" i="76"/>
  <c r="L361" i="76" s="1"/>
  <c r="M362" i="76"/>
  <c r="L362" i="76" s="1"/>
  <c r="M363" i="76"/>
  <c r="L363" i="76" s="1"/>
  <c r="M364" i="76"/>
  <c r="L364" i="76" s="1"/>
  <c r="M365" i="76"/>
  <c r="L365" i="76" s="1"/>
  <c r="M366" i="76"/>
  <c r="L366" i="76" s="1"/>
  <c r="M367" i="76"/>
  <c r="L367" i="76" s="1"/>
  <c r="M368" i="76"/>
  <c r="L368" i="76" s="1"/>
  <c r="M369" i="76"/>
  <c r="L369" i="76" s="1"/>
  <c r="M370" i="76"/>
  <c r="L370" i="76" s="1"/>
  <c r="M371" i="76"/>
  <c r="L371" i="76" s="1"/>
  <c r="M372" i="76"/>
  <c r="L372" i="76" s="1"/>
  <c r="M373" i="76"/>
  <c r="L373" i="76" s="1"/>
  <c r="M374" i="76"/>
  <c r="L374" i="76" s="1"/>
  <c r="M375" i="76"/>
  <c r="L375" i="76" s="1"/>
  <c r="M376" i="76"/>
  <c r="L376" i="76" s="1"/>
  <c r="M377" i="76"/>
  <c r="L377" i="76" s="1"/>
  <c r="M378" i="76"/>
  <c r="L378" i="76" s="1"/>
  <c r="M379" i="76"/>
  <c r="L379" i="76" s="1"/>
  <c r="M380" i="76"/>
  <c r="L380" i="76" s="1"/>
  <c r="M381" i="76"/>
  <c r="L381" i="76" s="1"/>
  <c r="M382" i="76"/>
  <c r="L382" i="76" s="1"/>
  <c r="M383" i="76"/>
  <c r="L383" i="76" s="1"/>
  <c r="M384" i="76"/>
  <c r="L384" i="76" s="1"/>
  <c r="M385" i="76"/>
  <c r="L385" i="76" s="1"/>
  <c r="M386" i="76"/>
  <c r="L386" i="76" s="1"/>
  <c r="M387" i="76"/>
  <c r="L387" i="76" s="1"/>
  <c r="M388" i="76"/>
  <c r="L388" i="76" s="1"/>
  <c r="M389" i="76"/>
  <c r="L389" i="76" s="1"/>
  <c r="M390" i="76"/>
  <c r="L390" i="76" s="1"/>
  <c r="M391" i="76"/>
  <c r="L391" i="76" s="1"/>
  <c r="M392" i="76"/>
  <c r="L392" i="76" s="1"/>
  <c r="M393" i="76"/>
  <c r="L393" i="76" s="1"/>
  <c r="M394" i="76"/>
  <c r="L394" i="76" s="1"/>
  <c r="M395" i="76"/>
  <c r="L395" i="76" s="1"/>
  <c r="M396" i="76"/>
  <c r="L396" i="76" s="1"/>
  <c r="M397" i="76"/>
  <c r="L397" i="76" s="1"/>
  <c r="M398" i="76"/>
  <c r="L398" i="76" s="1"/>
  <c r="M399" i="76"/>
  <c r="L399" i="76" s="1"/>
  <c r="M400" i="76"/>
  <c r="L400" i="76" s="1"/>
  <c r="M401" i="76"/>
  <c r="L401" i="76" s="1"/>
  <c r="M402" i="76"/>
  <c r="L402" i="76" s="1"/>
  <c r="M403" i="76"/>
  <c r="L403" i="76" s="1"/>
  <c r="M404" i="76"/>
  <c r="L404" i="76" s="1"/>
  <c r="M405" i="76"/>
  <c r="L405" i="76" s="1"/>
  <c r="M406" i="76"/>
  <c r="L406" i="76" s="1"/>
  <c r="M407" i="76"/>
  <c r="L407" i="76" s="1"/>
  <c r="M408" i="76"/>
  <c r="L408" i="76" s="1"/>
  <c r="M409" i="76"/>
  <c r="L409" i="76" s="1"/>
  <c r="M410" i="76"/>
  <c r="L410" i="76" s="1"/>
  <c r="M411" i="76"/>
  <c r="L411" i="76" s="1"/>
  <c r="M412" i="76"/>
  <c r="L412" i="76" s="1"/>
  <c r="M413" i="76"/>
  <c r="L413" i="76" s="1"/>
  <c r="M414" i="76"/>
  <c r="L414" i="76" s="1"/>
  <c r="M415" i="76"/>
  <c r="L415" i="76" s="1"/>
  <c r="M416" i="76"/>
  <c r="L416" i="76" s="1"/>
  <c r="M417" i="76"/>
  <c r="L417" i="76" s="1"/>
  <c r="M418" i="76"/>
  <c r="L418" i="76" s="1"/>
  <c r="M419" i="76"/>
  <c r="L419" i="76" s="1"/>
  <c r="M420" i="76"/>
  <c r="L420" i="76" s="1"/>
  <c r="M421" i="76"/>
  <c r="L421" i="76" s="1"/>
  <c r="M422" i="76"/>
  <c r="L422" i="76" s="1"/>
  <c r="M5" i="76"/>
  <c r="M3" i="75"/>
  <c r="L3" i="75"/>
  <c r="K1" i="75" s="1"/>
  <c r="M3" i="79"/>
  <c r="L3" i="79"/>
  <c r="K1" i="79" s="1"/>
  <c r="M3" i="41"/>
  <c r="L3" i="41"/>
  <c r="K1" i="41" s="1"/>
  <c r="M3" i="62"/>
  <c r="L3" i="62"/>
  <c r="K1" i="62" s="1"/>
  <c r="M3" i="74"/>
  <c r="L3" i="74"/>
  <c r="K1" i="74" s="1"/>
  <c r="L3" i="39"/>
  <c r="K1" i="39" s="1"/>
  <c r="M3" i="39"/>
  <c r="M6" i="50"/>
  <c r="I2" i="50" s="1"/>
  <c r="L6" i="50"/>
  <c r="H2" i="50" s="1"/>
  <c r="M3" i="67"/>
  <c r="L3" i="67"/>
  <c r="K1" i="67" s="1"/>
  <c r="M3" i="36"/>
  <c r="L3" i="36"/>
  <c r="K1" i="36" s="1"/>
  <c r="M3" i="35"/>
  <c r="L3" i="35"/>
  <c r="K1" i="35" s="1"/>
  <c r="M6" i="2"/>
  <c r="I2" i="2" s="1"/>
  <c r="L6" i="2"/>
  <c r="H2" i="2" s="1"/>
  <c r="M6" i="80"/>
  <c r="I2" i="80" s="1"/>
  <c r="L6" i="80"/>
  <c r="H2" i="80" s="1"/>
  <c r="M3" i="34"/>
  <c r="L3" i="34"/>
  <c r="K1" i="34" s="1"/>
  <c r="M3" i="33"/>
  <c r="L3" i="33"/>
  <c r="K1" i="33" s="1"/>
  <c r="M3" i="32"/>
  <c r="L3" i="32"/>
  <c r="K1" i="32" s="1"/>
  <c r="M3" i="31"/>
  <c r="L3" i="31"/>
  <c r="K1" i="31" s="1"/>
  <c r="K1" i="30"/>
  <c r="M3" i="30"/>
  <c r="L3" i="30"/>
  <c r="M3" i="54"/>
  <c r="L3" i="54"/>
  <c r="K1" i="54" s="1"/>
  <c r="M3" i="64"/>
  <c r="K1" i="64"/>
  <c r="M3" i="60"/>
  <c r="L3" i="60"/>
  <c r="K1" i="60" s="1"/>
  <c r="M3" i="44"/>
  <c r="L3" i="44"/>
  <c r="K1" i="44" s="1"/>
  <c r="M3" i="27"/>
  <c r="L3" i="27"/>
  <c r="K1" i="27" s="1"/>
  <c r="M3" i="26"/>
  <c r="L3" i="26"/>
  <c r="K1" i="26" s="1"/>
  <c r="M3" i="73"/>
  <c r="L3" i="73"/>
  <c r="K1" i="73"/>
  <c r="M3" i="77"/>
  <c r="L3" i="77"/>
  <c r="K1" i="77" s="1"/>
  <c r="M3" i="25"/>
  <c r="L3" i="25"/>
  <c r="K1" i="25" s="1"/>
  <c r="M3" i="70"/>
  <c r="L3" i="70"/>
  <c r="K1" i="70" s="1"/>
  <c r="K1" i="20"/>
  <c r="M3" i="17"/>
  <c r="L3" i="17"/>
  <c r="K1" i="17" s="1"/>
  <c r="M3" i="24"/>
  <c r="L3" i="24"/>
  <c r="K1" i="24" s="1"/>
  <c r="M3" i="20"/>
  <c r="L3" i="20"/>
  <c r="M3" i="21"/>
  <c r="L3" i="21"/>
  <c r="K1" i="21" s="1"/>
  <c r="M3" i="18"/>
  <c r="L3" i="18"/>
  <c r="K1" i="18" s="1"/>
  <c r="M6" i="66"/>
  <c r="I2" i="66" s="1"/>
  <c r="L6" i="66"/>
  <c r="H2" i="66" s="1"/>
  <c r="M6" i="68"/>
  <c r="L6" i="68"/>
  <c r="M3" i="14"/>
  <c r="L3" i="14"/>
  <c r="K1" i="14" s="1"/>
  <c r="M3" i="11"/>
  <c r="L3" i="11"/>
  <c r="K1" i="11" s="1"/>
  <c r="M3" i="65"/>
  <c r="L3" i="65"/>
  <c r="K1" i="65" s="1"/>
  <c r="M3" i="10"/>
  <c r="L3" i="10"/>
  <c r="M3" i="61"/>
  <c r="L3" i="61"/>
  <c r="K1" i="61" s="1"/>
  <c r="H2" i="68" l="1"/>
  <c r="I2" i="68" s="1"/>
  <c r="L6" i="4"/>
  <c r="J2" i="4" s="1"/>
  <c r="M6" i="4"/>
  <c r="M3" i="76"/>
  <c r="L5" i="76"/>
  <c r="L3" i="76" s="1"/>
  <c r="K1" i="76" s="1"/>
  <c r="I2" i="4" l="1"/>
  <c r="K2" i="4"/>
  <c r="K1" i="10"/>
  <c r="C53" i="1"/>
  <c r="C52" i="1"/>
  <c r="I26" i="1"/>
  <c r="C38" i="1"/>
  <c r="C34" i="1"/>
  <c r="L2" i="4" l="1"/>
  <c r="J2" i="80"/>
  <c r="F26" i="1"/>
  <c r="K2" i="80" l="1"/>
  <c r="C35" i="1"/>
  <c r="C33" i="1" l="1"/>
  <c r="B143" i="1" l="1"/>
  <c r="B144" i="1"/>
  <c r="B145" i="1"/>
  <c r="J2" i="68" l="1"/>
  <c r="F24" i="1"/>
  <c r="K2" i="68" l="1"/>
  <c r="C48" i="1"/>
  <c r="F25" i="1" l="1"/>
  <c r="J2" i="66"/>
  <c r="C25" i="1"/>
  <c r="K2" i="66" l="1"/>
  <c r="C39" i="1" l="1"/>
  <c r="B103" i="1" l="1"/>
  <c r="B102" i="1"/>
  <c r="C50" i="1" l="1"/>
  <c r="C23" i="1" l="1"/>
  <c r="B141" i="1" l="1"/>
  <c r="B140" i="1"/>
  <c r="B139" i="1"/>
  <c r="B136" i="1"/>
  <c r="B135" i="1"/>
  <c r="B127" i="1"/>
  <c r="B120" i="1"/>
  <c r="B119" i="1"/>
  <c r="B146" i="1"/>
  <c r="B142" i="1"/>
  <c r="B138" i="1"/>
  <c r="B137" i="1"/>
  <c r="B134" i="1"/>
  <c r="B133" i="1"/>
  <c r="B132" i="1"/>
  <c r="B131" i="1"/>
  <c r="B130" i="1"/>
  <c r="B129" i="1"/>
  <c r="B128" i="1"/>
  <c r="B126" i="1"/>
  <c r="B125" i="1"/>
  <c r="B124" i="1"/>
  <c r="B123" i="1"/>
  <c r="B122" i="1"/>
  <c r="B121" i="1"/>
  <c r="B118" i="1"/>
  <c r="B117" i="1"/>
  <c r="B116" i="1"/>
  <c r="B115" i="1"/>
  <c r="B114" i="1"/>
  <c r="B113" i="1"/>
  <c r="B112" i="1"/>
  <c r="B111" i="1"/>
  <c r="B110" i="1"/>
  <c r="B109" i="1"/>
  <c r="B108" i="1"/>
  <c r="B107" i="1"/>
  <c r="B106" i="1"/>
  <c r="B105" i="1"/>
  <c r="B104" i="1"/>
  <c r="I25" i="1" l="1"/>
  <c r="J2" i="2" l="1"/>
  <c r="C44" i="1"/>
  <c r="C40" i="1"/>
  <c r="C51" i="1"/>
  <c r="C49" i="1"/>
  <c r="C47" i="1"/>
  <c r="C46" i="1"/>
  <c r="C45" i="1"/>
  <c r="C43" i="1"/>
  <c r="C42" i="1"/>
  <c r="C41" i="1"/>
  <c r="I24" i="1"/>
  <c r="C37" i="1"/>
  <c r="C36" i="1"/>
  <c r="I23" i="1"/>
  <c r="C32" i="1"/>
  <c r="C30" i="1"/>
  <c r="C31" i="1"/>
  <c r="C29" i="1"/>
  <c r="C28" i="1"/>
  <c r="C27" i="1"/>
  <c r="C26" i="1"/>
  <c r="C24" i="1"/>
  <c r="I27" i="1" l="1"/>
  <c r="L42" i="1" s="1"/>
  <c r="C54" i="1"/>
  <c r="F23" i="1"/>
  <c r="F27" i="1"/>
  <c r="G40" i="1" l="1"/>
  <c r="F41" i="1"/>
  <c r="G41" i="1" s="1"/>
  <c r="G42" i="1" s="1"/>
  <c r="K2" i="2"/>
  <c r="F38" i="1"/>
  <c r="F28" i="1" l="1"/>
  <c r="F29" i="1" s="1"/>
  <c r="J40" i="1" s="1"/>
  <c r="J2" i="50"/>
  <c r="J41" i="1" s="1"/>
  <c r="I41" i="1" l="1"/>
  <c r="J42" i="1"/>
  <c r="I43" i="1" s="1"/>
  <c r="K2" i="50"/>
  <c r="L40" i="1"/>
</calcChain>
</file>

<file path=xl/sharedStrings.xml><?xml version="1.0" encoding="utf-8"?>
<sst xmlns="http://schemas.openxmlformats.org/spreadsheetml/2006/main" count="118408" uniqueCount="43229">
  <si>
    <t xml:space="preserve">Kd.Nr.: </t>
  </si>
  <si>
    <t>Marke</t>
  </si>
  <si>
    <t>Bestellwerte</t>
  </si>
  <si>
    <t>45NRTH</t>
  </si>
  <si>
    <t>Bikeshield</t>
  </si>
  <si>
    <t>Brunox</t>
  </si>
  <si>
    <t>Cane Creek</t>
  </si>
  <si>
    <t>Chris King</t>
  </si>
  <si>
    <t>Clement</t>
  </si>
  <si>
    <t>Crank Brothers</t>
  </si>
  <si>
    <t>Cycloc</t>
  </si>
  <si>
    <t>DMR</t>
  </si>
  <si>
    <t>DVO</t>
  </si>
  <si>
    <t>Early Rider</t>
  </si>
  <si>
    <t>Enduro Bearings</t>
  </si>
  <si>
    <t>Formula</t>
  </si>
  <si>
    <t>Garmin</t>
  </si>
  <si>
    <t>Knog</t>
  </si>
  <si>
    <t>Lizard Skins</t>
  </si>
  <si>
    <t>Marzocchi</t>
  </si>
  <si>
    <t>Onza</t>
  </si>
  <si>
    <t>Pedros</t>
  </si>
  <si>
    <t>Problem Solvers</t>
  </si>
  <si>
    <t>Renthal</t>
  </si>
  <si>
    <t>Revelate Designs</t>
  </si>
  <si>
    <t>Ritchey</t>
  </si>
  <si>
    <t>SDG</t>
  </si>
  <si>
    <t>Seven</t>
  </si>
  <si>
    <t>SixSixOne</t>
  </si>
  <si>
    <t>White Industries</t>
  </si>
  <si>
    <t>Wheels Manu.</t>
  </si>
  <si>
    <t>Nein</t>
  </si>
  <si>
    <t>Rabattsatz</t>
  </si>
  <si>
    <t>Rabatt €</t>
  </si>
  <si>
    <t>Vororderrabatt</t>
  </si>
  <si>
    <t>Name:</t>
  </si>
  <si>
    <t>Neu</t>
  </si>
  <si>
    <t xml:space="preserve">Bezeichnung </t>
  </si>
  <si>
    <t xml:space="preserve">sofort </t>
  </si>
  <si>
    <t>Jan</t>
  </si>
  <si>
    <t>Feb</t>
  </si>
  <si>
    <t>Mai</t>
  </si>
  <si>
    <t>HEK</t>
  </si>
  <si>
    <t>Gesamtmenge</t>
  </si>
  <si>
    <t>Art.-Nr.</t>
  </si>
  <si>
    <t>Liefertermine</t>
  </si>
  <si>
    <t>-</t>
  </si>
  <si>
    <t>Staffel 1</t>
  </si>
  <si>
    <t>Staffel 2</t>
  </si>
  <si>
    <t>Staffel 3</t>
  </si>
  <si>
    <t>Rabatt %</t>
  </si>
  <si>
    <t>Ja</t>
  </si>
  <si>
    <t>Powershop-Level</t>
  </si>
  <si>
    <t>Gesamtberechnung Vororder</t>
  </si>
  <si>
    <t xml:space="preserve">Powershop-Level: </t>
  </si>
  <si>
    <t>Bronze</t>
  </si>
  <si>
    <t>Silber</t>
  </si>
  <si>
    <t>Gold</t>
  </si>
  <si>
    <t>Platin</t>
  </si>
  <si>
    <t>Beträge €</t>
  </si>
  <si>
    <t>Bezeichnung</t>
  </si>
  <si>
    <t>Vororder Brands 1</t>
  </si>
  <si>
    <t>Vororder Brands 2</t>
  </si>
  <si>
    <t>Bruttobestellwert</t>
  </si>
  <si>
    <t>Rabatt</t>
  </si>
  <si>
    <t>Nettobestellwert</t>
  </si>
  <si>
    <t>iSSi</t>
  </si>
  <si>
    <t>Paul Components</t>
  </si>
  <si>
    <t>Kunde:</t>
  </si>
  <si>
    <t>Ansprechpartner:</t>
  </si>
  <si>
    <t>Straße:</t>
  </si>
  <si>
    <t>PLZ, Ort:</t>
  </si>
  <si>
    <t>Telefon:</t>
  </si>
  <si>
    <t>E-Mail:</t>
  </si>
  <si>
    <t>MOTO</t>
  </si>
  <si>
    <t>The Hive</t>
  </si>
  <si>
    <t>e*thirteen</t>
  </si>
  <si>
    <t>Marzocchi Soft</t>
  </si>
  <si>
    <t>Surly P&amp;A</t>
  </si>
  <si>
    <t>Salsa P&amp;A</t>
  </si>
  <si>
    <t>Salsa Bike &amp; Frames</t>
  </si>
  <si>
    <t>Surly Bike &amp; Frames</t>
  </si>
  <si>
    <t>Volumenrabatt</t>
  </si>
  <si>
    <t>Gesamtrabatt Vororder</t>
  </si>
  <si>
    <t>Bestellwert 1</t>
  </si>
  <si>
    <t>Bestellwert 2</t>
  </si>
  <si>
    <t>Bestellwert 3</t>
  </si>
  <si>
    <t>Nettobestellwert Gesamt:</t>
  </si>
  <si>
    <t>Bestellwert 45NRTH</t>
  </si>
  <si>
    <t>Bestellwert HEK</t>
  </si>
  <si>
    <t>Bestellwert Cane Creek</t>
  </si>
  <si>
    <t>Bestellwert Chris King</t>
  </si>
  <si>
    <t>Bestellwert Crank Brothers</t>
  </si>
  <si>
    <t>Bestellwert DMR</t>
  </si>
  <si>
    <t>Bestellwert DVO</t>
  </si>
  <si>
    <t>Bestellwert E13</t>
  </si>
  <si>
    <t>Bestellwert Enduro Bearings</t>
  </si>
  <si>
    <t>Bestellwert Garmin</t>
  </si>
  <si>
    <t>Bestellwert Knog</t>
  </si>
  <si>
    <t>Bestellwert Lizard Skins</t>
  </si>
  <si>
    <t>Bestellwert Problem Solvers</t>
  </si>
  <si>
    <t>Bestellwert Pedros</t>
  </si>
  <si>
    <t>Bestellwert Renthal</t>
  </si>
  <si>
    <t>Bestellwert Revelate Designs</t>
  </si>
  <si>
    <t>Bestellwert Ritchey</t>
  </si>
  <si>
    <t>Bestellwert Salsa B&amp;F</t>
  </si>
  <si>
    <t>Bestellwert SDG</t>
  </si>
  <si>
    <t>Bestellwert Surly Bike &amp; Frames</t>
  </si>
  <si>
    <t>Bestellwert White Industries</t>
  </si>
  <si>
    <t>Nutcase</t>
  </si>
  <si>
    <t>Bestellwert Nutcase</t>
  </si>
  <si>
    <t>Crank B. Soft</t>
  </si>
  <si>
    <t>E13</t>
  </si>
  <si>
    <t>Gore WI16</t>
  </si>
  <si>
    <t>Gore SO17</t>
  </si>
  <si>
    <t>Royal</t>
  </si>
  <si>
    <t>Salsa B&amp;F</t>
  </si>
  <si>
    <t>Surly B&amp;F</t>
  </si>
  <si>
    <t>Bestellwert Ass Savers</t>
  </si>
  <si>
    <t>Ass Savers</t>
  </si>
  <si>
    <t>Bestellwert Unior</t>
  </si>
  <si>
    <t>Unior</t>
  </si>
  <si>
    <t>Oury</t>
  </si>
  <si>
    <t>Bestellwert Oury</t>
  </si>
  <si>
    <t>Bestellwert Salsa P&amp;A</t>
  </si>
  <si>
    <t>Bestellwert Surly P &amp; A</t>
  </si>
  <si>
    <t>Cane Creek Suspension</t>
  </si>
  <si>
    <t>folgt</t>
  </si>
  <si>
    <t>Level</t>
  </si>
  <si>
    <t>Vorordermenge</t>
  </si>
  <si>
    <t>Leistungen</t>
  </si>
  <si>
    <t>Basic</t>
  </si>
  <si>
    <t>Partner</t>
  </si>
  <si>
    <t>Elite</t>
  </si>
  <si>
    <t>Standard HEK</t>
  </si>
  <si>
    <t>keine</t>
  </si>
  <si>
    <t>- Zusätzlich zum Partnerprogramm
- Option auf zwei Salsa Testbikes nach Wahl - 15% Sonderrabatt</t>
  </si>
  <si>
    <t>3 bis 6 Fahrräder oder Rahmen 
(Mind. 1 Stück sofort)</t>
  </si>
  <si>
    <t>7+ Fahrräder oder Rahmen 
(Mind. 3 Stück sofort)</t>
  </si>
  <si>
    <t>Volumenstaffel 45NRTH</t>
  </si>
  <si>
    <t>Gesamtrabatt</t>
  </si>
  <si>
    <t>Stammrabatt (gilt auch 
für Nachordern)</t>
  </si>
  <si>
    <t>DMR B&amp;F</t>
  </si>
  <si>
    <t>DMR P&amp;A</t>
  </si>
  <si>
    <t>Bestellwert Sprindex</t>
  </si>
  <si>
    <t>Sprindex</t>
  </si>
  <si>
    <t>- Listung als Stützpunkthändler auf der Cosmic und Salsa Webseite
- Option auf ein Salsa Testbike nach Wahl -15% Sonderrabatt
- Unterstützung bei Events und Hausmessen (siehe Punkt 3)</t>
  </si>
  <si>
    <t>- keine Vororder nötig
- Bedarfsgerechte Belieferung</t>
  </si>
  <si>
    <t>Bestellwert Crank Brothers Schuhe</t>
  </si>
  <si>
    <t>Crank Brothers Schuhe</t>
  </si>
  <si>
    <t>Volumenstaffel</t>
  </si>
  <si>
    <t>ab 1.000 €</t>
  </si>
  <si>
    <t>Formula Suspension</t>
  </si>
  <si>
    <t>Formula Brakes</t>
  </si>
  <si>
    <t>Bestellwert Formula Brakes</t>
  </si>
  <si>
    <t>ab 500 €</t>
  </si>
  <si>
    <t>ab 1.500 €</t>
  </si>
  <si>
    <t>ab 3.000 €</t>
  </si>
  <si>
    <t>Artikelnummer</t>
  </si>
  <si>
    <t>Bezeichnung1</t>
  </si>
  <si>
    <t>EANNummer</t>
  </si>
  <si>
    <t>Stammliste mit 
EAN-Nummern</t>
  </si>
  <si>
    <t>Kids Ride Shotgun</t>
  </si>
  <si>
    <t>Bestellwert Shotgun</t>
  </si>
  <si>
    <t>Tacx</t>
  </si>
  <si>
    <t>Bestellwert Tacx</t>
  </si>
  <si>
    <t>Wolftooth</t>
  </si>
  <si>
    <t>NG Sports</t>
  </si>
  <si>
    <t>Bestellwert NG Sports</t>
  </si>
  <si>
    <t>Bestellwert Wolftooth</t>
  </si>
  <si>
    <t>Bestellwert Moto</t>
  </si>
  <si>
    <t>JacktheBikeRack</t>
  </si>
  <si>
    <t>Whisky</t>
  </si>
  <si>
    <t>Bestellwert JacktheBikeRack</t>
  </si>
  <si>
    <t>Bestellwert Whisky</t>
  </si>
  <si>
    <t xml:space="preserve">Ritchey B&amp;F </t>
  </si>
  <si>
    <t>Bestellwert Ritchey B&amp;F</t>
  </si>
  <si>
    <t>ab 2.500 €</t>
  </si>
  <si>
    <t>VORORDER 2025</t>
  </si>
  <si>
    <r>
      <rPr>
        <b/>
        <sz val="11"/>
        <rFont val="Aptos"/>
        <family val="2"/>
      </rPr>
      <t>Powershop Brands</t>
    </r>
    <r>
      <rPr>
        <b/>
        <sz val="11"/>
        <color theme="1"/>
        <rFont val="Aptos"/>
        <family val="2"/>
      </rPr>
      <t xml:space="preserve">
</t>
    </r>
    <r>
      <rPr>
        <sz val="11"/>
        <color theme="1"/>
        <rFont val="Aptos"/>
        <family val="2"/>
      </rPr>
      <t>(Powershop-Level)</t>
    </r>
  </si>
  <si>
    <r>
      <rPr>
        <b/>
        <sz val="11"/>
        <rFont val="Aptos"/>
        <family val="2"/>
      </rPr>
      <t>Vororder Brands 1</t>
    </r>
    <r>
      <rPr>
        <b/>
        <sz val="11"/>
        <color theme="1"/>
        <rFont val="Aptos"/>
        <family val="2"/>
      </rPr>
      <t xml:space="preserve">
</t>
    </r>
    <r>
      <rPr>
        <sz val="11"/>
        <color theme="1"/>
        <rFont val="Aptos"/>
        <family val="2"/>
      </rPr>
      <t>(individuelle Volumenrabatte)</t>
    </r>
  </si>
  <si>
    <r>
      <rPr>
        <b/>
        <sz val="11"/>
        <color theme="1"/>
        <rFont val="Aptos"/>
        <family val="2"/>
      </rPr>
      <t>Vororder Brands 2</t>
    </r>
    <r>
      <rPr>
        <sz val="11"/>
        <color theme="1"/>
        <rFont val="Aptos"/>
        <family val="2"/>
      </rPr>
      <t xml:space="preserve">
</t>
    </r>
  </si>
  <si>
    <r>
      <t xml:space="preserve">Rabatt </t>
    </r>
    <r>
      <rPr>
        <sz val="11"/>
        <color theme="1"/>
        <rFont val="Aptos"/>
        <family val="2"/>
      </rPr>
      <t>(kumuliert)</t>
    </r>
  </si>
  <si>
    <t>MOTO - Sale</t>
  </si>
  <si>
    <t>Nutcase - Sale</t>
  </si>
  <si>
    <r>
      <t xml:space="preserve">Stammrabatt 
</t>
    </r>
    <r>
      <rPr>
        <sz val="9"/>
        <color rgb="FFFF0000"/>
        <rFont val="Aptos"/>
        <family val="2"/>
      </rPr>
      <t>(gilt auch für Nachordern)</t>
    </r>
  </si>
  <si>
    <t>Kategorie</t>
  </si>
  <si>
    <t>März</t>
  </si>
  <si>
    <t>April</t>
  </si>
  <si>
    <t>Bestellwert Formula 
Suspension</t>
  </si>
  <si>
    <t>Bestellwert Paul 
Components</t>
  </si>
  <si>
    <t>Bestellwert Cane Creek 
Suspenion</t>
  </si>
  <si>
    <r>
      <rPr>
        <b/>
        <sz val="11"/>
        <color rgb="FFEB672D"/>
        <rFont val="Aptos"/>
        <family val="2"/>
      </rPr>
      <t>Powershop Silber</t>
    </r>
    <r>
      <rPr>
        <b/>
        <sz val="11"/>
        <color theme="6" tint="-0.249977111117893"/>
        <rFont val="Aptos"/>
        <family val="2"/>
      </rPr>
      <t xml:space="preserve">
</t>
    </r>
    <r>
      <rPr>
        <sz val="11"/>
        <rFont val="Aptos"/>
        <family val="2"/>
      </rPr>
      <t>&gt; 3.000 €</t>
    </r>
  </si>
  <si>
    <r>
      <rPr>
        <b/>
        <sz val="11"/>
        <color rgb="FFEB672D"/>
        <rFont val="Aptos"/>
        <family val="2"/>
      </rPr>
      <t>Powershop Gold</t>
    </r>
    <r>
      <rPr>
        <b/>
        <sz val="11"/>
        <color theme="6" tint="-0.249977111117893"/>
        <rFont val="Aptos"/>
        <family val="2"/>
      </rPr>
      <t xml:space="preserve">
</t>
    </r>
    <r>
      <rPr>
        <sz val="11"/>
        <rFont val="Aptos"/>
        <family val="2"/>
      </rPr>
      <t>&gt; 6.000 €</t>
    </r>
  </si>
  <si>
    <r>
      <rPr>
        <b/>
        <sz val="11"/>
        <color rgb="FFEB672D"/>
        <rFont val="Aptos"/>
        <family val="2"/>
      </rPr>
      <t>Powershop Platin</t>
    </r>
    <r>
      <rPr>
        <b/>
        <sz val="11"/>
        <color theme="6" tint="-0.249977111117893"/>
        <rFont val="Aptos"/>
        <family val="2"/>
      </rPr>
      <t xml:space="preserve">
</t>
    </r>
    <r>
      <rPr>
        <sz val="11"/>
        <rFont val="Aptos"/>
        <family val="2"/>
      </rPr>
      <t>&gt; 9.000 €</t>
    </r>
  </si>
  <si>
    <t>Transport &amp; Gepäck</t>
  </si>
  <si>
    <t>RK0118</t>
  </si>
  <si>
    <t>Surly 24-pack Rack Gepäckträger, VR, black</t>
  </si>
  <si>
    <t>RK0119</t>
  </si>
  <si>
    <t>Surly 24-pack Rack Gepäckträger, VR, silver</t>
  </si>
  <si>
    <t>RK0116</t>
  </si>
  <si>
    <t>Surly 8-pack Rack Gepäckträger, VR, black</t>
  </si>
  <si>
    <t>RK0117</t>
  </si>
  <si>
    <t>Surly 8-pack Rack Gepäckträger, VR, silver</t>
  </si>
  <si>
    <t>Taschen &amp; Rucksäcke</t>
  </si>
  <si>
    <t>BG0121</t>
  </si>
  <si>
    <t>Surly Adjunct Personal Effects Moloko Lenkertasche, black</t>
  </si>
  <si>
    <t>BG8005</t>
  </si>
  <si>
    <t>Surly Big Dummy Bag Tasche, black</t>
  </si>
  <si>
    <t>NEU</t>
  </si>
  <si>
    <t>Fahrradhalterungen</t>
  </si>
  <si>
    <t>KI2101</t>
  </si>
  <si>
    <t>Surly Big Dummy Dual Wide Kickstand Zweibeinständer, black</t>
  </si>
  <si>
    <t>HU0507</t>
  </si>
  <si>
    <t>Surly Big Dummy Foot Pegs Fußrasten, 2 Stk., black</t>
  </si>
  <si>
    <t>BT0002</t>
  </si>
  <si>
    <t>Surly Bill Trailer Fahrradanhänger, lang, silver/black</t>
  </si>
  <si>
    <t>Zubehör und Ersatzteile</t>
  </si>
  <si>
    <t>MA1011</t>
  </si>
  <si>
    <t>Surly Born To Lose Make It Your Own Decal Set, black</t>
  </si>
  <si>
    <t>MA1012</t>
  </si>
  <si>
    <t>Surly Born To Lose Make It Your Own Decal Set, white</t>
  </si>
  <si>
    <t>Sattelstützen</t>
  </si>
  <si>
    <t>BR9999</t>
  </si>
  <si>
    <t>Surly Brake Cable Hanger für Sattelklemme, Edelstahl, silver</t>
  </si>
  <si>
    <t>MA1253</t>
  </si>
  <si>
    <t>Surly Bridge Club New Rahmen Decal incl. Headbadge, black</t>
  </si>
  <si>
    <t>MA1254</t>
  </si>
  <si>
    <t>Surly Bridge Club New Rahmen Decal incl. Headbadge, white</t>
  </si>
  <si>
    <t>Gabeln</t>
  </si>
  <si>
    <t>FK0949</t>
  </si>
  <si>
    <t>Surly Bridge Club Stahl Gabel, 27.5", 28.6-30, 43mm, 420mm, 100x9mm QR, IS Disc, black</t>
  </si>
  <si>
    <t>Reifen</t>
  </si>
  <si>
    <t>TR7500</t>
  </si>
  <si>
    <t>Surly Bud Faltreifen, 26x4.80", 120-559, 120TPI, Tubeless ready</t>
  </si>
  <si>
    <t>Lenker</t>
  </si>
  <si>
    <t>HB9989</t>
  </si>
  <si>
    <t>Surly Cheater Bar Lenker, 31.8mm, 780x0mm, 11°/0°, black</t>
  </si>
  <si>
    <t>FK2246</t>
  </si>
  <si>
    <t>Surly Cocktail Fork Stahl Gabel, xx.x", 28.6-30, xxmm, xxxmm, 100x9mm QR, IS Disc, black</t>
  </si>
  <si>
    <t>HB0101</t>
  </si>
  <si>
    <t>Surly Corner Bar Drop Lenker, 25.4mm (inkl. Shims 31.8mm), 460x0mm, 0°/0°, black</t>
  </si>
  <si>
    <t>HB0102</t>
  </si>
  <si>
    <t>Surly Corner Bar Drop Lenker, 25.4mm (inkl. Shims 31.8mm), 500x0mm, 0°/0°, black</t>
  </si>
  <si>
    <t>HB0103</t>
  </si>
  <si>
    <t>Surly Corner Bar Drop Lenker, 25.4mm (inkl. Shims 31.8mm), 540x0mm, 0°/0°, black</t>
  </si>
  <si>
    <t>FS5060</t>
  </si>
  <si>
    <t>Surly Cross Check Ausfallendenschrauben, 2 Stk., silver</t>
  </si>
  <si>
    <t>MA1245</t>
  </si>
  <si>
    <t>Surly Cross Check New Rahmen Decal inkl. Headbadge, black</t>
  </si>
  <si>
    <t>MA1246</t>
  </si>
  <si>
    <t>Surly Cross Check New Rahmen Decal inkl. Headbadge, white</t>
  </si>
  <si>
    <t>FK0117</t>
  </si>
  <si>
    <t>Surly Cross Check Stahl Gabel, 700C, 28.6-30, 44mm, 400mm, 100x9mm QR, Cantilever, black</t>
  </si>
  <si>
    <t>FK0362</t>
  </si>
  <si>
    <t>Surly Dinner Fork Stahl Gabel, 27.5"/29", 28.6-30, 50mm, 420mm, 110x15mm TA, IS Disc, black</t>
  </si>
  <si>
    <t>FK0427</t>
  </si>
  <si>
    <t>Surly Dinner Fork Stahl Gabel, 27.5+/29", 28.6-30, xxmm, 485mm, 110x15mm TA, IS Disc, black</t>
  </si>
  <si>
    <t>TR0082</t>
  </si>
  <si>
    <t>Surly Dirt Wizard Faltreifen, 26x3.00, 77-559, 60TPI</t>
  </si>
  <si>
    <t>TR4548</t>
  </si>
  <si>
    <t>Surly Dirt Wizard Faltreifen, 27.5x2.80", 71-584, 60TPI, Tubeless ready</t>
  </si>
  <si>
    <t>TR0092</t>
  </si>
  <si>
    <t>Surly Dirt Wizard Faltreifen, 27.5x2.80", 71-584, 60TPI, Tubeless ready, black/slate</t>
  </si>
  <si>
    <t>TR0083</t>
  </si>
  <si>
    <t>Surly Dirt Wizard Faltreifen, 27.5x3.00", 75-584, 60TPI, Tubeless ready</t>
  </si>
  <si>
    <t>TR4549</t>
  </si>
  <si>
    <t>Surly Dirt Wizard Faltreifen, 29x2.60", 66-622, 60TPI, Tubeless ready</t>
  </si>
  <si>
    <t>TR0094</t>
  </si>
  <si>
    <t>Surly Dirt Wizard Faltreifen, 29x2.60", 66-622, 60TPI, Tubeless ready, black/slate</t>
  </si>
  <si>
    <t>TR0021</t>
  </si>
  <si>
    <t>Surly Dirt Wizard Faltreifen, 29x3.00", 70-622, 60TPI, Tubeless ready</t>
  </si>
  <si>
    <t>FK1477</t>
  </si>
  <si>
    <t>Surly Disc Trucker Stahl Gabel, 26", 28.6-30, 45mm, 376mm, 100x12mm TA, FM Disc, black</t>
  </si>
  <si>
    <t>FK0916</t>
  </si>
  <si>
    <t>Surly Disc Trucker Stahl Gabel, 26", 28.6-30, 45mm, 376mm, 100x9mm QR, IS Disc, black</t>
  </si>
  <si>
    <t>FK1479</t>
  </si>
  <si>
    <t>Surly Disc Trucker Stahl Gabel, 700C, 28.6-30, 45mm, 390mm, 100x12mm TA,FM Disc, black</t>
  </si>
  <si>
    <t>FK0917</t>
  </si>
  <si>
    <t>Surly Disc Trucker Stahl Gabel, 700C, 28.6-30, 45mm, 390mm, 100x9mm QR, IS Disc, black</t>
  </si>
  <si>
    <t>BG0395</t>
  </si>
  <si>
    <t>Surly Dugout Feedbag Lenkertasche, black</t>
  </si>
  <si>
    <t>TR0045</t>
  </si>
  <si>
    <t>Surly Edna Faltreifen, 26x4.30", 113-559, 60TPI, Tubeless ready</t>
  </si>
  <si>
    <t>Naben</t>
  </si>
  <si>
    <t>FS1054SU</t>
  </si>
  <si>
    <t>Surly Excellent Adventure Steckachse mit Fahrradanhänger Kupplung, HR 12x148mm, black</t>
  </si>
  <si>
    <t>TR0801</t>
  </si>
  <si>
    <t>Surly ExtraTerrestrial Faltreifen, 26x2.50", 64-559, 60TPI, Tubeless ready</t>
  </si>
  <si>
    <t>TR1260</t>
  </si>
  <si>
    <t>Surly ExtraTerrestrial Faltreifen, 26x2.50", 64-559, 60TPI, Tubeless ready, black/slate</t>
  </si>
  <si>
    <t>TR0804</t>
  </si>
  <si>
    <t>Surly ExtraTerrestrial Faltreifen, 26x46C, 46-559, 60TPI, Tubeless ready</t>
  </si>
  <si>
    <t>TR1261</t>
  </si>
  <si>
    <t>Surly ExtraTerrestrial Faltreifen, 26x46C, 46-559, 60TPI, Tubeless ready, black/slate</t>
  </si>
  <si>
    <t>TR7505</t>
  </si>
  <si>
    <t>Surly ExtraTerrestrial Faltreifen, 27.5x2.50", 64-584, 60TPI, Tubeless ready</t>
  </si>
  <si>
    <t>TR7506</t>
  </si>
  <si>
    <t>Surly ExtraTerrestrial Faltreifen, 27.5x2.50", 64-584, 60TPI, Tubeless ready, black/slate</t>
  </si>
  <si>
    <t>TR0802</t>
  </si>
  <si>
    <t>Surly ExtraTerrestrial Faltreifen, 29x2.50", 64-622, 60TPI, Tubeless ready</t>
  </si>
  <si>
    <t>TR1259</t>
  </si>
  <si>
    <t>Surly ExtraTerrestrial Faltreifen, 29x2.50", 64-622, 60TPI, Tubeless ready, black/slate</t>
  </si>
  <si>
    <t>TR0806</t>
  </si>
  <si>
    <t>Surly ExtraTerrestrial Faltreifen, 650x46B, 46-584, 60TPI, Tubeless ready</t>
  </si>
  <si>
    <t>TR7508</t>
  </si>
  <si>
    <t>Surly ExtraTerrestrial Faltreifen, 650x46B, 46-584, 60TPI, Tubeless ready, black/slate</t>
  </si>
  <si>
    <t>TR0805</t>
  </si>
  <si>
    <t>Surly ExtraTerrestrial Faltreifen, 700x41C, 41-622, 60TPI, Tubeless ready</t>
  </si>
  <si>
    <t>TR1262</t>
  </si>
  <si>
    <t>Surly ExtraTerrestrial Faltreifen, 700x41C, 41-622, 60TPI, Tubeless ready, black/slate</t>
  </si>
  <si>
    <t>Schläuche</t>
  </si>
  <si>
    <t>TU0005</t>
  </si>
  <si>
    <t>Surly Fatbike Schlauch, Presta, 29x2.75-3.00", 1.0mm, FV</t>
  </si>
  <si>
    <t>TU0013</t>
  </si>
  <si>
    <t>Surly Fatbike Ultralight Schlauch, Presta, 26x3.00-4.80", 0.8mm, FV</t>
  </si>
  <si>
    <t>RK0127</t>
  </si>
  <si>
    <t>Surly Gepäckträger Montageset Plate Kit 1, VR, für gemuffte Gabeln</t>
  </si>
  <si>
    <t>RK0128</t>
  </si>
  <si>
    <t>Surly Gepäckträger Montageset Plate Kit 2, VR, für Unicrown Gabeln</t>
  </si>
  <si>
    <t>RK0131</t>
  </si>
  <si>
    <t>Surly Gepäckträger Montageset unten, HR, inkl. Befestigungsstreben, Klemmschellen, Schrauben</t>
  </si>
  <si>
    <t>RK0104</t>
  </si>
  <si>
    <t>Surly Gepäckträgerstreben oben, 300mm, silver</t>
  </si>
  <si>
    <t>HU0001</t>
  </si>
  <si>
    <t>Surly Gnot-BOOST/Wednesday 10mm Bolt-On Hinterachsadapter, paar, black</t>
  </si>
  <si>
    <t>HU0000</t>
  </si>
  <si>
    <t>Surly Gnot-BOOST/Wednesday 6mm QR Hinterachsadapter, paar, black</t>
  </si>
  <si>
    <t>MA0106</t>
  </si>
  <si>
    <t>Surly Grappler Rahmen Decal inkl. Headbadge, black</t>
  </si>
  <si>
    <t>MA0107</t>
  </si>
  <si>
    <t>Surly Grappler Rahmen Decal inkl. Headbadge, white</t>
  </si>
  <si>
    <t>Merchandise</t>
  </si>
  <si>
    <t>MA1990</t>
  </si>
  <si>
    <t>Surly Headbadge, white</t>
  </si>
  <si>
    <t>MA1700</t>
  </si>
  <si>
    <t>Surly Hip Flask Flachmann, 170ml/6oz, Edelstahl</t>
  </si>
  <si>
    <t>Antrieb</t>
  </si>
  <si>
    <t>CH9990</t>
  </si>
  <si>
    <t>Surly Hurdy Gurdy Kettenspanner, black</t>
  </si>
  <si>
    <t>MA1255</t>
  </si>
  <si>
    <t>Surly Ice Cream Truck New Rahmen Decal inkl. Headbadge, black</t>
  </si>
  <si>
    <t>MA1256</t>
  </si>
  <si>
    <t>Surly Ice Cream Truck New Rahmen Decal inkl. Headbadge, white</t>
  </si>
  <si>
    <t>FK0040</t>
  </si>
  <si>
    <t>Surly Ice Cream Truck Stahl Gabel, 26", 28.6-30, 47mm, 487mm, 150x15mm TA, 28.6-30, IS Disc, black</t>
  </si>
  <si>
    <t>MA1009</t>
  </si>
  <si>
    <t>Surly Intergalactic Make It Your Own Decal Set, black</t>
  </si>
  <si>
    <t>MA1010</t>
  </si>
  <si>
    <t>Surly Intergalactic Make It Your Own Decal Set, white</t>
  </si>
  <si>
    <t>TL1620</t>
  </si>
  <si>
    <t>Surly Jethro Tule Werkzeug, 15mm</t>
  </si>
  <si>
    <t>TS0005</t>
  </si>
  <si>
    <t>Surly Junk Strap Loop Style Zurrband, 100cm, Edelstahlschnalle, black</t>
  </si>
  <si>
    <t>TS0003</t>
  </si>
  <si>
    <t>Surly Junk Strap Zurrband, 120cm, Edelstahlschnalle, 6 Stk., black</t>
  </si>
  <si>
    <t>TS0002</t>
  </si>
  <si>
    <t>Surly Junk Strap Zurrband, 120cm, Edelstahlschnalle, black</t>
  </si>
  <si>
    <t>MA1261</t>
  </si>
  <si>
    <t>Surly Karate Monkey New Rahmen Decal inkl. Headbadge, black</t>
  </si>
  <si>
    <t>MA1262</t>
  </si>
  <si>
    <t>Surly Karate Monkey New Rahmen Decal inkl. Headbadge, white</t>
  </si>
  <si>
    <t>TR7510</t>
  </si>
  <si>
    <t>Surly Knard Drahtreifen, 650x41B, 44-584, 33TPI</t>
  </si>
  <si>
    <t>TR7512</t>
  </si>
  <si>
    <t>Surly Knard Drahtreifen, 700x41C, 44-622, 33TPI</t>
  </si>
  <si>
    <t>TR0803</t>
  </si>
  <si>
    <t>Surly Knard Faltreifen, 27.5x3.00", 77-584, 60TPI, Tubeless ready</t>
  </si>
  <si>
    <t>TR7514</t>
  </si>
  <si>
    <t>Surly Knard Faltreifen, 29x3.00", 70-622, 60TPI, Tubeless ready</t>
  </si>
  <si>
    <t>TR7509</t>
  </si>
  <si>
    <t>Surly Knard Faltreifen, 650x41B, 44-584, 60TPI, Tubeless ready</t>
  </si>
  <si>
    <t>TR7511</t>
  </si>
  <si>
    <t>Surly Knard Faltreifen, 700x41C, 44-622, 60TPI, Tubeless ready</t>
  </si>
  <si>
    <t>MA1263</t>
  </si>
  <si>
    <t>Surly Krampus New Rahmen Decal inkl. Headbadge, black</t>
  </si>
  <si>
    <t>MA1264</t>
  </si>
  <si>
    <t>Surly Krampus New Rahmen Decal inkl. Headbadge, white</t>
  </si>
  <si>
    <t>FK0026</t>
  </si>
  <si>
    <t>Surly Krampus Stahl Gabel, 29+, 28.6-30, 47mm, 483mm, 100x9mm QR, 28.6-30, IS Disc, mit Ösen, black</t>
  </si>
  <si>
    <t>BG8004</t>
  </si>
  <si>
    <t>Surly Little Dummy Bag Tasche, black</t>
  </si>
  <si>
    <t>Shopausstattung &amp; Promotion</t>
  </si>
  <si>
    <t>MA1017</t>
  </si>
  <si>
    <t>Surly Logo Banner, 180x90cm, geöst, black</t>
  </si>
  <si>
    <t>MA1006</t>
  </si>
  <si>
    <t>Surly Logo Banner, 90x45cm, geöst, black</t>
  </si>
  <si>
    <t>MA1001</t>
  </si>
  <si>
    <t>Surly Logo Sticker, 16x4cm</t>
  </si>
  <si>
    <t>MA1003</t>
  </si>
  <si>
    <t>Surly Logo Sticker, 30x7cm</t>
  </si>
  <si>
    <t>MA1004</t>
  </si>
  <si>
    <t>Surly Logo Sticker, 61x14cm</t>
  </si>
  <si>
    <t>FK0911</t>
  </si>
  <si>
    <t>Surly Long Haul Trucker Stahl Gabel, 26", 28.6-30, 45mm, 376mm, 100x9mm QR, Cantilever, black</t>
  </si>
  <si>
    <t>FK0912</t>
  </si>
  <si>
    <t>Surly Long Haul Trucker Stahl Gabel, 700C, 28.6-30, 45mm, 390mm, 100x9mm QR, Cantilever, black</t>
  </si>
  <si>
    <t>TR7501</t>
  </si>
  <si>
    <t>Surly Lou Faltreifen, 26x4.80", 120-559, 120TPI, Tubeless ready</t>
  </si>
  <si>
    <t>MA1270</t>
  </si>
  <si>
    <t>Surly Lowside Rahmen Decal inkl. Headbadge, black</t>
  </si>
  <si>
    <t>MA1271</t>
  </si>
  <si>
    <t>Surly Lowside Rahmen Decal inkl. Headbadge, white</t>
  </si>
  <si>
    <t>MA1250</t>
  </si>
  <si>
    <t>Surly Midnight Special New Rahmen Decal inkl. Headbadge, black</t>
  </si>
  <si>
    <t>MA1252</t>
  </si>
  <si>
    <t>Surly Midnight Special New Rahmen Decal inkl. Headbadge, silver</t>
  </si>
  <si>
    <t>MA1251</t>
  </si>
  <si>
    <t>Surly Midnight Special New Rahmen Decal inkl. Headbadge, white</t>
  </si>
  <si>
    <t>FK0652</t>
  </si>
  <si>
    <t>Surly Midnight Special Stahl Gabel, 650B/700C, 28.6-30, 400mm, 40mm, 100x12mm TA, FM Disc, black</t>
  </si>
  <si>
    <t>FK0653</t>
  </si>
  <si>
    <t>Surly Midnight Special Stahl Gabel, 650B/700C, 28.6-30, 400mm, 50mm, 100x12mm TA, FM Disc, black</t>
  </si>
  <si>
    <t>HB0100</t>
  </si>
  <si>
    <t>Surly Moloko Bar Lenker, 31.8mm, 735x27mm, 34°/0°, black</t>
  </si>
  <si>
    <t>FS0002</t>
  </si>
  <si>
    <t>Surly Monkey Nuts 2.0 Dropout Spacer, 2 Stk., black</t>
  </si>
  <si>
    <t>FS5063</t>
  </si>
  <si>
    <t>Surly Monkey Nuts 3.0 Dropout Spacer, 1 Stk. black</t>
  </si>
  <si>
    <t>FS0001</t>
  </si>
  <si>
    <t>Surly Monkey Nuts Dropout Spacer, 2 Stk., black</t>
  </si>
  <si>
    <t>KI0011</t>
  </si>
  <si>
    <t>Surly Montageplatte 2 für Seitenständer, Disc Trucker 2020+, silver</t>
  </si>
  <si>
    <t>KI0010</t>
  </si>
  <si>
    <t>Surly Montageplatte für Seitenständer, Long Haul Trucker/Disc Trucker bis 2019, silver</t>
  </si>
  <si>
    <t>Werkzeuge</t>
  </si>
  <si>
    <t>TL0070</t>
  </si>
  <si>
    <t>Surly Moonlander Laufradbauhilfe für 28mm Offset</t>
  </si>
  <si>
    <t>FK0705</t>
  </si>
  <si>
    <t>Surly Moonlander Stahl Gabel, 26", 28.6-30, 43mm, 447mm, 135x10mm QR, IS Disc, black</t>
  </si>
  <si>
    <t>Kurbeln</t>
  </si>
  <si>
    <t>CP0016</t>
  </si>
  <si>
    <t>Surly Mr. Whirly/OD Bearing Adjust Pre-Load Kappe, links, black</t>
  </si>
  <si>
    <t>Felgen</t>
  </si>
  <si>
    <t>RM0270</t>
  </si>
  <si>
    <t>Surly My Other Brother Darryl Felge, 26", 80mm, Dual 32/64 L., black</t>
  </si>
  <si>
    <t>RS0800</t>
  </si>
  <si>
    <t>Surly My Other Brother Darryl Tubeless Kit, 26"</t>
  </si>
  <si>
    <t>TR7502</t>
  </si>
  <si>
    <t>Surly Nate Faltreifen, 26x3.80", 95-559, 120TPI, Tubeless ready</t>
  </si>
  <si>
    <t>TR7503</t>
  </si>
  <si>
    <t>Surly Nate Faltreifen, 26x3.80", 95-559, 60TPI, Tubeless ready</t>
  </si>
  <si>
    <t>RK0102</t>
  </si>
  <si>
    <t>Surly Nice Rack Gepäckträger, HR, 26-29", black</t>
  </si>
  <si>
    <t>RK0103</t>
  </si>
  <si>
    <t>Surly Nice Rack Gepäckträger, HR, 26-29", silver</t>
  </si>
  <si>
    <t>RK0106</t>
  </si>
  <si>
    <t>Surly Nice Rack Gepäckträger, VR, 26-29", black</t>
  </si>
  <si>
    <t>RK0105</t>
  </si>
  <si>
    <t>Surly Nice Rack Gepäckträger, VR, 26-29", silver</t>
  </si>
  <si>
    <t>RS0141</t>
  </si>
  <si>
    <t>Surly Nylon Felgenband, 33mm, 29+ Rabbit Hole, black</t>
  </si>
  <si>
    <t>RS0151</t>
  </si>
  <si>
    <t>Surly Nylon Felgenband, 45mm, Marge Lite/Rolling Darryl, black</t>
  </si>
  <si>
    <t>RS0131</t>
  </si>
  <si>
    <t>Surly Nylon Felgenband, 50mm, My Other Brother Darryl, black</t>
  </si>
  <si>
    <t>RS0136</t>
  </si>
  <si>
    <t>Surly Nylon Felgenband, 65mm, Clown Shoe, black</t>
  </si>
  <si>
    <t>MA1265</t>
  </si>
  <si>
    <t>Surly Ogre New Rahmen Decal inkl. Headbadge, black</t>
  </si>
  <si>
    <t>MA1266</t>
  </si>
  <si>
    <t>Surly Ogre New Rahmen Decal inkl. Headbadge, white</t>
  </si>
  <si>
    <t>FK0659</t>
  </si>
  <si>
    <t>Surly Ogre/ECR Stahl Gabel, 27.5+/29", 28.6-30, 47mm, 447mm, 100x9mm QR, IS Disc, black</t>
  </si>
  <si>
    <t>HB1114</t>
  </si>
  <si>
    <t>Surly Open Bar Lenker, 25.4mm, 666x0mm, 53°/0°, black</t>
  </si>
  <si>
    <t>HB1112</t>
  </si>
  <si>
    <t>Surly Open Bar Lenker, 25.4mm, 666x40mm, 53°/0°, black</t>
  </si>
  <si>
    <t>MA1015</t>
  </si>
  <si>
    <t>Surly Overspray Make It Your Own Decal Set, black</t>
  </si>
  <si>
    <t>MA1016</t>
  </si>
  <si>
    <t>Surly Overspray Make It Your Own Decal Set, white</t>
  </si>
  <si>
    <t>MA1013</t>
  </si>
  <si>
    <t>Surly Pacer Make It Your Own Decal Set, black</t>
  </si>
  <si>
    <t>BG1624</t>
  </si>
  <si>
    <t>Surly Petite Porteur House 2.0 Tasche, black</t>
  </si>
  <si>
    <t>BG1623</t>
  </si>
  <si>
    <t>Surly Porteur House 2.0 Tasche, black</t>
  </si>
  <si>
    <t>FK0744</t>
  </si>
  <si>
    <t>Surly Preamble Gabel, 650B, 28.6-30, 47mm, 380mm, 100x9mm QR, IS Disc, black</t>
  </si>
  <si>
    <t>FK0747</t>
  </si>
  <si>
    <t>Surly Preamble Gabel, 700C, 28.6-30, 44mm, 400mm, 100x9mm QR, IS Disc, black</t>
  </si>
  <si>
    <t>TL0069</t>
  </si>
  <si>
    <t>Surly Pugsley Laufradbauhilfe für 17.5mm Offset</t>
  </si>
  <si>
    <t>Kettenblätter</t>
  </si>
  <si>
    <t>CR4194</t>
  </si>
  <si>
    <t>Surly Ring Edelstahl Kettenblatt, 104 BCD, 4-Loch, 32 Z., bis 9-fach, silver</t>
  </si>
  <si>
    <t>CR4195</t>
  </si>
  <si>
    <t>Surly Ring Edelstahl Kettenblatt, 104 BCD, 4-Loch, 34 Z., bis 9-fach, silver</t>
  </si>
  <si>
    <t>CR4196</t>
  </si>
  <si>
    <t>Surly Ring Edelstahl Kettenblatt, 104 BCD, 4-Loch, 36 Z., bis 9-fach, silver</t>
  </si>
  <si>
    <t>CR4197</t>
  </si>
  <si>
    <t>Surly Ring Edelstahl Kettenblatt, 110 BCD, 5-Loch, 34 Z., bis 9-fach,, silver</t>
  </si>
  <si>
    <t>CR4198</t>
  </si>
  <si>
    <t>Surly Ring Edelstahl Kettenblatt, 110 BCD, 5-Loch, 36 Z., bis 9-fach, silver</t>
  </si>
  <si>
    <t>CR0048</t>
  </si>
  <si>
    <t>Surly Ring Edelstahl Kettenblatt, 110 BCD, 5-Loch, 38 Z., bis 9-fach, silver</t>
  </si>
  <si>
    <t>CR0050</t>
  </si>
  <si>
    <t>Surly Ring Edelstahl Kettenblatt, 110 BCD, 5-Loch, 40 Z., bis 9-fach, silver</t>
  </si>
  <si>
    <t>CR0051</t>
  </si>
  <si>
    <t>Surly Ring Edelstahl Kettenblatt, 110 BCD, 5-Loch, 42 Z., bis 9-fach, silver</t>
  </si>
  <si>
    <t>CR0052</t>
  </si>
  <si>
    <t>Surly Ring Edelstahl Kettenblatt, 110 BCD, 5-Loch, 44 Z., bis 9-fach, silver</t>
  </si>
  <si>
    <t>CR0053</t>
  </si>
  <si>
    <t>Surly Ring Edelstahl Kettenblatt, 110 BCD, 5-Loch, 46 Z., bis 9-fach, silver</t>
  </si>
  <si>
    <t>CR0060</t>
  </si>
  <si>
    <t>Surly Ring Edelstahl Kettenblatt, 130 BCD, 5-Loch, 38 Z., bis 9-fach, silver</t>
  </si>
  <si>
    <t>CR0062</t>
  </si>
  <si>
    <t>Surly Ring Edelstahl Kettenblatt, 130 BCD, 5-Loch, 40 Z., bis 9-fach, silver</t>
  </si>
  <si>
    <t>CR0063</t>
  </si>
  <si>
    <t>Surly Ring Edelstahl Kettenblatt, 130 BCD, 5-Loch, 42 Z., bis 9-fach, silver</t>
  </si>
  <si>
    <t>CR0064</t>
  </si>
  <si>
    <t>Surly Ring Edelstahl Kettenblatt, 130 BCD, 5-Loch, 44 Z., bis 9-fach, silver</t>
  </si>
  <si>
    <t>CR0065</t>
  </si>
  <si>
    <t>Surly Ring Edelstahl Kettenblatt, 130 BCD, 5-Loch, 46 Z., bis 9-fach, silver</t>
  </si>
  <si>
    <t>CR4191</t>
  </si>
  <si>
    <t>Surly Ring Edelstahl Kettenblatt, 94 BCD, 5-Loch, 32 Z., bis 9-fach, silver</t>
  </si>
  <si>
    <t>CR4193</t>
  </si>
  <si>
    <t>Surly Ring Edelstahl Kettenblatt, 94 BCD, 5-Loch, 36 Z., bis 9-fach, silver</t>
  </si>
  <si>
    <t>CR4628</t>
  </si>
  <si>
    <t>Surly Ring Narrow Wide X-Sync Edelstahl Kettenblatt, 58 BCD, 28 Z., silver</t>
  </si>
  <si>
    <t>FW9999</t>
  </si>
  <si>
    <t>Surly Single Speed Spacer Kit, inkl. Lockring, black</t>
  </si>
  <si>
    <t>MA1994</t>
  </si>
  <si>
    <t>Surly Sitzstreben Decal Kit, black</t>
  </si>
  <si>
    <t>FW2071</t>
  </si>
  <si>
    <t>Surly Splined Cassette Cog Ritzel, 3/32x13 Z., silver</t>
  </si>
  <si>
    <t>FW2072</t>
  </si>
  <si>
    <t>Surly Splined Cassette Cog Ritzel, 3/32x14 Z., silver</t>
  </si>
  <si>
    <t>FW2073</t>
  </si>
  <si>
    <t>Surly Splined Cassette Cog Ritzel, 3/32x15 Z., silver</t>
  </si>
  <si>
    <t>FW2074</t>
  </si>
  <si>
    <t>Surly Splined Cassette Cog Ritzel, 3/32x16 Z., silver</t>
  </si>
  <si>
    <t>FW2075</t>
  </si>
  <si>
    <t>Surly Splined Cassette Cog Ritzel, 3/32x17 Z., silver</t>
  </si>
  <si>
    <t>FW2076</t>
  </si>
  <si>
    <t>Surly Splined Cassette Cog Ritzel, 3/32x18 Z., silver</t>
  </si>
  <si>
    <t>FW2077</t>
  </si>
  <si>
    <t>Surly Splined Cassette Cog Ritzel, 3/32x19 Z., silver</t>
  </si>
  <si>
    <t>FW2078</t>
  </si>
  <si>
    <t>Surly Splined Cassette Cog Ritzel, 3/32x20 Z., silver</t>
  </si>
  <si>
    <t>FW2079</t>
  </si>
  <si>
    <t>Surly Splined Cassette Cog Ritzel, 3/32x21 Z., silver</t>
  </si>
  <si>
    <t>FW2080</t>
  </si>
  <si>
    <t>Surly Splined Cassette Cog Ritzel, 3/32x22 Z., silver</t>
  </si>
  <si>
    <t>ST0020</t>
  </si>
  <si>
    <t>Surly Stainless Sattelklemme, 30.0mm, black</t>
  </si>
  <si>
    <t>ST0021</t>
  </si>
  <si>
    <t>Surly Stainless Sattelklemme, 30.0mm, silver</t>
  </si>
  <si>
    <t>ST0025</t>
  </si>
  <si>
    <t>Surly Stainless Sattelklemme, 33.1mm, black</t>
  </si>
  <si>
    <t>ST0026</t>
  </si>
  <si>
    <t>Surly Stainless Sattelklemme, 33.1mm, silver</t>
  </si>
  <si>
    <t>RK0147</t>
  </si>
  <si>
    <t>Surly Standard Disc Gepäckträger, HR, 26-29", black</t>
  </si>
  <si>
    <t>MA1238</t>
  </si>
  <si>
    <t>Surly Steamroller New Rahmen Decal inkl. Headbadge, black</t>
  </si>
  <si>
    <t>MA1240</t>
  </si>
  <si>
    <t>Surly Steamroller New Rahmen Decal inkl. Headbadge, silver</t>
  </si>
  <si>
    <t>MA1239</t>
  </si>
  <si>
    <t>Surly Steamroller New Rahmen Decal inkl. Headbadge, white</t>
  </si>
  <si>
    <t>FK3002</t>
  </si>
  <si>
    <t>Surly Steamroller Stahl Gabel, 700C, 28.6-30, 38mm, 375mm, 100x9mm QR, Road Bremse, black</t>
  </si>
  <si>
    <t>FS1176</t>
  </si>
  <si>
    <t>Surly Steckachse, HR 12x160mm, M6x1.0, 25mm, black</t>
  </si>
  <si>
    <t>FS1177</t>
  </si>
  <si>
    <t>Surly Steckachse, HR 12x189mm, M6x1.0, 25mm, black</t>
  </si>
  <si>
    <t>FS1178</t>
  </si>
  <si>
    <t>Surly Steckachse, HR 12x209mm, M6x1.0, 25mm, black</t>
  </si>
  <si>
    <t>FS1175</t>
  </si>
  <si>
    <t>Surly Steckachse, HR, 12x154mm, M6x1.0, 25mm, black</t>
  </si>
  <si>
    <t>FK0352</t>
  </si>
  <si>
    <t>Surly Steckachse, VR 12x112mm, M6x1.0, 25mm, black</t>
  </si>
  <si>
    <t>FK0354</t>
  </si>
  <si>
    <t>Surly Steckachse, VR 15x122mm, M6x1.0, 25mm, black</t>
  </si>
  <si>
    <t>FK0355</t>
  </si>
  <si>
    <t>Surly Steckachse, VR 15x162mm, M6x1.0, 25mm, black</t>
  </si>
  <si>
    <t>FS5061</t>
  </si>
  <si>
    <t>Surly Straggler Ausfallendenschrauben, 2 Stk., silver</t>
  </si>
  <si>
    <t>MA1236</t>
  </si>
  <si>
    <t>Surly Straggler New Rahmen Decal inkl. Headbadge, black</t>
  </si>
  <si>
    <t>MA1237</t>
  </si>
  <si>
    <t>Surly Straggler New Rahmen Decal inkl. Headbadge, white</t>
  </si>
  <si>
    <t>FK0952</t>
  </si>
  <si>
    <t>Surly Straggler Stahl Gabel, 650B, 28.6-30, 380mm, 44mm, 100x9mm QR, IS Disc, black</t>
  </si>
  <si>
    <t>FK0950</t>
  </si>
  <si>
    <t>Surly Straggler Stahl Gabel, 700C, 28.6-30, 400mm, 44mm, 100x9mm QR, IS Disc, black</t>
  </si>
  <si>
    <t>HB6300</t>
  </si>
  <si>
    <t>Surly Sunrise Bar Riser Lenker, 22.2mm (inkl. 31.8mm Shims), 820x83mm, 14.7°/6.7°, black</t>
  </si>
  <si>
    <t>HB0453</t>
  </si>
  <si>
    <t>Surly Sunset Bar Riser Lenker, 22.2mm (inkl. 31.8mm Shims), 820x110mm, 22°/14°, black</t>
  </si>
  <si>
    <t>BT0001</t>
  </si>
  <si>
    <t>Surly Ted Trailer Fahrradanhänger, kurz, silver/black</t>
  </si>
  <si>
    <t>HB2696</t>
  </si>
  <si>
    <t>Surly Terminal Bar Lenker, 31.8mm, 735x40mm, 34°/0°, black</t>
  </si>
  <si>
    <t>HB2695</t>
  </si>
  <si>
    <t>Surly Terminal Bar Lenker, 31.8mm, 735x40mm, 34°/0°, silver</t>
  </si>
  <si>
    <t>FW2063</t>
  </si>
  <si>
    <t>Surly Track Cog Ritzel, 1/8x15 Z., silver</t>
  </si>
  <si>
    <t>FW2064</t>
  </si>
  <si>
    <t>Surly Track Cog Ritzel, 1/8x16 Z., silver</t>
  </si>
  <si>
    <t>FW2065</t>
  </si>
  <si>
    <t>Surly Track Cog Ritzel, 1/8x17 Z., silver</t>
  </si>
  <si>
    <t>FW2066</t>
  </si>
  <si>
    <t>Surly Track Cog Ritzel, 1/8x18 Z., silver</t>
  </si>
  <si>
    <t>FW2067</t>
  </si>
  <si>
    <t>Surly Track Cog Ritzel, 1/8x19 Z., silver</t>
  </si>
  <si>
    <t>FW2084</t>
  </si>
  <si>
    <t>Surly Track Cog Ritzel, 3/32x16 Z., silver</t>
  </si>
  <si>
    <t>FW2085</t>
  </si>
  <si>
    <t>Surly Track Cog Ritzel, 3/32x17 Z., silver</t>
  </si>
  <si>
    <t>FW2086</t>
  </si>
  <si>
    <t>Surly Track Cog Ritzel, 3/32x18 Z., silver</t>
  </si>
  <si>
    <t>FW9010</t>
  </si>
  <si>
    <t>Surly Track Lockring, 1.29x24tpi, Edelstahl, silver</t>
  </si>
  <si>
    <t>BT9998</t>
  </si>
  <si>
    <t>Surly Trailer Fahrradanhänger Deichsel/Kupplung, Big Dummy, black SALE</t>
  </si>
  <si>
    <t>BT0000</t>
  </si>
  <si>
    <t>Surly Trailer Fahrradanhänger Deichsel/Kupplung, black</t>
  </si>
  <si>
    <t>BT0019</t>
  </si>
  <si>
    <t>Surly Trailer Hitch Mount Axle Nuts Nuts Fahrradanhänger Kupplung für 10x1 Achsen und Troll/Ogre/ECR, silver</t>
  </si>
  <si>
    <t>BT0009</t>
  </si>
  <si>
    <t>Surly Trailer Hitch Mount Fahrradanhänger Nabenachse mit Kupplung, silver</t>
  </si>
  <si>
    <t>Bremsen</t>
  </si>
  <si>
    <t>FS0005</t>
  </si>
  <si>
    <t>Surly Troll/Ogre Scheibenbremsenadapter</t>
  </si>
  <si>
    <t>HB8277</t>
  </si>
  <si>
    <t>Surly Truck Stop Bar Allroad Lenker, 31.8mm, 42/47.5cmx129x78mm, 30mm, 0°/12°, black</t>
  </si>
  <si>
    <t>HB8278</t>
  </si>
  <si>
    <t>Surly Truck Stop Bar Allroad Lenker, 31.8mm, 45/50.5cmx129x78mm, 30mm, 0°/12°, black</t>
  </si>
  <si>
    <t>HB8279</t>
  </si>
  <si>
    <t>Surly Truck Stop Bar Allroad Lenker, 31.8mm, 48/53.5cmx129x78mm, 30mm, 0°/12°, black</t>
  </si>
  <si>
    <t>HB0643</t>
  </si>
  <si>
    <t>Surly Truck Stop Bar Allroad Lenker, 31.8mm, 51/56.5cmx129x78mm, 30mm, 0°/12°, black</t>
  </si>
  <si>
    <t>HB0644</t>
  </si>
  <si>
    <t>Surly Truck Stop Bar Allroad Lenker, 31.8mm, 54/61.5cmx129x78mm, 30mm, 0°/12°, black</t>
  </si>
  <si>
    <t>CH9999</t>
  </si>
  <si>
    <t>Surly Tuggnut Kettenspanner, incl. Flaschenöffner</t>
  </si>
  <si>
    <t>RK0109</t>
  </si>
  <si>
    <t>Surly TV Tray Gepäckträger-Plattform, black</t>
  </si>
  <si>
    <t>HU0813</t>
  </si>
  <si>
    <t>Surly Ultra New Disc Nabe VR, 100x9mm QR, 32 L., black</t>
  </si>
  <si>
    <t>HU0812</t>
  </si>
  <si>
    <t>Surly Ultra New Disc Nabe VR, 100x9mm QR, 32 L., silver</t>
  </si>
  <si>
    <t>HU0847</t>
  </si>
  <si>
    <t>Surly Ultra New Fixed Disc Nabe HR, 135x10mm, 32 L., fix, black</t>
  </si>
  <si>
    <t>HU0835</t>
  </si>
  <si>
    <t>Surly Ultra New Nabe HR, 120mm Bolt-On, 9mm QR, 32 L., fix/free, black</t>
  </si>
  <si>
    <t>HU0834</t>
  </si>
  <si>
    <t>Surly Ultra New Nabe HR, 120mm Bolt-On, 9mm QR, 32 L., fix/free, silver</t>
  </si>
  <si>
    <t>HU0837</t>
  </si>
  <si>
    <t>Surly Ultra New Nabe HR, 130mm Bolt-On, 9mm QR, 32 L., fix/free, black</t>
  </si>
  <si>
    <t>HU0836</t>
  </si>
  <si>
    <t>Surly Ultra New Nabe HR, 130mm Bolt-On, 9mm QR, 32 L., fix/free, silver</t>
  </si>
  <si>
    <t>HU0843</t>
  </si>
  <si>
    <t>Surly Ultra New Nabe HR, 135mm Bolt-On, 9mm QR, 32 L., fix/free, black</t>
  </si>
  <si>
    <t>HU0811</t>
  </si>
  <si>
    <t>Surly Ultra New Nabe VR, 100x9mm QR, 32 L., black</t>
  </si>
  <si>
    <t>HU0810</t>
  </si>
  <si>
    <t>Surly Ultra New Nabe VR, 100x9mm QR, 32 L., silver</t>
  </si>
  <si>
    <t>HU0875</t>
  </si>
  <si>
    <t>Surly Ultra New Nabenachsschraube, Edelstahl, silver</t>
  </si>
  <si>
    <t>HU0845</t>
  </si>
  <si>
    <t>Surly Ultra New Singlespeed Disc Nabe HR, 135x10mm, free, 32 L., black</t>
  </si>
  <si>
    <t>MA1247</t>
  </si>
  <si>
    <t>Surly Wednesday New Rahmen Decal inkl. Headbadge, black</t>
  </si>
  <si>
    <t>MA1248</t>
  </si>
  <si>
    <t>Surly Wednesday New Rahmen Decal inkl. Headbadge, white</t>
  </si>
  <si>
    <t>RK0124</t>
  </si>
  <si>
    <t>Surly Whip Lash Klett-Zurrbänder, 2x55cm/1x69.5cm, 3 Stk., black</t>
  </si>
  <si>
    <t>RK0148</t>
  </si>
  <si>
    <t>Surly Wide Disc Gepäckträger, HR, 26-29", black</t>
  </si>
  <si>
    <t>Kompletträder</t>
  </si>
  <si>
    <t>BK01138</t>
  </si>
  <si>
    <t>Surly Bridge Club MTB Komplettrad, 27.5", L, trevor´s closet black</t>
  </si>
  <si>
    <t>BK00282</t>
  </si>
  <si>
    <t>Surly Bridge Club MTB Komplettrad, 27.5", L, whipped butter</t>
  </si>
  <si>
    <t>BK01137</t>
  </si>
  <si>
    <t>Surly Bridge Club MTB Komplettrad, 27.5", M, trevor´s closet black</t>
  </si>
  <si>
    <t>BK00281</t>
  </si>
  <si>
    <t>Surly Bridge Club MTB Komplettrad, 27.5", M, whipped butter</t>
  </si>
  <si>
    <t>BK01136</t>
  </si>
  <si>
    <t>Surly Bridge Club MTB Komplettrad, 27.5", S, trevor´s closet black</t>
  </si>
  <si>
    <t>BK00280</t>
  </si>
  <si>
    <t>Surly Bridge Club MTB Komplettrad, 27.5", S, whipped butter</t>
  </si>
  <si>
    <t>BK01139</t>
  </si>
  <si>
    <t>Surly Bridge Club MTB Komplettrad, 27.5", XL, trevor´s closet black</t>
  </si>
  <si>
    <t>BK00283</t>
  </si>
  <si>
    <t>Surly Bridge Club MTB Komplettrad, 27.5", XL, whipped butter</t>
  </si>
  <si>
    <t>BK01135</t>
  </si>
  <si>
    <t>Surly Bridge Club MTB Komplettrad, 27.5", XS, trevor´s closet black</t>
  </si>
  <si>
    <t>BK00279</t>
  </si>
  <si>
    <t>Surly Bridge Club MTB Komplettrad, 27.5", XS, whipped butter</t>
  </si>
  <si>
    <t>Rahmen</t>
  </si>
  <si>
    <t>FM0534</t>
  </si>
  <si>
    <t>Surly Bridge Club MTB Rahmenkit, 26+/27.5+/700C, L, trevor´s closet black</t>
  </si>
  <si>
    <t>FM2683</t>
  </si>
  <si>
    <t>Surly Bridge Club MTB Rahmenkit, 26+/27.5+/700C, L, whipped butter</t>
  </si>
  <si>
    <t>FM0533</t>
  </si>
  <si>
    <t>Surly Bridge Club MTB Rahmenkit, 26+/27.5+/700C, M, trevor´s closet black</t>
  </si>
  <si>
    <t>FM2682</t>
  </si>
  <si>
    <t>Surly Bridge Club MTB Rahmenkit, 26+/27.5+/700C, M, whipped butter</t>
  </si>
  <si>
    <t>FM0532</t>
  </si>
  <si>
    <t>Surly Bridge Club MTB Rahmenkit, 26+/27.5+/700C, S, trevor´s closet black</t>
  </si>
  <si>
    <t>FM2681</t>
  </si>
  <si>
    <t>Surly Bridge Club MTB Rahmenkit, 26+/27.5+/700C, S, whipped butter</t>
  </si>
  <si>
    <t>FM0535</t>
  </si>
  <si>
    <t>Surly Bridge Club MTB Rahmenkit, 26+/27.5+/700C, XL, trevor´s closet black</t>
  </si>
  <si>
    <t>FM2684</t>
  </si>
  <si>
    <t>Surly Bridge Club MTB Rahmenkit, 26+/27.5+/700C, XL, whipped butter</t>
  </si>
  <si>
    <t>FM0531</t>
  </si>
  <si>
    <t>Surly Bridge Club MTB Rahmenkit, 26+/27.5+/700C, XS, trevor´s closet black</t>
  </si>
  <si>
    <t>FM2680</t>
  </si>
  <si>
    <t>Surly Bridge Club MTB Rahmenkit, 26+/27.5+/700C, XS, whipped butter</t>
  </si>
  <si>
    <t>BK1764</t>
  </si>
  <si>
    <t>Surly Disc Trucker Reiserad Komplettrad, 26", 46cm, hi-viz black</t>
  </si>
  <si>
    <t>BK1765</t>
  </si>
  <si>
    <t>Surly Disc Trucker Reiserad Komplettrad, 26", 50cm, hi-viz black</t>
  </si>
  <si>
    <t>BK1766</t>
  </si>
  <si>
    <t>Surly Disc Trucker Reiserad Komplettrad, 26", 52cm, hi-viz black</t>
  </si>
  <si>
    <t>BK1767</t>
  </si>
  <si>
    <t>Surly Disc Trucker Reiserad Komplettrad, 26", 54cm, hi-viz black</t>
  </si>
  <si>
    <t>BK1768</t>
  </si>
  <si>
    <t>Surly Disc Trucker Reiserad Komplettrad, 26", 56cm, hi-viz black</t>
  </si>
  <si>
    <t>BK1960</t>
  </si>
  <si>
    <t>Surly Disc Trucker Reiserad Komplettrad, 700C, 56cm, hi-viz black</t>
  </si>
  <si>
    <t>BK1961</t>
  </si>
  <si>
    <t>Surly Disc Trucker Reiserad Komplettrad, 700C, 58cm, hi-viz black</t>
  </si>
  <si>
    <t>BK1962</t>
  </si>
  <si>
    <t>Surly Disc Trucker Reiserad Komplettrad, 700C, 60cm, hi-viz black</t>
  </si>
  <si>
    <t>BK1963</t>
  </si>
  <si>
    <t>Surly Disc Trucker Reiserad Komplettrad, 700C, 62cm, hi-viz black</t>
  </si>
  <si>
    <t>FM1763</t>
  </si>
  <si>
    <t>Surly Disc Trucker Reiserad Rahmenkit, 26", 42cm, hi-viz black</t>
  </si>
  <si>
    <t>FM1751</t>
  </si>
  <si>
    <t>Surly Disc Trucker Reiserad Rahmenkit, 26", 42cm, pea lime soup</t>
  </si>
  <si>
    <t>FM1752</t>
  </si>
  <si>
    <t>Surly Disc Trucker Reiserad Rahmenkit, 26", 46cm, pea lime soup</t>
  </si>
  <si>
    <t>FM1765</t>
  </si>
  <si>
    <t>Surly Disc Trucker Reiserad Rahmenkit, 26", 50cm, hi-viz black</t>
  </si>
  <si>
    <t>FM1753</t>
  </si>
  <si>
    <t>Surly Disc Trucker Reiserad Rahmenkit, 26", 50cm, pea lime soup</t>
  </si>
  <si>
    <t>FM1766</t>
  </si>
  <si>
    <t>Surly Disc Trucker Reiserad Rahmenkit, 26", 52cm, hi-viz black</t>
  </si>
  <si>
    <t>FM1754</t>
  </si>
  <si>
    <t>Surly Disc Trucker Reiserad Rahmenkit, 26", 52cm, pea lime soup</t>
  </si>
  <si>
    <t>FM1767</t>
  </si>
  <si>
    <t>Surly Disc Trucker Reiserad Rahmenkit, 26", 54cm, hi-viz black</t>
  </si>
  <si>
    <t>FM1755</t>
  </si>
  <si>
    <t>Surly Disc Trucker Reiserad Rahmenkit, 26", 54cm, pea lime soup</t>
  </si>
  <si>
    <t>FM1768</t>
  </si>
  <si>
    <t>Surly Disc Trucker Reiserad Rahmenkit, 26", 56cm, hi-viz black</t>
  </si>
  <si>
    <t>FM1756</t>
  </si>
  <si>
    <t>Surly Disc Trucker Reiserad Rahmenkit, 26", 56cm, pea lime soup</t>
  </si>
  <si>
    <t>FM1960</t>
  </si>
  <si>
    <t>Surly Disc Trucker Reiserad Rahmenkit, 700C, 56cm, hi-viz black</t>
  </si>
  <si>
    <t>FM1785</t>
  </si>
  <si>
    <t>Surly Disc Trucker Reiserad Rahmenkit, 700C, 56cm, pea lime soup</t>
  </si>
  <si>
    <t>FM1961</t>
  </si>
  <si>
    <t>Surly Disc Trucker Reiserad Rahmenkit, 700C, 58cm, hi-viz black</t>
  </si>
  <si>
    <t>FM1786</t>
  </si>
  <si>
    <t>Surly Disc Trucker Reiserad Rahmenkit, 700C, 58cm, pea lime soup</t>
  </si>
  <si>
    <t>FM1962</t>
  </si>
  <si>
    <t>Surly Disc Trucker Reiserad Rahmenkit, 700C, 60cm, hi-viz black</t>
  </si>
  <si>
    <t>FM1787</t>
  </si>
  <si>
    <t>Surly Disc Trucker Reiserad Rahmenkit, 700C, 60cm, pea lime soup</t>
  </si>
  <si>
    <t>BK01143</t>
  </si>
  <si>
    <t>Surly Grappler MTB Komplettrad, 27.5", L, purple</t>
  </si>
  <si>
    <t>BK00296</t>
  </si>
  <si>
    <t>Surly Grappler MTB Komplettrad, 27.5", L, subterranean homesick blue</t>
  </si>
  <si>
    <t>BK01142</t>
  </si>
  <si>
    <t>Surly Grappler MTB Komplettrad, 27.5", M, purple</t>
  </si>
  <si>
    <t>BK00295</t>
  </si>
  <si>
    <t>Surly Grappler MTB Komplettrad, 27.5", M, subterranean homesick blue</t>
  </si>
  <si>
    <t>BK01141</t>
  </si>
  <si>
    <t>Surly Grappler MTB Komplettrad, 27.5", S, purple</t>
  </si>
  <si>
    <t>BK00294</t>
  </si>
  <si>
    <t>Surly Grappler MTB Komplettrad, 27.5", S, subterranean homesick blue</t>
  </si>
  <si>
    <t>BK01144</t>
  </si>
  <si>
    <t>Surly Grappler MTB Komplettrad, 27.5", XL, purple</t>
  </si>
  <si>
    <t>BK00297</t>
  </si>
  <si>
    <t>Surly Grappler MTB Komplettrad, 27.5", XL, subterranean homesick blue</t>
  </si>
  <si>
    <t>BK01140</t>
  </si>
  <si>
    <t>Surly Grappler MTB Komplettrad, 27.5", XS, purple</t>
  </si>
  <si>
    <t>BK00293</t>
  </si>
  <si>
    <t>Surly Grappler MTB Komplettrad, 27.5", XS, subterranean homesick blue</t>
  </si>
  <si>
    <t>FM0539</t>
  </si>
  <si>
    <t>Surly Grappler MTB Rahmenkit, 27.5", L, purple</t>
  </si>
  <si>
    <t>FM2697</t>
  </si>
  <si>
    <t>Surly Grappler MTB Rahmenkit, 27.5", L, subterranean homesick blue</t>
  </si>
  <si>
    <t>FM0538</t>
  </si>
  <si>
    <t>Surly Grappler MTB Rahmenkit, 27.5", M, purple</t>
  </si>
  <si>
    <t>FM2696</t>
  </si>
  <si>
    <t>Surly Grappler MTB Rahmenkit, 27.5", M, subterranean homesick blue</t>
  </si>
  <si>
    <t>FM0537</t>
  </si>
  <si>
    <t>Surly Grappler MTB Rahmenkit, 27.5", S, purple</t>
  </si>
  <si>
    <t>FM2695</t>
  </si>
  <si>
    <t>Surly Grappler MTB Rahmenkit, 27.5", S, subterranean homesick blue</t>
  </si>
  <si>
    <t>FM0540</t>
  </si>
  <si>
    <t>Surly Grappler MTB Rahmenkit, 27.5", XL, purple</t>
  </si>
  <si>
    <t>FM2698</t>
  </si>
  <si>
    <t>Surly Grappler MTB Rahmenkit, 27.5", XL, subterranean homesick blue</t>
  </si>
  <si>
    <t>FM0536</t>
  </si>
  <si>
    <t>Surly Grappler MTB Rahmenkit, 27.5", XS, purple</t>
  </si>
  <si>
    <t>BK01467</t>
  </si>
  <si>
    <t>Surly Ice Cream Truck Fatbike Komplettrad, 26", L, taro milk tea</t>
  </si>
  <si>
    <t>BK01466</t>
  </si>
  <si>
    <t>Surly Ice Cream Truck Fatbike Komplettrad, 26", M, taro milk tea</t>
  </si>
  <si>
    <t>BK01465</t>
  </si>
  <si>
    <t>Surly Ice Cream Truck Fatbike Komplettrad, 26", S, taro milk tea</t>
  </si>
  <si>
    <t>BK01468</t>
  </si>
  <si>
    <t>Surly Ice Cream Truck Fatbike Komplettrad, 26", XL, taro milk tea</t>
  </si>
  <si>
    <t>FM1507</t>
  </si>
  <si>
    <t>Surly Ice Cream Truck Fatbike Rahmenkit, 26", L, taro milk tea</t>
  </si>
  <si>
    <t>FM1506</t>
  </si>
  <si>
    <t>Surly Ice Cream Truck Fatbike Rahmenkit, 26", M, taro milk tea</t>
  </si>
  <si>
    <t>FM1505</t>
  </si>
  <si>
    <t>Surly Ice Cream Truck Fatbike Rahmenkit, 26", S, taro milk tea</t>
  </si>
  <si>
    <t>FM1508</t>
  </si>
  <si>
    <t>Surly Ice Cream Truck Fatbike Rahmenkit, 26", XL, taro milk tea</t>
  </si>
  <si>
    <t>BK00273</t>
  </si>
  <si>
    <t>Surly Karate Monkey MTB Komplettrad, 27.5+, L, snow mold</t>
  </si>
  <si>
    <t>BK00272</t>
  </si>
  <si>
    <t>Surly Karate Monkey MTB Komplettrad, 27.5+, M, snow mold</t>
  </si>
  <si>
    <t>BK00271</t>
  </si>
  <si>
    <t>Surly Karate Monkey MTB Komplettrad, 27.5+, S, snow mold</t>
  </si>
  <si>
    <t>BK00274</t>
  </si>
  <si>
    <t>Surly Karate Monkey MTB Komplettrad, 27.5+, XL, snow mold</t>
  </si>
  <si>
    <t>BK00270</t>
  </si>
  <si>
    <t>Surly Karate Monkey MTB Komplettrad, 27.5+, XS, snow mold</t>
  </si>
  <si>
    <t>FM2746</t>
  </si>
  <si>
    <t>Surly Karate Monkey MTB Rahmenkit, 27.5+/29", L, hi-viz black</t>
  </si>
  <si>
    <t>FM3032</t>
  </si>
  <si>
    <t>Surly Karate Monkey MTB Rahmenkit, 27.5+/29", L, lost at sea</t>
  </si>
  <si>
    <t>FM1536</t>
  </si>
  <si>
    <t>Surly Karate Monkey MTB Rahmenkit, 27.5+/29", L, peach salmon sundae</t>
  </si>
  <si>
    <t>FM3037</t>
  </si>
  <si>
    <t>Surly Karate Monkey MTB Rahmenkit, 27.5+/29", L, snow mold</t>
  </si>
  <si>
    <t>FM2745</t>
  </si>
  <si>
    <t>Surly Karate Monkey MTB Rahmenkit, 27.5+/29", M, hi-viz black</t>
  </si>
  <si>
    <t>FM3031</t>
  </si>
  <si>
    <t>Surly Karate Monkey MTB Rahmenkit, 27.5+/29", M, lost at sea</t>
  </si>
  <si>
    <t>FM1535</t>
  </si>
  <si>
    <t>Surly Karate Monkey MTB Rahmenkit, 27.5+/29", M, peach salmon sundae</t>
  </si>
  <si>
    <t>FM3036</t>
  </si>
  <si>
    <t>Surly Karate Monkey MTB Rahmenkit, 27.5+/29", M, snow mold</t>
  </si>
  <si>
    <t>FM2744</t>
  </si>
  <si>
    <t xml:space="preserve">Surly Karate Monkey MTB Rahmenkit, 27.5+/29", S, hi-viz black </t>
  </si>
  <si>
    <t>FM3030</t>
  </si>
  <si>
    <t>Surly Karate Monkey MTB Rahmenkit, 27.5+/29", S, lost at sea</t>
  </si>
  <si>
    <t>FM1534</t>
  </si>
  <si>
    <t>Surly Karate Monkey MTB Rahmenkit, 27.5+/29", S, peach salmon sundae</t>
  </si>
  <si>
    <t>FM3035</t>
  </si>
  <si>
    <t>Surly Karate Monkey MTB Rahmenkit, 27.5+/29", S, snow mold</t>
  </si>
  <si>
    <t>FM2747</t>
  </si>
  <si>
    <t>Surly Karate Monkey MTB Rahmenkit, 27.5+/29", XL, hi-viz black</t>
  </si>
  <si>
    <t>FM3033</t>
  </si>
  <si>
    <t>Surly Karate Monkey MTB Rahmenkit, 27.5+/29", XL, lost at sea</t>
  </si>
  <si>
    <t>FM1537</t>
  </si>
  <si>
    <t>Surly Karate Monkey MTB Rahmenkit, 27.5+/29", XL, peach salmon sundae</t>
  </si>
  <si>
    <t>FM3038</t>
  </si>
  <si>
    <t>Surly Karate Monkey MTB Rahmenkit, 27.5+/29", XL, snow mold</t>
  </si>
  <si>
    <t>FM2743</t>
  </si>
  <si>
    <t>Surly Karate Monkey MTB Rahmenkit, 27.5+/29", XS, hi-viz black</t>
  </si>
  <si>
    <t>FM3029</t>
  </si>
  <si>
    <t>Surly Karate Monkey MTB Rahmenkit, 27.5+/29", XS, lost at sea</t>
  </si>
  <si>
    <t>FM3034</t>
  </si>
  <si>
    <t>Surly Karate Monkey MTB Rahmenkit, 27.5+/29", XS, snow mold</t>
  </si>
  <si>
    <t>BK00268</t>
  </si>
  <si>
    <t>Surly Krampus MTB Komplettrad, 29+, L, copper</t>
  </si>
  <si>
    <t>BK9918</t>
  </si>
  <si>
    <t>Surly Krampus MTB Komplettrad, 29+, L, first loser silver</t>
  </si>
  <si>
    <t>BK01484</t>
  </si>
  <si>
    <t>Surly Krampus MTB Komplettrad, 29+, L, prickly pear</t>
  </si>
  <si>
    <t>BK00267</t>
  </si>
  <si>
    <t>Surly Krampus MTB Komplettrad, 29+, M, copper</t>
  </si>
  <si>
    <t>BK9917</t>
  </si>
  <si>
    <t>Surly Krampus MTB Komplettrad, 29+, M, first loser silver</t>
  </si>
  <si>
    <t>BK01483</t>
  </si>
  <si>
    <t>Surly Krampus MTB Komplettrad, 29+, M, prickly pear</t>
  </si>
  <si>
    <t>BK00266</t>
  </si>
  <si>
    <t>Surly Krampus MTB Komplettrad, 29+, S, copper</t>
  </si>
  <si>
    <t>BK9916</t>
  </si>
  <si>
    <t>Surly Krampus MTB Komplettrad, 29+, S, first loser silver</t>
  </si>
  <si>
    <t>BK01482</t>
  </si>
  <si>
    <t>Surly Krampus MTB Komplettrad, 29+, S, prickly pear</t>
  </si>
  <si>
    <t>BK00269</t>
  </si>
  <si>
    <t>Surly Krampus MTB Komplettrad, 29+, XL, copper</t>
  </si>
  <si>
    <t>BK9919</t>
  </si>
  <si>
    <t>Surly Krampus MTB Komplettrad, 29+, XL, first loser silver</t>
  </si>
  <si>
    <t>BK01485</t>
  </si>
  <si>
    <t>Surly Krampus MTB Komplettrad, 29+, XL, prickly pear</t>
  </si>
  <si>
    <t>FM2478</t>
  </si>
  <si>
    <t>Surly Krampus MTB Rahmenkit, 29+, L, blue oyster coat</t>
  </si>
  <si>
    <t>FM2482</t>
  </si>
  <si>
    <t>Surly Krampus MTB Rahmenkit, 29+, L, copper</t>
  </si>
  <si>
    <t>FM5508</t>
  </si>
  <si>
    <t>Surly Krampus MTB Rahmenkit, 29+, L, first loser silver</t>
  </si>
  <si>
    <t>FM1865</t>
  </si>
  <si>
    <t>Surly Krampus MTB Rahmenkit, 29+, L, prickly pear</t>
  </si>
  <si>
    <t>FM1861</t>
  </si>
  <si>
    <t>Surly Krampus MTB Rahmenkit, 29+, L, sage green</t>
  </si>
  <si>
    <t>FM2477</t>
  </si>
  <si>
    <t>Surly Krampus MTB Rahmenkit, 29+, M, blue oyster coat</t>
  </si>
  <si>
    <t>FM2481</t>
  </si>
  <si>
    <t>Surly Krampus MTB Rahmenkit, 29+, M, copper</t>
  </si>
  <si>
    <t>FM5507</t>
  </si>
  <si>
    <t>Surly Krampus MTB Rahmenkit, 29+, M, first loser silver</t>
  </si>
  <si>
    <t>FM1864</t>
  </si>
  <si>
    <t>Surly Krampus MTB Rahmenkit, 29+, M, prickly pear</t>
  </si>
  <si>
    <t>FM1860</t>
  </si>
  <si>
    <t>Surly Krampus MTB Rahmenkit, 29+, M, sage green</t>
  </si>
  <si>
    <t>FM2476</t>
  </si>
  <si>
    <t>Surly Krampus MTB Rahmenkit, 29+, S, blue oyster coat</t>
  </si>
  <si>
    <t>FM2480</t>
  </si>
  <si>
    <t>Surly Krampus MTB Rahmenkit, 29+, S, copper</t>
  </si>
  <si>
    <t>FM5506</t>
  </si>
  <si>
    <t>Surly Krampus MTB Rahmenkit, 29+, S, first loser silver</t>
  </si>
  <si>
    <t>FM1863</t>
  </si>
  <si>
    <t>Surly Krampus MTB Rahmenkit, 29+, S, prickly pear</t>
  </si>
  <si>
    <t>FM1859</t>
  </si>
  <si>
    <t>Surly Krampus MTB Rahmenkit, 29+, S, sage green</t>
  </si>
  <si>
    <t>FM2479</t>
  </si>
  <si>
    <t>Surly Krampus MTB Rahmenkit, 29+, XL, blue oyster coat</t>
  </si>
  <si>
    <t>FM2483</t>
  </si>
  <si>
    <t>Surly Krampus MTB Rahmenkit, 29+, XL, copper</t>
  </si>
  <si>
    <t>FM5509</t>
  </si>
  <si>
    <t>Surly Krampus MTB Rahmenkit, 29+, XL, first loser silver</t>
  </si>
  <si>
    <t>FM1866</t>
  </si>
  <si>
    <t>Surly Krampus MTB Rahmenkit, 29+, XL, prickly pear</t>
  </si>
  <si>
    <t>FM1862</t>
  </si>
  <si>
    <t>Surly Krampus MTB Rahmenkit, 29+, XL, sage green</t>
  </si>
  <si>
    <t>FM2688</t>
  </si>
  <si>
    <t>Surly Lowside MTB Rahmenkit, 27.5", L, new pig smell</t>
  </si>
  <si>
    <t>FM2687</t>
  </si>
  <si>
    <t>Surly Lowside MTB Rahmenkit, 27.5", M, new pig smell</t>
  </si>
  <si>
    <t>FM2686</t>
  </si>
  <si>
    <t>Surly Lowside MTB Rahmenkit, 27.5", S, new pig smell</t>
  </si>
  <si>
    <t>FM2689</t>
  </si>
  <si>
    <t>Surly Lowside MTB Rahmenkit, 27.5", XL, new pig smell</t>
  </si>
  <si>
    <t>FM2685</t>
  </si>
  <si>
    <t>Surly Lowside MTB Rahmenkit, 27.5", XS, new pig smell</t>
  </si>
  <si>
    <t>BK01410</t>
  </si>
  <si>
    <t>Surly MidNight Special All-Road Komplettrad, 700C, 40cm, black</t>
  </si>
  <si>
    <t>BK00610</t>
  </si>
  <si>
    <t>Surly MidNight Special All-Road Komplettrad, 700C, 40cm, fool´s gold</t>
  </si>
  <si>
    <t>BK01411</t>
  </si>
  <si>
    <t>Surly MidNight Special All-Road Komplettrad, 700C, 46cm, black</t>
  </si>
  <si>
    <t>BK00611</t>
  </si>
  <si>
    <t>Surly MidNight Special All-Road Komplettrad, 700C, 46cm, fool´s gold</t>
  </si>
  <si>
    <t>BK01412</t>
  </si>
  <si>
    <t xml:space="preserve">Surly MidNight Special All-Road Komplettrad, 700C, 50cm, black </t>
  </si>
  <si>
    <t>BK00612</t>
  </si>
  <si>
    <t>Surly MidNight Special All-Road Komplettrad, 700C, 50cm, fool´s gold</t>
  </si>
  <si>
    <t>BK01413</t>
  </si>
  <si>
    <t xml:space="preserve">Surly MidNight Special All-Road Komplettrad, 700C, 54cm, black </t>
  </si>
  <si>
    <t>BK00613</t>
  </si>
  <si>
    <t>Surly MidNight Special All-Road Komplettrad, 700C, 54cm, fool´s gold</t>
  </si>
  <si>
    <t>BK01414</t>
  </si>
  <si>
    <t xml:space="preserve">Surly MidNight Special All-Road Komplettrad, 700C, 56cm, black </t>
  </si>
  <si>
    <t>BK00614</t>
  </si>
  <si>
    <t>Surly MidNight Special All-Road Komplettrad, 700C, 56cm, fool´s gold</t>
  </si>
  <si>
    <t>BK01415</t>
  </si>
  <si>
    <t xml:space="preserve">Surly MidNight Special All-Road Komplettrad, 700C, 58cm, black </t>
  </si>
  <si>
    <t>BK00615</t>
  </si>
  <si>
    <t>Surly MidNight Special All-Road Komplettrad, 700C, 58cm, fool´s gold</t>
  </si>
  <si>
    <t>BK01416</t>
  </si>
  <si>
    <t xml:space="preserve">Surly MidNight Special All-Road Komplettrad, 700C, 60cm, black </t>
  </si>
  <si>
    <t>BK00616</t>
  </si>
  <si>
    <t>Surly MidNight Special All-Road Komplettrad, 700C, 60cm, fool´s gold</t>
  </si>
  <si>
    <t>BK01417</t>
  </si>
  <si>
    <t>Surly MidNight Special All-Road Komplettrad, 700C, 64cm, black</t>
  </si>
  <si>
    <t>BK00617</t>
  </si>
  <si>
    <t>Surly MidNight Special All-Road Komplettrad, 700C, 64cm, fool´s gold</t>
  </si>
  <si>
    <t>FM0453</t>
  </si>
  <si>
    <t>Surly MidNight Special All-Road Rahmenkit, 650B/700C, 40cm, black</t>
  </si>
  <si>
    <t>FM9914</t>
  </si>
  <si>
    <t>Surly MidNight Special All-Road Rahmenkit, 650B/700C, 40cm, fool´s gold</t>
  </si>
  <si>
    <t>FM0454</t>
  </si>
  <si>
    <t>Surly MidNight Special All-Road Rahmenkit, 650B/700C, 46cm, black</t>
  </si>
  <si>
    <t>FM9915</t>
  </si>
  <si>
    <t>Surly MidNight Special All-Road Rahmenkit, 650B/700C, 46cm, fool´s gold</t>
  </si>
  <si>
    <t>FM0455</t>
  </si>
  <si>
    <t>Surly MidNight Special All-Road Rahmenkit, 650B/700C, 50cm, black</t>
  </si>
  <si>
    <t>FM9916</t>
  </si>
  <si>
    <t>Surly MidNight Special All-Road Rahmenkit, 650B/700C, 50cm, fool´s gold</t>
  </si>
  <si>
    <t>FM0456</t>
  </si>
  <si>
    <t>Surly MidNight Special All-Road Rahmenkit, 650B/700C, 54cm, black</t>
  </si>
  <si>
    <t>FM9917</t>
  </si>
  <si>
    <t>Surly MidNight Special All-Road Rahmenkit, 650B/700C, 54cm, fool´s gold</t>
  </si>
  <si>
    <t>FM0457</t>
  </si>
  <si>
    <t>Surly MidNight Special All-Road Rahmenkit, 650B/700C, 56cm, black</t>
  </si>
  <si>
    <t>FM9918</t>
  </si>
  <si>
    <t>Surly MidNight Special All-Road Rahmenkit, 650B/700C, 56cm, fool´s gold</t>
  </si>
  <si>
    <t>FM0458</t>
  </si>
  <si>
    <t>Surly MidNight Special All-Road Rahmenkit, 650B/700C, 58cm, black</t>
  </si>
  <si>
    <t>FM9919</t>
  </si>
  <si>
    <t>Surly MidNight Special All-Road Rahmenkit, 650B/700C, 58cm, fool´s gold</t>
  </si>
  <si>
    <t>FM0459</t>
  </si>
  <si>
    <t>Surly MidNight Special All-Road Rahmenkit, 650B/700C, 60cm, black</t>
  </si>
  <si>
    <t>FM9920</t>
  </si>
  <si>
    <t>Surly MidNight Special All-Road Rahmenkit, 650B/700C, 60cm, fool´s gold</t>
  </si>
  <si>
    <t>FM0460</t>
  </si>
  <si>
    <t>Surly MidNight Special All-Road Rahmenkit, 650B/700C, 64cm, black</t>
  </si>
  <si>
    <t>FM9921</t>
  </si>
  <si>
    <t>Surly MidNight Special All-Road Rahmenkit, 650B/700C, 64cm, fool´s gold</t>
  </si>
  <si>
    <t>BK00445</t>
  </si>
  <si>
    <t>Surly Moonlander Fatbike Komplettrad, 24", L, lunar dust gray</t>
  </si>
  <si>
    <t>BK01539</t>
  </si>
  <si>
    <t>Surly Moonlander Fatbike Komplettrad, 24", L, major tom´s stardust</t>
  </si>
  <si>
    <t>BK00444</t>
  </si>
  <si>
    <t>Surly Moonlander Fatbike Komplettrad, 24", M, lunar dust gray</t>
  </si>
  <si>
    <t>BK01538</t>
  </si>
  <si>
    <t>Surly Moonlander Fatbike Komplettrad, 24", M, major tom´s stardust</t>
  </si>
  <si>
    <t>BK00443</t>
  </si>
  <si>
    <t>Surly Moonlander Fatbike Komplettrad, 24", S, lunar dust gray</t>
  </si>
  <si>
    <t>BK01537</t>
  </si>
  <si>
    <t>Surly Moonlander Fatbike Komplettrad, 24", S, major tom´s stardust</t>
  </si>
  <si>
    <t>BK00446</t>
  </si>
  <si>
    <t>Surly Moonlander Fatbike Komplettrad, 24", XL, lunar dust gray</t>
  </si>
  <si>
    <t>BK01540</t>
  </si>
  <si>
    <t>Surly Moonlander Fatbike Komplettrad, 24", XL, major tom´s stardust</t>
  </si>
  <si>
    <t>FM1608</t>
  </si>
  <si>
    <t>Surly Moonlander Fatbike Rahmenkit, 24", L, major tom´s stardust</t>
  </si>
  <si>
    <t>FM1607</t>
  </si>
  <si>
    <t>Surly Moonlander Fatbike Rahmenkit, 24", M, major tom´s stardust</t>
  </si>
  <si>
    <t>FM1606</t>
  </si>
  <si>
    <t>Surly Moonlander Fatbike Rahmenkit, 24", S, major tom´s stardust</t>
  </si>
  <si>
    <t>FM1609</t>
  </si>
  <si>
    <t>Surly Moonlander Fatbike Rahmenkit, 24", XL, major tom´s stardust</t>
  </si>
  <si>
    <t>BK00291</t>
  </si>
  <si>
    <t>Surly Ogre MTB Komplettrad, 29", L, fermented plum</t>
  </si>
  <si>
    <t>BK01475</t>
  </si>
  <si>
    <t>Surly Ogre MTB Komplettrad, 29", L, long face blue</t>
  </si>
  <si>
    <t>BK00290</t>
  </si>
  <si>
    <t>Surly Ogre MTB Komplettrad, 29", M, fermented plum</t>
  </si>
  <si>
    <t>BK01474</t>
  </si>
  <si>
    <t>Surly Ogre MTB Komplettrad, 29", M, long face blue</t>
  </si>
  <si>
    <t>BK00289</t>
  </si>
  <si>
    <t>Surly Ogre MTB Komplettrad, 29", S, fermented plum</t>
  </si>
  <si>
    <t>BK01473</t>
  </si>
  <si>
    <t>Surly Ogre MTB Komplettrad, 29", S, long face blue</t>
  </si>
  <si>
    <t>BK00292</t>
  </si>
  <si>
    <t>Surly Ogre MTB Komplettrad, 29", XL, fermented plum</t>
  </si>
  <si>
    <t>BK01476</t>
  </si>
  <si>
    <t>Surly Ogre MTB Komplettrad, 29", XL, long face blue</t>
  </si>
  <si>
    <t>FM2692</t>
  </si>
  <si>
    <t>Surly Ogre MTB Rahmenkit, 27.5+/29", L, fermented plum</t>
  </si>
  <si>
    <t>FM1349</t>
  </si>
  <si>
    <t>Surly Ogre MTB Rahmenkit, 27.5+/29", L, long face blue</t>
  </si>
  <si>
    <t>FM2691</t>
  </si>
  <si>
    <t>Surly Ogre MTB Rahmenkit, 27.5+/29", M, fermented plum</t>
  </si>
  <si>
    <t>FM1348</t>
  </si>
  <si>
    <t>Surly Ogre MTB Rahmenkit, 27.5+/29", M, long face blue</t>
  </si>
  <si>
    <t>FM2690</t>
  </si>
  <si>
    <t>Surly Ogre MTB Rahmenkit, 27.5+/29", S, fermented plum</t>
  </si>
  <si>
    <t>FM1347</t>
  </si>
  <si>
    <t>Surly Ogre MTB Rahmenkit, 27.5+/29", S, long face blue</t>
  </si>
  <si>
    <t>FM2693</t>
  </si>
  <si>
    <t>Surly Ogre MTB Rahmenkit, 27.5+/29", XL, fermented plum</t>
  </si>
  <si>
    <t>FM1350</t>
  </si>
  <si>
    <t>Surly Ogre MTB Rahmenkit, 27.5+/29", XL, long face blue</t>
  </si>
  <si>
    <t>BK3462</t>
  </si>
  <si>
    <t>Surly Preamble All-Road Drop Bar Komplettrad, 650B, S, thorfrost white</t>
  </si>
  <si>
    <t>BK3461</t>
  </si>
  <si>
    <t>Surly Preamble All-Road Drop Bar Komplettrad, 650B, XS, thorfrost white</t>
  </si>
  <si>
    <t>BK3464</t>
  </si>
  <si>
    <t>Surly Preamble All-Road Drop Bar Komplettrad, 700C, L, thorfrost white</t>
  </si>
  <si>
    <t>BK3463</t>
  </si>
  <si>
    <t>Surly Preamble All-Road Drop Bar Komplettrad, 700C, M, thorfrost white</t>
  </si>
  <si>
    <t>BK3465</t>
  </si>
  <si>
    <t>Surly Preamble All-Road Drop Bar Komplettrad, 700C, XL, thorfrost white</t>
  </si>
  <si>
    <t>BK3644</t>
  </si>
  <si>
    <t>Surly Preamble All-Road Flat Bar Komplettrad, 700C, L, skyrim blue</t>
  </si>
  <si>
    <t>BK3643</t>
  </si>
  <si>
    <t>Surly Preamble All-Road Flat Bar Komplettrad, 700C, M, skyrim blue</t>
  </si>
  <si>
    <t>BK3645</t>
  </si>
  <si>
    <t>Surly Preamble All-Road Flat Bar Komplettrad, 700C, XL, skyrim blue</t>
  </si>
  <si>
    <t>FM2276</t>
  </si>
  <si>
    <t>Surly Preamble All-Road Rahmenkit, 650B, S, black</t>
  </si>
  <si>
    <t>FM1596</t>
  </si>
  <si>
    <t>FM2281</t>
  </si>
  <si>
    <t>Surly Preamble All-Road Rahmenkit, 650B, S, skyrim blue</t>
  </si>
  <si>
    <t>FM2271</t>
  </si>
  <si>
    <t>Surly Preamble All-Road Rahmenkit, 650B, S, thorfrost white</t>
  </si>
  <si>
    <t>FM2275</t>
  </si>
  <si>
    <t>Surly Preamble All-Road Rahmenkit, 650B, XS, black</t>
  </si>
  <si>
    <t>FM1595</t>
  </si>
  <si>
    <t>FM2280</t>
  </si>
  <si>
    <t>Surly Preamble All-Road Rahmenkit, 650B, XS, skyrim blue</t>
  </si>
  <si>
    <t>FM2270</t>
  </si>
  <si>
    <t>Surly Preamble All-Road Rahmenkit, 650B, XS, thorfrost white</t>
  </si>
  <si>
    <t>FM2278</t>
  </si>
  <si>
    <t>Surly Preamble All-Road Rahmenkit, 700C, L, black</t>
  </si>
  <si>
    <t>FM1598</t>
  </si>
  <si>
    <t>FM2283</t>
  </si>
  <si>
    <t>Surly Preamble All-Road Rahmenkit, 700C, L, skyrim blue</t>
  </si>
  <si>
    <t>FM2273</t>
  </si>
  <si>
    <t>Surly Preamble All-Road Rahmenkit, 700C, L, thorfrost white</t>
  </si>
  <si>
    <t>FM2277</t>
  </si>
  <si>
    <t>Surly Preamble All-Road Rahmenkit, 700C, M, black</t>
  </si>
  <si>
    <t>FM1597</t>
  </si>
  <si>
    <t>FM2282</t>
  </si>
  <si>
    <t>Surly Preamble All-Road Rahmenkit, 700C, M, skyrim blue</t>
  </si>
  <si>
    <t>FM2272</t>
  </si>
  <si>
    <t>Surly Preamble All-Road Rahmenkit, 700C, M, thorfrost white</t>
  </si>
  <si>
    <t>FM2279</t>
  </si>
  <si>
    <t>Surly Preamble All-Road Rahmenkit, 700C, XL, black</t>
  </si>
  <si>
    <t>FM1599</t>
  </si>
  <si>
    <t>FM2284</t>
  </si>
  <si>
    <t>Surly Preamble All-Road Rahmenkit, 700C, XL, skyrim blue</t>
  </si>
  <si>
    <t>FM2274</t>
  </si>
  <si>
    <t>Surly Preamble All-Road Rahmenkit, 700C, XL, thorfrost white</t>
  </si>
  <si>
    <t>BK08136</t>
  </si>
  <si>
    <t>Surly Preamble Drop Bar Komplettrad, 650B, S, red hot cheddar</t>
  </si>
  <si>
    <t>BK08135</t>
  </si>
  <si>
    <t>Surly Preamble Drop Bar Komplettrad, 650B, XS, red hot cheddar</t>
  </si>
  <si>
    <t>BK08138</t>
  </si>
  <si>
    <t>Surly Preamble Drop Bar Komplettrad, 700C, L, red hot cheddar</t>
  </si>
  <si>
    <t>BK08137</t>
  </si>
  <si>
    <t>Surly Preamble Drop Bar Komplettrad, 700C, M, red hot cheddar</t>
  </si>
  <si>
    <t>BK08139</t>
  </si>
  <si>
    <t>Surly Preamble Drop Bar Komplettrad, 700C, XL, red hot cheddar</t>
  </si>
  <si>
    <t>BK08141</t>
  </si>
  <si>
    <t>Surly Preamble Flat Bar Komplettrad, 650B, S, best buds green</t>
  </si>
  <si>
    <t>BK08140</t>
  </si>
  <si>
    <t>Surly Preamble Flat Bar Komplettrad, 650B, XS, best buds green</t>
  </si>
  <si>
    <t>BK08143</t>
  </si>
  <si>
    <t>Surly Preamble Flat Bar Komplettrad, 700C, L, best buds green</t>
  </si>
  <si>
    <t>BK08142</t>
  </si>
  <si>
    <t>Surly Preamble Flat Bar Komplettrad, 700C, M, best buds green</t>
  </si>
  <si>
    <t>BK08144</t>
  </si>
  <si>
    <t>Surly Preamble Flat Bar Komplettrad, 700C, XL, best buds green</t>
  </si>
  <si>
    <t>FM9978</t>
  </si>
  <si>
    <t>Surly Preamble Rahmenkit, 650B, S, best buds green</t>
  </si>
  <si>
    <t>FM9973</t>
  </si>
  <si>
    <t xml:space="preserve">Surly Preamble Rahmenkit, 650B, S, red hot cheddar </t>
  </si>
  <si>
    <t>FM9977</t>
  </si>
  <si>
    <t>Surly Preamble Rahmenkit, 650B, XS, best buds green</t>
  </si>
  <si>
    <t>FM9972</t>
  </si>
  <si>
    <t xml:space="preserve">Surly Preamble Rahmenkit, 650B, XS, red hot cheddar </t>
  </si>
  <si>
    <t>FM9980</t>
  </si>
  <si>
    <t>Surly Preamble Rahmenkit, 700C, L, best buds green</t>
  </si>
  <si>
    <t>FM9975</t>
  </si>
  <si>
    <t xml:space="preserve">Surly Preamble Rahmenkit, 700C, L, red hot cheddar </t>
  </si>
  <si>
    <t>FM9979</t>
  </si>
  <si>
    <t>Surly Preamble Rahmenkit, 700C, M, best buds green</t>
  </si>
  <si>
    <t>FM9974</t>
  </si>
  <si>
    <t xml:space="preserve">Surly Preamble Rahmenkit, 700C, M, red hot cheddar </t>
  </si>
  <si>
    <t>FM9981</t>
  </si>
  <si>
    <t>Surly Preamble Rahmenkit, 700C, XL, best buds green</t>
  </si>
  <si>
    <t>FM9976</t>
  </si>
  <si>
    <t xml:space="preserve">Surly Preamble Rahmenkit, 700C, XL, red hot cheddar </t>
  </si>
  <si>
    <t>BK00599</t>
  </si>
  <si>
    <t>Surly Straggler Cyclocross Komplettrad, 650B, 38cm, cold blue steel</t>
  </si>
  <si>
    <t>BK00600</t>
  </si>
  <si>
    <t>Surly Straggler Cyclocross Komplettrad, 650B, 42cm, cold blue steel</t>
  </si>
  <si>
    <t>BK00601</t>
  </si>
  <si>
    <t>Surly Straggler Cyclocross Komplettrad, 650B, 46cm, cold blue steel</t>
  </si>
  <si>
    <t>BK00602</t>
  </si>
  <si>
    <t>Surly Straggler Cyclocross Komplettrad, 650B, 50cm, cold blue steel</t>
  </si>
  <si>
    <t>BK00603</t>
  </si>
  <si>
    <t>Surly Straggler Cyclocross Komplettrad, 650B, 52cm, cold blue steel</t>
  </si>
  <si>
    <t>BK00605</t>
  </si>
  <si>
    <t>Surly Straggler Cyclocross Komplettrad, 700C, 54cm, cold blue steel</t>
  </si>
  <si>
    <t>BK00606</t>
  </si>
  <si>
    <t>Surly Straggler Cyclocross Komplettrad, 700C, 56cm, cold blue steel</t>
  </si>
  <si>
    <t>BK00607</t>
  </si>
  <si>
    <t>Surly Straggler Cyclocross Komplettrad, 700C, 58cm, cold blue steel</t>
  </si>
  <si>
    <t>BK00608</t>
  </si>
  <si>
    <t>Surly Straggler Cyclocross Komplettrad, 700C, 60cm, cold blue steel</t>
  </si>
  <si>
    <t>BK00609</t>
  </si>
  <si>
    <t>Surly Straggler Cyclocross Komplettrad, 700C, 62cm, cold blue steel</t>
  </si>
  <si>
    <t>FM3643</t>
  </si>
  <si>
    <t>Surly Straggler Cyclocross Rahmenkit, 650B, 38cm, cold blue steel</t>
  </si>
  <si>
    <t>FM3644</t>
  </si>
  <si>
    <t>Surly Straggler Cyclocross Rahmenkit, 650B, 42cm, cold blue steel</t>
  </si>
  <si>
    <t>FM3645</t>
  </si>
  <si>
    <t>Surly Straggler Cyclocross Rahmenkit, 650B, 46cm, cold blue steel</t>
  </si>
  <si>
    <t>FM3646</t>
  </si>
  <si>
    <t>Surly Straggler Cyclocross Rahmenkit, 650B, 50cm, cold blue steel</t>
  </si>
  <si>
    <t>FM3647</t>
  </si>
  <si>
    <t>Surly Straggler Cyclocross Rahmenkit, 650B, 52cm, cold blue steel</t>
  </si>
  <si>
    <t>FM3648</t>
  </si>
  <si>
    <t>Surly Straggler Cyclocross Rahmenkit, 700C, 54cm, cold blue steel</t>
  </si>
  <si>
    <t>FM3649</t>
  </si>
  <si>
    <t>Surly Straggler Cyclocross Rahmenkit, 700C, 56cm, cold blue steel</t>
  </si>
  <si>
    <t>FM3650</t>
  </si>
  <si>
    <t>Surly Straggler Cyclocross Rahmenkit, 700C, 58cm, cold blue steel</t>
  </si>
  <si>
    <t>FM3651</t>
  </si>
  <si>
    <t>Surly Straggler Cyclocross Rahmenkit, 700C, 60cm, cold blue steel</t>
  </si>
  <si>
    <t>FM3652</t>
  </si>
  <si>
    <t>Surly Straggler Cyclocross Rahmenkit, 700C, 62cm, cold blue steel</t>
  </si>
  <si>
    <t>FM2914</t>
  </si>
  <si>
    <t xml:space="preserve">Surly Straggler Gravel Rahmenkit, 650B, 46cm, shaggy carpet </t>
  </si>
  <si>
    <t>FM2906</t>
  </si>
  <si>
    <t xml:space="preserve">Surly Straggler Gravel Rahmenkit, 650B, 46cm, subtropic algae </t>
  </si>
  <si>
    <t>FM2915</t>
  </si>
  <si>
    <t xml:space="preserve">Surly Straggler Gravel Rahmenkit, 650B, 50cm, shaggy carpet </t>
  </si>
  <si>
    <t>FM2907</t>
  </si>
  <si>
    <t xml:space="preserve">Surly Straggler Gravel Rahmenkit, 650B, 50cm, subtropic algae </t>
  </si>
  <si>
    <t>FM2916</t>
  </si>
  <si>
    <t xml:space="preserve">Surly Straggler Gravel Rahmenkit, 650B, 52cm, shaggy carpet </t>
  </si>
  <si>
    <t>FM2908</t>
  </si>
  <si>
    <t xml:space="preserve">Surly Straggler Gravel Rahmenkit, 650B, 52cm, subtropic algae </t>
  </si>
  <si>
    <t>FM2917</t>
  </si>
  <si>
    <t xml:space="preserve">Surly Straggler Gravel Rahmenkit, 700C, 54cm, shaggy carpet </t>
  </si>
  <si>
    <t>FM2909</t>
  </si>
  <si>
    <t xml:space="preserve">Surly Straggler Gravel Rahmenkit, 700C, 54cm, subtropic algae </t>
  </si>
  <si>
    <t>FM2918</t>
  </si>
  <si>
    <t xml:space="preserve">Surly Straggler Gravel Rahmenkit, 700C, 56cm, shaggy carpet </t>
  </si>
  <si>
    <t>FM2910</t>
  </si>
  <si>
    <t xml:space="preserve">Surly Straggler Gravel Rahmenkit, 700C, 56cm, subtropic algae </t>
  </si>
  <si>
    <t>FM2919</t>
  </si>
  <si>
    <t xml:space="preserve">Surly Straggler Gravel Rahmenkit, 700C, 58cm, shaggy carpet </t>
  </si>
  <si>
    <t>FM2911</t>
  </si>
  <si>
    <t xml:space="preserve">Surly Straggler Gravel Rahmenkit, 700C, 58cm, subtropic algae </t>
  </si>
  <si>
    <t>FM2920</t>
  </si>
  <si>
    <t xml:space="preserve">Surly Straggler Gravel Rahmenkit, 700C, 60cm, shaggy carpet </t>
  </si>
  <si>
    <t>FM2912</t>
  </si>
  <si>
    <t xml:space="preserve">Surly Straggler Gravel Rahmenkit, 700C, 60cm, subtropic algae </t>
  </si>
  <si>
    <t>FM2921</t>
  </si>
  <si>
    <t xml:space="preserve">Surly Straggler Gravel Rahmenkit, 700C, 64cm, shaggy carpet </t>
  </si>
  <si>
    <t>FM2913</t>
  </si>
  <si>
    <t xml:space="preserve">Surly Straggler Gravel Rahmenkit, 700C, 64cm, subtropic algae </t>
  </si>
  <si>
    <t>BK01490</t>
  </si>
  <si>
    <t xml:space="preserve">Surly Straggler GRX 2x12 Gravel Komplettrad, 650B, 46cm, subtropic algae </t>
  </si>
  <si>
    <t>BK01491</t>
  </si>
  <si>
    <t xml:space="preserve">Surly Straggler GRX 2x12 Gravel Komplettrad, 650B, 50cm, subtropic algae </t>
  </si>
  <si>
    <t>BK01492</t>
  </si>
  <si>
    <t xml:space="preserve">Surly Straggler GRX 2x12 Gravel Komplettrad, 650B, 52cm, subtropic algae </t>
  </si>
  <si>
    <t>BK01493</t>
  </si>
  <si>
    <t xml:space="preserve">Surly Straggler GRX 2x12 Gravel Komplettrad, 700C, 54cm, subtropic algae </t>
  </si>
  <si>
    <t>BK01494</t>
  </si>
  <si>
    <t xml:space="preserve">Surly Straggler GRX 2x12 Gravel Komplettrad, 700C, 56cm, subtropic algae </t>
  </si>
  <si>
    <t>BK01495</t>
  </si>
  <si>
    <t xml:space="preserve">Surly Straggler GRX 2x12 Gravel Komplettrad, 700C, 58cm, subtropic algae </t>
  </si>
  <si>
    <t>BK01496</t>
  </si>
  <si>
    <t xml:space="preserve">Surly Straggler GRX 2x12 Gravel Komplettrad, 700C, 60cm, subtropic algae </t>
  </si>
  <si>
    <t>BK01497</t>
  </si>
  <si>
    <t xml:space="preserve">Surly Straggler GRX 2x12 Gravel Komplettrad, 700C, 64cm, subtropic algae </t>
  </si>
  <si>
    <t>BK01498</t>
  </si>
  <si>
    <t xml:space="preserve">Surly Straggler Shimano 1x11 Gravel Komplettrad, 650B, 46cm, shaggy carpet </t>
  </si>
  <si>
    <t>BK01499</t>
  </si>
  <si>
    <t xml:space="preserve">Surly Straggler Shimano 1x11 Gravel Komplettrad, 650B, 50cm, shaggy carpet </t>
  </si>
  <si>
    <t>BK01500</t>
  </si>
  <si>
    <t xml:space="preserve">Surly Straggler Shimano 1x11 Gravel Komplettrad, 650B, 52cm, shaggy carpet </t>
  </si>
  <si>
    <t>BK01501</t>
  </si>
  <si>
    <t xml:space="preserve">Surly Straggler Shimano 1x11 Gravel Komplettrad, 700C, 54cm, shaggy carpet </t>
  </si>
  <si>
    <t>BK01502</t>
  </si>
  <si>
    <t xml:space="preserve">Surly Straggler Shimano 1x11 Gravel Komplettrad, 700C, 56cm, shaggy carpet </t>
  </si>
  <si>
    <t>BK01503</t>
  </si>
  <si>
    <t xml:space="preserve">Surly Straggler Shimano 1x11 Gravel Komplettrad, 700C, 58cm, shaggy carpet </t>
  </si>
  <si>
    <t>BK01504</t>
  </si>
  <si>
    <t xml:space="preserve">Surly Straggler Shimano 1x11 Gravel Komplettrad, 700C, 60cm, shaggy carpet </t>
  </si>
  <si>
    <t>BK01505</t>
  </si>
  <si>
    <t xml:space="preserve">Surly Straggler Shimano 1x11 Gravel Komplettrad, 700C, 64cm, shaggy carpet </t>
  </si>
  <si>
    <t>BK01519</t>
  </si>
  <si>
    <t>Surly Wednesday Fatbike Komplettrad, 26", L, key lime sneeze</t>
  </si>
  <si>
    <t>BK01518</t>
  </si>
  <si>
    <t>Surly Wednesday Fatbike Komplettrad, 26", M, key lime sneeze</t>
  </si>
  <si>
    <t>BK01517</t>
  </si>
  <si>
    <t>Surly Wednesday Fatbike Komplettrad, 26", S, key lime sneeze</t>
  </si>
  <si>
    <t>BK01520</t>
  </si>
  <si>
    <t>Surly Wednesday Fatbike Komplettrad, 26", XL, key lime sneeze</t>
  </si>
  <si>
    <t>BK01516</t>
  </si>
  <si>
    <t>Surly Wednesday Fatbike Komplettrad, 26", XS, key lime sneeze</t>
  </si>
  <si>
    <t>FM2624</t>
  </si>
  <si>
    <t>Surly Wednesday Fatbike Rahmenkit, 26", L, key lime sneeze</t>
  </si>
  <si>
    <t>FM2623</t>
  </si>
  <si>
    <t>Surly Wednesday Fatbike Rahmenkit, 26", M, key lime sneeze</t>
  </si>
  <si>
    <t>FM2622</t>
  </si>
  <si>
    <t>Surly Wednesday Fatbike Rahmenkit, 26", S, key lime sneeze</t>
  </si>
  <si>
    <t>FM2625</t>
  </si>
  <si>
    <t>Surly Wednesday Fatbike Rahmenkit, 26", XL, key lime sneeze</t>
  </si>
  <si>
    <t>FM2621</t>
  </si>
  <si>
    <t>Surly Wednesday Fatbike Rahmenkit, 26", XS, key lime sneeze</t>
  </si>
  <si>
    <t>Mützen &amp; Schals</t>
  </si>
  <si>
    <t>CL42237</t>
  </si>
  <si>
    <t>45NRTH Baklava Windproof Sturmhaube, Merino, black, L/XL</t>
  </si>
  <si>
    <t>CL42236</t>
  </si>
  <si>
    <t>45NRTH Baklava Windproof Sturmhaube, Merino, black, S/M</t>
  </si>
  <si>
    <t>CL42239</t>
  </si>
  <si>
    <t>45NRTH Blowtorch Halswärmer, black, one size</t>
  </si>
  <si>
    <t>Handschuhe</t>
  </si>
  <si>
    <t>HT0003</t>
  </si>
  <si>
    <t>45NRTH Cobrafist Pogies Lenkerstulpen, black</t>
  </si>
  <si>
    <t>TR1837</t>
  </si>
  <si>
    <t>45NRTH Dillinger 4 Faltreifen, 26x4.2", 102-559, 168 Karbid Spikes, 60TPI, Tubeless Ready</t>
  </si>
  <si>
    <t>TR1834</t>
  </si>
  <si>
    <t>45NRTH Dillinger 4 Faltreifen, 26x4.2", 102-559, 168 konkave Aluminium-Karbid Spikes, 120TPI, Tubeless Ready</t>
  </si>
  <si>
    <t>TR1836</t>
  </si>
  <si>
    <t>45NRTH Dillinger 4 Faltreifen, 26x4.2", 102-559, 168 konkave Aluminium-Karbid Spikes, 60TPI, Tubeless Ready, tanwall</t>
  </si>
  <si>
    <t>TR1835</t>
  </si>
  <si>
    <t>45NRTH Dillinger 4 Faltreifen, 26x4.2", 102-559, Spike Ready, 120TPI, Tubeless Ready</t>
  </si>
  <si>
    <t>TR1833</t>
  </si>
  <si>
    <t>45NRTH Dillinger 4 Faltreifen, 27.5x4.2", 102-584, 168 Karbid Spikes, 60TPI, Tubeless Ready</t>
  </si>
  <si>
    <t>TR1830</t>
  </si>
  <si>
    <t>45NRTH Dillinger 4 Faltreifen, 27.5x4.2", 102-584, 168 Konkave Aluminium-Karbid L Spikes, 120TPI, Tubeless Ready</t>
  </si>
  <si>
    <t>TR1832</t>
  </si>
  <si>
    <t>45NRTH Dillinger 4 Faltreifen, 27.5x4.2", 102-584, 168 Konkave Aluminium-Karbid L Spikes, 60TPI, Tubeless Ready, tanwall</t>
  </si>
  <si>
    <t>TR1831</t>
  </si>
  <si>
    <t>45NRTH Dillinger 4 Faltreifen, 27.5x4.2", 102-584, Spike Ready, 120TPI, Tubeless Ready</t>
  </si>
  <si>
    <t>TR4657</t>
  </si>
  <si>
    <t>45NRTH Dillinger 5 Faltreifen, 26x4.6", 116-559, 258 Karbid Spikes, 60TPI, Tubeless Ready</t>
  </si>
  <si>
    <t>TR4656</t>
  </si>
  <si>
    <t>45NRTH Dillinger 5 Faltreifen, 26x4.6", 116-559, 258 konkave Karbid Spikes, 120TPI, Tubeless Ready</t>
  </si>
  <si>
    <t>TR4587</t>
  </si>
  <si>
    <t>45NRTH Dillinger 5 Faltreifen, 26x4.6", 116-559, 258 konkave Karbid Spikes, 60TPI, Tubeless Ready, tanwall</t>
  </si>
  <si>
    <t>TR4658</t>
  </si>
  <si>
    <t>45NRTH Dillinger 5 Faltreifen, 26x4.6", 116-559, Spike Ready, 120TPI, Tubeless Ready</t>
  </si>
  <si>
    <t>TR7516</t>
  </si>
  <si>
    <t>45NRTH Dillinger 5 Faltreifen, 27.5x4.5", 115-584, 252 Karbid Spikes, 120TPI, Tubeless Ready</t>
  </si>
  <si>
    <t>TR4588</t>
  </si>
  <si>
    <t>45NRTH Dillinger 5 Faltreifen, 27.5x4.5", 115-584, 252 Karbid Spikes, 60TPI, Tubeless Ready, tanwall</t>
  </si>
  <si>
    <t>TR7517</t>
  </si>
  <si>
    <t>45NRTH Dillinger 5 Faltreifen, 27.5x4.5", 115-584, Spike Ready, 120TPI, Tubeless Ready</t>
  </si>
  <si>
    <t>HT1224</t>
  </si>
  <si>
    <t>45NRTH Draugenklaw Pogies Drop Bar Lenkerstulpen, black</t>
  </si>
  <si>
    <t>HT4546</t>
  </si>
  <si>
    <t>45NRTH Draugenklaw Pogies Lenkerstulpen, black</t>
  </si>
  <si>
    <t>TR4561</t>
  </si>
  <si>
    <t>45NRTH Dunderbeist Faltreifen, 26x4.6", 112-559, 120TPI, Tubeless Ready</t>
  </si>
  <si>
    <t>CL42248</t>
  </si>
  <si>
    <t>45NRTH Flammekaster Helmmütze, black, L/XL</t>
  </si>
  <si>
    <t>CL42247</t>
  </si>
  <si>
    <t>45NRTH Flammekaster Helmmütze, black, S/M</t>
  </si>
  <si>
    <t>TR4563</t>
  </si>
  <si>
    <t>45NRTH Flowbeist Faltreifen, 26x4.6", 112-559, 120TPI, Tubeless Ready</t>
  </si>
  <si>
    <t>TR4595</t>
  </si>
  <si>
    <t>45NRTH Gravdal Drahtreifen, 26x2.0", 50-559, 216 Karbid Spikes, 33TPI</t>
  </si>
  <si>
    <t>TR4668</t>
  </si>
  <si>
    <t>45NRTH Gravdal Drahtreifen, 650x38C, 38-584, 252 Karbid Spikes, 33TPI</t>
  </si>
  <si>
    <t>TR4578</t>
  </si>
  <si>
    <t>45NRTH Gravdal Drahtreifen, 700x38C, 38-622, 252 Karbid Spikes, 33TPI</t>
  </si>
  <si>
    <t>TR1349</t>
  </si>
  <si>
    <t>45NRTH Gravdal Drahtreifen, 700x45C, 45-622, 240 konkave Karbid Spikes, 33TPI</t>
  </si>
  <si>
    <t>TR4582</t>
  </si>
  <si>
    <t>45NRTH Gravdal Faltreifen, 650x38C, 38-584, 240 konkave Karbid Spikes, 60TPI, Tubeless Ready</t>
  </si>
  <si>
    <t>TR4569</t>
  </si>
  <si>
    <t>45NRTH Gravdal Faltreifen, 700x38C, 38-622, 252 konkave Karbid Spikes, 60TPI, Tubeless Ready</t>
  </si>
  <si>
    <t>TR1350</t>
  </si>
  <si>
    <t>45NRTH Gravdal Faltreifen, 700x45C, 45-622, 240 konkave Karbid Spikes, 60TPI, Tubeless Ready</t>
  </si>
  <si>
    <t>CL42242</t>
  </si>
  <si>
    <t>45NRTH Greazy Helmmütze, Merino, black, L/XL</t>
  </si>
  <si>
    <t>CL42241</t>
  </si>
  <si>
    <t>45NRTH Greazy Helmmütze, Merino, black, S/M</t>
  </si>
  <si>
    <t>TR4663</t>
  </si>
  <si>
    <t>45NRTH Kahva Drahtreifen, 27.5x2.1", 54-584, 240 Karbid Spikes, 33TPI</t>
  </si>
  <si>
    <t>TR4664</t>
  </si>
  <si>
    <t>45NRTH Kahva Drahtreifen, 29x2.25", 57-622, 252 Karbid Spikes, 33TPI</t>
  </si>
  <si>
    <t>TR4568</t>
  </si>
  <si>
    <t>45NRTH Kahva Faltreifen, 27.5x2.1", 54-584, 240 konkave Karbid Spikes, 60TPI, Tubeless Ready</t>
  </si>
  <si>
    <t>TR0033</t>
  </si>
  <si>
    <t>45NRTH Kahva Faltreifen, 27.5x2.1", 54-584, 240 konkave Karbid Spikes, 60TPI, Tubeless Ready, tanwall</t>
  </si>
  <si>
    <t>TR4567</t>
  </si>
  <si>
    <t>45NRTH Kahva Faltreifen, 29x2.25", 57-622, 252 konkave Karbid Spikes, 60TPI, Tubeless Ready</t>
  </si>
  <si>
    <t>TR0044</t>
  </si>
  <si>
    <t>45NRTH Kahva Faltreifen, 29x2.25", 57-622, 252 konkave Karbid Spikes, 60TPI, Tubeless Ready, tanwall</t>
  </si>
  <si>
    <t>TR1096</t>
  </si>
  <si>
    <t>45NRTH Konkave Aluminium-Karbid L Spikes, 100 Stk.</t>
  </si>
  <si>
    <t>TR1095</t>
  </si>
  <si>
    <t>45NRTH Konkave Aluminium-Karbid L Spikes, 25 Stk.</t>
  </si>
  <si>
    <t>TR1097</t>
  </si>
  <si>
    <t>45NRTH Konkave Aluminium-Karbid L Spikes, 300 Stk.</t>
  </si>
  <si>
    <t>TR3951</t>
  </si>
  <si>
    <t>45NRTH Konkave Aluminium-Karbid Spikes, 100 Stk.</t>
  </si>
  <si>
    <t>TR3950</t>
  </si>
  <si>
    <t>45NRTH Konkave Aluminium-Karbid Spikes, 25 Stk.</t>
  </si>
  <si>
    <t>TR3957</t>
  </si>
  <si>
    <t>45NRTH Konkave Aluminium-Karbid Spikes, 300 Stk.</t>
  </si>
  <si>
    <t>TR3953</t>
  </si>
  <si>
    <t>45NRTH Konkave Aluminium-Karbid XL Spikes, 100 Stk.</t>
  </si>
  <si>
    <t>TR3952</t>
  </si>
  <si>
    <t>45NRTH Konkave Aluminium-Karbid XL Spikes, 25 Stk.</t>
  </si>
  <si>
    <t>TR3954</t>
  </si>
  <si>
    <t>45NRTH Konkave Aluminium-Karbid XL Spikes, 300 Stk.</t>
  </si>
  <si>
    <t>TR1100</t>
  </si>
  <si>
    <t>45NRTH Laktat Faltreifen, 700x40C, 40-622, Gripcraft Compound, 60TPI, Tubeless Ready</t>
  </si>
  <si>
    <t>CL42250</t>
  </si>
  <si>
    <t>45NRTH Lavalup Stirnband, black, L/XL</t>
  </si>
  <si>
    <t>CL42249</t>
  </si>
  <si>
    <t>45NRTH Lavalup Stirnband, black, S/M</t>
  </si>
  <si>
    <t>Hosen &amp; Shorts</t>
  </si>
  <si>
    <t>AB2791</t>
  </si>
  <si>
    <t>45NRTH Naughtvind Softshell Hose Damen, black, L</t>
  </si>
  <si>
    <t>AB2790</t>
  </si>
  <si>
    <t>45NRTH Naughtvind Softshell Hose Damen, black, M</t>
  </si>
  <si>
    <t>AB2789</t>
  </si>
  <si>
    <t>45NRTH Naughtvind Softshell Hose Damen, black, S</t>
  </si>
  <si>
    <t>AB2792</t>
  </si>
  <si>
    <t>45NRTH Naughtvind Softshell Hose Damen, black, XL</t>
  </si>
  <si>
    <t>AB2788</t>
  </si>
  <si>
    <t>45NRTH Naughtvind Softshell Hose Damen, black, XS</t>
  </si>
  <si>
    <t>AB2793</t>
  </si>
  <si>
    <t>45NRTH Naughtvind Softshell Hose Damen, black, XXL</t>
  </si>
  <si>
    <t>AB2780</t>
  </si>
  <si>
    <t>45NRTH Naughtvind Softshell Hose Herren, black, L</t>
  </si>
  <si>
    <t>AB2779</t>
  </si>
  <si>
    <t>45NRTH Naughtvind Softshell Hose Herren, black, M</t>
  </si>
  <si>
    <t>AB2778</t>
  </si>
  <si>
    <t>45NRTH Naughtvind Softshell Hose Herren, black, S</t>
  </si>
  <si>
    <t>AB2781</t>
  </si>
  <si>
    <t>45NRTH Naughtvind Softshell Hose Herren, black, XL</t>
  </si>
  <si>
    <t>AB2782</t>
  </si>
  <si>
    <t>45NRTH Naughtvind Softshell Hose Herren, black, XXL</t>
  </si>
  <si>
    <t>Jacken &amp; Westen</t>
  </si>
  <si>
    <t>JK2211</t>
  </si>
  <si>
    <t>45NRTH Naughtvind Softshell Jacke Damen, black, L</t>
  </si>
  <si>
    <t>JK2210</t>
  </si>
  <si>
    <t>45NRTH Naughtvind Softshell Jacke Damen, black, M</t>
  </si>
  <si>
    <t>JK2209</t>
  </si>
  <si>
    <t>45NRTH Naughtvind Softshell Jacke Damen, black, S</t>
  </si>
  <si>
    <t>JK2212</t>
  </si>
  <si>
    <t>45NRTH Naughtvind Softshell Jacke Damen, black, XL</t>
  </si>
  <si>
    <t>JK2208</t>
  </si>
  <si>
    <t>45NRTH Naughtvind Softshell Jacke Damen, black, XS</t>
  </si>
  <si>
    <t>JK2213</t>
  </si>
  <si>
    <t>45NRTH Naughtvind Softshell Jacke Damen, black, XXL</t>
  </si>
  <si>
    <t>JK2200</t>
  </si>
  <si>
    <t>45NRTH Naughtvind Softshell Jacke Herren, black, L</t>
  </si>
  <si>
    <t>JK2199</t>
  </si>
  <si>
    <t>45NRTH Naughtvind Softshell Jacke Herren, black, M</t>
  </si>
  <si>
    <t>JK2198</t>
  </si>
  <si>
    <t>45NRTH Naughtvind Softshell Jacke Herren, black, S</t>
  </si>
  <si>
    <t>JK2201</t>
  </si>
  <si>
    <t>45NRTH Naughtvind Softshell Jacke Herren, black, XL</t>
  </si>
  <si>
    <t>JK2202</t>
  </si>
  <si>
    <t>45NRTH Naughtvind Softshell Jacke Herren, black, XXL</t>
  </si>
  <si>
    <t>GL00190</t>
  </si>
  <si>
    <t>45NRTH Nokken Handschuh, black, L/9</t>
  </si>
  <si>
    <t>GL00189</t>
  </si>
  <si>
    <t>45NRTH Nokken Handschuh, black, M/8</t>
  </si>
  <si>
    <t>GL00188</t>
  </si>
  <si>
    <t>45NRTH Nokken Handschuh, black, S/7</t>
  </si>
  <si>
    <t>GL00191</t>
  </si>
  <si>
    <t>45NRTH Nokken Handschuh, black, XL/10</t>
  </si>
  <si>
    <t>GL00187</t>
  </si>
  <si>
    <t>45NRTH Nokken Handschuh, black, XS/6</t>
  </si>
  <si>
    <t>GL00192</t>
  </si>
  <si>
    <t>45NRTH Nokken Handschuh, black, XXL/11</t>
  </si>
  <si>
    <t>Schuhe</t>
  </si>
  <si>
    <t>SH02596</t>
  </si>
  <si>
    <t xml:space="preserve">45NRTH Oland Winterstiefel, SPD, brown, 38 (EU) </t>
  </si>
  <si>
    <t>SH02597</t>
  </si>
  <si>
    <t xml:space="preserve">45NRTH Oland Winterstiefel, SPD, brown, 39 (EU) </t>
  </si>
  <si>
    <t>SH02598</t>
  </si>
  <si>
    <t xml:space="preserve">45NRTH Oland Winterstiefel, SPD, brown, 40 (EU) </t>
  </si>
  <si>
    <t>SH02599</t>
  </si>
  <si>
    <t xml:space="preserve">45NRTH Oland Winterstiefel, SPD, brown, 41 (EU) </t>
  </si>
  <si>
    <t>SH02600</t>
  </si>
  <si>
    <t xml:space="preserve">45NRTH Oland Winterstiefel, SPD, brown, 42 (EU) </t>
  </si>
  <si>
    <t>SH02601</t>
  </si>
  <si>
    <t xml:space="preserve">45NRTH Oland Winterstiefel, SPD, brown, 43 (EU) </t>
  </si>
  <si>
    <t>SH02602</t>
  </si>
  <si>
    <t xml:space="preserve">45NRTH Oland Winterstiefel, SPD, brown, 44 (EU) </t>
  </si>
  <si>
    <t>SH02603</t>
  </si>
  <si>
    <t xml:space="preserve">45NRTH Oland Winterstiefel, SPD, brown, 45 (EU) </t>
  </si>
  <si>
    <t>SH02604</t>
  </si>
  <si>
    <t xml:space="preserve">45NRTH Oland Winterstiefel, SPD, brown, 46 (EU) </t>
  </si>
  <si>
    <t>SH02605</t>
  </si>
  <si>
    <t xml:space="preserve">45NRTH Oland Winterstiefel, SPD, brown, 47 (EU) </t>
  </si>
  <si>
    <t>SH02606</t>
  </si>
  <si>
    <t xml:space="preserve">45NRTH Oland Winterstiefel, SPD, brown, 48 (EU) </t>
  </si>
  <si>
    <t>SH02607</t>
  </si>
  <si>
    <t xml:space="preserve">45NRTH Oland Winterstiefel, SPD, brown, 50 (EU) </t>
  </si>
  <si>
    <t>SH3097</t>
  </si>
  <si>
    <t xml:space="preserve">45NRTH Ragnarök Boa Schuh, SPD, black, 36 (EU) </t>
  </si>
  <si>
    <t>SH3098</t>
  </si>
  <si>
    <t xml:space="preserve">45NRTH Ragnarök Boa Schuh, SPD, black, 37 (EU) </t>
  </si>
  <si>
    <t>SH3099</t>
  </si>
  <si>
    <t xml:space="preserve">45NRTH Ragnarök Boa Schuh, SPD, black, 38 (EU) </t>
  </si>
  <si>
    <t>SH3255</t>
  </si>
  <si>
    <t xml:space="preserve">45NRTH Ragnarök Boa Schuh, SPD, black, 39 (EU) </t>
  </si>
  <si>
    <t>SH3256</t>
  </si>
  <si>
    <t xml:space="preserve">45NRTH Ragnarök Boa Schuh, SPD, black, 40 (EU) </t>
  </si>
  <si>
    <t>SH3258</t>
  </si>
  <si>
    <t xml:space="preserve">45NRTH Ragnarök Boa Schuh, SPD, black, 41 (EU) </t>
  </si>
  <si>
    <t>SH3263</t>
  </si>
  <si>
    <t xml:space="preserve">45NRTH Ragnarök Boa Schuh, SPD, black, 42 (EU) </t>
  </si>
  <si>
    <t>SH3264</t>
  </si>
  <si>
    <t xml:space="preserve">45NRTH Ragnarök Boa Schuh, SPD, black, 43 (EU) </t>
  </si>
  <si>
    <t>SH3276</t>
  </si>
  <si>
    <t xml:space="preserve">45NRTH Ragnarök Boa Schuh, SPD, black, 44 (EU) </t>
  </si>
  <si>
    <t>SH3283</t>
  </si>
  <si>
    <t xml:space="preserve">45NRTH Ragnarök Boa Schuh, SPD, black, 45 (EU) </t>
  </si>
  <si>
    <t>SH3284</t>
  </si>
  <si>
    <t xml:space="preserve">45NRTH Ragnarök Boa Schuh, SPD, black, 46 (EU) </t>
  </si>
  <si>
    <t>SH3285</t>
  </si>
  <si>
    <t xml:space="preserve">45NRTH Ragnarök Boa Schuh, SPD, black, 47 (EU) </t>
  </si>
  <si>
    <t>SH3287</t>
  </si>
  <si>
    <t xml:space="preserve">45NRTH Ragnarök Boa Schuh, SPD, black, 48 (EU) </t>
  </si>
  <si>
    <t>SH3289</t>
  </si>
  <si>
    <t xml:space="preserve">45NRTH Ragnarök Boa Schuh, SPD, black, 50 (EU) </t>
  </si>
  <si>
    <t>SH3290</t>
  </si>
  <si>
    <t xml:space="preserve">45NRTH Ragnarök Boa Schuh, SPD, grey, 36 (EU) </t>
  </si>
  <si>
    <t>SH3292</t>
  </si>
  <si>
    <t xml:space="preserve">45NRTH Ragnarök Boa Schuh, SPD, grey, 37 (EU) </t>
  </si>
  <si>
    <t>SH3296</t>
  </si>
  <si>
    <t xml:space="preserve">45NRTH Ragnarök Boa Schuh, SPD, grey, 38 (EU) </t>
  </si>
  <si>
    <t>SH3297</t>
  </si>
  <si>
    <t xml:space="preserve">45NRTH Ragnarök Boa Schuh, SPD, grey, 39 (EU) </t>
  </si>
  <si>
    <t>SH3298</t>
  </si>
  <si>
    <t xml:space="preserve">45NRTH Ragnarök Boa Schuh, SPD, grey, 40 (EU) </t>
  </si>
  <si>
    <t>SH3299</t>
  </si>
  <si>
    <t xml:space="preserve">45NRTH Ragnarök Boa Schuh, SPD, grey, 41 (EU) </t>
  </si>
  <si>
    <t>SH3409</t>
  </si>
  <si>
    <t xml:space="preserve">45NRTH Ragnarök Boa Schuh, SPD, grey, 42 (EU) </t>
  </si>
  <si>
    <t>SH3410</t>
  </si>
  <si>
    <t xml:space="preserve">45NRTH Ragnarök Boa Schuh, SPD, grey, 43 (EU) </t>
  </si>
  <si>
    <t>SH3424</t>
  </si>
  <si>
    <t xml:space="preserve">45NRTH Ragnarök Boa Schuh, SPD, grey, 44 (EU) </t>
  </si>
  <si>
    <t>SH3425</t>
  </si>
  <si>
    <t xml:space="preserve">45NRTH Ragnarök Boa Schuh, SPD, grey, 45 (EU) </t>
  </si>
  <si>
    <t>SH3426</t>
  </si>
  <si>
    <t xml:space="preserve">45NRTH Ragnarök Boa Schuh, SPD, grey, 46 (EU) </t>
  </si>
  <si>
    <t>SH3446</t>
  </si>
  <si>
    <t xml:space="preserve">45NRTH Ragnarök Boa Schuh, SPD, grey, 47 (EU) </t>
  </si>
  <si>
    <t>SH3447</t>
  </si>
  <si>
    <t xml:space="preserve">45NRTH Ragnarök Boa Schuh, SPD, grey, 48 (EU) </t>
  </si>
  <si>
    <t>SH3448</t>
  </si>
  <si>
    <t xml:space="preserve">45NRTH Ragnarök Boa Schuh, SPD, grey, 50 (EU) </t>
  </si>
  <si>
    <t>SH0473</t>
  </si>
  <si>
    <t>45NRTH Ragnarök Tall Boa Schuh, SPD, black, 36 (EU)</t>
  </si>
  <si>
    <t>SH0474</t>
  </si>
  <si>
    <t>45NRTH Ragnarök Tall Boa Schuh, SPD, black, 37 (EU)</t>
  </si>
  <si>
    <t>SH0484</t>
  </si>
  <si>
    <t>45NRTH Ragnarök Tall Boa Schuh, SPD, black, 38 (EU)</t>
  </si>
  <si>
    <t>SH0498</t>
  </si>
  <si>
    <t>45NRTH Ragnarök Tall Boa Schuh, SPD, black, 39 (EU)</t>
  </si>
  <si>
    <t>SH0501</t>
  </si>
  <si>
    <t>45NRTH Ragnarök Tall Boa Schuh, SPD, black, 40 (EU)</t>
  </si>
  <si>
    <t>SH0502</t>
  </si>
  <si>
    <t>45NRTH Ragnarök Tall Boa Schuh, SPD, black, 41 (EU)</t>
  </si>
  <si>
    <t>SH0504</t>
  </si>
  <si>
    <t>45NRTH Ragnarök Tall Boa Schuh, SPD, black, 42 (EU)</t>
  </si>
  <si>
    <t>SH0512</t>
  </si>
  <si>
    <t>45NRTH Ragnarök Tall Boa Schuh, SPD, black, 43 (EU)</t>
  </si>
  <si>
    <t>SH0513</t>
  </si>
  <si>
    <t>45NRTH Ragnarök Tall Boa Schuh, SPD, black, 44 (EU)</t>
  </si>
  <si>
    <t>SH0514</t>
  </si>
  <si>
    <t>45NRTH Ragnarök Tall Boa Schuh, SPD, black, 45 (EU)</t>
  </si>
  <si>
    <t>SH0515</t>
  </si>
  <si>
    <t>45NRTH Ragnarök Tall Boa Schuh, SPD, black, 46 (EU)</t>
  </si>
  <si>
    <t>SH0527</t>
  </si>
  <si>
    <t>45NRTH Ragnarök Tall Boa Schuh, SPD, black, 47 (EU)</t>
  </si>
  <si>
    <t>SH0529</t>
  </si>
  <si>
    <t>45NRTH Ragnarök Tall Boa Schuh, SPD, black, 48 (EU)</t>
  </si>
  <si>
    <t>SH0550</t>
  </si>
  <si>
    <t>45NRTH Ragnarök Tall Boa Schuh, SPD, black, 50 (EU)</t>
  </si>
  <si>
    <t>GL00196</t>
  </si>
  <si>
    <t>45NRTH Risor Merino Liner Handschuh, black, L/9</t>
  </si>
  <si>
    <t>GL00195</t>
  </si>
  <si>
    <t>45NRTH Risor Merino Liner Handschuh, black, M/8</t>
  </si>
  <si>
    <t>GL00194</t>
  </si>
  <si>
    <t>45NRTH Risor Merino Liner Handschuh, black, S/7</t>
  </si>
  <si>
    <t>GL00197</t>
  </si>
  <si>
    <t>45NRTH Risor Merino Liner Handschuh, black, XL/10</t>
  </si>
  <si>
    <t>GL00193</t>
  </si>
  <si>
    <t>45NRTH Risor Merino Liner Handschuh, black, XS/6</t>
  </si>
  <si>
    <t>GL00198</t>
  </si>
  <si>
    <t>45NRTH Risor Merino Liner Handschuh, black, XXL/11</t>
  </si>
  <si>
    <t>CL42244</t>
  </si>
  <si>
    <t>45NRTH Stavanger Helmmütze, Merino, black, L/XL</t>
  </si>
  <si>
    <t>CL42243</t>
  </si>
  <si>
    <t>45NRTH Stavanger Helmmütze, Merino, black, S/M</t>
  </si>
  <si>
    <t>CL42246</t>
  </si>
  <si>
    <t>45NRTH Stovepipe Helmmütze, Merino, black, L/XL</t>
  </si>
  <si>
    <t>CL42245</t>
  </si>
  <si>
    <t>45NRTH Stovepipe Helmmütze, Merino, black, S/M</t>
  </si>
  <si>
    <t>TL5700</t>
  </si>
  <si>
    <t>45NRTH Stud Wrench Spike-Montagewerkzeug</t>
  </si>
  <si>
    <t>GL00208</t>
  </si>
  <si>
    <t>45NRTH Sturmfist 3 Finger Handschuh, black, L/9</t>
  </si>
  <si>
    <t>GL00207</t>
  </si>
  <si>
    <t>45NRTH Sturmfist 3 Finger Handschuh, black, M/8</t>
  </si>
  <si>
    <t>GL00206</t>
  </si>
  <si>
    <t>45NRTH Sturmfist 3 Finger Handschuh, black, S/7</t>
  </si>
  <si>
    <t>GL00209</t>
  </si>
  <si>
    <t>45NRTH Sturmfist 3 Finger Handschuh, black, XL/10</t>
  </si>
  <si>
    <t>GL00205</t>
  </si>
  <si>
    <t>45NRTH Sturmfist 3 Finger Handschuh, black, XS/6</t>
  </si>
  <si>
    <t>GL00210</t>
  </si>
  <si>
    <t>45NRTH Sturmfist 3 Finger Handschuh, black, XXL/11</t>
  </si>
  <si>
    <t>GL00220</t>
  </si>
  <si>
    <t>45NRTH Sturmfist 4 Finger Handschuh, black, L/9</t>
  </si>
  <si>
    <t>GL00219</t>
  </si>
  <si>
    <t>45NRTH Sturmfist 4 Finger Handschuh, black, M/8</t>
  </si>
  <si>
    <t>GL00218</t>
  </si>
  <si>
    <t>45NRTH Sturmfist 4 Finger Handschuh, black, S/7</t>
  </si>
  <si>
    <t>GL00221</t>
  </si>
  <si>
    <t>45NRTH Sturmfist 4 Finger Handschuh, black, XL/10</t>
  </si>
  <si>
    <t>GL00217</t>
  </si>
  <si>
    <t>45NRTH Sturmfist 4 Finger Handschuh, black, XS/6</t>
  </si>
  <si>
    <t>GL00222</t>
  </si>
  <si>
    <t>45NRTH Sturmfist 4 Finger Handschuh, black, XXL/11</t>
  </si>
  <si>
    <t>GL00250</t>
  </si>
  <si>
    <t xml:space="preserve">45NRTH Sturmfist 4 Finger Handschuh, Leder, tan, L/9 </t>
  </si>
  <si>
    <t>GL00249</t>
  </si>
  <si>
    <t xml:space="preserve">45NRTH Sturmfist 4 Finger Handschuh, Leder, tan, M/8 </t>
  </si>
  <si>
    <t>GL00248</t>
  </si>
  <si>
    <t xml:space="preserve">45NRTH Sturmfist 4 Finger Handschuh, Leder, tan, S/7 </t>
  </si>
  <si>
    <t>GL00251</t>
  </si>
  <si>
    <t xml:space="preserve">45NRTH Sturmfist 4 Finger Handschuh, Leder, tan, XL/10 </t>
  </si>
  <si>
    <t>GL00247</t>
  </si>
  <si>
    <t xml:space="preserve">45NRTH Sturmfist 4 Finger Handschuh, Leder, tan, XS/6 </t>
  </si>
  <si>
    <t>GL00252</t>
  </si>
  <si>
    <t xml:space="preserve">45NRTH Sturmfist 4 Finger Handschuh, Leder, tan, XXL/11 </t>
  </si>
  <si>
    <t>GL00232</t>
  </si>
  <si>
    <t>45NRTH Sturmfist 5 Finger Handschuh, black, L/9</t>
  </si>
  <si>
    <t>GL00231</t>
  </si>
  <si>
    <t>45NRTH Sturmfist 5 Finger Handschuh, black, M/8</t>
  </si>
  <si>
    <t>GL00230</t>
  </si>
  <si>
    <t>45NRTH Sturmfist 5 Finger Handschuh, black, S/7</t>
  </si>
  <si>
    <t>GL00233</t>
  </si>
  <si>
    <t>45NRTH Sturmfist 5 Finger Handschuh, black, XL/10</t>
  </si>
  <si>
    <t>GL00229</t>
  </si>
  <si>
    <t>45NRTH Sturmfist 5 Finger Handschuh, black, XS/6</t>
  </si>
  <si>
    <t>GL00234</t>
  </si>
  <si>
    <t>45NRTH Sturmfist 5 Finger Handschuh, black, XXL/11</t>
  </si>
  <si>
    <t>GL00238</t>
  </si>
  <si>
    <t>45NRTH Sturmfist 5 Finger Handschuh, glacial grey, L/9</t>
  </si>
  <si>
    <t>GL00237</t>
  </si>
  <si>
    <t>45NRTH Sturmfist 5 Finger Handschuh, glacial grey, M/8</t>
  </si>
  <si>
    <t>GL00236</t>
  </si>
  <si>
    <t>45NRTH Sturmfist 5 Finger Handschuh, glacial grey, S/7</t>
  </si>
  <si>
    <t>GL00239</t>
  </si>
  <si>
    <t>45NRTH Sturmfist 5 Finger Handschuh, glacial grey, XL/10</t>
  </si>
  <si>
    <t>GL00240</t>
  </si>
  <si>
    <t>45NRTH Sturmfist 5 Finger Handschuh, glacial grey, XXL/11</t>
  </si>
  <si>
    <t>GL00244</t>
  </si>
  <si>
    <t>45NRTH Sturmfist 5 Finger Handschuh, Leder, tan, L/9</t>
  </si>
  <si>
    <t>GL00243</t>
  </si>
  <si>
    <t>45NRTH Sturmfist 5 Finger Handschuh, Leder, tan, M/8</t>
  </si>
  <si>
    <t>GL00242</t>
  </si>
  <si>
    <t>45NRTH Sturmfist 5 Finger Handschuh, Leder, tan, S/7</t>
  </si>
  <si>
    <t>GL00245</t>
  </si>
  <si>
    <t>45NRTH Sturmfist 5 Finger Handschuh, Leder, tan, XL/10</t>
  </si>
  <si>
    <t>GL00241</t>
  </si>
  <si>
    <t>45NRTH Sturmfist 5 Finger Handschuh, Leder, tan, XS/6</t>
  </si>
  <si>
    <t>GL00246</t>
  </si>
  <si>
    <t>45NRTH Sturmfist 5 Finger Handschuh, Leder, tan, XXL/11</t>
  </si>
  <si>
    <t>CL42238</t>
  </si>
  <si>
    <t>45NRTH Toasterfork Sturmhaube, Merino, black, one size</t>
  </si>
  <si>
    <t>TR7519</t>
  </si>
  <si>
    <t>45NRTH Van Helga Faltreifen, 26x4.2", 112-559, 120TPI, Tubeless Ready</t>
  </si>
  <si>
    <t>TR7520</t>
  </si>
  <si>
    <t>45NRTH Van Helga Faltreifen, 26x4.2", 112-559, 60TPI, Tubeless Ready, tanwall</t>
  </si>
  <si>
    <t>TR7521</t>
  </si>
  <si>
    <t>45NRTH Van Helga Faltreifen, 27.5x4.0", 100-584, 120TPI, Tubeless Ready</t>
  </si>
  <si>
    <t>TR7522</t>
  </si>
  <si>
    <t>45NRTH Van Helga Faltreifen, 27.5x4.0", 100-584, 60TPI, Tubeless Ready, tanwall</t>
  </si>
  <si>
    <t>TR1839</t>
  </si>
  <si>
    <t>45NRTH Van Helga Faltreifen, 27.5x4.5", 115-584, 120TPI, Tubeless Ready</t>
  </si>
  <si>
    <t>TR1840</t>
  </si>
  <si>
    <t>45NRTH Van Helga Faltreifen, 27.5x4.5", 115-584, 60TPI, Tubeless Ready, tanwall</t>
  </si>
  <si>
    <t>CL42240</t>
  </si>
  <si>
    <t>45NRTH Vindkast Wende-Halswärmer, black/blue, one size</t>
  </si>
  <si>
    <t>SH0006</t>
  </si>
  <si>
    <t>45NRTH Wolfgar Winterstiefel, SPD, black/blue, 36 (EU)</t>
  </si>
  <si>
    <t>SH0026</t>
  </si>
  <si>
    <t>45NRTH Wolfgar Winterstiefel, SPD, black/blue, 37 (EU)</t>
  </si>
  <si>
    <t>SH0083</t>
  </si>
  <si>
    <t>45NRTH Wolfgar Winterstiefel, SPD, black/blue, 38 (EU)</t>
  </si>
  <si>
    <t>SH0084</t>
  </si>
  <si>
    <t>45NRTH Wolfgar Winterstiefel, SPD, black/blue, 39 (EU)</t>
  </si>
  <si>
    <t>SH0085</t>
  </si>
  <si>
    <t>45NRTH Wolfgar Winterstiefel, SPD, black/blue, 40 (EU)</t>
  </si>
  <si>
    <t>SH0086</t>
  </si>
  <si>
    <t>45NRTH Wolfgar Winterstiefel, SPD, black/blue, 41 (EU)</t>
  </si>
  <si>
    <t>SH0088</t>
  </si>
  <si>
    <t>45NRTH Wolfgar Winterstiefel, SPD, black/blue, 42 (EU)</t>
  </si>
  <si>
    <t>SH0105</t>
  </si>
  <si>
    <t>45NRTH Wolfgar Winterstiefel, SPD, black/blue, 43 (EU)</t>
  </si>
  <si>
    <t>SH0134</t>
  </si>
  <si>
    <t>45NRTH Wolfgar Winterstiefel, SPD, black/blue, 44 (EU)</t>
  </si>
  <si>
    <t>SH0135</t>
  </si>
  <si>
    <t>45NRTH Wolfgar Winterstiefel, SPD, black/blue, 45 (EU)</t>
  </si>
  <si>
    <t>SH0136</t>
  </si>
  <si>
    <t>45NRTH Wolfgar Winterstiefel, SPD, black/blue, 46 (EU)</t>
  </si>
  <si>
    <t>SH0137</t>
  </si>
  <si>
    <t>45NRTH Wolfgar Winterstiefel, SPD, black/blue, 47 (EU)</t>
  </si>
  <si>
    <t>SH0239</t>
  </si>
  <si>
    <t>45NRTH Wolfgar Winterstiefel, SPD, black/blue, 48 (EU)</t>
  </si>
  <si>
    <t>SH0448</t>
  </si>
  <si>
    <t>45NRTH Wolfgar Winterstiefel, SPD, black/blue, 50 (EU)</t>
  </si>
  <si>
    <t>SH3449</t>
  </si>
  <si>
    <t xml:space="preserve">45NRTH Wölvhammer Boa Winterstiefel, SPD, black, 36 (EU) </t>
  </si>
  <si>
    <t>SH3698</t>
  </si>
  <si>
    <t xml:space="preserve">45NRTH Wölvhammer Boa Winterstiefel, SPD, black, 37 (EU) </t>
  </si>
  <si>
    <t>SH3699</t>
  </si>
  <si>
    <t xml:space="preserve">45NRTH Wölvhammer Boa Winterstiefel, SPD, black, 38 (EU) </t>
  </si>
  <si>
    <t>SH3846</t>
  </si>
  <si>
    <t xml:space="preserve">45NRTH Wölvhammer Boa Winterstiefel, SPD, black, 39 (EU) </t>
  </si>
  <si>
    <t>SH3847</t>
  </si>
  <si>
    <t xml:space="preserve">45NRTH Wölvhammer Boa Winterstiefel, SPD, black, 40 (EU) </t>
  </si>
  <si>
    <t>SH3848</t>
  </si>
  <si>
    <t xml:space="preserve">45NRTH Wölvhammer Boa Winterstiefel, SPD, black, 41 (EU) </t>
  </si>
  <si>
    <t>SH3849</t>
  </si>
  <si>
    <t xml:space="preserve">45NRTH Wölvhammer Boa Winterstiefel, SPD, black, 42 (EU) </t>
  </si>
  <si>
    <t>SH3850</t>
  </si>
  <si>
    <t xml:space="preserve">45NRTH Wölvhammer Boa Winterstiefel, SPD, black, 43 (EU) </t>
  </si>
  <si>
    <t>SH3857</t>
  </si>
  <si>
    <t xml:space="preserve">45NRTH Wölvhammer Boa Winterstiefel, SPD, black, 44 (EU) </t>
  </si>
  <si>
    <t>SH4077</t>
  </si>
  <si>
    <t xml:space="preserve">45NRTH Wölvhammer Boa Winterstiefel, SPD, black, 45 (EU) </t>
  </si>
  <si>
    <t>SH4078</t>
  </si>
  <si>
    <t xml:space="preserve">45NRTH Wölvhammer Boa Winterstiefel, SPD, black, 46 (EU) </t>
  </si>
  <si>
    <t>SH4079</t>
  </si>
  <si>
    <t xml:space="preserve">45NRTH Wölvhammer Boa Winterstiefel, SPD, black, 47 (EU) </t>
  </si>
  <si>
    <t>SH4081</t>
  </si>
  <si>
    <t xml:space="preserve">45NRTH Wölvhammer Boa Winterstiefel, SPD, black, 48 (EU) </t>
  </si>
  <si>
    <t>SH4082</t>
  </si>
  <si>
    <t xml:space="preserve">45NRTH Wölvhammer Boa Winterstiefel, SPD, black, 50 (EU) </t>
  </si>
  <si>
    <t>SH4339</t>
  </si>
  <si>
    <t xml:space="preserve">45NRTH Wölvhammer Boa Winterstiefel, SPD, slate, 40 (EU) </t>
  </si>
  <si>
    <t>SH4398</t>
  </si>
  <si>
    <t xml:space="preserve">45NRTH Wölvhammer Boa Winterstiefel, SPD, slate, 41 (EU) </t>
  </si>
  <si>
    <t>SH4399</t>
  </si>
  <si>
    <t xml:space="preserve">45NRTH Wölvhammer Boa Winterstiefel, SPD, slate, 42 (EU) </t>
  </si>
  <si>
    <t>SH4496</t>
  </si>
  <si>
    <t xml:space="preserve">45NRTH Wölvhammer Boa Winterstiefel, SPD, slate, 43 (EU) </t>
  </si>
  <si>
    <t>SH4497</t>
  </si>
  <si>
    <t xml:space="preserve">45NRTH Wölvhammer Boa Winterstiefel, SPD, slate, 44 (EU) </t>
  </si>
  <si>
    <t>SH4498</t>
  </si>
  <si>
    <t xml:space="preserve">45NRTH Wölvhammer Boa Winterstiefel, SPD, slate, 45 (EU) </t>
  </si>
  <si>
    <t>SH4499</t>
  </si>
  <si>
    <t xml:space="preserve">45NRTH Wölvhammer Boa Winterstiefel, SPD, slate, 46 (EU) </t>
  </si>
  <si>
    <t>SH4519</t>
  </si>
  <si>
    <t xml:space="preserve">45NRTH Wölvhammer Boa Winterstiefel, SPD, slate, 47 (EU) </t>
  </si>
  <si>
    <t>SH4593</t>
  </si>
  <si>
    <t xml:space="preserve">45NRTH Wölvhammer Boa Winterstiefel, SPD, slate, 48 (EU) </t>
  </si>
  <si>
    <t>SH4594</t>
  </si>
  <si>
    <t xml:space="preserve">45NRTH Wölvhammer Boa Winterstiefel, SPD, slate, 50 (EU) </t>
  </si>
  <si>
    <t>TR4593</t>
  </si>
  <si>
    <t>45NRTH Wrathchild Faltreifen, 26x4.6", 116-559, 224 Konkave Aluminium-Karbid XL Spikes, 120TPI, Tubeless Ready</t>
  </si>
  <si>
    <t>TR4584</t>
  </si>
  <si>
    <t>45NRTH Wrathchild Faltreifen, 27.5x3.0", 75-584, 252 konkave Karbid Spikes, 60TPI, Tubeless Ready</t>
  </si>
  <si>
    <t>TR4594</t>
  </si>
  <si>
    <t>45NRTH Wrathchild Faltreifen, 27.5x3.0", 75-584, 252 konkave XL Karbid Spikes, 120TPI, Tubeless Ready</t>
  </si>
  <si>
    <t>TR4566</t>
  </si>
  <si>
    <t>45NRTH Wrathchild Faltreifen, 27.5x4.5", 115-584, 252 Konkave Aluminium-Karbid XL Spikes, 120TPI, Tubeless Ready</t>
  </si>
  <si>
    <t>TR4583</t>
  </si>
  <si>
    <t>45NRTH Wrathchild Faltreifen, 29x2.6", 65-622, 252 konkave Karbid Spikes, 60TPI, Tubeless Ready</t>
  </si>
  <si>
    <t>TR4662</t>
  </si>
  <si>
    <t>45NRTH Wrathchild Faltreifen, 29x2.6", 65-622, 252 konkave XL Karbid Spikes, 120TPI, Tubeless Ready</t>
  </si>
  <si>
    <t>TR4661</t>
  </si>
  <si>
    <t>45NRTH Wrathlorde Faltreifen, 26x4.2", 112-559, 300 Konkave Aluminium-Karbid XL Spikes, 120TPI, Tubeless Ready</t>
  </si>
  <si>
    <t>TR1838</t>
  </si>
  <si>
    <t xml:space="preserve">45NRTH Wrathlorde Faltreifen, 27.5x4.0", 102-584, 300 Konkave Aluminium-Karbid XL Spikes, 120TPI, Tubeless Ready </t>
  </si>
  <si>
    <t>TR4576</t>
  </si>
  <si>
    <t>45NRTH Xerxes Drahtreifen, 700x30C, 30-622, 140 Karbid Spikes, 33TPI</t>
  </si>
  <si>
    <t>Schutzbleche</t>
  </si>
  <si>
    <t>ASB-1-BLK</t>
  </si>
  <si>
    <t>Ass Savers ASB-1 Big, Spritzschutz HR, black</t>
  </si>
  <si>
    <t>ASB-1-GRV</t>
  </si>
  <si>
    <t>Ass Savers ASB-1 Big, Spritzschutz HR, detour</t>
  </si>
  <si>
    <t>ASB-1-SPK</t>
  </si>
  <si>
    <t>Ass Savers ASB-1 Big, Spritzschutz HR, spektrum</t>
  </si>
  <si>
    <t>ASB-1-WHT</t>
  </si>
  <si>
    <t>Ass Savers ASB-1 Big, Spritzschutz HR, white</t>
  </si>
  <si>
    <t>ASB-1-WLF</t>
  </si>
  <si>
    <t>Ass Savers ASB-1 Big, Spritzschutz HR, wolf</t>
  </si>
  <si>
    <t>ASR-1-JBP</t>
  </si>
  <si>
    <t>Ass Savers ASR-1 Regular, Spritzschutz HR, bits n peaces (special edition)</t>
  </si>
  <si>
    <t>ASR-1-BLK</t>
  </si>
  <si>
    <t>Ass Savers ASR-1 Regular, Spritzschutz HR, black</t>
  </si>
  <si>
    <t>ASR-1-RBU</t>
  </si>
  <si>
    <t>Ass Savers ASR-1 Regular, Spritzschutz HR, bold rain blue</t>
  </si>
  <si>
    <t>ASR-1-RRD</t>
  </si>
  <si>
    <t>Ass Savers ASR-1 Regular, Spritzschutz HR, bold rain red</t>
  </si>
  <si>
    <t>ASR-1-RYW</t>
  </si>
  <si>
    <t>Ass Savers ASR-1 Regular, Spritzschutz HR, bold rain yellow</t>
  </si>
  <si>
    <t>ASR-1-FTH</t>
  </si>
  <si>
    <t>Ass Savers ASR-1 Regular, Spritzschutz HR, feather</t>
  </si>
  <si>
    <t>ASR-1-FTT</t>
  </si>
  <si>
    <t>Ass Savers ASR-1 Regular, Spritzschutz HR, feather tropical</t>
  </si>
  <si>
    <t>ASR-1-M05</t>
  </si>
  <si>
    <t>Ass Savers ASR-1 Regular, Spritzschutz HR, magic mudguards</t>
  </si>
  <si>
    <t>ASR-1-M01</t>
  </si>
  <si>
    <t>Ass Savers ASR-1 Regular, Spritzschutz HR, monster mayhem</t>
  </si>
  <si>
    <t>ASR-1-SPK</t>
  </si>
  <si>
    <t>Ass Savers ASR-1 Regular, Spritzschutz HR, spektrum</t>
  </si>
  <si>
    <t>ASR-1-WHT</t>
  </si>
  <si>
    <t>Ass Savers ASR-1 Regular, Spritzschutz HR, white</t>
  </si>
  <si>
    <t>BRR-1-BLK</t>
  </si>
  <si>
    <t>Ass Savers BRR-1 Brotector, Spritzschutz HR, black</t>
  </si>
  <si>
    <t>BRR-1-RFX</t>
  </si>
  <si>
    <t>Ass Savers BRR-1 Brotector, Spritzschutz HR, reflective</t>
  </si>
  <si>
    <t>AS-MIX-50</t>
  </si>
  <si>
    <t>Ass Savers Bundle Mix50 (35x ASR; 15x ASB)</t>
  </si>
  <si>
    <t>CAP-2-JBP</t>
  </si>
  <si>
    <t>Ass Savers Cap, bits n peaces (special edition)</t>
  </si>
  <si>
    <t>AS-MIX50-POS</t>
  </si>
  <si>
    <t>Ass Savers Cloud Display Bundle Mix50 (35x ASR; 15x ASB)</t>
  </si>
  <si>
    <t>Flaschen &amp; Flaschenhalter</t>
  </si>
  <si>
    <t>BTL-2-JBP</t>
  </si>
  <si>
    <t>Ass Savers Flasche 500ml, bits n peaces (special edition)</t>
  </si>
  <si>
    <t>FRB-4-BLK</t>
  </si>
  <si>
    <t>Ass Savers FRB-4-BLK Fendor Bendor Big, Spritzschutz HR, black</t>
  </si>
  <si>
    <t>FRB-4-GRV</t>
  </si>
  <si>
    <t>Ass Savers FRB-4-GRV Fendor Bendor Big, Spritzschutz HR, detour</t>
  </si>
  <si>
    <t>FRR-4-BCR</t>
  </si>
  <si>
    <t>Ass Savers FRR-4-BCR Fendor Bendor, Spritzschutz HR, reflective</t>
  </si>
  <si>
    <t>FRR-4-BLK</t>
  </si>
  <si>
    <t>Ass Savers FRR-4-BLK Fendor Bendor, Spritzschutz HR, black</t>
  </si>
  <si>
    <t>FRR-4-DFW</t>
  </si>
  <si>
    <t>Ass Savers FRR-4-DFW Fendor Bendor, Spritzschutz HR, notchas excelsior</t>
  </si>
  <si>
    <t>MFM-1-BLK</t>
  </si>
  <si>
    <t>Ass Savers MFM-1-BLK Mudder Mini, Spritzschutz VR, black</t>
  </si>
  <si>
    <t>MFM-1-GRV</t>
  </si>
  <si>
    <t>Ass Savers MFM-1-GRV Mudder Mini, Spritzschutz VR, detour</t>
  </si>
  <si>
    <t>MFM-1-JBP</t>
  </si>
  <si>
    <t>Ass Savers MFM-1-JBP Mudder Mini, Spritzschutz VR, bits n peaces (special edition)</t>
  </si>
  <si>
    <t>MFM-1-SPK</t>
  </si>
  <si>
    <t>Ass Savers MFM-1-SPK Mudder Mini, Spritzschutz VR, spektrum</t>
  </si>
  <si>
    <t>MFM-1-SQD</t>
  </si>
  <si>
    <t>Ass Savers MFM-1-SPK Mudder Mini, Spritzschutz VR, squid</t>
  </si>
  <si>
    <t>MFR-1-BLK</t>
  </si>
  <si>
    <t>Ass Savers MFR-1 Mudder, Spritzschutz VR, black</t>
  </si>
  <si>
    <t>MFR-1-DOT</t>
  </si>
  <si>
    <t>Ass Savers MFR-1 Mudder, Spritzschutz VR, black/dots</t>
  </si>
  <si>
    <t>MFR-1-SPK</t>
  </si>
  <si>
    <t>Ass Savers MFR-1 Mudder, Spritzschutz VR, spektrum</t>
  </si>
  <si>
    <t>MFR-1-WLF</t>
  </si>
  <si>
    <t>Ass Savers MFR-1 Mudder, Spritzschutz VR, wolf</t>
  </si>
  <si>
    <t>SFR-1-BLK</t>
  </si>
  <si>
    <t>Ass Savers SFR-1-BLK Speed Mullet Regular, Spritzschutz VR, black</t>
  </si>
  <si>
    <t>SFR-1-JBP</t>
  </si>
  <si>
    <t>Ass Savers SFR-1-JBP Speed Mullet Regular, Spritzschutz VR, bits n peaces (special edition)</t>
  </si>
  <si>
    <t>TFR-1-BLK-AS</t>
  </si>
  <si>
    <t>Ass Savers TFR-1 Toetector, Spritzschutz VR, black</t>
  </si>
  <si>
    <t>TFR-1-RFX</t>
  </si>
  <si>
    <t>Ass Savers TFR-1 Toetector, Spritzschutz VR, reflective</t>
  </si>
  <si>
    <t>WGS-2-JBP</t>
  </si>
  <si>
    <t>Ass Savers WGS-2 Win Wing Gravel, Spritzschutz HR, bits n peaces (special edition)</t>
  </si>
  <si>
    <t>WGS-2-BLK</t>
  </si>
  <si>
    <t>Ass Savers WGS-2 Win Wing Gravel, Spritzschutz HR, black dot</t>
  </si>
  <si>
    <t>WGS-2-GRV</t>
  </si>
  <si>
    <t>Ass Savers WGS-2 Win Wing Gravel, Spritzschutz HR, detour</t>
  </si>
  <si>
    <t>WGS-2-GLG</t>
  </si>
  <si>
    <t>Ass Savers WGS-2 Win Wing Gravel, Spritzschutz HR, golden groove</t>
  </si>
  <si>
    <t>WGS-2-OFL</t>
  </si>
  <si>
    <t>Ass Savers WGS-2 Win Wing Gravel, Spritzschutz HR, great offline</t>
  </si>
  <si>
    <t>WGS-2-SPK</t>
  </si>
  <si>
    <t>Ass Savers WGS-2 Win Wing Gravel, Spritzschutz HR, spektrum</t>
  </si>
  <si>
    <t>WGS-2-SQD</t>
  </si>
  <si>
    <t>Ass Savers WGS-2 Win Wing Gravel, Spritzschutz HR, squid</t>
  </si>
  <si>
    <t>WGS-2-STH</t>
  </si>
  <si>
    <t>Ass Savers WGS-2 Win Wing Gravel, Spritzschutz HR, stealth</t>
  </si>
  <si>
    <t>WRS-2-STH</t>
  </si>
  <si>
    <t>Ass Savers WGS-2 Win Wing Road, Spritzschutz HR, stealth</t>
  </si>
  <si>
    <t>WRS-2-BLK</t>
  </si>
  <si>
    <t>Ass Savers WRS-2 Win Wing Road, Spritzschutz HR, black dot</t>
  </si>
  <si>
    <t>WRS-2-BLD</t>
  </si>
  <si>
    <t>Ass Savers WRS-2 Win Wing Road, Spritzschutz HR, blue dots</t>
  </si>
  <si>
    <t>WRS-2-PRL</t>
  </si>
  <si>
    <t>Ass Savers WRS-2 Win Wing Road, Spritzschutz HR, praline</t>
  </si>
  <si>
    <t>WRS-2-SPK</t>
  </si>
  <si>
    <t>Ass Savers WRS-2 Win Wing Road, Spritzschutz HR, spektrum</t>
  </si>
  <si>
    <t>WRS-2-SQD</t>
  </si>
  <si>
    <t>Ass Savers WRS-2 Win Wing Road, Spritzschutz HR, squid</t>
  </si>
  <si>
    <t>Pedale</t>
  </si>
  <si>
    <t>11495</t>
  </si>
  <si>
    <t>Crankbrothers Eggbeater 11 Klick-Pedal, gold/gold</t>
  </si>
  <si>
    <t>13890</t>
  </si>
  <si>
    <t>Crankbrothers Stamp/Mallet/5050/Double Shot Pin Kit, 10mm (VE/40)</t>
  </si>
  <si>
    <t>13891CB</t>
  </si>
  <si>
    <t>Crankbrothers Stamp/Mallet/5050/Double Shot Pin Kit, 8mm (VE/40)</t>
  </si>
  <si>
    <t>14498</t>
  </si>
  <si>
    <t>Crankbrothers Speedier Lever Reifenheber Nachfüllpackung für DISPLAY (VE/24)</t>
  </si>
  <si>
    <t>14499</t>
  </si>
  <si>
    <t>Crankbrothers Speedier Lever Reifenheber, black</t>
  </si>
  <si>
    <t>14532</t>
  </si>
  <si>
    <t>Crankbrothers Speedier Lever Reifenheber DISPLAY (VE/24)</t>
  </si>
  <si>
    <t>Pumpen</t>
  </si>
  <si>
    <t>14681</t>
  </si>
  <si>
    <t>Crankbrothers Gem S Handpumpe, inkl. Rahmenhalter, silver</t>
  </si>
  <si>
    <t>14683</t>
  </si>
  <si>
    <t>Crankbrothers Gem S Handpumpe, inkl. Rahmenhalter, red</t>
  </si>
  <si>
    <t>14685</t>
  </si>
  <si>
    <t>Crankbrothers Gem S Handpumpe, inkl. Rahmenhalter, green</t>
  </si>
  <si>
    <t>14791</t>
  </si>
  <si>
    <t>Crankbrothers Eggbeater 1 Klick-Pedal, silver/black</t>
  </si>
  <si>
    <t>14792</t>
  </si>
  <si>
    <t>Crankbrothers Eggbeater 1 Klick-Pedal, silver/red</t>
  </si>
  <si>
    <t>Griffe &amp; Lenkerbänder</t>
  </si>
  <si>
    <t>14918</t>
  </si>
  <si>
    <t>Crankbrothers Cobalt Lock-On Griff, 130/30mm, black/gold</t>
  </si>
  <si>
    <t>14919</t>
  </si>
  <si>
    <t>Crankbrothers Cobalt Lock-On Griff, 130/30mm, black/red</t>
  </si>
  <si>
    <t>14920</t>
  </si>
  <si>
    <t>Crankbrothers Cobalt Lock-On Griff, 130/30mm, black/black</t>
  </si>
  <si>
    <t>15289</t>
  </si>
  <si>
    <t>Crankbrothers Quattro 3-Loch Cleat, +/- 6°</t>
  </si>
  <si>
    <t>15317</t>
  </si>
  <si>
    <t>Crankbrothers Eggbeater 2 Klick-Pedal, silver/black</t>
  </si>
  <si>
    <t>15319</t>
  </si>
  <si>
    <t>Crankbrothers Eggbeater 3 Klick-Pedal, silver/red</t>
  </si>
  <si>
    <t>15338</t>
  </si>
  <si>
    <t>Crankbrothers Premium Zero Float Cleat, +/- 0°</t>
  </si>
  <si>
    <t>15859CB</t>
  </si>
  <si>
    <t>Crankbrothers Eggbeater 3 Klick-Pedal, silver/black</t>
  </si>
  <si>
    <t>15959CB</t>
  </si>
  <si>
    <t>Crankbrothers Multi-10 Multitool, Midnight Edition black</t>
  </si>
  <si>
    <t>15960CB</t>
  </si>
  <si>
    <t>Crankbrothers Multi-17 Multitool, Midnight Edition black</t>
  </si>
  <si>
    <t>15961CB</t>
  </si>
  <si>
    <t>Crankbrothers Multi-19 Multitool, Midnight Edition black</t>
  </si>
  <si>
    <t>15981CB</t>
  </si>
  <si>
    <t>Crankbrothers Candy 7 Klick-Pedal, black/black</t>
  </si>
  <si>
    <t>15982CB</t>
  </si>
  <si>
    <t>Crankbrothers Candy 7 Klick-Pedal, red/red</t>
  </si>
  <si>
    <t>15984CB</t>
  </si>
  <si>
    <t>Crankbrothers Candy 11 Klick-Pedal, gold/gold</t>
  </si>
  <si>
    <t>15985CB</t>
  </si>
  <si>
    <t>Crankbrothers Eggbeater 2 Klick-Pedal, silver/green</t>
  </si>
  <si>
    <t>15986CB</t>
  </si>
  <si>
    <t>Crankbrothers Mallet 2 Klick-Pedal, raw/silver</t>
  </si>
  <si>
    <t>15988CB</t>
  </si>
  <si>
    <t>Crankbrothers Mallet 3 Klick-Pedal, raw/black/light blue</t>
  </si>
  <si>
    <t>15989CB</t>
  </si>
  <si>
    <t>Crankbrothers Mallet 3 Klick-Pedal, raw/red</t>
  </si>
  <si>
    <t>15990CB</t>
  </si>
  <si>
    <t>Crankbrothers Mallet Enduro LS Klick-Pedal, black/black</t>
  </si>
  <si>
    <t>15991CB</t>
  </si>
  <si>
    <t>Crankbrothers Mallet Enduro LS Klick-Pedal, electric blue</t>
  </si>
  <si>
    <t>16002CB</t>
  </si>
  <si>
    <t>Crankbrothers Stamp 7 Large Plattform-Pedal, black</t>
  </si>
  <si>
    <t>16003CB</t>
  </si>
  <si>
    <t>Crankbrothers Stamp 7 Large Plattform-Pedal, red</t>
  </si>
  <si>
    <t>16004CB</t>
  </si>
  <si>
    <t>Crankbrothers Stamp 7 Small Plattform-Pedal, black</t>
  </si>
  <si>
    <t>16005CB</t>
  </si>
  <si>
    <t>Crankbrothers Stamp 7 Small Plattform-Pedal, red</t>
  </si>
  <si>
    <t>16006CB</t>
  </si>
  <si>
    <t>Crankbrothers Double Shot 2 Hybrid-Pedal, black/raw/blue</t>
  </si>
  <si>
    <t>16007CB</t>
  </si>
  <si>
    <t>Crankbrothers Double Shot 2 Hybrid-Pedal, orange/black/orange</t>
  </si>
  <si>
    <t>16051CB</t>
  </si>
  <si>
    <t>Crankbrothers Pedal Refresh/Service/Rebuild Kit, Eggbeater, Candy, Acid, Mallet, 5050</t>
  </si>
  <si>
    <t>16057CB</t>
  </si>
  <si>
    <t>Crankbrothers Candy 7 und 11 Traction Pads</t>
  </si>
  <si>
    <t>16058CB</t>
  </si>
  <si>
    <t>Crankbrothers Mallet E/DH Traction Pads</t>
  </si>
  <si>
    <t>16066CB</t>
  </si>
  <si>
    <t>Crankbrothers Highline Remote Kit, 22.2mm</t>
  </si>
  <si>
    <t>16067CB</t>
  </si>
  <si>
    <t>Crankbrothers Spindle Achsen Upgrade Kit, long</t>
  </si>
  <si>
    <t>16068CB</t>
  </si>
  <si>
    <t>Crankbrothers Spindle Achsen Upgrade Kit, titanium</t>
  </si>
  <si>
    <t>16077CB</t>
  </si>
  <si>
    <t>Crankbrothers Double Shot 2 Hybrid-Pedal, black/blue/black</t>
  </si>
  <si>
    <t>16080CB</t>
  </si>
  <si>
    <t>Crankbrothers Mallet Enduro LS Klick-Pedal, lange Achse, black/electric blue</t>
  </si>
  <si>
    <t>16091CB</t>
  </si>
  <si>
    <t>Crankbrothers F10+ Multitool, black/silver</t>
  </si>
  <si>
    <t>16092CB</t>
  </si>
  <si>
    <t>Crankbrothers F15 Multitool, black/silver</t>
  </si>
  <si>
    <t>16093CB</t>
  </si>
  <si>
    <t>Crankbrothers Mallet Enduro LS 11 Klick-Pedal, black/gold</t>
  </si>
  <si>
    <t>16094CB</t>
  </si>
  <si>
    <t>Crankbrothers Mallet DH Klick-Pedal, black</t>
  </si>
  <si>
    <t>16095CB</t>
  </si>
  <si>
    <t>Crankbrothers Mallet DH Klick-Pedal, red</t>
  </si>
  <si>
    <t>16096CB</t>
  </si>
  <si>
    <t>Crankbrothers Mallet DH 11 Klick-Pedal, black/gold</t>
  </si>
  <si>
    <t>16098CB</t>
  </si>
  <si>
    <t>Crankbrothers Eggbeater 3 Klick-Pedal, silver/electric blue</t>
  </si>
  <si>
    <t>16110CB</t>
  </si>
  <si>
    <t>Crankbrothers Double Shot 3 Hybrid-Pedal, black/red</t>
  </si>
  <si>
    <t>16111CB</t>
  </si>
  <si>
    <t>Crankbrothers Double Shot 3 Hybrid-Pedal, black/black</t>
  </si>
  <si>
    <t>16112CB</t>
  </si>
  <si>
    <t>Crankbrothers Klic HP Handpumpe, inkl. Rahmenhalter, silver</t>
  </si>
  <si>
    <t>16113CB</t>
  </si>
  <si>
    <t>Crankbrothers Klic HV Handpumpe, inkl. Rahmenhalter, silver</t>
  </si>
  <si>
    <t>16114CB</t>
  </si>
  <si>
    <t>Crankbrothers Klic HP Handpumpe, analoges Manometer, inkl. Rahmenhalter, silver</t>
  </si>
  <si>
    <t>16115CB</t>
  </si>
  <si>
    <t>Crankbrothers Klic HV Handpumpe, analoges Manometer, inkl. Rahmenhalter, silver</t>
  </si>
  <si>
    <t>16116CB</t>
  </si>
  <si>
    <t>Crankbrothers Klic HP Handpumpe/CO2-Pumpe, analoges Manometer, inkl. Rahmenhalter, silver</t>
  </si>
  <si>
    <t>16117CB</t>
  </si>
  <si>
    <t>Crankbrothers Klic HV Handpumpe/CO2-Pumpe, analoges Manometer, inkl. Rahmenhalter, silver</t>
  </si>
  <si>
    <t>Laufräder</t>
  </si>
  <si>
    <t>16137CB</t>
  </si>
  <si>
    <t>Crankbrothers Iodine 3 BOOST Tubeless Ready Laufradsatz, 29", 110x15mm/148x12mm, Shimano HG, black/silver</t>
  </si>
  <si>
    <t>16140CB</t>
  </si>
  <si>
    <t>Crankbrothers Cobalt 2 Tubeless Ready Laufradsatz, 29", 100x15mm/142x12mm, Shimano HG, black/grey</t>
  </si>
  <si>
    <t>16141CB</t>
  </si>
  <si>
    <t>Crankbrothers Cobalt 2 BOOST Tubeless Ready Laufradsatz, 29", 110x15mm/148x12mm, Shimano HG, black/grey</t>
  </si>
  <si>
    <t>16143CB</t>
  </si>
  <si>
    <t>Crankbrothers Iodine 2 BOOST Tubeless Ready Laufradsatz, 29", 110x15mm/148x12mm, Shimano HG, black/grey</t>
  </si>
  <si>
    <t>16150CB</t>
  </si>
  <si>
    <t>Crankbrothers Highline Remote Sticker Kit</t>
  </si>
  <si>
    <t>16156CB</t>
  </si>
  <si>
    <t>Crankbrothers Cobalt 3 BOOST Tubeless Ready Laufradsatz, 29", 110x15mm/148x12mm, Shimano HG, black/black</t>
  </si>
  <si>
    <t>16165CB</t>
  </si>
  <si>
    <t>Crankbrothers Stamp 11 Large Plattform-Pedal, black</t>
  </si>
  <si>
    <t>16166CB</t>
  </si>
  <si>
    <t>Crankbrothers Stamp 11 Small Plattform-Pedal, black</t>
  </si>
  <si>
    <t>16168CB</t>
  </si>
  <si>
    <t>Crankbrothers Sterling Standpumpe, analoges Manometer, silver</t>
  </si>
  <si>
    <t>16169CB</t>
  </si>
  <si>
    <t>Crankbrothers Candy 1 Klick-Pedal, black</t>
  </si>
  <si>
    <t>16170CB</t>
  </si>
  <si>
    <t>Crankbrothers Candy 1 Klick-Pedal, red</t>
  </si>
  <si>
    <t>16171CB</t>
  </si>
  <si>
    <t>Crankbrothers Candy 1 Klick-Pedal, blue</t>
  </si>
  <si>
    <t>16172CB</t>
  </si>
  <si>
    <t>Crankbrothers Candy 1 Klick-Pedal, pink</t>
  </si>
  <si>
    <t>16173CB</t>
  </si>
  <si>
    <t>Crankbrothers Candy 2 Klick-Pedal, grey/grey</t>
  </si>
  <si>
    <t>16175CB</t>
  </si>
  <si>
    <t>Crankbrothers Candy 3 Klick-Pedal, black/black</t>
  </si>
  <si>
    <t>16178CB</t>
  </si>
  <si>
    <t>Crankbrothers Candy 7 Klick-Pedal, black/electric blue</t>
  </si>
  <si>
    <t>16179CB</t>
  </si>
  <si>
    <t>Crankbrothers Double Shot 1 Hybrid-Pedal, black/black</t>
  </si>
  <si>
    <t>16180CB</t>
  </si>
  <si>
    <t>Crankbrothers Double Shot 1 Hybrid-Pedal, red/black</t>
  </si>
  <si>
    <t>16181CB</t>
  </si>
  <si>
    <t>Crankbrothers Double Shot 1 Hybrid-Pedal, blue/black</t>
  </si>
  <si>
    <t>16192CB</t>
  </si>
  <si>
    <t>Crankbrothers Multi-19 Multitool, black/red</t>
  </si>
  <si>
    <t>16193CB</t>
  </si>
  <si>
    <t>Crankbrothers Multi-17 Multitool, black/red</t>
  </si>
  <si>
    <t>16194CB</t>
  </si>
  <si>
    <t>Crankbrothers Multi-10 Multitool, black/red</t>
  </si>
  <si>
    <t>16195CB</t>
  </si>
  <si>
    <t>Crankbrothers Multi-5 Multitool, black/red</t>
  </si>
  <si>
    <t>16197CB</t>
  </si>
  <si>
    <t>Crankbrothers Klic Standpumpe Tubeless Tank, digitales Manometer, silver</t>
  </si>
  <si>
    <t>16198CB</t>
  </si>
  <si>
    <t>Crankbrothers Klic Standpumpe Tubeless Tank, analoges Manometer, silver</t>
  </si>
  <si>
    <t>16217CB</t>
  </si>
  <si>
    <t>Crankbrothers Candy 2,3 Traction Pads MY2017</t>
  </si>
  <si>
    <t>16220CB</t>
  </si>
  <si>
    <t>Crankbrothers Klic Pumpenkopf CO2 Adapter</t>
  </si>
  <si>
    <t>16228CB</t>
  </si>
  <si>
    <t>Crankbrothers Schlauch Extension Ki für Klic Standpumpe, black/silver</t>
  </si>
  <si>
    <t>16229</t>
  </si>
  <si>
    <t>Crankbrothers Pedal Refresh/Service/Rebuild Kit, Eggbeater/Candy 11</t>
  </si>
  <si>
    <t>16230CB</t>
  </si>
  <si>
    <t>Crankbrothers CO2 Kartuschen 16g, mit Gewinde + Aufsatz, (VE/2)</t>
  </si>
  <si>
    <t>16231CB</t>
  </si>
  <si>
    <t>Crankbrothers CO2 Kartuschen 20g, mit Gewinde + Aufsatz, (VE/2)</t>
  </si>
  <si>
    <t>16232CB</t>
  </si>
  <si>
    <t>Crankbrothers CO2 Kartuschen 25g, mit Gewinde + Aufsatz, (VE/2)</t>
  </si>
  <si>
    <t>16233CB</t>
  </si>
  <si>
    <t>Crankbrothers CO2 Kartuschen 16g, mit Gewinde, Refillpack 30 St.</t>
  </si>
  <si>
    <t>16234CB</t>
  </si>
  <si>
    <t>Crankbrothers CO2 Kartuschen 20g, mit Gewinde, Refillpack 30 St.</t>
  </si>
  <si>
    <t>16235CB</t>
  </si>
  <si>
    <t>Crankbrothers CO2 Kartuschen 25g, mit Gewinde, Refillpack 20 St.</t>
  </si>
  <si>
    <t>16248CB</t>
  </si>
  <si>
    <t>Crankbrothers Mallet DH Klick-Pedal, Super Bruni Edition, black/red/blue</t>
  </si>
  <si>
    <t>16251CB</t>
  </si>
  <si>
    <t>Crankbrothers Gem S Handpumpe, inkl. Rahmenhalter, Midnight Edition black</t>
  </si>
  <si>
    <t>16256CB</t>
  </si>
  <si>
    <t>Crankbrothers Multi-5 Multitool, Midnight Edition black</t>
  </si>
  <si>
    <t>16257CB</t>
  </si>
  <si>
    <t>Crankbrothers Sterling SG Handpumpe, analoges Manometer, inkl. Rahmenhalter, Midnight Edition black</t>
  </si>
  <si>
    <t>16258CB</t>
  </si>
  <si>
    <t>Crankbrothers Sterling S Handpumpe, inkl. Rahmenhalter, Midnight Edition black</t>
  </si>
  <si>
    <t>16259CB</t>
  </si>
  <si>
    <t>Crankbrothers Klic HP Handpumpe, inkl. Rahmenhalter, Midnight Edition black</t>
  </si>
  <si>
    <t>16260CB</t>
  </si>
  <si>
    <t>Crankbrothers Klic HV Handpumpe, inkl. Rahmenhalter, Midnight Edition black</t>
  </si>
  <si>
    <t>16263CB</t>
  </si>
  <si>
    <t>Crankbrothers Klic HP Handpumpe, analoges Manometer, inkl. Rahmenhalter, Midnight Edition black</t>
  </si>
  <si>
    <t>16264CB</t>
  </si>
  <si>
    <t>Crankbrothers Klic HV Handpumpe, analoges Manometer, inkl. Rahmenhalter, Midnight Edition black</t>
  </si>
  <si>
    <t>16273CB</t>
  </si>
  <si>
    <t>Crankbrothers Pedal Refresh/Service/Rebuild Kit, Stamp 7/11</t>
  </si>
  <si>
    <t>16274CB</t>
  </si>
  <si>
    <t>Crankbrothers Pedal Refresh/Service/Rebuild Kit, Double Shot 2/3</t>
  </si>
  <si>
    <t>16275CB</t>
  </si>
  <si>
    <t>Crankbrothers Premium Easy Cleat, +/- 6°</t>
  </si>
  <si>
    <t>16276CB</t>
  </si>
  <si>
    <t>Crankbrothers Premium Easy Zero Float Cleat, +/- 0°</t>
  </si>
  <si>
    <t>16277CB</t>
  </si>
  <si>
    <t>Crankbrothers Stamp 7 Large Plattform-Pedal, orange</t>
  </si>
  <si>
    <t>16278CB</t>
  </si>
  <si>
    <t>Crankbrothers Stamp 7 Large Plattform-Pedal, purple</t>
  </si>
  <si>
    <t>16280CB</t>
  </si>
  <si>
    <t>Crankbrothers Stamp 7 Small Plattform-Pedal, orange</t>
  </si>
  <si>
    <t>16281CB</t>
  </si>
  <si>
    <t>Crankbrothers Stamp 7 Small Plattform-Pedal, purple</t>
  </si>
  <si>
    <t>16283CB</t>
  </si>
  <si>
    <t>Crankbrothers Stamp 7 Large Plattform-Pedal, Danny MacAskill Edition, black/white</t>
  </si>
  <si>
    <t>16284CB</t>
  </si>
  <si>
    <t>Crankbrothers Stamp 7 Small Plattform-Pedal, Danny MacAskill Edition, black/white</t>
  </si>
  <si>
    <t>16303CB</t>
  </si>
  <si>
    <t>Crankbrothers Sapphire Standpumpe, analoges Manometer, Midnight Edition black</t>
  </si>
  <si>
    <t>16362CB</t>
  </si>
  <si>
    <t>Crankbrothers Stamp 2 Large Plattform-Pedal, raw silver</t>
  </si>
  <si>
    <t>16363CB</t>
  </si>
  <si>
    <t>Crankbrothers Stamp 2 Large Plattform-Pedal, black</t>
  </si>
  <si>
    <t>16364CB</t>
  </si>
  <si>
    <t>Crankbrothers Stamp 2 Small Plattform-Pedal, raw silver</t>
  </si>
  <si>
    <t>16365CB</t>
  </si>
  <si>
    <t>Crankbrothers Stamp 2 Small Plattform-Pedal, black</t>
  </si>
  <si>
    <t>16366CB</t>
  </si>
  <si>
    <t>Crankbrothers Stamp 3 Large Magnesium Plattform-Pedal, black</t>
  </si>
  <si>
    <t>16367CB</t>
  </si>
  <si>
    <t>Crankbrothers Stamp 3 Large Magnesium Plattform-Pedal, grey</t>
  </si>
  <si>
    <t>16368CB</t>
  </si>
  <si>
    <t>Crankbrothers Stamp 3 Small Magnesium Plattform-Pedal, black</t>
  </si>
  <si>
    <t>16369CB</t>
  </si>
  <si>
    <t>Crankbrothers Stamp 3 Small Magnesium Plattform-Pedal, grey</t>
  </si>
  <si>
    <t>16370CB</t>
  </si>
  <si>
    <t>Crankbrothers Highline 3 Dropper-Sattelstütze, 30.9mm, 366mm, 100mm, black</t>
  </si>
  <si>
    <t>16371CB</t>
  </si>
  <si>
    <t>Crankbrothers Highline 3 Dropper-Sattelstütze, 31.6mm, 366mm, 100mm, black</t>
  </si>
  <si>
    <t>16372CB</t>
  </si>
  <si>
    <t>Crankbrothers Highline 3 Dropper-Sattelstütze, 30.9mm, 417mm, 125mm, black</t>
  </si>
  <si>
    <t>16373CB</t>
  </si>
  <si>
    <t>Crankbrothers Highline 3 Dropper-Sattelstütze, 31.6mm, 417mm, 125mm, black</t>
  </si>
  <si>
    <t>16374CB</t>
  </si>
  <si>
    <t>Crankbrothers Highline 3 Dropper-Sattelstütze, 30.9mm, 465mm, 150mm, black</t>
  </si>
  <si>
    <t>16375CB</t>
  </si>
  <si>
    <t>Crankbrothers Highline 3 Dropper-Sattelstütze, 31.6mm, 465mm, 150mm, black</t>
  </si>
  <si>
    <t>16376CB</t>
  </si>
  <si>
    <t>Crankbrothers Highline 3 Dropper-Sattelstütze, 30.9mm, 501mm, 170mm, black</t>
  </si>
  <si>
    <t>16377CB</t>
  </si>
  <si>
    <t>Crankbrothers Highline 3 Dropper-Sattelstütze, 31.6mm, 501mm, 170mm, black</t>
  </si>
  <si>
    <t>16378CB</t>
  </si>
  <si>
    <t>Crankbrothers Highline 7 Dropper-Sattelstütze, 30.9mm, 364mm, 100mm, black</t>
  </si>
  <si>
    <t>16379CB</t>
  </si>
  <si>
    <t>Crankbrothers Highline 7 Dropper-Sattelstütze, 31.6mm, 364mm, 100mm, black</t>
  </si>
  <si>
    <t>16380CB</t>
  </si>
  <si>
    <t>Crankbrothers Highline 7 Dropper-Sattelstütze, 30.9mm, 414mm, 125mm, black</t>
  </si>
  <si>
    <t>16381CB</t>
  </si>
  <si>
    <t>Crankbrothers Highline 7 Dropper-Sattelstütze, 31.6mm, 414mm, 125mm, black</t>
  </si>
  <si>
    <t>16382CB</t>
  </si>
  <si>
    <t>Crankbrothers Highline 7 Dropper-Sattelstütze, 30.9mm, 465mm, 150mm, black</t>
  </si>
  <si>
    <t>16383CB</t>
  </si>
  <si>
    <t>Crankbrothers Highline 7 Dropper-Sattelstütze, 31.6mm, 465mm, 150mm, black</t>
  </si>
  <si>
    <t>16384CB</t>
  </si>
  <si>
    <t>Crankbrothers Highline 7 Dropper-Sattelstütze, 30.9mm, 504mm, 170mm, black</t>
  </si>
  <si>
    <t>16385CB</t>
  </si>
  <si>
    <t>Crankbrothers Highline 7 Dropper-Sattelstütze, 31.6mm, 504mm, 170mm, black</t>
  </si>
  <si>
    <t>16398CB</t>
  </si>
  <si>
    <t>Crankbrothers Multi-13 Multitool, nickel plating</t>
  </si>
  <si>
    <t>16399CB</t>
  </si>
  <si>
    <t>Crankbrothers Multi-13 Multitool, Midnight Edition black</t>
  </si>
  <si>
    <t>16400CB</t>
  </si>
  <si>
    <t>Crankbrothers Multi-13 Multitool, black/red</t>
  </si>
  <si>
    <t>16401CB</t>
  </si>
  <si>
    <t>Crankbrothers Multi-13 Multitool, gold</t>
  </si>
  <si>
    <t>16402CB</t>
  </si>
  <si>
    <t>Crankbrothers Multi-20 Multitool, nickel plating</t>
  </si>
  <si>
    <t>16403CB</t>
  </si>
  <si>
    <t>Crankbrothers Multi-20 Multitool, Midnight Edition black</t>
  </si>
  <si>
    <t>16404CB</t>
  </si>
  <si>
    <t>Crankbrothers Multi-20 Multitool, black/red</t>
  </si>
  <si>
    <t>16405CB</t>
  </si>
  <si>
    <t>Crankbrothers Multi-20 Multitool, gold</t>
  </si>
  <si>
    <t>16406CB</t>
  </si>
  <si>
    <t>Crankbrothers Synthesis Aluminium Enduro BOOST Tubeless Ready Laufrad VR, 27.5", 110x15mm, black</t>
  </si>
  <si>
    <t>16407CB</t>
  </si>
  <si>
    <t>Crankbrothers Synthesis Aluminium Enduro BOOST Tubeless Ready Laufrad HR, 27.5", 148x12mm, SRAM XD, black</t>
  </si>
  <si>
    <t>16408CB</t>
  </si>
  <si>
    <t>Crankbrothers Synthesis Aluminium Enduro BOOST Tubeless Ready Laufrad HR, 27.5", 148x12mm, Shimano HG, black</t>
  </si>
  <si>
    <t>16409CB</t>
  </si>
  <si>
    <t>Crankbrothers Synthesis Aluminium Enduro BOOST Tubeless Ready Laufrad HR, 27.5", 148x12mm, Shimano Micro Spline, black</t>
  </si>
  <si>
    <t>16410CB</t>
  </si>
  <si>
    <t>Crankbrothers Synthesis Aluminium Enduro BOOST Tubeless Ready Laufrad VR, 29", 110x15mm, black</t>
  </si>
  <si>
    <t>16411CB</t>
  </si>
  <si>
    <t>Crankbrothers Synthesis Aluminium Enduro BOOST Tubeless Ready Laufrad HR, 29", 148x12mm, SRAM XD, black</t>
  </si>
  <si>
    <t>16412CB</t>
  </si>
  <si>
    <t>Crankbrothers Synthesis Aluminium Enduro BOOST Tubeless Ready Laufrad HR, 29", 148x12mm, Shimano HG, black</t>
  </si>
  <si>
    <t>16413CB</t>
  </si>
  <si>
    <t>Crankbrothers Synthesis Aluminium Enduro BOOST Tubeless Ready Laufrad HR, 29", 148x12mm, Shimano Micro Spline, black</t>
  </si>
  <si>
    <t>16418CB</t>
  </si>
  <si>
    <t>Crankbrothers Synthesis Aluminium XCT BOOST Tubeless Ready Laufrad VR, 29", 110x15mm, black</t>
  </si>
  <si>
    <t>16419CB</t>
  </si>
  <si>
    <t>Crankbrothers Synthesis Aluminium XCT BOOST Tubeless Ready Laufrad HR, 29", 148x12mm, SRAM XD, black</t>
  </si>
  <si>
    <t>16420CB</t>
  </si>
  <si>
    <t>Crankbrothers Synthesis Aluminium XCT BOOST Tubeless Ready Laufrad HR, 29", 148x12mm, Shimano HG, black</t>
  </si>
  <si>
    <t>16421CB</t>
  </si>
  <si>
    <t>Crankbrothers Synthesis Aluminium XCT BOOST Tubeless Ready Laufrad HR, 29", 148x12mm, Shimano Micro Spline, black</t>
  </si>
  <si>
    <t>16422CB</t>
  </si>
  <si>
    <t>Crankbrothers Synthesis Aluminium E-BIKE BOOST Tubeless Ready Laufrad VR, 27.5+, 110x15mm, black</t>
  </si>
  <si>
    <t>16423CB</t>
  </si>
  <si>
    <t>Crankbrothers Synthesis Aluminium E-BIKE BOOST Tubeless Ready Laufrad HR, 27.5+, 148x12mm, SRAM XD, black</t>
  </si>
  <si>
    <t>16424CB</t>
  </si>
  <si>
    <t>Crankbrothers Synthesis Aluminium E-BIKE BOOST Tubeless Ready Laufrad HR, 27.5+, 148x12mm, Shimano HG, black</t>
  </si>
  <si>
    <t>16425CB</t>
  </si>
  <si>
    <t>Crankbrothers Synthesis Aluminium E-BIKE BOOST Tubeless Ready Laufrad HR, 27.5+, 148x12mm, Shimano Micro Spline, black</t>
  </si>
  <si>
    <t>16426CB</t>
  </si>
  <si>
    <t>Crankbrothers Synthesis Aluminium E-BIKE BOOST Tubeless Ready Laufrad VR, 29", 110x15mm, black</t>
  </si>
  <si>
    <t>16427CB</t>
  </si>
  <si>
    <t>Crankbrothers Synthesis Aluminium E-BIKE BOOST Tubeless Ready Laufrad HR, 29" 148x12mm, SRAM XD, black</t>
  </si>
  <si>
    <t>16428CB</t>
  </si>
  <si>
    <t>Crankbrothers Synthesis Aluminium E-BIKE BOOST Tubeless Ready Laufrad HR, 29" 148x12mm, Shimano HG, black</t>
  </si>
  <si>
    <t>16429CB</t>
  </si>
  <si>
    <t>Crankbrothers Synthesis Aluminium E-BIKE BOOST Tubeless Ready Laufrad HR, 29" 148x12mm, Shimano Micro Spline, black</t>
  </si>
  <si>
    <t>16468CB</t>
  </si>
  <si>
    <t>Crankbrothers Highline XC/Gravel Dropper-Sattelstütze, 27.2mm, 427mm, 100mm, black</t>
  </si>
  <si>
    <t>16469CB</t>
  </si>
  <si>
    <t>Crankbrothers Highline 3 Dropper-Sattelstütze, 34.9mm, 366mm, 100mm, black</t>
  </si>
  <si>
    <t>16470CB</t>
  </si>
  <si>
    <t>Crankbrothers Highline XC/Gravel Dropper-Sattelstütze, 27.2mm, 452mm, 125mm, black</t>
  </si>
  <si>
    <t>16471CB</t>
  </si>
  <si>
    <t>Crankbrothers Highline 3 Dropper-Sattelstütze, 34.9mm, 417mm, 125mm, black</t>
  </si>
  <si>
    <t>16472CB</t>
  </si>
  <si>
    <t>Crankbrothers Highline 3 Dropper-Sattelstütze, 34.9mm, 465mm, 150mm, black</t>
  </si>
  <si>
    <t>16473CB</t>
  </si>
  <si>
    <t>Crankbrothers Highline 3 Dropper-Sattelstütze, 34.9mm, 501mm, 170mm, black</t>
  </si>
  <si>
    <t>16475CB</t>
  </si>
  <si>
    <t>Crankbrothers Highline 11 Dropper-Sattelstütze, 30.9mm, 419mm, 60mm, black</t>
  </si>
  <si>
    <t>16476CB</t>
  </si>
  <si>
    <t>Crankbrothers Highline 11 Dropper-Sattelstütze, 31.6mm, 419mm, 60mm, black</t>
  </si>
  <si>
    <t>16481CB</t>
  </si>
  <si>
    <t>Crankbrothers Highline 11 Dropper-Sattelstütze, 30.9mm, 367mm, 100mm, black</t>
  </si>
  <si>
    <t>16482CB</t>
  </si>
  <si>
    <t>Crankbrothers Highline 11 Dropper-Sattelstütze, 31.6mm, 367mm, 100mm, black</t>
  </si>
  <si>
    <t>16483CB</t>
  </si>
  <si>
    <t>Crankbrothers Highline 11 Dropper-Sattelstütze, 30.9mm, 417mm, 125mm, black</t>
  </si>
  <si>
    <t>16484CB</t>
  </si>
  <si>
    <t>Crankbrothers Highline 11 Dropper-Sattelstütze, 31.6mm, 417mm, 125mm, black</t>
  </si>
  <si>
    <t>16485CB</t>
  </si>
  <si>
    <t>Crankbrothers Highline 11 Dropper-Sattelstütze, 30.9mm, 467mm, 150mm, black</t>
  </si>
  <si>
    <t>16486CB</t>
  </si>
  <si>
    <t>Crankbrothers Highline 11 Dropper-Sattelstütze, 31.6mm, 467mm, 150mm, black</t>
  </si>
  <si>
    <t>16487CB</t>
  </si>
  <si>
    <t>Crankbrothers Highline 11 Dropper-Sattelstütze, 30.9mm, 507mm, 170mm, black</t>
  </si>
  <si>
    <t>16488CB</t>
  </si>
  <si>
    <t>Crankbrothers Highline 11 Dropper-Sattelstütze, 31.6mm, 507mm, 170mm, black</t>
  </si>
  <si>
    <t>16489CB</t>
  </si>
  <si>
    <t>Crankbrothers Highline XC/Gravel Dropper-Sattelstütze, 27.2mm, 297mm, 60mm, black</t>
  </si>
  <si>
    <t>16490CB</t>
  </si>
  <si>
    <t>Crankbrothers Highline XC/Gravel Dropper-Sattelstütze, 27.2mm, 387mm, 60mm, black</t>
  </si>
  <si>
    <t>16499CB</t>
  </si>
  <si>
    <t>Crankbrothers Pedal Refresh/Service/Rebuild Kit, Stamp 2/3</t>
  </si>
  <si>
    <t>16500CB</t>
  </si>
  <si>
    <t>Crankbrothers Highline XC/Gravel Dropper-Sattelstütze, 27.2mm, 407mm, 80mm, black</t>
  </si>
  <si>
    <t>16501CB</t>
  </si>
  <si>
    <t>Crankbrothers Highline 3 Dropper-Sattelstütze, 30.9mm, 410mm, 80mm, black</t>
  </si>
  <si>
    <t>16502CB</t>
  </si>
  <si>
    <t>Crankbrothers Highline 3 Dropper-Sattelstütze, 31.6mm, 410mm, 80mm, black</t>
  </si>
  <si>
    <t>16509CB</t>
  </si>
  <si>
    <t>Crankbrothers Eggbeater 2,3 und 11 Tread Contact Sleeve Kit, 1mm</t>
  </si>
  <si>
    <t>16512CB</t>
  </si>
  <si>
    <t>Crankbrothers Synthesis Aluminium Enduro BOOST I9 101 Tubeless Ready Laufrad HR, 27.5", 148x12mm, SRAM XD, black</t>
  </si>
  <si>
    <t>16513CB</t>
  </si>
  <si>
    <t>Crankbrothers Synthesis Aluminium Enduro BOOST I9 101 Tubeless Ready Laufrad VR, 29", 110x15mm, black</t>
  </si>
  <si>
    <t>16514CB</t>
  </si>
  <si>
    <t>Crankbrothers Synthesis Aluminium Enduro BOOST I9 101 Tubeless Ready Laufrad HR, 29", 148x12mm, SRAM XD, black</t>
  </si>
  <si>
    <t>16515CB</t>
  </si>
  <si>
    <t>Crankbrothers Synthesis Aluminium XCT BOOST I9 101 Tubeless Ready Laufrad VR, 29", 110x15mm, black</t>
  </si>
  <si>
    <t>16516CB</t>
  </si>
  <si>
    <t>Crankbrothers Synthesis Aluminium XCT BOOST I9 101 Tubeless Ready Laufrad HR, 29", 148x12mm, SRAM XD, black</t>
  </si>
  <si>
    <t>16523CB</t>
  </si>
  <si>
    <t>Crankbrothers Highline 3 Dropper-Sattelstütze, 31.6mm, 569mm, 200mm, black</t>
  </si>
  <si>
    <t>16527CB</t>
  </si>
  <si>
    <t>Crankbrothers Synthesis Aluminium Enduro BOOST I9 101 Tubeless Ready Laufrad HR, 27.5", 148x12mm, Shimano Micro Spline, black</t>
  </si>
  <si>
    <t>16529CB</t>
  </si>
  <si>
    <t>Crankbrothers Synthesis Aluminium Enduro BOOST I9 101 Tubeless Ready Laufrad HR, 29", 148x12mm, Shimano Micro Spline, black</t>
  </si>
  <si>
    <t>16531CB</t>
  </si>
  <si>
    <t>Crankbrothers Synthesis Aluminium XCT BOOST I9 101 Tubeless Ready Laufrad HR, 29", 148x12mm, Shimano Micro Spline, black</t>
  </si>
  <si>
    <t>16570CB</t>
  </si>
  <si>
    <t>Crankbrothers Cigar Tool, inkl. Rahmenhalter, black/silver</t>
  </si>
  <si>
    <t>16621CB</t>
  </si>
  <si>
    <t>Crankbrothers Highline 7 Dropper-Sattelstütze, 31.6mm, 572mm, 200mm, black</t>
  </si>
  <si>
    <t>16634CB</t>
  </si>
  <si>
    <t>Crankbrothers Candy 2 Klick-Pedal, red/red</t>
  </si>
  <si>
    <t>16635CB</t>
  </si>
  <si>
    <t>Crankbrothers Stamp 7 Large Plattform-Pedal, electric blue</t>
  </si>
  <si>
    <t>16636CB</t>
  </si>
  <si>
    <t>Crankbrothers Stamp 7 Small Plattform-Pedal, electric blue</t>
  </si>
  <si>
    <t>16637CB</t>
  </si>
  <si>
    <t>Crankbrothers Plug Refill Kit (VE Kautschukstreifen/5x1.5mm + 5x3.5mm)</t>
  </si>
  <si>
    <t>16685CB</t>
  </si>
  <si>
    <t>Crankbrothers Shoe Match Shim, 1.5mm, grey</t>
  </si>
  <si>
    <t>16686CB</t>
  </si>
  <si>
    <t>Crankbrothers Synthesis Aluminium Enduro SUPER BOOST I9 101 Tubeless Ready Laufrad HR, 29", 157x12mm, SRAM XD, black</t>
  </si>
  <si>
    <t>16687CB</t>
  </si>
  <si>
    <t>Crankbrothers Synthesis Aluminium Enduro SUPER BOOST I9 101 Tubeless Ready Laufrad HR, 29", 157x12mm, Shimano Micro Spline, black</t>
  </si>
  <si>
    <t>16700CB</t>
  </si>
  <si>
    <t>Crankbrothers Klic Standpumpe, analoges Manometer, silver</t>
  </si>
  <si>
    <t>16723CB</t>
  </si>
  <si>
    <t>Crankbrothers Stamp 7 Large Plattform-Pedal, Fabio Wibmer Signature Edition, black/white</t>
  </si>
  <si>
    <t>16724CB</t>
  </si>
  <si>
    <t>Crankbrothers Stamp 7 Small Plattform-Pedal, Fabio Wibmer Signature Edition, black/white</t>
  </si>
  <si>
    <t>16746CB</t>
  </si>
  <si>
    <t>Crankbrothers Stamp 7 Large Plattform-Pedal, Silver Collection, hp silver</t>
  </si>
  <si>
    <t>16747CB</t>
  </si>
  <si>
    <t>Crankbrothers Stamp 7 Small Plattform-Pedal, Silver Collection, hp silver</t>
  </si>
  <si>
    <t>16748CB</t>
  </si>
  <si>
    <t>Crankbrothers Mallet DH Klick-Pedal, Silver Collection, hp silver</t>
  </si>
  <si>
    <t>16749CB</t>
  </si>
  <si>
    <t>Crankbrothers Mallet Enduro LS Klick-Pedal, lange Achse, Silver Collection, hp silver</t>
  </si>
  <si>
    <t>16752CB</t>
  </si>
  <si>
    <t>Crankbrothers F11 Multitool, black/silver</t>
  </si>
  <si>
    <t>16753CB</t>
  </si>
  <si>
    <t>Crankbrothers F16 Multitool, black/silver</t>
  </si>
  <si>
    <t>16754CB</t>
  </si>
  <si>
    <t>Crankbrothers Highline EVO Remote Kit, 22.2mm</t>
  </si>
  <si>
    <t>16755CB</t>
  </si>
  <si>
    <t>Crankbrothers Highline EVO Remote Kit, Matchmaker</t>
  </si>
  <si>
    <t>16756CB</t>
  </si>
  <si>
    <t>Crankbrothers Highline EVO Remote Kit, I-Spec EV</t>
  </si>
  <si>
    <t>16759CB</t>
  </si>
  <si>
    <t>Crankbrothers Mallet Trail Klick-Pedal, black/black</t>
  </si>
  <si>
    <t>16760CB</t>
  </si>
  <si>
    <t>Crankbrothers Mallet Trail Klick-Pedal, champagne/black</t>
  </si>
  <si>
    <t>16761CB</t>
  </si>
  <si>
    <t>Crankbrothers Mallet Trail Klick-Pedal, purple/black</t>
  </si>
  <si>
    <t>16762CB</t>
  </si>
  <si>
    <t>Crankbrothers Klic HV Mini Standpumpe, silver</t>
  </si>
  <si>
    <t>16763CB</t>
  </si>
  <si>
    <t>Crankbrothers Spindle Achsen Upgrade Kit, short</t>
  </si>
  <si>
    <t>16774CB</t>
  </si>
  <si>
    <t>Crankbrothers S.O.S. TT17 Twin Tube Multitool, black</t>
  </si>
  <si>
    <t>16775CB</t>
  </si>
  <si>
    <t>Crankbrothers S.O.S. BC2 Side Entry Flaschenhalter + Reifenheber + Tubeless Repair Kit, black</t>
  </si>
  <si>
    <t>16776CB</t>
  </si>
  <si>
    <t>Crankbrothers S.O.S. BC18 Side Entry Flaschenhalter + Multitool, black</t>
  </si>
  <si>
    <t>16777CB</t>
  </si>
  <si>
    <t>Crankbrothers S.O.S. TS2 Stash Befestigungsband + Reifenheber + Tubeless Repair Kit, black</t>
  </si>
  <si>
    <t>16778CB</t>
  </si>
  <si>
    <t>Crankbrothers S.O.S. TS18 Stash Befestigungsband + Multitool, black</t>
  </si>
  <si>
    <t>16779CB</t>
  </si>
  <si>
    <t>Crankbrothers Stamp/Mallet/5050/Double Shot 3 Pin Kit, 10mm (VE/40), gold</t>
  </si>
  <si>
    <t>16780CB</t>
  </si>
  <si>
    <t>Crankbrothers Stamp/Mallet/5050/Double Shot 3 Pin Kit, 10mm (VE/40), red</t>
  </si>
  <si>
    <t>16781CB</t>
  </si>
  <si>
    <t>Crankbrothers Stamp/Mallet/5050/Double Shot 3 Pin Kit, 10mm (VE/40), blue</t>
  </si>
  <si>
    <t>16782CB</t>
  </si>
  <si>
    <t>Crankbrothers Stamp/Mallet/5050/Double Shot 3 Pin Kit, 10mm (VE/40), green</t>
  </si>
  <si>
    <t>16783CB</t>
  </si>
  <si>
    <t>Crankbrothers Stamp/Mallet/5050/Double Shot 3 Pin Kit, 10mm (VE/40), pink</t>
  </si>
  <si>
    <t>16784CB</t>
  </si>
  <si>
    <t>Crankbrothers Stamp/Mallet/5050/Double Shot 3 Pin Kit, 10mm (VE/40), silver</t>
  </si>
  <si>
    <t>16785CB</t>
  </si>
  <si>
    <t>Crankbrothers Stamp/Mallet/5050/Double Shot 3 Pin Kit, 8mm (VE/40), gold</t>
  </si>
  <si>
    <t>16786CB</t>
  </si>
  <si>
    <t>Crankbrothers Stamp/Mallet/5050/Double Shot 3 Pin Kit, 8mm (VE/40), red</t>
  </si>
  <si>
    <t>16787CB</t>
  </si>
  <si>
    <t>Crankbrothers Stamp/Mallet/5050/Double Shot 3 Pin Kit, 8mm (VE/40), blue</t>
  </si>
  <si>
    <t>16788CB</t>
  </si>
  <si>
    <t>Crankbrothers Stamp/Mallet/5050/Double Shot 3 Pin Kit, 8mm (VE/40), green</t>
  </si>
  <si>
    <t>16789CB</t>
  </si>
  <si>
    <t>Crankbrothers Stamp/Mallet/5050/Double Shot 3 Pin Kit, 8mm (VE/40), pink</t>
  </si>
  <si>
    <t>16790CB</t>
  </si>
  <si>
    <t>Crankbrothers Stamp/Mallet/5050/Double Shot 3 Pin Kit, 8mm (VE/40), silver</t>
  </si>
  <si>
    <t>16802CB</t>
  </si>
  <si>
    <t>Crankbrothers Highline EVO Remote Rubber Pad, grey</t>
  </si>
  <si>
    <t>16803CB</t>
  </si>
  <si>
    <t>Crankbrothers Highline EVO Remote Rubber Pad, blue</t>
  </si>
  <si>
    <t>16804CB</t>
  </si>
  <si>
    <t>Crankbrothers Highline EVO Remote Rubber Pad, red</t>
  </si>
  <si>
    <t>16805CB</t>
  </si>
  <si>
    <t>Crankbrothers Highline EVO Remote Rubber Pad, orange</t>
  </si>
  <si>
    <t>16806CB</t>
  </si>
  <si>
    <t>Crankbrothers Highline EVO Remote Rubber Pad, purple</t>
  </si>
  <si>
    <t>16807CB</t>
  </si>
  <si>
    <t>Crankbrothers Highline EVO Remote Rubber Pad, turquoise</t>
  </si>
  <si>
    <t>16809CB</t>
  </si>
  <si>
    <t>Crankbrothers Stamp 1 Gen 2 Large Plattform-Pedal, black</t>
  </si>
  <si>
    <t>16810CB</t>
  </si>
  <si>
    <t>Crankbrothers Stamp 1 Gen 2 Small Plattform-Pedal, black</t>
  </si>
  <si>
    <t>16811CB</t>
  </si>
  <si>
    <t>Crankbrothers Stamp 1 Gen 2 Large Plattform-Pedal, red</t>
  </si>
  <si>
    <t>16812CB</t>
  </si>
  <si>
    <t>Crankbrothers Stamp 1 Gen 2 Small Plattform-Pedal, red</t>
  </si>
  <si>
    <t>16813CB</t>
  </si>
  <si>
    <t>Crankbrothers Stamp 1 Gen 2 Large Plattform-Pedal, orange</t>
  </si>
  <si>
    <t>16814CB</t>
  </si>
  <si>
    <t>Crankbrothers Stamp 1 Gen 2 Small Plattform-Pedal, orange</t>
  </si>
  <si>
    <t>16815CB</t>
  </si>
  <si>
    <t>Crankbrothers Stamp 1 Gen 2 Large Plattform-Pedal, navy blue</t>
  </si>
  <si>
    <t>16816CB</t>
  </si>
  <si>
    <t>Crankbrothers Stamp 1 Gen 2 Small Plattform-Pedal, navy blue</t>
  </si>
  <si>
    <t>16817CB</t>
  </si>
  <si>
    <t>Crankbrothers Stamp 1 Gen 2 Large Plattform-Pedal, purple</t>
  </si>
  <si>
    <t>16818CB</t>
  </si>
  <si>
    <t>Crankbrothers Stamp 1 Gen 2 Small Plattform-Pedal, purple</t>
  </si>
  <si>
    <t>16819CB</t>
  </si>
  <si>
    <t>Crankbrothers Stamp 1 Gen 2 Large Plattform-Pedal, green</t>
  </si>
  <si>
    <t>16820CB</t>
  </si>
  <si>
    <t>Crankbrothers Stamp 1 Gen 2 Small Plattform-Pedal, green</t>
  </si>
  <si>
    <t>16821CB</t>
  </si>
  <si>
    <t>Crankbrothers Stamp 1 Gen 2 Large Plattform-Pedal, sand</t>
  </si>
  <si>
    <t>16822CB</t>
  </si>
  <si>
    <t>Crankbrothers Stamp 1 Gen 2 Small Plattform-Pedal, sand</t>
  </si>
  <si>
    <t>16824CB</t>
  </si>
  <si>
    <t>Crankbrothers Highline Gravel Remote Kit V2, Dropbar, black</t>
  </si>
  <si>
    <t>16825CB</t>
  </si>
  <si>
    <t>Crankbrothers Synthesis Carbon Gravel Tubeless Ready Laufrad VR, 700C, 100x12mm, black</t>
  </si>
  <si>
    <t>16826CB</t>
  </si>
  <si>
    <t>Crankbrothers Synthesis Carbon Gravel Tubeless Ready Laufrad HR, 700C, 142x12mm, SRAM XDR, black</t>
  </si>
  <si>
    <t>16827CB</t>
  </si>
  <si>
    <t>Crankbrothers Synthesis Carbon Gravel Tubeless Ready Laufrad HR, 700C, 142x12mm, Shimano HG, black</t>
  </si>
  <si>
    <t>16828CB</t>
  </si>
  <si>
    <t>Crankbrothers Synthesis Carbon Gravel Tubeless Ready Laufrad VR, 27.5", 100x12mm, black</t>
  </si>
  <si>
    <t>16829CB</t>
  </si>
  <si>
    <t>Crankbrothers Synthesis Carbon Gravel Tubeless Ready Laufrad HR, 27.5", 142x12mm, SRAM XDR, black</t>
  </si>
  <si>
    <t>16830CB</t>
  </si>
  <si>
    <t>Crankbrothers Synthesis Carbon Gravel Tubeless Ready Laufrad HR, 27.5", 142x12mm, Shimano HG, black</t>
  </si>
  <si>
    <t>16831CB</t>
  </si>
  <si>
    <t>Crankbrothers Synthesis Aluminium Gravel Tubeless Ready Laufrad VR, 700C, 100x12mm, black</t>
  </si>
  <si>
    <t>16832CB</t>
  </si>
  <si>
    <t>Crankbrothers Synthesis Aluminium Gravel Tubeless Ready Laufrad HR, 700C, 142x12mm, SRAM XDR, black</t>
  </si>
  <si>
    <t>16833CB</t>
  </si>
  <si>
    <t>Crankbrothers Synthesis Aluminium Gravel Tubeless Ready Laufrad HR, 700C, 142x12mm, Shimano HG, black</t>
  </si>
  <si>
    <t>16834CB</t>
  </si>
  <si>
    <t>Crankbrothers Synthesis Aluminium Gravel Tubeless Ready Laufrad VR, 27.5", 100x12mm, black</t>
  </si>
  <si>
    <t>16835CB</t>
  </si>
  <si>
    <t>Crankbrothers Synthesis Aluminium Gravel Tubeless Ready Laufrad HR, 27.5", 142x12mm, SRAM XDR, black</t>
  </si>
  <si>
    <t>16836CB</t>
  </si>
  <si>
    <t>Crankbrothers Synthesis Aluminium Gravel Tubeless Ready Laufrad HR, 27.5", 142x12mm, Shimano HG, black</t>
  </si>
  <si>
    <t>16917CB</t>
  </si>
  <si>
    <t>Crankbrothers Shoe Match Shim, 1.0mm, black</t>
  </si>
  <si>
    <t>16920CB</t>
  </si>
  <si>
    <t>Crankbrothers S.O.S. Reifenheber + Plug Tool Kit</t>
  </si>
  <si>
    <t>16957CB</t>
  </si>
  <si>
    <t>Crankbrothers Pedal Refresh/Service/Rebuild Kit, Stamp 1 Gen 2</t>
  </si>
  <si>
    <t>16961CB</t>
  </si>
  <si>
    <t>Crankbrothers Synthesis Carbon DH 11 BOOST I9 Hydra Tubeless Ready Laufrad VR, 27.5", 110x20mm, black</t>
  </si>
  <si>
    <t>16962CB</t>
  </si>
  <si>
    <t>Crankbrothers Synthesis Carbon DH 11 BOOST I9 Hydra Tubeless Ready Laufrad HR, 27.5", 157x12mm, SRAM XD, black</t>
  </si>
  <si>
    <t>16963CB</t>
  </si>
  <si>
    <t>Crankbrothers Synthesis Carbon DH 11 BOOST I9 Hydra Tubeless Ready Laufrad HR, 27.5", 157x12mm, Shimano HG, black</t>
  </si>
  <si>
    <t>16964CB</t>
  </si>
  <si>
    <t>Crankbrothers Synthesis Carbon DH 11 BOOST I9 Hydra Tubeless Ready Laufrad VR, 29", 110x20mm, black</t>
  </si>
  <si>
    <t>16965CB</t>
  </si>
  <si>
    <t>Crankbrothers Synthesis Carbon DH 11 BOOST I9 Hydra Tubeless Ready Laufrad HR, 29", 157x12mm, SRAM XD, black</t>
  </si>
  <si>
    <t>16966CB</t>
  </si>
  <si>
    <t>Crankbrothers Synthesis Carbon DH 11 BOOST I9 Hydra Tubeless Ready Laufrad HR, 29", 157x12mm, Shimano HG, black</t>
  </si>
  <si>
    <t>16967CB</t>
  </si>
  <si>
    <t>Crankbrothers Synthesis Carbon XCT 11 BOOST I9 Hydra Tubeless Ready Laufrad VR, 29", 110x15mm, black</t>
  </si>
  <si>
    <t>16968CB</t>
  </si>
  <si>
    <t>Crankbrothers Synthesis Carbon XCT 11 BOOST I9 Hydra Tubeless Ready Laufrad HR, 29", 148x12mm, SRAM XD, black</t>
  </si>
  <si>
    <t>16970CB</t>
  </si>
  <si>
    <t>Crankbrothers Synthesis Carbon XCT 11 BOOST I9 Hydra Tubeless Ready Laufrad HR, 29", 148x12mm, Shimano Micro Spline, black</t>
  </si>
  <si>
    <t>16971CB</t>
  </si>
  <si>
    <t>Crankbrothers Synthesis Carbon Enduro 11 BOOST I9 Hydra Tubeless Ready Laufrad VR, 27.5", 110x15mm, black</t>
  </si>
  <si>
    <t>16974CB</t>
  </si>
  <si>
    <t>Crankbrothers Synthesis Carbon Enduro 11 BOOST I9 Hydra Tubeless Ready Laufrad HR, 27.5", 148x12mm, Shimano Micro Spline, black</t>
  </si>
  <si>
    <t>16975CB</t>
  </si>
  <si>
    <t>Crankbrothers Synthesis Carbon Enduro 11 SUPER BOOST I9 Hydra Tubeless Ready Laufrad HR, 27.5", 157x12mm, SRAM XD, black</t>
  </si>
  <si>
    <t>16977CB</t>
  </si>
  <si>
    <t>Crankbrothers Synthesis Carbon Enduro 11 SUPER BOOST I9 Hydra Tubeless Ready Laufrad HR, 27.5", 157x12mm, Shimano Micro Spline, black</t>
  </si>
  <si>
    <t>16978CB</t>
  </si>
  <si>
    <t>Crankbrothers Synthesis Carbon Enduro 11 BOOST I9 Hydra Tubeless Ready Laufrad VR, 29", 110x15mm, black</t>
  </si>
  <si>
    <t>16979CB</t>
  </si>
  <si>
    <t>Crankbrothers Synthesis Carbon Enduro 11 BOOST I9 Hydra Tubeless Ready Laufrad HR, 29", 148x12mm, SRAM XD, black</t>
  </si>
  <si>
    <t>16981CB</t>
  </si>
  <si>
    <t>Crankbrothers Synthesis Carbon Enduro 11 BOOST I9 Hydra Tubeless Ready Laufrad HR, 29", 148x12mm, Shimano Micro Spline, black</t>
  </si>
  <si>
    <t>16982CB</t>
  </si>
  <si>
    <t>Crankbrothers Synthesis Carbon Enduro 11 SUPER BOOST I9 Hydra Tubeless Ready Laufrad HR, 29", 157x12mm, SRAM XD, black</t>
  </si>
  <si>
    <t>16984CB</t>
  </si>
  <si>
    <t>Crankbrothers Synthesis Carbon Enduro 11 SUPER BOOST I9 Hydra Tubeless Ready Laufrad HR, 29", 157x12mm, Shimano Micro Spline, black</t>
  </si>
  <si>
    <t>16985CB</t>
  </si>
  <si>
    <t>Crankbrothers Synthesis Carbon XCT Base BOOST CB Ratchet Tubeless Ready Laufrad VR, 29", 110x15mm, black</t>
  </si>
  <si>
    <t>16986CB</t>
  </si>
  <si>
    <t>Crankbrothers Synthesis Carbon XCT Base BOOST CB Ratchet Tubeless Ready Laufrad HR, 29", 148x12mm, SRAM XD, black</t>
  </si>
  <si>
    <t>16988CB</t>
  </si>
  <si>
    <t>Crankbrothers Synthesis Carbon XCT Base BOOST CB Ratchet Tubeless Ready Laufrad HR, 29", 148x12mm, Shimano Micro Spline, black</t>
  </si>
  <si>
    <t>16989CB</t>
  </si>
  <si>
    <t>Crankbrothers Synthesis Carbon Enduro Base BOOSTCB Ratchet Tubeless Ready Laufrad VR, 27.5", 110x15mm, black</t>
  </si>
  <si>
    <t>16990CB</t>
  </si>
  <si>
    <t>Crankbrothers Synthesis Carbon Enduro Base BOOST CB Ratchet Tubeless Ready Laufrad HR, 27.5", 148x12mm, SRAM XD, black</t>
  </si>
  <si>
    <t>16992CB</t>
  </si>
  <si>
    <t>Crankbrothers Synthesis Carbon Enduro Base BOOST CB Ratchet Tubeless Ready Laufrad HR, 27.5", 148x12mm, Shimano Micro Spline, black</t>
  </si>
  <si>
    <t>16993CB</t>
  </si>
  <si>
    <t>Crankbrothers Synthesis Carbon Enduro Base BOOST CB Ratchet Tubeless Ready Laufrad VR, 29", 110x15mm, black</t>
  </si>
  <si>
    <t>16994CB</t>
  </si>
  <si>
    <t>Crankbrothers Synthesis Carbon Enduro Base BOOST CB Ratchet Tubeless Ready Laufrad HR, 29", 148x12mm, SRAM XD, black</t>
  </si>
  <si>
    <t>16996CB</t>
  </si>
  <si>
    <t>Crankbrothers Synthesis Carbon Enduro Base BOOST CB Ratchet Tubeless Ready Laufrad HR, 29", 148x12mm, Shimano Micro Spline, black</t>
  </si>
  <si>
    <t>16997CB</t>
  </si>
  <si>
    <t>Crankbrothers Synthesis Carbon E-BIKE Base BOOST CB Ratchet Tubeless Ready Laufrad VR, 27.5", 110x15mm, black</t>
  </si>
  <si>
    <t>16998CB</t>
  </si>
  <si>
    <t>Crankbrothers Synthesis Carbon E-BIKE Base BOOST CB Ratchet Tubeless Ready Laufrad HR, 27.5", 148x12mm, SRAM XD, black</t>
  </si>
  <si>
    <t>16999CB</t>
  </si>
  <si>
    <t>Crankbrothers Synthesis Carbon E-BIKE Base BOOST CB Ratchet Tubeless Ready Laufrad HR, 27.5", 148x12mm, Shimano HG, black</t>
  </si>
  <si>
    <t>16699CB</t>
  </si>
  <si>
    <t>Crankbrothers Klic Standpumpe, digitales Manometer, silver</t>
  </si>
  <si>
    <t>17000CB</t>
  </si>
  <si>
    <t>Crankbrothers Synthesis Carbon E-BIKE Base BOOST CB Ratchet Tubeless Ready Laufrad HR, 27.5", 148x12mm, Shimano Micro Spline, black</t>
  </si>
  <si>
    <t>17002CB</t>
  </si>
  <si>
    <t>Crankbrothers Synthesis Carbon E-BIKE Base BOOST CB Ratchet Tubeless Ready Laufrad VR, 29", 110x15mm, black</t>
  </si>
  <si>
    <t>17003CB</t>
  </si>
  <si>
    <t>Crankbrothers Synthesis Carbon E-BIKE Base BOOST CB Ratchet Tubeless Ready Laufrad HR, 29", 148x12mm, SRAM XD, black</t>
  </si>
  <si>
    <t>17004CB</t>
  </si>
  <si>
    <t>Crankbrothers Synthesis Carbon E-BIKE Base BOOST CB Ratchet Tubeless Ready Laufrad HR, 29", 148x12mm, Shimano HG, black</t>
  </si>
  <si>
    <t>17005CB</t>
  </si>
  <si>
    <t>Crankbrothers Synthesis Carbon E-BIKE Base BOOST CB Ratchet Tubeless Ready Laufrad HR, 29", 148x12mm, Shimano Micro Spline, black</t>
  </si>
  <si>
    <t>17006CB</t>
  </si>
  <si>
    <t>Crankbrothers Synthesis Carbon DH 11 BOOST I9 Hydra Tubeless Ready Laufrad HR, 27.5", 148x12mm, SRAM XD, black</t>
  </si>
  <si>
    <t>17007CB</t>
  </si>
  <si>
    <t>Crankbrothers Synthesis Carbon DH 11 BOOST I9 Hydra Tubeless Ready Laufrad HR, 27.5", 148x12mm, Shimano HG, black</t>
  </si>
  <si>
    <t>17008CB</t>
  </si>
  <si>
    <t>Crankbrothers Synthesis Carbon DH 11 BOOST I9 Hydra Tubeless Ready Laufrad HR, 29", 148x12mm, SRAM XD, black</t>
  </si>
  <si>
    <t>17009CB</t>
  </si>
  <si>
    <t>Crankbrothers Synthesis Carbon DH 11 BOOST I9 Hydra Tubeless Ready Laufrad HR, 29", 148x12mm, Shimano HG, black</t>
  </si>
  <si>
    <t>17010CB</t>
  </si>
  <si>
    <t>Crankbrothers Synthesis Carbon Enduro BOOST I9 101 Tubeless Ready Laufrad VR, 27.5", 110x15mm, black</t>
  </si>
  <si>
    <t>17011CB</t>
  </si>
  <si>
    <t>Crankbrothers Synthesis Carbon Enduro BOOST I9 101 Tubeless Ready Laufrad HR, 27.5", 148x12mm, SRAM XD, black</t>
  </si>
  <si>
    <t>17013CB</t>
  </si>
  <si>
    <t>Crankbrothers Synthesis Carbon Enduro BOOST I9 101 Tubeless Ready Laufrad HR, 27.5", 148x12mm, Shimano Micro Spline, black</t>
  </si>
  <si>
    <t>17014CB</t>
  </si>
  <si>
    <t>Crankbrothers Synthesis Carbon Enduro SUPER BOOST I9 101 Tubeless Ready Laufrad HR, 27.5", 157x12mm, SRAM XD, black</t>
  </si>
  <si>
    <t>17016CB</t>
  </si>
  <si>
    <t>Crankbrothers Synthesis Carbon Enduro SUPER BOOST I9 101 Tubeless Ready Laufrad HR, 27.5", 157x12mm, Shimano Micro Spline, black</t>
  </si>
  <si>
    <t>17017CB</t>
  </si>
  <si>
    <t>Crankbrothers Synthesis Carbon Enduro BOOST I9 101 Tubeless Ready Laufrad VR, 29", 110x15mm, black</t>
  </si>
  <si>
    <t>17018CB</t>
  </si>
  <si>
    <t>Crankbrothers Synthesis Carbon Enduro BOOST I9 101 Tubeless Ready Laufrad HR, 29", 148x12mm, SRAM XD, black</t>
  </si>
  <si>
    <t>17019CB</t>
  </si>
  <si>
    <t>Crankbrothers Synthesis Carbon Enduro BOOST I9 101 Tubeless Ready Laufrad HR, 29", 148x12mm, Shimano HG, black</t>
  </si>
  <si>
    <t>17020CB</t>
  </si>
  <si>
    <t>Crankbrothers Synthesis Carbon Enduro BOOST I9 101 Tubeless Ready Laufrad HR, 29", 148x12mm, Shimano Micro Spline, black</t>
  </si>
  <si>
    <t>17021CB</t>
  </si>
  <si>
    <t>Crankbrothers Synthesis Carbon Enduro SUPER BOOST I9 101 Tubeless Ready Laufrad HR, 29", 157x12mm, SRAM XD, black</t>
  </si>
  <si>
    <t>17023CB</t>
  </si>
  <si>
    <t>Crankbrothers Synthesis Carbon Enduro SUPER BOOST I9 101 Tubeless Ready Laufrad HR, 29", 157x12mm, Shimano Micro Spline, black</t>
  </si>
  <si>
    <t>17024CB</t>
  </si>
  <si>
    <t>Crankbrothers Slider Lever Reifenheber Kit, black</t>
  </si>
  <si>
    <t>17033CB</t>
  </si>
  <si>
    <t>Crankbrothers Cleat Tool für Crankbrothers, SPD™, TIME™ ATAC Cleats, grey</t>
  </si>
  <si>
    <t>10743CB</t>
  </si>
  <si>
    <t>Crankbrothers Multi-5 Multitool, nickel plating</t>
  </si>
  <si>
    <t>10747CB</t>
  </si>
  <si>
    <t>Crankbrothers Multi-10 Multitool, nickel plating</t>
  </si>
  <si>
    <t>10752</t>
  </si>
  <si>
    <t>Crankbrothers Multi-17 Multitool, nickel plating</t>
  </si>
  <si>
    <t>10745CB</t>
  </si>
  <si>
    <t>Crankbrothers Multi-5 Multitool, gold</t>
  </si>
  <si>
    <t>10750CB</t>
  </si>
  <si>
    <t>Crankbrothers Multi-10 Multitool, gold</t>
  </si>
  <si>
    <t>10755</t>
  </si>
  <si>
    <t>Crankbrothers Multi-17 Multitool, gold</t>
  </si>
  <si>
    <t>10758</t>
  </si>
  <si>
    <t>Crankbrothers Multi-19 Multitool, gold</t>
  </si>
  <si>
    <t>11465</t>
  </si>
  <si>
    <t>Crankbrothers Multi-19 Multitool, nickel plating</t>
  </si>
  <si>
    <t>10060</t>
  </si>
  <si>
    <t>Crankbrothers Premium Cleat, +/- 6°</t>
  </si>
  <si>
    <t>10000</t>
  </si>
  <si>
    <t>Crankbrothers Shoe Shield Schuhsohlenschutz, 1.0mm, black</t>
  </si>
  <si>
    <t>16567CB</t>
  </si>
  <si>
    <t>Crankbrothers Icon Slatwall Bannerarm, black/white</t>
  </si>
  <si>
    <t>16568CB</t>
  </si>
  <si>
    <t>Crankbrothers Logo Header Schild, black/white</t>
  </si>
  <si>
    <t>16569CB</t>
  </si>
  <si>
    <t>Crankbrothers Logo Banner, black/white</t>
  </si>
  <si>
    <t>16638CB</t>
  </si>
  <si>
    <t>Crankbrothers Stamp/Mallet/Mallet E Boa Ersatzkit, L6, black</t>
  </si>
  <si>
    <t>16639CB</t>
  </si>
  <si>
    <t>Crankbrothers Stamp/Mallet/Mallet E Speedlace Schnürsenkel, black</t>
  </si>
  <si>
    <t>16640CB</t>
  </si>
  <si>
    <t>Crankbrothers Stamp/Mallet/Mallet E Speedlace Schnürsenkel, red</t>
  </si>
  <si>
    <t>16641CB</t>
  </si>
  <si>
    <t>Crankbrothers Stamp/Mallet/Mallet E Speedlace Schnürsenkel, orange</t>
  </si>
  <si>
    <t>16642CB</t>
  </si>
  <si>
    <t>Crankbrothers Stamp/Mallet/Mallet E Speedlace Schnürsenkel, light blue</t>
  </si>
  <si>
    <t>16643CB</t>
  </si>
  <si>
    <t>Crankbrothers Stamp/Mallet/Mallet E Speedlace Schnürsenkel, white</t>
  </si>
  <si>
    <t>16644CB</t>
  </si>
  <si>
    <t>Crankbrothers Stamp/Mallet/Mallet E Speedlace Schnürsenkel, silver</t>
  </si>
  <si>
    <t>16645CB</t>
  </si>
  <si>
    <t>Crankbrothers Stamp/Mallet/Mallet E Lace Schnürsenkel, black, S/M</t>
  </si>
  <si>
    <t>16646CB</t>
  </si>
  <si>
    <t>Crankbrothers Stamp/Mallet/Mallet E Lace Schnürsenkel, red, S/M</t>
  </si>
  <si>
    <t>16647CB</t>
  </si>
  <si>
    <t>Crankbrothers Stamp/Mallet/Mallet E Lace Schnürsenkel, orange, S/M</t>
  </si>
  <si>
    <t>16648CB</t>
  </si>
  <si>
    <t>Crankbrothers Stamp/Mallet/Mallet E Lace Schnürsenkel, blue, S/M</t>
  </si>
  <si>
    <t>16649CB</t>
  </si>
  <si>
    <t>Crankbrothers Stamp/Mallet/Mallet E Lace Schnürsenkel, white, S/M</t>
  </si>
  <si>
    <t>16650CB</t>
  </si>
  <si>
    <t>Crankbrothers Stamp/Mallet/Mallet E Lace Schnürsenkel, silver, S/M</t>
  </si>
  <si>
    <t>16657CB</t>
  </si>
  <si>
    <t>Crankbrothers Stamp/Mallet/Mallet E Lace Schnürsenkel, black, L/XL</t>
  </si>
  <si>
    <t>16658CB</t>
  </si>
  <si>
    <t>Crankbrothers Stamp/Mallet/Mallet E Lace Schnürsenkel, red, L/XL</t>
  </si>
  <si>
    <t>16659CB</t>
  </si>
  <si>
    <t>Crankbrothers Stamp/Mallet/Mallet E Lace Schnürsenkel, orange, L/XL</t>
  </si>
  <si>
    <t>16660CB</t>
  </si>
  <si>
    <t>Crankbrothers Stamp/Mallet/Mallet E Lace Schnürsenkel, blue, L/XL</t>
  </si>
  <si>
    <t>16661CB</t>
  </si>
  <si>
    <t>Crankbrothers Stamp/Mallet/Mallet E Lace Schnürsenkel, white, L/XL</t>
  </si>
  <si>
    <t>16662CB</t>
  </si>
  <si>
    <t>Crankbrothers Stamp/Mallet/Mallet E Lace Schnürsenkel, silver, L/XL</t>
  </si>
  <si>
    <t>16664CB</t>
  </si>
  <si>
    <t>Crankbrothers Slatwall Schuhregal, regular, black/white</t>
  </si>
  <si>
    <t>16665CB</t>
  </si>
  <si>
    <t>Crankbrothers Slatwall Schuhregal, premium, black/white</t>
  </si>
  <si>
    <t>16751CB</t>
  </si>
  <si>
    <t>Crankbrothers Stamp/Mallet/Mallet E Boa Ersatzkit, Li2, black</t>
  </si>
  <si>
    <t>STB01080A050</t>
  </si>
  <si>
    <t>Crankbrothers Stamp Schuh, Boa, black/gold/black, 37 (EU) | 5 (US)</t>
  </si>
  <si>
    <t>STB01080A060</t>
  </si>
  <si>
    <t>Crankbrothers Stamp Schuh, Boa, black/gold/black, 38 (EU) | 6 (US)</t>
  </si>
  <si>
    <t>STB01080A065</t>
  </si>
  <si>
    <t>Crankbrothers Stamp Schuh, Boa, black/gold/black, 39 (EU) | 6.5 (US)</t>
  </si>
  <si>
    <t>STB01080A070</t>
  </si>
  <si>
    <t>Crankbrothers Stamp Schuh, Boa, black/gold/black, 39.5 (EU) | 7 (US)</t>
  </si>
  <si>
    <t>STB01080A075</t>
  </si>
  <si>
    <t>Crankbrothers Stamp Schuh, Boa, black/gold/black, 40 (EU) | 7.5 (US)</t>
  </si>
  <si>
    <t>STB01080A080</t>
  </si>
  <si>
    <t>Crankbrothers Stamp Schuh, Boa, black/gold/black, 41 (EU) | 8 (US)</t>
  </si>
  <si>
    <t>STB01080A085</t>
  </si>
  <si>
    <t>Crankbrothers Stamp Schuh, Boa, black/gold/black, 41.5 (EU) | 8.5 (US)</t>
  </si>
  <si>
    <t>STB01080A090</t>
  </si>
  <si>
    <t>Crankbrothers Stamp Schuh, Boa, black/gold/black, 42 (EU) | 9 (US)</t>
  </si>
  <si>
    <t>STB01080A095</t>
  </si>
  <si>
    <t>Crankbrothers Stamp Schuh, Boa, black/gold/black, 43 (EU) | 9.5 (US)</t>
  </si>
  <si>
    <t>STB01080A100</t>
  </si>
  <si>
    <t>Crankbrothers Stamp Schuh, Boa, black/gold/black, 43.5 (EU) | 10 (US)</t>
  </si>
  <si>
    <t>STB01080A105</t>
  </si>
  <si>
    <t>Crankbrothers Stamp Schuh, Boa, black/gold/black, 44 (EU) | 10.5 (US)</t>
  </si>
  <si>
    <t>STB01080A110</t>
  </si>
  <si>
    <t>Crankbrothers Stamp Schuh, Boa, black/gold/black, 44.5 (EU) | 11 (US)</t>
  </si>
  <si>
    <t>STB01080A115</t>
  </si>
  <si>
    <t>Crankbrothers Stamp Schuh, Boa, black/gold/black, 45 (EU) | 11.5 (US)</t>
  </si>
  <si>
    <t>STB01080A120</t>
  </si>
  <si>
    <t>Crankbrothers Stamp Schuh, Boa, black/gold/black, 46 (EU) | 12 (US)</t>
  </si>
  <si>
    <t>STB01080A125</t>
  </si>
  <si>
    <t>Crankbrothers Stamp Schuh, Boa, black/gold/black, 46.5 (EU) | 12.5 (US)</t>
  </si>
  <si>
    <t>STB01080A130</t>
  </si>
  <si>
    <t>Crankbrothers Stamp Schuh, Boa, black/gold/black, 47 (EU) | 13 (US)</t>
  </si>
  <si>
    <t>STB01080A140</t>
  </si>
  <si>
    <t>Crankbrothers Stamp Schuh, Boa, black/gold/black, 48 (EU) | 14 (US)</t>
  </si>
  <si>
    <t>STS05435A050</t>
  </si>
  <si>
    <t>Crankbrothers Stamp Schuh, Speedlace, green/orange/black, 37 (EU) | 5 (US)</t>
  </si>
  <si>
    <t>STS05435A060</t>
  </si>
  <si>
    <t>Crankbrothers Stamp Schuh, Speedlace, green/orange/black, 38 (EU) | 6 (US)</t>
  </si>
  <si>
    <t>STS05435A065</t>
  </si>
  <si>
    <t>Crankbrothers Stamp Schuh, Speedlace, green/orange/black, 39 (EU) | 6.5 (US)</t>
  </si>
  <si>
    <t>STS05435A070</t>
  </si>
  <si>
    <t>Crankbrothers Stamp Schuh, Speedlace, green/orange/black, 39.5 (EU) | 7 (US)</t>
  </si>
  <si>
    <t>STS05435A075</t>
  </si>
  <si>
    <t>Crankbrothers Stamp Schuh, Speedlace, green/orange/black, 40 (EU) | 7.5 (US)</t>
  </si>
  <si>
    <t>STS05435A080</t>
  </si>
  <si>
    <t>Crankbrothers Stamp Schuh, Speedlace, green/orange/black, 41 (EU) | 8 (US)</t>
  </si>
  <si>
    <t>STS05435A085</t>
  </si>
  <si>
    <t>Crankbrothers Stamp Schuh, Speedlace, green/orange/black, 41.5 (EU) | 8.5 (US)</t>
  </si>
  <si>
    <t>STS05435A090</t>
  </si>
  <si>
    <t>Crankbrothers Stamp Schuh, Speedlace, green/orange/black, 42 (EU) | 9 (US)</t>
  </si>
  <si>
    <t>STS05435A100</t>
  </si>
  <si>
    <t>Crankbrothers Stamp Schuh, Speedlace, green/orange/black, 43.5 (EU) | 10 (US)</t>
  </si>
  <si>
    <t>STS05435A105</t>
  </si>
  <si>
    <t>Crankbrothers Stamp Schuh, Speedlace, green/orange/black, 44 (EU) | 10.5 (US)</t>
  </si>
  <si>
    <t>STS05435A110</t>
  </si>
  <si>
    <t>Crankbrothers Stamp Schuh, Speedlace, green/orange/black, 44.5 (EU) | 11 (US)</t>
  </si>
  <si>
    <t>STS05435A120</t>
  </si>
  <si>
    <t>Crankbrothers Stamp Schuh, Speedlace, green/orange/black, 46 (EU) | 12 (US)</t>
  </si>
  <si>
    <t>STS05435A125</t>
  </si>
  <si>
    <t>Crankbrothers Stamp Schuh, Speedlace, green/orange/black, 46.5 (EU) | 12.5 (US)</t>
  </si>
  <si>
    <t>STS05435A140</t>
  </si>
  <si>
    <t>Crankbrothers Stamp Schuh, Speedlace, green/orange/black, 48 (EU) | 14 (US)</t>
  </si>
  <si>
    <t>STS07030A050</t>
  </si>
  <si>
    <t>Crankbrothers Stamp Schuh, Speedlace, grey/red/black, 37 (EU) | 5 (US)</t>
  </si>
  <si>
    <t>STS07030A060</t>
  </si>
  <si>
    <t>Crankbrothers Stamp Schuh, Speedlace, grey/red/black, 38 (EU) | 6 (US)</t>
  </si>
  <si>
    <t>STS07030A075</t>
  </si>
  <si>
    <t>Crankbrothers Stamp Schuh, Speedlace, grey/red/black, 40 (EU) | 7.5 (US)</t>
  </si>
  <si>
    <t>STS07030A080</t>
  </si>
  <si>
    <t>Crankbrothers Stamp Schuh, Speedlace, grey/red/black, 41 (EU) | 8 (US)</t>
  </si>
  <si>
    <t>STS07030A085</t>
  </si>
  <si>
    <t>Crankbrothers Stamp Schuh, Speedlace, grey/red/black, 41.5 (EU) | 8.5 (US)</t>
  </si>
  <si>
    <t>STS07030A105</t>
  </si>
  <si>
    <t>Crankbrothers Stamp Schuh, Speedlace, grey/red/black, 44 (EU) | 10.5 (US)</t>
  </si>
  <si>
    <t>STS07030A125</t>
  </si>
  <si>
    <t>Crankbrothers Stamp Schuh, Speedlace, grey/red/black, 46.5 (EU) | 12.5 (US)</t>
  </si>
  <si>
    <t>STS07030A140</t>
  </si>
  <si>
    <t>Crankbrothers Stamp Schuh, Speedlace, grey/red/black, 48 (EU) | 14 (US)</t>
  </si>
  <si>
    <t>STL01030A050</t>
  </si>
  <si>
    <t>Crankbrothers Stamp Schuh, Lace, black/red/black, 37 (EU) | 5 (US)</t>
  </si>
  <si>
    <t>STL01030A060</t>
  </si>
  <si>
    <t>Crankbrothers Stamp Schuh, Lace, black/red/black, 38 (EU) | 6 (US)</t>
  </si>
  <si>
    <t>STL01030A065</t>
  </si>
  <si>
    <t>Crankbrothers Stamp Schuh, Lace, black/red/black, 39 (EU) | 6.5 (US)</t>
  </si>
  <si>
    <t>STL01030A070</t>
  </si>
  <si>
    <t>Crankbrothers Stamp Schuh, Lace, black/red/black, 39.5 (EU) | 7 (US)</t>
  </si>
  <si>
    <t>STL01030A075</t>
  </si>
  <si>
    <t>Crankbrothers Stamp Schuh, Lace, black/red/black, 40 (EU) | 7.5 (US)</t>
  </si>
  <si>
    <t>STL01030A080</t>
  </si>
  <si>
    <t>Crankbrothers Stamp Schuh, Lace, black/red/black, 41 (EU) | 8 (US)</t>
  </si>
  <si>
    <t>STL01030A085</t>
  </si>
  <si>
    <t>Crankbrothers Stamp Schuh, Lace, black/red/black, 41.5 (EU) | 8.5 (US)</t>
  </si>
  <si>
    <t>STL01030A090</t>
  </si>
  <si>
    <t>Crankbrothers Stamp Schuh, Lace, black/red/black, 42 (EU) | 9 (US)</t>
  </si>
  <si>
    <t>STL01030A095</t>
  </si>
  <si>
    <t>Crankbrothers Stamp Schuh, Lace, black/red/black, 43 (EU) | 9.5 (US)</t>
  </si>
  <si>
    <t>STL01030A100</t>
  </si>
  <si>
    <t>Crankbrothers Stamp Schuh, Lace, black/red/black, 43.5 (EU) | 10 (US)</t>
  </si>
  <si>
    <t>STL01030A105</t>
  </si>
  <si>
    <t>Crankbrothers Stamp Schuh, Lace, black/red/black, 44 (EU) | 10.5 (US)</t>
  </si>
  <si>
    <t>STL01030A110</t>
  </si>
  <si>
    <t>Crankbrothers Stamp Schuh, Lace, black/red/black, 44.5 (EU) | 11 (US)</t>
  </si>
  <si>
    <t>STL01030A115</t>
  </si>
  <si>
    <t>Crankbrothers Stamp Schuh, Lace, black/red/black, 45 (EU) | 11.5 (US)</t>
  </si>
  <si>
    <t>STL01030A120</t>
  </si>
  <si>
    <t>Crankbrothers Stamp Schuh, Lace, black/red/black, 46 (EU) | 12 (US)</t>
  </si>
  <si>
    <t>STL01030A125</t>
  </si>
  <si>
    <t>Crankbrothers Stamp Schuh, Lace, black/red/black, 46.5 (EU) | 12.5 (US)</t>
  </si>
  <si>
    <t>STL01030A130</t>
  </si>
  <si>
    <t>Crankbrothers Stamp Schuh, Lace, black/red/black, 47 (EU) | 13 (US)</t>
  </si>
  <si>
    <t>STL01030A140</t>
  </si>
  <si>
    <t>Crankbrothers Stamp Schuh, Lace, black/red/black, 48 (EU) | 14 (US)</t>
  </si>
  <si>
    <t>STL02086A050</t>
  </si>
  <si>
    <t>Crankbrothers Stamp Schuh, Lace, Fabio Wibmer Signature Edition, white/white/gum, 37 (EU) | 5 (US)</t>
  </si>
  <si>
    <t>STL02086A060</t>
  </si>
  <si>
    <t>Crankbrothers Stamp Schuh, Lace, Fabio Wibmer Signature Edition, white/white/gum, 38 (EU) | 6 (US)</t>
  </si>
  <si>
    <t>STL02086A065</t>
  </si>
  <si>
    <t>Crankbrothers Stamp Schuh, Lace, Fabio Wibmer Signature Edition, white/white/gum, 39 (EU) | 6.5 (US)</t>
  </si>
  <si>
    <t>STL02086A070</t>
  </si>
  <si>
    <t>Crankbrothers Stamp Schuh, Lace, Fabio Wibmer Signature Edition, white/white/gum, 39.5 (EU) | 7 (US)</t>
  </si>
  <si>
    <t>STL02086A075</t>
  </si>
  <si>
    <t>Crankbrothers Stamp Schuh, Lace, Fabio Wibmer Signature Edition, white/white/gum, 40 (EU) | 7.5 (US)</t>
  </si>
  <si>
    <t>STL02086A080</t>
  </si>
  <si>
    <t>Crankbrothers Stamp Schuh, Lace, Fabio Wibmer Signature Edition, white/white/gum, 41 (EU) | 8 (US)</t>
  </si>
  <si>
    <t>STL02086A085</t>
  </si>
  <si>
    <t>Crankbrothers Stamp Schuh, Lace, Fabio Wibmer Signature Edition, white/white/gum, 41.5 (EU) | 8.5 (US)</t>
  </si>
  <si>
    <t>STL02086A090</t>
  </si>
  <si>
    <t>Crankbrothers Stamp Schuh, Lace, Fabio Wibmer Signature Edition, white/white/gum, 42 (EU) | 9 (US)</t>
  </si>
  <si>
    <t>STL02086A095</t>
  </si>
  <si>
    <t>Crankbrothers Stamp Schuh, Lace, Fabio Wibmer Signature Edition, white/white/gum, 43 (EU) | 9.5 (US)</t>
  </si>
  <si>
    <t>STL02086A100</t>
  </si>
  <si>
    <t>Crankbrothers Stamp Schuh, Lace, Fabio Wibmer Signature Edition, white/white/gum, 43.5 (EU) | 10 (US)</t>
  </si>
  <si>
    <t>STL02086A105</t>
  </si>
  <si>
    <t>Crankbrothers Stamp Schuh, Lace, Fabio Wibmer Signature Edition, white/white/gum, 44 (EU) | 10.5 (US)</t>
  </si>
  <si>
    <t>STL02086A110</t>
  </si>
  <si>
    <t>Crankbrothers Stamp Schuh, Lace, Fabio Wibmer Signature Edition, white/white/gum, 44.5 (EU) | 11 (US)</t>
  </si>
  <si>
    <t>STL02086A115</t>
  </si>
  <si>
    <t>Crankbrothers Stamp Schuh, Lace, Fabio Wibmer Signature Edition, white/white/gum, 45 (EU) | 11.5 (US)</t>
  </si>
  <si>
    <t>STL02086A120</t>
  </si>
  <si>
    <t>Crankbrothers Stamp Schuh, Lace, Fabio Wibmer Signature Edition, white/white/gum, 46 (EU) | 12 (US)</t>
  </si>
  <si>
    <t>STL02086A125</t>
  </si>
  <si>
    <t>Crankbrothers Stamp Schuh, Lace, Fabio Wibmer Signature Edition, white/white/gum, 46.5 (EU) | 12.5 (US)</t>
  </si>
  <si>
    <t>STL02086A130</t>
  </si>
  <si>
    <t>Crankbrothers Stamp Schuh, Lace, Fabio Wibmer Signature Edition, white/white/gum, 47 (EU) | 13 (US)</t>
  </si>
  <si>
    <t>STL02086A140</t>
  </si>
  <si>
    <t>Crankbrothers Stamp Schuh, Lace, Fabio Wibmer Signature Edition, white/white/gum, 48 (EU) | 14 (US)</t>
  </si>
  <si>
    <t>STL01081A050</t>
  </si>
  <si>
    <t>Crankbrothers Stamp Schuh, Lace, black/silver/gum, 37 (EU) | 5 (US)</t>
  </si>
  <si>
    <t>STL01081A060</t>
  </si>
  <si>
    <t>Crankbrothers Stamp Schuh, Lace, black/silver/gum, 38 (EU) | 6 (US)</t>
  </si>
  <si>
    <t>STL01081A065</t>
  </si>
  <si>
    <t>Crankbrothers Stamp Schuh, Lace, black/silver/gum, 39 (EU) | 6.5 (US)</t>
  </si>
  <si>
    <t>STL01081A070</t>
  </si>
  <si>
    <t>Crankbrothers Stamp Schuh, Lace, black/silver/gum, 39.5 (EU) | 7 (US)</t>
  </si>
  <si>
    <t>STL01081A075</t>
  </si>
  <si>
    <t>Crankbrothers Stamp Schuh, Lace, black/silver/gum, 40 (EU) | 7.5 (US)</t>
  </si>
  <si>
    <t>STL01081A080</t>
  </si>
  <si>
    <t>Crankbrothers Stamp Schuh, Lace, black/silver/gum, 41 (EU) | 8 (US)</t>
  </si>
  <si>
    <t>STL01081A085</t>
  </si>
  <si>
    <t>Crankbrothers Stamp Schuh, Lace, black/silver/gum, 41.5 (EU) | 8.5 (US)</t>
  </si>
  <si>
    <t>STL01081A090</t>
  </si>
  <si>
    <t>Crankbrothers Stamp Schuh, Lace, black/silver/gum, 42 (EU) | 9 (US)</t>
  </si>
  <si>
    <t>STL01081A095</t>
  </si>
  <si>
    <t>Crankbrothers Stamp Schuh, Lace, black/silver/gum, 43 (EU) | 9.5 (US)</t>
  </si>
  <si>
    <t>STL01081A100</t>
  </si>
  <si>
    <t>Crankbrothers Stamp Schuh, Lace, black/silver/gum, 43.5 (EU) | 10 (US)</t>
  </si>
  <si>
    <t>STL01081A105</t>
  </si>
  <si>
    <t>Crankbrothers Stamp Schuh, Lace, black/silver/gum, 44 (EU) | 10.5 (US)</t>
  </si>
  <si>
    <t>STL01081A110</t>
  </si>
  <si>
    <t>Crankbrothers Stamp Schuh, Lace, black/silver/gum, 44.5 (EU) | 11 (US)</t>
  </si>
  <si>
    <t>STL01081A115</t>
  </si>
  <si>
    <t>Crankbrothers Stamp Schuh, Lace, black/silver/gum, 45 (EU) | 11.5 (US)</t>
  </si>
  <si>
    <t>STL01081A120</t>
  </si>
  <si>
    <t>Crankbrothers Stamp Schuh, Lace, black/silver/gum, 46 (EU) | 12 (US)</t>
  </si>
  <si>
    <t>STL01081A125</t>
  </si>
  <si>
    <t>Crankbrothers Stamp Schuh, Lace, black/silver/gum, 46.5 (EU) | 12.5 (US)</t>
  </si>
  <si>
    <t>STL01081A130</t>
  </si>
  <si>
    <t>Crankbrothers Stamp Schuh, Lace, black/silver/gum, 47 (EU) | 13 (US)</t>
  </si>
  <si>
    <t>STL01081A140</t>
  </si>
  <si>
    <t>Crankbrothers Stamp Schuh, Lace, black/silver/gum, 48 (EU) | 14 (US)</t>
  </si>
  <si>
    <t>MAB01080A050</t>
  </si>
  <si>
    <t>Crankbrothers Mallet Schuh, Boa, black/gold/black, 37 (EU) | 5 (US)</t>
  </si>
  <si>
    <t>MAB01080A060</t>
  </si>
  <si>
    <t>Crankbrothers Mallet Schuh, Boa, black/gold/black, 38 (EU) | 6 (US)</t>
  </si>
  <si>
    <t>MAB01080A065</t>
  </si>
  <si>
    <t>Crankbrothers Mallet Schuh, Boa, black/gold/black, 39 (EU) | 6.5 (US)</t>
  </si>
  <si>
    <t>MAB01080A070</t>
  </si>
  <si>
    <t>Crankbrothers Mallet Schuh, Boa, black/gold/black, 39.5 (EU) | 7 (US)</t>
  </si>
  <si>
    <t>MAB01080A075</t>
  </si>
  <si>
    <t>Crankbrothers Mallet Schuh, Boa, black/gold/black, 40 (EU) | 7.5 (US)</t>
  </si>
  <si>
    <t>MAB01080A080</t>
  </si>
  <si>
    <t>Crankbrothers Mallet Schuh, Boa, black/gold/black, 41 (EU) | 8 (US)</t>
  </si>
  <si>
    <t>MAB01080A085</t>
  </si>
  <si>
    <t>Crankbrothers Mallet Schuh, Boa, black/gold/black, 41.5 (EU) | 8.5 (US)</t>
  </si>
  <si>
    <t>MAB01080A090</t>
  </si>
  <si>
    <t>Crankbrothers Mallet Schuh, Boa, black/gold/black, 42 (EU) | 9 (US)</t>
  </si>
  <si>
    <t>MAB01080A095</t>
  </si>
  <si>
    <t>Crankbrothers Mallet Schuh, Boa, black/gold/black, 43 (EU) | 9.5 (US)</t>
  </si>
  <si>
    <t>MAB01080A100</t>
  </si>
  <si>
    <t>Crankbrothers Mallet Schuh, Boa, black/gold/black, 43.5 (EU) | 10 (US)</t>
  </si>
  <si>
    <t>MAB01080A105</t>
  </si>
  <si>
    <t>Crankbrothers Mallet Schuh, Boa, black/gold/black, 44 (EU) | 10.5 (US)</t>
  </si>
  <si>
    <t>MAB01080A110</t>
  </si>
  <si>
    <t>Crankbrothers Mallet Schuh, Boa, black/gold/black, 44.5 (EU) | 11 (US)</t>
  </si>
  <si>
    <t>MAB01080A115</t>
  </si>
  <si>
    <t>Crankbrothers Mallet Schuh, Boa, black/gold/black, 45 (EU) | 11.5 (US)</t>
  </si>
  <si>
    <t>MAB01080A120</t>
  </si>
  <si>
    <t>Crankbrothers Mallet Schuh, Boa, black/gold/black, 46 (EU) | 12 (US)</t>
  </si>
  <si>
    <t>MAB01080A125</t>
  </si>
  <si>
    <t>Crankbrothers Mallet Schuh, Boa, black/gold/black, 46.5 (EU) | 12.5 (US)</t>
  </si>
  <si>
    <t>MAB01080A130</t>
  </si>
  <si>
    <t>Crankbrothers Mallet Schuh, Boa, black/gold/black, 47 (EU) | 13 (US)</t>
  </si>
  <si>
    <t>MAB01080A140</t>
  </si>
  <si>
    <t>Crankbrothers Mallet Schuh, Boa, black/gold/black, 48 (EU) | 14 (US)</t>
  </si>
  <si>
    <t>MAS01020A050</t>
  </si>
  <si>
    <t>Crankbrothers Mallet Schuh, Speedlace, black/white/black, 37 (EU) | 5 (US)</t>
  </si>
  <si>
    <t>MAS01020A060</t>
  </si>
  <si>
    <t>Crankbrothers Mallet Schuh, Speedlace, black/white/black, 38 (EU) | 6 (US)</t>
  </si>
  <si>
    <t>MAS01020A065</t>
  </si>
  <si>
    <t>Crankbrothers Mallet Schuh, Speedlace, black/white/black, 39 (EU) | 6.5 (US)</t>
  </si>
  <si>
    <t>MAS01020A070</t>
  </si>
  <si>
    <t>Crankbrothers Mallet Schuh, Speedlace, black/white/black, 39.5 (EU) | 7 (US)</t>
  </si>
  <si>
    <t>MAS01020A075</t>
  </si>
  <si>
    <t>Crankbrothers Mallet Schuh, Speedlace, black/white/black, 40 (EU) | 7.5 (US)</t>
  </si>
  <si>
    <t>MAS01020A080</t>
  </si>
  <si>
    <t>Crankbrothers Mallet Schuh, Speedlace, black/white/black, 41 (EU) | 8 (US)</t>
  </si>
  <si>
    <t>MAS01020A085</t>
  </si>
  <si>
    <t>Crankbrothers Mallet Schuh, Speedlace, black/white/black, 41.5 (EU) | 8.5 (US)</t>
  </si>
  <si>
    <t>MAS01020A090</t>
  </si>
  <si>
    <t>Crankbrothers Mallet Schuh, Speedlace, black/white/black, 42 (EU) | 9 (US)</t>
  </si>
  <si>
    <t>MAS01020A095</t>
  </si>
  <si>
    <t>Crankbrothers Mallet Schuh, Speedlace, black/white/black, 43 (EU) | 9.5 (US)</t>
  </si>
  <si>
    <t>MAS01020A100</t>
  </si>
  <si>
    <t>Crankbrothers Mallet Schuh, Speedlace, black/white/black, 43.5 (EU) | 10 (US)</t>
  </si>
  <si>
    <t>MAS01020A105</t>
  </si>
  <si>
    <t>Crankbrothers Mallet Schuh, Speedlace, black/white/black, 44 (EU) | 10.5 (US)</t>
  </si>
  <si>
    <t>MAS01020A110</t>
  </si>
  <si>
    <t>Crankbrothers Mallet Schuh, Speedlace, black/white/black, 44.5 (EU) | 11 (US)</t>
  </si>
  <si>
    <t>MAS01020A115</t>
  </si>
  <si>
    <t>Crankbrothers Mallet Schuh, Speedlace, black/white/black, 45 (EU) | 11.5 (US)</t>
  </si>
  <si>
    <t>MAS01020A120</t>
  </si>
  <si>
    <t>Crankbrothers Mallet Schuh, Speedlace, black/white/black, 46 (EU) | 12 (US)</t>
  </si>
  <si>
    <t>MAS01020A125</t>
  </si>
  <si>
    <t>Crankbrothers Mallet Schuh, Speedlace, black/white/black, 46.5 (EU) | 12.5 (US)</t>
  </si>
  <si>
    <t>MAS01020A130</t>
  </si>
  <si>
    <t>Crankbrothers Mallet Schuh, Speedlace, black/white/black, 47 (EU) | 13 (US)</t>
  </si>
  <si>
    <t>MAS01020A140</t>
  </si>
  <si>
    <t>Crankbrothers Mallet Schuh, Speedlace, black/white/black, 48 (EU) | 14 (US)</t>
  </si>
  <si>
    <t>MAL01030A050</t>
  </si>
  <si>
    <t>Crankbrothers Mallet Schuh, Lace, black/red/black, 37 (EU) | 5 (US)</t>
  </si>
  <si>
    <t>MAL01030A060</t>
  </si>
  <si>
    <t>Crankbrothers Mallet Schuh, Lace, black/red/black, 38 (EU) | 6 (US)</t>
  </si>
  <si>
    <t>MAL01030A065</t>
  </si>
  <si>
    <t>Crankbrothers Mallet Schuh, Lace, black/red/black, 39 (EU) | 6.5 (US)</t>
  </si>
  <si>
    <t>MAL01030A070</t>
  </si>
  <si>
    <t>Crankbrothers Mallet Schuh, Lace, black/red/black, 39.5 (EU) | 7 (US)</t>
  </si>
  <si>
    <t>MAL01030A075</t>
  </si>
  <si>
    <t>Crankbrothers Mallet Schuh, Lace, black/red/black, 40 (EU) | 7.5 (US)</t>
  </si>
  <si>
    <t>MAL01030A080</t>
  </si>
  <si>
    <t>Crankbrothers Mallet Schuh, Lace, black/red/black, 41 (EU) | 8 (US)</t>
  </si>
  <si>
    <t>MAL01030A085</t>
  </si>
  <si>
    <t>Crankbrothers Mallet Schuh, Lace, black/red/black, 41.5 (EU) | 8.5 (US)</t>
  </si>
  <si>
    <t>MAL01030A090</t>
  </si>
  <si>
    <t>Crankbrothers Mallet Schuh, Lace, black/red/black, 42 (EU) | 9 (US)</t>
  </si>
  <si>
    <t>MAL01030A095</t>
  </si>
  <si>
    <t>Crankbrothers Mallet Schuh, Lace, black/red/black, 43 (EU) | 9.5 (US)</t>
  </si>
  <si>
    <t>MAL01030A100</t>
  </si>
  <si>
    <t>Crankbrothers Mallet Schuh, Lace, black/red/black, 43.5 (EU) | 10 (US)</t>
  </si>
  <si>
    <t>MAL01030A105</t>
  </si>
  <si>
    <t>Crankbrothers Mallet Schuh, Lace, black/red/black, 44 (EU) | 10.5 (US)</t>
  </si>
  <si>
    <t>MAL01030A110</t>
  </si>
  <si>
    <t>Crankbrothers Mallet Schuh, Lace, black/red/black, 44.5 (EU) | 11 (US)</t>
  </si>
  <si>
    <t>MAL01030A115</t>
  </si>
  <si>
    <t>Crankbrothers Mallet Schuh, Lace, black/red/black, 45 (EU) | 11.5 (US)</t>
  </si>
  <si>
    <t>MAL01030A120</t>
  </si>
  <si>
    <t>Crankbrothers Mallet Schuh, Lace, black/red/black, 46 (EU) | 12 (US)</t>
  </si>
  <si>
    <t>MAL01030A125</t>
  </si>
  <si>
    <t>Crankbrothers Mallet Schuh, Lace, black/red/black, 46.5 (EU) | 12.5 (US)</t>
  </si>
  <si>
    <t>MAL01030A130</t>
  </si>
  <si>
    <t>Crankbrothers Mallet Schuh, Lace, black/red/black, 47 (EU) | 13 (US)</t>
  </si>
  <si>
    <t>MAL01030A140</t>
  </si>
  <si>
    <t>Crankbrothers Mallet Schuh, Lace, black/red/black, 48 (EU) | 14 (US)</t>
  </si>
  <si>
    <t>MEB01080A050</t>
  </si>
  <si>
    <t>Crankbrothers Mallet E Schuh, Boa, black/gold/black, 37 (EU) | 5 (US)</t>
  </si>
  <si>
    <t>MEB01080A060</t>
  </si>
  <si>
    <t>Crankbrothers Mallet E Schuh, Boa, black/gold/black, 38 (EU) | 6 (US)</t>
  </si>
  <si>
    <t>MEB01080A070</t>
  </si>
  <si>
    <t>Crankbrothers Mallet E Schuh, Boa, black/gold/black, 39.5 (EU) | 7 (US)</t>
  </si>
  <si>
    <t>MEB01080A075</t>
  </si>
  <si>
    <t>Crankbrothers Mallet E Schuh, Boa, black/gold/black, 40 (EU) | 7.5 (US)</t>
  </si>
  <si>
    <t>MEB01080A080</t>
  </si>
  <si>
    <t>Crankbrothers Mallet E Schuh, Boa, black/gold/black, 41 (EU) | 8 (US)</t>
  </si>
  <si>
    <t>MEB01080A085</t>
  </si>
  <si>
    <t>Crankbrothers Mallet E Schuh, Boa, black/gold/black, 41.5 (EU) | 8.5 (US)</t>
  </si>
  <si>
    <t>MEB01080A105</t>
  </si>
  <si>
    <t>Crankbrothers Mallet E Schuh, Boa, black/gold/black, 44 (EU) | 10.5 (US)</t>
  </si>
  <si>
    <t>MES01081A060</t>
  </si>
  <si>
    <t>Crankbrothers Mallet E Schuh, Speedlace, black/silver/black, 38 (EU) | 6 (US)</t>
  </si>
  <si>
    <t>MES01081A070</t>
  </si>
  <si>
    <t>Crankbrothers Mallet E Schuh, Speedlace, black/silver/black, 39.5 (EU) | 7 (US)</t>
  </si>
  <si>
    <t>MES01081A075</t>
  </si>
  <si>
    <t>Crankbrothers Mallet E Schuh, Speedlace, black/silver/black, 40 (EU) | 7.5 (US)</t>
  </si>
  <si>
    <t>MES01081A080</t>
  </si>
  <si>
    <t>Crankbrothers Mallet E Schuh, Speedlace, black/silver/black, 41 (EU) | 8 (US)</t>
  </si>
  <si>
    <t>MES01081A085</t>
  </si>
  <si>
    <t>Crankbrothers Mallet E Schuh, Speedlace, black/silver/black, 41.5 (EU) | 8.5 (US)</t>
  </si>
  <si>
    <t>MES01081A105</t>
  </si>
  <si>
    <t>Crankbrothers Mallet E Schuh, Speedlace, black/silver/black, 44 (EU) | 10.5 (US)</t>
  </si>
  <si>
    <t>MES01081A110</t>
  </si>
  <si>
    <t>Crankbrothers Mallet E Schuh, Speedlace, black/silver/black, 44.5 (EU) | 11 (US)</t>
  </si>
  <si>
    <t>MES01081A125</t>
  </si>
  <si>
    <t>Crankbrothers Mallet E Schuh, Speedlace, black/silver/black, 46.5 (EU) | 12.5 (US)</t>
  </si>
  <si>
    <t>MES01081A130</t>
  </si>
  <si>
    <t>Crankbrothers Mallet E Schuh, Speedlace, black/silver/black, 47 (EU) | 13 (US)</t>
  </si>
  <si>
    <t>MES05443A050</t>
  </si>
  <si>
    <t>Crankbrothers Mallet E Schuh, Speedlace, green/blue/gum, 37 (EU) | 5 (US)</t>
  </si>
  <si>
    <t>MES05443A060</t>
  </si>
  <si>
    <t>Crankbrothers Mallet E Schuh, Speedlace, green/blue/gum, 38 (EU) | 6 (US)</t>
  </si>
  <si>
    <t>MES05443A065</t>
  </si>
  <si>
    <t>Crankbrothers Mallet E Schuh, Speedlace, green/blue/gum, 39 (EU) | 6.5 (US)</t>
  </si>
  <si>
    <t>MES05443A075</t>
  </si>
  <si>
    <t>Crankbrothers Mallet E Schuh, Speedlace, green/blue/gum, 40 (EU) | 7.5 (US)</t>
  </si>
  <si>
    <t>MES05443A080</t>
  </si>
  <si>
    <t>Crankbrothers Mallet E Schuh, Speedlace, green/blue/gum, 41 (EU) | 8 (US)</t>
  </si>
  <si>
    <t>MES05443A085</t>
  </si>
  <si>
    <t>Crankbrothers Mallet E Schuh, Speedlace, green/blue/gum, 41.5 (EU) | 8.5 (US)</t>
  </si>
  <si>
    <t>MES05443A105</t>
  </si>
  <si>
    <t>Crankbrothers Mallet E Schuh, Speedlace, green/blue/gum, 44 (EU) | 10.5 (US)</t>
  </si>
  <si>
    <t>MES05443A110</t>
  </si>
  <si>
    <t>Crankbrothers Mallet E Schuh, Speedlace, green/blue/gum, 44.5 (EU) | 11 (US)</t>
  </si>
  <si>
    <t>MES05443A120</t>
  </si>
  <si>
    <t>Crankbrothers Mallet E Schuh, Speedlace, green/blue/gum, 46 (EU) | 12 (US)</t>
  </si>
  <si>
    <t>MES05443A125</t>
  </si>
  <si>
    <t>Crankbrothers Mallet E Schuh, Speedlace, green/blue/gum, 46.5 (EU) | 12.5 (US)</t>
  </si>
  <si>
    <t>MES05443A130</t>
  </si>
  <si>
    <t>Crankbrothers Mallet E Schuh, Speedlace, green/blue/gum, 47 (EU) | 13 (US)</t>
  </si>
  <si>
    <t>MES05443A140</t>
  </si>
  <si>
    <t>Crankbrothers Mallet E Schuh, Speedlace, green/blue/gum, 48 (EU) | 14 (US)</t>
  </si>
  <si>
    <t>MEL01043A050</t>
  </si>
  <si>
    <t>Crankbrothers Mallet E Schuh, Lace, black/blue/black, 37 (EU) | 5 (US)</t>
  </si>
  <si>
    <t>MEL01043A060</t>
  </si>
  <si>
    <t>Crankbrothers Mallet E Schuh, Lace, black/blue/black, 38 (EU) | 6 (US)</t>
  </si>
  <si>
    <t>MEL01043A065</t>
  </si>
  <si>
    <t>Crankbrothers Mallet E Schuh, Lace, black/blue/black, 39 (EU) | 6.5 (US)</t>
  </si>
  <si>
    <t>MEL01043A070</t>
  </si>
  <si>
    <t>Crankbrothers Mallet E Schuh, Lace, black/blue/black, 39.5 (EU) | 7 (US)</t>
  </si>
  <si>
    <t>MEL01043A075</t>
  </si>
  <si>
    <t>Crankbrothers Mallet E Schuh, Lace, black/blue/black, 40 (EU) | 7.5 (US)</t>
  </si>
  <si>
    <t>MEL01043A080</t>
  </si>
  <si>
    <t>Crankbrothers Mallet E Schuh, Lace, black/blue/black, 41 (EU) | 8 (US)</t>
  </si>
  <si>
    <t>MEL01043A085</t>
  </si>
  <si>
    <t>Crankbrothers Mallet E Schuh, Lace, black/blue/black, 41.5 (EU) | 8.5 (US)</t>
  </si>
  <si>
    <t>MEL01043A090</t>
  </si>
  <si>
    <t>Crankbrothers Mallet E Schuh, Lace, black/blue/black, 42 (EU) | 9 (US)</t>
  </si>
  <si>
    <t>MEL01043A095</t>
  </si>
  <si>
    <t>Crankbrothers Mallet E Schuh, Lace, black/blue/black, 43 (EU) | 9.5 (US)</t>
  </si>
  <si>
    <t>MEL01043A100</t>
  </si>
  <si>
    <t>Crankbrothers Mallet E Schuh, Lace, black/blue/black, 43.5 (EU) | 10 (US)</t>
  </si>
  <si>
    <t>MEL01043A105</t>
  </si>
  <si>
    <t>Crankbrothers Mallet E Schuh, Lace, black/blue/black, 44 (EU) | 10.5 (US)</t>
  </si>
  <si>
    <t>MEL01043A110</t>
  </si>
  <si>
    <t>Crankbrothers Mallet E Schuh, Lace, black/blue/black, 44.5 (EU) | 11 (US)</t>
  </si>
  <si>
    <t>MEL01043A115</t>
  </si>
  <si>
    <t>Crankbrothers Mallet E Schuh, Lace, black/blue/black, 45 (EU) | 11.5 (US)</t>
  </si>
  <si>
    <t>MEL01043A120</t>
  </si>
  <si>
    <t>Crankbrothers Mallet E Schuh, Lace, black/blue/black, 46 (EU) | 12 (US)</t>
  </si>
  <si>
    <t>MEL01043A125</t>
  </si>
  <si>
    <t>Crankbrothers Mallet E Schuh, Lace, black/blue/black, 46.5 (EU) | 12.5 (US)</t>
  </si>
  <si>
    <t>MEL01043A130</t>
  </si>
  <si>
    <t>Crankbrothers Mallet E Schuh, Lace, black/blue/black, 47 (EU) | 13 (US)</t>
  </si>
  <si>
    <t>MEL01043A140</t>
  </si>
  <si>
    <t>Crankbrothers Mallet E Schuh, Lace, black/blue/black, 48 (EU) | 14 (US)</t>
  </si>
  <si>
    <t>STL04281A050</t>
  </si>
  <si>
    <t>Crankbrothers Stamp Schuh, Lace, navy/silver/gum, 37 (EU) | 5 (US)</t>
  </si>
  <si>
    <t>STL04281A060</t>
  </si>
  <si>
    <t>Crankbrothers Stamp Schuh, Lace, navy/silver/gum, 38 (EU) | 6 (US)</t>
  </si>
  <si>
    <t>STL04281A065</t>
  </si>
  <si>
    <t>Crankbrothers Stamp Schuh, Lace, navy/silver/gum, 39 (EU) | 6.5 (US)</t>
  </si>
  <si>
    <t>STL04281A070</t>
  </si>
  <si>
    <t>Crankbrothers Stamp Schuh, Lace, navy/silver/gum, 39.5 (EU) | 7 (US)</t>
  </si>
  <si>
    <t>STL04281A075</t>
  </si>
  <si>
    <t>Crankbrothers Stamp Schuh, Lace, navy/silver/gum, 40 (EU) | 7.5 (US)</t>
  </si>
  <si>
    <t>STL04281A080</t>
  </si>
  <si>
    <t>Crankbrothers Stamp Schuh, Lace, navy/silver/gum, 41 (EU) | 8 (US)</t>
  </si>
  <si>
    <t>STL04281A085</t>
  </si>
  <si>
    <t>Crankbrothers Stamp Schuh, Lace, navy/silver/gum, 41.5 (EU) | 8.5 (US)</t>
  </si>
  <si>
    <t>STL04281A090</t>
  </si>
  <si>
    <t>Crankbrothers Stamp Schuh, Lace, navy/silver/gum, 42 (EU) | 9 (US)</t>
  </si>
  <si>
    <t>STL04281A095</t>
  </si>
  <si>
    <t>Crankbrothers Stamp Schuh, Lace, navy/silver/gum, 43 (EU) | 9.5 (US)</t>
  </si>
  <si>
    <t>STL04281A100</t>
  </si>
  <si>
    <t>Crankbrothers Stamp Schuh, Lace, navy/silver/gum, 43.5 (EU) | 10 (US)</t>
  </si>
  <si>
    <t>STL04281A105</t>
  </si>
  <si>
    <t>Crankbrothers Stamp Schuh, Lace, navy/silver/gum, 44 (EU) | 10.5 (US)</t>
  </si>
  <si>
    <t>STL04281A110</t>
  </si>
  <si>
    <t>Crankbrothers Stamp Schuh, Lace, navy/silver/gum, 44.5 (EU) | 11 (US)</t>
  </si>
  <si>
    <t>STL04281A115</t>
  </si>
  <si>
    <t>Crankbrothers Stamp Schuh, Lace, navy/silver/gum, 45 (EU) | 11.5 (US)</t>
  </si>
  <si>
    <t>STL04281A120</t>
  </si>
  <si>
    <t>Crankbrothers Stamp Schuh, Lace, navy/silver/gum, 46 (EU) | 12 (US)</t>
  </si>
  <si>
    <t>STL04281A125</t>
  </si>
  <si>
    <t>Crankbrothers Stamp Schuh, Lace, navy/silver/gum, 46.5 (EU) | 12.5 (US)</t>
  </si>
  <si>
    <t>STL04281A130</t>
  </si>
  <si>
    <t>Crankbrothers Stamp Schuh, Lace, navy/silver/gum, 47 (EU) | 13 (US)</t>
  </si>
  <si>
    <t>STL04281A140</t>
  </si>
  <si>
    <t>Crankbrothers Stamp Schuh, Lace, navy/silver/gum, 48 (EU) | 14 (US)</t>
  </si>
  <si>
    <t>MAL04281A050</t>
  </si>
  <si>
    <t>Crankbrothers Mallet Schuh, Lace, navy/silver/gum, 37 (EU) | 5 (US)</t>
  </si>
  <si>
    <t>MAL04281A060</t>
  </si>
  <si>
    <t>Crankbrothers Mallet Schuh, Lace, navy/silver/gum, 38 (EU) | 6 (US)</t>
  </si>
  <si>
    <t>MAL04281A065</t>
  </si>
  <si>
    <t>Crankbrothers Mallet Schuh, Lace, navy/silver/gum, 39 (EU) | 6.5 (US)</t>
  </si>
  <si>
    <t>MAL04281A070</t>
  </si>
  <si>
    <t>Crankbrothers Mallet Schuh, Lace, navy/silver/gum, 39.5 (EU) | 7 (US)</t>
  </si>
  <si>
    <t>MAL04281A075</t>
  </si>
  <si>
    <t>Crankbrothers Mallet Schuh, Lace, navy/silver/gum, 40 (EU) | 7.5 (US)</t>
  </si>
  <si>
    <t>MAL04281A080</t>
  </si>
  <si>
    <t>Crankbrothers Mallet Schuh, Lace, navy/silver/gum, 41 (EU) | 8 (US)</t>
  </si>
  <si>
    <t>MAL04281A085</t>
  </si>
  <si>
    <t>Crankbrothers Mallet Schuh, Lace, navy/silver/gum, 41.5 (EU) | 8.5 (US)</t>
  </si>
  <si>
    <t>MAL04281A090</t>
  </si>
  <si>
    <t>Crankbrothers Mallet Schuh, Lace, navy/silver/gum, 42 (EU) | 9 (US)</t>
  </si>
  <si>
    <t>MAL04281A095</t>
  </si>
  <si>
    <t>Crankbrothers Mallet Schuh, Lace, navy/silver/gum, 43 (EU) | 9.5 (US)</t>
  </si>
  <si>
    <t>MAL04281A100</t>
  </si>
  <si>
    <t>Crankbrothers Mallet Schuh, Lace, navy/silver/gum, 43.5 (EU) | 10 (US)</t>
  </si>
  <si>
    <t>MAL04281A105</t>
  </si>
  <si>
    <t>Crankbrothers Mallet Schuh, Lace, navy/silver/gum, 44 (EU) | 10.5 (US)</t>
  </si>
  <si>
    <t>MAL04281A110</t>
  </si>
  <si>
    <t>Crankbrothers Mallet Schuh, Lace, navy/silver/gum, 44.5 (EU) | 11 (US)</t>
  </si>
  <si>
    <t>MAL04281A115</t>
  </si>
  <si>
    <t>Crankbrothers Mallet Schuh, Lace, navy/silver/gum, 45 (EU) | 11.5 (US)</t>
  </si>
  <si>
    <t>MAL04281A120</t>
  </si>
  <si>
    <t>Crankbrothers Mallet Schuh, Lace, navy/silver/gum, 46 (EU) | 12 (US)</t>
  </si>
  <si>
    <t>MAL04281A125</t>
  </si>
  <si>
    <t>Crankbrothers Mallet Schuh, Lace, navy/silver/gum, 46.5 (EU) | 12.5 (US)</t>
  </si>
  <si>
    <t>MAL04281A130</t>
  </si>
  <si>
    <t>Crankbrothers Mallet Schuh, Lace, navy/silver/gum, 47 (EU) | 13 (US)</t>
  </si>
  <si>
    <t>MAL04281A140</t>
  </si>
  <si>
    <t>Crankbrothers Mallet Schuh, Lace, navy/silver/gum, 48 (EU) | 14 (US)</t>
  </si>
  <si>
    <t>STS03010A050</t>
  </si>
  <si>
    <t>Crankbrothers Stamp Schuh, Speedlace, Classics Collection, black/red/white, 37 (EU) | 5 (US)</t>
  </si>
  <si>
    <t>STS03010A060</t>
  </si>
  <si>
    <t>Crankbrothers Stamp Schuh, Speedlace, Classics Collection, black/red/white, 38 (EU) | 6 (US)</t>
  </si>
  <si>
    <t>STS03010A065</t>
  </si>
  <si>
    <t>Crankbrothers Stamp Schuh, Speedlace, Classics Collection, black/red/white, 39 (EU) | 6.5 (US)</t>
  </si>
  <si>
    <t>STS03010A070</t>
  </si>
  <si>
    <t>Crankbrothers Stamp Schuh, Speedlace, Classics Collection, black/red/white, 39.5 (EU) | 7 (US)</t>
  </si>
  <si>
    <t>STS03010A075</t>
  </si>
  <si>
    <t>Crankbrothers Stamp Schuh, Speedlace, Classics Collection, black/red/white, 40 (EU) | 7.5 (US)</t>
  </si>
  <si>
    <t>STS03010A080</t>
  </si>
  <si>
    <t>Crankbrothers Stamp Schuh, Speedlace, Classics Collection, black/red/white, 41 (EU) | 8 (US)</t>
  </si>
  <si>
    <t>STS03010A085</t>
  </si>
  <si>
    <t>Crankbrothers Stamp Schuh, Speedlace, Classics Collection, black/red/white, 41.5 (EU) | 8.5 (US)</t>
  </si>
  <si>
    <t>STS03010A090</t>
  </si>
  <si>
    <t>Crankbrothers Stamp Schuh, Speedlace, Classics Collection, black/red/white, 42 (EU) | 9 (US)</t>
  </si>
  <si>
    <t>STS03010A095</t>
  </si>
  <si>
    <t>Crankbrothers Stamp Schuh, Speedlace, Classics Collection, black/red/white, 43 (EU) | 9.5 (US)</t>
  </si>
  <si>
    <t>STS03010A100</t>
  </si>
  <si>
    <t>Crankbrothers Stamp Schuh, Speedlace, Classics Collection, black/red/white, 43.5 (EU) | 10 (US)</t>
  </si>
  <si>
    <t>STS03010A105</t>
  </si>
  <si>
    <t>Crankbrothers Stamp Schuh, Speedlace, Classics Collection, black/red/white, 44 (EU) | 10.5 (US)</t>
  </si>
  <si>
    <t>STS03010A110</t>
  </si>
  <si>
    <t>Crankbrothers Stamp Schuh, Speedlace, Classics Collection, black/red/white, 44.5 (EU) | 11 (US)</t>
  </si>
  <si>
    <t>STS03010A115</t>
  </si>
  <si>
    <t>Crankbrothers Stamp Schuh, Speedlace, Classics Collection, black/red/white, 45 (EU) | 11.5 (US)</t>
  </si>
  <si>
    <t>STS03010A120</t>
  </si>
  <si>
    <t>Crankbrothers Stamp Schuh, Speedlace, Classics Collection, black/red/white, 46 (EU) | 12 (US)</t>
  </si>
  <si>
    <t>STS03010A125</t>
  </si>
  <si>
    <t>Crankbrothers Stamp Schuh, Speedlace, Classics Collection, black/red/white, 46.5 (EU) | 12.5 (US)</t>
  </si>
  <si>
    <t>STS03010A130</t>
  </si>
  <si>
    <t>Crankbrothers Stamp Schuh, Speedlace, Classics Collection, black/red/white, 47 (EU) | 13 (US)</t>
  </si>
  <si>
    <t>STS03010A140</t>
  </si>
  <si>
    <t>Crankbrothers Stamp Schuh, Speedlace, Classics Collection, black/red/white, 48 (EU) | 14 (US)</t>
  </si>
  <si>
    <t>MAS03010A050</t>
  </si>
  <si>
    <t>Crankbrothers Mallet Schuh, Speedlace, Classics Collection, black/red/white, 37 (EU) | 5 (US)</t>
  </si>
  <si>
    <t>MAS03010A060</t>
  </si>
  <si>
    <t>Crankbrothers Mallet Schuh, Speedlace, Classics Collection, black/red/white, 38 (EU) | 6 (US)</t>
  </si>
  <si>
    <t>MAS03010A065</t>
  </si>
  <si>
    <t>Crankbrothers Mallet Schuh, Speedlace, Classics Collection, black/red/white, 39 (EU) | 6.5 (US)</t>
  </si>
  <si>
    <t>MAS03010A070</t>
  </si>
  <si>
    <t>Crankbrothers Mallet Schuh, Speedlace, Classics Collection, black/red/white, 39.5 (EU) | 7 (US)</t>
  </si>
  <si>
    <t>MAS03010A075</t>
  </si>
  <si>
    <t>Crankbrothers Mallet Schuh, Speedlace, Classics Collection, black/red/white, 40 (EU) | 7.5 (US)</t>
  </si>
  <si>
    <t>MAS03010A080</t>
  </si>
  <si>
    <t>Crankbrothers Mallet Schuh, Speedlace, Classics Collection, black/red/white, 41 (EU) | 8 (US)</t>
  </si>
  <si>
    <t>MAS03010A085</t>
  </si>
  <si>
    <t>Crankbrothers Mallet Schuh, Speedlace, Classics Collection, black/red/white, 41.5 (EU) | 8.5 (US)</t>
  </si>
  <si>
    <t>MAS03010A090</t>
  </si>
  <si>
    <t>Crankbrothers Mallet Schuh, Speedlace, Classics Collection, black/red/white, 42 (EU) | 9 (US)</t>
  </si>
  <si>
    <t>MAS03010A095</t>
  </si>
  <si>
    <t>Crankbrothers Mallet Schuh, Speedlace, Classics Collection, black/red/white, 43 (EU) | 9.5 (US)</t>
  </si>
  <si>
    <t>MAS03010A100</t>
  </si>
  <si>
    <t>Crankbrothers Mallet Schuh, Speedlace, Classics Collection, black/red/white, 43.5 (EU) | 10 (US)</t>
  </si>
  <si>
    <t>MAS03010A105</t>
  </si>
  <si>
    <t>Crankbrothers Mallet Schuh, Speedlace, Classics Collection, black/red/white, 44 (EU) | 10.5 (US)</t>
  </si>
  <si>
    <t>MAS03010A110</t>
  </si>
  <si>
    <t>Crankbrothers Mallet Schuh, Speedlace, Classics Collection, black/red/white, 44.5 (EU) | 11 (US)</t>
  </si>
  <si>
    <t>MAS03010A115</t>
  </si>
  <si>
    <t>Crankbrothers Mallet Schuh, Speedlace, Classics Collection, black/red/white, 45 (EU) | 11.5 (US)</t>
  </si>
  <si>
    <t>MAS03010A120</t>
  </si>
  <si>
    <t>Crankbrothers Mallet Schuh, Speedlace, Classics Collection, black/red/white, 46 (EU) | 12 (US)</t>
  </si>
  <si>
    <t>MAS03010A125</t>
  </si>
  <si>
    <t>Crankbrothers Mallet Schuh, Speedlace, Classics Collection, black/red/white, 46.5 (EU) | 12.5 (US)</t>
  </si>
  <si>
    <t>MAS03010A130</t>
  </si>
  <si>
    <t>Crankbrothers Mallet Schuh, Speedlace, Classics Collection, black/red/white, 47 (EU) | 13 (US)</t>
  </si>
  <si>
    <t>MAS03010A140</t>
  </si>
  <si>
    <t>Crankbrothers Mallet Schuh, Speedlace, Classics Collection, black/red/white, 48 (EU) | 14 (US)</t>
  </si>
  <si>
    <t>MAB01080A055</t>
  </si>
  <si>
    <t>Crankbrothers Mallet Schuh, Boa, black/gold/black, 37.5 (EU) | 5.5 (US)</t>
  </si>
  <si>
    <t>MAL01030A055</t>
  </si>
  <si>
    <t>Crankbrothers Mallet Schuh, Lace, black/red/black, 37.5 (EU) | 5.5 (US)</t>
  </si>
  <si>
    <t>MAL04281A055</t>
  </si>
  <si>
    <t>Crankbrothers Mallet Schuh, Lace, navy/silver/gum, 37.5 (EU) | 5.5 (US)</t>
  </si>
  <si>
    <t>MAS01020A055</t>
  </si>
  <si>
    <t>Crankbrothers Mallet Schuh, Speedlace, black/white/black, 37.5 (EU) | 5.5 (US)</t>
  </si>
  <si>
    <t>MAS03010A055</t>
  </si>
  <si>
    <t>Crankbrothers Mallet Schuh, Speedlace, Classics Collection, black/red/white, 37.5 (EU) | 5.5 (US)</t>
  </si>
  <si>
    <t>MEB01080A055</t>
  </si>
  <si>
    <t>Crankbrothers Mallet E Schuh, Boa, black/gold/black, 37.5 (EU) | 5.5 (US)</t>
  </si>
  <si>
    <t>MEL01043A055</t>
  </si>
  <si>
    <t>Crankbrothers Mallet E Schuh, Lace, black/blue/black, 37.5 (EU) | 5.5 (US)</t>
  </si>
  <si>
    <t>MES01081A055</t>
  </si>
  <si>
    <t>Crankbrothers Mallet E Schuh, Speedlace, black/silver/black, 37.5 (EU) | 5.5 (US)</t>
  </si>
  <si>
    <t>MES05443A055</t>
  </si>
  <si>
    <t>Crankbrothers Mallet E Schuh, Speedlace, green/blue/gum, 37.5 (EU) | 5.5 (US)</t>
  </si>
  <si>
    <t>STB01080A055</t>
  </si>
  <si>
    <t>Crankbrothers Stamp Schuh, Boa, black/gold/black, 37.5 (EU) | 5.5 (US)</t>
  </si>
  <si>
    <t>STL01030A055</t>
  </si>
  <si>
    <t>Crankbrothers Stamp Schuh, Lace, black/red/black, 37.5 (EU) | 5.5 (US)</t>
  </si>
  <si>
    <t>STL01081A055</t>
  </si>
  <si>
    <t>Crankbrothers Stamp Schuh, Lace, black/silver/gum, 37.5 (EU) | 5.5 (US)</t>
  </si>
  <si>
    <t>STL02086A055</t>
  </si>
  <si>
    <t>Crankbrothers Stamp Schuh, Lace, Fabio Wibmer Signature Edition, white/white/gum, 37.5 (EU) | 5.5 (US)</t>
  </si>
  <si>
    <t>STL04281A055</t>
  </si>
  <si>
    <t>Crankbrothers Stamp Schuh, Lace, navy/silver/gum, 37.5 (EU) | 5.5 (US)</t>
  </si>
  <si>
    <t>STS03010A055</t>
  </si>
  <si>
    <t>Crankbrothers Stamp Schuh, Speedlace, Classics Collection, black/red/white, 37.5 (EU) | 5.5 (US)</t>
  </si>
  <si>
    <t>STS05435A055</t>
  </si>
  <si>
    <t>Crankbrothers Stamp Schuh, Speedlace, green/orange/black, 37.5 (EU) | 5.5 (US)</t>
  </si>
  <si>
    <t>STS07030A055</t>
  </si>
  <si>
    <t>Crankbrothers Stamp Schuh, Speedlace, grey/red/black, 37.5 (EU) | 5.5 (US)</t>
  </si>
  <si>
    <t>SSL12080F050</t>
  </si>
  <si>
    <t>Crankbrothers Stamp Street Fabio Schuh, Lace, white/gold/gum, 37 (EU) | 5 (US)</t>
  </si>
  <si>
    <t>SSL12080F055</t>
  </si>
  <si>
    <t>Crankbrothers Stamp Street Fabio Schuh, Lace, white/gold/gum, 37.5 (EU) | 5.5 (US)</t>
  </si>
  <si>
    <t>SSL12080F060</t>
  </si>
  <si>
    <t>Crankbrothers Stamp Street Fabio Schuh, Lace, white/gold/gum, 38 (EU) | 6 (US)</t>
  </si>
  <si>
    <t>SSL12080F065</t>
  </si>
  <si>
    <t>Crankbrothers Stamp Street Fabio Schuh, Lace, white/gold/gum, 39 (EU) | 6.5 (US)</t>
  </si>
  <si>
    <t>SSL12080F070</t>
  </si>
  <si>
    <t>Crankbrothers Stamp Street Fabio Schuh, Lace, white/gold/gum, 39.5 (EU) | 7 (US)</t>
  </si>
  <si>
    <t>SSL12080F075</t>
  </si>
  <si>
    <t>Crankbrothers Stamp Street Fabio Schuh, Lace, white/gold/gum, 40 (EU) | 7.5 (US)</t>
  </si>
  <si>
    <t>SSL12080F080</t>
  </si>
  <si>
    <t>Crankbrothers Stamp Street Fabio Schuh, Lace, white/gold/gum, 41 (EU) | 8 (US)</t>
  </si>
  <si>
    <t>SSL12080F085</t>
  </si>
  <si>
    <t>Crankbrothers Stamp Street Fabio Schuh, Lace, white/gold/gum, 41.5 (EU) | 8.5 (US)</t>
  </si>
  <si>
    <t>SSL12080F090</t>
  </si>
  <si>
    <t>Crankbrothers Stamp Street Fabio Schuh, Lace, white/gold/gum, 42 (EU) | 9 (US)</t>
  </si>
  <si>
    <t>SSL12080F095</t>
  </si>
  <si>
    <t>Crankbrothers Stamp Street Fabio Schuh, Lace, white/gold/gum, 43 (EU) | 9.5 (US)</t>
  </si>
  <si>
    <t>SSL12080F100</t>
  </si>
  <si>
    <t>Crankbrothers Stamp Street Fabio Schuh, Lace, white/gold/gum, 43.5 (EU) | 10 (US)</t>
  </si>
  <si>
    <t>SSL12080F105</t>
  </si>
  <si>
    <t>Crankbrothers Stamp Street Fabio Schuh, Lace, white/gold/gum, 44 (EU) | 10.5 (US)</t>
  </si>
  <si>
    <t>SSL12080F110</t>
  </si>
  <si>
    <t>Crankbrothers Stamp Street Fabio Schuh, Lace, white/gold/gum, 44.5 (EU) | 11 (US)</t>
  </si>
  <si>
    <t>SSL12080F115</t>
  </si>
  <si>
    <t>Crankbrothers Stamp Street Fabio Schuh, Lace, white/gold/gum, 45 (EU) | 11.5 (US)</t>
  </si>
  <si>
    <t>SSL12080F120</t>
  </si>
  <si>
    <t>Crankbrothers Stamp Street Fabio Schuh, Lace, white/gold/gum, 46 (EU) | 12 (US)</t>
  </si>
  <si>
    <t>SSL12080F125</t>
  </si>
  <si>
    <t>Crankbrothers Stamp Street Fabio Schuh, Lace, white/gold/gum, 46.5 (EU) | 12.5 (US)</t>
  </si>
  <si>
    <t>SSL12080F130</t>
  </si>
  <si>
    <t>Crankbrothers Stamp Street Fabio Schuh, Lace, white/gold/gum, 47 (EU) | 13 (US)</t>
  </si>
  <si>
    <t>SSL12080F140</t>
  </si>
  <si>
    <t>Crankbrothers Stamp Street Fabio Schuh, Lace, white/gold/gum, 48 (EU) | 14 (US)</t>
  </si>
  <si>
    <t>SSL11080F050</t>
  </si>
  <si>
    <t>Crankbrothers Stamp Street Fabio Schuh, Lace, black/gold/gum, 37 (EU) | 5 (US)</t>
  </si>
  <si>
    <t>SSL11080F055</t>
  </si>
  <si>
    <t>Crankbrothers Stamp Street Fabio Schuh, Lace, black/gold/gum, 37.5 (EU) | 5.5 (US)</t>
  </si>
  <si>
    <t>SSL11080F060</t>
  </si>
  <si>
    <t>Crankbrothers Stamp Street Fabio Schuh, Lace, black/gold/gum, 38 (EU) | 6 (US)</t>
  </si>
  <si>
    <t>SSL11080F065</t>
  </si>
  <si>
    <t>Crankbrothers Stamp Street Fabio Schuh, Lace, black/gold/gum, 39 (EU) | 6.5 (US)</t>
  </si>
  <si>
    <t>SSL11080F070</t>
  </si>
  <si>
    <t>Crankbrothers Stamp Street Fabio Schuh, Lace, black/gold/gum, 39.5 (EU) | 7 (US)</t>
  </si>
  <si>
    <t>SSL11080F075</t>
  </si>
  <si>
    <t>Crankbrothers Stamp Street Fabio Schuh, Lace, black/gold/gum, 40 (EU) | 7.5 (US)</t>
  </si>
  <si>
    <t>SSL11080F080</t>
  </si>
  <si>
    <t>Crankbrothers Stamp Street Fabio Schuh, Lace, black/gold/gum, 41 (EU) | 8 (US)</t>
  </si>
  <si>
    <t>SSL11080F085</t>
  </si>
  <si>
    <t>Crankbrothers Stamp Street Fabio Schuh, Lace, black/gold/gum, 41.5 (EU) | 8.5 (US)</t>
  </si>
  <si>
    <t>SSL11080F090</t>
  </si>
  <si>
    <t>Crankbrothers Stamp Street Fabio Schuh, Lace, black/gold/gum, 42 (EU) | 9 (US)</t>
  </si>
  <si>
    <t>SSL11080F095</t>
  </si>
  <si>
    <t>Crankbrothers Stamp Street Fabio Schuh, Lace, black/gold/gum, 43 (EU) | 9.5 (US)</t>
  </si>
  <si>
    <t>SSL11080F100</t>
  </si>
  <si>
    <t>Crankbrothers Stamp Street Fabio Schuh, Lace, black/gold/gum, 43.5 (EU) | 10 (US)</t>
  </si>
  <si>
    <t>SSL11080F105</t>
  </si>
  <si>
    <t>Crankbrothers Stamp Street Fabio Schuh, Lace, black/gold/gum, 44 (EU) | 10.5 (US)</t>
  </si>
  <si>
    <t>SSL11080F110</t>
  </si>
  <si>
    <t>Crankbrothers Stamp Street Fabio Schuh, Lace, black/gold/gum, 44.5 (EU) | 11 (US)</t>
  </si>
  <si>
    <t>SSL11080F115</t>
  </si>
  <si>
    <t>Crankbrothers Stamp Street Fabio Schuh, Lace, black/gold/gum, 45 (EU) | 11.5 (US)</t>
  </si>
  <si>
    <t>SSL11080F120</t>
  </si>
  <si>
    <t>Crankbrothers Stamp Street Fabio Schuh, Lace, black/gold/gum, 46 (EU) | 12 (US)</t>
  </si>
  <si>
    <t>SSL11080F125</t>
  </si>
  <si>
    <t>Crankbrothers Stamp Street Fabio Schuh, Lace, black/gold/gum, 46.5 (EU) | 12.5 (US)</t>
  </si>
  <si>
    <t>SSL11080F130</t>
  </si>
  <si>
    <t>Crankbrothers Stamp Street Fabio Schuh, Lace, black/gold/gum, 47 (EU) | 13 (US)</t>
  </si>
  <si>
    <t>SSL11080F140</t>
  </si>
  <si>
    <t>Crankbrothers Stamp Street Fabio Schuh, Lace, black/gold/gum, 48 (EU) | 14 (US)</t>
  </si>
  <si>
    <t>SSL15670F050</t>
  </si>
  <si>
    <t>Crankbrothers Stamp Street Fabio Schuh, Lace, sage/grey/gum, 37 (EU) | 5 (US)</t>
  </si>
  <si>
    <t>SSL15670F055</t>
  </si>
  <si>
    <t>Crankbrothers Stamp Street Fabio Schuh, Lace, sage/grey/gum, 37.5 (EU) | 5.5 (US)</t>
  </si>
  <si>
    <t>SSL15670F060</t>
  </si>
  <si>
    <t>Crankbrothers Stamp Street Fabio Schuh, Lace, sage/grey/gum, 38 (EU) | 6 (US)</t>
  </si>
  <si>
    <t>SSL15670F065</t>
  </si>
  <si>
    <t>Crankbrothers Stamp Street Fabio Schuh, Lace, sage/grey/gum, 39 (EU) | 6.5 (US)</t>
  </si>
  <si>
    <t>SSL15670F070</t>
  </si>
  <si>
    <t>Crankbrothers Stamp Street Fabio Schuh, Lace, sage/grey/gum, 39.5 (EU) | 7 (US)</t>
  </si>
  <si>
    <t>SSL15670F075</t>
  </si>
  <si>
    <t>Crankbrothers Stamp Street Fabio Schuh, Lace, sage/grey/gum, 40 (EU) | 7.5 (US)</t>
  </si>
  <si>
    <t>SSL15670F080</t>
  </si>
  <si>
    <t>Crankbrothers Stamp Street Fabio Schuh, Lace, sage/grey/gum, 41 (EU) | 8 (US)</t>
  </si>
  <si>
    <t>SSL15670F085</t>
  </si>
  <si>
    <t>Crankbrothers Stamp Street Fabio Schuh, Lace, sage/grey/gum, 41.5 (EU) | 8.5 (US)</t>
  </si>
  <si>
    <t>SSL15670F090</t>
  </si>
  <si>
    <t>Crankbrothers Stamp Street Fabio Schuh, Lace, sage/grey/gum, 42 (EU) | 9 (US)</t>
  </si>
  <si>
    <t>SSL15670F095</t>
  </si>
  <si>
    <t>Crankbrothers Stamp Street Fabio Schuh, Lace, sage/grey/gum, 43 (EU) | 9.5 (US)</t>
  </si>
  <si>
    <t>SSL15670F100</t>
  </si>
  <si>
    <t>Crankbrothers Stamp Street Fabio Schuh, Lace, sage/grey/gum, 43.5 (EU) | 10 (US)</t>
  </si>
  <si>
    <t>SSL15670F105</t>
  </si>
  <si>
    <t>Crankbrothers Stamp Street Fabio Schuh, Lace, sage/grey/gum, 44 (EU) | 10.5 (US)</t>
  </si>
  <si>
    <t>SSL15670F110</t>
  </si>
  <si>
    <t>Crankbrothers Stamp Street Fabio Schuh, Lace, sage/grey/gum, 44.5 (EU) | 11 (US)</t>
  </si>
  <si>
    <t>SSL15670F115</t>
  </si>
  <si>
    <t>Crankbrothers Stamp Street Fabio Schuh, Lace, sage/grey/gum, 45 (EU) | 11.5 (US)</t>
  </si>
  <si>
    <t>SSL15670F120</t>
  </si>
  <si>
    <t>Crankbrothers Stamp Street Fabio Schuh, Lace, sage/grey/gum, 46 (EU) | 12 (US)</t>
  </si>
  <si>
    <t>SSL15670F125</t>
  </si>
  <si>
    <t>Crankbrothers Stamp Street Fabio Schuh, Lace, sage/grey/gum, 46.5 (EU) | 12.5 (US)</t>
  </si>
  <si>
    <t>SSL15670F130</t>
  </si>
  <si>
    <t>Crankbrothers Stamp Street Fabio Schuh, Lace, sage/grey/gum, 47 (EU) | 13 (US)</t>
  </si>
  <si>
    <t>SSL15670F140</t>
  </si>
  <si>
    <t>Crankbrothers Stamp Street Fabio Schuh, Lace, sage/grey/gum, 48 (EU) | 14 (US)</t>
  </si>
  <si>
    <t>SSL19592F050</t>
  </si>
  <si>
    <t>Crankbrothers Stamp Street Fabio Schuh, Lace, purple/pink/black, 37 (EU) | 5 (US)</t>
  </si>
  <si>
    <t>SSL19592F055</t>
  </si>
  <si>
    <t>Crankbrothers Stamp Street Fabio Schuh, Lace, purple/pink/black, 37.5 (EU) | 5.5 (US)</t>
  </si>
  <si>
    <t>SSL19592F060</t>
  </si>
  <si>
    <t>Crankbrothers Stamp Street Fabio Schuh, Lace, purple/pink/black, 38 (EU) | 6 (US)</t>
  </si>
  <si>
    <t>SSL19592F065</t>
  </si>
  <si>
    <t>Crankbrothers Stamp Street Fabio Schuh, Lace, purple/pink/black, 39 (EU) | 6.5 (US)</t>
  </si>
  <si>
    <t>SSL19592F070</t>
  </si>
  <si>
    <t>Crankbrothers Stamp Street Fabio Schuh, Lace, purple/pink/black, 39.5 (EU) | 7 (US)</t>
  </si>
  <si>
    <t>SSL19592F075</t>
  </si>
  <si>
    <t>Crankbrothers Stamp Street Fabio Schuh, Lace, purple/pink/black, 40 (EU) | 7.5 (US)</t>
  </si>
  <si>
    <t>SSL19592F080</t>
  </si>
  <si>
    <t>Crankbrothers Stamp Street Fabio Schuh, Lace, purple/pink/black, 41 (EU) | 8 (US)</t>
  </si>
  <si>
    <t>SSL19592F085</t>
  </si>
  <si>
    <t>Crankbrothers Stamp Street Fabio Schuh, Lace, purple/pink/black, 41.5 (EU) | 8.5 (US)</t>
  </si>
  <si>
    <t>SSL19592F090</t>
  </si>
  <si>
    <t>Crankbrothers Stamp Street Fabio Schuh, Lace, purple/pink/black, 42 (EU) | 9 (US)</t>
  </si>
  <si>
    <t>SSL19592F095</t>
  </si>
  <si>
    <t>Crankbrothers Stamp Street Fabio Schuh, Lace, purple/pink/black, 43 (EU) | 9.5 (US)</t>
  </si>
  <si>
    <t>SSL19592F100</t>
  </si>
  <si>
    <t>Crankbrothers Stamp Street Fabio Schuh, Lace, purple/pink/black, 43.5 (EU) | 10 (US)</t>
  </si>
  <si>
    <t>SSL19592F105</t>
  </si>
  <si>
    <t>Crankbrothers Stamp Street Fabio Schuh, Lace, purple/pink/black, 44 (EU) | 10.5 (US)</t>
  </si>
  <si>
    <t>SSL19592F110</t>
  </si>
  <si>
    <t>Crankbrothers Stamp Street Fabio Schuh, Lace, purple/pink/black, 44.5 (EU) | 11 (US)</t>
  </si>
  <si>
    <t>SSL19592F115</t>
  </si>
  <si>
    <t>Crankbrothers Stamp Street Fabio Schuh, Lace, purple/pink/black, 45 (EU) | 11.5 (US)</t>
  </si>
  <si>
    <t>SSL19592F120</t>
  </si>
  <si>
    <t>Crankbrothers Stamp Street Fabio Schuh, Lace, purple/pink/black, 46 (EU) | 12 (US)</t>
  </si>
  <si>
    <t>SSL19592F125</t>
  </si>
  <si>
    <t>Crankbrothers Stamp Street Fabio Schuh, Lace, purple/pink/black, 46.5 (EU) | 12.5 (US)</t>
  </si>
  <si>
    <t>SSL19592F130</t>
  </si>
  <si>
    <t>Crankbrothers Stamp Street Fabio Schuh, Lace, purple/pink/black, 47 (EU) | 13 (US)</t>
  </si>
  <si>
    <t>SSL19592F140</t>
  </si>
  <si>
    <t>Crankbrothers Stamp Street Fabio Schuh, Lace, purple/pink/black, 48 (EU) | 14 (US)</t>
  </si>
  <si>
    <t>STB11020S075</t>
  </si>
  <si>
    <t>Crankbrothers Stamp Schuh, Boa, Silver Collection Limited Edition, white/black/gum, 40 (EU) | 7.5 (US)</t>
  </si>
  <si>
    <t>STB11020S080</t>
  </si>
  <si>
    <t>Crankbrothers Stamp Schuh, Boa, Silver Collection Limited Edition, white/black/gum, 41 (EU) | 8 (US)</t>
  </si>
  <si>
    <t>STB11020S090</t>
  </si>
  <si>
    <t>Crankbrothers Stamp Schuh, Boa, Silver Collection Limited Edition, white/black/gum, 42 (EU) | 9 (US)</t>
  </si>
  <si>
    <t>STB11020S095</t>
  </si>
  <si>
    <t>Crankbrothers Stamp Schuh, Boa, Silver Collection Limited Edition, white/black/gum, 43 (EU) | 9.5 (US)</t>
  </si>
  <si>
    <t>STB11020S100</t>
  </si>
  <si>
    <t>Crankbrothers Stamp Schuh, Boa, Silver Collection Limited Edition, white/black/gum, 43.5 (EU) | 10 (US)</t>
  </si>
  <si>
    <t>STB11020S105</t>
  </si>
  <si>
    <t>Crankbrothers Stamp Schuh, Boa, Silver Collection Limited Edition, white/black/gum, 44 (EU) | 10.5 (US)</t>
  </si>
  <si>
    <t>STB11020S110</t>
  </si>
  <si>
    <t>Crankbrothers Stamp Schuh, Boa, Silver Collection Limited Edition, white/black/gum, 44.5 (EU) | 11 (US)</t>
  </si>
  <si>
    <t>STB11020S115</t>
  </si>
  <si>
    <t>Crankbrothers Stamp Schuh, Boa, Silver Collection Limited Edition, white/black/gum, 45 (EU) | 11.5 (US)</t>
  </si>
  <si>
    <t>STB11020S120</t>
  </si>
  <si>
    <t>Crankbrothers Stamp Schuh, Boa, Silver Collection Limited Edition, white/black/gum, 46 (EU) | 12 (US)</t>
  </si>
  <si>
    <t>STB11020S130</t>
  </si>
  <si>
    <t>Crankbrothers Stamp Schuh, Boa, Silver Collection Limited Edition, white/black/gum, 47 (EU) | 13 (US)</t>
  </si>
  <si>
    <t>STB11020S140</t>
  </si>
  <si>
    <t>Crankbrothers Stamp Schuh, Boa, Silver Collection Limited Edition, white/black/gum, 48 (EU) | 14 (US)</t>
  </si>
  <si>
    <t>MAB11020S110</t>
  </si>
  <si>
    <t>Crankbrothers Mallet Schuh, Boa, Silver Collection Limited Edition, white/black/gum, 44.5 (EU) | 11 (US)</t>
  </si>
  <si>
    <t>MAB11020S120</t>
  </si>
  <si>
    <t>Crankbrothers Mallet Schuh, Boa, Silver Collection Limited Edition, white/black/gum, 46 (EU) | 12 (US)</t>
  </si>
  <si>
    <t>MAB11020S130</t>
  </si>
  <si>
    <t>Crankbrothers Mallet Schuh, Boa, Silver Collection Limited Edition, white/black/gum, 47 (EU) | 13 (US)</t>
  </si>
  <si>
    <t>STS21020A050</t>
  </si>
  <si>
    <t>Crankbrothers Stamp Schuh, Speedlace, black/white/black, 37 (EU) | 5 (US)</t>
  </si>
  <si>
    <t>STS21020A055</t>
  </si>
  <si>
    <t>Crankbrothers Stamp Schuh, Speedlace, black/white/black, 37.5 (EU) | 5.5 (US)</t>
  </si>
  <si>
    <t>STS21020A060</t>
  </si>
  <si>
    <t>Crankbrothers Stamp Schuh, Speedlace, black/white/black, 38 (EU) | 6 (US)</t>
  </si>
  <si>
    <t>STS21020A065</t>
  </si>
  <si>
    <t>Crankbrothers Stamp Schuh, Speedlace, black/white/black, 39 (EU) | 6.5 (US)</t>
  </si>
  <si>
    <t>STS21020A070</t>
  </si>
  <si>
    <t>Crankbrothers Stamp Schuh, Speedlace, black/white/black, 39.5 (EU) | 7 (US)</t>
  </si>
  <si>
    <t>STS21020A075</t>
  </si>
  <si>
    <t>Crankbrothers Stamp Schuh, Speedlace, black/white/black, 40 (EU) | 7.5 (US)</t>
  </si>
  <si>
    <t>STS21020A080</t>
  </si>
  <si>
    <t>Crankbrothers Stamp Schuh, Speedlace, black/white/black, 41 (EU) | 8 (US)</t>
  </si>
  <si>
    <t>STS21020A085</t>
  </si>
  <si>
    <t>Crankbrothers Stamp Schuh, Speedlace, black/white/black, 41.5 (EU) | 8.5 (US)</t>
  </si>
  <si>
    <t>STS21020A090</t>
  </si>
  <si>
    <t>Crankbrothers Stamp Schuh, Speedlace, black/white/black, 42 (EU) | 9 (US)</t>
  </si>
  <si>
    <t>STS21020A095</t>
  </si>
  <si>
    <t>Crankbrothers Stamp Schuh, Speedlace, black/white/black, 43 (EU) | 9.5 (US)</t>
  </si>
  <si>
    <t>STS21020A100</t>
  </si>
  <si>
    <t>Crankbrothers Stamp Schuh, Speedlace, black/white/black, 43.5 (EU) | 10 (US)</t>
  </si>
  <si>
    <t>STS21020A105</t>
  </si>
  <si>
    <t>Crankbrothers Stamp Schuh, Speedlace, black/white/black, 44 (EU) | 10.5 (US)</t>
  </si>
  <si>
    <t>STS21020A110</t>
  </si>
  <si>
    <t>Crankbrothers Stamp Schuh, Speedlace, black/white/black, 44.5 (EU) | 11 (US)</t>
  </si>
  <si>
    <t>STS21020A115</t>
  </si>
  <si>
    <t>Crankbrothers Stamp Schuh, Speedlace, black/white/black, 45 (EU) | 11.5 (US)</t>
  </si>
  <si>
    <t>STS21020A120</t>
  </si>
  <si>
    <t>Crankbrothers Stamp Schuh, Speedlace, black/white/black, 46 (EU) | 12 (US)</t>
  </si>
  <si>
    <t>STS21020A125</t>
  </si>
  <si>
    <t>Crankbrothers Stamp Schuh, Speedlace, black/white/black, 46.5 (EU) | 12.5 (US)</t>
  </si>
  <si>
    <t>STS21020A130</t>
  </si>
  <si>
    <t>Crankbrothers Stamp Schuh, Speedlace, black/white/black, 47 (EU) | 13 (US)</t>
  </si>
  <si>
    <t>STS21020A140</t>
  </si>
  <si>
    <t>Crankbrothers Stamp Schuh, Speedlace, black/white/black, 48 (EU) | 14 (US)</t>
  </si>
  <si>
    <t>STS29546A050</t>
  </si>
  <si>
    <t>Crankbrothers Stamp Schuh, Speedlace, purple haze/teal blue/gum, 37 (EU) | 5 (US)</t>
  </si>
  <si>
    <t>STS29546A055</t>
  </si>
  <si>
    <t>Crankbrothers Stamp Schuh, Speedlace, purple haze/teal blue/gum, 37.5 (EU) | 5.5 (US)</t>
  </si>
  <si>
    <t>STS29546A060</t>
  </si>
  <si>
    <t>Crankbrothers Stamp Schuh, Speedlace, purple haze/teal blue/gum, 38 (EU) | 6 (US)</t>
  </si>
  <si>
    <t>STS29546A065</t>
  </si>
  <si>
    <t>Crankbrothers Stamp Schuh, Speedlace, purple haze/teal blue/gum, 39 (EU) | 6.5 (US)</t>
  </si>
  <si>
    <t>STS29546A070</t>
  </si>
  <si>
    <t>Crankbrothers Stamp Schuh, Speedlace, purple haze/teal blue/gum, 39.5 (EU) | 7 (US)</t>
  </si>
  <si>
    <t>STS29546A075</t>
  </si>
  <si>
    <t>Crankbrothers Stamp Schuh, Speedlace, purple haze/teal blue/gum, 40 (EU) | 7.5 (US)</t>
  </si>
  <si>
    <t>STS29546A080</t>
  </si>
  <si>
    <t>Crankbrothers Stamp Schuh, Speedlace, purple haze/teal blue/gum, 41 (EU) | 8 (US)</t>
  </si>
  <si>
    <t>STS29546A085</t>
  </si>
  <si>
    <t>Crankbrothers Stamp Schuh, Speedlace, purple haze/teal blue/gum, 41.5 (EU) | 8.5 (US)</t>
  </si>
  <si>
    <t>STS29546A090</t>
  </si>
  <si>
    <t>Crankbrothers Stamp Schuh, Speedlace, purple haze/teal blue/gum, 42 (EU) | 9 (US)</t>
  </si>
  <si>
    <t>STS29546A095</t>
  </si>
  <si>
    <t>Crankbrothers Stamp Schuh, Speedlace, purple haze/teal blue/gum, 43 (EU) | 9.5 (US)</t>
  </si>
  <si>
    <t>STS29546A100</t>
  </si>
  <si>
    <t>Crankbrothers Stamp Schuh, Speedlace, purple haze/teal blue/gum, 43.5 (EU) | 10 (US)</t>
  </si>
  <si>
    <t>STS29546A105</t>
  </si>
  <si>
    <t>Crankbrothers Stamp Schuh, Speedlace, purple haze/teal blue/gum, 44 (EU) | 10.5 (US)</t>
  </si>
  <si>
    <t>STS29546A110</t>
  </si>
  <si>
    <t>Crankbrothers Stamp Schuh, Speedlace, purple haze/teal blue/gum, 44.5 (EU) | 11 (US)</t>
  </si>
  <si>
    <t>STS29546A115</t>
  </si>
  <si>
    <t>Crankbrothers Stamp Schuh, Speedlace, purple haze/teal blue/gum, 45 (EU) | 11.5 (US)</t>
  </si>
  <si>
    <t>STS29546A120</t>
  </si>
  <si>
    <t>Crankbrothers Stamp Schuh, Speedlace, purple haze/teal blue/gum, 46 (EU) | 12 (US)</t>
  </si>
  <si>
    <t>STS29546A125</t>
  </si>
  <si>
    <t>Crankbrothers Stamp Schuh, Speedlace, purple haze/teal blue/gum, 46.5 (EU) | 12.5 (US)</t>
  </si>
  <si>
    <t>STS29546A130</t>
  </si>
  <si>
    <t>Crankbrothers Stamp Schuh, Speedlace, purple haze/teal blue/gum, 47 (EU) | 13 (US)</t>
  </si>
  <si>
    <t>STS29546A140</t>
  </si>
  <si>
    <t>Crankbrothers Stamp Schuh, Speedlace, purple haze/teal blue/gum, 48 (EU) | 14 (US)</t>
  </si>
  <si>
    <t>MAL29546A050</t>
  </si>
  <si>
    <t>Crankbrothers Mallet Schuh, Lace, purple haze/teal blue/gum, 37 (EU) | 5 (US)</t>
  </si>
  <si>
    <t>MAL29546A055</t>
  </si>
  <si>
    <t>Crankbrothers Mallet Schuh, Lace, purple haze/teal blue/gum, 37.5 (EU) | 5.5 (US)</t>
  </si>
  <si>
    <t>MAL29546A060</t>
  </si>
  <si>
    <t>Crankbrothers Mallet Schuh, Lace, purple haze/teal blue/gum, 38 (EU) | 6 (US)</t>
  </si>
  <si>
    <t>MAL29546A065</t>
  </si>
  <si>
    <t>Crankbrothers Mallet Schuh, Lace, purple haze/teal blue/gum, 39 (EU) | 6.5 (US)</t>
  </si>
  <si>
    <t>MAL29546A070</t>
  </si>
  <si>
    <t>Crankbrothers Mallet Schuh, Lace, purple haze/teal blue/gum, 39.5 (EU) | 7 (US)</t>
  </si>
  <si>
    <t>MAL29546A075</t>
  </si>
  <si>
    <t>Crankbrothers Mallet Schuh, Lace, purple haze/teal blue/gum, 40 (EU) | 7.5 (US)</t>
  </si>
  <si>
    <t>MAL29546A080</t>
  </si>
  <si>
    <t>Crankbrothers Mallet Schuh, Lace, purple haze/teal blue/gum, 41 (EU) | 8 (US)</t>
  </si>
  <si>
    <t>MAL29546A085</t>
  </si>
  <si>
    <t>Crankbrothers Mallet Schuh, Lace, purple haze/teal blue/gum, 41.5 (EU) | 8.5 (US)</t>
  </si>
  <si>
    <t>MAL29546A090</t>
  </si>
  <si>
    <t>Crankbrothers Mallet Schuh, Lace, purple haze/teal blue/gum, 42 (EU) | 9 (US)</t>
  </si>
  <si>
    <t>MAL29546A095</t>
  </si>
  <si>
    <t>Crankbrothers Mallet Schuh, Lace, purple haze/teal blue/gum, 43 (EU) | 9.5 (US)</t>
  </si>
  <si>
    <t>MAL29546A100</t>
  </si>
  <si>
    <t>Crankbrothers Mallet Schuh, Lace, purple haze/teal blue/gum, 43.5 (EU) | 10 (US)</t>
  </si>
  <si>
    <t>MAL29546A105</t>
  </si>
  <si>
    <t>Crankbrothers Mallet Schuh, Lace, purple haze/teal blue/gum, 44 (EU) | 10.5 (US)</t>
  </si>
  <si>
    <t>MAL29546A110</t>
  </si>
  <si>
    <t>Crankbrothers Mallet Schuh, Lace, purple haze/teal blue/gum, 44.5 (EU) | 11 (US)</t>
  </si>
  <si>
    <t>MAL29546A115</t>
  </si>
  <si>
    <t>Crankbrothers Mallet Schuh, Lace, purple haze/teal blue/gum, 45 (EU) | 11.5 (US)</t>
  </si>
  <si>
    <t>MAL29546A120</t>
  </si>
  <si>
    <t>Crankbrothers Mallet Schuh, Lace, purple haze/teal blue/gum, 46 (EU) | 12 (US)</t>
  </si>
  <si>
    <t>MAL29546A125</t>
  </si>
  <si>
    <t>Crankbrothers Mallet Schuh, Lace, purple haze/teal blue/gum, 46.5 (EU) | 12.5 (US)</t>
  </si>
  <si>
    <t>MAL29546A130</t>
  </si>
  <si>
    <t>Crankbrothers Mallet Schuh, Lace, purple haze/teal blue/gum, 47 (EU) | 13 (US)</t>
  </si>
  <si>
    <t>MAL29546A140</t>
  </si>
  <si>
    <t>Crankbrothers Mallet Schuh, Lace, purple haze/teal blue/gum, 48 (EU) | 14 (US)</t>
  </si>
  <si>
    <t>MEL27682A050</t>
  </si>
  <si>
    <t>Crankbrothers Mallet E Schuh, Lace, tan/sand brown/gum, 37 (EU) | 5 (US)</t>
  </si>
  <si>
    <t>MEL27682A055</t>
  </si>
  <si>
    <t>Crankbrothers Mallet E Schuh, Lace, tan/sand brown/gum, 37.5 (EU) | 5.5 (US)</t>
  </si>
  <si>
    <t>MEL27682A060</t>
  </si>
  <si>
    <t>Crankbrothers Mallet E Schuh, Lace, tan/sand brown/gum, 38 (EU) | 6 (US)</t>
  </si>
  <si>
    <t>MEL27682A065</t>
  </si>
  <si>
    <t>Crankbrothers Mallet E Schuh, Lace, tan/sand brown/gum, 39 (EU) | 6.5 (US)</t>
  </si>
  <si>
    <t>MEL27682A070</t>
  </si>
  <si>
    <t>Crankbrothers Mallet E Schuh, Lace, tan/sand brown/gum, 39.5 (EU) | 7 (US)</t>
  </si>
  <si>
    <t>MEL27682A075</t>
  </si>
  <si>
    <t>Crankbrothers Mallet E Schuh, Lace, tan/sand brown/gum, 40 (EU) | 7.5 (US)</t>
  </si>
  <si>
    <t>MEL27682A080</t>
  </si>
  <si>
    <t>Crankbrothers Mallet E Schuh, Lace, tan/sand brown/gum, 41 (EU) | 8 (US)</t>
  </si>
  <si>
    <t>MEL27682A085</t>
  </si>
  <si>
    <t>Crankbrothers Mallet E Schuh, Lace, tan/sand brown/gum, 41.5 (EU) | 8.5 (US)</t>
  </si>
  <si>
    <t>MEL27682A090</t>
  </si>
  <si>
    <t>Crankbrothers Mallet E Schuh, Lace, tan/sand brown/gum, 42 (EU) | 9 (US)</t>
  </si>
  <si>
    <t>MEL27682A095</t>
  </si>
  <si>
    <t>Crankbrothers Mallet E Schuh, Lace, tan/sand brown/gum, 43 (EU) | 9.5 (US)</t>
  </si>
  <si>
    <t>MEL27682A100</t>
  </si>
  <si>
    <t>Crankbrothers Mallet E Schuh, Lace, tan/sand brown/gum, 43.5 (EU) | 10 (US)</t>
  </si>
  <si>
    <t>MEL27682A105</t>
  </si>
  <si>
    <t>Crankbrothers Mallet E Schuh, Lace, tan/sand brown/gum, 44 (EU) | 10.5 (US)</t>
  </si>
  <si>
    <t>MEL27682A110</t>
  </si>
  <si>
    <t>Crankbrothers Mallet E Schuh, Lace, tan/sand brown/gum, 44.5 (EU) | 11 (US)</t>
  </si>
  <si>
    <t>MEL27682A115</t>
  </si>
  <si>
    <t>Crankbrothers Mallet E Schuh, Lace, tan/sand brown/gum, 45 (EU) | 11.5 (US)</t>
  </si>
  <si>
    <t>MEL27682A120</t>
  </si>
  <si>
    <t>Crankbrothers Mallet E Schuh, Lace, tan/sand brown/gum, 46 (EU) | 12 (US)</t>
  </si>
  <si>
    <t>MEL27682A125</t>
  </si>
  <si>
    <t>Crankbrothers Mallet E Schuh, Lace, tan/sand brown/gum, 46.5 (EU) | 12.5 (US)</t>
  </si>
  <si>
    <t>MEL27682A130</t>
  </si>
  <si>
    <t>Crankbrothers Mallet E Schuh, Lace, tan/sand brown/gum, 47 (EU) | 13 (US)</t>
  </si>
  <si>
    <t>MEL27682A140</t>
  </si>
  <si>
    <t>Crankbrothers Mallet E Schuh, Lace, tan/sand brown/gum, 48 (EU) | 14 (US)</t>
  </si>
  <si>
    <t>SSL11080F030</t>
  </si>
  <si>
    <t>Crankbrothers Stamp Street Fabio Schuh, Lace, black/gold/gum, 35 (EU) | 3 (US)</t>
  </si>
  <si>
    <t>SSL11080F040</t>
  </si>
  <si>
    <t>Crankbrothers Stamp Street Fabio Schuh, Lace, black/gold/gum, 36 (EU) | 4 (US)</t>
  </si>
  <si>
    <t>SSL12080F030</t>
  </si>
  <si>
    <t>Crankbrothers Stamp Street Fabio Schuh, Lace, white/gold/gum, 35 (EU) | 3 (US)</t>
  </si>
  <si>
    <t>SSL12080F040</t>
  </si>
  <si>
    <t>Crankbrothers Stamp Street Fabio Schuh, Lace, white/gold/gum, 36 (EU) | 4 (US)</t>
  </si>
  <si>
    <t>STL01081A030</t>
  </si>
  <si>
    <t>Crankbrothers Stamp Schuh, Lace, black/silver/gum, 35 (EU) | 3 (US)</t>
  </si>
  <si>
    <t>STL01081A040</t>
  </si>
  <si>
    <t>Crankbrothers Stamp Schuh, Lace, black/silver/gum, 36 (EU) | 4 (US)</t>
  </si>
  <si>
    <t>STL02086A030</t>
  </si>
  <si>
    <t>Crankbrothers Stamp Schuh, Lace, Fabio Wibmer Signature Edition, white/white/gum, 35 (EU) | 3 (US)</t>
  </si>
  <si>
    <t>STL02086A040</t>
  </si>
  <si>
    <t>Crankbrothers Stamp Schuh, Lace, Fabio Wibmer Signature Edition, white/white/gum, 36 (EU) | 4 (US)</t>
  </si>
  <si>
    <t>SSL35710F050</t>
  </si>
  <si>
    <t>Crankbrothers Stamp Street Fabio Schuh, Lace, Camo Limited Collection, camo green/black/gum, 37 (EU) | 5 (US)</t>
  </si>
  <si>
    <t>SSL35710F060</t>
  </si>
  <si>
    <t>Crankbrothers Stamp Street Fabio Schuh, Lace, Camo Limited Collection, camo green/black/gum, 38 (EU) | 6 (US)</t>
  </si>
  <si>
    <t>SSL35710F070</t>
  </si>
  <si>
    <t>Crankbrothers Stamp Street Fabio Schuh, Lace, Camo Limited Collection, camo green/black/gum, 39.5 (EU) | 7 (US)</t>
  </si>
  <si>
    <t>SSL35710F075</t>
  </si>
  <si>
    <t>Crankbrothers Stamp Street Fabio Schuh, Lace, Camo Limited Collection, camo green/black/gum, 40 (EU) | 7.5 (US)</t>
  </si>
  <si>
    <t>SSL35710F080</t>
  </si>
  <si>
    <t>Crankbrothers Stamp Street Fabio Schuh, Lace, Camo Limited Collection, camo green/black/gum, 41 (EU) | 8 (US)</t>
  </si>
  <si>
    <t>SSL35710F085</t>
  </si>
  <si>
    <t>Crankbrothers Stamp Street Fabio Schuh, Lace, Camo Limited Collection, camo green/black/gum, 41.5 (EU) | 8.5 (US)</t>
  </si>
  <si>
    <t>SSL35710F100</t>
  </si>
  <si>
    <t>Crankbrothers Stamp Street Fabio Schuh, Lace, Camo Limited Collection, camo green/black/gum, 43.5 (EU) | 10 (US)</t>
  </si>
  <si>
    <t>SSL35710F110</t>
  </si>
  <si>
    <t>Crankbrothers Stamp Street Fabio Schuh, Lace, Camo Limited Collection, camo green/black/gum, 44.5 (EU) | 11 (US)</t>
  </si>
  <si>
    <t>SSL35710F125</t>
  </si>
  <si>
    <t>Crankbrothers Stamp Street Fabio Schuh, Lace, Camo Limited Collection, camo green/black/gum, 46.5 (EU) | 12.5 (US)</t>
  </si>
  <si>
    <t>SSL35710F130</t>
  </si>
  <si>
    <t>Crankbrothers Stamp Street Fabio Schuh, Lace, Camo Limited Collection, camo green/black/gum, 47 (EU) | 13 (US)</t>
  </si>
  <si>
    <t>SSL35710F140</t>
  </si>
  <si>
    <t>Crankbrothers Stamp Street Fabio Schuh, Lace, Camo Limited Collection, camo green/black/gum, 48 (EU) | 14 (US)</t>
  </si>
  <si>
    <t>STL35710A040</t>
  </si>
  <si>
    <t>Crankbrothers Stamp Schuh, Lace, Camo Limited Collection, camo green/black/gum, 36 (EU) | 4 (US)</t>
  </si>
  <si>
    <t>STL35710A050</t>
  </si>
  <si>
    <t>Crankbrothers Stamp Schuh, Lace, Camo Limited Collection, camo green/black/gum, 37 (EU) | 5 (US)</t>
  </si>
  <si>
    <t>STL35710A055</t>
  </si>
  <si>
    <t>Crankbrothers Stamp Schuh, Lace, Camo Limited Collection, camo green/black/gum, 37.5 (EU) | 5.5 (US)</t>
  </si>
  <si>
    <t>STL35710A060</t>
  </si>
  <si>
    <t>Crankbrothers Stamp Schuh, Lace, Camo Limited Collection, camo green/black/gum, 38 (EU) | 6 (US)</t>
  </si>
  <si>
    <t>STL35710A065</t>
  </si>
  <si>
    <t>Crankbrothers Stamp Schuh, Lace, Camo Limited Collection, camo green/black/gum, 39 (EU) | 6.5 (US)</t>
  </si>
  <si>
    <t>STL35710A070</t>
  </si>
  <si>
    <t>Crankbrothers Stamp Schuh, Lace, Camo Limited Collection, camo green/black/gum, 39.5 (EU) | 7 (US)</t>
  </si>
  <si>
    <t>STL35710A075</t>
  </si>
  <si>
    <t>Crankbrothers Stamp Schuh, Lace, Camo Limited Collection, camo green/black/gum, 40 (EU) | 7.5 (US)</t>
  </si>
  <si>
    <t>STL35710A080</t>
  </si>
  <si>
    <t>Crankbrothers Stamp Schuh, Lace, Camo Limited Collection, camo green/black/gum, 41 (EU) | 8 (US)</t>
  </si>
  <si>
    <t>STL35710A085</t>
  </si>
  <si>
    <t>Crankbrothers Stamp Schuh, Lace, Camo Limited Collection, camo green/black/gum, 41.5 (EU) | 8.5 (US)</t>
  </si>
  <si>
    <t>STL35710A125</t>
  </si>
  <si>
    <t>Crankbrothers Stamp Schuh, Lace, Camo Limited Collection, camo green/black/gum, 46.5 (EU) | 12.5 (US)</t>
  </si>
  <si>
    <t>STL35710A130</t>
  </si>
  <si>
    <t>Crankbrothers Stamp Schuh, Lace, Camo Limited Collection, camo green/black/gum, 47 (EU) | 13 (US)</t>
  </si>
  <si>
    <t>STL35710A140</t>
  </si>
  <si>
    <t>Crankbrothers Stamp Schuh, Lace, Camo Limited Collection, camo green/black/gum, 48 (EU) | 14 (US)</t>
  </si>
  <si>
    <t>MAL35710A060</t>
  </si>
  <si>
    <t>Crankbrothers Mallet Schuh, Lace, Camo Limited Collection, camo green/black/gum, 38 (EU) | 6 (US)</t>
  </si>
  <si>
    <t>MAL35710A065</t>
  </si>
  <si>
    <t>Crankbrothers Mallet Schuh, Lace, Camo Limited Collection, camo green/black/gum, 39 (EU) | 6.5 (US)</t>
  </si>
  <si>
    <t>MAL35710A070</t>
  </si>
  <si>
    <t>Crankbrothers Mallet Schuh, Lace, Camo Limited Collection, camo green/black/gum, 39.5 (EU) | 7 (US)</t>
  </si>
  <si>
    <t>MAL35710A075</t>
  </si>
  <si>
    <t>Crankbrothers Mallet Schuh, Lace, Camo Limited Collection, camo green/black/gum, 40 (EU) | 7.5 (US)</t>
  </si>
  <si>
    <t>MAL35710A080</t>
  </si>
  <si>
    <t>Crankbrothers Mallet Schuh, Lace, Camo Limited Collection, camo green/black/gum, 41 (EU) | 8 (US)</t>
  </si>
  <si>
    <t>MAL35710A085</t>
  </si>
  <si>
    <t>Crankbrothers Mallet Schuh, Lace, Camo Limited Collection, camo green/black/gum, 41.5 (EU) | 8.5 (US)</t>
  </si>
  <si>
    <t>MAL35710A100</t>
  </si>
  <si>
    <t>Crankbrothers Mallet Schuh, Lace, Camo Limited Collection, camo green/black/gum, 43.5 (EU) | 10 (US)</t>
  </si>
  <si>
    <t>MAL35710A110</t>
  </si>
  <si>
    <t>Crankbrothers Mallet Schuh, Lace, Camo Limited Collection, camo green/black/gum, 44.5 (EU) | 11 (US)</t>
  </si>
  <si>
    <t>MAL35710A125</t>
  </si>
  <si>
    <t>Crankbrothers Mallet Schuh, Lace, Camo Limited Collection, camo green/black/gum, 46.5 (EU) | 12.5 (US)</t>
  </si>
  <si>
    <t>MAL35710A130</t>
  </si>
  <si>
    <t>Crankbrothers Mallet Schuh, Lace, Camo Limited Collection, camo green/black/gum, 47 (EU) | 13 (US)</t>
  </si>
  <si>
    <t>MES35710A060</t>
  </si>
  <si>
    <t>Crankbrothers Mallet E Schuh, Speedlace, Camo Limited Collection, camo green/black/gum, 38 (EU) | 6 (US)</t>
  </si>
  <si>
    <t>MES35710A065</t>
  </si>
  <si>
    <t>Crankbrothers Mallet E Schuh, Speedlace, Camo Limited Collection, camo green/black/gum, 39 (EU) | 6.5 (US)</t>
  </si>
  <si>
    <t>MES35710A070</t>
  </si>
  <si>
    <t>Crankbrothers Mallet E Schuh, Speedlace, Camo Limited Collection, camo green/black/gum, 39.5 (EU) | 7 (US)</t>
  </si>
  <si>
    <t>MES35710A075</t>
  </si>
  <si>
    <t>Crankbrothers Mallet E Schuh, Speedlace, Camo Limited Collection, camo green/black/gum, 40 (EU) | 7.5 (US)</t>
  </si>
  <si>
    <t>MES35710A080</t>
  </si>
  <si>
    <t>Crankbrothers Mallet E Schuh, Speedlace, Camo Limited Collection, camo green/black/gum, 41 (EU) | 8 (US)</t>
  </si>
  <si>
    <t>MES35710A085</t>
  </si>
  <si>
    <t>Crankbrothers Mallet E Schuh, Speedlace, Camo Limited Collection, camo green/black/gum, 41.5 (EU) | 8.5 (US)</t>
  </si>
  <si>
    <t>MES35710A095</t>
  </si>
  <si>
    <t>Crankbrothers Mallet E Schuh, Speedlace, Camo Limited Collection, camo green/black/gum, 43 (EU) | 9.5 (US)</t>
  </si>
  <si>
    <t>MES35710A100</t>
  </si>
  <si>
    <t>Crankbrothers Mallet E Schuh, Speedlace, Camo Limited Collection, camo green/black/gum, 43.5 (EU) | 10 (US)</t>
  </si>
  <si>
    <t>MES35710A105</t>
  </si>
  <si>
    <t>Crankbrothers Mallet E Schuh, Speedlace, Camo Limited Collection, camo green/black/gum, 44 (EU) | 10.5 (US)</t>
  </si>
  <si>
    <t>MES35710A110</t>
  </si>
  <si>
    <t>Crankbrothers Mallet E Schuh, Speedlace, Camo Limited Collection, camo green/black/gum, 44.5 (EU) | 11 (US)</t>
  </si>
  <si>
    <t>MES35710A125</t>
  </si>
  <si>
    <t>Crankbrothers Mallet E Schuh, Speedlace, Camo Limited Collection, camo green/black/gum, 46.5 (EU) | 12.5 (US)</t>
  </si>
  <si>
    <t>MES35710A130</t>
  </si>
  <si>
    <t>Crankbrothers Mallet E Schuh, Speedlace, Camo Limited Collection, camo green/black/gum, 47 (EU) | 13 (US)</t>
  </si>
  <si>
    <t>MES34782T050</t>
  </si>
  <si>
    <t>Crankbrothers Mallet E Schuh, Speedlace, Topo Limited Edition, slate blue/white/gum, 37 (EU) | 5 (US)</t>
  </si>
  <si>
    <t>MES34782T080</t>
  </si>
  <si>
    <t>Crankbrothers Mallet E Schuh, Speedlace, Topo Limited Edition, slate blue/white/gum, 41 (EU) | 8 (US)</t>
  </si>
  <si>
    <t>MES34782T100</t>
  </si>
  <si>
    <t>Crankbrothers Mallet E Schuh, Speedlace, Topo Limited Edition, slate blue/white/gum, 43.5 (EU) | 10 (US)</t>
  </si>
  <si>
    <t>MES34782T110</t>
  </si>
  <si>
    <t>Crankbrothers Mallet E Schuh, Speedlace, Topo Limited Edition, slate blue/white/gum, 44.5 (EU) | 11 (US)</t>
  </si>
  <si>
    <t>MES34782T125</t>
  </si>
  <si>
    <t>Crankbrothers Mallet E Schuh, Speedlace, Topo Limited Edition, slate blue/white/gum, 46.5 (EU) | 12.5 (US)</t>
  </si>
  <si>
    <t>MES34782T140</t>
  </si>
  <si>
    <t>Crankbrothers Mallet E Schuh, Speedlace, Topo Limited Edition, slate blue/white/gum, 48 (EU) | 14 (US)</t>
  </si>
  <si>
    <t>STS34782T085</t>
  </si>
  <si>
    <t>Crankbrothers Stamp Schuh, Speedlace, Topo Limited Edition, slate blue/white/gum, 41.5 (EU) | 8.5 (US)</t>
  </si>
  <si>
    <t>STS34782T100</t>
  </si>
  <si>
    <t>Crankbrothers Stamp Schuh, Speedlace, Topo Limited Edition, slate blue/white/gum, 43.5 (EU) | 10 (US)</t>
  </si>
  <si>
    <t>STS34782T110</t>
  </si>
  <si>
    <t>Crankbrothers Stamp Schuh, Speedlace, Topo Limited Edition, slate blue/white/gum, 44.5 (EU) | 11 (US)</t>
  </si>
  <si>
    <t>STB01080A150</t>
  </si>
  <si>
    <t>Crankbrothers Stamp Schuh, Boa, black/gold/black, 49 (EU) | 15 (US)</t>
  </si>
  <si>
    <t>STL04281A150</t>
  </si>
  <si>
    <t>Crankbrothers Stamp Schuh, Lace, navy/silver/gum, 49 (EU) | 15 (US)</t>
  </si>
  <si>
    <t>MAB01080A150</t>
  </si>
  <si>
    <t>Crankbrothers Mallet Schuh, Boa, black/gold/black, 49 (EU) | 15 (US)</t>
  </si>
  <si>
    <t>MAL04281A150</t>
  </si>
  <si>
    <t>Crankbrothers Mallet Schuh, Lace, navy/silver/gum, 49 (EU) | 15 (US)</t>
  </si>
  <si>
    <t>TRL41010A030</t>
  </si>
  <si>
    <t>Crankbrothers Stamp Trail Schuh, Lace, black/black/gum, 35 (EU) | 3 (US)</t>
  </si>
  <si>
    <t>TRL41010A040</t>
  </si>
  <si>
    <t>Crankbrothers Stamp Trail Schuh, Lace, black/black/gum, 36 (EU) | 4 (US)</t>
  </si>
  <si>
    <t>TRL41010A050</t>
  </si>
  <si>
    <t>Crankbrothers Stamp Trail Schuh, Lace, black/black/gum, 37 (EU) | 5 (US)</t>
  </si>
  <si>
    <t>TRL41010A055</t>
  </si>
  <si>
    <t>Crankbrothers Stamp Trail Schuh, Lace, black/black/gum, 37.5 (EU) | 5.5 (US)</t>
  </si>
  <si>
    <t>TRL41010A060</t>
  </si>
  <si>
    <t>Crankbrothers Stamp Trail Schuh, Lace, black/black/gum, 38 (EU) | 6 (US)</t>
  </si>
  <si>
    <t>TRL41010A065</t>
  </si>
  <si>
    <t>Crankbrothers Stamp Trail Schuh, Lace, black/black/gum, 39 (EU) | 6.5 (US)</t>
  </si>
  <si>
    <t>TRL41010A070</t>
  </si>
  <si>
    <t>Crankbrothers Stamp Trail Schuh, Lace, black/black/gum, 39.5 (EU) | 7 (US)</t>
  </si>
  <si>
    <t>TRL41010A075</t>
  </si>
  <si>
    <t>Crankbrothers Stamp Trail Schuh, Lace, black/black/gum, 40 (EU) | 7.5 (US)</t>
  </si>
  <si>
    <t>TRL41010A080</t>
  </si>
  <si>
    <t>Crankbrothers Stamp Trail Schuh, Lace, black/black/gum, 41 (EU) | 8 (US)</t>
  </si>
  <si>
    <t>TRL41010A085</t>
  </si>
  <si>
    <t>Crankbrothers Stamp Trail Schuh, Lace, black/black/gum, 41.5 (EU) | 8.5 (US)</t>
  </si>
  <si>
    <t>TRL41010A090</t>
  </si>
  <si>
    <t>Crankbrothers Stamp Trail Schuh, Lace, black/black/gum, 42 (EU) | 9 (US)</t>
  </si>
  <si>
    <t>TRL41010A095</t>
  </si>
  <si>
    <t>Crankbrothers Stamp Trail Schuh, Lace, black/black/gum, 43 (EU) | 9.5 (US)</t>
  </si>
  <si>
    <t>TRL41010A100</t>
  </si>
  <si>
    <t>Crankbrothers Stamp Trail Schuh, Lace, black/black/gum, 43.5 (EU) | 10 (US)</t>
  </si>
  <si>
    <t>TRL41010A105</t>
  </si>
  <si>
    <t>Crankbrothers Stamp Trail Schuh, Lace, black/black/gum, 44 (EU) | 10.5 (US)</t>
  </si>
  <si>
    <t>TRL41010A110</t>
  </si>
  <si>
    <t>Crankbrothers Stamp Trail Schuh, Lace, black/black/gum, 44.5 (EU) | 11 (US)</t>
  </si>
  <si>
    <t>TRL41010A115</t>
  </si>
  <si>
    <t>Crankbrothers Stamp Trail Schuh, Lace, black/black/gum, 45 (EU) | 11.5 (US)</t>
  </si>
  <si>
    <t>TRL41010A120</t>
  </si>
  <si>
    <t>Crankbrothers Stamp Trail Schuh, Lace, black/black/gum, 46 (EU) | 12 (US)</t>
  </si>
  <si>
    <t>TRL41010A125</t>
  </si>
  <si>
    <t>Crankbrothers Stamp Trail Schuh, Lace, black/black/gum, 46.5 (EU) | 12.5 (US)</t>
  </si>
  <si>
    <t>TRL41010A130</t>
  </si>
  <si>
    <t>Crankbrothers Stamp Trail Schuh, Lace, black/black/gum, 47 (EU) | 13 (US)</t>
  </si>
  <si>
    <t>TRL41010A140</t>
  </si>
  <si>
    <t>Crankbrothers Stamp Trail Schuh, Lace, black/black/gum, 48 (EU) | 14 (US)</t>
  </si>
  <si>
    <t>TRL41010A150</t>
  </si>
  <si>
    <t>Crankbrothers Stamp Trail Schuh, Lace, black/black/gum, 49 (EU) | 15 (US)</t>
  </si>
  <si>
    <t>TRL44040A030</t>
  </si>
  <si>
    <t>Crankbrothers Stamp Trail Schuh, Lace, blue/blue/gum, 35 (EU) | 3 (US)</t>
  </si>
  <si>
    <t>TRL44040A040</t>
  </si>
  <si>
    <t>Crankbrothers Stamp Trail Schuh, Lace, blue/blue/gum, 36 (EU) | 4 (US)</t>
  </si>
  <si>
    <t>TRL44040A050</t>
  </si>
  <si>
    <t>Crankbrothers Stamp Trail Schuh, Lace, blue/blue/gum, 37 (EU) | 5 (US)</t>
  </si>
  <si>
    <t>TRL44040A055</t>
  </si>
  <si>
    <t>Crankbrothers Stamp Trail Schuh, Lace, blue/blue/gum, 37.5 (EU) | 5.5 (US)</t>
  </si>
  <si>
    <t>TRL44040A060</t>
  </si>
  <si>
    <t>Crankbrothers Stamp Trail Schuh, Lace, blue/blue/gum, 38 (EU) | 6 (US)</t>
  </si>
  <si>
    <t>TRL44040A065</t>
  </si>
  <si>
    <t>Crankbrothers Stamp Trail Schuh, Lace, blue/blue/gum, 39 (EU) | 6.5 (US)</t>
  </si>
  <si>
    <t>TRL44040A070</t>
  </si>
  <si>
    <t>Crankbrothers Stamp Trail Schuh, Lace, blue/blue/gum, 39.5 (EU) | 7 (US)</t>
  </si>
  <si>
    <t>TRL44040A075</t>
  </si>
  <si>
    <t>Crankbrothers Stamp Trail Schuh, Lace, blue/blue/gum, 40 (EU) | 7.5 (US)</t>
  </si>
  <si>
    <t>TRL44040A080</t>
  </si>
  <si>
    <t>Crankbrothers Stamp Trail Schuh, Lace, blue/blue/gum, 41 (EU) | 8 (US)</t>
  </si>
  <si>
    <t>TRL44040A085</t>
  </si>
  <si>
    <t>Crankbrothers Stamp Trail Schuh, Lace, blue/blue/gum, 41.5 (EU) | 8.5 (US)</t>
  </si>
  <si>
    <t>TRL44040A090</t>
  </si>
  <si>
    <t>Crankbrothers Stamp Trail Schuh, Lace, blue/blue/gum, 42 (EU) | 9 (US)</t>
  </si>
  <si>
    <t>TRL44040A095</t>
  </si>
  <si>
    <t>Crankbrothers Stamp Trail Schuh, Lace, blue/blue/gum, 43 (EU) | 9.5 (US)</t>
  </si>
  <si>
    <t>TRL44040A100</t>
  </si>
  <si>
    <t>Crankbrothers Stamp Trail Schuh, Lace, blue/blue/gum, 43.5 (EU) | 10 (US)</t>
  </si>
  <si>
    <t>TRL44040A105</t>
  </si>
  <si>
    <t>Crankbrothers Stamp Trail Schuh, Lace, blue/blue/gum, 44 (EU) | 10.5 (US)</t>
  </si>
  <si>
    <t>TRL44040A110</t>
  </si>
  <si>
    <t>Crankbrothers Stamp Trail Schuh, Lace, blue/blue/gum, 44.5 (EU) | 11 (US)</t>
  </si>
  <si>
    <t>TRL44040A115</t>
  </si>
  <si>
    <t>Crankbrothers Stamp Trail Schuh, Lace, blue/blue/gum, 45 (EU) | 11.5 (US)</t>
  </si>
  <si>
    <t>TRL44040A120</t>
  </si>
  <si>
    <t>Crankbrothers Stamp Trail Schuh, Lace, blue/blue/gum, 46 (EU) | 12 (US)</t>
  </si>
  <si>
    <t>TRL44040A125</t>
  </si>
  <si>
    <t>Crankbrothers Stamp Trail Schuh, Lace, blue/blue/gum, 46.5 (EU) | 12.5 (US)</t>
  </si>
  <si>
    <t>TRL44040A130</t>
  </si>
  <si>
    <t>Crankbrothers Stamp Trail Schuh, Lace, blue/blue/gum, 47 (EU) | 13 (US)</t>
  </si>
  <si>
    <t>TRL44040A140</t>
  </si>
  <si>
    <t>Crankbrothers Stamp Trail Schuh, Lace, blue/blue/gum, 48 (EU) | 14 (US)</t>
  </si>
  <si>
    <t>TRL44040A150</t>
  </si>
  <si>
    <t>Crankbrothers Stamp Trail Schuh, Lace, blue/blue/gum, 49 (EU) | 15 (US)</t>
  </si>
  <si>
    <t>TRL42095A030</t>
  </si>
  <si>
    <t>Crankbrothers Stamp Trail Schuh, Lace, white/purple/purple, 35 (EU) | 3 (US)</t>
  </si>
  <si>
    <t>TRL42095A040</t>
  </si>
  <si>
    <t>Crankbrothers Stamp Trail Schuh, Lace, white/purple/purple, 36 (EU) | 4 (US)</t>
  </si>
  <si>
    <t>TRL42095A050</t>
  </si>
  <si>
    <t>Crankbrothers Stamp Trail Schuh, Lace, white/purple/purple, 37 (EU) | 5 (US)</t>
  </si>
  <si>
    <t>TRL42095A055</t>
  </si>
  <si>
    <t>Crankbrothers Stamp Trail Schuh, Lace, white/purple/purple, 37.5 (EU) | 5.5 (US)</t>
  </si>
  <si>
    <t>TRL42095A060</t>
  </si>
  <si>
    <t>Crankbrothers Stamp Trail Schuh, Lace, white/purple/purple, 38 (EU) | 6 (US)</t>
  </si>
  <si>
    <t>TRL42095A065</t>
  </si>
  <si>
    <t>Crankbrothers Stamp Trail Schuh, Lace, white/purple/purple, 39 (EU) | 6.5 (US)</t>
  </si>
  <si>
    <t>TRL42095A070</t>
  </si>
  <si>
    <t>Crankbrothers Stamp Trail Schuh, Lace, white/purple/purple, 39.5 (EU) | 7 (US)</t>
  </si>
  <si>
    <t>TRL42095A075</t>
  </si>
  <si>
    <t>Crankbrothers Stamp Trail Schuh, Lace, white/purple/purple, 40 (EU) | 7.5 (US)</t>
  </si>
  <si>
    <t>TRL42095A080</t>
  </si>
  <si>
    <t>Crankbrothers Stamp Trail Schuh, Lace, white/purple/purple, 41 (EU) | 8 (US)</t>
  </si>
  <si>
    <t>TRL42095A085</t>
  </si>
  <si>
    <t>Crankbrothers Stamp Trail Schuh, Lace, white/purple/purple, 41.5 (EU) | 8.5 (US)</t>
  </si>
  <si>
    <t>TRL42095A090</t>
  </si>
  <si>
    <t>Crankbrothers Stamp Trail Schuh, Lace, white/purple/purple, 42 (EU) | 9 (US)</t>
  </si>
  <si>
    <t>TRL42095A095</t>
  </si>
  <si>
    <t>Crankbrothers Stamp Trail Schuh, Lace, white/purple/purple, 43 (EU) | 9.5 (US)</t>
  </si>
  <si>
    <t>TRL42095A100</t>
  </si>
  <si>
    <t>Crankbrothers Stamp Trail Schuh, Lace, white/purple/purple, 43.5 (EU) | 10 (US)</t>
  </si>
  <si>
    <t>TRL42095A105</t>
  </si>
  <si>
    <t>Crankbrothers Stamp Trail Schuh, Lace, white/purple/purple, 44 (EU) | 10.5 (US)</t>
  </si>
  <si>
    <t>TRL42095A110</t>
  </si>
  <si>
    <t>Crankbrothers Stamp Trail Schuh, Lace, white/purple/purple, 44.5 (EU) | 11 (US)</t>
  </si>
  <si>
    <t>TRL42095A115</t>
  </si>
  <si>
    <t>Crankbrothers Stamp Trail Schuh, Lace, white/purple/purple, 45 (EU) | 11.5 (US)</t>
  </si>
  <si>
    <t>TRL42095A120</t>
  </si>
  <si>
    <t>Crankbrothers Stamp Trail Schuh, Lace, white/purple/purple, 46 (EU) | 12 (US)</t>
  </si>
  <si>
    <t>TRL42095A125</t>
  </si>
  <si>
    <t>Crankbrothers Stamp Trail Schuh, Lace, white/purple/purple, 46.5 (EU) | 12.5 (US)</t>
  </si>
  <si>
    <t>TRL42095A130</t>
  </si>
  <si>
    <t>Crankbrothers Stamp Trail Schuh, Lace, white/purple/purple, 47 (EU) | 13 (US)</t>
  </si>
  <si>
    <t>TRL42095A140</t>
  </si>
  <si>
    <t>Crankbrothers Stamp Trail Schuh, Lace, white/purple/purple, 48 (EU) | 14 (US)</t>
  </si>
  <si>
    <t>TRL42095A150</t>
  </si>
  <si>
    <t>Crankbrothers Stamp Trail Schuh, Lace, white/purple/purple, 49 (EU) | 15 (US)</t>
  </si>
  <si>
    <t>TRB41080A050</t>
  </si>
  <si>
    <t>Crankbrothers Stamp Trail Schuh, Boa, black/gold/gum, 37 (EU) | 5 (US)</t>
  </si>
  <si>
    <t>TRB41080A055</t>
  </si>
  <si>
    <t>Crankbrothers Stamp Trail Schuh, Boa, black/gold/gum, 37.5 (EU) | 5.5 (US)</t>
  </si>
  <si>
    <t>TRB41080A060</t>
  </si>
  <si>
    <t>Crankbrothers Stamp Trail Schuh, Boa, black/gold/gum, 38 (EU) | 6 (US)</t>
  </si>
  <si>
    <t>TRB41080A065</t>
  </si>
  <si>
    <t>Crankbrothers Stamp Trail Schuh, Boa, black/gold/gum, 39 (EU) | 6.5 (US)</t>
  </si>
  <si>
    <t>TRB41080A070</t>
  </si>
  <si>
    <t>Crankbrothers Stamp Trail Schuh, Boa, black/gold/gum, 39.5 (EU) | 7 (US)</t>
  </si>
  <si>
    <t>TRB41080A075</t>
  </si>
  <si>
    <t>Crankbrothers Stamp Trail Schuh, Boa, black/gold/gum, 40 (EU) | 7.5 (US)</t>
  </si>
  <si>
    <t>TRB41080A080</t>
  </si>
  <si>
    <t>Crankbrothers Stamp Trail Schuh, Boa, black/gold/gum, 41 (EU) | 8 (US)</t>
  </si>
  <si>
    <t>TRB41080A085</t>
  </si>
  <si>
    <t>Crankbrothers Stamp Trail Schuh, Boa, black/gold/gum, 41.5 (EU) | 8.5 (US)</t>
  </si>
  <si>
    <t>TRB41080A090</t>
  </si>
  <si>
    <t>Crankbrothers Stamp Trail Schuh, Boa, black/gold/gum, 42 (EU) | 9 (US)</t>
  </si>
  <si>
    <t>TRB41080A095</t>
  </si>
  <si>
    <t>Crankbrothers Stamp Trail Schuh, Boa, black/gold/gum, 43 (EU) | 9.5 (US)</t>
  </si>
  <si>
    <t>TRB41080A100</t>
  </si>
  <si>
    <t>Crankbrothers Stamp Trail Schuh, Boa, black/gold/gum, 43.5 (EU) | 10 (US)</t>
  </si>
  <si>
    <t>TRB41080A105</t>
  </si>
  <si>
    <t>Crankbrothers Stamp Trail Schuh, Boa, black/gold/gum, 44 (EU) | 10.5 (US)</t>
  </si>
  <si>
    <t>TRB41080A110</t>
  </si>
  <si>
    <t>Crankbrothers Stamp Trail Schuh, Boa, black/gold/gum, 44.5 (EU) | 11 (US)</t>
  </si>
  <si>
    <t>TRB41080A115</t>
  </si>
  <si>
    <t>Crankbrothers Stamp Trail Schuh, Boa, black/gold/gum, 45 (EU) | 11.5 (US)</t>
  </si>
  <si>
    <t>TRB41080A120</t>
  </si>
  <si>
    <t>Crankbrothers Stamp Trail Schuh, Boa, black/gold/gum, 46 (EU) | 12 (US)</t>
  </si>
  <si>
    <t>TRB41080A125</t>
  </si>
  <si>
    <t>Crankbrothers Stamp Trail Schuh, Boa, black/gold/gum, 46.5 (EU) | 12.5 (US)</t>
  </si>
  <si>
    <t>TRB41080A130</t>
  </si>
  <si>
    <t>Crankbrothers Stamp Trail Schuh, Boa, black/gold/gum, 47 (EU) | 13 (US)</t>
  </si>
  <si>
    <t>TRB41080A140</t>
  </si>
  <si>
    <t>Crankbrothers Stamp Trail Schuh, Boa, black/gold/gum, 48 (EU) | 14 (US)</t>
  </si>
  <si>
    <t>TRB41080A150</t>
  </si>
  <si>
    <t>Crankbrothers Stamp Trail Schuh, Boa, black/gold/gum, 49 (EU) | 15 (US)</t>
  </si>
  <si>
    <t>MTL41010A050</t>
  </si>
  <si>
    <t>Crankbrothers Mallet Trail Schuh, Lace, black/black/gum, 37 (EU) | 5 (US)</t>
  </si>
  <si>
    <t>MTL41010A055</t>
  </si>
  <si>
    <t>Crankbrothers Mallet Trail Schuh, Lace, black/black/gum, 37.5 (EU) | 5.5 (US)</t>
  </si>
  <si>
    <t>MTL41010A060</t>
  </si>
  <si>
    <t>Crankbrothers Mallet Trail Schuh, Lace, black/black/gum, 38 (EU) | 6 (US)</t>
  </si>
  <si>
    <t>MTL41010A065</t>
  </si>
  <si>
    <t>Crankbrothers Mallet Trail Schuh, Lace, black/black/gum, 39 (EU) | 6.5 (US)</t>
  </si>
  <si>
    <t>MTL41010A070</t>
  </si>
  <si>
    <t>Crankbrothers Mallet Trail Schuh, Lace, black/black/gum, 39.5 (EU) | 7 (US)</t>
  </si>
  <si>
    <t>MTL41010A075</t>
  </si>
  <si>
    <t>Crankbrothers Mallet Trail Schuh, Lace, black/black/gum, 40 (EU) | 7.5 (US)</t>
  </si>
  <si>
    <t>MTL41010A080</t>
  </si>
  <si>
    <t>Crankbrothers Mallet Trail Schuh, Lace, black/black/gum, 41 (EU) | 8 (US)</t>
  </si>
  <si>
    <t>MTL41010A085</t>
  </si>
  <si>
    <t>Crankbrothers Mallet Trail Schuh, Lace, black/black/gum, 41.5 (EU) | 8.5 (US)</t>
  </si>
  <si>
    <t>MTL41010A090</t>
  </si>
  <si>
    <t>Crankbrothers Mallet Trail Schuh, Lace, black/black/gum, 42 (EU) | 9 (US)</t>
  </si>
  <si>
    <t>MTL41010A095</t>
  </si>
  <si>
    <t>Crankbrothers Mallet Trail Schuh, Lace, black/black/gum, 43 (EU) | 9.5 (US)</t>
  </si>
  <si>
    <t>MTL41010A100</t>
  </si>
  <si>
    <t>Crankbrothers Mallet Trail Schuh, Lace, black/black/gum, 43.5 (EU) | 10 (US)</t>
  </si>
  <si>
    <t>MTL41010A105</t>
  </si>
  <si>
    <t>Crankbrothers Mallet Trail Schuh, Lace, black/black/gum, 44 (EU) | 10.5 (US)</t>
  </si>
  <si>
    <t>MTL41010A110</t>
  </si>
  <si>
    <t>Crankbrothers Mallet Trail Schuh, Lace, black/black/gum, 44.5 (EU) | 11 (US)</t>
  </si>
  <si>
    <t>MTL41010A115</t>
  </si>
  <si>
    <t>Crankbrothers Mallet Trail Schuh, Lace, black/black/gum, 45 (EU) | 11.5 (US)</t>
  </si>
  <si>
    <t>MTL41010A120</t>
  </si>
  <si>
    <t>Crankbrothers Mallet Trail Schuh, Lace, black/black/gum, 46 (EU) | 12 (US)</t>
  </si>
  <si>
    <t>MTL41010A125</t>
  </si>
  <si>
    <t>Crankbrothers Mallet Trail Schuh, Lace, black/black/gum, 46.5 (EU) | 12.5 (US)</t>
  </si>
  <si>
    <t>MTL41010A130</t>
  </si>
  <si>
    <t>Crankbrothers Mallet Trail Schuh, Lace, black/black/gum, 47 (EU) | 13 (US)</t>
  </si>
  <si>
    <t>MTL41010A140</t>
  </si>
  <si>
    <t>Crankbrothers Mallet Trail Schuh, Lace, black/black/gum, 48 (EU) | 14 (US)</t>
  </si>
  <si>
    <t>MTL41010A150</t>
  </si>
  <si>
    <t>Crankbrothers Mallet Trail Schuh, Lace, black/black/gum, 49 (EU) | 15 (US)</t>
  </si>
  <si>
    <t>MTL44040A050</t>
  </si>
  <si>
    <t>Crankbrothers Mallet Trail Schuh, Lace, blue/blue/gum, 37 (EU) | 5 (US)</t>
  </si>
  <si>
    <t>MTL44040A055</t>
  </si>
  <si>
    <t>Crankbrothers Mallet Trail Schuh, Lace, blue/blue/gum, 37.5 (EU) | 5.5 (US)</t>
  </si>
  <si>
    <t>MTL44040A060</t>
  </si>
  <si>
    <t>Crankbrothers Mallet Trail Schuh, Lace, blue/blue/gum, 38 (EU) | 6 (US)</t>
  </si>
  <si>
    <t>MTL44040A065</t>
  </si>
  <si>
    <t>Crankbrothers Mallet Trail Schuh, Lace, blue/blue/gum, 39 (EU) | 6.5 (US)</t>
  </si>
  <si>
    <t>MTL44040A070</t>
  </si>
  <si>
    <t>Crankbrothers Mallet Trail Schuh, Lace, blue/blue/gum, 39.5 (EU) | 7 (US)</t>
  </si>
  <si>
    <t>MTL44040A075</t>
  </si>
  <si>
    <t>Crankbrothers Mallet Trail Schuh, Lace, blue/blue/gum, 40 (EU) | 7.5 (US)</t>
  </si>
  <si>
    <t>MTL44040A080</t>
  </si>
  <si>
    <t>Crankbrothers Mallet Trail Schuh, Lace, blue/blue/gum, 41 (EU) | 8 (US)</t>
  </si>
  <si>
    <t>MTL44040A085</t>
  </si>
  <si>
    <t>Crankbrothers Mallet Trail Schuh, Lace, blue/blue/gum, 41.5 (EU) | 8.5 (US)</t>
  </si>
  <si>
    <t>MTL44040A090</t>
  </si>
  <si>
    <t>Crankbrothers Mallet Trail Schuh, Lace, blue/blue/gum, 42 (EU) | 9 (US)</t>
  </si>
  <si>
    <t>MTL44040A095</t>
  </si>
  <si>
    <t>Crankbrothers Mallet Trail Schuh, Lace, blue/blue/gum, 43 (EU) | 9.5 (US)</t>
  </si>
  <si>
    <t>MTL44040A100</t>
  </si>
  <si>
    <t>Crankbrothers Mallet Trail Schuh, Lace, blue/blue/gum, 43.5 (EU) | 10 (US)</t>
  </si>
  <si>
    <t>MTL44040A105</t>
  </si>
  <si>
    <t>Crankbrothers Mallet Trail Schuh, Lace, blue/blue/gum, 44 (EU) | 10.5 (US)</t>
  </si>
  <si>
    <t>MTL44040A110</t>
  </si>
  <si>
    <t>Crankbrothers Mallet Trail Schuh, Lace, blue/blue/gum, 44.5 (EU) | 11 (US)</t>
  </si>
  <si>
    <t>MTL44040A115</t>
  </si>
  <si>
    <t>Crankbrothers Mallet Trail Schuh, Lace, blue/blue/gum, 45 (EU) | 11.5 (US)</t>
  </si>
  <si>
    <t>MTL44040A120</t>
  </si>
  <si>
    <t>Crankbrothers Mallet Trail Schuh, Lace, blue/blue/gum, 46 (EU) | 12 (US)</t>
  </si>
  <si>
    <t>MTL44040A125</t>
  </si>
  <si>
    <t>Crankbrothers Mallet Trail Schuh, Lace, blue/blue/gum, 46.5 (EU) | 12.5 (US)</t>
  </si>
  <si>
    <t>MTL44040A130</t>
  </si>
  <si>
    <t>Crankbrothers Mallet Trail Schuh, Lace, blue/blue/gum, 47 (EU) | 13 (US)</t>
  </si>
  <si>
    <t>MTL44040A140</t>
  </si>
  <si>
    <t>Crankbrothers Mallet Trail Schuh, Lace, blue/blue/gum, 48 (EU) | 14 (US)</t>
  </si>
  <si>
    <t>MTL44040A150</t>
  </si>
  <si>
    <t>Crankbrothers Mallet Trail Schuh, Lace, blue/blue/gum, 49 (EU) | 15 (US)</t>
  </si>
  <si>
    <t>MTL42095A050</t>
  </si>
  <si>
    <t>Crankbrothers Mallet Trail Schuh, Lace, white/purple/purple, 37 (EU) | 5 (US)</t>
  </si>
  <si>
    <t>MTL42095A055</t>
  </si>
  <si>
    <t>Crankbrothers Mallet Trail Schuh, Lace, white/purple/purple, 37.5 (EU) | 5.5 (US)</t>
  </si>
  <si>
    <t>MTL42095A060</t>
  </si>
  <si>
    <t>Crankbrothers Mallet Trail Schuh, Lace, white/purple/purple, 38 (EU) | 6 (US)</t>
  </si>
  <si>
    <t>MTL42095A065</t>
  </si>
  <si>
    <t>Crankbrothers Mallet Trail Schuh, Lace, white/purple/purple, 39 (EU) | 6.5 (US)</t>
  </si>
  <si>
    <t>MTL42095A070</t>
  </si>
  <si>
    <t>Crankbrothers Mallet Trail Schuh, Lace, white/purple/purple, 39.5 (EU) | 7 (US)</t>
  </si>
  <si>
    <t>MTL42095A075</t>
  </si>
  <si>
    <t>Crankbrothers Mallet Trail Schuh, Lace, white/purple/purple, 40 (EU) | 7.5 (US)</t>
  </si>
  <si>
    <t>MTL42095A080</t>
  </si>
  <si>
    <t>Crankbrothers Mallet Trail Schuh, Lace, white/purple/purple, 41 (EU) | 8 (US)</t>
  </si>
  <si>
    <t>MTL42095A085</t>
  </si>
  <si>
    <t>Crankbrothers Mallet Trail Schuh, Lace, white/purple/purple, 41.5 (EU) | 8.5 (US)</t>
  </si>
  <si>
    <t>MTL42095A090</t>
  </si>
  <si>
    <t>Crankbrothers Mallet Trail Schuh, Lace, white/purple/purple, 42 (EU) | 9 (US)</t>
  </si>
  <si>
    <t>MTL42095A095</t>
  </si>
  <si>
    <t>Crankbrothers Mallet Trail Schuh, Lace, white/purple/purple, 43 (EU) | 9.5 (US)</t>
  </si>
  <si>
    <t>MTL42095A100</t>
  </si>
  <si>
    <t>Crankbrothers Mallet Trail Schuh, Lace, white/purple/purple, 43.5 (EU) | 10 (US)</t>
  </si>
  <si>
    <t>MTL42095A105</t>
  </si>
  <si>
    <t>Crankbrothers Mallet Trail Schuh, Lace, white/purple/purple, 44 (EU) | 10.5 (US)</t>
  </si>
  <si>
    <t>MTL42095A110</t>
  </si>
  <si>
    <t>Crankbrothers Mallet Trail Schuh, Lace, white/purple/purple, 44.5 (EU) | 11 (US)</t>
  </si>
  <si>
    <t>MTL42095A115</t>
  </si>
  <si>
    <t>Crankbrothers Mallet Trail Schuh, Lace, white/purple/purple, 45 (EU) | 11.5 (US)</t>
  </si>
  <si>
    <t>MTL42095A120</t>
  </si>
  <si>
    <t>Crankbrothers Mallet Trail Schuh, Lace, white/purple/purple, 46 (EU) | 12 (US)</t>
  </si>
  <si>
    <t>MTL42095A125</t>
  </si>
  <si>
    <t>Crankbrothers Mallet Trail Schuh, Lace, white/purple/purple, 46.5 (EU) | 12.5 (US)</t>
  </si>
  <si>
    <t>MTL42095A130</t>
  </si>
  <si>
    <t>Crankbrothers Mallet Trail Schuh, Lace, white/purple/purple, 47 (EU) | 13 (US)</t>
  </si>
  <si>
    <t>MTL42095A140</t>
  </si>
  <si>
    <t>Crankbrothers Mallet Trail Schuh, Lace, white/purple/purple, 48 (EU) | 14 (US)</t>
  </si>
  <si>
    <t>MTL42095A150</t>
  </si>
  <si>
    <t>Crankbrothers Mallet Trail Schuh, Lace, white/purple/purple, 49 (EU) | 15 (US)</t>
  </si>
  <si>
    <t>MTB41080A050</t>
  </si>
  <si>
    <t>Crankbrothers Mallet Trail Schuh, Boa, black/gold/gum, 37 (EU) | 5 (US)</t>
  </si>
  <si>
    <t>MTB41080A055</t>
  </si>
  <si>
    <t>Crankbrothers Mallet Trail Schuh, Boa, black/gold/gum, 37.5 (EU) | 5.5 (US)</t>
  </si>
  <si>
    <t>MTB41080A060</t>
  </si>
  <si>
    <t>Crankbrothers Mallet Trail Schuh, Boa, black/gold/gum, 38 (EU) | 6 (US)</t>
  </si>
  <si>
    <t>MTB41080A065</t>
  </si>
  <si>
    <t>Crankbrothers Mallet Trail Schuh, Boa, black/gold/gum, 39 (EU) | 6.5 (US)</t>
  </si>
  <si>
    <t>MTB41080A070</t>
  </si>
  <si>
    <t>Crankbrothers Mallet Trail Schuh, Boa, black/gold/gum, 39.5 (EU) | 7 (US)</t>
  </si>
  <si>
    <t>MTB41080A075</t>
  </si>
  <si>
    <t>Crankbrothers Mallet Trail Schuh, Boa, black/gold/gum, 40 (EU) | 7.5 (US)</t>
  </si>
  <si>
    <t>MTB41080A080</t>
  </si>
  <si>
    <t>Crankbrothers Mallet Trail Schuh, Boa, black/gold/gum, 41 (EU) | 8 (US)</t>
  </si>
  <si>
    <t>MTB41080A085</t>
  </si>
  <si>
    <t>Crankbrothers Mallet Trail Schuh, Boa, black/gold/gum, 41.5 (EU) | 8.5 (US)</t>
  </si>
  <si>
    <t>MTB41080A090</t>
  </si>
  <si>
    <t>Crankbrothers Mallet Trail Schuh, Boa, black/gold/gum, 42 (EU) | 9 (US)</t>
  </si>
  <si>
    <t>MTB41080A095</t>
  </si>
  <si>
    <t>Crankbrothers Mallet Trail Schuh, Boa, black/gold/gum, 43 (EU) | 9.5 (US)</t>
  </si>
  <si>
    <t>MTB41080A100</t>
  </si>
  <si>
    <t>Crankbrothers Mallet Trail Schuh, Boa, black/gold/gum, 43.5 (EU) | 10 (US)</t>
  </si>
  <si>
    <t>MTB41080A105</t>
  </si>
  <si>
    <t>Crankbrothers Mallet Trail Schuh, Boa, black/gold/gum, 44 (EU) | 10.5 (US)</t>
  </si>
  <si>
    <t>MTB41080A110</t>
  </si>
  <si>
    <t>Crankbrothers Mallet Trail Schuh, Boa, black/gold/gum, 44.5 (EU) | 11 (US)</t>
  </si>
  <si>
    <t>MTB41080A115</t>
  </si>
  <si>
    <t>Crankbrothers Mallet Trail Schuh, Boa, black/gold/gum, 45 (EU) | 11.5 (US)</t>
  </si>
  <si>
    <t>MTB41080A120</t>
  </si>
  <si>
    <t>Crankbrothers Mallet Trail Schuh, Boa, black/gold/gum, 46 (EU) | 12 (US)</t>
  </si>
  <si>
    <t>MTB41080A125</t>
  </si>
  <si>
    <t>Crankbrothers Mallet Trail Schuh, Boa, black/gold/gum, 46.5 (EU) | 12.5 (US)</t>
  </si>
  <si>
    <t>MTB41080A130</t>
  </si>
  <si>
    <t>Crankbrothers Mallet Trail Schuh, Boa, black/gold/gum, 47 (EU) | 13 (US)</t>
  </si>
  <si>
    <t>MTB41080A140</t>
  </si>
  <si>
    <t>Crankbrothers Mallet Trail Schuh, Boa, black/gold/gum, 48 (EU) | 14 (US)</t>
  </si>
  <si>
    <t>MTB41080A150</t>
  </si>
  <si>
    <t>Crankbrothers Mallet Trail Schuh, Boa, black/gold/gum, 49 (EU) | 15 (US)</t>
  </si>
  <si>
    <t>CGL41010A050</t>
  </si>
  <si>
    <t>Crankbrothers Candy Gravel Schuh, XC Lace, black/black/gum, 37 (EU) | 5 (US)</t>
  </si>
  <si>
    <t>CGL41010A055</t>
  </si>
  <si>
    <t>Crankbrothers Candy Gravel Schuh, XC Lace, black/black/gum, 37.5 (EU) | 5.5 (US)</t>
  </si>
  <si>
    <t>CGL41010A060</t>
  </si>
  <si>
    <t>Crankbrothers Candy Gravel Schuh, XC Lace, black/black/gum, 38 (EU) | 6 (US)</t>
  </si>
  <si>
    <t>CGL41010A065</t>
  </si>
  <si>
    <t>Crankbrothers Candy Gravel Schuh, XC Lace, black/black/gum, 39 (EU) | 6.5 (US)</t>
  </si>
  <si>
    <t>CGL41010A070</t>
  </si>
  <si>
    <t>Crankbrothers Candy Gravel Schuh, XC Lace, black/black/gum, 39.5 (EU) | 7 (US)</t>
  </si>
  <si>
    <t>CGL41010A075</t>
  </si>
  <si>
    <t>Crankbrothers Candy Gravel Schuh, XC Lace, black/black/gum, 40 (EU) | 7.5 (US)</t>
  </si>
  <si>
    <t>CGL41010A080</t>
  </si>
  <si>
    <t>Crankbrothers Candy Gravel Schuh, XC Lace, black/black/gum, 41 (EU) | 8 (US)</t>
  </si>
  <si>
    <t>CGL41010A085</t>
  </si>
  <si>
    <t>Crankbrothers Candy Gravel Schuh, XC Lace, black/black/gum, 41.5 (EU) | 8.5 (US)</t>
  </si>
  <si>
    <t>CGL41010A090</t>
  </si>
  <si>
    <t>Crankbrothers Candy Gravel Schuh, XC Lace, black/black/gum, 42 (EU) | 9 (US)</t>
  </si>
  <si>
    <t>CGL41010A095</t>
  </si>
  <si>
    <t>Crankbrothers Candy Gravel Schuh, XC Lace, black/black/gum, 43 (EU) | 9.5 (US)</t>
  </si>
  <si>
    <t>CGL41010A100</t>
  </si>
  <si>
    <t>Crankbrothers Candy Gravel Schuh, XC Lace, black/black/gum, 43.5 (EU) | 10 (US)</t>
  </si>
  <si>
    <t>CGL41010A105</t>
  </si>
  <si>
    <t>Crankbrothers Candy Gravel Schuh, XC Lace, black/black/gum, 44 (EU) | 10.5 (US)</t>
  </si>
  <si>
    <t>CGL41010A110</t>
  </si>
  <si>
    <t>Crankbrothers Candy Gravel Schuh, XC Lace, black/black/gum, 44.5 (EU) | 11 (US)</t>
  </si>
  <si>
    <t>CGL41010A115</t>
  </si>
  <si>
    <t>Crankbrothers Candy Gravel Schuh, XC Lace, black/black/gum, 45 (EU) | 11.5 (US)</t>
  </si>
  <si>
    <t>CGL41010A120</t>
  </si>
  <si>
    <t>Crankbrothers Candy Gravel Schuh, XC Lace, black/black/gum, 46 (EU) | 12 (US)</t>
  </si>
  <si>
    <t>CGL41010A125</t>
  </si>
  <si>
    <t>Crankbrothers Candy Gravel Schuh, XC Lace, black/black/gum, 46.5 (EU) | 12.5 (US)</t>
  </si>
  <si>
    <t>CGL41010A130</t>
  </si>
  <si>
    <t>Crankbrothers Candy Gravel Schuh, XC Lace, black/black/gum, 47 (EU) | 13 (US)</t>
  </si>
  <si>
    <t>CGL41010A140</t>
  </si>
  <si>
    <t>Crankbrothers Candy Gravel Schuh, XC Lace, black/black/gum, 48 (EU) | 14 (US)</t>
  </si>
  <si>
    <t>CGL41010A150</t>
  </si>
  <si>
    <t>Crankbrothers Candy Gravel Schuh, XC Lace, black/black/gum, 49 (EU) | 15 (US)</t>
  </si>
  <si>
    <t>CGL44040A050</t>
  </si>
  <si>
    <t>Crankbrothers Candy Gravel Schuh, XC Lace, blue/blue/blue, 37 (EU) | 5 (US)</t>
  </si>
  <si>
    <t>CGL44040A055</t>
  </si>
  <si>
    <t>Crankbrothers Candy Gravel Schuh, XC Lace, blue/blue/blue, 37.5 (EU) | 5.5 (US)</t>
  </si>
  <si>
    <t>CGL44040A060</t>
  </si>
  <si>
    <t>Crankbrothers Candy Gravel Schuh, XC Lace, blue/blue/blue, 38 (EU) | 6 (US)</t>
  </si>
  <si>
    <t>CGL44040A065</t>
  </si>
  <si>
    <t>Crankbrothers Candy Gravel Schuh, XC Lace, blue/blue/blue, 39 (EU) | 6.5 (US)</t>
  </si>
  <si>
    <t>CGL44040A070</t>
  </si>
  <si>
    <t>Crankbrothers Candy Gravel Schuh, XC Lace, blue/blue/blue, 39.5 (EU) | 7 (US)</t>
  </si>
  <si>
    <t>CGL44040A075</t>
  </si>
  <si>
    <t>Crankbrothers Candy Gravel Schuh, XC Lace, blue/blue/blue, 40 (EU) | 7.5 (US)</t>
  </si>
  <si>
    <t>CGL44040A080</t>
  </si>
  <si>
    <t>Crankbrothers Candy Gravel Schuh, XC Lace, blue/blue/blue, 41 (EU) | 8 (US)</t>
  </si>
  <si>
    <t>CGL44040A085</t>
  </si>
  <si>
    <t>Crankbrothers Candy Gravel Schuh, XC Lace, blue/blue/blue, 41.5 (EU) | 8.5 (US)</t>
  </si>
  <si>
    <t>CGL44040A090</t>
  </si>
  <si>
    <t>Crankbrothers Candy Gravel Schuh, XC Lace, blue/blue/blue, 42 (EU) | 9 (US)</t>
  </si>
  <si>
    <t>CGL44040A095</t>
  </si>
  <si>
    <t>Crankbrothers Candy Gravel Schuh, XC Lace, blue/blue/blue, 43 (EU) | 9.5 (US)</t>
  </si>
  <si>
    <t>CGL44040A100</t>
  </si>
  <si>
    <t>Crankbrothers Candy Gravel Schuh, XC Lace, blue/blue/blue, 43.5 (EU) | 10 (US)</t>
  </si>
  <si>
    <t>CGL44040A105</t>
  </si>
  <si>
    <t>Crankbrothers Candy Gravel Schuh, XC Lace, blue/blue/blue, 44 (EU) | 10.5 (US)</t>
  </si>
  <si>
    <t>CGL44040A110</t>
  </si>
  <si>
    <t>Crankbrothers Candy Gravel Schuh, XC Lace, blue/blue/blue, 44.5 (EU) | 11 (US)</t>
  </si>
  <si>
    <t>CGL44040A115</t>
  </si>
  <si>
    <t>Crankbrothers Candy Gravel Schuh, XC Lace, blue/blue/blue, 45 (EU) | 11.5 (US)</t>
  </si>
  <si>
    <t>CGL44040A120</t>
  </si>
  <si>
    <t>Crankbrothers Candy Gravel Schuh, XC Lace, blue/blue/blue, 46 (EU) | 12 (US)</t>
  </si>
  <si>
    <t>CGL44040A125</t>
  </si>
  <si>
    <t>Crankbrothers Candy Gravel Schuh, XC Lace, blue/blue/blue, 46.5 (EU) | 12.5 (US)</t>
  </si>
  <si>
    <t>CGL44040A130</t>
  </si>
  <si>
    <t>Crankbrothers Candy Gravel Schuh, XC Lace, blue/blue/blue, 47 (EU) | 13 (US)</t>
  </si>
  <si>
    <t>CGL44040A140</t>
  </si>
  <si>
    <t>Crankbrothers Candy Gravel Schuh, XC Lace, blue/blue/blue, 48 (EU) | 14 (US)</t>
  </si>
  <si>
    <t>CGL44040A150</t>
  </si>
  <si>
    <t>Crankbrothers Candy Gravel Schuh, XC Lace, blue/blue/blue, 49 (EU) | 15 (US)</t>
  </si>
  <si>
    <t>CGL45454A050</t>
  </si>
  <si>
    <t>Crankbrothers Candy Gravel Schuh, XC Lace, dark green/dark green/ochre green, 37 (EU) | 5 (US)</t>
  </si>
  <si>
    <t>CGL45454A055</t>
  </si>
  <si>
    <t>Crankbrothers Candy Gravel Schuh, XC Lace, dark green/dark green/ochre green, 37.5 (EU) | 5.5 (US)</t>
  </si>
  <si>
    <t>CGL45454A060</t>
  </si>
  <si>
    <t>Crankbrothers Candy Gravel Schuh, XC Lace, dark green/dark green/ochre green, 38 (EU) | 6 (US)</t>
  </si>
  <si>
    <t>CGL45454A065</t>
  </si>
  <si>
    <t>Crankbrothers Candy Gravel Schuh, XC Lace, dark green/dark green/ochre green, 39 (EU) | 6.5 (US)</t>
  </si>
  <si>
    <t>CGL45454A070</t>
  </si>
  <si>
    <t>Crankbrothers Candy Gravel Schuh, XC Lace, dark green/dark green/ochre green, 39.5 (EU) | 7 (US)</t>
  </si>
  <si>
    <t>CGL45454A075</t>
  </si>
  <si>
    <t>Crankbrothers Candy Gravel Schuh, XC Lace, dark green/dark green/ochre green, 40 (EU) | 7.5 (US)</t>
  </si>
  <si>
    <t>CGL45454A080</t>
  </si>
  <si>
    <t>Crankbrothers Candy Gravel Schuh, XC Lace, dark green/dark green/ochre green, 41 (EU) | 8 (US)</t>
  </si>
  <si>
    <t>CGL45454A085</t>
  </si>
  <si>
    <t>Crankbrothers Candy Gravel Schuh, XC Lace, dark green/dark green/ochre green, 41.5 (EU) | 8.5 (US)</t>
  </si>
  <si>
    <t>CGL45454A090</t>
  </si>
  <si>
    <t>Crankbrothers Candy Gravel Schuh, XC Lace, dark green/dark green/ochre green, 42 (EU) | 9 (US)</t>
  </si>
  <si>
    <t>CGL45454A095</t>
  </si>
  <si>
    <t>Crankbrothers Candy Gravel Schuh, XC Lace, dark green/dark green/ochre green, 43 (EU) | 9.5 (US)</t>
  </si>
  <si>
    <t>CGL45454A100</t>
  </si>
  <si>
    <t>Crankbrothers Candy Gravel Schuh, XC Lace, dark green/dark green/ochre green, 43.5 (EU) | 10 (US)</t>
  </si>
  <si>
    <t>CGL45454A105</t>
  </si>
  <si>
    <t>Crankbrothers Candy Gravel Schuh, XC Lace, dark green/dark green/ochre green, 44 (EU) | 10.5 (US)</t>
  </si>
  <si>
    <t>CGL45454A110</t>
  </si>
  <si>
    <t>Crankbrothers Candy Gravel Schuh, XC Lace, dark green/dark green/ochre green, 44.5 (EU) | 11 (US)</t>
  </si>
  <si>
    <t>CGL45454A115</t>
  </si>
  <si>
    <t>Crankbrothers Candy Gravel Schuh, XC Lace, dark green/dark green/ochre green, 45 (EU) | 11.5 (US)</t>
  </si>
  <si>
    <t>CGL45454A120</t>
  </si>
  <si>
    <t>Crankbrothers Candy Gravel Schuh, XC Lace, dark green/dark green/ochre green, 46 (EU) | 12 (US)</t>
  </si>
  <si>
    <t>CGL45454A125</t>
  </si>
  <si>
    <t>Crankbrothers Candy Gravel Schuh, XC Lace, dark green/dark green/ochre green, 46.5 (EU) | 12.5 (US)</t>
  </si>
  <si>
    <t>CGL45454A130</t>
  </si>
  <si>
    <t>Crankbrothers Candy Gravel Schuh, XC Lace, dark green/dark green/ochre green, 47 (EU) | 13 (US)</t>
  </si>
  <si>
    <t>CGL45454A140</t>
  </si>
  <si>
    <t>Crankbrothers Candy Gravel Schuh, XC Lace, dark green/dark green/ochre green, 48 (EU) | 14 (US)</t>
  </si>
  <si>
    <t>CGL45454A150</t>
  </si>
  <si>
    <t>Crankbrothers Candy Gravel Schuh, XC Lace, dark green/dark green/ochre green, 49 (EU) | 15 (US)</t>
  </si>
  <si>
    <t>CGL42070A050</t>
  </si>
  <si>
    <t>Crankbrothers Candy Gravel Schuh, XC Lace, white/grey/grey, 37 (EU) | 5 (US)</t>
  </si>
  <si>
    <t>CGL42070A055</t>
  </si>
  <si>
    <t>Crankbrothers Candy Gravel Schuh, XC Lace, white/grey/grey, 37.5 (EU) | 5.5 (US)</t>
  </si>
  <si>
    <t>CGL42070A060</t>
  </si>
  <si>
    <t>Crankbrothers Candy Gravel Schuh, XC Lace, white/grey/grey, 38 (EU) | 6 (US)</t>
  </si>
  <si>
    <t>CGL42070A065</t>
  </si>
  <si>
    <t>Crankbrothers Candy Gravel Schuh, XC Lace, white/grey/grey, 39 (EU) | 6.5 (US)</t>
  </si>
  <si>
    <t>CGL42070A070</t>
  </si>
  <si>
    <t>Crankbrothers Candy Gravel Schuh, XC Lace, white/grey/grey, 39.5 (EU) | 7 (US)</t>
  </si>
  <si>
    <t>CGL42070A075</t>
  </si>
  <si>
    <t>Crankbrothers Candy Gravel Schuh, XC Lace, white/grey/grey, 40 (EU) | 7.5 (US)</t>
  </si>
  <si>
    <t>CGL42070A080</t>
  </si>
  <si>
    <t>Crankbrothers Candy Gravel Schuh, XC Lace, white/grey/grey, 41 (EU) | 8 (US)</t>
  </si>
  <si>
    <t>CGL42070A085</t>
  </si>
  <si>
    <t>Crankbrothers Candy Gravel Schuh, XC Lace, white/grey/grey, 41.5 (EU) | 8.5 (US)</t>
  </si>
  <si>
    <t>CGL42070A090</t>
  </si>
  <si>
    <t>Crankbrothers Candy Gravel Schuh, XC Lace, white/grey/grey, 42 (EU) | 9 (US)</t>
  </si>
  <si>
    <t>CGL42070A095</t>
  </si>
  <si>
    <t>Crankbrothers Candy Gravel Schuh, XC Lace, white/grey/grey, 43 (EU) | 9.5 (US)</t>
  </si>
  <si>
    <t>CGL42070A100</t>
  </si>
  <si>
    <t>Crankbrothers Candy Gravel Schuh, XC Lace, white/grey/grey, 43.5 (EU) | 10 (US)</t>
  </si>
  <si>
    <t>CGL42070A105</t>
  </si>
  <si>
    <t>Crankbrothers Candy Gravel Schuh, XC Lace, white/grey/grey, 44 (EU) | 10.5 (US)</t>
  </si>
  <si>
    <t>CGL42070A110</t>
  </si>
  <si>
    <t>Crankbrothers Candy Gravel Schuh, XC Lace, white/grey/grey, 44.5 (EU) | 11 (US)</t>
  </si>
  <si>
    <t>CGL42070A115</t>
  </si>
  <si>
    <t>Crankbrothers Candy Gravel Schuh, XC Lace, white/grey/grey, 45 (EU) | 11.5 (US)</t>
  </si>
  <si>
    <t>CGL42070A120</t>
  </si>
  <si>
    <t>Crankbrothers Candy Gravel Schuh, XC Lace, white/grey/grey, 46 (EU) | 12 (US)</t>
  </si>
  <si>
    <t>CGL42070A125</t>
  </si>
  <si>
    <t>Crankbrothers Candy Gravel Schuh, XC Lace, white/grey/grey, 46.5 (EU) | 12.5 (US)</t>
  </si>
  <si>
    <t>CGL42070A130</t>
  </si>
  <si>
    <t>Crankbrothers Candy Gravel Schuh, XC Lace, white/grey/grey, 47 (EU) | 13 (US)</t>
  </si>
  <si>
    <t>CGL42070A140</t>
  </si>
  <si>
    <t>Crankbrothers Candy Gravel Schuh, XC Lace, white/grey/grey, 48 (EU) | 14 (US)</t>
  </si>
  <si>
    <t>CGL42070A150</t>
  </si>
  <si>
    <t>Crankbrothers Candy Gravel Schuh, XC Lace, white/grey/grey, 49 (EU) | 15 (US)</t>
  </si>
  <si>
    <t>MAB51040A050</t>
  </si>
  <si>
    <t>Crankbrothers Mallet Schuh, Boa, Swirl Limited Edition, black/blue/gum, 37 (EU) | 5 (US)</t>
  </si>
  <si>
    <t>MAB51040A055</t>
  </si>
  <si>
    <t>Crankbrothers Mallet Schuh, Boa, Swirl Limited Edition, black/blue/gum, 37.5 (EU) | 5.5 (US)</t>
  </si>
  <si>
    <t>MAB51040A060</t>
  </si>
  <si>
    <t>Crankbrothers Mallet Schuh, Boa, Swirl Limited Edition, black/blue/gum, 38 (EU) | 6 (US)</t>
  </si>
  <si>
    <t>MAB51040A065</t>
  </si>
  <si>
    <t>Crankbrothers Mallet Schuh, Boa, Swirl Limited Edition, black/blue/gum, 39 (EU) | 6.5 (US)</t>
  </si>
  <si>
    <t>MAB51040A070</t>
  </si>
  <si>
    <t>Crankbrothers Mallet Schuh, Boa, Swirl Limited Edition, black/blue/gum, 39.5 (EU) | 7 (US)</t>
  </si>
  <si>
    <t>MAB51040A075</t>
  </si>
  <si>
    <t>Crankbrothers Mallet Schuh, Boa, Swirl Limited Edition, black/blue/gum, 40 (EU) | 7.5 (US)</t>
  </si>
  <si>
    <t>MAB51040A080</t>
  </si>
  <si>
    <t>Crankbrothers Mallet Schuh, Boa, Swirl Limited Edition, black/blue/gum, 41 (EU) | 8 (US)</t>
  </si>
  <si>
    <t>MAB51040A085</t>
  </si>
  <si>
    <t>Crankbrothers Mallet Schuh, Boa, Swirl Limited Edition, black/blue/gum, 41.5 (EU) | 8.5 (US)</t>
  </si>
  <si>
    <t>MAB51040A090</t>
  </si>
  <si>
    <t>Crankbrothers Mallet Schuh, Boa, Swirl Limited Edition, black/blue/gum, 42 (EU) | 9 (US)</t>
  </si>
  <si>
    <t>MAB51040A095</t>
  </si>
  <si>
    <t>Crankbrothers Mallet Schuh, Boa, Swirl Limited Edition, black/blue/gum, 43 (EU) | 9.5 (US)</t>
  </si>
  <si>
    <t>MAB51040A100</t>
  </si>
  <si>
    <t>Crankbrothers Mallet Schuh, Boa, Swirl Limited Edition, black/blue/gum, 43.5 (EU) | 10 (US)</t>
  </si>
  <si>
    <t>MAB51040A105</t>
  </si>
  <si>
    <t>Crankbrothers Mallet Schuh, Boa, Swirl Limited Edition, black/blue/gum, 44 (EU) | 10.5 (US)</t>
  </si>
  <si>
    <t>MAB51040A110</t>
  </si>
  <si>
    <t>Crankbrothers Mallet Schuh, Boa, Swirl Limited Edition, black/blue/gum, 44.5 (EU) | 11 (US)</t>
  </si>
  <si>
    <t>MAB51040A115</t>
  </si>
  <si>
    <t>Crankbrothers Mallet Schuh, Boa, Swirl Limited Edition, black/blue/gum, 45 (EU) | 11.5 (US)</t>
  </si>
  <si>
    <t>MAB51040A120</t>
  </si>
  <si>
    <t>Crankbrothers Mallet Schuh, Boa, Swirl Limited Edition, black/blue/gum, 46 (EU) | 12 (US)</t>
  </si>
  <si>
    <t>MAB51040A125</t>
  </si>
  <si>
    <t>Crankbrothers Mallet Schuh, Boa, Swirl Limited Edition, black/blue/gum, 46.5 (EU) | 12.5 (US)</t>
  </si>
  <si>
    <t>MAB51040A130</t>
  </si>
  <si>
    <t>Crankbrothers Mallet Schuh, Boa, Swirl Limited Edition, black/blue/gum, 47 (EU) | 13 (US)</t>
  </si>
  <si>
    <t>MAB51040A140</t>
  </si>
  <si>
    <t>Crankbrothers Mallet Schuh, Boa, Swirl Limited Edition, black/blue/gum, 48 (EU) | 14 (US)</t>
  </si>
  <si>
    <t>MAB51040A150</t>
  </si>
  <si>
    <t>Crankbrothers Mallet Schuh, Boa, Swirl Limited Edition, black/blue/gum, 49 (EU) | 15 (US)</t>
  </si>
  <si>
    <t>TRS47682A050</t>
  </si>
  <si>
    <t>Crankbrothers Stamp Trail Schuh, Speedlace, sand/brown/gum, 37 (EU) | 5 (US)</t>
  </si>
  <si>
    <t>TRS47682A055</t>
  </si>
  <si>
    <t>Crankbrothers Stamp Trail Schuh, Speedlace, sand/brown/gum, 37.5 (EU) | 5.5 (US)</t>
  </si>
  <si>
    <t>TRS47682A060</t>
  </si>
  <si>
    <t>Crankbrothers Stamp Trail Schuh, Speedlace, sand/brown/gum, 38 (EU) | 6 (US)</t>
  </si>
  <si>
    <t>TRS47682A065</t>
  </si>
  <si>
    <t>Crankbrothers Stamp Trail Schuh, Speedlace, sand/brown/gum, 39 (EU) | 6.5 (US)</t>
  </si>
  <si>
    <t>TRS47682A070</t>
  </si>
  <si>
    <t>Crankbrothers Stamp Trail Schuh, Speedlace, sand/brown/gum, 39.5 (EU) | 7 (US)</t>
  </si>
  <si>
    <t>TRS47682A075</t>
  </si>
  <si>
    <t>Crankbrothers Stamp Trail Schuh, Speedlace, sand/brown/gum, 40 (EU) | 7.5 (US)</t>
  </si>
  <si>
    <t>TRS47682A080</t>
  </si>
  <si>
    <t>Crankbrothers Stamp Trail Schuh, Speedlace, sand/brown/gum, 41 (EU) | 8 (US)</t>
  </si>
  <si>
    <t>TRS47682A085</t>
  </si>
  <si>
    <t>Crankbrothers Stamp Trail Schuh, Speedlace, sand/brown/gum, 41.5 (EU) | 8.5 (US)</t>
  </si>
  <si>
    <t>TRS47682A090</t>
  </si>
  <si>
    <t>Crankbrothers Stamp Trail Schuh, Speedlace, sand/brown/gum, 42 (EU) | 9 (US)</t>
  </si>
  <si>
    <t>TRS47682A095</t>
  </si>
  <si>
    <t>Crankbrothers Stamp Trail Schuh, Speedlace, sand/brown/gum, 43 (EU) | 9.5 (US)</t>
  </si>
  <si>
    <t>TRS47682A100</t>
  </si>
  <si>
    <t>Crankbrothers Stamp Trail Schuh, Speedlace, sand/brown/gum, 43.5 (EU) | 10 (US)</t>
  </si>
  <si>
    <t>TRS47682A105</t>
  </si>
  <si>
    <t>Crankbrothers Stamp Trail Schuh, Speedlace, sand/brown/gum, 44 (EU) | 10.5 (US)</t>
  </si>
  <si>
    <t>TRS47682A110</t>
  </si>
  <si>
    <t>Crankbrothers Stamp Trail Schuh, Speedlace, sand/brown/gum, 44.5 (EU) | 11 (US)</t>
  </si>
  <si>
    <t>TRS47682A115</t>
  </si>
  <si>
    <t>Crankbrothers Stamp Trail Schuh, Speedlace, sand/brown/gum, 45 (EU) | 11.5 (US)</t>
  </si>
  <si>
    <t>TRS47682A120</t>
  </si>
  <si>
    <t>Crankbrothers Stamp Trail Schuh, Speedlace, sand/brown/gum, 46 (EU) | 12 (US)</t>
  </si>
  <si>
    <t>TRS47682A125</t>
  </si>
  <si>
    <t>Crankbrothers Stamp Trail Schuh, Speedlace, sand/brown/gum, 46.5 (EU) | 12.5 (US)</t>
  </si>
  <si>
    <t>TRS47682A130</t>
  </si>
  <si>
    <t>Crankbrothers Stamp Trail Schuh, Speedlace, sand/brown/gum, 47 (EU) | 13 (US)</t>
  </si>
  <si>
    <t>TRS47682A140</t>
  </si>
  <si>
    <t>Crankbrothers Stamp Trail Schuh, Speedlace, sand/brown/gum, 48 (EU) | 14 (US)</t>
  </si>
  <si>
    <t>TRS47682A150</t>
  </si>
  <si>
    <t>Crankbrothers Stamp Trail Schuh, Speedlace, sand/brown/gum, 49 (EU) | 15 (US)</t>
  </si>
  <si>
    <t>TRS45476A050</t>
  </si>
  <si>
    <t>Crankbrothers Stamp Trail Schuh, Speedlace, green/sand/gum, 37 (EU) | 5 (US)</t>
  </si>
  <si>
    <t>TRS45476A055</t>
  </si>
  <si>
    <t>Crankbrothers Stamp Trail Schuh, Speedlace, green/sand/gum, 37.5 (EU) | 5.5 (US)</t>
  </si>
  <si>
    <t>TRS45476A060</t>
  </si>
  <si>
    <t>Crankbrothers Stamp Trail Schuh, Speedlace, green/sand/gum, 38 (EU) | 6 (US)</t>
  </si>
  <si>
    <t>TRS45476A065</t>
  </si>
  <si>
    <t>Crankbrothers Stamp Trail Schuh, Speedlace, green/sand/gum, 39 (EU) | 6.5 (US)</t>
  </si>
  <si>
    <t>TRS45476A070</t>
  </si>
  <si>
    <t>Crankbrothers Stamp Trail Schuh, Speedlace, green/sand/gum, 39.5 (EU) | 7 (US)</t>
  </si>
  <si>
    <t>TRS45476A075</t>
  </si>
  <si>
    <t>Crankbrothers Stamp Trail Schuh, Speedlace, green/sand/gum, 40 (EU) | 7.5 (US)</t>
  </si>
  <si>
    <t>TRS45476A080</t>
  </si>
  <si>
    <t>Crankbrothers Stamp Trail Schuh, Speedlace, green/sand/gum, 41 (EU) | 8 (US)</t>
  </si>
  <si>
    <t>TRS45476A085</t>
  </si>
  <si>
    <t>Crankbrothers Stamp Trail Schuh, Speedlace, green/sand/gum, 41.5 (EU) | 8.5 (US)</t>
  </si>
  <si>
    <t>TRS45476A090</t>
  </si>
  <si>
    <t>Crankbrothers Stamp Trail Schuh, Speedlace, green/sand/gum, 42 (EU) | 9 (US)</t>
  </si>
  <si>
    <t>TRS45476A095</t>
  </si>
  <si>
    <t>Crankbrothers Stamp Trail Schuh, Speedlace, green/sand/gum, 43 (EU) | 9.5 (US)</t>
  </si>
  <si>
    <t>TRS45476A100</t>
  </si>
  <si>
    <t>Crankbrothers Stamp Trail Schuh, Speedlace, green/sand/gum, 43.5 (EU) | 10 (US)</t>
  </si>
  <si>
    <t>TRS45476A105</t>
  </si>
  <si>
    <t>Crankbrothers Stamp Trail Schuh, Speedlace, green/sand/gum, 44 (EU) | 10.5 (US)</t>
  </si>
  <si>
    <t>TRS45476A110</t>
  </si>
  <si>
    <t>Crankbrothers Stamp Trail Schuh, Speedlace, green/sand/gum, 44.5 (EU) | 11 (US)</t>
  </si>
  <si>
    <t>TRS45476A115</t>
  </si>
  <si>
    <t>Crankbrothers Stamp Trail Schuh, Speedlace, green/sand/gum, 45 (EU) | 11.5 (US)</t>
  </si>
  <si>
    <t>TRS45476A120</t>
  </si>
  <si>
    <t>Crankbrothers Stamp Trail Schuh, Speedlace, green/sand/gum, 46 (EU) | 12 (US)</t>
  </si>
  <si>
    <t>TRS45476A125</t>
  </si>
  <si>
    <t>Crankbrothers Stamp Trail Schuh, Speedlace, green/sand/gum, 46.5 (EU) | 12.5 (US)</t>
  </si>
  <si>
    <t>TRS45476A130</t>
  </si>
  <si>
    <t>Crankbrothers Stamp Trail Schuh, Speedlace, green/sand/gum, 47 (EU) | 13 (US)</t>
  </si>
  <si>
    <t>TRS45476A140</t>
  </si>
  <si>
    <t>Crankbrothers Stamp Trail Schuh, Speedlace, green/sand/gum, 48 (EU) | 14 (US)</t>
  </si>
  <si>
    <t>TRS45476A150</t>
  </si>
  <si>
    <t>Crankbrothers Stamp Trail Schuh, Speedlace, green/sand/gum, 49 (EU) | 15 (US)</t>
  </si>
  <si>
    <t>MTS47682A050</t>
  </si>
  <si>
    <t>Crankbrothers Mallet Trail Schuh, Speedlace, sand/brown/gum, 37 (EU) | 5 (US)</t>
  </si>
  <si>
    <t>MTS47682A055</t>
  </si>
  <si>
    <t>Crankbrothers Mallet Trail Schuh, Speedlace, sand/brown/gum, 37.5 (EU) | 5.5 (US)</t>
  </si>
  <si>
    <t>MTS47682A060</t>
  </si>
  <si>
    <t>Crankbrothers Mallet Trail Schuh, Speedlace, sand/brown/gum, 38 (EU) | 6 (US)</t>
  </si>
  <si>
    <t>MTS47682A065</t>
  </si>
  <si>
    <t>Crankbrothers Mallet Trail Schuh, Speedlace, sand/brown/gum, 39 (EU) | 6.5 (US)</t>
  </si>
  <si>
    <t>MTS47682A070</t>
  </si>
  <si>
    <t>Crankbrothers Mallet Trail Schuh, Speedlace, sand/brown/gum, 39.5 (EU) | 7 (US)</t>
  </si>
  <si>
    <t>MTS47682A075</t>
  </si>
  <si>
    <t>Crankbrothers Mallet Trail Schuh, Speedlace, sand/brown/gum, 40 (EU) | 7.5 (US)</t>
  </si>
  <si>
    <t>MTS47682A080</t>
  </si>
  <si>
    <t>Crankbrothers Mallet Trail Schuh, Speedlace, sand/brown/gum, 41 (EU) | 8 (US)</t>
  </si>
  <si>
    <t>MTS47682A085</t>
  </si>
  <si>
    <t>Crankbrothers Mallet Trail Schuh, Speedlace, sand/brown/gum, 41.5 (EU) | 8.5 (US)</t>
  </si>
  <si>
    <t>MTS47682A090</t>
  </si>
  <si>
    <t>Crankbrothers Mallet Trail Schuh, Speedlace, sand/brown/gum, 42 (EU) | 9 (US)</t>
  </si>
  <si>
    <t>MTS47682A095</t>
  </si>
  <si>
    <t>Crankbrothers Mallet Trail Schuh, Speedlace, sand/brown/gum, 43 (EU) | 9.5 (US)</t>
  </si>
  <si>
    <t>MTS47682A100</t>
  </si>
  <si>
    <t>Crankbrothers Mallet Trail Schuh, Speedlace, sand/brown/gum, 43.5 (EU) | 10 (US)</t>
  </si>
  <si>
    <t>MTS47682A105</t>
  </si>
  <si>
    <t>Crankbrothers Mallet Trail Schuh, Speedlace, sand/brown/gum, 44 (EU) | 10.5 (US)</t>
  </si>
  <si>
    <t>MTS47682A110</t>
  </si>
  <si>
    <t>Crankbrothers Mallet Trail Schuh, Speedlace, sand/brown/gum, 44.5 (EU) | 11 (US)</t>
  </si>
  <si>
    <t>MTS47682A115</t>
  </si>
  <si>
    <t>Crankbrothers Mallet Trail Schuh, Speedlace, sand/brown/gum, 45 (EU) | 11.5 (US)</t>
  </si>
  <si>
    <t>MTS47682A120</t>
  </si>
  <si>
    <t>Crankbrothers Mallet Trail Schuh, Speedlace, sand/brown/gum, 46 (EU) | 12 (US)</t>
  </si>
  <si>
    <t>MTS47682A125</t>
  </si>
  <si>
    <t>Crankbrothers Mallet Trail Schuh, Speedlace, sand/brown/gum, 46.5 (EU) | 12.5 (US)</t>
  </si>
  <si>
    <t>MTS47682A130</t>
  </si>
  <si>
    <t>Crankbrothers Mallet Trail Schuh, Speedlace, sand/brown/gum, 47 (EU) | 13 (US)</t>
  </si>
  <si>
    <t>MTS47682A140</t>
  </si>
  <si>
    <t>Crankbrothers Mallet Trail Schuh, Speedlace, sand/brown/gum, 48 (EU) | 14 (US)</t>
  </si>
  <si>
    <t>MTS47682A150</t>
  </si>
  <si>
    <t>Crankbrothers Mallet Trail Schuh, Speedlace, sand/brown/gum, 49 (EU) | 15 (US)</t>
  </si>
  <si>
    <t>MTS45476A050</t>
  </si>
  <si>
    <t>Crankbrothers Mallet Trail Schuh, Speedlace, green/sand/gum, 37 (EU) | 5 (US)</t>
  </si>
  <si>
    <t>MTS45476A055</t>
  </si>
  <si>
    <t>Crankbrothers Mallet Trail Schuh, Speedlace, green/sand/gum, 37.5 (EU) | 5.5 (US)</t>
  </si>
  <si>
    <t>MTS45476A060</t>
  </si>
  <si>
    <t>Crankbrothers Mallet Trail Schuh, Speedlace, green/sand/gum, 38 (EU) | 6 (US)</t>
  </si>
  <si>
    <t>MTS45476A065</t>
  </si>
  <si>
    <t>Crankbrothers Mallet Trail Schuh, Speedlace, green/sand/gum, 39 (EU) | 6.5 (US)</t>
  </si>
  <si>
    <t>MTS45476A070</t>
  </si>
  <si>
    <t>Crankbrothers Mallet Trail Schuh, Speedlace, green/sand/gum, 39.5 (EU) | 7 (US)</t>
  </si>
  <si>
    <t>MTS45476A075</t>
  </si>
  <si>
    <t>Crankbrothers Mallet Trail Schuh, Speedlace, green/sand/gum, 40 (EU) | 7.5 (US)</t>
  </si>
  <si>
    <t>MTS45476A080</t>
  </si>
  <si>
    <t>Crankbrothers Mallet Trail Schuh, Speedlace, green/sand/gum, 41 (EU) | 8 (US)</t>
  </si>
  <si>
    <t>MTS45476A085</t>
  </si>
  <si>
    <t>Crankbrothers Mallet Trail Schuh, Speedlace, green/sand/gum, 41.5 (EU) | 8.5 (US)</t>
  </si>
  <si>
    <t>MTS45476A090</t>
  </si>
  <si>
    <t>Crankbrothers Mallet Trail Schuh, Speedlace, green/sand/gum, 42 (EU) | 9 (US)</t>
  </si>
  <si>
    <t>MTS45476A095</t>
  </si>
  <si>
    <t>Crankbrothers Mallet Trail Schuh, Speedlace, green/sand/gum, 43 (EU) | 9.5 (US)</t>
  </si>
  <si>
    <t>MTS45476A100</t>
  </si>
  <si>
    <t>Crankbrothers Mallet Trail Schuh, Speedlace, green/sand/gum, 43.5 (EU) | 10 (US)</t>
  </si>
  <si>
    <t>MTS45476A105</t>
  </si>
  <si>
    <t>Crankbrothers Mallet Trail Schuh, Speedlace, green/sand/gum, 44 (EU) | 10.5 (US)</t>
  </si>
  <si>
    <t>MTS45476A110</t>
  </si>
  <si>
    <t>Crankbrothers Mallet Trail Schuh, Speedlace, green/sand/gum, 44.5 (EU) | 11 (US)</t>
  </si>
  <si>
    <t>MTS45476A115</t>
  </si>
  <si>
    <t>Crankbrothers Mallet Trail Schuh, Speedlace, green/sand/gum, 45 (EU) | 11.5 (US)</t>
  </si>
  <si>
    <t>MTS45476A120</t>
  </si>
  <si>
    <t>Crankbrothers Mallet Trail Schuh, Speedlace, green/sand/gum, 46 (EU) | 12 (US)</t>
  </si>
  <si>
    <t>MTS45476A125</t>
  </si>
  <si>
    <t>Crankbrothers Mallet Trail Schuh, Speedlace, green/sand/gum, 46.5 (EU) | 12.5 (US)</t>
  </si>
  <si>
    <t>MTS45476A130</t>
  </si>
  <si>
    <t>Crankbrothers Mallet Trail Schuh, Speedlace, green/sand/gum, 47 (EU) | 13 (US)</t>
  </si>
  <si>
    <t>MTS45476A140</t>
  </si>
  <si>
    <t>Crankbrothers Mallet Trail Schuh, Speedlace, green/sand/gum, 48 (EU) | 14 (US)</t>
  </si>
  <si>
    <t>MTS45476A150</t>
  </si>
  <si>
    <t>Crankbrothers Mallet Trail Schuh, Speedlace, green/sand/gum, 49 (EU) | 15 (US)</t>
  </si>
  <si>
    <t>BAA1189B</t>
  </si>
  <si>
    <t>Cane Creek Hellbender 70 Tapered Steuersatz, 1 1/8"-1.5", IS42/28.6/H9 | IS52/40, short, blue</t>
  </si>
  <si>
    <t>BAA1189R</t>
  </si>
  <si>
    <t>Cane Creek Hellbender 70 Tapered Steuersatz, 1 1/8"-1.5", IS42/28.6/H9 | IS52/40, short, red</t>
  </si>
  <si>
    <t>.HWAM</t>
  </si>
  <si>
    <t xml:space="preserve">Cane Creek Double Barrel Montagebuchse, 19.0mm x 6mm </t>
  </si>
  <si>
    <t>BAA2277B</t>
  </si>
  <si>
    <t>Cane Creek Interlok Spacer Kit, 2x5mm, 1x10mm, blue</t>
  </si>
  <si>
    <t>BAA2277R</t>
  </si>
  <si>
    <t>Cane Creek Interlok Spacer Kit, 2x5mm, 1x10mm, red</t>
  </si>
  <si>
    <t>BAA2277GD</t>
  </si>
  <si>
    <t>Cane Creek Interlok Spacer Kit, 2x5mm, 1x10mm, gold</t>
  </si>
  <si>
    <t>BAA2277S</t>
  </si>
  <si>
    <t>Cane Creek Interlok Spacer Kit, 2x5mm, 1x10mm, silver</t>
  </si>
  <si>
    <t>BAI0111MK</t>
  </si>
  <si>
    <t>Cane Creek eeWings Raven II Mountain Kurbel, 165mm, 68/73mm, 30mm, matte black</t>
  </si>
  <si>
    <t>BAI0023MK</t>
  </si>
  <si>
    <t>Cane Creek eeWings Raven II Mountain Kurbel, 170mm, 68/73mm, 30mm, matte black</t>
  </si>
  <si>
    <t>BAI0045MK</t>
  </si>
  <si>
    <t>Cane Creek eeWings Raven II All Road Kurbel, 170mm, 68mm, 30mm, matte black</t>
  </si>
  <si>
    <t>BAI0046MK</t>
  </si>
  <si>
    <t>Cane Creek eeWings Raven II All Road Kurbel, 172.5mm, 68mm, 30mm, matte black</t>
  </si>
  <si>
    <t>BAI0302</t>
  </si>
  <si>
    <t>Cane Creek eeWings All Road Kurbel, 165mm, 68mm, 30mm, brushed titanium</t>
  </si>
  <si>
    <t>.ST25260</t>
  </si>
  <si>
    <t>Cane Creek Sattelstützen Shim, 25.4 &gt; 26.0mm</t>
  </si>
  <si>
    <t>.ST25262</t>
  </si>
  <si>
    <t>Cane Creek Sattelstützen Shim, 25.4 &gt; 26.2mm</t>
  </si>
  <si>
    <t>.ST25264</t>
  </si>
  <si>
    <t>Cane Creek Sattelstützen Shim, 25.4 &gt; 26.4mm</t>
  </si>
  <si>
    <t>.ST25266</t>
  </si>
  <si>
    <t>Cane Creek Sattelstützen Shim, 25.4 &gt; 26.6mm</t>
  </si>
  <si>
    <t>.ST25268</t>
  </si>
  <si>
    <t>Cane Creek Sattelstützen Shim, 25.4 &gt; 26.8mm</t>
  </si>
  <si>
    <t>.ST25270</t>
  </si>
  <si>
    <t>Cane Creek Sattelstützen Shim, 25.4 &gt; 27.0mm</t>
  </si>
  <si>
    <t>.ST25272</t>
  </si>
  <si>
    <t>Cane Creek Sattelstützen Shim, 25.4 &gt; 27.2mm</t>
  </si>
  <si>
    <t>.ST27286</t>
  </si>
  <si>
    <t>Cane Creek Sattelstützen Shim, 27.2 &gt; 28.6mm</t>
  </si>
  <si>
    <t>.ST27290</t>
  </si>
  <si>
    <t>Cane Creek Sattelstützen Shim, 27.2 &gt; 29.0mm</t>
  </si>
  <si>
    <t>.ST27292</t>
  </si>
  <si>
    <t>Cane Creek Sattelstützen Shim, 27.2 &gt; 29.2mm</t>
  </si>
  <si>
    <t>.ST27294</t>
  </si>
  <si>
    <t>Cane Creek Sattelstützen Shim, 27.2 &gt; 29.4mm</t>
  </si>
  <si>
    <t>.ST27296</t>
  </si>
  <si>
    <t>Cane Creek Sattelstützen Shim, 27.2 &gt; 29.6mm</t>
  </si>
  <si>
    <t>.ST27298</t>
  </si>
  <si>
    <t>Cane Creek Sattelstützen Shim, 27.2 &gt; 29.8mm</t>
  </si>
  <si>
    <t>.ST27300</t>
  </si>
  <si>
    <t>Cane Creek Sattelstützen Shim, 27.2 &gt; 30.0mm</t>
  </si>
  <si>
    <t>.ST27302</t>
  </si>
  <si>
    <t>Cane Creek Sattelstützen Shim, 27.2 &gt; 30.2mm</t>
  </si>
  <si>
    <t>.ST27304</t>
  </si>
  <si>
    <t>Cane Creek Sattelstützen Shim, 27.2 &gt; 30.4mm</t>
  </si>
  <si>
    <t>.ST27306</t>
  </si>
  <si>
    <t>Cane Creek Sattelstützen Shim, 27.2 &gt; 30.6mm</t>
  </si>
  <si>
    <t>.ST27308</t>
  </si>
  <si>
    <t>Cane Creek Sattelstützen Shim, 27.2 &gt; 30.8mm</t>
  </si>
  <si>
    <t>.ST27309</t>
  </si>
  <si>
    <t>Cane Creek Sattelstützen Shim, 27.2 &gt; 30.9mm</t>
  </si>
  <si>
    <t>.ST27314</t>
  </si>
  <si>
    <t>Cane Creek Sattelstützen Shim, 27.2 &gt; 31.4mm</t>
  </si>
  <si>
    <t>.ST27316</t>
  </si>
  <si>
    <t>Cane Creek Sattelstützen Shim, 27.2 &gt; 31.6mm</t>
  </si>
  <si>
    <t>.ST27318</t>
  </si>
  <si>
    <t>Cane Creek Sattelstützen Shim, 27.2 &gt; 31.8mm</t>
  </si>
  <si>
    <t>BEE0178S</t>
  </si>
  <si>
    <t>Cane Creek eeBrake G4 Bremse VR, Regular Mount, silver</t>
  </si>
  <si>
    <t>BEE0179S</t>
  </si>
  <si>
    <t>Cane Creek eeBrake G4 Bremse HR, Regular Mount, silver</t>
  </si>
  <si>
    <t>BAH0050R</t>
  </si>
  <si>
    <t>Cane Creek Vorbau-Halterung für Garmin/Wahoo, red</t>
  </si>
  <si>
    <t>BAH0050B</t>
  </si>
  <si>
    <t>Cane Creek Vorbau-Halterung für Garmin/Wahoo, blue</t>
  </si>
  <si>
    <t>BAH0050S</t>
  </si>
  <si>
    <t>Cane Creek Vorbau-Halterung für Garmin/Wahoo, silver</t>
  </si>
  <si>
    <t>BAH0050GD</t>
  </si>
  <si>
    <t>Cane Creek Vorbau-Halterung für Garmin/Wahoo, gold</t>
  </si>
  <si>
    <t>BAJ0114</t>
  </si>
  <si>
    <t>Cane Creek GXC Vorbau, 31.8mm, 60mm, +/-6°, black</t>
  </si>
  <si>
    <t>BAJ0115</t>
  </si>
  <si>
    <t>Cane Creek GXC Vorbau, 31.8mm, 70mm, +/-6°, black</t>
  </si>
  <si>
    <t>BAJ0116</t>
  </si>
  <si>
    <t>Cane Creek GXC Vorbau, 31.8mm, 80mm, +/-6°, black</t>
  </si>
  <si>
    <t>BAJ0117</t>
  </si>
  <si>
    <t>Cane Creek GXC Vorbau, 31.8mm, 90mm, +/-6°, black</t>
  </si>
  <si>
    <t>BAJ0118</t>
  </si>
  <si>
    <t>Cane Creek GXC Vorbau, 31.8mm, 100mm, +/-6°, black</t>
  </si>
  <si>
    <t>BAJ0114S</t>
  </si>
  <si>
    <t>Cane Creek GXC Vorbau, 31.8mm, 60mm, +/-6°, silver</t>
  </si>
  <si>
    <t>BAJ0115S</t>
  </si>
  <si>
    <t>Cane Creek GXC Vorbau, 31.8mm, 70mm, +/-6°, silver</t>
  </si>
  <si>
    <t>BAJ0116S</t>
  </si>
  <si>
    <t>Cane Creek GXC Vorbau, 31.8mm, 80mm, +/-6°, silver</t>
  </si>
  <si>
    <t>BAJ0117S</t>
  </si>
  <si>
    <t>Cane Creek GXC Vorbau, 31.8mm, 90mm, +/-6°, silver</t>
  </si>
  <si>
    <t>BAJ0118S</t>
  </si>
  <si>
    <t>Cane Creek GXC Vorbau, 31.8mm, 100mm, +/-6°, silver</t>
  </si>
  <si>
    <t>B144.7B</t>
  </si>
  <si>
    <t>Cane Creek Universal Hoods, brown</t>
  </si>
  <si>
    <t>B144.7K</t>
  </si>
  <si>
    <t>Cane Creek Universal Hoods, black</t>
  </si>
  <si>
    <t>.ST31112</t>
  </si>
  <si>
    <t>Cane Creek Thudbuster LT Thudglove, G3+G4,</t>
  </si>
  <si>
    <t>.ST41112</t>
  </si>
  <si>
    <t>Cane Creek Thudbuster ST Thudglove, G3+G4,</t>
  </si>
  <si>
    <t>ST1003</t>
  </si>
  <si>
    <t xml:space="preserve">Cane Creek Thudbuster G3 LT, Rebuild Kit inkl. Werkzeug </t>
  </si>
  <si>
    <t>ST1003S</t>
  </si>
  <si>
    <t xml:space="preserve">Cane Creek Thudbuster G3 LT, Rebuild Kit </t>
  </si>
  <si>
    <t>ST1004</t>
  </si>
  <si>
    <t xml:space="preserve">Cane Creek Thudbuster G3 ST, Rebuild Kit inkl. Werkzeug </t>
  </si>
  <si>
    <t>ST1004S</t>
  </si>
  <si>
    <t xml:space="preserve">Cane Creek Thudbuster G3 ST, Rebuild Kit </t>
  </si>
  <si>
    <t>BAH0001K</t>
  </si>
  <si>
    <t>Cane Creek Ergo Control Barends, black</t>
  </si>
  <si>
    <t>.HWNO</t>
  </si>
  <si>
    <t xml:space="preserve">Cane Creek Double Barrel Montagebuchse, 60.0mm x 10mm </t>
  </si>
  <si>
    <t>.HWNN-TREK</t>
  </si>
  <si>
    <t xml:space="preserve">Cane Creek Double Barrel Montagebuchse, 50.0mm x 10mm </t>
  </si>
  <si>
    <t>BAI0030GD</t>
  </si>
  <si>
    <t>Cane Creek eeWings Kurbel Preload Assembly Vorspanneinheit, gold</t>
  </si>
  <si>
    <t>.HWDK</t>
  </si>
  <si>
    <t xml:space="preserve">Cane Creek Double Barrel Montagebuchse, 40.0mm x 10mm </t>
  </si>
  <si>
    <t>.HWDL</t>
  </si>
  <si>
    <t xml:space="preserve">Cane Creek Double Barrel Montagebuchse, 22.1mm x 10mm </t>
  </si>
  <si>
    <t>.HWDM</t>
  </si>
  <si>
    <t xml:space="preserve">Cane Creek Double Barrel Montagebuchse, 33.4mm x 10mm </t>
  </si>
  <si>
    <t>BAI0023</t>
  </si>
  <si>
    <t>Cane Creek eeWings Mountain Kurbel, 170mm, 68/73mm, 30mm brushed titanium</t>
  </si>
  <si>
    <t>BAJ0070</t>
  </si>
  <si>
    <t>Cane Creek eeSilk Vorbau, Compliance Switch, 31.8mm, 90mm, -6°, 20mm, black</t>
  </si>
  <si>
    <t>BAJ0071</t>
  </si>
  <si>
    <t>Cane Creek eeSilk Vorbau, Compliance Switch, 31.8mm, 100mm, -6°, 20mm, black</t>
  </si>
  <si>
    <t>BAA0168K</t>
  </si>
  <si>
    <t>Cane Creek Ahead Kappe 1 1/8", 40-Serie, black</t>
  </si>
  <si>
    <t>BAA0374K</t>
  </si>
  <si>
    <t>Cane Creek Interlok Top Spacer AER 10mm, 28.6mm, black</t>
  </si>
  <si>
    <t>BAA0375K</t>
  </si>
  <si>
    <t>Cane Creek Interlok Top Spacer AER 5mm, 28.6mm, black</t>
  </si>
  <si>
    <t>BAA0445K</t>
  </si>
  <si>
    <t>Cane Creek 40 Tapered Steuersatz, 1 1/8"-1.5", ZS44/28.6/H8 | EC49/40, black</t>
  </si>
  <si>
    <t>BAA0504K</t>
  </si>
  <si>
    <t>Cane Creek AngleSet Tapered Steuersatz, 1 1/8" und 1.5", 0.5/1.0/1.5° Kit, ZS44/28.6/H13 | EC56/40&amp;30/H15/0.5°/1°/1.5°, black</t>
  </si>
  <si>
    <t>BAA0533K</t>
  </si>
  <si>
    <t>Cane Creek 40 Tapered Steuersatz, 1 1/8"-1.5", ZS44/28.6/H8 | ZS56/40, black</t>
  </si>
  <si>
    <t>BAA0573K</t>
  </si>
  <si>
    <t>Cane Creek 40 Steuersatz Unterteil, 1 1/8", ZS44/30, black</t>
  </si>
  <si>
    <t>BAA0585K</t>
  </si>
  <si>
    <t>Cane Creek 40 Steuersatz, 1 1/8", ZS44/28.6/H8 | ZS56/30, black</t>
  </si>
  <si>
    <t>BAA0601K</t>
  </si>
  <si>
    <t>Cane Creek 40 Steuersatz, 1 1/8", ZS49/28.6/H8 | EC49/30, black</t>
  </si>
  <si>
    <t>BAA0655K</t>
  </si>
  <si>
    <t>Cane Creek 40 Tapered Steuersatz, 1 1/8"-1.5", ZS49/28.6/H8 | EC49/40, black</t>
  </si>
  <si>
    <t>BAA0661K</t>
  </si>
  <si>
    <t>Cane Creek 110 Steuersatz Oberteil, 1 1/8", IS42/28.6/H9, short, black</t>
  </si>
  <si>
    <t>BAA0662K</t>
  </si>
  <si>
    <t>Cane Creek 110 Steuersatz Oberteil, 1 1/8", IS42/28.6/H15, tall, black</t>
  </si>
  <si>
    <t>BAA0692K</t>
  </si>
  <si>
    <t>Cane Creek 40 Steuersatz Unterteil Adapter, 1 1/4"</t>
  </si>
  <si>
    <t>BAA0717K</t>
  </si>
  <si>
    <t>Cane Creek 40 Tapered Steuersatz, 1 1/8"-1.5", ZS44/28.6/H8 | EC44/40, black</t>
  </si>
  <si>
    <t>BAA0719K</t>
  </si>
  <si>
    <t>Cane Creek 40 Steuersatz, 1 1/8", ZS44/28.6/H8 | EC44/30, black</t>
  </si>
  <si>
    <t>BAA0737K</t>
  </si>
  <si>
    <t>Cane Creek 40 Steuersatz Unterteil, 1 .5", ZS55/40, black</t>
  </si>
  <si>
    <t>BAA0739K</t>
  </si>
  <si>
    <t>Cane Creek 40 Steuersatz, 1 1/8", ZS44/28.6/H8 | EC49/30, black</t>
  </si>
  <si>
    <t>BAA0741K</t>
  </si>
  <si>
    <t>Cane Creek 40 Tapered Steuersatz, 1 1/8"-1.5", short, IS41/28.6/H9 | IS52/40, short, black</t>
  </si>
  <si>
    <t>BAA0762K</t>
  </si>
  <si>
    <t>Cane Creek 110 Tapered Steuersatz, 1 1/8"-1.5", ZS44/28.6/H8 | EC44/40, short, black</t>
  </si>
  <si>
    <t>BAA0763K</t>
  </si>
  <si>
    <t>Cane Creek 110 Steuersatz, 1 1/8", ZS44/28.6 | EC44/30, short, black</t>
  </si>
  <si>
    <t>BAA0768K</t>
  </si>
  <si>
    <t>Cane Creek 110 Tapered Steuersatz, 1 1/8"-1.5", IS41/28.6/H9 | IS52/40, short, black</t>
  </si>
  <si>
    <t>BAA0783K</t>
  </si>
  <si>
    <t>Cane Creek 40 Tapered Steuersatz, 1 1/8"-1.5", IS42/28.6/H9 | IS52/40, short, black</t>
  </si>
  <si>
    <t>BAA0784K</t>
  </si>
  <si>
    <t>Cane Creek 40 Tapered Steuersatz, 1 1/8"-1.5", IS42/28.6/H15 | IS52/40, tall, black</t>
  </si>
  <si>
    <t>BAA0785K</t>
  </si>
  <si>
    <t>Cane Creek 40 Tapered Steuersatz, 1 1/8"-1.5", IS41/28.6/H15 | IS52/40, tall, black</t>
  </si>
  <si>
    <t>BAA0821K</t>
  </si>
  <si>
    <t>Cane Creek 40 Steuersatz Unterteil, 1 1/4", EC44/33, black</t>
  </si>
  <si>
    <t>BAA0825K</t>
  </si>
  <si>
    <t>Cane Creek 110 Tapered Steuersatz, 1 1/8"-1.5", ZS44/28.6/H8 | ZS56/40, short, black</t>
  </si>
  <si>
    <t>BAA0826K</t>
  </si>
  <si>
    <t>Cane Creek 110 Tapered Steuersatz, 1 1/8"-1.5", ZS44/28.6/H8 | EC49/40, short, black</t>
  </si>
  <si>
    <t>BAA0841K</t>
  </si>
  <si>
    <t>Cane Creek 110 Tapered Steuersatz, 1 1/8"-1.5", IS42/28.6/H9 | IS52/40, short, black</t>
  </si>
  <si>
    <t>BAA1035K</t>
  </si>
  <si>
    <t>Cane Creek 40 Steuersatz Unterteil, 1.5", ZS62/40, black</t>
  </si>
  <si>
    <t>BAA1166K</t>
  </si>
  <si>
    <t>Cane Creek 40 Steuersatz Oberteil, 1 1/8", IS41/28.6/H8/51.1, short, Wide Cover, black</t>
  </si>
  <si>
    <t>BAA1167K</t>
  </si>
  <si>
    <t>Cane Creek 40 Steuersatz Oberteil, 1 1/8", IS41/28.6/H15/51.1, tall, Wide Cover, black</t>
  </si>
  <si>
    <t>BAA1175K</t>
  </si>
  <si>
    <t>Cane Creek 40 Tapered Steuersatz, short and 51.1mm OD Wide Cover, IS41/28.6/H8 | IS52/40</t>
  </si>
  <si>
    <t>BAA1176K</t>
  </si>
  <si>
    <t>Cane Creek 40 Tapered Steuersatz, 1 1/8"-1.5", IS41/28.6 | IS52/40, tall and 51.1mm OD Wide Cover</t>
  </si>
  <si>
    <t>BAA1186K</t>
  </si>
  <si>
    <t>Cane Creek Hellbender 70 Tapered Steuersatz, 1 1/8"-1.5", ZS44/28.6/H8 | ZS56/40, short, black</t>
  </si>
  <si>
    <t>BAA1187K</t>
  </si>
  <si>
    <t>Cane Creek Hellbender 70 Tapered Steuersatz, 1 1/8"-1.5", ZS44/28.6/H8 | EC44/40, short, black</t>
  </si>
  <si>
    <t>BAA1188K</t>
  </si>
  <si>
    <t>Cane Creek Hellbender 70 Tapered Steuersatz, 1 1/8"-1.5", IS41/28.6/H9 | IS52/40, short, black</t>
  </si>
  <si>
    <t>BAA1189K</t>
  </si>
  <si>
    <t>Cane Creek Hellbender 70 Tapered Steuersatz, 1 1/8"-1.5", IS42/28.6/H9 | IS52/40, short, black</t>
  </si>
  <si>
    <t>BAA2026K</t>
  </si>
  <si>
    <t>Cane Creek 40 Tapered Steuersatz, 1 1/8"-1.5", ZS44/28.6/H8 | ZS62/40, black</t>
  </si>
  <si>
    <t>BAJ0075</t>
  </si>
  <si>
    <t>Cane Creek eeSilk Vorbau Elastomer, extra soft</t>
  </si>
  <si>
    <t>BAJ0076</t>
  </si>
  <si>
    <t>Cane Creek eeSilk Vorbau Elastomer, soft</t>
  </si>
  <si>
    <t>BAH0007</t>
  </si>
  <si>
    <t>Cane Creek eeBarKeep Lenkerendkappen, black</t>
  </si>
  <si>
    <t>BAI0009</t>
  </si>
  <si>
    <t>Cane Creek eeWings Kurbel Kettenblattschrauben, titanium, 3 Stck.</t>
  </si>
  <si>
    <t>BAI0022</t>
  </si>
  <si>
    <t>Cane Creek eeWings Mountain Kurbel, 175mm, 68/73mm, 30mm brushed titanium</t>
  </si>
  <si>
    <t>BAI0030</t>
  </si>
  <si>
    <t>Cane Creek eeWings Kurbel Preload Assembly Vorspanneinheit, black</t>
  </si>
  <si>
    <t>BAI0030B</t>
  </si>
  <si>
    <t>Cane Creek eeWings Kurbel Preload Assembly Vorspanneinheit, blue</t>
  </si>
  <si>
    <t>BAI0030R</t>
  </si>
  <si>
    <t>Cane Creek eeWings Kurbel Preload Assembly Vorspanneinheit, red</t>
  </si>
  <si>
    <t>BAI0045</t>
  </si>
  <si>
    <t>Cane Creek eeWings All Road Kurbel, 170mm, 68mm, 30mm, brushed titanium</t>
  </si>
  <si>
    <t>BAJ0069</t>
  </si>
  <si>
    <t>Cane Creek eeSilk Vorbau, Compliance Switch, 31.8mm, 80mm, -6°, 20mm, black</t>
  </si>
  <si>
    <t>BAI0046</t>
  </si>
  <si>
    <t>Cane Creek eeWings All Road Kurbel, 172.5mm, 68mm, 30mm, brushed titanium</t>
  </si>
  <si>
    <t>BAI0047</t>
  </si>
  <si>
    <t>Cane Creek eeWings All Road Kurbel, 175mm, 68mm, 30mm, brushed titanium</t>
  </si>
  <si>
    <t>BAI0057</t>
  </si>
  <si>
    <t>Cane Creek eeWings Spider 1-Fach, 110mm BCD, 5-Loch, black</t>
  </si>
  <si>
    <t>BAI0109</t>
  </si>
  <si>
    <t>Cane Creek eeWings Kurbel Schutzaufkleber Kurbelarm Set</t>
  </si>
  <si>
    <t>BAI0143</t>
  </si>
  <si>
    <t>Cane Creek Hellbender 70 BSA30 Innenlager, Edelstahl, Thread Fit, 30mm, 68/73mm, black</t>
  </si>
  <si>
    <t>BAI0144</t>
  </si>
  <si>
    <t>Cane Creek Hellbender 70 BB30 Innenlager, Edelstahl, 30mm, 68/73mm, black</t>
  </si>
  <si>
    <t>BAI0145</t>
  </si>
  <si>
    <t>Cane Creek Hellbender 70 PF30 Innenlager, Edelstahl, 30mm, 68/73mm, black</t>
  </si>
  <si>
    <t>BAI0156</t>
  </si>
  <si>
    <t>Cane Creek Hellbender 70 BSA30 Innenlager, Edelstahl, Thread Fit, 29mm (DUB), 68/73mm, black</t>
  </si>
  <si>
    <t>BAI0157</t>
  </si>
  <si>
    <t>Cane Creek Hellbender 70 BB30 Innenlager, Edelstahl, 29mm (DUB), 68/73mm, black</t>
  </si>
  <si>
    <t>BAI0158</t>
  </si>
  <si>
    <t>Cane Creek Hellbender 70 PF30 Innenlager, Edelstahl, 29mm (DUB), 68/73mm, black</t>
  </si>
  <si>
    <t>BAI0159</t>
  </si>
  <si>
    <t>Cane Creek Hellbender 70 PF41 Innenlager, Edelstahl, Press Fit, 30mm, 86.5/89.5/92/121/124/132mm, black</t>
  </si>
  <si>
    <t>BAI0160</t>
  </si>
  <si>
    <t>Cane Creek Hellbender 70 T47 Innenlager, Edelstahl, Thread Fit, 30mm, 68/73mm, black</t>
  </si>
  <si>
    <t>BAA2036</t>
  </si>
  <si>
    <t>Cane Creek 40 Steuersatz Unterteil, IS47/33</t>
  </si>
  <si>
    <t>BAI0163</t>
  </si>
  <si>
    <t>Cane Creek Hellbender 70 T47 Innenlager, Edelstahl, Thread Fit, 29mm (DUB), 68/73mm, black</t>
  </si>
  <si>
    <t>BAB0107</t>
  </si>
  <si>
    <t xml:space="preserve">Cane Creek Road Cache Tasche, 130x90x35mm, wasserdicht, black </t>
  </si>
  <si>
    <t>BAJ0077</t>
  </si>
  <si>
    <t>Cane Creek eeSilk Vorbau Elastomer, medium</t>
  </si>
  <si>
    <t>BAJ0078</t>
  </si>
  <si>
    <t>Cane Creek eeSilk Vorbau Elastomer, medium/firm</t>
  </si>
  <si>
    <t>BAA2187K</t>
  </si>
  <si>
    <t>Cane Creek Hellbender 70 Visco Steuersatz Oberteil, 1 1/8", ZS44/28.6/H13.5, Mid Tune, black</t>
  </si>
  <si>
    <t>BAA2188K</t>
  </si>
  <si>
    <t>Cane Creek Hellbender 70 Visco Steuersatz Unterteil, 1.5", ZS56/40/H8, Mid Tune, black</t>
  </si>
  <si>
    <t>BEE0178</t>
  </si>
  <si>
    <t>Cane Creek eeBrake G4 Bremse VR, Regular Mount, black</t>
  </si>
  <si>
    <t>BEE0179</t>
  </si>
  <si>
    <t>Cane Creek eeBrake G4 Bremse HR, Regular Mount, black</t>
  </si>
  <si>
    <t>BEE0233</t>
  </si>
  <si>
    <t>Cane Creek eeBrake Bremsbelag für Alufelge, kompatibel für SRAM / Shimano, 2 Stk., light blue</t>
  </si>
  <si>
    <t>BEE0234</t>
  </si>
  <si>
    <t>Cane Creek eeBrake Bremsbelag für Carbonfelge, kompatibel für SRAM / Shimano, 2 Stk., dark blue</t>
  </si>
  <si>
    <t>BAA2202K</t>
  </si>
  <si>
    <t>Cane Creek 40 Tapered Steuersatz, 1 1/8", ZS56/28.6/H8 | ZS56/40, black</t>
  </si>
  <si>
    <t>.HWNP</t>
  </si>
  <si>
    <t xml:space="preserve">Cane Creek Double Barrel Montagebuchse, 35.0mm x 10mm </t>
  </si>
  <si>
    <t>BAI0076</t>
  </si>
  <si>
    <t>Cane Creek eeWings Spider 2-Fach, 110mm BCD, 5-Loch, 32T kompatibel, titanium grey eloxiert</t>
  </si>
  <si>
    <t>BAJ0079</t>
  </si>
  <si>
    <t>Cane Creek eeSilk Vorbau Elastomer, firm</t>
  </si>
  <si>
    <t>BAJ0080</t>
  </si>
  <si>
    <t>Cane Creek eeSilk Vorbau Elastomer, extra firm</t>
  </si>
  <si>
    <t>BAI0101</t>
  </si>
  <si>
    <t>Cane Creek eeWings Kurbel Edelstahlschraube inkl. 14mm Innensechskantschlüssel</t>
  </si>
  <si>
    <t>BAH0050</t>
  </si>
  <si>
    <t>Cane Creek Vorbau-Halterung für Garmin/Wahoo</t>
  </si>
  <si>
    <t>.HWAE</t>
  </si>
  <si>
    <t xml:space="preserve">Cane Creek Double Barrel Montagebuchse, 15.74mm x 8mm </t>
  </si>
  <si>
    <t>.HWAF</t>
  </si>
  <si>
    <t xml:space="preserve">Cane Creek Double Barrel Montagebuchse, 15.75mm x 6mm </t>
  </si>
  <si>
    <t>.HWAG</t>
  </si>
  <si>
    <t xml:space="preserve">Cane Creek Double Barrel Montagebuchse, 15.8mm x 6mm </t>
  </si>
  <si>
    <t>.HWAH</t>
  </si>
  <si>
    <t xml:space="preserve">Cane Creek Double Barrel Montagebuchse, 15.9mm x 8mm </t>
  </si>
  <si>
    <t>.HWAI</t>
  </si>
  <si>
    <t xml:space="preserve">Cane Creek Double Barrel Montagebuchse, 16.0mm x 6mm </t>
  </si>
  <si>
    <t>.HWAL</t>
  </si>
  <si>
    <t xml:space="preserve">Cane Creek Double Barrel Montagebuchse, 18.0mm x 8mm </t>
  </si>
  <si>
    <t>.HWAN</t>
  </si>
  <si>
    <t xml:space="preserve">Cane Creek Double Barrel Montagebuchse, 19.0mm x 8mm </t>
  </si>
  <si>
    <t>.HWAO</t>
  </si>
  <si>
    <t xml:space="preserve">Cane Creek Double Barrel Montagebuchse, 20.0mm x 8mm </t>
  </si>
  <si>
    <t>.HWAP</t>
  </si>
  <si>
    <t xml:space="preserve">Cane Creek Double Barrel Montagebuchse, 20.83mm x 6mm </t>
  </si>
  <si>
    <t>.HWAQ</t>
  </si>
  <si>
    <t xml:space="preserve">Cane Creek Double Barrel Montagebuchse, 21.0mm x 6mm </t>
  </si>
  <si>
    <t>.HWAR</t>
  </si>
  <si>
    <t xml:space="preserve">Cane Creek Double Barrel Montagebuchse, 21.8mm x 6mm </t>
  </si>
  <si>
    <t>.HWAS</t>
  </si>
  <si>
    <t xml:space="preserve">Cane Creek Double Barrel Montagebuchse, 21.8mm x 8mm </t>
  </si>
  <si>
    <t>.HWAT</t>
  </si>
  <si>
    <t xml:space="preserve">Cane Creek Double Barrel Montagebuchse, 22.1mm x 6mm </t>
  </si>
  <si>
    <t>.HWAU</t>
  </si>
  <si>
    <t xml:space="preserve">Cane Creek Double Barrel Montagebuchse, 22.1mm x 8mm </t>
  </si>
  <si>
    <t>.HWAV</t>
  </si>
  <si>
    <t xml:space="preserve">Cane Creek Double Barrel Montagebuchse, 23.0mm x 8mm </t>
  </si>
  <si>
    <t>.HWAW</t>
  </si>
  <si>
    <t>Cane Creek Double Barrel Montagebuchse, 23.7mm x 8mm</t>
  </si>
  <si>
    <t>.HWAX</t>
  </si>
  <si>
    <t xml:space="preserve">Cane Creek Double Barrel Montagebuchse, 24.0mm x 6mm </t>
  </si>
  <si>
    <t>.HWAY</t>
  </si>
  <si>
    <t xml:space="preserve">Cane Creek Double Barrel Montagebuchse, 24.0mm x 8mm </t>
  </si>
  <si>
    <t>.HWAZ</t>
  </si>
  <si>
    <t xml:space="preserve">Cane Creek Double Barrel Montagebuchse, 25.0mm x 6mm </t>
  </si>
  <si>
    <t>.HWBA</t>
  </si>
  <si>
    <t xml:space="preserve">Cane Creek Double Barrel Montagebuchse, 25.4mm x 6mm </t>
  </si>
  <si>
    <t>.HWBB</t>
  </si>
  <si>
    <t>Cane Creek Double Barrel Montagebuchse, 25.4mm x 8mm</t>
  </si>
  <si>
    <t>.HWBC</t>
  </si>
  <si>
    <t xml:space="preserve">Cane Creek Double Barrel Montagebuchse, 26.5mm x 8mm </t>
  </si>
  <si>
    <t>.HWBD</t>
  </si>
  <si>
    <t xml:space="preserve">Cane Creek Double Barrel Montagebuchse, 27.94mm x 8mm </t>
  </si>
  <si>
    <t>.HWBE</t>
  </si>
  <si>
    <t xml:space="preserve">Cane Creek Double Barrel Montagebuchse, 27.95mm x 6mm </t>
  </si>
  <si>
    <t>.HWBF</t>
  </si>
  <si>
    <t xml:space="preserve">Cane Creek Double Barrel Montagebuchse, 28.6mm x 6mm </t>
  </si>
  <si>
    <t>.HWBG</t>
  </si>
  <si>
    <t xml:space="preserve">Cane Creek Double Barrel Montagebuchse, 30.0mm x 6mm </t>
  </si>
  <si>
    <t>.HWBH</t>
  </si>
  <si>
    <t xml:space="preserve">Cane Creek Double Barrel Montagebuchse, 30.56mm x 6mm </t>
  </si>
  <si>
    <t>.HWBI</t>
  </si>
  <si>
    <t xml:space="preserve">Cane Creek Double Barrel Montagebuchse, 31.0mm x 6mm </t>
  </si>
  <si>
    <t>.HWBJ</t>
  </si>
  <si>
    <t xml:space="preserve">Cane Creek Double Barrel Montagebuchse, 31.4mm x 8mm </t>
  </si>
  <si>
    <t>.HWBL</t>
  </si>
  <si>
    <t xml:space="preserve">Cane Creek Double Barrel Montagebuchse, 31.8mm x 8mm </t>
  </si>
  <si>
    <t>.HWBM</t>
  </si>
  <si>
    <t xml:space="preserve">Cane Creek Double Barrel Montagebuchse, 32.0mm x 8mm </t>
  </si>
  <si>
    <t>.HWBN</t>
  </si>
  <si>
    <t xml:space="preserve">Cane Creek Double Barrel Montagebuchse, 34.0mm x 6mm </t>
  </si>
  <si>
    <t>.HWBO</t>
  </si>
  <si>
    <t xml:space="preserve">Cane Creek Double Barrel Montagebuchse, 35.2mm x 6mm </t>
  </si>
  <si>
    <t>.HWBP</t>
  </si>
  <si>
    <t xml:space="preserve">Cane Creek Double Barrel Montagebuchse, 35.6mm x 8mm </t>
  </si>
  <si>
    <t>.HWBQ</t>
  </si>
  <si>
    <t xml:space="preserve">Cane Creek Double Barrel Montagebuchse, 37.0mm x 8mm </t>
  </si>
  <si>
    <t>.HWBR</t>
  </si>
  <si>
    <t xml:space="preserve">Cane Creek Double Barrel Montagebuchse, 38.0mm x 6mm </t>
  </si>
  <si>
    <t>.HWBS</t>
  </si>
  <si>
    <t xml:space="preserve">Cane Creek Double Barrel Montagebuchse, 38.0mm x 8mm </t>
  </si>
  <si>
    <t>.HWBT</t>
  </si>
  <si>
    <t xml:space="preserve">Cane Creek Double Barrel Montagebuchse, 39.8mm x 6mm </t>
  </si>
  <si>
    <t>.HWBU</t>
  </si>
  <si>
    <t xml:space="preserve">Cane Creek Double Barrel Montagebuchse, 40.0mm x 8mm </t>
  </si>
  <si>
    <t>.HWBV</t>
  </si>
  <si>
    <t xml:space="preserve">Cane Creek Double Barrel Montagebuchse, 41.0mm x 8mm </t>
  </si>
  <si>
    <t>.HWBW</t>
  </si>
  <si>
    <t xml:space="preserve">Cane Creek Double Barrel Montagebuchse, 41.0mm x 6mm </t>
  </si>
  <si>
    <t>.HWBX</t>
  </si>
  <si>
    <t xml:space="preserve">Cane Creek Double Barrel Montagebuchse, 41.75mm x 8mm </t>
  </si>
  <si>
    <t>.HWBY</t>
  </si>
  <si>
    <t xml:space="preserve">Cane Creek Double Barrel Montagebuchse, 42.0mm x 8mm </t>
  </si>
  <si>
    <t>.HWBZ</t>
  </si>
  <si>
    <t xml:space="preserve">Cane Creek Double Barrel Montagebuchse, 44.5mm x 8mm </t>
  </si>
  <si>
    <t>.HWCA</t>
  </si>
  <si>
    <t xml:space="preserve">Cane Creek Double Barrel Montagebuchse, 45.0mm x 8mm </t>
  </si>
  <si>
    <t>.HWCB</t>
  </si>
  <si>
    <t xml:space="preserve">Cane Creek Double Barrel Montagebuchse, 45.5mm x 6mm </t>
  </si>
  <si>
    <t>.HWCC</t>
  </si>
  <si>
    <t xml:space="preserve">Cane Creek Double Barrel Montagebuchse, 46.0mm x 8mm </t>
  </si>
  <si>
    <t>.HWCD</t>
  </si>
  <si>
    <t xml:space="preserve">Cane Creek Double Barrel Montagebuchse, 48.0mm x 6mm </t>
  </si>
  <si>
    <t>.HWCE</t>
  </si>
  <si>
    <t xml:space="preserve">Cane Creek Double Barrel Montagebuchse, 48.0mm x 8mm </t>
  </si>
  <si>
    <t>.HWCF</t>
  </si>
  <si>
    <t xml:space="preserve">Cane Creek Double Barrel Montagebuchse, 50.0mm x 6mm </t>
  </si>
  <si>
    <t>.HWCG</t>
  </si>
  <si>
    <t xml:space="preserve">Cane Creek Double Barrel Montagebuchse, 50.0mm x 8mm </t>
  </si>
  <si>
    <t>.HWCH</t>
  </si>
  <si>
    <t xml:space="preserve">Cane Creek Double Barrel Montagebuchse, 52.0mm x 6mm </t>
  </si>
  <si>
    <t>.HWCI</t>
  </si>
  <si>
    <t xml:space="preserve">Cane Creek Double Barrel Montagebuchse, 52.0mm x 8mm </t>
  </si>
  <si>
    <t>.HWCJ</t>
  </si>
  <si>
    <t xml:space="preserve">Cane Creek Double Barrel Montagebuchse, 54.0mm x 6mm </t>
  </si>
  <si>
    <t>.HWCK</t>
  </si>
  <si>
    <t xml:space="preserve">Cane Creek Double Barrel Montagebuchse, 41.2mm x 8mm </t>
  </si>
  <si>
    <t>.HWCL</t>
  </si>
  <si>
    <t xml:space="preserve">Cane Creek Double Barrel Montagebuchse, 39.85mm x 8mm </t>
  </si>
  <si>
    <t>.HWCM</t>
  </si>
  <si>
    <t xml:space="preserve">Cane Creek Double Barrel Montagebuchse, 37.47mm x 8mm </t>
  </si>
  <si>
    <t>.HWCN</t>
  </si>
  <si>
    <t xml:space="preserve">Cane Creek Double Barrel Montagebuchse, 29.0mm x 8mm </t>
  </si>
  <si>
    <t>.HWCO</t>
  </si>
  <si>
    <t xml:space="preserve">Cane Creek Double Barrel Montagebuchse, 30.0mm x 8mm </t>
  </si>
  <si>
    <t>.HWCP</t>
  </si>
  <si>
    <t xml:space="preserve">Cane Creek Double Barrel Montagebuchse, 41.5mm x 8mm </t>
  </si>
  <si>
    <t>.HWCQ</t>
  </si>
  <si>
    <t xml:space="preserve">Cane Creek Double Barrel Montagebuchse, 43.8mm x 8mm </t>
  </si>
  <si>
    <t>.HWCR</t>
  </si>
  <si>
    <t xml:space="preserve">Cane Creek Double Barrel Montagebuchse, 23.0mm x 6mm </t>
  </si>
  <si>
    <t>.HWCS</t>
  </si>
  <si>
    <t xml:space="preserve">Cane Creek Double Barrel Montagebuchse, 34.0mm x 8mm </t>
  </si>
  <si>
    <t>.HWCT</t>
  </si>
  <si>
    <t xml:space="preserve">Cane Creek Double Barrel Montagebuchse, 45.7mm x 8mm </t>
  </si>
  <si>
    <t>.HWCU</t>
  </si>
  <si>
    <t xml:space="preserve">Cane Creek Double Barrel Montagebuchse, 42.0mm x 6mm </t>
  </si>
  <si>
    <t>.HWCV</t>
  </si>
  <si>
    <t xml:space="preserve">Cane Creek Double Barrel Montagebuchse, 18.0mm x 9.525mm </t>
  </si>
  <si>
    <t>.HWCX</t>
  </si>
  <si>
    <t xml:space="preserve">Cane Creek Double Barrel Montagebuchse, 54.0mm x 8mm </t>
  </si>
  <si>
    <t>.HWCY</t>
  </si>
  <si>
    <t xml:space="preserve">Cane Creek Double Barrel Montagebuchse, 27.4mm x 8mm </t>
  </si>
  <si>
    <t>.HWCZ</t>
  </si>
  <si>
    <t xml:space="preserve">Cane Creek Double Barrel Montagebuchse, 33.0mm x 6mm </t>
  </si>
  <si>
    <t>.HWDA</t>
  </si>
  <si>
    <t xml:space="preserve">Cane Creek Double Barrel Montagebuchse, 20.0mm x 6mm </t>
  </si>
  <si>
    <t>.HWDB</t>
  </si>
  <si>
    <t xml:space="preserve">Cane Creek Double Barrel Montagebuchse, 33.0mm x 8mm </t>
  </si>
  <si>
    <t>.HWDC</t>
  </si>
  <si>
    <t xml:space="preserve">Cane Creek Double Barrel Montagebuchse, 36.0mm x 6mm </t>
  </si>
  <si>
    <t>.HWDD</t>
  </si>
  <si>
    <t xml:space="preserve">Cane Creek Double Barrel Montagebuchse, 35.0mm x 8mm </t>
  </si>
  <si>
    <t>.HWDE</t>
  </si>
  <si>
    <t xml:space="preserve">Cane Creek Double Barrel Montagebuchse, 43.0mm x 8mm </t>
  </si>
  <si>
    <t>.HWDF</t>
  </si>
  <si>
    <t xml:space="preserve">Cane Creek Double Barrel Montagebuchse, 36.0mm x 8mm </t>
  </si>
  <si>
    <t>.HWDG</t>
  </si>
  <si>
    <t xml:space="preserve">Cane Creek Double Barrel Montagebuchse, 53.0mm x 8mm </t>
  </si>
  <si>
    <t>.HWDI</t>
  </si>
  <si>
    <t xml:space="preserve">Cane Creek Double Barrel Montagebuchse, 32.0mm x 6mm </t>
  </si>
  <si>
    <t>.HWDJ</t>
  </si>
  <si>
    <t xml:space="preserve">Cane Creek Double Barrel Montagebuchse, 40.0mm x 6mm </t>
  </si>
  <si>
    <t>.HWHN</t>
  </si>
  <si>
    <t xml:space="preserve">Cane Creek Double Barrel Montagebuchse, 30.0mm x 10mm </t>
  </si>
  <si>
    <t>.HWHO</t>
  </si>
  <si>
    <t xml:space="preserve">Cane Creek Double Barrel Montagebuchse, 21.8mm x 9.525mm </t>
  </si>
  <si>
    <t>.HWHP</t>
  </si>
  <si>
    <t xml:space="preserve">Cane Creek Double Barrel Montagebuchse, 32.4mm x 8mm </t>
  </si>
  <si>
    <t>.HWHR</t>
  </si>
  <si>
    <t xml:space="preserve">Cane Creek Double Barrel Montagebuchse, 49.0mm x 8mm </t>
  </si>
  <si>
    <t>.HWHS</t>
  </si>
  <si>
    <t xml:space="preserve">Cane Creek Double Barrel Montagebuchse, 41.7mm x 6mm </t>
  </si>
  <si>
    <t>.HWHT</t>
  </si>
  <si>
    <t xml:space="preserve">Cane Creek Double Barrel Montagebuchse, 33.65mm x 8mm </t>
  </si>
  <si>
    <t>.HWHV</t>
  </si>
  <si>
    <t xml:space="preserve">Cane Creek Double Barrel Montagebuchse, 56.0mm x 8mm </t>
  </si>
  <si>
    <t>.HWHW</t>
  </si>
  <si>
    <t>Cane Creek Double Barrel Montagebuchse, 25.0mm x 8mm</t>
  </si>
  <si>
    <t>.HWAD</t>
  </si>
  <si>
    <t xml:space="preserve">Cane Creek Double Barrel Montagebuchse, 14.9mm x 10mm </t>
  </si>
  <si>
    <t>.HWMM</t>
  </si>
  <si>
    <t xml:space="preserve">Cane Creek Double Barrel Montagebuchse, 22.2mm x 8mm </t>
  </si>
  <si>
    <t>.HWMN</t>
  </si>
  <si>
    <t xml:space="preserve">Cane Creek Double Barrel Montagebuchse, 60.0mm x 8mm </t>
  </si>
  <si>
    <t>.HWMO</t>
  </si>
  <si>
    <t>Cane Creek Double Barrel Montagebuchse, 24.89mm x 8mm</t>
  </si>
  <si>
    <t>.HWMP</t>
  </si>
  <si>
    <t xml:space="preserve">Cane Creek Double Barrel Montagebuchse, 22.0mm x 8mm </t>
  </si>
  <si>
    <t>.HWMQ</t>
  </si>
  <si>
    <t xml:space="preserve">Cane Creek Double Barrel Montagebuchse, 22.4mm x 8mm </t>
  </si>
  <si>
    <t>.HWMR</t>
  </si>
  <si>
    <t xml:space="preserve">Cane Creek Double Barrel Montagebuchse, 21.84mm x 8mm </t>
  </si>
  <si>
    <t>.HWMS</t>
  </si>
  <si>
    <t xml:space="preserve">Cane Creek Double Barrel Montagebuchse, 22.2mm x 10mm </t>
  </si>
  <si>
    <t>.HWMT</t>
  </si>
  <si>
    <t>Cane Creek Double Barrel Montagebuchse, 26.0mm x 8mm</t>
  </si>
  <si>
    <t>.HWMU</t>
  </si>
  <si>
    <t xml:space="preserve">Cane Creek Double Barrel Montagebuchse, 16.0mm x 8mm </t>
  </si>
  <si>
    <t>.HWMV</t>
  </si>
  <si>
    <t xml:space="preserve">Cane Creek Double Barrel Montagebuchse, 49.8mm x 8mm </t>
  </si>
  <si>
    <t>.HWMW</t>
  </si>
  <si>
    <t xml:space="preserve">Cane Creek Double Barrel Montagebuchse, 21.9mm x 8mm </t>
  </si>
  <si>
    <t>.HWMX</t>
  </si>
  <si>
    <t xml:space="preserve">Cane Creek Double Barrel Montagebuchse, 28.6mm x 8mm </t>
  </si>
  <si>
    <t>.HWMZ</t>
  </si>
  <si>
    <t xml:space="preserve">Cane Creek Double Barrel Montagebuchse, 44.85mm x 8mm </t>
  </si>
  <si>
    <t>.HWNC</t>
  </si>
  <si>
    <t xml:space="preserve">Cane Creek Double Barrel Montagebuchse, 42.2mm x 8mm </t>
  </si>
  <si>
    <t>.HWND</t>
  </si>
  <si>
    <t>Cane Creek Double Barrel Montagebuchse, 25.2mm x 8mm</t>
  </si>
  <si>
    <t>.HWNF</t>
  </si>
  <si>
    <t xml:space="preserve">Cane Creek Double Barrel Montagebuchse, 20.0mm x 10mm </t>
  </si>
  <si>
    <t>.HWNI</t>
  </si>
  <si>
    <t xml:space="preserve">Cane Creek Double Barrel Montagebuchse, 15.8mm x 8mm </t>
  </si>
  <si>
    <t>.HWNK</t>
  </si>
  <si>
    <t xml:space="preserve">Cane Creek Double Barrel Montagebuchse, 35.0mm x 6mm </t>
  </si>
  <si>
    <t>SP6A272</t>
  </si>
  <si>
    <t>Cane Creek Thudbuster G4 ST Sattelstütze, 27.2mm, 345mm, 0mm, 50mm, black</t>
  </si>
  <si>
    <t>SP6A309</t>
  </si>
  <si>
    <t>Cane Creek Thudbuster G4 ST Sattelstütze, 30.9mm, 375mm, 0mm, 50mm, black</t>
  </si>
  <si>
    <t>SP6A316</t>
  </si>
  <si>
    <t>Cane Creek Thudbuster G4 ST Sattelstütze, 31.6mm, 375mm, 0mm, 50mm, black</t>
  </si>
  <si>
    <t>.HWNM</t>
  </si>
  <si>
    <t xml:space="preserve">Cane Creek Double Barrel Montagebuchse, 64.0mm x 8mm </t>
  </si>
  <si>
    <t>BAE0003</t>
  </si>
  <si>
    <t>Cane Creek Thudbuster G3 LT Elastomer, extra soft/1</t>
  </si>
  <si>
    <t>BAE0004</t>
  </si>
  <si>
    <t>Cane Creek Thudbuster G3 LT Elastomer, soft/3</t>
  </si>
  <si>
    <t>BAE0005</t>
  </si>
  <si>
    <t>Cane Creek Thudbuster G3 LT Elastomer, medium/5</t>
  </si>
  <si>
    <t>BAE0006</t>
  </si>
  <si>
    <t>Cane Creek Thudbuster G3 LT Elastomer, hart/7</t>
  </si>
  <si>
    <t>BAE0007</t>
  </si>
  <si>
    <t>Cane Creek Thudbuster G3 LT Elastomer, extra hart/9</t>
  </si>
  <si>
    <t>BAE0021</t>
  </si>
  <si>
    <t>Cane Creek Thudbuster G3 ST Elastomer, extra soft/1</t>
  </si>
  <si>
    <t>BAE0022</t>
  </si>
  <si>
    <t>Cane Creek Thudbuster G3 ST Elastomer, soft/3</t>
  </si>
  <si>
    <t>BAE0023</t>
  </si>
  <si>
    <t>Cane Creek Thudbuster G3 ST Elastomer, medium/5</t>
  </si>
  <si>
    <t>BAE0024</t>
  </si>
  <si>
    <t>Cane Creek Thudbuster G3 ST Elastomer, hart/7</t>
  </si>
  <si>
    <t>BAE0025</t>
  </si>
  <si>
    <t>Cane Creek Thudbuster G3 ST Elastomer, extra hart/9</t>
  </si>
  <si>
    <t>BAE0098</t>
  </si>
  <si>
    <t>Cane Creek eeSilk Elastomer, extra soft/1</t>
  </si>
  <si>
    <t>BAE0099</t>
  </si>
  <si>
    <t>Cane Creek eeSilk Elastomer, soft/3</t>
  </si>
  <si>
    <t>BAE0100</t>
  </si>
  <si>
    <t>Cane Creek eeSilk Elastomer, medium/5</t>
  </si>
  <si>
    <t>BAE0101</t>
  </si>
  <si>
    <t>Cane Creek eeSilk Elastomer, hart/7</t>
  </si>
  <si>
    <t>BAE0102</t>
  </si>
  <si>
    <t>Cane Creek eeSilk Elastomer, extra hart/9</t>
  </si>
  <si>
    <t>BAI0076K</t>
  </si>
  <si>
    <t>Cane Creek eeWings Spider 2-Fach, 110mm BCD, 5-Loch, 32T kompatibel, black</t>
  </si>
  <si>
    <t>BAI0179</t>
  </si>
  <si>
    <t>Cane Creek Hellbender 110 BSA30 Innenlager, Keramik, Thread Fit, 30mm, 68/73mm, black/gold</t>
  </si>
  <si>
    <t>BAI0180</t>
  </si>
  <si>
    <t>Cane Creek Hellbender 110 BB30 Innenlager, Keramik, 30mm, 68/73mm, black/gold</t>
  </si>
  <si>
    <t>BAI0181</t>
  </si>
  <si>
    <t>Cane Creek Hellbender 110 PF30 Innenlager, Keramik, 30mm, 68/73mm, black/gold</t>
  </si>
  <si>
    <t>BAI0182</t>
  </si>
  <si>
    <t>Cane Creek Hellbender 110 T47 Innenlager, Keramik, Thread Fit, 30mm, 68/73mm, black/gold</t>
  </si>
  <si>
    <t>BAI0227</t>
  </si>
  <si>
    <t>Cane Creek Electric Wings Kurbel, 160mm, ISIS-Aufnahme, 3D-Druck, titanium</t>
  </si>
  <si>
    <t>BAH0071</t>
  </si>
  <si>
    <t>Cane Creek Vorbau-Halterung Zusatz für Licht/Kamera-Montage</t>
  </si>
  <si>
    <t>BAI0030S</t>
  </si>
  <si>
    <t>Cane Creek eeWings Kurbel Preload Assembly Vorspanneinheit, silver</t>
  </si>
  <si>
    <t>BAH0007S</t>
  </si>
  <si>
    <t>Cane Creek eeBarKeep Lenkerendkappen, silver</t>
  </si>
  <si>
    <t>BAE0270-40</t>
  </si>
  <si>
    <t>Cane Creek Thudbuster G4 ST Elastomer, extra soft</t>
  </si>
  <si>
    <t>BAE0270-50</t>
  </si>
  <si>
    <t>Cane Creek Thudbuster G4 ST Elastomer, soft</t>
  </si>
  <si>
    <t>BAE0270-60</t>
  </si>
  <si>
    <t>Cane Creek Thudbuster G4 ST Elastomer, medium</t>
  </si>
  <si>
    <t>BAE0270-70</t>
  </si>
  <si>
    <t>Cane Creek Thudbuster G4 ST Elastomer, hart</t>
  </si>
  <si>
    <t>BAE0270-80</t>
  </si>
  <si>
    <t>Cane Creek Thudbuster G4 ST Elastomer, extra hart</t>
  </si>
  <si>
    <t>BAJ0088</t>
  </si>
  <si>
    <t>Cane Creek eeSilk Vorbau, 31.8mm, 90mm, -6°, 20mm, black</t>
  </si>
  <si>
    <t>BAJ0089</t>
  </si>
  <si>
    <t>Cane Creek eeSilk Vorbau, 31.8mm, 100mm, -6°, 20mm, black</t>
  </si>
  <si>
    <t>BAA2039K</t>
  </si>
  <si>
    <t>Cane Creek 110 Steuersatz Unterteil, 1.5", ZS62/40, black</t>
  </si>
  <si>
    <t>BAI0111</t>
  </si>
  <si>
    <t>Cane Creek eeWings Mountain Kurbel, 165mm, 68/73mm, 30mm, brushed titanium</t>
  </si>
  <si>
    <t>BAI0186</t>
  </si>
  <si>
    <t>Cane Creek Hellbender 70 BSA30 Innenlager, Edelstahl, Thread Fit, 24mm, 68/73mm, black</t>
  </si>
  <si>
    <t>BAI0187</t>
  </si>
  <si>
    <t>Cane Creek Hellbender 70 BB30 Innenlager, Edelstahl, 24mm, 68/73mm, black</t>
  </si>
  <si>
    <t>BAI0188</t>
  </si>
  <si>
    <t>Cane Creek Hellbender 70 PF30 Innenlager, Edelstahl, 24mm, 68/73mm, black</t>
  </si>
  <si>
    <t>BAI0189</t>
  </si>
  <si>
    <t>Cane Creek Hellbender 70 T47 Innenlager, Edelstahl, Thread Fit, 24mm, 68/73mm, black</t>
  </si>
  <si>
    <t>HD01109-01K</t>
  </si>
  <si>
    <t>Cane Creek Interlok Top Spacer 110, 1 1/8", 10mm, 28.6mm, black</t>
  </si>
  <si>
    <t>HD01109-03K</t>
  </si>
  <si>
    <t>Cane Creek Interlok Top Spacer 110, 1 1/8", 5mm, 28.6mm, black</t>
  </si>
  <si>
    <t>BAA2135</t>
  </si>
  <si>
    <t>Cane Creek Hellbender 70 Lite Ahead Kappe inkl. Vorspannschraube</t>
  </si>
  <si>
    <t>BAA2160K</t>
  </si>
  <si>
    <t>Cane Creek Hellbender 70 Slam Tapered Steuersatz, 1 1/8"-1.5", ZS44/28.6/H2 | ZS56/40, black</t>
  </si>
  <si>
    <t>BAA2161K</t>
  </si>
  <si>
    <t>Cane Creek Hellbender 70 Slam Tapered Steuersatz, 1 1/8"-1.5", IS41/28.6/H4.6 | IS52/40, black</t>
  </si>
  <si>
    <t>BAA2162K</t>
  </si>
  <si>
    <t>Cane Creek Hellbender 70 Slam Tapered Steuersatz, 1 1/8"-1.5", IS42/28.6/H4.6 | IS52/40, black</t>
  </si>
  <si>
    <t>BAA2163K</t>
  </si>
  <si>
    <t>Cane Creek Hellbender 70 Slam Steuersatz Oberteil, 1 1/8", ZS44/28.6/H2, black</t>
  </si>
  <si>
    <t>BAA2164K</t>
  </si>
  <si>
    <t>Cane Creek Hellbender 70 Slam Steuersatz Oberteil, 1 1/8", IS41/28.6/H4.6, black</t>
  </si>
  <si>
    <t>BAA2165K</t>
  </si>
  <si>
    <t>Cane Creek Hellbender 70 Slam Steuersatz Oberteil, 1 1/8", IS42/28.6/H4.6, black</t>
  </si>
  <si>
    <t>BAA2170K</t>
  </si>
  <si>
    <t>Cane Creek Hellbender 70 Lite Tapered Steuersatz, 1 1/8"-1.5", ZS44/28.6/H8 | ZS56/40, black</t>
  </si>
  <si>
    <t>BAA2171K</t>
  </si>
  <si>
    <t>Cane Creek Hellbender 70 Lite Tapered Steuersatz, 1 1/8"-1.5", IS41/28.6/H9 | IS52/40, black</t>
  </si>
  <si>
    <t>BAA2172K</t>
  </si>
  <si>
    <t>Cane Creek Hellbender 70 Lite Tapered Steuersatz, 1 1/8"-1.5", IS42/28.6/H9 | IS52/40, black</t>
  </si>
  <si>
    <t>BAA2173K</t>
  </si>
  <si>
    <t>Cane Creek Hellbender 70 Lite Tapered Steuersatz, 1 1/8"-1 1/4", IS41/28.6/H9 | IS47/33, black</t>
  </si>
  <si>
    <t>BAA2174K</t>
  </si>
  <si>
    <t>Cane Creek Hellbender 70 Lite Tapered Steuersatz, 1 1/8"-1 1/4", IS42/28.6/H9 | IS47/33, black</t>
  </si>
  <si>
    <t>BAH0007G</t>
  </si>
  <si>
    <t>Cane Creek eeBarKeep Lenkerendkappen, gold</t>
  </si>
  <si>
    <t>BAK0010</t>
  </si>
  <si>
    <t>Cane Creek ANCORA Premium-Expander für Carbongabeln, 1 1/8", 28.6mm</t>
  </si>
  <si>
    <t>BAA2277K</t>
  </si>
  <si>
    <t>Cane Creek Interlok Spacer Kit, 2x5mm, 1x10mm, black</t>
  </si>
  <si>
    <t>BAH0007R</t>
  </si>
  <si>
    <t>Cane Creek eeBarKeep Lenkerendkappen, red</t>
  </si>
  <si>
    <t>BAH0007B</t>
  </si>
  <si>
    <t>Cane Creek eeBarKeep Lenkerendkappen, blue</t>
  </si>
  <si>
    <t>SP8A272</t>
  </si>
  <si>
    <t>Cane Creek eeSilk+ Sattelstütze, 27.2mm, 378mm, 12mm, 35mm, black</t>
  </si>
  <si>
    <t>SP8A316</t>
  </si>
  <si>
    <t>Cane Creek eeSilk+ Sattelstütze, 31.6mm, 378mm, 12mm, 35mm, black</t>
  </si>
  <si>
    <t>SP8C272</t>
  </si>
  <si>
    <t>Cane Creek eeSilk+ Carbon Sattelstütze, 27.2mm, 362mm, 12mm, 35mm, black</t>
  </si>
  <si>
    <t>SP8C316</t>
  </si>
  <si>
    <t>Cane Creek eeSilk+ Carbon Sattelstütze, 31.6mm, 362mm, 12mm, 35mm, black</t>
  </si>
  <si>
    <t>SP7A272</t>
  </si>
  <si>
    <t>Cane Creek Thudbuster G4 LT Sattelstütze, 27.2mm, 390mm, 5mm, 90mm, black</t>
  </si>
  <si>
    <t>BAE0321</t>
  </si>
  <si>
    <t>Cane Creek eeSilk+ Elastomer, extra soft/1</t>
  </si>
  <si>
    <t>SP7A309</t>
  </si>
  <si>
    <t>Cane Creek Thudbuster G4 LT Sattelstütze, 30.9mm, 420mm, 5mm, 90mm, black</t>
  </si>
  <si>
    <t>SP7A316</t>
  </si>
  <si>
    <t>Cane Creek Thudbuster G4 LT Sattelstütze, 31.6mm, 420mm, 5mm, 90mm, black</t>
  </si>
  <si>
    <t>BAE0322</t>
  </si>
  <si>
    <t>Cane Creek eeSilk+ Elastomer, soft/3</t>
  </si>
  <si>
    <t>BAE0323</t>
  </si>
  <si>
    <t>Cane Creek eeSilk+ Elastomer, medium/5</t>
  </si>
  <si>
    <t>BAE0324</t>
  </si>
  <si>
    <t>Cane Creek eeSilk+ Elastomer, hart/7</t>
  </si>
  <si>
    <t>BAE0325</t>
  </si>
  <si>
    <t>Cane Creek eeSilk+ Elastomer, extra hart/9</t>
  </si>
  <si>
    <t>BAJ0087</t>
  </si>
  <si>
    <t>Cane Creek eeSilk Vorbau, 31.8mm, 80mm, -6°, 20mm, black</t>
  </si>
  <si>
    <t>BAI0143GD</t>
  </si>
  <si>
    <t>Cane Creek Hellbender 70 BSA30 Innenlager, Edelstahl, Thread Fit, 30mm, 68/73mm, gold</t>
  </si>
  <si>
    <t>BAA1186GD</t>
  </si>
  <si>
    <t>Cane Creek Hellbender 70 Tapered Steuersatz, 1 1/8"-1.5", ZS44/28.6/H8 | ZS56/40, short, gold</t>
  </si>
  <si>
    <t>BAI0030PP</t>
  </si>
  <si>
    <t>Cane Creek eeWings Kurbel Preload Assembly Vorspanneinheit, purple</t>
  </si>
  <si>
    <t>BAE0299-54</t>
  </si>
  <si>
    <t>Cane Creek Thudbuster G4 LT Elastomer, extra soft</t>
  </si>
  <si>
    <t>BAE0299-61</t>
  </si>
  <si>
    <t>Cane Creek Thudbuster G4 LT Elastomer, soft</t>
  </si>
  <si>
    <t>BAE0299-68</t>
  </si>
  <si>
    <t>Cane Creek Thudbuster G4 LT Elastomer, medium</t>
  </si>
  <si>
    <t>BAI0186R</t>
  </si>
  <si>
    <t>Cane Creek Hellbender 70 BSA30 Innenlager, Edelstahl, Thread Fit, 24mm, 68/73mm, red</t>
  </si>
  <si>
    <t>BAE0299-75</t>
  </si>
  <si>
    <t>Cane Creek Thudbuster G4 LT Elastomer, hart</t>
  </si>
  <si>
    <t>BAA0067K</t>
  </si>
  <si>
    <t>Cane Creek 40 Steuersatz, 1", EC30/25.4 | EC30/26, black</t>
  </si>
  <si>
    <t>BAA0068K</t>
  </si>
  <si>
    <t>Cane Creek 40 Steuersatz, 1 1/8", EC34/28.6 | EC34/30, black</t>
  </si>
  <si>
    <t>BAA0070K</t>
  </si>
  <si>
    <t>Cane Creek 40 Steuersatz, 1.5", EC49/38.1 | EC49/40, black</t>
  </si>
  <si>
    <t>BAA0083K</t>
  </si>
  <si>
    <t>Cane Creek 40 Steuersatz Oberteil, 1 1/8", EC34/28.6, black</t>
  </si>
  <si>
    <t>BAA0085K</t>
  </si>
  <si>
    <t>Cane Creek 40 Steuersatz Unterteil, 1.5", EC44/40, black</t>
  </si>
  <si>
    <t>BAA0207K</t>
  </si>
  <si>
    <t>Cane Creek 40 Steuersatz Unterteil, 1 1/8" (1.5" &gt; 1 1/8"), EC49/30, black</t>
  </si>
  <si>
    <t>BAA0091K</t>
  </si>
  <si>
    <t>Cane Creek 40 Steuersatz Unterteil, 1.5", EC49/40, black</t>
  </si>
  <si>
    <t>BAA0075K</t>
  </si>
  <si>
    <t>Cane Creek 40 Steuersatz, 1 1/8", ZS44/28.6/H8 | ZS44/30, short, black</t>
  </si>
  <si>
    <t>BAA0076K</t>
  </si>
  <si>
    <t>Cane Creek 40 Steuersatz, 1 1/8", ZS44/28.6/H15 | ZS44/30, tall, black</t>
  </si>
  <si>
    <t>BAA0077K</t>
  </si>
  <si>
    <t>Cane Creek 40 Steuersatz, 1 1/8", ZS49/28.6/H8 | ZS49/30, black</t>
  </si>
  <si>
    <t>BAA0079K</t>
  </si>
  <si>
    <t>Cane Creek 40 Steuersatz Oberteil, 1 1/8", ZS44/28.6/H15, tall, black</t>
  </si>
  <si>
    <t>BAA0078K</t>
  </si>
  <si>
    <t>Cane Creek 40 Steuersatz Oberteil, 1 1/8", ZS49/28.6/H8, black</t>
  </si>
  <si>
    <t>BAA0080K</t>
  </si>
  <si>
    <t>Cane Creek 40 Steuersatz Oberteil, 1 1/8", ZS44/28.6/H8, short, black</t>
  </si>
  <si>
    <t>BAA0088K</t>
  </si>
  <si>
    <t>Cane Creek 40 Steuersatz Unterteil, 1 1/8", ZS49/30, black</t>
  </si>
  <si>
    <t>BAA0089K</t>
  </si>
  <si>
    <t>Cane Creek 40 Steuersatz Unterteil, 1 1/8", ZS56/30, black</t>
  </si>
  <si>
    <t>BAA0090K</t>
  </si>
  <si>
    <t>Cane Creek 40 Steuersatz Unterteil, 1.5", ZS56/40, black</t>
  </si>
  <si>
    <t>BAA0071K</t>
  </si>
  <si>
    <t>Cane Creek 40 Steuersatz, 1", IS38/25.4 | IS38/26, short, black</t>
  </si>
  <si>
    <t>BAA0073K</t>
  </si>
  <si>
    <t>Cane Creek 40 Steuersatz, 1 1/8", IS41/28.6/H9 | IS41/30, short, black</t>
  </si>
  <si>
    <t>BAA0074K</t>
  </si>
  <si>
    <t>Cane Creek 40 Steuersatz, 1 1/8", IS41/28.6/H15 | IS41/30, tall, black</t>
  </si>
  <si>
    <t>BAA0092K</t>
  </si>
  <si>
    <t>Cane Creek 40 Steuersatz, 1 1/8", IS42/28.6/H9 | IS42/30, short, black</t>
  </si>
  <si>
    <t>BAA0093K</t>
  </si>
  <si>
    <t>Cane Creek 40 Steuersatz, 1 1/8", IS42/28.6/H15 | IS42/30, tall, black</t>
  </si>
  <si>
    <t>BAA0081K</t>
  </si>
  <si>
    <t>Cane Creek 40 Steuersatz Oberteil, 1 1/8", IS41/28.6/H9, short, black</t>
  </si>
  <si>
    <t>BAA0082K</t>
  </si>
  <si>
    <t>Cane Creek 40 Steuersatz Oberteil, 1 1/8", IS41/28.6/H15, tall, black</t>
  </si>
  <si>
    <t>BAA0095K</t>
  </si>
  <si>
    <t>Cane Creek 40 Steuersatz Oberteil, 1 1/8", IS42/28.6/H15, tall, black</t>
  </si>
  <si>
    <t>BAA0094K</t>
  </si>
  <si>
    <t>Cane Creek 40 Steuersatz Oberteil, 1 1/8", IS42/28.6/H9, short, black</t>
  </si>
  <si>
    <t>BAA0086</t>
  </si>
  <si>
    <t>Cane Creek 40 Steuersatz Unterteil, IS52/40</t>
  </si>
  <si>
    <t>BAA0087</t>
  </si>
  <si>
    <t>Cane Creek 40 Steuersatz Unterteil, 1 1/8", IS52/30</t>
  </si>
  <si>
    <t>BAE0299-81</t>
  </si>
  <si>
    <t>Cane Creek Thudbuster G4 LT Elastomer, extra hart</t>
  </si>
  <si>
    <t>BAA0163K</t>
  </si>
  <si>
    <t>Cane Creek 110 Steuersatz, 1 1/8", EC34/28.6 | EC34/30, black</t>
  </si>
  <si>
    <t>BAA0159K</t>
  </si>
  <si>
    <t>Cane Creek 110 Steuersatz Unterteil, 1 1/4", EC44/33, black</t>
  </si>
  <si>
    <t>BAA0160K</t>
  </si>
  <si>
    <t>Cane Creek 110 Steuersatz Unterteil, 1.5", EC44/40, black</t>
  </si>
  <si>
    <t>BAA0162K</t>
  </si>
  <si>
    <t>Cane Creek 110 Steuersatz Unterteil, 1.5", EC49/40, black</t>
  </si>
  <si>
    <t>BAA0151K</t>
  </si>
  <si>
    <t>Cane Creek 110 Steuersatz Oberteil, 1 1/8", short, black ZS44/28.6/H8</t>
  </si>
  <si>
    <t>BAA0152K</t>
  </si>
  <si>
    <t>Cane Creek 110 Steuersatz Oberteil, 1 1/8", tall, black ZS44/28.6/H15</t>
  </si>
  <si>
    <t>BAA0156K</t>
  </si>
  <si>
    <t>Cane Creek 110 Steuersatz Unterteil, 1 1/8", ZS56/30, black</t>
  </si>
  <si>
    <t>BAA0157K</t>
  </si>
  <si>
    <t>Cane Creek 110 Steuersatz Unterteil, 1.5", ZS56/40, black</t>
  </si>
  <si>
    <t>BAA0144K</t>
  </si>
  <si>
    <t>Cane Creek 110 Steuersatz, 1 1/8", IS41/28.6/H9 | IS41/30, short, black</t>
  </si>
  <si>
    <t>BAA0145K</t>
  </si>
  <si>
    <t>Cane Creek 110 Steuersatz, 1 1/8", IS41/28.6/H15 | IS41/30, tall, black</t>
  </si>
  <si>
    <t>BAA0146K</t>
  </si>
  <si>
    <t>Cane Creek 110 Steuersatz Oberteil, 1 1/8", IS41/28.6/H9, short, black</t>
  </si>
  <si>
    <t>BAA0147K</t>
  </si>
  <si>
    <t>Cane Creek 110 Steuersatz Oberteil, 1 1/8", IS41/28.6/H15, tall, black</t>
  </si>
  <si>
    <t>BAA0140</t>
  </si>
  <si>
    <t>Cane Creek 110 Steuersatz Unterteil, 1 1/8", IS41/30</t>
  </si>
  <si>
    <t>BAA0142</t>
  </si>
  <si>
    <t>Cane Creek 110 Steuersatz Unterteil, 1 1/8" (1.5" &gt; 1 1/8"), IS52/30</t>
  </si>
  <si>
    <t>BAA0143</t>
  </si>
  <si>
    <t>Cane Creek 110 Steuersatz Unterteil, 1.5", IS52/40</t>
  </si>
  <si>
    <t>BAA0337K</t>
  </si>
  <si>
    <t>Cane Creek 110 Steuersatz Unterteil, 1 1/8", EC34/30, black</t>
  </si>
  <si>
    <t>BAA0165K</t>
  </si>
  <si>
    <t>Cane Creek 110 Steuersatz Oberteil, 1 1/8", EC34/28.6, black</t>
  </si>
  <si>
    <t>BAA1187R</t>
  </si>
  <si>
    <t>Cane Creek Hellbender 70 Tapered Steuersatz, 1 1/8"-1.5", ZS44/28.6/H8 | EC44/40, short, red</t>
  </si>
  <si>
    <t>BAI0287</t>
  </si>
  <si>
    <t>Cane Creek eeWings Mountain Kurbel, 160mm, 68/73mm, 30mm, brushed titanium</t>
  </si>
  <si>
    <t>BAI0231</t>
  </si>
  <si>
    <t>Cane Creek Hellbender 70 T47i Innenlager, Edelstahl, Thread Fit, 24mm, 68/73mm, black</t>
  </si>
  <si>
    <t>BAI0229</t>
  </si>
  <si>
    <t>Cane Creek Hellbender 70 T47i Innenlager, Edelstahl, Thread Fit, 30mm, 68/73mm, black</t>
  </si>
  <si>
    <t>BAI0230</t>
  </si>
  <si>
    <t>Cane Creek Hellbender 70 T47i Innenlager, Edelstahl, Thread Fit, 29mm (DUB), 68/73mm, black</t>
  </si>
  <si>
    <t>BAI0143S</t>
  </si>
  <si>
    <t>Cane Creek Hellbender 70 BSA30 Innenlager, Edelstahl, Thread Fit, 30mm, 68/73mm, silver</t>
  </si>
  <si>
    <t>BAI0156B</t>
  </si>
  <si>
    <t>Cane Creek Hellbender 70 BSA30 Innenlager, Edelstahl, Thread Fit, 29mm (DUB), 68/73mm, blue</t>
  </si>
  <si>
    <t>BAI0156S</t>
  </si>
  <si>
    <t>Cane Creek Hellbender 70 BSA30 Innenlager, Edelstahl, Thread Fit, 29mm (DUB), 68/73mm, silver</t>
  </si>
  <si>
    <t>BAI0143B</t>
  </si>
  <si>
    <t>Cane Creek Hellbender 70 BSA30 Innenlager, Edelstahl, Thread Fit, 30mm, 68/73mm, blue</t>
  </si>
  <si>
    <t>BAI0143R</t>
  </si>
  <si>
    <t>Cane Creek Hellbender 70 BSA30 Innenlager, Edelstahl, Thread Fit, 30mm, 68/73mm, red</t>
  </si>
  <si>
    <t>BAI0156R</t>
  </si>
  <si>
    <t>Cane Creek Hellbender 70 BSA30 Innenlager, Edelstahl, Thread Fit, 29mm (DUB), 68/73mm, red</t>
  </si>
  <si>
    <t>BAI0156GD</t>
  </si>
  <si>
    <t>Cane Creek Hellbender 70 BSA30 Innenlager, Edelstahl, Thread Fit, 29mm (DUB), 68/73mm, gold</t>
  </si>
  <si>
    <t>BAI0186B</t>
  </si>
  <si>
    <t>Cane Creek Hellbender 70 BSA30 Innenlager, Edelstahl, Thread Fit, 24mm, 68/73mm, blue</t>
  </si>
  <si>
    <t>BAI0186S</t>
  </si>
  <si>
    <t>Cane Creek Hellbender 70 BSA30 Innenlager, Edelstahl, Thread Fit, 24mm, 68/73mm, silver</t>
  </si>
  <si>
    <t>BAI0186GD</t>
  </si>
  <si>
    <t>Cane Creek Hellbender 70 BSA30 Innenlager, Edelstahl, Thread Fit, 24mm, 68/73mm, gold</t>
  </si>
  <si>
    <t>BAA1186B</t>
  </si>
  <si>
    <t>Cane Creek Hellbender 70 Tapered Steuersatz, 1 1/8"-1.5", ZS44/28.6/H8 | ZS56/40, short, blue</t>
  </si>
  <si>
    <t>BAA1186R</t>
  </si>
  <si>
    <t>Cane Creek Hellbender 70 Tapered Steuersatz, 1 1/8"-1.5", ZS44/28.6/H8 | ZS56/40, short, red</t>
  </si>
  <si>
    <t>BAA1186S</t>
  </si>
  <si>
    <t>Cane Creek Hellbender 70 Tapered Steuersatz, 1 1/8"-1.5", ZS44/28.6/H8 | ZS56/40, short, silver</t>
  </si>
  <si>
    <t>BAA1187B</t>
  </si>
  <si>
    <t>Cane Creek Hellbender 70 Tapered Steuersatz, 1 1/8"-1.5", ZS44/28.6/H8 | EC44/40, short, blue</t>
  </si>
  <si>
    <t>BAA1187S</t>
  </si>
  <si>
    <t>Cane Creek Hellbender 70 Tapered Steuersatz, 1 1/8"-1.5", ZS44/28.6/H8 | EC44/40, short, silver</t>
  </si>
  <si>
    <t>BAA1187GD</t>
  </si>
  <si>
    <t>Cane Creek Hellbender 70 Tapered Steuersatz, 1 1/8"-1.5", ZS44/28.6/H8 | EC44/40, short, gold</t>
  </si>
  <si>
    <t>BAA1188B</t>
  </si>
  <si>
    <t>Cane Creek Hellbender 70 Tapered Steuersatz, 1 1/8"-1.5", IS41/28.6/H9 | IS52/40, short, blue</t>
  </si>
  <si>
    <t>BAA1188R</t>
  </si>
  <si>
    <t>Cane Creek Hellbender 70 Tapered Steuersatz, 1 1/8"-1.5", IS41/28.6/H9 | IS52/40, short, red</t>
  </si>
  <si>
    <t>BAA1188S</t>
  </si>
  <si>
    <t>Cane Creek Hellbender 70 Tapered Steuersatz, 1 1/8"-1.5", IS41/28.6/H9 | IS52/40, short, silver</t>
  </si>
  <si>
    <t>BAA1188GD</t>
  </si>
  <si>
    <t>Cane Creek Hellbender 70 Tapered Steuersatz, 1 1/8"-1.5", IS41/28.6/H9 | IS52/40, short, gold</t>
  </si>
  <si>
    <t>AAA0745K</t>
  </si>
  <si>
    <t>Cane Creek Top Spacer 40, 1 1/8", 10mm, 28.6mm, black</t>
  </si>
  <si>
    <t>AAA0690K</t>
  </si>
  <si>
    <t>Cane Creek Top Spacer 40, 1 1/8", 5mm, 28.6mm, black</t>
  </si>
  <si>
    <t>BAA1189S</t>
  </si>
  <si>
    <t>Cane Creek Hellbender 70 Tapered Steuersatz, 1 1/8"-1.5", IS42/28.6/H9 | IS52/40, short, silver</t>
  </si>
  <si>
    <t>BAA1189GD</t>
  </si>
  <si>
    <t>Cane Creek Hellbender 70 Tapered Steuersatz, 1 1/8"-1.5", IS42/28.6/H9 | IS52/40, short, gold</t>
  </si>
  <si>
    <t>AAE0008</t>
  </si>
  <si>
    <t>Cane Creek Sattelstützen Shim, 31.6 &gt; 34.9mm</t>
  </si>
  <si>
    <t>BAJ0074</t>
  </si>
  <si>
    <t>Cane Creek eeSilk Vorbau, Compliance Switch, 31.8mm, 70mm, -6°, 20mm, black</t>
  </si>
  <si>
    <t>BAJ0113</t>
  </si>
  <si>
    <t>Cane Creek eeSilk Vorbau, 31.8mm, 70mm, -6°, 20mm, black</t>
  </si>
  <si>
    <t>BAA2276</t>
  </si>
  <si>
    <t>Cane Creek 110 Tapered Steuersatz, 1 1/8"-1.5", IS41/28.6/H15 | IS52/40, tall, 51.1OD, wide, black</t>
  </si>
  <si>
    <t>AAE0015</t>
  </si>
  <si>
    <t>Cane Creek Sattelstützen Shim, 33.9 &gt; 34.9mm</t>
  </si>
  <si>
    <t>BAA0168SILVER</t>
  </si>
  <si>
    <t>Cane Creek Ahead Kappe 1 1/8", 40-Serie, silver</t>
  </si>
  <si>
    <t>BAA0168RED</t>
  </si>
  <si>
    <t>Cane Creek Ahead Kappe 1 1/8", 40-Serie, red</t>
  </si>
  <si>
    <t>BAA0168BLUE</t>
  </si>
  <si>
    <t>Cane Creek Ahead Kappe 1 1/8", 40-Serie, blue</t>
  </si>
  <si>
    <t>BAA0168GOLD</t>
  </si>
  <si>
    <t>Cane Creek Ahead Kappe 1 1/8", 40-Serie, gold</t>
  </si>
  <si>
    <t>BAI0226</t>
  </si>
  <si>
    <t>Cane Creek Electric Wings Kurbel, 165mm, ISIS-Aufnahme, 3D-Druck, titanium</t>
  </si>
  <si>
    <t>AAE0110</t>
  </si>
  <si>
    <t>Cane Creek Sattelstützen Shim, 30.9 &gt; 34.9mm</t>
  </si>
  <si>
    <t>AAE0111</t>
  </si>
  <si>
    <t>Cane Creek Sattelstützen Shim, 30.9 &gt; 31.6mm</t>
  </si>
  <si>
    <t>AAI0005</t>
  </si>
  <si>
    <t>Cane Creek eeWings Kurbel Kurbelschraube Unterlegscheibe, 1 Stck, titanium</t>
  </si>
  <si>
    <t>BAA2275</t>
  </si>
  <si>
    <t>Cane Creek 110 Tapered Steuersatz, 1 1/8"-1.5", IS41/28.6/H9 | IS52/40, short 51.1OD, wide, black</t>
  </si>
  <si>
    <t>BAA2191</t>
  </si>
  <si>
    <t>Cane Creek Steuersatz Upgrade-Kit Specialized EPIC World Cup, 49.5/40.5 | 52/40</t>
  </si>
  <si>
    <t>BAH0007TQ</t>
  </si>
  <si>
    <t>Cane Creek eeBarKeep Lenkerendkappen, turquoise</t>
  </si>
  <si>
    <t>BAH0007PP</t>
  </si>
  <si>
    <t>Cane Creek eeBarKeep Lenkerendkappen, purple</t>
  </si>
  <si>
    <t>Steuersätze</t>
  </si>
  <si>
    <t>Dämpfer</t>
  </si>
  <si>
    <t>Vorbauten</t>
  </si>
  <si>
    <t>Rahmen- und Komponentenschutz</t>
  </si>
  <si>
    <t>Innenlager</t>
  </si>
  <si>
    <t>.DB11253H</t>
  </si>
  <si>
    <t xml:space="preserve">Cane Creek Dämpferfeder Converter/ FOX </t>
  </si>
  <si>
    <t>BDD0027</t>
  </si>
  <si>
    <t>Cane Creek DB Tigon Coil Stahlfederdämpfer, 185/50mm, Trunnion</t>
  </si>
  <si>
    <t>BDD0026</t>
  </si>
  <si>
    <t>Cane Creek DB Tigon Coil Stahlfederdämpfer, 185/52.5mm, Trunnion</t>
  </si>
  <si>
    <t>BDD0025</t>
  </si>
  <si>
    <t>Cane Creek DB Tigon Coil Stahlfederdämpfer, 185/55mm, Trunnion</t>
  </si>
  <si>
    <t>BDD0037</t>
  </si>
  <si>
    <t>Cane Creek DB Tigon Coil Stahlfederdämpfer, 205/60mm, Trunnion</t>
  </si>
  <si>
    <t>BDD0036</t>
  </si>
  <si>
    <t>Cane Creek DB Tigon Coil Stahlfederdämpfer, 205/62.5mm, Trunnion</t>
  </si>
  <si>
    <t>BDD0035</t>
  </si>
  <si>
    <t>Cane Creek DB Tigon Coil Stahlfederdämpfer, 205/65mm, Trunnion</t>
  </si>
  <si>
    <t>BDD0022</t>
  </si>
  <si>
    <t>Cane Creek DB Tigon Coil Stahlfederdämpfer, 210/50mm</t>
  </si>
  <si>
    <t>BDD0021</t>
  </si>
  <si>
    <t>Cane Creek DB Tigon Coil Stahlfederdämpfer, 210/52.5mm</t>
  </si>
  <si>
    <t>BDD0020</t>
  </si>
  <si>
    <t>Cane Creek DB Tigon Coil Stahlfederdämpfer, 210/55mm</t>
  </si>
  <si>
    <t>BDD0032</t>
  </si>
  <si>
    <t>Cane Creek DB Tigon Coil Stahlfederdämpfer, 230/60mm</t>
  </si>
  <si>
    <t>BDD0031</t>
  </si>
  <si>
    <t>Cane Creek DB Tigon Coil Stahlfederdämpfer, 230/62.5mm</t>
  </si>
  <si>
    <t>BDD0030</t>
  </si>
  <si>
    <t>Cane Creek DB Tigon Coil Stahlfederdämpfer, 230/65mm</t>
  </si>
  <si>
    <t>BAD2612</t>
  </si>
  <si>
    <t>Cane Creek DBAir IL G2 Luftdämpfer, 165/40mm, Trunnion</t>
  </si>
  <si>
    <t>BAD2613</t>
  </si>
  <si>
    <t>Cane Creek DBAir IL G2 Luftdämpfer, 165/42.5mm, Trunnion</t>
  </si>
  <si>
    <t>BAD2614</t>
  </si>
  <si>
    <t>Cane Creek DBAir IL G2 Luftdämpfer, 165/45mm, Trunnion</t>
  </si>
  <si>
    <t>BAD2618</t>
  </si>
  <si>
    <t>Cane Creek DBAir IL G2 Luftdämpfer, 185/50mm, Trunnion</t>
  </si>
  <si>
    <t>BAD2619</t>
  </si>
  <si>
    <t>Cane Creek DBAir IL G2 Luftdämpfer, 185/52.5mm, Trunnion</t>
  </si>
  <si>
    <t>BAD2620</t>
  </si>
  <si>
    <t>Cane Creek DBAir IL G2 Luftdämpfer, 185/55mm, Trunnion</t>
  </si>
  <si>
    <t>BAD2615</t>
  </si>
  <si>
    <t>Cane Creek DBAir IL G2 Luftdämpfer, 190/40mm</t>
  </si>
  <si>
    <t>BAD2616</t>
  </si>
  <si>
    <t>Cane Creek DBAir IL G2 Luftdämpfer, 190/42.5mm</t>
  </si>
  <si>
    <t>BAD2617</t>
  </si>
  <si>
    <t>Cane Creek DBAir IL G2 Luftdämpfer, 190/45mm</t>
  </si>
  <si>
    <t>BAD2621</t>
  </si>
  <si>
    <t>Cane Creek DBAir IL G2 Luftdämpfer, 210/50mm</t>
  </si>
  <si>
    <t>BAD2622</t>
  </si>
  <si>
    <t>Cane Creek DBAir IL G2 Luftdämpfer, 210/52.5mm</t>
  </si>
  <si>
    <t>BAD2623</t>
  </si>
  <si>
    <t>Cane Creek DBAir IL G2 Luftdämpfer, 210/55mm</t>
  </si>
  <si>
    <t>BAD2600</t>
  </si>
  <si>
    <t>Cane Creek DBCoil IL G2 Stahlfederdämpfer, 165/40mm, Trunnion</t>
  </si>
  <si>
    <t>BAD2601</t>
  </si>
  <si>
    <t>Cane Creek DBCoil IL G2 Stahlfederdämpfer, 165/42.5mm, Trunnion</t>
  </si>
  <si>
    <t>BAD2602</t>
  </si>
  <si>
    <t>Cane Creek DBCoil IL G2 Stahlfederdämpfer, 165/45mm, Trunnion</t>
  </si>
  <si>
    <t>BAD2606</t>
  </si>
  <si>
    <t>Cane Creek DBCoil IL G2 Stahlfederdämpfer, 185/50mm, Trunnion</t>
  </si>
  <si>
    <t>BAD2607</t>
  </si>
  <si>
    <t>Cane Creek DBCoil IL G2 Stahlfederdämpfer, 185/52.5mm, Trunnion</t>
  </si>
  <si>
    <t>BAD2608</t>
  </si>
  <si>
    <t>Cane Creek DBCoil IL G2 Stahlfederdämpfer, 185/55mm, Trunnion</t>
  </si>
  <si>
    <t>BAD2603</t>
  </si>
  <si>
    <t>Cane Creek DBCoil IL G2 Stahlfederdämpfer, 190/40mm</t>
  </si>
  <si>
    <t>BAD2604</t>
  </si>
  <si>
    <t>Cane Creek DBCoil IL G2 Stahlfederdämpfer, 190/42.5mm</t>
  </si>
  <si>
    <t>BAD2605</t>
  </si>
  <si>
    <t>Cane Creek DBCoil IL G2 Stahlfederdämpfer, 190/45mm</t>
  </si>
  <si>
    <t>BAD2609</t>
  </si>
  <si>
    <t>Cane Creek DBCoil IL G2 Stahlfederdämpfer, 210/50mm</t>
  </si>
  <si>
    <t>BAD2610</t>
  </si>
  <si>
    <t>Cane Creek DBCoil IL G2 Stahlfederdämpfer, 210/52.5mm</t>
  </si>
  <si>
    <t>BAD2611</t>
  </si>
  <si>
    <t>Cane Creek DBCoil IL G2 Stahlfederdämpfer, 210/55mm</t>
  </si>
  <si>
    <t>BCD0014</t>
  </si>
  <si>
    <t>Cane Creek DBKitsuma Air Luftdämpfer, 185/50mm, Trunnion</t>
  </si>
  <si>
    <t>BCD0015</t>
  </si>
  <si>
    <t>Cane Creek DBKitsuma Air Luftdämpfer, 185/52.5mm, Trunnion</t>
  </si>
  <si>
    <t>BCD0016</t>
  </si>
  <si>
    <t>Cane Creek DBKitsuma Air Luftdämpfer, 185/55mm, Trunnion</t>
  </si>
  <si>
    <t>BCD0017</t>
  </si>
  <si>
    <t>Cane Creek DBKitsuma Air Luftdämpfer, 205/57.5mm, Trunnion</t>
  </si>
  <si>
    <t>BCD0018</t>
  </si>
  <si>
    <t>Cane Creek DBKitsuma Air Luftdämpfer, 205/60mm, Trunnion</t>
  </si>
  <si>
    <t>BCD0019</t>
  </si>
  <si>
    <t>Cane Creek DBKitsuma Air Luftdämpfer, 205/62.5mm, Trunnion</t>
  </si>
  <si>
    <t>BCD0020</t>
  </si>
  <si>
    <t>Cane Creek DBKitsuma Air Luftdämpfer, 205/65mm, Trunnion</t>
  </si>
  <si>
    <t>BCD0001</t>
  </si>
  <si>
    <t>Cane Creek DBKitsuma Air Luftdämpfer, 210/47.5mm</t>
  </si>
  <si>
    <t>BCD0002</t>
  </si>
  <si>
    <t>Cane Creek DBKitsuma Air Luftdämpfer, 210/50mm</t>
  </si>
  <si>
    <t>BCD0003</t>
  </si>
  <si>
    <t>Cane Creek DBKitsuma Air Luftdämpfer, 210/52.5mm</t>
  </si>
  <si>
    <t>BCD0004</t>
  </si>
  <si>
    <t>Cane Creek DBKitsuma Air Luftdämpfer, 210/55mm</t>
  </si>
  <si>
    <t>BCD0022</t>
  </si>
  <si>
    <t>Cane Creek DBKitsuma Air Luftdämpfer, 225/70mm, Trunnion</t>
  </si>
  <si>
    <t>BCD0023</t>
  </si>
  <si>
    <t>Cane Creek DBKitsuma Air Luftdämpfer, 225/72.5mm, Trunnion</t>
  </si>
  <si>
    <t>BCD0024</t>
  </si>
  <si>
    <t>Cane Creek DBKitsuma Air Luftdämpfer, 225/75mm, Trunnion</t>
  </si>
  <si>
    <t>BCD0005</t>
  </si>
  <si>
    <t>Cane Creek DBKitsuma Air Luftdämpfer, 230/57.5mm</t>
  </si>
  <si>
    <t>BCD0006</t>
  </si>
  <si>
    <t>Cane Creek DBKitsuma Air Luftdämpfer, 230/60mm</t>
  </si>
  <si>
    <t>BCD0007</t>
  </si>
  <si>
    <t>Cane Creek DBKitsuma Air Luftdämpfer, 230/62.5mm</t>
  </si>
  <si>
    <t>BCD0008</t>
  </si>
  <si>
    <t>Cane Creek DBKitsuma Air Luftdämpfer, 230/65mm</t>
  </si>
  <si>
    <t>BCD0009</t>
  </si>
  <si>
    <t>Cane Creek DBKitsuma Air Luftdämpfer, 250/67.5mm</t>
  </si>
  <si>
    <t>BCD0010</t>
  </si>
  <si>
    <t>Cane Creek DBKitsuma Air Luftdämpfer, 250/70mm</t>
  </si>
  <si>
    <t>BCD0011</t>
  </si>
  <si>
    <t>Cane Creek DBKitsuma Air Luftdämpfer, 250/72.5mm</t>
  </si>
  <si>
    <t>BCD0012</t>
  </si>
  <si>
    <t>Cane Creek DBKitsuma Air Luftdämpfer, 250/75mm</t>
  </si>
  <si>
    <t>BCD0063</t>
  </si>
  <si>
    <t>Cane Creek DBKitsuma Coil Stahlfederdämpfer, 185/47.5mm, Trunnion</t>
  </si>
  <si>
    <t>BCD0064</t>
  </si>
  <si>
    <t>Cane Creek DBKitsuma Coil Stahlfederdämpfer, 185/50mm, Trunnion</t>
  </si>
  <si>
    <t>BCD0065</t>
  </si>
  <si>
    <t>Cane Creek DBKitsuma Coil Stahlfederdämpfer, 185/52.5mm, Trunnion</t>
  </si>
  <si>
    <t>BCD0066</t>
  </si>
  <si>
    <t>Cane Creek DBKitsuma Coil Stahlfederdämpfer, 185/55mm, Trunnion</t>
  </si>
  <si>
    <t>BCD0067</t>
  </si>
  <si>
    <t>Cane Creek DBKitsuma Coil Stahlfederdämpfer, 205/57.5mm, Trunnion</t>
  </si>
  <si>
    <t>BCD0068</t>
  </si>
  <si>
    <t>Cane Creek DBKitsuma Coil Stahlfederdämpfer, 205/60mm, Trunnion</t>
  </si>
  <si>
    <t>BCD0069</t>
  </si>
  <si>
    <t>Cane Creek DBKitsuma Coil Stahlfederdämpfer, 205/62.5mm, Trunnion</t>
  </si>
  <si>
    <t>BCD0070</t>
  </si>
  <si>
    <t>Cane Creek DBKitsuma Coil Stahlfederdämpfer, 205/65mm, Trunnion</t>
  </si>
  <si>
    <t>BCD0051</t>
  </si>
  <si>
    <t>Cane Creek DBKitsuma Coil Stahlfederdämpfer, 210/47.5mm</t>
  </si>
  <si>
    <t>BCD0052</t>
  </si>
  <si>
    <t>Cane Creek DBKitsuma Coil Stahlfederdämpfer, 210/50mm</t>
  </si>
  <si>
    <t>BCD0053</t>
  </si>
  <si>
    <t>Cane Creek DBKitsuma Coil Stahlfederdämpfer, 210/52.5mm</t>
  </si>
  <si>
    <t>BCD0054</t>
  </si>
  <si>
    <t>Cane Creek DBKitsuma Coil Stahlfederdämpfer, 210/55mm</t>
  </si>
  <si>
    <t>BCD0071</t>
  </si>
  <si>
    <t>Cane Creek DBKitsuma Coil Stahlfederdämpfer, 225/67.5mm, Trunnion</t>
  </si>
  <si>
    <t>BCD0072</t>
  </si>
  <si>
    <t>Cane Creek DBKitsuma Coil Stahlfederdämpfer, 225/70mm, Trunnion</t>
  </si>
  <si>
    <t>BCD0073</t>
  </si>
  <si>
    <t>Cane Creek DBKitsuma Coil Stahlfederdämpfer, 225/72.5mm, Trunnion</t>
  </si>
  <si>
    <t>BCD0074</t>
  </si>
  <si>
    <t>Cane Creek DBKitsuma Coil Stahlfederdämpfer, 225/75mm, Trunnion</t>
  </si>
  <si>
    <t>BCD0055</t>
  </si>
  <si>
    <t>Cane Creek DBKitsuma Coil Stahlfederdämpfer, 230/57.5mm</t>
  </si>
  <si>
    <t>BCD0056</t>
  </si>
  <si>
    <t>Cane Creek DBKitsuma Coil Stahlfederdämpfer, 230/60mm</t>
  </si>
  <si>
    <t>BCD0057</t>
  </si>
  <si>
    <t>Cane Creek DBKitsuma Coil Stahlfederdämpfer, 230/62.5mm</t>
  </si>
  <si>
    <t>BCD0058</t>
  </si>
  <si>
    <t>Cane Creek DBKitsuma Coil Stahlfederdämpfer, 230/65mm</t>
  </si>
  <si>
    <t>BCD0059</t>
  </si>
  <si>
    <t>Cane Creek DBKitsuma Coil Stahlfederdämpfer, 250/67.5mm</t>
  </si>
  <si>
    <t>BCD0060</t>
  </si>
  <si>
    <t>Cane Creek DBKitsuma Coil Stahlfederdämpfer, 250/70mm</t>
  </si>
  <si>
    <t>BCD0061</t>
  </si>
  <si>
    <t>Cane Creek DBKitsuma Coil Stahlfederdämpfer, 250/72.5mm</t>
  </si>
  <si>
    <t>BCD0062</t>
  </si>
  <si>
    <t>Cane Creek DBKitsuma Coil Stahlfederdämpfer, 250/75mm</t>
  </si>
  <si>
    <t>BAG0681</t>
  </si>
  <si>
    <t>Cane Creek Helm MKII Air BOOST Federgabel, 29", 120mm, 44mm, 110x15mm, 28.6-40, PM7, gloss black</t>
  </si>
  <si>
    <t>BAG0682</t>
  </si>
  <si>
    <t>Cane Creek Helm MKII Air BOOST Federgabel, 29", 130mm, 44mm, 110x15mm, 28.6-40, PM7, gloss black</t>
  </si>
  <si>
    <t>BAG0683</t>
  </si>
  <si>
    <t>Cane Creek Helm MKII Air BOOST Federgabel, 29", 140mm, 44mm, 110x15mm, 28.6-40, PM7, gloss black</t>
  </si>
  <si>
    <t>BAG0684</t>
  </si>
  <si>
    <t>Cane Creek Helm MKII Air BOOST Federgabel, 29", 150mm, 44mm, 110x15mm, 28.6-40, PM7, gloss black</t>
  </si>
  <si>
    <t>BAG0685</t>
  </si>
  <si>
    <t>Cane Creek Helm MKII Air BOOST Federgabel, 29", 160mm, 44mm, 110x15mm, 28.6-40, PM7, gloss black</t>
  </si>
  <si>
    <t>BAG0689</t>
  </si>
  <si>
    <t>Cane Creek Helm MKII Coil BOOST Federgabel, 29", 130mm, 44mm, 110x15mm, 28.6-40, PM7, gloss black</t>
  </si>
  <si>
    <t>BAG0690</t>
  </si>
  <si>
    <t>Cane Creek Helm MKII Coil BOOST Federgabel, 29", 140mm, 44mm, 110x15mm, 28.6-40, PM7, gloss black</t>
  </si>
  <si>
    <t>BAG0691</t>
  </si>
  <si>
    <t>Cane Creek Helm MKII Coil BOOST Federgabel, 29", 150mm, 44mm, 110x15mm, 28.6-40, PM7, gloss black</t>
  </si>
  <si>
    <t>BAG0692</t>
  </si>
  <si>
    <t>Cane Creek Helm MKII Coil BOOST Federgabel, 29", 160mm, 44mm, 110x15mm, 28.6-40, PM7, gloss black</t>
  </si>
  <si>
    <t>BBG0005</t>
  </si>
  <si>
    <t>Cane Creek Invert CS Gravel-Federgabel, 29", 40mm, 45mm, 110x12mm, 28.6-40, FM6, carbon black</t>
  </si>
  <si>
    <t>BBG0004</t>
  </si>
  <si>
    <t>Cane Creek Invert SL Gravel-Federgabel, 29", 30mm, 45mm, 110x12mm, 28.6-40, FM6, carbon black</t>
  </si>
  <si>
    <t>AAD2587</t>
  </si>
  <si>
    <t>Cane Creek Valt Lightweight Dämpferfeder, 45mmx400 lbs</t>
  </si>
  <si>
    <t>AAD2590</t>
  </si>
  <si>
    <t>Cane Creek Valt Lightweight Dämpferfeder, 45mmx550 lbs</t>
  </si>
  <si>
    <t>AAD1760</t>
  </si>
  <si>
    <t>Cane Creek Valt Lightweight Dämpferfeder, 50mm/2.00"x400 lbs</t>
  </si>
  <si>
    <t>AAD1762</t>
  </si>
  <si>
    <t>Cane Creek Valt Lightweight Dämpferfeder, 50mm/2.00"x500 lbs</t>
  </si>
  <si>
    <t>AAD2308</t>
  </si>
  <si>
    <t>Cane Creek Valt Lightweight Dämpferfeder, 50mm/2.00"x550 lbs</t>
  </si>
  <si>
    <t>AAD2286</t>
  </si>
  <si>
    <t>Cane Creek Valt Lightweight Dämpferfeder, 50mm/2.00"x600 lbs</t>
  </si>
  <si>
    <t>AAD2287</t>
  </si>
  <si>
    <t>Cane Creek Valt Lightweight Dämpferfeder, 50mm/2.00"x650 lbs</t>
  </si>
  <si>
    <t>AAD1784</t>
  </si>
  <si>
    <t>Cane Creek Valt Lightweight Dämpferfeder, 57mm/2.25"x350 lbs</t>
  </si>
  <si>
    <t>AAD1763</t>
  </si>
  <si>
    <t>Cane Creek Valt Lightweight Dämpferfeder, 57mm/2.25"x400 lbs</t>
  </si>
  <si>
    <t>AAD1764</t>
  </si>
  <si>
    <t>Cane Creek Valt Lightweight Dämpferfeder, 57mm/2.25"x450 lbs</t>
  </si>
  <si>
    <t>AAD1765</t>
  </si>
  <si>
    <t>Cane Creek Valt Lightweight Dämpferfeder, 57mm/2.25"x500 lbs</t>
  </si>
  <si>
    <t>AAD1766</t>
  </si>
  <si>
    <t>Cane Creek Valt Lightweight Dämpferfeder, 57mm/2.25"x550 lbs</t>
  </si>
  <si>
    <t>AAD2288</t>
  </si>
  <si>
    <t>Cane Creek Valt Lightweight Dämpferfeder, 57mm/2.25"x600 lbs</t>
  </si>
  <si>
    <t>AAD2348</t>
  </si>
  <si>
    <t>Cane Creek Valt Lightweight Dämpferfeder, 57mm/2.25"x650 lbs</t>
  </si>
  <si>
    <t>AAD2289</t>
  </si>
  <si>
    <t>Cane Creek Valt Lightweight Dämpferfeder, 63mm/2.50"x350 lbs</t>
  </si>
  <si>
    <t>AAD1767</t>
  </si>
  <si>
    <t>Cane Creek Valt Lightweight Dämpferfeder, 63mm/2.50"x400 lbs</t>
  </si>
  <si>
    <t>AAD1768</t>
  </si>
  <si>
    <t>Cane Creek Valt Lightweight Dämpferfeder, 63mm/2.50"x450 lbs</t>
  </si>
  <si>
    <t>AAD1769</t>
  </si>
  <si>
    <t>Cane Creek Valt Lightweight Dämpferfeder, 63mm/2.50"x500 lbs</t>
  </si>
  <si>
    <t>AAD1770</t>
  </si>
  <si>
    <t>Cane Creek Valt Lightweight Dämpferfeder, 63mm/2.50"x550 lbs</t>
  </si>
  <si>
    <t>AAD2360</t>
  </si>
  <si>
    <t>Cane Creek Valt Lightweight Dämpferfeder, 63mm/2.50"x600 lbs</t>
  </si>
  <si>
    <t>AAD1776</t>
  </si>
  <si>
    <t>Cane Creek Valt Lightweight Dämpferfeder, 76mm/3.00"x350 lbs</t>
  </si>
  <si>
    <t>AAD1777</t>
  </si>
  <si>
    <t>Cane Creek Valt Lightweight Dämpferfeder, 76mm/3.00"x400 lbs</t>
  </si>
  <si>
    <t>AAD1778</t>
  </si>
  <si>
    <t>Cane Creek Valt Lightweight Dämpferfeder, 76mm/3.00"x450 lbs</t>
  </si>
  <si>
    <t>AAD1779</t>
  </si>
  <si>
    <t>Cane Creek Valt Lightweight Dämpferfeder, 76mm/3.00"x500 lbs</t>
  </si>
  <si>
    <t>AAD2470</t>
  </si>
  <si>
    <t>Cane Creek Valt Lightweight Dämpferfeder, 76mm/3.00"x550 lbs</t>
  </si>
  <si>
    <t>AAD2471</t>
  </si>
  <si>
    <t>Cane Creek Valt Lightweight Dämpferfeder, 76mm/3.00"x600 lbs</t>
  </si>
  <si>
    <t>AAD2581</t>
  </si>
  <si>
    <t>Cane Creek Valt Lightweight Dämpferfeder, progressiv, 45mmx400-488 lbs</t>
  </si>
  <si>
    <t>AAD2582</t>
  </si>
  <si>
    <t>Cane Creek Valt Lightweight Dämpferfeder, progressiv, 45mmx450-550 lbs</t>
  </si>
  <si>
    <t>AAD2583</t>
  </si>
  <si>
    <t>Cane Creek Valt Lightweight Dämpferfeder, progressiv, 45mmx500-610 lbs</t>
  </si>
  <si>
    <t>AAD2584</t>
  </si>
  <si>
    <t>Cane Creek Valt Lightweight Dämpferfeder, progressiv, 45mmx550-670 lbs</t>
  </si>
  <si>
    <t>AAD2418</t>
  </si>
  <si>
    <t>Cane Creek Valt Lightweight Dämpferfeder, progressiv, 55mmx400-488 lbs</t>
  </si>
  <si>
    <t>AAD2419</t>
  </si>
  <si>
    <t>Cane Creek Valt Lightweight Dämpferfeder, progressiv, 55mmx450-550 lbs</t>
  </si>
  <si>
    <t>AAD2420</t>
  </si>
  <si>
    <t>Cane Creek Valt Lightweight Dämpferfeder, progressiv, 55mmx500-610 lbs</t>
  </si>
  <si>
    <t>AAD2421</t>
  </si>
  <si>
    <t>Cane Creek Valt Lightweight Dämpferfeder, progressiv, 55mmx550-670 lbs</t>
  </si>
  <si>
    <t>AAD2425</t>
  </si>
  <si>
    <t>Cane Creek Valt Lightweight Dämpferfeder, progressiv, 65mmx400-488 lbs</t>
  </si>
  <si>
    <t>AAD2426</t>
  </si>
  <si>
    <t>Cane Creek Valt Lightweight Dämpferfeder, progressiv, 65mmx450-550 lbs</t>
  </si>
  <si>
    <t>AAD2427</t>
  </si>
  <si>
    <t>Cane Creek Valt Lightweight Dämpferfeder, progressiv, 65mmx500-610 lbs</t>
  </si>
  <si>
    <t>AAD2428</t>
  </si>
  <si>
    <t>Cane Creek Valt Lightweight Dämpferfeder, progressiv, 65mmx550-670 lbs</t>
  </si>
  <si>
    <t>CF2P1C</t>
  </si>
  <si>
    <t>Chris King AeroSet 1 Tapered Steuersatz, Enve, Ceramic-Lager, 1 1/8"-1.5", GripLock, IS52/28.6 | IS52/40 45x45, 3D violet</t>
  </si>
  <si>
    <t>CF2B1C</t>
  </si>
  <si>
    <t>Chris King AeroSet 1 Tapered Steuersatz, Enve, Ceramic-Lager, 1 1/8"-1.5", GripLock, IS52/28.6 | IS52/40 45x45, black</t>
  </si>
  <si>
    <t>CF2Y1C</t>
  </si>
  <si>
    <t>Chris King AeroSet 1 Tapered Steuersatz, Enve, Ceramic-Lager, 1 1/8"-1.5", GripLock, IS52/28.6 | IS52/40 45x45, gold</t>
  </si>
  <si>
    <t>CF2B2C</t>
  </si>
  <si>
    <t>Chris King AeroSet 1 Tapered Steuersatz, Enve, Ceramic-Lager, 1 1/8"-1.5", GripLock, IS52/28.6 | IS52/40 45x45, matte black</t>
  </si>
  <si>
    <t>CF2M2C</t>
  </si>
  <si>
    <t>Chris King AeroSet 1 Tapered Steuersatz, Enve, Ceramic-Lager, 1 1/8"-1.5", GripLock, IS52/28.6 | IS52/40 45x45, matte mango</t>
  </si>
  <si>
    <t>CF2T2C</t>
  </si>
  <si>
    <t>Chris King AeroSet 1 Tapered Steuersatz, Enve, Ceramic-Lager, 1 1/8"-1.5", GripLock, IS52/28.6 | IS52/40 45x45, matte turquoise</t>
  </si>
  <si>
    <t>CF2Z2C</t>
  </si>
  <si>
    <t>Chris King AeroSet 1 Tapered Steuersatz, Enve, Ceramic-Lager, 1 1/8"-1.5", GripLock, IS52/28.6 | IS52/40 45x45, midnight</t>
  </si>
  <si>
    <t>CF2R1C</t>
  </si>
  <si>
    <t>Chris King AeroSet 1 Tapered Steuersatz, Enve, Ceramic-Lager, 1 1/8"-1.5", GripLock, IS52/28.6 | IS52/40 45x45, red</t>
  </si>
  <si>
    <t>CF2S1C</t>
  </si>
  <si>
    <t>Chris King AeroSet 1 Tapered Steuersatz, Enve, Ceramic-Lager, 1 1/8"-1.5", GripLock, IS52/28.6 | IS52/40 45x45, silver</t>
  </si>
  <si>
    <t>CF2P1</t>
  </si>
  <si>
    <t>Chris King AeroSet 1 Tapered Steuersatz, Enve, Edelstahl-Lager, 1 1/8"-1.5", GripLock, IS52/28.6 | IS52/40 45x45, 3D violet</t>
  </si>
  <si>
    <t>CF2B1</t>
  </si>
  <si>
    <t>Chris King AeroSet 1 Tapered Steuersatz, Enve, Edelstahl-Lager, 1 1/8"-1.5", GripLock, IS52/28.6 | IS52/40 45x45, black</t>
  </si>
  <si>
    <t>CF2Y1</t>
  </si>
  <si>
    <t>Chris King AeroSet 1 Tapered Steuersatz, Enve, Edelstahl-Lager, 1 1/8"-1.5", GripLock, IS52/28.6 | IS52/40 45x45, gold</t>
  </si>
  <si>
    <t>CF2B2</t>
  </si>
  <si>
    <t>Chris King AeroSet 1 Tapered Steuersatz, Enve, Edelstahl-Lager, 1 1/8"-1.5", GripLock, IS52/28.6 | IS52/40 45x45, matte black</t>
  </si>
  <si>
    <t>CF2M2</t>
  </si>
  <si>
    <t>Chris King AeroSet 1 Tapered Steuersatz, Enve, Edelstahl-Lager, 1 1/8"-1.5", GripLock, IS52/28.6 | IS52/40 45x45, matte mango</t>
  </si>
  <si>
    <t>CF2T2</t>
  </si>
  <si>
    <t>Chris King AeroSet 1 Tapered Steuersatz, Enve, Edelstahl-Lager, 1 1/8"-1.5", GripLock, IS52/28.6 | IS52/40 45x45, matte turquoise</t>
  </si>
  <si>
    <t>CF2Z2</t>
  </si>
  <si>
    <t>Chris King AeroSet 1 Tapered Steuersatz, Enve, Edelstahl-Lager, 1 1/8"-1.5", GripLock, IS52/28.6 | IS52/40 45x45, midnight</t>
  </si>
  <si>
    <t>CF2R1</t>
  </si>
  <si>
    <t>Chris King AeroSet 1 Tapered Steuersatz, Enve, Edelstahl-Lager, 1 1/8"-1.5", GripLock, IS52/28.6 | IS52/40 45x45, red</t>
  </si>
  <si>
    <t>CF2S1</t>
  </si>
  <si>
    <t>Chris King AeroSet 1 Tapered Steuersatz, Enve, Edelstahl-Lager, 1 1/8"-1.5", GripLock, IS52/28.6 | IS52/40 45x45, silver</t>
  </si>
  <si>
    <t>CF3P1C</t>
  </si>
  <si>
    <t>Chris King AeroSet 1 Tapered Steuersatz, FSA, Ceramic-Lager, 1 1/8"-1.5", GripLock, IS52/28.6 | IS52/40 45x45, 3D violet</t>
  </si>
  <si>
    <t>CF3B1C</t>
  </si>
  <si>
    <t>Chris King AeroSet 1 Tapered Steuersatz, FSA, Ceramic-Lager, 1 1/8"-1.5", GripLock, IS52/28.6 | IS52/40 45x45, black</t>
  </si>
  <si>
    <t>CF3Y1C</t>
  </si>
  <si>
    <t>Chris King AeroSet 1 Tapered Steuersatz, FSA, Ceramic-Lager, 1 1/8"-1.5", GripLock, IS52/28.6 | IS52/40 45x45, gold</t>
  </si>
  <si>
    <t>CF3B2C</t>
  </si>
  <si>
    <t>Chris King AeroSet 1 Tapered Steuersatz, FSA, Ceramic-Lager, 1 1/8"-1.5", GripLock, IS52/28.6 | IS52/40 45x45, matte black</t>
  </si>
  <si>
    <t>CF3M2C</t>
  </si>
  <si>
    <t>Chris King AeroSet 1 Tapered Steuersatz, FSA, Ceramic-Lager, 1 1/8"-1.5", GripLock, IS52/28.6 | IS52/40 45x45, matte mango</t>
  </si>
  <si>
    <t>CF3T2C</t>
  </si>
  <si>
    <t>Chris King AeroSet 1 Tapered Steuersatz, FSA, Ceramic-Lager, 1 1/8"-1.5", GripLock, IS52/28.6 | IS52/40 45x45, matte turquoise</t>
  </si>
  <si>
    <t>CF3Z2C</t>
  </si>
  <si>
    <t>Chris King AeroSet 1 Tapered Steuersatz, FSA, Ceramic-Lager, 1 1/8"-1.5", GripLock, IS52/28.6 | IS52/40 45x45, midnight</t>
  </si>
  <si>
    <t>CF3R1C</t>
  </si>
  <si>
    <t>Chris King AeroSet 1 Tapered Steuersatz, FSA, Ceramic-Lager, 1 1/8"-1.5", GripLock, IS52/28.6 | IS52/40 45x45, red</t>
  </si>
  <si>
    <t>CF3S1C</t>
  </si>
  <si>
    <t>Chris King AeroSet 1 Tapered Steuersatz, FSA, Ceramic-Lager, 1 1/8"-1.5", GripLock, IS52/28.6 | IS52/40 45x45, silver</t>
  </si>
  <si>
    <t>CF3P1</t>
  </si>
  <si>
    <t>Chris King AeroSet 1 Tapered Steuersatz, FSA, Edelstahl-Lager, 1 1/8"-1.5", GripLock, IS52/28.6 | IS52/40 45x45, 3D violet</t>
  </si>
  <si>
    <t>CF3B1</t>
  </si>
  <si>
    <t>Chris King AeroSet 1 Tapered Steuersatz, FSA, Edelstahl-Lager, 1 1/8"-1.5", GripLock, IS52/28.6 | IS52/40 45x45, black</t>
  </si>
  <si>
    <t>CF3Y1</t>
  </si>
  <si>
    <t>Chris King AeroSet 1 Tapered Steuersatz, FSA, Edelstahl-Lager, 1 1/8"-1.5", GripLock, IS52/28.6 | IS52/40 45x45, gold</t>
  </si>
  <si>
    <t>CF3B2</t>
  </si>
  <si>
    <t>Chris King AeroSet 1 Tapered Steuersatz, FSA, Edelstahl-Lager, 1 1/8"-1.5", GripLock, IS52/28.6 | IS52/40 45x45, matte black</t>
  </si>
  <si>
    <t>CF3M2</t>
  </si>
  <si>
    <t>Chris King AeroSet 1 Tapered Steuersatz, FSA, Edelstahl-Lager, 1 1/8"-1.5", GripLock, IS52/28.6 | IS52/40 45x45, matte mango</t>
  </si>
  <si>
    <t>CF3T2</t>
  </si>
  <si>
    <t>Chris King AeroSet 1 Tapered Steuersatz, FSA, Edelstahl-Lager, 1 1/8"-1.5", GripLock, IS52/28.6 | IS52/40 45x45, matte turquoise</t>
  </si>
  <si>
    <t>CF3Z2</t>
  </si>
  <si>
    <t>Chris King AeroSet 1 Tapered Steuersatz, FSA, Edelstahl-Lager, 1 1/8"-1.5", GripLock, IS52/28.6 | IS52/40 45x45, midnight</t>
  </si>
  <si>
    <t>CF3R1</t>
  </si>
  <si>
    <t>Chris King AeroSet 1 Tapered Steuersatz, FSA, Edelstahl-Lager, 1 1/8"-1.5", GripLock, IS52/28.6 | IS52/40 45x45, red</t>
  </si>
  <si>
    <t>CF3S1</t>
  </si>
  <si>
    <t>Chris King AeroSet 1 Tapered Steuersatz, FSA, Edelstahl-Lager, 1 1/8"-1.5", GripLock, IS52/28.6 | IS52/40 45x45, silver</t>
  </si>
  <si>
    <t>CG2P1C</t>
  </si>
  <si>
    <t>Chris King AeroSet 2 Tapered Steuersatz, Enve, Ceramic-Lager, 1 1/8"-1.5", GripLock, IS52/28.6 | IS52/40 36x45, 3D violet</t>
  </si>
  <si>
    <t>CG2B1C</t>
  </si>
  <si>
    <t>Chris King AeroSet 2 Tapered Steuersatz, Enve, Ceramic-Lager, 1 1/8"-1.5", GripLock, IS52/28.6 | IS52/40 36x45, black</t>
  </si>
  <si>
    <t>CG2Y1C</t>
  </si>
  <si>
    <t>Chris King AeroSet 2 Tapered Steuersatz, Enve, Ceramic-Lager, 1 1/8"-1.5", GripLock, IS52/28.6 | IS52/40 36x45, gold</t>
  </si>
  <si>
    <t>CG2B2C</t>
  </si>
  <si>
    <t>Chris King AeroSet 2 Tapered Steuersatz, Enve, Ceramic-Lager, 1 1/8"-1.5", GripLock, IS52/28.6 | IS52/40 36x45, matte black</t>
  </si>
  <si>
    <t>CG2M2C</t>
  </si>
  <si>
    <t>Chris King AeroSet 2 Tapered Steuersatz, Enve, Ceramic-Lager, 1 1/8"-1.5", GripLock, IS52/28.6 | IS52/40 36x45, matte mango</t>
  </si>
  <si>
    <t>CG2T2C</t>
  </si>
  <si>
    <t>Chris King AeroSet 2 Tapered Steuersatz, Enve, Ceramic-Lager, 1 1/8"-1.5", GripLock, IS52/28.6 | IS52/40 36x45, matte turquoise</t>
  </si>
  <si>
    <t>CG2Z2C</t>
  </si>
  <si>
    <t>Chris King AeroSet 2 Tapered Steuersatz, Enve, Ceramic-Lager, 1 1/8"-1.5", GripLock, IS52/28.6 | IS52/40 36x45, midnight</t>
  </si>
  <si>
    <t>CG2R1C</t>
  </si>
  <si>
    <t>Chris King AeroSet 2 Tapered Steuersatz, Enve, Ceramic-Lager, 1 1/8"-1.5", GripLock, IS52/28.6 | IS52/40 36x45, red</t>
  </si>
  <si>
    <t>CG2S1C</t>
  </si>
  <si>
    <t>Chris King AeroSet 2 Tapered Steuersatz, Enve, Ceramic-Lager, 1 1/8"-1.5", GripLock, IS52/28.6 | IS52/40 36x45, silver</t>
  </si>
  <si>
    <t>CG2P1</t>
  </si>
  <si>
    <t>Chris King AeroSet 2 Tapered Steuersatz, Enve, Edelstahl-Lager, 1 1/8"-1.5", GripLock, IS52/28.6 | IS52/40 36x45, 3D violet</t>
  </si>
  <si>
    <t>CG2B1</t>
  </si>
  <si>
    <t>Chris King AeroSet 2 Tapered Steuersatz, Enve, Edelstahl-Lager, 1 1/8"-1.5", GripLock, IS52/28.6 | IS52/40 36x45, black</t>
  </si>
  <si>
    <t>CG2Y1</t>
  </si>
  <si>
    <t>Chris King AeroSet 2 Tapered Steuersatz, Enve, Edelstahl-Lager, 1 1/8"-1.5", GripLock, IS52/28.6 | IS52/40 36x45, gold</t>
  </si>
  <si>
    <t>CG2B2</t>
  </si>
  <si>
    <t>Chris King AeroSet 2 Tapered Steuersatz, Enve, Edelstahl-Lager, 1 1/8"-1.5", GripLock, IS52/28.6 | IS52/40 36x45, matte black</t>
  </si>
  <si>
    <t>CG2M2</t>
  </si>
  <si>
    <t>Chris King AeroSet 2 Tapered Steuersatz, Enve, Edelstahl-Lager, 1 1/8"-1.5", GripLock, IS52/28.6 | IS52/40 36x45, matte mango</t>
  </si>
  <si>
    <t>CG2T2</t>
  </si>
  <si>
    <t>Chris King AeroSet 2 Tapered Steuersatz, Enve, Edelstahl-Lager, 1 1/8"-1.5", GripLock, IS52/28.6 | IS52/40 36x45, matte turquoise</t>
  </si>
  <si>
    <t>CG2Z2</t>
  </si>
  <si>
    <t>Chris King AeroSet 2 Tapered Steuersatz, Enve, Edelstahl-Lager, 1 1/8"-1.5", GripLock, IS52/28.6 | IS52/40 36x45, midnight</t>
  </si>
  <si>
    <t>CG2R1</t>
  </si>
  <si>
    <t>Chris King AeroSet 2 Tapered Steuersatz, Enve, Edelstahl-Lager, 1 1/8"-1.5", GripLock, IS52/28.6 | IS52/40 36x45, red</t>
  </si>
  <si>
    <t>CG2S1</t>
  </si>
  <si>
    <t>Chris King AeroSet 2 Tapered Steuersatz, Enve, Edelstahl-Lager, 1 1/8"-1.5", GripLock, IS52/28.6 | IS52/40 36x45, silver</t>
  </si>
  <si>
    <t>CG3P1C</t>
  </si>
  <si>
    <t>Chris King AeroSet 2 Tapered Steuersatz, FSA, Ceramic-Lager, 1 1/8"-1.5", GripLock, IS52/28.6 | IS52/40 36x45, 3D violet</t>
  </si>
  <si>
    <t>CG3B1C</t>
  </si>
  <si>
    <t>Chris King AeroSet 2 Tapered Steuersatz, FSA, Ceramic-Lager, 1 1/8"-1.5", GripLock, IS52/28.6 | IS52/40 36x45, black</t>
  </si>
  <si>
    <t>CG3Y1C</t>
  </si>
  <si>
    <t>Chris King AeroSet 2 Tapered Steuersatz, FSA, Ceramic-Lager, 1 1/8"-1.5", GripLock, IS52/28.6 | IS52/40 36x45, gold</t>
  </si>
  <si>
    <t>CG3B2C</t>
  </si>
  <si>
    <t>Chris King AeroSet 2 Tapered Steuersatz, FSA, Ceramic-Lager, 1 1/8"-1.5", GripLock, IS52/28.6 | IS52/40 36x45, matte black</t>
  </si>
  <si>
    <t>CG3M2C</t>
  </si>
  <si>
    <t>Chris King AeroSet 2 Tapered Steuersatz, FSA, Ceramic-Lager, 1 1/8"-1.5", GripLock, IS52/28.6 | IS52/40 36x45, matte mango</t>
  </si>
  <si>
    <t>CG3T2C</t>
  </si>
  <si>
    <t>Chris King AeroSet 2 Tapered Steuersatz, FSA, Ceramic-Lager, 1 1/8"-1.5", GripLock, IS52/28.6 | IS52/40 36x45, matte turquoise</t>
  </si>
  <si>
    <t>CG3Z2C</t>
  </si>
  <si>
    <t>Chris King AeroSet 2 Tapered Steuersatz, FSA, Ceramic-Lager, 1 1/8"-1.5", GripLock, IS52/28.6 | IS52/40 36x45, midnight</t>
  </si>
  <si>
    <t>CG3R1C</t>
  </si>
  <si>
    <t>Chris King AeroSet 2 Tapered Steuersatz, FSA, Ceramic-Lager, 1 1/8"-1.5", GripLock, IS52/28.6 | IS52/40 36x45, red</t>
  </si>
  <si>
    <t>CG3S1C</t>
  </si>
  <si>
    <t>Chris King AeroSet 2 Tapered Steuersatz, FSA, Ceramic-Lager, 1 1/8"-1.5", GripLock, IS52/28.6 | IS52/40 36x45, silver</t>
  </si>
  <si>
    <t>CG3P1</t>
  </si>
  <si>
    <t>Chris King AeroSet 2 Tapered Steuersatz, FSA, Edelstahl-Lager, 1 1/8"-1.5", GripLock, IS52/28.6 | IS52/40 36x45, 3D violet</t>
  </si>
  <si>
    <t>CG3B1</t>
  </si>
  <si>
    <t>Chris King AeroSet 2 Tapered Steuersatz, FSA, Edelstahl-Lager, 1 1/8"-1.5", GripLock, IS52/28.6 | IS52/40 36x45, black</t>
  </si>
  <si>
    <t>CG3Y1</t>
  </si>
  <si>
    <t>Chris King AeroSet 2 Tapered Steuersatz, FSA, Edelstahl-Lager, 1 1/8"-1.5", GripLock, IS52/28.6 | IS52/40 36x45, gold</t>
  </si>
  <si>
    <t>CG3B2</t>
  </si>
  <si>
    <t>Chris King AeroSet 2 Tapered Steuersatz, FSA, Edelstahl-Lager, 1 1/8"-1.5", GripLock, IS52/28.6 | IS52/40 36x45, matte black</t>
  </si>
  <si>
    <t>CG3M2</t>
  </si>
  <si>
    <t>Chris King AeroSet 2 Tapered Steuersatz, FSA, Edelstahl-Lager, 1 1/8"-1.5", GripLock, IS52/28.6 | IS52/40 36x45, matte mango</t>
  </si>
  <si>
    <t>CG3T2</t>
  </si>
  <si>
    <t>Chris King AeroSet 2 Tapered Steuersatz, FSA, Edelstahl-Lager, 1 1/8"-1.5", GripLock, IS52/28.6 | IS52/40 36x45, matte turquoise</t>
  </si>
  <si>
    <t>CG3Z2</t>
  </si>
  <si>
    <t>Chris King AeroSet 2 Tapered Steuersatz, FSA, Edelstahl-Lager, 1 1/8"-1.5", GripLock, IS52/28.6 | IS52/40 36x45, midnight</t>
  </si>
  <si>
    <t>CG3R1</t>
  </si>
  <si>
    <t>Chris King AeroSet 2 Tapered Steuersatz, FSA, Edelstahl-Lager, 1 1/8"-1.5", GripLock, IS52/28.6 | IS52/40 36x45, red</t>
  </si>
  <si>
    <t>CG3S1</t>
  </si>
  <si>
    <t>Chris King AeroSet 2 Tapered Steuersatz, FSA, Edelstahl-Lager, 1 1/8"-1.5", GripLock, IS52/28.6 | IS52/40 36x45, silver</t>
  </si>
  <si>
    <t>BL2P1</t>
  </si>
  <si>
    <t>Chris King AeroSet 3 Tapered Steuersatz, Enve, Edelstahl-Lager, 1 1/8"-1.5", GripLock, EC44/28.6 | EC44/40, 3D violet</t>
  </si>
  <si>
    <t>BL2B1</t>
  </si>
  <si>
    <t>Chris King AeroSet 3 Tapered Steuersatz, Enve, Edelstahl-Lager, 1 1/8"-1.5", GripLock, EC44/28.6 | EC44/40, black</t>
  </si>
  <si>
    <t>BL2XX</t>
  </si>
  <si>
    <t>Chris King AeroSet 3 Tapered Steuersatz, Enve, Edelstahl-Lager, 1 1/8"-1.5", GripLock, EC44/28.6 | EC44/40, CUSTOM BUILD MIX-N-MATCH</t>
  </si>
  <si>
    <t>BL2Y1</t>
  </si>
  <si>
    <t>Chris King AeroSet 3 Tapered Steuersatz, Enve, Edelstahl-Lager, 1 1/8"-1.5", GripLock, EC44/28.6 | EC44/40, gold</t>
  </si>
  <si>
    <t>BL2B2</t>
  </si>
  <si>
    <t>Chris King AeroSet 3 Tapered Steuersatz, Enve, Edelstahl-Lager, 1 1/8"-1.5", GripLock, EC44/28.6 | EC44/40, matte black</t>
  </si>
  <si>
    <t>BL2M2</t>
  </si>
  <si>
    <t>Chris King AeroSet 3 Tapered Steuersatz, Enve, Edelstahl-Lager, 1 1/8"-1.5", GripLock, EC44/28.6 | EC44/40, matte mango</t>
  </si>
  <si>
    <t>BL2T2</t>
  </si>
  <si>
    <t>Chris King AeroSet 3 Tapered Steuersatz, Enve, Edelstahl-Lager, 1 1/8"-1.5", GripLock, EC44/28.6 | EC44/40, matte turquoise</t>
  </si>
  <si>
    <t>BL2Z2</t>
  </si>
  <si>
    <t>Chris King AeroSet 3 Tapered Steuersatz, Enve, Edelstahl-Lager, 1 1/8"-1.5", GripLock, EC44/28.6 | EC44/40, midnight</t>
  </si>
  <si>
    <t>BL2R1</t>
  </si>
  <si>
    <t>Chris King AeroSet 3 Tapered Steuersatz, Enve, Edelstahl-Lager, 1 1/8"-1.5", GripLock, EC44/28.6 | EC44/40, red</t>
  </si>
  <si>
    <t>BL2S1</t>
  </si>
  <si>
    <t>Chris King AeroSet 3 Tapered Steuersatz, Enve, Edelstahl-Lager, 1 1/8"-1.5", GripLock, EC44/28.6 | EC44/40, silver</t>
  </si>
  <si>
    <t>BL3P1</t>
  </si>
  <si>
    <t>Chris King AeroSet 3 Tapered Steuersatz, FSA, Edelstahl-Lager, 1 1/8"-1.5", GripLock, EC44/28.6 | EC44/40, 3D violet</t>
  </si>
  <si>
    <t>BL3B1</t>
  </si>
  <si>
    <t>Chris King AeroSet 3 Tapered Steuersatz, FSA, Edelstahl-Lager, 1 1/8"-1.5", GripLock, EC44/28.6 | EC44/40, black</t>
  </si>
  <si>
    <t>BL3XX</t>
  </si>
  <si>
    <t>Chris King AeroSet 3 Tapered Steuersatz, FSA, Edelstahl-Lager, 1 1/8"-1.5", GripLock, EC44/28.6 | EC44/40, CUSTOM BUILD MIX-N-MATCH</t>
  </si>
  <si>
    <t>BL3Y1</t>
  </si>
  <si>
    <t>Chris King AeroSet 3 Tapered Steuersatz, FSA, Edelstahl-Lager, 1 1/8"-1.5", GripLock, EC44/28.6 | EC44/40, gold</t>
  </si>
  <si>
    <t>BL3B2</t>
  </si>
  <si>
    <t>Chris King AeroSet 3 Tapered Steuersatz, FSA, Edelstahl-Lager, 1 1/8"-1.5", GripLock, EC44/28.6 | EC44/40, matte black</t>
  </si>
  <si>
    <t>BL3M2</t>
  </si>
  <si>
    <t>Chris King AeroSet 3 Tapered Steuersatz, FSA, Edelstahl-Lager, 1 1/8"-1.5", GripLock, EC44/28.6 | EC44/40, matte mango</t>
  </si>
  <si>
    <t>BL3T2</t>
  </si>
  <si>
    <t>Chris King AeroSet 3 Tapered Steuersatz, FSA, Edelstahl-Lager, 1 1/8"-1.5", GripLock, EC44/28.6 | EC44/40, matte turquoise</t>
  </si>
  <si>
    <t>BL3Z2</t>
  </si>
  <si>
    <t>Chris King AeroSet 3 Tapered Steuersatz, FSA, Edelstahl-Lager, 1 1/8"-1.5", GripLock, EC44/28.6 | EC44/40, midnight</t>
  </si>
  <si>
    <t>BL3R1</t>
  </si>
  <si>
    <t>Chris King AeroSet 3 Tapered Steuersatz, FSA, Edelstahl-Lager, 1 1/8"-1.5", GripLock, EC44/28.6 | EC44/40, red</t>
  </si>
  <si>
    <t>BL3S1</t>
  </si>
  <si>
    <t>Chris King AeroSet 3 Tapered Steuersatz, FSA, Edelstahl-Lager, 1 1/8"-1.5", GripLock, EC44/28.6 | EC44/40, silver</t>
  </si>
  <si>
    <t>WP182971C</t>
  </si>
  <si>
    <t>Chris King ARD44 Disc Centerlock Tubeless Ready Laufradsatz, 700C, Ceramic-Lager, 24 L., 100x12mm/142x12mm, Shimano HG, 3D violet</t>
  </si>
  <si>
    <t>WB182971C</t>
  </si>
  <si>
    <t>Chris King ARD44 Disc Centerlock Tubeless Ready Laufradsatz, 700C, Ceramic-Lager, 24 L., 100x12mm/142x12mm, Shimano HG, black</t>
  </si>
  <si>
    <t>WY182971C</t>
  </si>
  <si>
    <t>Chris King ARD44 Disc Centerlock Tubeless Ready Laufradsatz, 700C, Ceramic-Lager, 24 L., 100x12mm/142x12mm, Shimano HG, gold</t>
  </si>
  <si>
    <t>WB282971C</t>
  </si>
  <si>
    <t>Chris King ARD44 Disc Centerlock Tubeless Ready Laufradsatz, 700C, Ceramic-Lager, 24 L., 100x12mm/142x12mm, Shimano HG, matte black</t>
  </si>
  <si>
    <t>WM282971C</t>
  </si>
  <si>
    <t>Chris King ARD44 Disc Centerlock Tubeless Ready Laufradsatz, 700C, Ceramic-Lager, 24 L., 100x12mm/142x12mm, Shimano HG, matte mango</t>
  </si>
  <si>
    <t>WT282971C</t>
  </si>
  <si>
    <t>Chris King ARD44 Disc Centerlock Tubeless Ready Laufradsatz, 700C, Ceramic-Lager, 24 L., 100x12mm/142x12mm, Shimano HG, matte turquoise</t>
  </si>
  <si>
    <t>WZ282971C</t>
  </si>
  <si>
    <t>Chris King ARD44 Disc Centerlock Tubeless Ready Laufradsatz, 700C, Ceramic-Lager, 24 L., 100x12mm/142x12mm, Shimano HG, midnight</t>
  </si>
  <si>
    <t>WR182971C</t>
  </si>
  <si>
    <t>Chris King ARD44 Disc Centerlock Tubeless Ready Laufradsatz, 700C, Ceramic-Lager, 24 L., 100x12mm/142x12mm, Shimano HG, red</t>
  </si>
  <si>
    <t>WS182971C</t>
  </si>
  <si>
    <t>Chris King ARD44 Disc Centerlock Tubeless Ready Laufradsatz, 700C, Ceramic-Lager, 24 L., 100x12mm/142x12mm, Shimano HG, silver</t>
  </si>
  <si>
    <t>WP182975C</t>
  </si>
  <si>
    <t>Chris King ARD44 Disc Centerlock Tubeless Ready Laufradsatz, 700C, Ceramic-Lager, 24 L., 100x12mm/142x12mm, Shimano Microspline, 3D violet</t>
  </si>
  <si>
    <t>WB182975C</t>
  </si>
  <si>
    <t>Chris King ARD44 Disc Centerlock Tubeless Ready Laufradsatz, 700C, Ceramic-Lager, 24 L., 100x12mm/142x12mm, Shimano Microspline, black</t>
  </si>
  <si>
    <t>WY182975C</t>
  </si>
  <si>
    <t>Chris King ARD44 Disc Centerlock Tubeless Ready Laufradsatz, 700C, Ceramic-Lager, 24 L., 100x12mm/142x12mm, Shimano Microspline, gold</t>
  </si>
  <si>
    <t>WB282975C</t>
  </si>
  <si>
    <t>Chris King ARD44 Disc Centerlock Tubeless Ready Laufradsatz, 700C, Ceramic-Lager, 24 L., 100x12mm/142x12mm, Shimano Microspline, matte black</t>
  </si>
  <si>
    <t>WM282975C</t>
  </si>
  <si>
    <t>Chris King ARD44 Disc Centerlock Tubeless Ready Laufradsatz, 700C, Ceramic-Lager, 24 L., 100x12mm/142x12mm, Shimano Microspline, matte mango</t>
  </si>
  <si>
    <t>WT282975C</t>
  </si>
  <si>
    <t>Chris King ARD44 Disc Centerlock Tubeless Ready Laufradsatz, 700C, Ceramic-Lager, 24 L., 100x12mm/142x12mm, Shimano Microspline, matte turquoise</t>
  </si>
  <si>
    <t>WZ282975C</t>
  </si>
  <si>
    <t>Chris King ARD44 Disc Centerlock Tubeless Ready Laufradsatz, 700C, Ceramic-Lager, 24 L., 100x12mm/142x12mm, Shimano Microspline, midnight</t>
  </si>
  <si>
    <t>WR182975C</t>
  </si>
  <si>
    <t>Chris King ARD44 Disc Centerlock Tubeless Ready Laufradsatz, 700C, Ceramic-Lager, 24 L., 100x12mm/142x12mm, Shimano Microspline, red</t>
  </si>
  <si>
    <t>WS182975C</t>
  </si>
  <si>
    <t>Chris King ARD44 Disc Centerlock Tubeless Ready Laufradsatz, 700C, Ceramic-Lager, 24 L., 100x12mm/142x12mm, Shimano Microspline, silver</t>
  </si>
  <si>
    <t>WP182974C</t>
  </si>
  <si>
    <t>Chris King ARD44 Disc Centerlock Tubeless Ready Laufradsatz, 700C, Ceramic-Lager, 24 L., 100x12mm/142x12mm, SRAM XDR, 3D violet</t>
  </si>
  <si>
    <t>WB182974C</t>
  </si>
  <si>
    <t>Chris King ARD44 Disc Centerlock Tubeless Ready Laufradsatz, 700C, Ceramic-Lager, 24 L., 100x12mm/142x12mm, SRAM XDR, black</t>
  </si>
  <si>
    <t>WY182974C</t>
  </si>
  <si>
    <t>Chris King ARD44 Disc Centerlock Tubeless Ready Laufradsatz, 700C, Ceramic-Lager, 24 L., 100x12mm/142x12mm, SRAM XDR, gold</t>
  </si>
  <si>
    <t>WB282974C</t>
  </si>
  <si>
    <t>Chris King ARD44 Disc Centerlock Tubeless Ready Laufradsatz, 700C, Ceramic-Lager, 24 L., 100x12mm/142x12mm, SRAM XDR, matte black</t>
  </si>
  <si>
    <t>WM282974C</t>
  </si>
  <si>
    <t>Chris King ARD44 Disc Centerlock Tubeless Ready Laufradsatz, 700C, Ceramic-Lager, 24 L., 100x12mm/142x12mm, SRAM XDR, matte mango</t>
  </si>
  <si>
    <t>WT282974C</t>
  </si>
  <si>
    <t>Chris King ARD44 Disc Centerlock Tubeless Ready Laufradsatz, 700C, Ceramic-Lager, 24 L., 100x12mm/142x12mm, SRAM XDR, matte turquoise</t>
  </si>
  <si>
    <t>WZ282974C</t>
  </si>
  <si>
    <t>Chris King ARD44 Disc Centerlock Tubeless Ready Laufradsatz, 700C, Ceramic-Lager, 24 L., 100x12mm/142x12mm, SRAM XDR, midnight</t>
  </si>
  <si>
    <t>WR182974C</t>
  </si>
  <si>
    <t>Chris King ARD44 Disc Centerlock Tubeless Ready Laufradsatz, 700C, Ceramic-Lager, 24 L., 100x12mm/142x12mm, SRAM XDR, red</t>
  </si>
  <si>
    <t>WS182974C</t>
  </si>
  <si>
    <t>Chris King ARD44 Disc Centerlock Tubeless Ready Laufradsatz, 700C, Ceramic-Lager, 24 L., 100x12mm/142x12mm, SRAM XDR, silver</t>
  </si>
  <si>
    <t>WP182971</t>
  </si>
  <si>
    <t>Chris King ARD44 Disc Centerlock Tubeless Ready Laufradsatz, 700C, Edelstahl-Lager, 24 L., 100x12mm/142x12mm, Shimano HG, 3D violet</t>
  </si>
  <si>
    <t>WB182971</t>
  </si>
  <si>
    <t>Chris King ARD44 Disc Centerlock Tubeless Ready Laufradsatz, 700C, Edelstahl-Lager, 24 L., 100x12mm/142x12mm, Shimano HG, black</t>
  </si>
  <si>
    <t>WY182971</t>
  </si>
  <si>
    <t>Chris King ARD44 Disc Centerlock Tubeless Ready Laufradsatz, 700C, Edelstahl-Lager, 24 L., 100x12mm/142x12mm, Shimano HG, gold</t>
  </si>
  <si>
    <t>WB282971</t>
  </si>
  <si>
    <t>Chris King ARD44 Disc Centerlock Tubeless Ready Laufradsatz, 700C, Edelstahl-Lager, 24 L., 100x12mm/142x12mm, Shimano HG, matte black</t>
  </si>
  <si>
    <t>WM282971</t>
  </si>
  <si>
    <t>Chris King ARD44 Disc Centerlock Tubeless Ready Laufradsatz, 700C, Edelstahl-Lager, 24 L., 100x12mm/142x12mm, Shimano HG, matte mango</t>
  </si>
  <si>
    <t>WT282971</t>
  </si>
  <si>
    <t>Chris King ARD44 Disc Centerlock Tubeless Ready Laufradsatz, 700C, Edelstahl-Lager, 24 L., 100x12mm/142x12mm, Shimano HG, matte turquoise</t>
  </si>
  <si>
    <t>WZ282971</t>
  </si>
  <si>
    <t>Chris King ARD44 Disc Centerlock Tubeless Ready Laufradsatz, 700C, Edelstahl-Lager, 24 L., 100x12mm/142x12mm, Shimano HG, midnight</t>
  </si>
  <si>
    <t>WR182971</t>
  </si>
  <si>
    <t>Chris King ARD44 Disc Centerlock Tubeless Ready Laufradsatz, 700C, Edelstahl-Lager, 24 L., 100x12mm/142x12mm, Shimano HG, red</t>
  </si>
  <si>
    <t>WS182971</t>
  </si>
  <si>
    <t>Chris King ARD44 Disc Centerlock Tubeless Ready Laufradsatz, 700C, Edelstahl-Lager, 24 L., 100x12mm/142x12mm, Shimano HG, silver</t>
  </si>
  <si>
    <t>WP182975</t>
  </si>
  <si>
    <t>Chris King ARD44 Disc Centerlock Tubeless Ready Laufradsatz, 700C, Edelstahl-Lager, 24 L., 100x12mm/142x12mm, Shimano Microspline, 3D violet</t>
  </si>
  <si>
    <t>WB182975</t>
  </si>
  <si>
    <t>Chris King ARD44 Disc Centerlock Tubeless Ready Laufradsatz, 700C, Edelstahl-Lager, 24 L., 100x12mm/142x12mm, Shimano Microspline, black</t>
  </si>
  <si>
    <t>WY182975</t>
  </si>
  <si>
    <t>Chris King ARD44 Disc Centerlock Tubeless Ready Laufradsatz, 700C, Edelstahl-Lager, 24 L., 100x12mm/142x12mm, Shimano Microspline, gold</t>
  </si>
  <si>
    <t>WB282975</t>
  </si>
  <si>
    <t>Chris King ARD44 Disc Centerlock Tubeless Ready Laufradsatz, 700C, Edelstahl-Lager, 24 L., 100x12mm/142x12mm, Shimano Microspline, matte black</t>
  </si>
  <si>
    <t>WM282975</t>
  </si>
  <si>
    <t>Chris King ARD44 Disc Centerlock Tubeless Ready Laufradsatz, 700C, Edelstahl-Lager, 24 L., 100x12mm/142x12mm, Shimano Microspline, matte mango</t>
  </si>
  <si>
    <t>WT282975</t>
  </si>
  <si>
    <t>Chris King ARD44 Disc Centerlock Tubeless Ready Laufradsatz, 700C, Edelstahl-Lager, 24 L., 100x12mm/142x12mm, Shimano Microspline, matte turquoise</t>
  </si>
  <si>
    <t>WZ282975</t>
  </si>
  <si>
    <t>Chris King ARD44 Disc Centerlock Tubeless Ready Laufradsatz, 700C, Edelstahl-Lager, 24 L., 100x12mm/142x12mm, Shimano Microspline, midnight</t>
  </si>
  <si>
    <t>WR182975</t>
  </si>
  <si>
    <t>Chris King ARD44 Disc Centerlock Tubeless Ready Laufradsatz, 700C, Edelstahl-Lager, 24 L., 100x12mm/142x12mm, Shimano Microspline, red</t>
  </si>
  <si>
    <t>WS182975</t>
  </si>
  <si>
    <t>Chris King ARD44 Disc Centerlock Tubeless Ready Laufradsatz, 700C, Edelstahl-Lager, 24 L., 100x12mm/142x12mm, Shimano Microspline, silver</t>
  </si>
  <si>
    <t>WP182974</t>
  </si>
  <si>
    <t>Chris King ARD44 Disc Centerlock Tubeless Ready Laufradsatz, 700C, Edelstahl-Lager, 24 L., 100x12mm/142x12mm, SRAM XDR, 3D violet</t>
  </si>
  <si>
    <t>WB182974</t>
  </si>
  <si>
    <t>Chris King ARD44 Disc Centerlock Tubeless Ready Laufradsatz, 700C, Edelstahl-Lager, 24 L., 100x12mm/142x12mm, SRAM XDR, black</t>
  </si>
  <si>
    <t>WY182974</t>
  </si>
  <si>
    <t>Chris King ARD44 Disc Centerlock Tubeless Ready Laufradsatz, 700C, Edelstahl-Lager, 24 L., 100x12mm/142x12mm, SRAM XDR, gold</t>
  </si>
  <si>
    <t>WB282974</t>
  </si>
  <si>
    <t>Chris King ARD44 Disc Centerlock Tubeless Ready Laufradsatz, 700C, Edelstahl-Lager, 24 L., 100x12mm/142x12mm, SRAM XDR, matte black</t>
  </si>
  <si>
    <t>WM282974</t>
  </si>
  <si>
    <t>Chris King ARD44 Disc Centerlock Tubeless Ready Laufradsatz, 700C, Edelstahl-Lager, 24 L., 100x12mm/142x12mm, SRAM XDR, matte mango</t>
  </si>
  <si>
    <t>WT282974</t>
  </si>
  <si>
    <t>Chris King ARD44 Disc Centerlock Tubeless Ready Laufradsatz, 700C, Edelstahl-Lager, 24 L., 100x12mm/142x12mm, SRAM XDR, matte turquoise</t>
  </si>
  <si>
    <t>WZ282974</t>
  </si>
  <si>
    <t>Chris King ARD44 Disc Centerlock Tubeless Ready Laufradsatz, 700C, Edelstahl-Lager, 24 L., 100x12mm/142x12mm, SRAM XDR, midnight</t>
  </si>
  <si>
    <t>WR182974</t>
  </si>
  <si>
    <t>Chris King ARD44 Disc Centerlock Tubeless Ready Laufradsatz, 700C, Edelstahl-Lager, 24 L., 100x12mm/142x12mm, SRAM XDR, red</t>
  </si>
  <si>
    <t>WS182974</t>
  </si>
  <si>
    <t>Chris King ARD44 Disc Centerlock Tubeless Ready Laufradsatz, 700C, Edelstahl-Lager, 24 L., 100x12mm/142x12mm, SRAM XDR, silver</t>
  </si>
  <si>
    <t>PHS626</t>
  </si>
  <si>
    <t>Chris King Baseplate Gabelkonus Devolution, 1.5"/40 -&gt; 1 1/8"/30, Edelstahl</t>
  </si>
  <si>
    <t>PHS814</t>
  </si>
  <si>
    <t>Chris King Baseplate Gabelkonus DropSet, 1 1/8" /30, IS41-42 36x45, Edelstahl</t>
  </si>
  <si>
    <t>PHS813</t>
  </si>
  <si>
    <t>Chris King Baseplate Gabelkonus DropSet, 1.5"/40, IS52/40 36x45, Edelstahl</t>
  </si>
  <si>
    <t>PHS812</t>
  </si>
  <si>
    <t>Chris King Baseplate Gabelkonus DropSet, 1.5"/40, IS52/40 45x45, Edelstahl</t>
  </si>
  <si>
    <t>PHS511</t>
  </si>
  <si>
    <t>Chris King Baseplate Gabelkonus undersized, -0.1mm, 1 1/8"/30, Edelstahl</t>
  </si>
  <si>
    <t>PHS627</t>
  </si>
  <si>
    <t>Chris King Baseplate Gabelkonus undersized, -0.1mm, 1.5"/40, Edelstahl</t>
  </si>
  <si>
    <t>PHS512</t>
  </si>
  <si>
    <t>Chris King Baseplate Gabelkonus undersized, -0.2mm, 1 1/8"/30, Edelstahl</t>
  </si>
  <si>
    <t>PHS628</t>
  </si>
  <si>
    <t>Chris King Baseplate Gabelkonus undersized, -0.2mm, 1.5"/40, Edelstahl</t>
  </si>
  <si>
    <t>PHS434</t>
  </si>
  <si>
    <t>Chris King Baseplate Gabelkonus, 1 1/4"/33, Edelstahl SALE</t>
  </si>
  <si>
    <t>PHS432</t>
  </si>
  <si>
    <t>Chris King Baseplate Gabelkonus, 1 1/8"/30, Edelstahl</t>
  </si>
  <si>
    <t>PHS430</t>
  </si>
  <si>
    <t>Chris King Baseplate Gabelkonus, 1"/26, Edelstahl</t>
  </si>
  <si>
    <t>PHS625</t>
  </si>
  <si>
    <t>Chris King Baseplate Gabelkonus, 1.5"/40, Edelstahl</t>
  </si>
  <si>
    <t>TBB004</t>
  </si>
  <si>
    <t>Chris King BB Cup Tool Innenlagerschlüssel ThreadFit 24mm</t>
  </si>
  <si>
    <t>TBB006</t>
  </si>
  <si>
    <t>Chris King BB Cup Tool Innenlagerschlüssel ThreadFit 30mm, ThreadFit T47 24x, ThreadFit T47 30x</t>
  </si>
  <si>
    <t>TBB007</t>
  </si>
  <si>
    <t>Chris King BB Cup Tool Innenlagerschlüssel ThreadFit T47 24i, ThreadFit T47 30i</t>
  </si>
  <si>
    <t>Schmiermittel</t>
  </si>
  <si>
    <t>THB030</t>
  </si>
  <si>
    <t>Chris King Blue Grease Steuersatz + Allzweckfett, 200g</t>
  </si>
  <si>
    <t>THB029</t>
  </si>
  <si>
    <t>Chris King Blue Grease Steuersatz + Allzweckfett, 50g</t>
  </si>
  <si>
    <t>DDP1BDC</t>
  </si>
  <si>
    <t>Chris King Disc 6-Loch BOOST DH Nabe VR, 110x20mm, 28 L., Ceramic-Lager, 3D violet</t>
  </si>
  <si>
    <t>DDM2BDC</t>
  </si>
  <si>
    <t>Chris King Disc 6-Loch BOOST DH Nabe VR, 110x20mm, 28 L., Ceramic-Lager, matte mango</t>
  </si>
  <si>
    <t>DDP1BD</t>
  </si>
  <si>
    <t>Chris King Disc 6-Loch BOOST DH Nabe VR, 110x20mm, 28 L., Edelstahl-Lager, 3D violet</t>
  </si>
  <si>
    <t>DDM2BD</t>
  </si>
  <si>
    <t>Chris King Disc 6-Loch BOOST DH Nabe VR, 110x20mm, 28 L., Edelstahl-Lager, matte mango</t>
  </si>
  <si>
    <t>DDP1CDC</t>
  </si>
  <si>
    <t>Chris King Disc 6-Loch BOOST DH Nabe VR, 110x20mm, 32 L., Ceramic-Lager, 3D violet</t>
  </si>
  <si>
    <t>DDM2CDC</t>
  </si>
  <si>
    <t>Chris King Disc 6-Loch BOOST DH Nabe VR, 110x20mm, 32 L., Ceramic-Lager, matte mango</t>
  </si>
  <si>
    <t>DDP1CD</t>
  </si>
  <si>
    <t>Chris King Disc 6-Loch BOOST DH Nabe VR, 110x20mm, 32 L., Edelstahl-Lager, 3D violet</t>
  </si>
  <si>
    <t>DDM2CD</t>
  </si>
  <si>
    <t>Chris King Disc 6-Loch BOOST DH Nabe VR, 110x20mm, 32 L., Edelstahl-Lager, matte mango</t>
  </si>
  <si>
    <t>GFP1BB1C</t>
  </si>
  <si>
    <t>Chris King Disc 6-Loch BOOST Nabe HR, 148x12mm, 28 L., Ceramic-Lager, Shimano HG, 3D violet</t>
  </si>
  <si>
    <t>GFB1BB1C</t>
  </si>
  <si>
    <t>Chris King Disc 6-Loch BOOST Nabe HR, 148x12mm, 28 L., Ceramic-Lager, Shimano HG, black</t>
  </si>
  <si>
    <t>GFY1BB1C</t>
  </si>
  <si>
    <t>Chris King Disc 6-Loch BOOST Nabe HR, 148x12mm, 28 L., Ceramic-Lager, Shimano HG, gold</t>
  </si>
  <si>
    <t>GFB2BB1C</t>
  </si>
  <si>
    <t>Chris King Disc 6-Loch BOOST Nabe HR, 148x12mm, 28 L., Ceramic-Lager, Shimano HG, matte black</t>
  </si>
  <si>
    <t>GFM2BB1C</t>
  </si>
  <si>
    <t>Chris King Disc 6-Loch BOOST Nabe HR, 148x12mm, 28 L., Ceramic-Lager, Shimano HG, matte mango</t>
  </si>
  <si>
    <t>GFT2BB1C</t>
  </si>
  <si>
    <t>Chris King Disc 6-Loch BOOST Nabe HR, 148x12mm, 28 L., Ceramic-Lager, Shimano HG, matte turquoise</t>
  </si>
  <si>
    <t>GFZ2BB1C</t>
  </si>
  <si>
    <t>Chris King Disc 6-Loch BOOST Nabe HR, 148x12mm, 28 L., Ceramic-Lager, Shimano HG, midnight</t>
  </si>
  <si>
    <t>GFR1BB1C</t>
  </si>
  <si>
    <t>Chris King Disc 6-Loch BOOST Nabe HR, 148x12mm, 28 L., Ceramic-Lager, Shimano HG, red</t>
  </si>
  <si>
    <t>GFS1BB1C</t>
  </si>
  <si>
    <t>Chris King Disc 6-Loch BOOST Nabe HR, 148x12mm, 28 L., Ceramic-Lager, Shimano HG, silver</t>
  </si>
  <si>
    <t>GFP1BB2C</t>
  </si>
  <si>
    <t>Chris King Disc 6-Loch BOOST Nabe HR, 148x12mm, 28 L., Ceramic-Lager, Shimano Microspline, 3D violet</t>
  </si>
  <si>
    <t>GFB1BB2C</t>
  </si>
  <si>
    <t>Chris King Disc 6-Loch BOOST Nabe HR, 148x12mm, 28 L., Ceramic-Lager, Shimano Microspline, black</t>
  </si>
  <si>
    <t>GFY1BB2C</t>
  </si>
  <si>
    <t>Chris King Disc 6-Loch BOOST Nabe HR, 148x12mm, 28 L., Ceramic-Lager, Shimano Microspline, gold</t>
  </si>
  <si>
    <t>GFB2BB2C</t>
  </si>
  <si>
    <t>Chris King Disc 6-Loch BOOST Nabe HR, 148x12mm, 28 L., Ceramic-Lager, Shimano Microspline, matte black</t>
  </si>
  <si>
    <t>GFM2BB2C</t>
  </si>
  <si>
    <t>Chris King Disc 6-Loch BOOST Nabe HR, 148x12mm, 28 L., Ceramic-Lager, Shimano Microspline, matte mango</t>
  </si>
  <si>
    <t>GFT2BB2C</t>
  </si>
  <si>
    <t>Chris King Disc 6-Loch BOOST Nabe HR, 148x12mm, 28 L., Ceramic-Lager, Shimano Microspline, matte turquoise</t>
  </si>
  <si>
    <t>GFZ2BB2C</t>
  </si>
  <si>
    <t>Chris King Disc 6-Loch BOOST Nabe HR, 148x12mm, 28 L., Ceramic-Lager, Shimano Microspline, midnight</t>
  </si>
  <si>
    <t>GFR1BB2C</t>
  </si>
  <si>
    <t>Chris King Disc 6-Loch BOOST Nabe HR, 148x12mm, 28 L., Ceramic-Lager, Shimano Microspline, red</t>
  </si>
  <si>
    <t>GFS1BB2C</t>
  </si>
  <si>
    <t>Chris King Disc 6-Loch BOOST Nabe HR, 148x12mm, 28 L., Ceramic-Lager, Shimano Microspline, silver</t>
  </si>
  <si>
    <t>GFP1BB3C</t>
  </si>
  <si>
    <t>Chris King Disc 6-Loch BOOST Nabe HR, 148x12mm, 28 L., Ceramic-Lager, SRAM XD, 3D violet</t>
  </si>
  <si>
    <t>GFB1BB3C</t>
  </si>
  <si>
    <t>Chris King Disc 6-Loch BOOST Nabe HR, 148x12mm, 28 L., Ceramic-Lager, SRAM XD, black</t>
  </si>
  <si>
    <t>GFY1BB3C</t>
  </si>
  <si>
    <t>Chris King Disc 6-Loch BOOST Nabe HR, 148x12mm, 28 L., Ceramic-Lager, SRAM XD, gold</t>
  </si>
  <si>
    <t>GFB2BB3C</t>
  </si>
  <si>
    <t>Chris King Disc 6-Loch BOOST Nabe HR, 148x12mm, 28 L., Ceramic-Lager, SRAM XD, matte black</t>
  </si>
  <si>
    <t>GFM2BB3C</t>
  </si>
  <si>
    <t>Chris King Disc 6-Loch BOOST Nabe HR, 148x12mm, 28 L., Ceramic-Lager, SRAM XD, matte mango</t>
  </si>
  <si>
    <t>GFT2BB3C</t>
  </si>
  <si>
    <t>Chris King Disc 6-Loch BOOST Nabe HR, 148x12mm, 28 L., Ceramic-Lager, SRAM XD, matte turquoise</t>
  </si>
  <si>
    <t>GFZ2BB3C</t>
  </si>
  <si>
    <t>Chris King Disc 6-Loch BOOST Nabe HR, 148x12mm, 28 L., Ceramic-Lager, SRAM XD, midnight</t>
  </si>
  <si>
    <t>GFR1BB3C</t>
  </si>
  <si>
    <t>Chris King Disc 6-Loch BOOST Nabe HR, 148x12mm, 28 L., Ceramic-Lager, SRAM XD, red</t>
  </si>
  <si>
    <t>GFS1BB3C</t>
  </si>
  <si>
    <t>Chris King Disc 6-Loch BOOST Nabe HR, 148x12mm, 28 L., Ceramic-Lager, SRAM XD, silver</t>
  </si>
  <si>
    <t>GFP1BB1</t>
  </si>
  <si>
    <t>Chris King Disc 6-Loch BOOST Nabe HR, 148x12mm, 28 L., Edelstahl-Lager, Shimano HG, 3D violet</t>
  </si>
  <si>
    <t>GFB1BB1</t>
  </si>
  <si>
    <t>Chris King Disc 6-Loch BOOST Nabe HR, 148x12mm, 28 L., Edelstahl-Lager, Shimano HG, black</t>
  </si>
  <si>
    <t>GFY1BB1</t>
  </si>
  <si>
    <t>Chris King Disc 6-Loch BOOST Nabe HR, 148x12mm, 28 L., Edelstahl-Lager, Shimano HG, gold</t>
  </si>
  <si>
    <t>GFB2BB1</t>
  </si>
  <si>
    <t>Chris King Disc 6-Loch BOOST Nabe HR, 148x12mm, 28 L., Edelstahl-Lager, Shimano HG, matte black</t>
  </si>
  <si>
    <t>GFM2BB1</t>
  </si>
  <si>
    <t>Chris King Disc 6-Loch BOOST Nabe HR, 148x12mm, 28 L., Edelstahl-Lager, Shimano HG, matte mango</t>
  </si>
  <si>
    <t>GFT2BB1</t>
  </si>
  <si>
    <t>Chris King Disc 6-Loch BOOST Nabe HR, 148x12mm, 28 L., Edelstahl-Lager, Shimano HG, matte turquoise</t>
  </si>
  <si>
    <t>GFZ2BB1</t>
  </si>
  <si>
    <t>Chris King Disc 6-Loch BOOST Nabe HR, 148x12mm, 28 L., Edelstahl-Lager, Shimano HG, midnight</t>
  </si>
  <si>
    <t>GFR1BB1</t>
  </si>
  <si>
    <t>Chris King Disc 6-Loch BOOST Nabe HR, 148x12mm, 28 L., Edelstahl-Lager, Shimano HG, red</t>
  </si>
  <si>
    <t>GFS1BB1</t>
  </si>
  <si>
    <t>Chris King Disc 6-Loch BOOST Nabe HR, 148x12mm, 28 L., Edelstahl-Lager, Shimano HG, silver</t>
  </si>
  <si>
    <t>GFP1BB2</t>
  </si>
  <si>
    <t>Chris King Disc 6-Loch BOOST Nabe HR, 148x12mm, 28 L., Edelstahl-Lager, Shimano Microspline, 3D violet</t>
  </si>
  <si>
    <t>GFB1BB2</t>
  </si>
  <si>
    <t>Chris King Disc 6-Loch BOOST Nabe HR, 148x12mm, 28 L., Edelstahl-Lager, Shimano Microspline, black</t>
  </si>
  <si>
    <t>GFY1BB2</t>
  </si>
  <si>
    <t>Chris King Disc 6-Loch BOOST Nabe HR, 148x12mm, 28 L., Edelstahl-Lager, Shimano Microspline, gold</t>
  </si>
  <si>
    <t>GFB2BB2</t>
  </si>
  <si>
    <t>Chris King Disc 6-Loch BOOST Nabe HR, 148x12mm, 28 L., Edelstahl-Lager, Shimano Microspline, matte black</t>
  </si>
  <si>
    <t>GFM2BB2</t>
  </si>
  <si>
    <t>Chris King Disc 6-Loch BOOST Nabe HR, 148x12mm, 28 L., Edelstahl-Lager, Shimano Microspline, matte mango</t>
  </si>
  <si>
    <t>GFT2BB2</t>
  </si>
  <si>
    <t>Chris King Disc 6-Loch BOOST Nabe HR, 148x12mm, 28 L., Edelstahl-Lager, Shimano Microspline, matte turquoise</t>
  </si>
  <si>
    <t>GFZ2BB2</t>
  </si>
  <si>
    <t>Chris King Disc 6-Loch BOOST Nabe HR, 148x12mm, 28 L., Edelstahl-Lager, Shimano Microspline, midnight</t>
  </si>
  <si>
    <t>GFR1BB2</t>
  </si>
  <si>
    <t>Chris King Disc 6-Loch BOOST Nabe HR, 148x12mm, 28 L., Edelstahl-Lager, Shimano Microspline, red</t>
  </si>
  <si>
    <t>GFS1BB2</t>
  </si>
  <si>
    <t>Chris King Disc 6-Loch BOOST Nabe HR, 148x12mm, 28 L., Edelstahl-Lager, Shimano Microspline, silver</t>
  </si>
  <si>
    <t>GFP1BB3</t>
  </si>
  <si>
    <t>Chris King Disc 6-Loch BOOST Nabe HR, 148x12mm, 28 L., Edelstahl-Lager, SRAM XD, 3D violet</t>
  </si>
  <si>
    <t>GFB1BB3</t>
  </si>
  <si>
    <t>Chris King Disc 6-Loch BOOST Nabe HR, 148x12mm, 28 L., Edelstahl-Lager, SRAM XD, black</t>
  </si>
  <si>
    <t>GFY1BB3</t>
  </si>
  <si>
    <t>Chris King Disc 6-Loch BOOST Nabe HR, 148x12mm, 28 L., Edelstahl-Lager, SRAM XD, gold</t>
  </si>
  <si>
    <t>GFB2BB3</t>
  </si>
  <si>
    <t>Chris King Disc 6-Loch BOOST Nabe HR, 148x12mm, 28 L., Edelstahl-Lager, SRAM XD, matte black</t>
  </si>
  <si>
    <t>GFM2BB3</t>
  </si>
  <si>
    <t>Chris King Disc 6-Loch BOOST Nabe HR, 148x12mm, 28 L., Edelstahl-Lager, SRAM XD, matte mango</t>
  </si>
  <si>
    <t>GFT2BB3</t>
  </si>
  <si>
    <t>Chris King Disc 6-Loch BOOST Nabe HR, 148x12mm, 28 L., Edelstahl-Lager, SRAM XD, matte turquoise</t>
  </si>
  <si>
    <t>GFZ2BB3</t>
  </si>
  <si>
    <t>Chris King Disc 6-Loch BOOST Nabe HR, 148x12mm, 28 L., Edelstahl-Lager, SRAM XD, midnight</t>
  </si>
  <si>
    <t>GFR1BB3</t>
  </si>
  <si>
    <t>Chris King Disc 6-Loch BOOST Nabe HR, 148x12mm, 28 L., Edelstahl-Lager, SRAM XD, red</t>
  </si>
  <si>
    <t>GFS1BB3</t>
  </si>
  <si>
    <t>Chris King Disc 6-Loch BOOST Nabe HR, 148x12mm, 28 L., Edelstahl-Lager, SRAM XD, silver</t>
  </si>
  <si>
    <t>GFP1CB1C</t>
  </si>
  <si>
    <t>Chris King Disc 6-Loch BOOST Nabe HR, 148x12mm, 32 L., Ceramic-Lager, Shimano HG, 3D violet</t>
  </si>
  <si>
    <t>GFB1CB1C</t>
  </si>
  <si>
    <t>Chris King Disc 6-Loch BOOST Nabe HR, 148x12mm, 32 L., Ceramic-Lager, Shimano HG, black</t>
  </si>
  <si>
    <t>GFY1CB1C</t>
  </si>
  <si>
    <t>Chris King Disc 6-Loch BOOST Nabe HR, 148x12mm, 32 L., Ceramic-Lager, Shimano HG, gold</t>
  </si>
  <si>
    <t>GFB2CB1C</t>
  </si>
  <si>
    <t>Chris King Disc 6-Loch BOOST Nabe HR, 148x12mm, 32 L., Ceramic-Lager, Shimano HG, matte black</t>
  </si>
  <si>
    <t>GFM2CB1C</t>
  </si>
  <si>
    <t>Chris King Disc 6-Loch BOOST Nabe HR, 148x12mm, 32 L., Ceramic-Lager, Shimano HG, matte mango</t>
  </si>
  <si>
    <t>GFT2CB1C</t>
  </si>
  <si>
    <t>Chris King Disc 6-Loch BOOST Nabe HR, 148x12mm, 32 L., Ceramic-Lager, Shimano HG, matte turquoise</t>
  </si>
  <si>
    <t>GFZ2CB1C</t>
  </si>
  <si>
    <t>Chris King Disc 6-Loch BOOST Nabe HR, 148x12mm, 32 L., Ceramic-Lager, Shimano HG, midnight</t>
  </si>
  <si>
    <t>GFR1CB1C</t>
  </si>
  <si>
    <t>Chris King Disc 6-Loch BOOST Nabe HR, 148x12mm, 32 L., Ceramic-Lager, Shimano HG, red</t>
  </si>
  <si>
    <t>GFS1CB1C</t>
  </si>
  <si>
    <t>Chris King Disc 6-Loch BOOST Nabe HR, 148x12mm, 32 L., Ceramic-Lager, Shimano HG, silver</t>
  </si>
  <si>
    <t>GFP1CB2C</t>
  </si>
  <si>
    <t>Chris King Disc 6-Loch BOOST Nabe HR, 148x12mm, 32 L., Ceramic-Lager, Shimano Microspline, 3D violet</t>
  </si>
  <si>
    <t>GFB1CB2C</t>
  </si>
  <si>
    <t>Chris King Disc 6-Loch BOOST Nabe HR, 148x12mm, 32 L., Ceramic-Lager, Shimano Microspline, black</t>
  </si>
  <si>
    <t>GFY1CB2C</t>
  </si>
  <si>
    <t>Chris King Disc 6-Loch BOOST Nabe HR, 148x12mm, 32 L., Ceramic-Lager, Shimano Microspline, gold</t>
  </si>
  <si>
    <t>GFB2CB2C</t>
  </si>
  <si>
    <t>Chris King Disc 6-Loch BOOST Nabe HR, 148x12mm, 32 L., Ceramic-Lager, Shimano Microspline, matte black</t>
  </si>
  <si>
    <t>GFM2CB2C</t>
  </si>
  <si>
    <t>Chris King Disc 6-Loch BOOST Nabe HR, 148x12mm, 32 L., Ceramic-Lager, Shimano Microspline, matte mango</t>
  </si>
  <si>
    <t>GFT2CB2C</t>
  </si>
  <si>
    <t>Chris King Disc 6-Loch BOOST Nabe HR, 148x12mm, 32 L., Ceramic-Lager, Shimano Microspline, matte turquoise</t>
  </si>
  <si>
    <t>GFZ2CB2C</t>
  </si>
  <si>
    <t>Chris King Disc 6-Loch BOOST Nabe HR, 148x12mm, 32 L., Ceramic-Lager, Shimano Microspline, midnight</t>
  </si>
  <si>
    <t>GFR1CB2C</t>
  </si>
  <si>
    <t>Chris King Disc 6-Loch BOOST Nabe HR, 148x12mm, 32 L., Ceramic-Lager, Shimano Microspline, red</t>
  </si>
  <si>
    <t>GFS1CB2C</t>
  </si>
  <si>
    <t>Chris King Disc 6-Loch BOOST Nabe HR, 148x12mm, 32 L., Ceramic-Lager, Shimano Microspline, silver</t>
  </si>
  <si>
    <t>GFP1CB3C</t>
  </si>
  <si>
    <t>Chris King Disc 6-Loch BOOST Nabe HR, 148x12mm, 32 L., Ceramic-Lager, SRAM XD, 3D violet</t>
  </si>
  <si>
    <t>GFB1CB3C</t>
  </si>
  <si>
    <t>Chris King Disc 6-Loch BOOST Nabe HR, 148x12mm, 32 L., Ceramic-Lager, SRAM XD, black</t>
  </si>
  <si>
    <t>GFY1CB3C</t>
  </si>
  <si>
    <t>Chris King Disc 6-Loch BOOST Nabe HR, 148x12mm, 32 L., Ceramic-Lager, SRAM XD, gold</t>
  </si>
  <si>
    <t>GFB2CB3C</t>
  </si>
  <si>
    <t>Chris King Disc 6-Loch BOOST Nabe HR, 148x12mm, 32 L., Ceramic-Lager, SRAM XD, matte black</t>
  </si>
  <si>
    <t>GFM2CB3C</t>
  </si>
  <si>
    <t>Chris King Disc 6-Loch BOOST Nabe HR, 148x12mm, 32 L., Ceramic-Lager, SRAM XD, matte mango</t>
  </si>
  <si>
    <t>GFT2CB3C</t>
  </si>
  <si>
    <t>Chris King Disc 6-Loch BOOST Nabe HR, 148x12mm, 32 L., Ceramic-Lager, SRAM XD, matte turquoise</t>
  </si>
  <si>
    <t>GFZ2CB3C</t>
  </si>
  <si>
    <t>Chris King Disc 6-Loch BOOST Nabe HR, 148x12mm, 32 L., Ceramic-Lager, SRAM XD, midnight</t>
  </si>
  <si>
    <t>GFR1CB3C</t>
  </si>
  <si>
    <t>Chris King Disc 6-Loch BOOST Nabe HR, 148x12mm, 32 L., Ceramic-Lager, SRAM XD, red</t>
  </si>
  <si>
    <t>GFS1CB3C</t>
  </si>
  <si>
    <t>Chris King Disc 6-Loch BOOST Nabe HR, 148x12mm, 32 L., Ceramic-Lager, SRAM XD, silver</t>
  </si>
  <si>
    <t>GFP1CB1</t>
  </si>
  <si>
    <t>Chris King Disc 6-Loch BOOST Nabe HR, 148x12mm, 32 L., Edelstahl-Lager, Shimano HG, 3D violet</t>
  </si>
  <si>
    <t>GFB1CB1</t>
  </si>
  <si>
    <t>Chris King Disc 6-Loch BOOST Nabe HR, 148x12mm, 32 L., Edelstahl-Lager, Shimano HG, black</t>
  </si>
  <si>
    <t>GFY1CB1</t>
  </si>
  <si>
    <t>Chris King Disc 6-Loch BOOST Nabe HR, 148x12mm, 32 L., Edelstahl-Lager, Shimano HG, gold</t>
  </si>
  <si>
    <t>GFB2CB1</t>
  </si>
  <si>
    <t>Chris King Disc 6-Loch BOOST Nabe HR, 148x12mm, 32 L., Edelstahl-Lager, Shimano HG, matte black</t>
  </si>
  <si>
    <t>GFM2CB1</t>
  </si>
  <si>
    <t>Chris King Disc 6-Loch BOOST Nabe HR, 148x12mm, 32 L., Edelstahl-Lager, Shimano HG, matte mango</t>
  </si>
  <si>
    <t>GFT2CB1</t>
  </si>
  <si>
    <t>Chris King Disc 6-Loch BOOST Nabe HR, 148x12mm, 32 L., Edelstahl-Lager, Shimano HG, matte turquoise</t>
  </si>
  <si>
    <t>GFZ2CB1</t>
  </si>
  <si>
    <t>Chris King Disc 6-Loch BOOST Nabe HR, 148x12mm, 32 L., Edelstahl-Lager, Shimano HG, midnight</t>
  </si>
  <si>
    <t>GFR1CB1</t>
  </si>
  <si>
    <t>Chris King Disc 6-Loch BOOST Nabe HR, 148x12mm, 32 L., Edelstahl-Lager, Shimano HG, red</t>
  </si>
  <si>
    <t>GFS1CB1</t>
  </si>
  <si>
    <t>Chris King Disc 6-Loch BOOST Nabe HR, 148x12mm, 32 L., Edelstahl-Lager, Shimano HG, silver</t>
  </si>
  <si>
    <t>GFP1CB2</t>
  </si>
  <si>
    <t>Chris King Disc 6-Loch BOOST Nabe HR, 148x12mm, 32 L., Edelstahl-Lager, Shimano Microspline, 3D violet</t>
  </si>
  <si>
    <t>GFB1CB2</t>
  </si>
  <si>
    <t>Chris King Disc 6-Loch BOOST Nabe HR, 148x12mm, 32 L., Edelstahl-Lager, Shimano Microspline, black</t>
  </si>
  <si>
    <t>GFY1CB2</t>
  </si>
  <si>
    <t>Chris King Disc 6-Loch BOOST Nabe HR, 148x12mm, 32 L., Edelstahl-Lager, Shimano Microspline, gold</t>
  </si>
  <si>
    <t>GFB2CB2</t>
  </si>
  <si>
    <t>Chris King Disc 6-Loch BOOST Nabe HR, 148x12mm, 32 L., Edelstahl-Lager, Shimano Microspline, matte black</t>
  </si>
  <si>
    <t>GFM2CB2</t>
  </si>
  <si>
    <t>Chris King Disc 6-Loch BOOST Nabe HR, 148x12mm, 32 L., Edelstahl-Lager, Shimano Microspline, matte mango</t>
  </si>
  <si>
    <t>GFT2CB2</t>
  </si>
  <si>
    <t>Chris King Disc 6-Loch BOOST Nabe HR, 148x12mm, 32 L., Edelstahl-Lager, Shimano Microspline, matte turquoise</t>
  </si>
  <si>
    <t>GFZ2CB2</t>
  </si>
  <si>
    <t>Chris King Disc 6-Loch BOOST Nabe HR, 148x12mm, 32 L., Edelstahl-Lager, Shimano Microspline, midnight</t>
  </si>
  <si>
    <t>GFR1CB2</t>
  </si>
  <si>
    <t>Chris King Disc 6-Loch BOOST Nabe HR, 148x12mm, 32 L., Edelstahl-Lager, Shimano Microspline, red</t>
  </si>
  <si>
    <t>GFS1CB2</t>
  </si>
  <si>
    <t>Chris King Disc 6-Loch BOOST Nabe HR, 148x12mm, 32 L., Edelstahl-Lager, Shimano Microspline, silver</t>
  </si>
  <si>
    <t>GFP1CB3</t>
  </si>
  <si>
    <t>Chris King Disc 6-Loch BOOST Nabe HR, 148x12mm, 32 L., Edelstahl-Lager, SRAM XD, 3D violet</t>
  </si>
  <si>
    <t>GFB1CB3</t>
  </si>
  <si>
    <t>Chris King Disc 6-Loch BOOST Nabe HR, 148x12mm, 32 L., Edelstahl-Lager, SRAM XD, black</t>
  </si>
  <si>
    <t>GFY1CB3</t>
  </si>
  <si>
    <t>Chris King Disc 6-Loch BOOST Nabe HR, 148x12mm, 32 L., Edelstahl-Lager, SRAM XD, gold</t>
  </si>
  <si>
    <t>GFB2CB3</t>
  </si>
  <si>
    <t>Chris King Disc 6-Loch BOOST Nabe HR, 148x12mm, 32 L., Edelstahl-Lager, SRAM XD, matte black</t>
  </si>
  <si>
    <t>GFM2CB3</t>
  </si>
  <si>
    <t>Chris King Disc 6-Loch BOOST Nabe HR, 148x12mm, 32 L., Edelstahl-Lager, SRAM XD, matte mango</t>
  </si>
  <si>
    <t>GFT2CB3</t>
  </si>
  <si>
    <t>Chris King Disc 6-Loch BOOST Nabe HR, 148x12mm, 32 L., Edelstahl-Lager, SRAM XD, matte turquoise</t>
  </si>
  <si>
    <t>GFZ2CB3</t>
  </si>
  <si>
    <t>Chris King Disc 6-Loch BOOST Nabe HR, 148x12mm, 32 L., Edelstahl-Lager, SRAM XD, midnight</t>
  </si>
  <si>
    <t>GFR1CB3</t>
  </si>
  <si>
    <t>Chris King Disc 6-Loch BOOST Nabe HR, 148x12mm, 32 L., Edelstahl-Lager, SRAM XD, red</t>
  </si>
  <si>
    <t>GFS1CB3</t>
  </si>
  <si>
    <t>Chris King Disc 6-Loch BOOST Nabe HR, 148x12mm, 32 L., Edelstahl-Lager, SRAM XD, silver</t>
  </si>
  <si>
    <t>DDP1BBC</t>
  </si>
  <si>
    <t>Chris King Disc 6-Loch BOOST Nabe VR, 110x15mm, 28 L., Ceramic-Lager, 3D violet</t>
  </si>
  <si>
    <t>DDB1BBC</t>
  </si>
  <si>
    <t>Chris King Disc 6-Loch BOOST Nabe VR, 110x15mm, 28 L., Ceramic-Lager, black</t>
  </si>
  <si>
    <t>DDY1BBC</t>
  </si>
  <si>
    <t>Chris King Disc 6-Loch BOOST Nabe VR, 110x15mm, 28 L., Ceramic-Lager, gold</t>
  </si>
  <si>
    <t>DDB2BBC</t>
  </si>
  <si>
    <t>Chris King Disc 6-Loch BOOST Nabe VR, 110x15mm, 28 L., Ceramic-Lager, matte black</t>
  </si>
  <si>
    <t>DDM2BBC</t>
  </si>
  <si>
    <t>Chris King Disc 6-Loch BOOST Nabe VR, 110x15mm, 28 L., Ceramic-Lager, matte mango</t>
  </si>
  <si>
    <t>DDT2BBC</t>
  </si>
  <si>
    <t>Chris King Disc 6-Loch BOOST Nabe VR, 110x15mm, 28 L., Ceramic-Lager, matte turquoise</t>
  </si>
  <si>
    <t>DDZ2BBC</t>
  </si>
  <si>
    <t>Chris King Disc 6-Loch BOOST Nabe VR, 110x15mm, 28 L., Ceramic-Lager, midnight</t>
  </si>
  <si>
    <t>DDR1BBC</t>
  </si>
  <si>
    <t>Chris King Disc 6-Loch BOOST Nabe VR, 110x15mm, 28 L., Ceramic-Lager, red</t>
  </si>
  <si>
    <t>DDS1BBC</t>
  </si>
  <si>
    <t>Chris King Disc 6-Loch BOOST Nabe VR, 110x15mm, 28 L., Ceramic-Lager, silver</t>
  </si>
  <si>
    <t>DDP1BB</t>
  </si>
  <si>
    <t>Chris King Disc 6-Loch BOOST Nabe VR, 110x15mm, 28 L., Edelstahl-Lager, 3D violet</t>
  </si>
  <si>
    <t>DDB1BB</t>
  </si>
  <si>
    <t>Chris King Disc 6-Loch BOOST Nabe VR, 110x15mm, 28 L., Edelstahl-Lager, black</t>
  </si>
  <si>
    <t>DDY1BB</t>
  </si>
  <si>
    <t>Chris King Disc 6-Loch BOOST Nabe VR, 110x15mm, 28 L., Edelstahl-Lager, gold</t>
  </si>
  <si>
    <t>DDB2BB</t>
  </si>
  <si>
    <t>Chris King Disc 6-Loch BOOST Nabe VR, 110x15mm, 28 L., Edelstahl-Lager, matte black</t>
  </si>
  <si>
    <t>DDM2BB</t>
  </si>
  <si>
    <t>Chris King Disc 6-Loch BOOST Nabe VR, 110x15mm, 28 L., Edelstahl-Lager, matte mango</t>
  </si>
  <si>
    <t>DDT2BB</t>
  </si>
  <si>
    <t>Chris King Disc 6-Loch BOOST Nabe VR, 110x15mm, 28 L., Edelstahl-Lager, matte turquoise</t>
  </si>
  <si>
    <t>DDZ2BB</t>
  </si>
  <si>
    <t>Chris King Disc 6-Loch BOOST Nabe VR, 110x15mm, 28 L., Edelstahl-Lager, midnight</t>
  </si>
  <si>
    <t>DDR1BB</t>
  </si>
  <si>
    <t>Chris King Disc 6-Loch BOOST Nabe VR, 110x15mm, 28 L., Edelstahl-Lager, red</t>
  </si>
  <si>
    <t>DDS1BB</t>
  </si>
  <si>
    <t>Chris King Disc 6-Loch BOOST Nabe VR, 110x15mm, 28 L., Edelstahl-Lager, silver</t>
  </si>
  <si>
    <t>DDP1CBC</t>
  </si>
  <si>
    <t>Chris King Disc 6-Loch BOOST Nabe VR, 110x15mm, 32 L., Ceramic-Lager, 3D violet</t>
  </si>
  <si>
    <t>DDB1CBC</t>
  </si>
  <si>
    <t>Chris King Disc 6-Loch BOOST Nabe VR, 110x15mm, 32 L., Ceramic-Lager, black</t>
  </si>
  <si>
    <t>DDY1CBC</t>
  </si>
  <si>
    <t>Chris King Disc 6-Loch BOOST Nabe VR, 110x15mm, 32 L., Ceramic-Lager, gold</t>
  </si>
  <si>
    <t>DDB2CBC</t>
  </si>
  <si>
    <t>Chris King Disc 6-Loch BOOST Nabe VR, 110x15mm, 32 L., Ceramic-Lager, matte black</t>
  </si>
  <si>
    <t>DDM2CBC</t>
  </si>
  <si>
    <t>Chris King Disc 6-Loch BOOST Nabe VR, 110x15mm, 32 L., Ceramic-Lager, matte mango</t>
  </si>
  <si>
    <t>DDT2CBC</t>
  </si>
  <si>
    <t>Chris King Disc 6-Loch BOOST Nabe VR, 110x15mm, 32 L., Ceramic-Lager, matte turquoise</t>
  </si>
  <si>
    <t>DDZ2CBC</t>
  </si>
  <si>
    <t>Chris King Disc 6-Loch BOOST Nabe VR, 110x15mm, 32 L., Ceramic-Lager, midnight</t>
  </si>
  <si>
    <t>DDR1CBC</t>
  </si>
  <si>
    <t>Chris King Disc 6-Loch BOOST Nabe VR, 110x15mm, 32 L., Ceramic-Lager, red</t>
  </si>
  <si>
    <t>DDS1CBC</t>
  </si>
  <si>
    <t>Chris King Disc 6-Loch BOOST Nabe VR, 110x15mm, 32 L., Ceramic-Lager, silver</t>
  </si>
  <si>
    <t>DDP1CB</t>
  </si>
  <si>
    <t>Chris King Disc 6-Loch BOOST Nabe VR, 110x15mm, 32 L., Edelstahl-Lager, 3D violet</t>
  </si>
  <si>
    <t>DDB1CB</t>
  </si>
  <si>
    <t>Chris King Disc 6-Loch BOOST Nabe VR, 110x15mm, 32 L., Edelstahl-Lager, black</t>
  </si>
  <si>
    <t>DDY1CB</t>
  </si>
  <si>
    <t>Chris King Disc 6-Loch BOOST Nabe VR, 110x15mm, 32 L., Edelstahl-Lager, gold</t>
  </si>
  <si>
    <t>DDB2CB</t>
  </si>
  <si>
    <t>Chris King Disc 6-Loch BOOST Nabe VR, 110x15mm, 32 L., Edelstahl-Lager, matte black</t>
  </si>
  <si>
    <t>DDM2CB</t>
  </si>
  <si>
    <t>Chris King Disc 6-Loch BOOST Nabe VR, 110x15mm, 32 L., Edelstahl-Lager, matte mango</t>
  </si>
  <si>
    <t>DDT2CB</t>
  </si>
  <si>
    <t>Chris King Disc 6-Loch BOOST Nabe VR, 110x15mm, 32 L., Edelstahl-Lager, matte turquoise</t>
  </si>
  <si>
    <t>DDZ2CB</t>
  </si>
  <si>
    <t>Chris King Disc 6-Loch BOOST Nabe VR, 110x15mm, 32 L., Edelstahl-Lager, midnight</t>
  </si>
  <si>
    <t>DDR1CB</t>
  </si>
  <si>
    <t>Chris King Disc 6-Loch BOOST Nabe VR, 110x15mm, 32 L., Edelstahl-Lager, red</t>
  </si>
  <si>
    <t>DDS1CB</t>
  </si>
  <si>
    <t>Chris King Disc 6-Loch BOOST Nabe VR, 110x15mm, 32 L., Edelstahl-Lager, silver</t>
  </si>
  <si>
    <t>GCP1AB1C</t>
  </si>
  <si>
    <t>Chris King Disc Centerlock BOOST Nabe HR, 148x12mm, 24 L., Ceramic-Lager, Shimano HG, 3D violet</t>
  </si>
  <si>
    <t>GCB1AB1C</t>
  </si>
  <si>
    <t>Chris King Disc Centerlock BOOST Nabe HR, 148x12mm, 24 L., Ceramic-Lager, Shimano HG, black</t>
  </si>
  <si>
    <t>GCY1AB1C</t>
  </si>
  <si>
    <t>Chris King Disc Centerlock BOOST Nabe HR, 148x12mm, 24 L., Ceramic-Lager, Shimano HG, gold</t>
  </si>
  <si>
    <t>GCB2AB1C</t>
  </si>
  <si>
    <t>Chris King Disc Centerlock BOOST Nabe HR, 148x12mm, 24 L., Ceramic-Lager, Shimano HG, matte black</t>
  </si>
  <si>
    <t>GCM2AB1C</t>
  </si>
  <si>
    <t>Chris King Disc Centerlock BOOST Nabe HR, 148x12mm, 24 L., Ceramic-Lager, Shimano HG, matte mango</t>
  </si>
  <si>
    <t>GCT2AB1C</t>
  </si>
  <si>
    <t>Chris King Disc Centerlock BOOST Nabe HR, 148x12mm, 24 L., Ceramic-Lager, Shimano HG, matte turquoise</t>
  </si>
  <si>
    <t>GCZ2AB1C</t>
  </si>
  <si>
    <t>Chris King Disc Centerlock BOOST Nabe HR, 148x12mm, 24 L., Ceramic-Lager, Shimano HG, midnight</t>
  </si>
  <si>
    <t>GCR1AB1C</t>
  </si>
  <si>
    <t>Chris King Disc Centerlock BOOST Nabe HR, 148x12mm, 24 L., Ceramic-Lager, Shimano HG, red</t>
  </si>
  <si>
    <t>GCS1AB1C</t>
  </si>
  <si>
    <t>Chris King Disc Centerlock BOOST Nabe HR, 148x12mm, 24 L., Ceramic-Lager, Shimano HG, silver</t>
  </si>
  <si>
    <t>GCP1AB2C</t>
  </si>
  <si>
    <t>Chris King Disc Centerlock BOOST Nabe HR, 148x12mm, 24 L., Ceramic-Lager, Shimano Microspline, 3D violet</t>
  </si>
  <si>
    <t>GCB1AB2C</t>
  </si>
  <si>
    <t>Chris King Disc Centerlock BOOST Nabe HR, 148x12mm, 24 L., Ceramic-Lager, Shimano Microspline, black</t>
  </si>
  <si>
    <t>GCY1AB2C</t>
  </si>
  <si>
    <t>Chris King Disc Centerlock BOOST Nabe HR, 148x12mm, 24 L., Ceramic-Lager, Shimano Microspline, gold</t>
  </si>
  <si>
    <t>GCB2AB2C</t>
  </si>
  <si>
    <t>Chris King Disc Centerlock BOOST Nabe HR, 148x12mm, 24 L., Ceramic-Lager, Shimano Microspline, matte black</t>
  </si>
  <si>
    <t>GCM2AB2C</t>
  </si>
  <si>
    <t>Chris King Disc Centerlock BOOST Nabe HR, 148x12mm, 24 L., Ceramic-Lager, Shimano Microspline, matte mango</t>
  </si>
  <si>
    <t>GCT2AB2C</t>
  </si>
  <si>
    <t>Chris King Disc Centerlock BOOST Nabe HR, 148x12mm, 24 L., Ceramic-Lager, Shimano Microspline, matte turquoise</t>
  </si>
  <si>
    <t>GCZ2AB2C</t>
  </si>
  <si>
    <t>Chris King Disc Centerlock BOOST Nabe HR, 148x12mm, 24 L., Ceramic-Lager, Shimano Microspline, midnight</t>
  </si>
  <si>
    <t>GCR1AB2C</t>
  </si>
  <si>
    <t>Chris King Disc Centerlock BOOST Nabe HR, 148x12mm, 24 L., Ceramic-Lager, Shimano Microspline, red</t>
  </si>
  <si>
    <t>GCS1AB2C</t>
  </si>
  <si>
    <t>Chris King Disc Centerlock BOOST Nabe HR, 148x12mm, 24 L., Ceramic-Lager, Shimano Microspline, silver</t>
  </si>
  <si>
    <t>GCP1AB3C</t>
  </si>
  <si>
    <t>Chris King Disc Centerlock BOOST Nabe HR, 148x12mm, 24 L., Ceramic-Lager, SRAM XD, 3D violet</t>
  </si>
  <si>
    <t>GCB1AB3C</t>
  </si>
  <si>
    <t>Chris King Disc Centerlock BOOST Nabe HR, 148x12mm, 24 L., Ceramic-Lager, SRAM XD, black</t>
  </si>
  <si>
    <t>GCY1AB3C</t>
  </si>
  <si>
    <t>Chris King Disc Centerlock BOOST Nabe HR, 148x12mm, 24 L., Ceramic-Lager, SRAM XD, gold</t>
  </si>
  <si>
    <t>GCB2AB3C</t>
  </si>
  <si>
    <t>Chris King Disc Centerlock BOOST Nabe HR, 148x12mm, 24 L., Ceramic-Lager, SRAM XD, matte black</t>
  </si>
  <si>
    <t>GCM2AB3C</t>
  </si>
  <si>
    <t>Chris King Disc Centerlock BOOST Nabe HR, 148x12mm, 24 L., Ceramic-Lager, SRAM XD, matte mango</t>
  </si>
  <si>
    <t>GCT2AB3C</t>
  </si>
  <si>
    <t>Chris King Disc Centerlock BOOST Nabe HR, 148x12mm, 24 L., Ceramic-Lager, SRAM XD, matte turquoise</t>
  </si>
  <si>
    <t>GCZ2AB3C</t>
  </si>
  <si>
    <t>Chris King Disc Centerlock BOOST Nabe HR, 148x12mm, 24 L., Ceramic-Lager, SRAM XD, midnight</t>
  </si>
  <si>
    <t>GCR1AB3C</t>
  </si>
  <si>
    <t>Chris King Disc Centerlock BOOST Nabe HR, 148x12mm, 24 L., Ceramic-Lager, SRAM XD, red</t>
  </si>
  <si>
    <t>GCS1AB3C</t>
  </si>
  <si>
    <t>Chris King Disc Centerlock BOOST Nabe HR, 148x12mm, 24 L., Ceramic-Lager, SRAM XD, silver</t>
  </si>
  <si>
    <t>GCP1AB1</t>
  </si>
  <si>
    <t>Chris King Disc Centerlock BOOST Nabe HR, 148x12mm, 24 L., Edelstahl-Lager, Shimano HG, 3D violet</t>
  </si>
  <si>
    <t>GCB1AB1</t>
  </si>
  <si>
    <t>Chris King Disc Centerlock BOOST Nabe HR, 148x12mm, 24 L., Edelstahl-Lager, Shimano HG, black</t>
  </si>
  <si>
    <t>GCY1AB1</t>
  </si>
  <si>
    <t>Chris King Disc Centerlock BOOST Nabe HR, 148x12mm, 24 L., Edelstahl-Lager, Shimano HG, gold</t>
  </si>
  <si>
    <t>GCB2AB1</t>
  </si>
  <si>
    <t>Chris King Disc Centerlock BOOST Nabe HR, 148x12mm, 24 L., Edelstahl-Lager, Shimano HG, matte black</t>
  </si>
  <si>
    <t>GCM2AB1</t>
  </si>
  <si>
    <t>Chris King Disc Centerlock BOOST Nabe HR, 148x12mm, 24 L., Edelstahl-Lager, Shimano HG, matte mango</t>
  </si>
  <si>
    <t>GCT2AB1</t>
  </si>
  <si>
    <t>Chris King Disc Centerlock BOOST Nabe HR, 148x12mm, 24 L., Edelstahl-Lager, Shimano HG, matte turquoise</t>
  </si>
  <si>
    <t>GCZ2AB1</t>
  </si>
  <si>
    <t>Chris King Disc Centerlock BOOST Nabe HR, 148x12mm, 24 L., Edelstahl-Lager, Shimano HG, midnight</t>
  </si>
  <si>
    <t>GCR1AB1</t>
  </si>
  <si>
    <t>Chris King Disc Centerlock BOOST Nabe HR, 148x12mm, 24 L., Edelstahl-Lager, Shimano HG, red</t>
  </si>
  <si>
    <t>GCS1AB1</t>
  </si>
  <si>
    <t>Chris King Disc Centerlock BOOST Nabe HR, 148x12mm, 24 L., Edelstahl-Lager, Shimano HG, silver</t>
  </si>
  <si>
    <t>GCP1AB2</t>
  </si>
  <si>
    <t>Chris King Disc Centerlock BOOST Nabe HR, 148x12mm, 24 L., Edelstahl-Lager, Shimano Microspline, 3D violet</t>
  </si>
  <si>
    <t>GCB1AB2</t>
  </si>
  <si>
    <t>Chris King Disc Centerlock BOOST Nabe HR, 148x12mm, 24 L., Edelstahl-Lager, Shimano Microspline, black</t>
  </si>
  <si>
    <t>GCY1AB2</t>
  </si>
  <si>
    <t>Chris King Disc Centerlock BOOST Nabe HR, 148x12mm, 24 L., Edelstahl-Lager, Shimano Microspline, gold</t>
  </si>
  <si>
    <t>GCB2AB2</t>
  </si>
  <si>
    <t>Chris King Disc Centerlock BOOST Nabe HR, 148x12mm, 24 L., Edelstahl-Lager, Shimano Microspline, matte black</t>
  </si>
  <si>
    <t>GCM2AB2</t>
  </si>
  <si>
    <t>Chris King Disc Centerlock BOOST Nabe HR, 148x12mm, 24 L., Edelstahl-Lager, Shimano Microspline, matte mango</t>
  </si>
  <si>
    <t>GCT2AB2</t>
  </si>
  <si>
    <t>Chris King Disc Centerlock BOOST Nabe HR, 148x12mm, 24 L., Edelstahl-Lager, Shimano Microspline, matte turquoise</t>
  </si>
  <si>
    <t>GCZ2AB2</t>
  </si>
  <si>
    <t>Chris King Disc Centerlock BOOST Nabe HR, 148x12mm, 24 L., Edelstahl-Lager, Shimano Microspline, midnight</t>
  </si>
  <si>
    <t>GCR1AB2</t>
  </si>
  <si>
    <t>Chris King Disc Centerlock BOOST Nabe HR, 148x12mm, 24 L., Edelstahl-Lager, Shimano Microspline, red</t>
  </si>
  <si>
    <t>GCS1AB2</t>
  </si>
  <si>
    <t>Chris King Disc Centerlock BOOST Nabe HR, 148x12mm, 24 L., Edelstahl-Lager, Shimano Microspline, silver</t>
  </si>
  <si>
    <t>GCP1AB3</t>
  </si>
  <si>
    <t>Chris King Disc Centerlock BOOST Nabe HR, 148x12mm, 24 L., Edelstahl-Lager, SRAM XD, 3D violet</t>
  </si>
  <si>
    <t>GCB1AB3</t>
  </si>
  <si>
    <t>Chris King Disc Centerlock BOOST Nabe HR, 148x12mm, 24 L., Edelstahl-Lager, SRAM XD, black</t>
  </si>
  <si>
    <t>GCY1AB3</t>
  </si>
  <si>
    <t>Chris King Disc Centerlock BOOST Nabe HR, 148x12mm, 24 L., Edelstahl-Lager, SRAM XD, gold</t>
  </si>
  <si>
    <t>GCB2AB3</t>
  </si>
  <si>
    <t>Chris King Disc Centerlock BOOST Nabe HR, 148x12mm, 24 L., Edelstahl-Lager, SRAM XD, matte black</t>
  </si>
  <si>
    <t>GCM2AB3</t>
  </si>
  <si>
    <t>Chris King Disc Centerlock BOOST Nabe HR, 148x12mm, 24 L., Edelstahl-Lager, SRAM XD, matte mango</t>
  </si>
  <si>
    <t>GCT2AB3</t>
  </si>
  <si>
    <t>Chris King Disc Centerlock BOOST Nabe HR, 148x12mm, 24 L., Edelstahl-Lager, SRAM XD, matte turquoise</t>
  </si>
  <si>
    <t>GCZ2AB3</t>
  </si>
  <si>
    <t>Chris King Disc Centerlock BOOST Nabe HR, 148x12mm, 24 L., Edelstahl-Lager, SRAM XD, midnight</t>
  </si>
  <si>
    <t>GCR1AB3</t>
  </si>
  <si>
    <t>Chris King Disc Centerlock BOOST Nabe HR, 148x12mm, 24 L., Edelstahl-Lager, SRAM XD, red</t>
  </si>
  <si>
    <t>GCS1AB3</t>
  </si>
  <si>
    <t>Chris King Disc Centerlock BOOST Nabe HR, 148x12mm, 24 L., Edelstahl-Lager, SRAM XD, silver</t>
  </si>
  <si>
    <t>GCP1BB1C</t>
  </si>
  <si>
    <t>Chris King Disc Centerlock BOOST Nabe HR, 148x12mm, 28 L., Ceramic-Lager, Shimano HG, 3D violet</t>
  </si>
  <si>
    <t>GCB1BB1C</t>
  </si>
  <si>
    <t>Chris King Disc Centerlock BOOST Nabe HR, 148x12mm, 28 L., Ceramic-Lager, Shimano HG, black</t>
  </si>
  <si>
    <t>GCY1BB1C</t>
  </si>
  <si>
    <t>Chris King Disc Centerlock BOOST Nabe HR, 148x12mm, 28 L., Ceramic-Lager, Shimano HG, gold</t>
  </si>
  <si>
    <t>GCB2BB1C</t>
  </si>
  <si>
    <t>Chris King Disc Centerlock BOOST Nabe HR, 148x12mm, 28 L., Ceramic-Lager, Shimano HG, matte black</t>
  </si>
  <si>
    <t>GCM2BB1C</t>
  </si>
  <si>
    <t>Chris King Disc Centerlock BOOST Nabe HR, 148x12mm, 28 L., Ceramic-Lager, Shimano HG, matte mango</t>
  </si>
  <si>
    <t>GCT2BB1C</t>
  </si>
  <si>
    <t>Chris King Disc Centerlock BOOST Nabe HR, 148x12mm, 28 L., Ceramic-Lager, Shimano HG, matte turquoise</t>
  </si>
  <si>
    <t>GCZ2BB1C</t>
  </si>
  <si>
    <t>Chris King Disc Centerlock BOOST Nabe HR, 148x12mm, 28 L., Ceramic-Lager, Shimano HG, midnight</t>
  </si>
  <si>
    <t>GCR1BB1C</t>
  </si>
  <si>
    <t>Chris King Disc Centerlock BOOST Nabe HR, 148x12mm, 28 L., Ceramic-Lager, Shimano HG, red</t>
  </si>
  <si>
    <t>GCS1BB1C</t>
  </si>
  <si>
    <t>Chris King Disc Centerlock BOOST Nabe HR, 148x12mm, 28 L., Ceramic-Lager, Shimano HG, silver</t>
  </si>
  <si>
    <t>GCP1BB2C</t>
  </si>
  <si>
    <t>Chris King Disc Centerlock BOOST Nabe HR, 148x12mm, 28 L., Ceramic-Lager, Shimano Microspline, 3D violet</t>
  </si>
  <si>
    <t>GCB1BB2C</t>
  </si>
  <si>
    <t>Chris King Disc Centerlock BOOST Nabe HR, 148x12mm, 28 L., Ceramic-Lager, Shimano Microspline, black</t>
  </si>
  <si>
    <t>GCY1BB2C</t>
  </si>
  <si>
    <t>Chris King Disc Centerlock BOOST Nabe HR, 148x12mm, 28 L., Ceramic-Lager, Shimano Microspline, gold</t>
  </si>
  <si>
    <t>GCB2BB2C</t>
  </si>
  <si>
    <t>Chris King Disc Centerlock BOOST Nabe HR, 148x12mm, 28 L., Ceramic-Lager, Shimano Microspline, matte black</t>
  </si>
  <si>
    <t>GCM2BB2C</t>
  </si>
  <si>
    <t>Chris King Disc Centerlock BOOST Nabe HR, 148x12mm, 28 L., Ceramic-Lager, Shimano Microspline, matte mango</t>
  </si>
  <si>
    <t>GCT2BB2C</t>
  </si>
  <si>
    <t>Chris King Disc Centerlock BOOST Nabe HR, 148x12mm, 28 L., Ceramic-Lager, Shimano Microspline, matte turquoise</t>
  </si>
  <si>
    <t>GCZ2BB2C</t>
  </si>
  <si>
    <t>Chris King Disc Centerlock BOOST Nabe HR, 148x12mm, 28 L., Ceramic-Lager, Shimano Microspline, midnight</t>
  </si>
  <si>
    <t>GCR1BB2C</t>
  </si>
  <si>
    <t>Chris King Disc Centerlock BOOST Nabe HR, 148x12mm, 28 L., Ceramic-Lager, Shimano Microspline, red</t>
  </si>
  <si>
    <t>GCS1BB2C</t>
  </si>
  <si>
    <t>Chris King Disc Centerlock BOOST Nabe HR, 148x12mm, 28 L., Ceramic-Lager, Shimano Microspline, silver</t>
  </si>
  <si>
    <t>GCP1BB3C</t>
  </si>
  <si>
    <t>Chris King Disc Centerlock BOOST Nabe HR, 148x12mm, 28 L., Ceramic-Lager, SRAM XD, 3D violet</t>
  </si>
  <si>
    <t>GCB1BB3C</t>
  </si>
  <si>
    <t>Chris King Disc Centerlock BOOST Nabe HR, 148x12mm, 28 L., Ceramic-Lager, SRAM XD, black</t>
  </si>
  <si>
    <t>GCY1BB3C</t>
  </si>
  <si>
    <t>Chris King Disc Centerlock BOOST Nabe HR, 148x12mm, 28 L., Ceramic-Lager, SRAM XD, gold</t>
  </si>
  <si>
    <t>GCB2BB3C</t>
  </si>
  <si>
    <t>Chris King Disc Centerlock BOOST Nabe HR, 148x12mm, 28 L., Ceramic-Lager, SRAM XD, matte black</t>
  </si>
  <si>
    <t>GCM2BB3C</t>
  </si>
  <si>
    <t>Chris King Disc Centerlock BOOST Nabe HR, 148x12mm, 28 L., Ceramic-Lager, SRAM XD, matte mango</t>
  </si>
  <si>
    <t>GCT2BB3C</t>
  </si>
  <si>
    <t>Chris King Disc Centerlock BOOST Nabe HR, 148x12mm, 28 L., Ceramic-Lager, SRAM XD, matte turquoise</t>
  </si>
  <si>
    <t>GCZ2BB3C</t>
  </si>
  <si>
    <t>Chris King Disc Centerlock BOOST Nabe HR, 148x12mm, 28 L., Ceramic-Lager, SRAM XD, midnight</t>
  </si>
  <si>
    <t>GCR1BB3C</t>
  </si>
  <si>
    <t>Chris King Disc Centerlock BOOST Nabe HR, 148x12mm, 28 L., Ceramic-Lager, SRAM XD, red</t>
  </si>
  <si>
    <t>GCS1BB3C</t>
  </si>
  <si>
    <t>Chris King Disc Centerlock BOOST Nabe HR, 148x12mm, 28 L., Ceramic-Lager, SRAM XD, silver</t>
  </si>
  <si>
    <t>GCP1BB1</t>
  </si>
  <si>
    <t>Chris King Disc Centerlock BOOST Nabe HR, 148x12mm, 28 L., Edelstahl-Lager, Shimano HG, 3D violet</t>
  </si>
  <si>
    <t>GCB1BB1</t>
  </si>
  <si>
    <t>Chris King Disc Centerlock BOOST Nabe HR, 148x12mm, 28 L., Edelstahl-Lager, Shimano HG, black</t>
  </si>
  <si>
    <t>GCY1BB1</t>
  </si>
  <si>
    <t>Chris King Disc Centerlock BOOST Nabe HR, 148x12mm, 28 L., Edelstahl-Lager, Shimano HG, gold</t>
  </si>
  <si>
    <t>GCB2BB1</t>
  </si>
  <si>
    <t>Chris King Disc Centerlock BOOST Nabe HR, 148x12mm, 28 L., Edelstahl-Lager, Shimano HG, matte black</t>
  </si>
  <si>
    <t>GCM2BB1</t>
  </si>
  <si>
    <t>Chris King Disc Centerlock BOOST Nabe HR, 148x12mm, 28 L., Edelstahl-Lager, Shimano HG, matte mango</t>
  </si>
  <si>
    <t>GCT2BB1</t>
  </si>
  <si>
    <t>Chris King Disc Centerlock BOOST Nabe HR, 148x12mm, 28 L., Edelstahl-Lager, Shimano HG, matte turquoise</t>
  </si>
  <si>
    <t>GCZ2BB1</t>
  </si>
  <si>
    <t>Chris King Disc Centerlock BOOST Nabe HR, 148x12mm, 28 L., Edelstahl-Lager, Shimano HG, midnight</t>
  </si>
  <si>
    <t>GCR1BB1</t>
  </si>
  <si>
    <t>Chris King Disc Centerlock BOOST Nabe HR, 148x12mm, 28 L., Edelstahl-Lager, Shimano HG, red</t>
  </si>
  <si>
    <t>GCS1BB1</t>
  </si>
  <si>
    <t>Chris King Disc Centerlock BOOST Nabe HR, 148x12mm, 28 L., Edelstahl-Lager, Shimano HG, silver</t>
  </si>
  <si>
    <t>GCP1BB2</t>
  </si>
  <si>
    <t>Chris King Disc Centerlock BOOST Nabe HR, 148x12mm, 28 L., Edelstahl-Lager, Shimano Microspline, 3D violet</t>
  </si>
  <si>
    <t>GCB1BB2</t>
  </si>
  <si>
    <t>Chris King Disc Centerlock BOOST Nabe HR, 148x12mm, 28 L., Edelstahl-Lager, Shimano Microspline, black</t>
  </si>
  <si>
    <t>GCY1BB2</t>
  </si>
  <si>
    <t>Chris King Disc Centerlock BOOST Nabe HR, 148x12mm, 28 L., Edelstahl-Lager, Shimano Microspline, gold</t>
  </si>
  <si>
    <t>GCB2BB2</t>
  </si>
  <si>
    <t>Chris King Disc Centerlock BOOST Nabe HR, 148x12mm, 28 L., Edelstahl-Lager, Shimano Microspline, matte black</t>
  </si>
  <si>
    <t>GCM2BB2</t>
  </si>
  <si>
    <t>Chris King Disc Centerlock BOOST Nabe HR, 148x12mm, 28 L., Edelstahl-Lager, Shimano Microspline, matte mango</t>
  </si>
  <si>
    <t>GCT2BB2</t>
  </si>
  <si>
    <t>Chris King Disc Centerlock BOOST Nabe HR, 148x12mm, 28 L., Edelstahl-Lager, Shimano Microspline, matte turquoise</t>
  </si>
  <si>
    <t>GCZ2BB2</t>
  </si>
  <si>
    <t>Chris King Disc Centerlock BOOST Nabe HR, 148x12mm, 28 L., Edelstahl-Lager, Shimano Microspline, midnight</t>
  </si>
  <si>
    <t>GCR1BB2</t>
  </si>
  <si>
    <t>Chris King Disc Centerlock BOOST Nabe HR, 148x12mm, 28 L., Edelstahl-Lager, Shimano Microspline, red</t>
  </si>
  <si>
    <t>GCS1BB2</t>
  </si>
  <si>
    <t>Chris King Disc Centerlock BOOST Nabe HR, 148x12mm, 28 L., Edelstahl-Lager, Shimano Microspline, silver</t>
  </si>
  <si>
    <t>GCP1BB3</t>
  </si>
  <si>
    <t>Chris King Disc Centerlock BOOST Nabe HR, 148x12mm, 28 L., Edelstahl-Lager, SRAM XD, 3D violet</t>
  </si>
  <si>
    <t>GCB1BB3</t>
  </si>
  <si>
    <t>Chris King Disc Centerlock BOOST Nabe HR, 148x12mm, 28 L., Edelstahl-Lager, SRAM XD, black</t>
  </si>
  <si>
    <t>GCY1BB3</t>
  </si>
  <si>
    <t>Chris King Disc Centerlock BOOST Nabe HR, 148x12mm, 28 L., Edelstahl-Lager, SRAM XD, gold</t>
  </si>
  <si>
    <t>GCB2BB3</t>
  </si>
  <si>
    <t>Chris King Disc Centerlock BOOST Nabe HR, 148x12mm, 28 L., Edelstahl-Lager, SRAM XD, matte black</t>
  </si>
  <si>
    <t>GCM2BB3</t>
  </si>
  <si>
    <t>Chris King Disc Centerlock BOOST Nabe HR, 148x12mm, 28 L., Edelstahl-Lager, SRAM XD, matte mango</t>
  </si>
  <si>
    <t>GCT2BB3</t>
  </si>
  <si>
    <t>Chris King Disc Centerlock BOOST Nabe HR, 148x12mm, 28 L., Edelstahl-Lager, SRAM XD, matte turquoise</t>
  </si>
  <si>
    <t>GCZ2BB3</t>
  </si>
  <si>
    <t>Chris King Disc Centerlock BOOST Nabe HR, 148x12mm, 28 L., Edelstahl-Lager, SRAM XD, midnight</t>
  </si>
  <si>
    <t>GCR1BB3</t>
  </si>
  <si>
    <t>Chris King Disc Centerlock BOOST Nabe HR, 148x12mm, 28 L., Edelstahl-Lager, SRAM XD, red</t>
  </si>
  <si>
    <t>GCS1BB3</t>
  </si>
  <si>
    <t>Chris King Disc Centerlock BOOST Nabe HR, 148x12mm, 28 L., Edelstahl-Lager, SRAM XD, silver</t>
  </si>
  <si>
    <t>GCP1CB1C</t>
  </si>
  <si>
    <t>Chris King Disc Centerlock BOOST Nabe HR, 148x12mm, 32 L., Ceramic-Lager, Shimano HG, 3D violet</t>
  </si>
  <si>
    <t>GCB1CB1C</t>
  </si>
  <si>
    <t>Chris King Disc Centerlock BOOST Nabe HR, 148x12mm, 32 L., Ceramic-Lager, Shimano HG, black</t>
  </si>
  <si>
    <t>GCY1CB1C</t>
  </si>
  <si>
    <t>Chris King Disc Centerlock BOOST Nabe HR, 148x12mm, 32 L., Ceramic-Lager, Shimano HG, gold</t>
  </si>
  <si>
    <t>GCB2CB1C</t>
  </si>
  <si>
    <t>Chris King Disc Centerlock BOOST Nabe HR, 148x12mm, 32 L., Ceramic-Lager, Shimano HG, matte black</t>
  </si>
  <si>
    <t>GCM2CB1C</t>
  </si>
  <si>
    <t>Chris King Disc Centerlock BOOST Nabe HR, 148x12mm, 32 L., Ceramic-Lager, Shimano HG, matte mango</t>
  </si>
  <si>
    <t>GCT2CB1C</t>
  </si>
  <si>
    <t>Chris King Disc Centerlock BOOST Nabe HR, 148x12mm, 32 L., Ceramic-Lager, Shimano HG, matte turquoise</t>
  </si>
  <si>
    <t>GCZ2CB1C</t>
  </si>
  <si>
    <t>Chris King Disc Centerlock BOOST Nabe HR, 148x12mm, 32 L., Ceramic-Lager, Shimano HG, midnight</t>
  </si>
  <si>
    <t>GCR1CB1C</t>
  </si>
  <si>
    <t>Chris King Disc Centerlock BOOST Nabe HR, 148x12mm, 32 L., Ceramic-Lager, Shimano HG, red</t>
  </si>
  <si>
    <t>GCS1CB1C</t>
  </si>
  <si>
    <t>Chris King Disc Centerlock BOOST Nabe HR, 148x12mm, 32 L., Ceramic-Lager, Shimano HG, silver</t>
  </si>
  <si>
    <t>GCP1CB2C</t>
  </si>
  <si>
    <t>Chris King Disc Centerlock BOOST Nabe HR, 148x12mm, 32 L., Ceramic-Lager, Shimano Microspline, 3D violet</t>
  </si>
  <si>
    <t>GCB1CB2C</t>
  </si>
  <si>
    <t>Chris King Disc Centerlock BOOST Nabe HR, 148x12mm, 32 L., Ceramic-Lager, Shimano Microspline, black</t>
  </si>
  <si>
    <t>GCY1CB2C</t>
  </si>
  <si>
    <t>Chris King Disc Centerlock BOOST Nabe HR, 148x12mm, 32 L., Ceramic-Lager, Shimano Microspline, gold</t>
  </si>
  <si>
    <t>GCB2CB2C</t>
  </si>
  <si>
    <t>Chris King Disc Centerlock BOOST Nabe HR, 148x12mm, 32 L., Ceramic-Lager, Shimano Microspline, matte black</t>
  </si>
  <si>
    <t>GCM2CB2C</t>
  </si>
  <si>
    <t>Chris King Disc Centerlock BOOST Nabe HR, 148x12mm, 32 L., Ceramic-Lager, Shimano Microspline, matte mango</t>
  </si>
  <si>
    <t>GCT2CB2C</t>
  </si>
  <si>
    <t>Chris King Disc Centerlock BOOST Nabe HR, 148x12mm, 32 L., Ceramic-Lager, Shimano Microspline, matte turquoise</t>
  </si>
  <si>
    <t>GCZ2CB2C</t>
  </si>
  <si>
    <t>Chris King Disc Centerlock BOOST Nabe HR, 148x12mm, 32 L., Ceramic-Lager, Shimano Microspline, midnight</t>
  </si>
  <si>
    <t>GCR1CB2C</t>
  </si>
  <si>
    <t>Chris King Disc Centerlock BOOST Nabe HR, 148x12mm, 32 L., Ceramic-Lager, Shimano Microspline, red</t>
  </si>
  <si>
    <t>GCS1CB2C</t>
  </si>
  <si>
    <t>Chris King Disc Centerlock BOOST Nabe HR, 148x12mm, 32 L., Ceramic-Lager, Shimano Microspline, silver</t>
  </si>
  <si>
    <t>GCP1CB3C</t>
  </si>
  <si>
    <t>Chris King Disc Centerlock BOOST Nabe HR, 148x12mm, 32 L., Ceramic-Lager, SRAM XD, 3D violet</t>
  </si>
  <si>
    <t>GCB1CB3C</t>
  </si>
  <si>
    <t>Chris King Disc Centerlock BOOST Nabe HR, 148x12mm, 32 L., Ceramic-Lager, SRAM XD, black</t>
  </si>
  <si>
    <t>GCY1CB3C</t>
  </si>
  <si>
    <t>Chris King Disc Centerlock BOOST Nabe HR, 148x12mm, 32 L., Ceramic-Lager, SRAM XD, gold</t>
  </si>
  <si>
    <t>GCB2CB3C</t>
  </si>
  <si>
    <t>Chris King Disc Centerlock BOOST Nabe HR, 148x12mm, 32 L., Ceramic-Lager, SRAM XD, matte black</t>
  </si>
  <si>
    <t>GCM2CB3C</t>
  </si>
  <si>
    <t>Chris King Disc Centerlock BOOST Nabe HR, 148x12mm, 32 L., Ceramic-Lager, SRAM XD, matte mango</t>
  </si>
  <si>
    <t>GCT2CB3C</t>
  </si>
  <si>
    <t>Chris King Disc Centerlock BOOST Nabe HR, 148x12mm, 32 L., Ceramic-Lager, SRAM XD, matte turquoise</t>
  </si>
  <si>
    <t>GCZ2CB3C</t>
  </si>
  <si>
    <t>Chris King Disc Centerlock BOOST Nabe HR, 148x12mm, 32 L., Ceramic-Lager, SRAM XD, midnight</t>
  </si>
  <si>
    <t>GCR1CB3C</t>
  </si>
  <si>
    <t>Chris King Disc Centerlock BOOST Nabe HR, 148x12mm, 32 L., Ceramic-Lager, SRAM XD, red</t>
  </si>
  <si>
    <t>GCS1CB3C</t>
  </si>
  <si>
    <t>Chris King Disc Centerlock BOOST Nabe HR, 148x12mm, 32 L., Ceramic-Lager, SRAM XD, silver</t>
  </si>
  <si>
    <t>GCP1CB1</t>
  </si>
  <si>
    <t>Chris King Disc Centerlock BOOST Nabe HR, 148x12mm, 32 L., Edelstahl-Lager, Shimano HG, 3D violet</t>
  </si>
  <si>
    <t>GCB1CB1</t>
  </si>
  <si>
    <t>Chris King Disc Centerlock BOOST Nabe HR, 148x12mm, 32 L., Edelstahl-Lager, Shimano HG, black</t>
  </si>
  <si>
    <t>GCY1CB1</t>
  </si>
  <si>
    <t>Chris King Disc Centerlock BOOST Nabe HR, 148x12mm, 32 L., Edelstahl-Lager, Shimano HG, gold</t>
  </si>
  <si>
    <t>GCB2CB1</t>
  </si>
  <si>
    <t>Chris King Disc Centerlock BOOST Nabe HR, 148x12mm, 32 L., Edelstahl-Lager, Shimano HG, matte black</t>
  </si>
  <si>
    <t>GCM2CB1</t>
  </si>
  <si>
    <t>Chris King Disc Centerlock BOOST Nabe HR, 148x12mm, 32 L., Edelstahl-Lager, Shimano HG, matte mango</t>
  </si>
  <si>
    <t>GCT2CB1</t>
  </si>
  <si>
    <t>Chris King Disc Centerlock BOOST Nabe HR, 148x12mm, 32 L., Edelstahl-Lager, Shimano HG, matte turquoise</t>
  </si>
  <si>
    <t>GCZ2CB1</t>
  </si>
  <si>
    <t>Chris King Disc Centerlock BOOST Nabe HR, 148x12mm, 32 L., Edelstahl-Lager, Shimano HG, midnight</t>
  </si>
  <si>
    <t>GCR1CB1</t>
  </si>
  <si>
    <t>Chris King Disc Centerlock BOOST Nabe HR, 148x12mm, 32 L., Edelstahl-Lager, Shimano HG, red</t>
  </si>
  <si>
    <t>GCS1CB1</t>
  </si>
  <si>
    <t>Chris King Disc Centerlock BOOST Nabe HR, 148x12mm, 32 L., Edelstahl-Lager, Shimano HG, silver</t>
  </si>
  <si>
    <t>GCP1CB2</t>
  </si>
  <si>
    <t>Chris King Disc Centerlock BOOST Nabe HR, 148x12mm, 32 L., Edelstahl-Lager, Shimano Microspline, 3D violet</t>
  </si>
  <si>
    <t>GCB1CB2</t>
  </si>
  <si>
    <t>Chris King Disc Centerlock BOOST Nabe HR, 148x12mm, 32 L., Edelstahl-Lager, Shimano Microspline, black</t>
  </si>
  <si>
    <t>GCY1CB2</t>
  </si>
  <si>
    <t>Chris King Disc Centerlock BOOST Nabe HR, 148x12mm, 32 L., Edelstahl-Lager, Shimano Microspline, gold</t>
  </si>
  <si>
    <t>GCB2CB2</t>
  </si>
  <si>
    <t>Chris King Disc Centerlock BOOST Nabe HR, 148x12mm, 32 L., Edelstahl-Lager, Shimano Microspline, matte black</t>
  </si>
  <si>
    <t>GCM2CB2</t>
  </si>
  <si>
    <t>Chris King Disc Centerlock BOOST Nabe HR, 148x12mm, 32 L., Edelstahl-Lager, Shimano Microspline, matte mango</t>
  </si>
  <si>
    <t>GCT2CB2</t>
  </si>
  <si>
    <t>Chris King Disc Centerlock BOOST Nabe HR, 148x12mm, 32 L., Edelstahl-Lager, Shimano Microspline, matte turquoise</t>
  </si>
  <si>
    <t>GCZ2CB2</t>
  </si>
  <si>
    <t>Chris King Disc Centerlock BOOST Nabe HR, 148x12mm, 32 L., Edelstahl-Lager, Shimano Microspline, midnight</t>
  </si>
  <si>
    <t>GCR1CB2</t>
  </si>
  <si>
    <t>Chris King Disc Centerlock BOOST Nabe HR, 148x12mm, 32 L., Edelstahl-Lager, Shimano Microspline, red</t>
  </si>
  <si>
    <t>GCS1CB2</t>
  </si>
  <si>
    <t>Chris King Disc Centerlock BOOST Nabe HR, 148x12mm, 32 L., Edelstahl-Lager, Shimano Microspline, silver</t>
  </si>
  <si>
    <t>GCP1CB3</t>
  </si>
  <si>
    <t>Chris King Disc Centerlock BOOST Nabe HR, 148x12mm, 32 L., Edelstahl-Lager, SRAM XD, 3D violet</t>
  </si>
  <si>
    <t>GCB1CB3</t>
  </si>
  <si>
    <t>Chris King Disc Centerlock BOOST Nabe HR, 148x12mm, 32 L., Edelstahl-Lager, SRAM XD, black</t>
  </si>
  <si>
    <t>GCY1CB3</t>
  </si>
  <si>
    <t>Chris King Disc Centerlock BOOST Nabe HR, 148x12mm, 32 L., Edelstahl-Lager, SRAM XD, gold</t>
  </si>
  <si>
    <t>GCB2CB3</t>
  </si>
  <si>
    <t>Chris King Disc Centerlock BOOST Nabe HR, 148x12mm, 32 L., Edelstahl-Lager, SRAM XD, matte black</t>
  </si>
  <si>
    <t>GCM2CB3</t>
  </si>
  <si>
    <t>Chris King Disc Centerlock BOOST Nabe HR, 148x12mm, 32 L., Edelstahl-Lager, SRAM XD, matte mango</t>
  </si>
  <si>
    <t>GCT2CB3</t>
  </si>
  <si>
    <t>Chris King Disc Centerlock BOOST Nabe HR, 148x12mm, 32 L., Edelstahl-Lager, SRAM XD, matte turquoise</t>
  </si>
  <si>
    <t>GCZ2CB3</t>
  </si>
  <si>
    <t>Chris King Disc Centerlock BOOST Nabe HR, 148x12mm, 32 L., Edelstahl-Lager, SRAM XD, midnight</t>
  </si>
  <si>
    <t>GCR1CB3</t>
  </si>
  <si>
    <t>Chris King Disc Centerlock BOOST Nabe HR, 148x12mm, 32 L., Edelstahl-Lager, SRAM XD, red</t>
  </si>
  <si>
    <t>GCS1CB3</t>
  </si>
  <si>
    <t>Chris King Disc Centerlock BOOST Nabe HR, 148x12mm, 32 L., Edelstahl-Lager, SRAM XD, silver</t>
  </si>
  <si>
    <t>DCP1ABC</t>
  </si>
  <si>
    <t>Chris King Disc Centerlock BOOST Nabe VR, 110x15mm, 24 L., Ceramic-Lager, 3D violet</t>
  </si>
  <si>
    <t>DCB1ABC</t>
  </si>
  <si>
    <t>Chris King Disc Centerlock BOOST Nabe VR, 110x15mm, 24 L., Ceramic-Lager, black</t>
  </si>
  <si>
    <t>DCY1ABC</t>
  </si>
  <si>
    <t>Chris King Disc Centerlock BOOST Nabe VR, 110x15mm, 24 L., Ceramic-Lager, gold</t>
  </si>
  <si>
    <t>DCB2ABC</t>
  </si>
  <si>
    <t>Chris King Disc Centerlock BOOST Nabe VR, 110x15mm, 24 L., Ceramic-Lager, matte black</t>
  </si>
  <si>
    <t>DCM2ABC</t>
  </si>
  <si>
    <t>Chris King Disc Centerlock BOOST Nabe VR, 110x15mm, 24 L., Ceramic-Lager, matte mango</t>
  </si>
  <si>
    <t>DCT2ABC</t>
  </si>
  <si>
    <t>Chris King Disc Centerlock BOOST Nabe VR, 110x15mm, 24 L., Ceramic-Lager, matte turquoise</t>
  </si>
  <si>
    <t>DCZ2ABC</t>
  </si>
  <si>
    <t>Chris King Disc Centerlock BOOST Nabe VR, 110x15mm, 24 L., Ceramic-Lager, midnight</t>
  </si>
  <si>
    <t>DCR1ABC</t>
  </si>
  <si>
    <t>Chris King Disc Centerlock BOOST Nabe VR, 110x15mm, 24 L., Ceramic-Lager, red</t>
  </si>
  <si>
    <t>DCS1ABC</t>
  </si>
  <si>
    <t>Chris King Disc Centerlock BOOST Nabe VR, 110x15mm, 24 L., Ceramic-Lager, silver</t>
  </si>
  <si>
    <t>DCP1AB</t>
  </si>
  <si>
    <t>Chris King Disc Centerlock BOOST Nabe VR, 110x15mm, 24 L., Edelstahl-Lager, 3D violet</t>
  </si>
  <si>
    <t>DCB1AB</t>
  </si>
  <si>
    <t>Chris King Disc Centerlock BOOST Nabe VR, 110x15mm, 24 L., Edelstahl-Lager, black</t>
  </si>
  <si>
    <t>DCY1AB</t>
  </si>
  <si>
    <t>Chris King Disc Centerlock BOOST Nabe VR, 110x15mm, 24 L., Edelstahl-Lager, gold</t>
  </si>
  <si>
    <t>DCB2AB</t>
  </si>
  <si>
    <t>Chris King Disc Centerlock BOOST Nabe VR, 110x15mm, 24 L., Edelstahl-Lager, matte black</t>
  </si>
  <si>
    <t>DCM2AB</t>
  </si>
  <si>
    <t>Chris King Disc Centerlock BOOST Nabe VR, 110x15mm, 24 L., Edelstahl-Lager, matte mango</t>
  </si>
  <si>
    <t>DCT2AB</t>
  </si>
  <si>
    <t>Chris King Disc Centerlock BOOST Nabe VR, 110x15mm, 24 L., Edelstahl-Lager, matte turquoise</t>
  </si>
  <si>
    <t>DCZ2AB</t>
  </si>
  <si>
    <t>Chris King Disc Centerlock BOOST Nabe VR, 110x15mm, 24 L., Edelstahl-Lager, midnight</t>
  </si>
  <si>
    <t>DCR1AB</t>
  </si>
  <si>
    <t>Chris King Disc Centerlock BOOST Nabe VR, 110x15mm, 24 L., Edelstahl-Lager, red</t>
  </si>
  <si>
    <t>DCS1AB</t>
  </si>
  <si>
    <t>Chris King Disc Centerlock BOOST Nabe VR, 110x15mm, 24 L., Edelstahl-Lager, silver</t>
  </si>
  <si>
    <t>DCP1BBC</t>
  </si>
  <si>
    <t>Chris King Disc Centerlock BOOST Nabe VR, 110x15mm, 28 L., Ceramic-Lager, 3D violet</t>
  </si>
  <si>
    <t>DCB1BBC</t>
  </si>
  <si>
    <t>Chris King Disc Centerlock BOOST Nabe VR, 110x15mm, 28 L., Ceramic-Lager, black</t>
  </si>
  <si>
    <t>DCY1BBC</t>
  </si>
  <si>
    <t>Chris King Disc Centerlock BOOST Nabe VR, 110x15mm, 28 L., Ceramic-Lager, gold</t>
  </si>
  <si>
    <t>DCB2BBC</t>
  </si>
  <si>
    <t>Chris King Disc Centerlock BOOST Nabe VR, 110x15mm, 28 L., Ceramic-Lager, matte black</t>
  </si>
  <si>
    <t>DCM2BBC</t>
  </si>
  <si>
    <t>Chris King Disc Centerlock BOOST Nabe VR, 110x15mm, 28 L., Ceramic-Lager, matte mango</t>
  </si>
  <si>
    <t>DCT2BBC</t>
  </si>
  <si>
    <t>Chris King Disc Centerlock BOOST Nabe VR, 110x15mm, 28 L., Ceramic-Lager, matte turquoise</t>
  </si>
  <si>
    <t>DCZ2BBC</t>
  </si>
  <si>
    <t>Chris King Disc Centerlock BOOST Nabe VR, 110x15mm, 28 L., Ceramic-Lager, midnight</t>
  </si>
  <si>
    <t>DCR1BBC</t>
  </si>
  <si>
    <t>Chris King Disc Centerlock BOOST Nabe VR, 110x15mm, 28 L., Ceramic-Lager, red</t>
  </si>
  <si>
    <t>DCS1BBC</t>
  </si>
  <si>
    <t>Chris King Disc Centerlock BOOST Nabe VR, 110x15mm, 28 L., Ceramic-Lager, silver</t>
  </si>
  <si>
    <t>DCP1BB</t>
  </si>
  <si>
    <t>Chris King Disc Centerlock BOOST Nabe VR, 110x15mm, 28 L., Edelstahl-Lager, 3D violet</t>
  </si>
  <si>
    <t>DCB1BB</t>
  </si>
  <si>
    <t>Chris King Disc Centerlock BOOST Nabe VR, 110x15mm, 28 L., Edelstahl-Lager, black</t>
  </si>
  <si>
    <t>DCY1BB</t>
  </si>
  <si>
    <t>Chris King Disc Centerlock BOOST Nabe VR, 110x15mm, 28 L., Edelstahl-Lager, gold</t>
  </si>
  <si>
    <t>DCB2BB</t>
  </si>
  <si>
    <t>Chris King Disc Centerlock BOOST Nabe VR, 110x15mm, 28 L., Edelstahl-Lager, matte black</t>
  </si>
  <si>
    <t>DCM2BB</t>
  </si>
  <si>
    <t>Chris King Disc Centerlock BOOST Nabe VR, 110x15mm, 28 L., Edelstahl-Lager, matte mango</t>
  </si>
  <si>
    <t>DCT2BB</t>
  </si>
  <si>
    <t>Chris King Disc Centerlock BOOST Nabe VR, 110x15mm, 28 L., Edelstahl-Lager, matte turquoise</t>
  </si>
  <si>
    <t>DCZ2BB</t>
  </si>
  <si>
    <t>Chris King Disc Centerlock BOOST Nabe VR, 110x15mm, 28 L., Edelstahl-Lager, midnight</t>
  </si>
  <si>
    <t>DCR1BB</t>
  </si>
  <si>
    <t>Chris King Disc Centerlock BOOST Nabe VR, 110x15mm, 28 L., Edelstahl-Lager, red</t>
  </si>
  <si>
    <t>DCS1BB</t>
  </si>
  <si>
    <t>Chris King Disc Centerlock BOOST Nabe VR, 110x15mm, 28 L., Edelstahl-Lager, silver</t>
  </si>
  <si>
    <t>DCP1CBC</t>
  </si>
  <si>
    <t>Chris King Disc Centerlock BOOST Nabe VR, 110x15mm, 32 L., Ceramic-Lager, 3D violet</t>
  </si>
  <si>
    <t>DCB1CBC</t>
  </si>
  <si>
    <t>Chris King Disc Centerlock BOOST Nabe VR, 110x15mm, 32 L., Ceramic-Lager, black</t>
  </si>
  <si>
    <t>DCY1CBC</t>
  </si>
  <si>
    <t>Chris King Disc Centerlock BOOST Nabe VR, 110x15mm, 32 L., Ceramic-Lager, gold</t>
  </si>
  <si>
    <t>DCB2CBC</t>
  </si>
  <si>
    <t>Chris King Disc Centerlock BOOST Nabe VR, 110x15mm, 32 L., Ceramic-Lager, matte black</t>
  </si>
  <si>
    <t>DCM2CBC</t>
  </si>
  <si>
    <t>Chris King Disc Centerlock BOOST Nabe VR, 110x15mm, 32 L., Ceramic-Lager, matte mango</t>
  </si>
  <si>
    <t>DCT2CBC</t>
  </si>
  <si>
    <t>Chris King Disc Centerlock BOOST Nabe VR, 110x15mm, 32 L., Ceramic-Lager, matte turquoise</t>
  </si>
  <si>
    <t>DCZ2CBC</t>
  </si>
  <si>
    <t>Chris King Disc Centerlock BOOST Nabe VR, 110x15mm, 32 L., Ceramic-Lager, midnight</t>
  </si>
  <si>
    <t>DCR1CBC</t>
  </si>
  <si>
    <t>Chris King Disc Centerlock BOOST Nabe VR, 110x15mm, 32 L., Ceramic-Lager, red</t>
  </si>
  <si>
    <t>DCS1CBC</t>
  </si>
  <si>
    <t>Chris King Disc Centerlock BOOST Nabe VR, 110x15mm, 32 L., Ceramic-Lager, silver</t>
  </si>
  <si>
    <t>DCP1CB</t>
  </si>
  <si>
    <t>Chris King Disc Centerlock BOOST Nabe VR, 110x15mm, 32 L., Edelstahl-Lager, 3D violet</t>
  </si>
  <si>
    <t>DCB1CB</t>
  </si>
  <si>
    <t>Chris King Disc Centerlock BOOST Nabe VR, 110x15mm, 32 L., Edelstahl-Lager, black</t>
  </si>
  <si>
    <t>DCY1CB</t>
  </si>
  <si>
    <t>Chris King Disc Centerlock BOOST Nabe VR, 110x15mm, 32 L., Edelstahl-Lager, gold</t>
  </si>
  <si>
    <t>DCB2CB</t>
  </si>
  <si>
    <t>Chris King Disc Centerlock BOOST Nabe VR, 110x15mm, 32 L., Edelstahl-Lager, matte black</t>
  </si>
  <si>
    <t>DCM2CB</t>
  </si>
  <si>
    <t>Chris King Disc Centerlock BOOST Nabe VR, 110x15mm, 32 L., Edelstahl-Lager, matte mango</t>
  </si>
  <si>
    <t>DCT2CB</t>
  </si>
  <si>
    <t>Chris King Disc Centerlock BOOST Nabe VR, 110x15mm, 32 L., Edelstahl-Lager, matte turquoise</t>
  </si>
  <si>
    <t>DCZ2CB</t>
  </si>
  <si>
    <t>Chris King Disc Centerlock BOOST Nabe VR, 110x15mm, 32 L., Edelstahl-Lager, midnight</t>
  </si>
  <si>
    <t>DCR1CB</t>
  </si>
  <si>
    <t>Chris King Disc Centerlock BOOST Nabe VR, 110x15mm, 32 L., Edelstahl-Lager, red</t>
  </si>
  <si>
    <t>DCS1CB</t>
  </si>
  <si>
    <t>Chris King Disc Centerlock BOOST Nabe VR, 110x15mm, 32 L., Edelstahl-Lager, silver</t>
  </si>
  <si>
    <t>GDP1BD1C</t>
  </si>
  <si>
    <t>Chris King Disc Centerlock SUPERBOOST Nabe HR, 157x12mm, 28 L., Ceramic-Lager, Shimano HG, 3D violet</t>
  </si>
  <si>
    <t>GDB1BD1C</t>
  </si>
  <si>
    <t>Chris King Disc Centerlock SUPERBOOST Nabe HR, 157x12mm, 28 L., Ceramic-Lager, Shimano HG, black</t>
  </si>
  <si>
    <t>GDY1BD1C</t>
  </si>
  <si>
    <t>Chris King Disc Centerlock SUPERBOOST Nabe HR, 157x12mm, 28 L., Ceramic-Lager, Shimano HG, gold</t>
  </si>
  <si>
    <t>GDB2BD1C</t>
  </si>
  <si>
    <t>Chris King Disc Centerlock SUPERBOOST Nabe HR, 157x12mm, 28 L., Ceramic-Lager, Shimano HG, matte black</t>
  </si>
  <si>
    <t>GDM2BD1C</t>
  </si>
  <si>
    <t>Chris King Disc Centerlock SUPERBOOST Nabe HR, 157x12mm, 28 L., Ceramic-Lager, Shimano HG, matte mango</t>
  </si>
  <si>
    <t>GDT2BD1C</t>
  </si>
  <si>
    <t>Chris King Disc Centerlock SUPERBOOST Nabe HR, 157x12mm, 28 L., Ceramic-Lager, Shimano HG, matte turquoise</t>
  </si>
  <si>
    <t>GDZ2BD1C</t>
  </si>
  <si>
    <t>Chris King Disc Centerlock SUPERBOOST Nabe HR, 157x12mm, 28 L., Ceramic-Lager, Shimano HG, midnight</t>
  </si>
  <si>
    <t>GDR1BD1C</t>
  </si>
  <si>
    <t>Chris King Disc Centerlock SUPERBOOST Nabe HR, 157x12mm, 28 L., Ceramic-Lager, Shimano HG, red</t>
  </si>
  <si>
    <t>GDS1BD1C</t>
  </si>
  <si>
    <t>Chris King Disc Centerlock SUPERBOOST Nabe HR, 157x12mm, 28 L., Ceramic-Lager, Shimano HG, silver</t>
  </si>
  <si>
    <t>GDP1BD2C</t>
  </si>
  <si>
    <t>Chris King Disc Centerlock SUPERBOOST Nabe HR, 157x12mm, 28 L., Ceramic-Lager, Shimano Microspline, 3D violet</t>
  </si>
  <si>
    <t>GDB1BD2C</t>
  </si>
  <si>
    <t>Chris King Disc Centerlock SUPERBOOST Nabe HR, 157x12mm, 28 L., Ceramic-Lager, Shimano Microspline, black</t>
  </si>
  <si>
    <t>GDY1BD2C</t>
  </si>
  <si>
    <t>Chris King Disc Centerlock SUPERBOOST Nabe HR, 157x12mm, 28 L., Ceramic-Lager, Shimano Microspline, gold</t>
  </si>
  <si>
    <t>GDB2BD2C</t>
  </si>
  <si>
    <t>Chris King Disc Centerlock SUPERBOOST Nabe HR, 157x12mm, 28 L., Ceramic-Lager, Shimano Microspline, matte black</t>
  </si>
  <si>
    <t>GDM2BD2C</t>
  </si>
  <si>
    <t>Chris King Disc Centerlock SUPERBOOST Nabe HR, 157x12mm, 28 L., Ceramic-Lager, Shimano Microspline, matte mango</t>
  </si>
  <si>
    <t>GDT2BD2C</t>
  </si>
  <si>
    <t>Chris King Disc Centerlock SUPERBOOST Nabe HR, 157x12mm, 28 L., Ceramic-Lager, Shimano Microspline, matte turquoise</t>
  </si>
  <si>
    <t>GDZ2BD2C</t>
  </si>
  <si>
    <t>Chris King Disc Centerlock SUPERBOOST Nabe HR, 157x12mm, 28 L., Ceramic-Lager, Shimano Microspline, midnight</t>
  </si>
  <si>
    <t>GDR1BD2C</t>
  </si>
  <si>
    <t>Chris King Disc Centerlock SUPERBOOST Nabe HR, 157x12mm, 28 L., Ceramic-Lager, Shimano Microspline, red</t>
  </si>
  <si>
    <t>GDS1BD2C</t>
  </si>
  <si>
    <t>Chris King Disc Centerlock SUPERBOOST Nabe HR, 157x12mm, 28 L., Ceramic-Lager, Shimano Microspline, silver</t>
  </si>
  <si>
    <t>GDP1BD3C</t>
  </si>
  <si>
    <t>Chris King Disc Centerlock SUPERBOOST Nabe HR, 157x12mm, 28 L., Ceramic-Lager, SRAM XD, 3D violet</t>
  </si>
  <si>
    <t>GDB1BD3C</t>
  </si>
  <si>
    <t>Chris King Disc Centerlock SUPERBOOST Nabe HR, 157x12mm, 28 L., Ceramic-Lager, SRAM XD, black</t>
  </si>
  <si>
    <t>GDY1BD3C</t>
  </si>
  <si>
    <t>Chris King Disc Centerlock SUPERBOOST Nabe HR, 157x12mm, 28 L., Ceramic-Lager, SRAM XD, gold</t>
  </si>
  <si>
    <t>GDB2BD3C</t>
  </si>
  <si>
    <t>Chris King Disc Centerlock SUPERBOOST Nabe HR, 157x12mm, 28 L., Ceramic-Lager, SRAM XD, matte black</t>
  </si>
  <si>
    <t>GDM2BD3C</t>
  </si>
  <si>
    <t>Chris King Disc Centerlock SUPERBOOST Nabe HR, 157x12mm, 28 L., Ceramic-Lager, SRAM XD, matte mango</t>
  </si>
  <si>
    <t>GDT2BD3C</t>
  </si>
  <si>
    <t>Chris King Disc Centerlock SUPERBOOST Nabe HR, 157x12mm, 28 L., Ceramic-Lager, SRAM XD, matte turquoise</t>
  </si>
  <si>
    <t>GDZ2BD3C</t>
  </si>
  <si>
    <t>Chris King Disc Centerlock SUPERBOOST Nabe HR, 157x12mm, 28 L., Ceramic-Lager, SRAM XD, midnight</t>
  </si>
  <si>
    <t>GDR1BD3C</t>
  </si>
  <si>
    <t>Chris King Disc Centerlock SUPERBOOST Nabe HR, 157x12mm, 28 L., Ceramic-Lager, SRAM XD, red</t>
  </si>
  <si>
    <t>GDS1BD3C</t>
  </si>
  <si>
    <t>Chris King Disc Centerlock SUPERBOOST Nabe HR, 157x12mm, 28 L., Ceramic-Lager, SRAM XD, silver</t>
  </si>
  <si>
    <t>GDP1BD1</t>
  </si>
  <si>
    <t>Chris King Disc Centerlock SUPERBOOST Nabe HR, 157x12mm, 28 L., Edelstahl-Lager, Shimano HG, 3D violet</t>
  </si>
  <si>
    <t>GDB1BD1</t>
  </si>
  <si>
    <t>Chris King Disc Centerlock SUPERBOOST Nabe HR, 157x12mm, 28 L., Edelstahl-Lager, Shimano HG, black</t>
  </si>
  <si>
    <t>GDY1BD1</t>
  </si>
  <si>
    <t>Chris King Disc Centerlock SUPERBOOST Nabe HR, 157x12mm, 28 L., Edelstahl-Lager, Shimano HG, gold</t>
  </si>
  <si>
    <t>GDB2BD1</t>
  </si>
  <si>
    <t>Chris King Disc Centerlock SUPERBOOST Nabe HR, 157x12mm, 28 L., Edelstahl-Lager, Shimano HG, matte black</t>
  </si>
  <si>
    <t>GDM2BD1</t>
  </si>
  <si>
    <t>Chris King Disc Centerlock SUPERBOOST Nabe HR, 157x12mm, 28 L., Edelstahl-Lager, Shimano HG, matte mango</t>
  </si>
  <si>
    <t>GDT2BD1</t>
  </si>
  <si>
    <t>Chris King Disc Centerlock SUPERBOOST Nabe HR, 157x12mm, 28 L., Edelstahl-Lager, Shimano HG, matte turquoise</t>
  </si>
  <si>
    <t>GDZ2BD1</t>
  </si>
  <si>
    <t>Chris King Disc Centerlock SUPERBOOST Nabe HR, 157x12mm, 28 L., Edelstahl-Lager, Shimano HG, midnight</t>
  </si>
  <si>
    <t>GDR1BD1</t>
  </si>
  <si>
    <t>Chris King Disc Centerlock SUPERBOOST Nabe HR, 157x12mm, 28 L., Edelstahl-Lager, Shimano HG, red</t>
  </si>
  <si>
    <t>GDS1BD1</t>
  </si>
  <si>
    <t>Chris King Disc Centerlock SUPERBOOST Nabe HR, 157x12mm, 28 L., Edelstahl-Lager, Shimano HG, silver</t>
  </si>
  <si>
    <t>GDP1BD2</t>
  </si>
  <si>
    <t>Chris King Disc Centerlock SUPERBOOST Nabe HR, 157x12mm, 28 L., Edelstahl-Lager, Shimano Microspline, 3D violet</t>
  </si>
  <si>
    <t>GDB1BD2</t>
  </si>
  <si>
    <t>Chris King Disc Centerlock SUPERBOOST Nabe HR, 157x12mm, 28 L., Edelstahl-Lager, Shimano Microspline, black</t>
  </si>
  <si>
    <t>GDY1BD2</t>
  </si>
  <si>
    <t>Chris King Disc Centerlock SUPERBOOST Nabe HR, 157x12mm, 28 L., Edelstahl-Lager, Shimano Microspline, gold</t>
  </si>
  <si>
    <t>GDB2BD2</t>
  </si>
  <si>
    <t>Chris King Disc Centerlock SUPERBOOST Nabe HR, 157x12mm, 28 L., Edelstahl-Lager, Shimano Microspline, matte black</t>
  </si>
  <si>
    <t>GDM2BD2</t>
  </si>
  <si>
    <t>Chris King Disc Centerlock SUPERBOOST Nabe HR, 157x12mm, 28 L., Edelstahl-Lager, Shimano Microspline, matte mango</t>
  </si>
  <si>
    <t>GDT2BD2</t>
  </si>
  <si>
    <t>Chris King Disc Centerlock SUPERBOOST Nabe HR, 157x12mm, 28 L., Edelstahl-Lager, Shimano Microspline, matte turquoise</t>
  </si>
  <si>
    <t>GDZ2BD2</t>
  </si>
  <si>
    <t>Chris King Disc Centerlock SUPERBOOST Nabe HR, 157x12mm, 28 L., Edelstahl-Lager, Shimano Microspline, midnight</t>
  </si>
  <si>
    <t>GDR1BD2</t>
  </si>
  <si>
    <t>Chris King Disc Centerlock SUPERBOOST Nabe HR, 157x12mm, 28 L., Edelstahl-Lager, Shimano Microspline, red</t>
  </si>
  <si>
    <t>GDS1BD2</t>
  </si>
  <si>
    <t>Chris King Disc Centerlock SUPERBOOST Nabe HR, 157x12mm, 28 L., Edelstahl-Lager, Shimano Microspline, silver</t>
  </si>
  <si>
    <t>GDP1BD3</t>
  </si>
  <si>
    <t>Chris King Disc Centerlock SUPERBOOST Nabe HR, 157x12mm, 28 L., Edelstahl-Lager, SRAM XD, 3D violet</t>
  </si>
  <si>
    <t>GDB1BD3</t>
  </si>
  <si>
    <t>Chris King Disc Centerlock SUPERBOOST Nabe HR, 157x12mm, 28 L., Edelstahl-Lager, SRAM XD, black</t>
  </si>
  <si>
    <t>GDY1BD3</t>
  </si>
  <si>
    <t>Chris King Disc Centerlock SUPERBOOST Nabe HR, 157x12mm, 28 L., Edelstahl-Lager, SRAM XD, gold</t>
  </si>
  <si>
    <t>GDB2BD3</t>
  </si>
  <si>
    <t>Chris King Disc Centerlock SUPERBOOST Nabe HR, 157x12mm, 28 L., Edelstahl-Lager, SRAM XD, matte black</t>
  </si>
  <si>
    <t>GDM2BD3</t>
  </si>
  <si>
    <t>Chris King Disc Centerlock SUPERBOOST Nabe HR, 157x12mm, 28 L., Edelstahl-Lager, SRAM XD, matte mango</t>
  </si>
  <si>
    <t>GDT2BD3</t>
  </si>
  <si>
    <t>Chris King Disc Centerlock SUPERBOOST Nabe HR, 157x12mm, 28 L., Edelstahl-Lager, SRAM XD, matte turquoise</t>
  </si>
  <si>
    <t>GDZ2BD3</t>
  </si>
  <si>
    <t>Chris King Disc Centerlock SUPERBOOST Nabe HR, 157x12mm, 28 L., Edelstahl-Lager, SRAM XD, midnight</t>
  </si>
  <si>
    <t>GDR1BD3</t>
  </si>
  <si>
    <t>Chris King Disc Centerlock SUPERBOOST Nabe HR, 157x12mm, 28 L., Edelstahl-Lager, SRAM XD, red</t>
  </si>
  <si>
    <t>GDS1BD3</t>
  </si>
  <si>
    <t>Chris King Disc Centerlock SUPERBOOST Nabe HR, 157x12mm, 28 L., Edelstahl-Lager, SRAM XD, silver</t>
  </si>
  <si>
    <t>GDP1CD1C</t>
  </si>
  <si>
    <t>Chris King Disc Centerlock SUPERBOOST Nabe HR, 157x12mm, 32 L., Ceramic-Lager, Shimano HG, 3D violet</t>
  </si>
  <si>
    <t>GDB1CD1C</t>
  </si>
  <si>
    <t>Chris King Disc Centerlock SUPERBOOST Nabe HR, 157x12mm, 32 L., Ceramic-Lager, Shimano HG, black</t>
  </si>
  <si>
    <t>GDY1CD1C</t>
  </si>
  <si>
    <t>Chris King Disc Centerlock SUPERBOOST Nabe HR, 157x12mm, 32 L., Ceramic-Lager, Shimano HG, gold</t>
  </si>
  <si>
    <t>GDB2CD1C</t>
  </si>
  <si>
    <t>Chris King Disc Centerlock SUPERBOOST Nabe HR, 157x12mm, 32 L., Ceramic-Lager, Shimano HG, matte black</t>
  </si>
  <si>
    <t>GDM2CD1C</t>
  </si>
  <si>
    <t>Chris King Disc Centerlock SUPERBOOST Nabe HR, 157x12mm, 32 L., Ceramic-Lager, Shimano HG, matte mango</t>
  </si>
  <si>
    <t>GDT2CD1C</t>
  </si>
  <si>
    <t>Chris King Disc Centerlock SUPERBOOST Nabe HR, 157x12mm, 32 L., Ceramic-Lager, Shimano HG, matte turquoise</t>
  </si>
  <si>
    <t>GDZ2CD1C</t>
  </si>
  <si>
    <t>Chris King Disc Centerlock SUPERBOOST Nabe HR, 157x12mm, 32 L., Ceramic-Lager, Shimano HG, midnight</t>
  </si>
  <si>
    <t>GDR1CD1C</t>
  </si>
  <si>
    <t>Chris King Disc Centerlock SUPERBOOST Nabe HR, 157x12mm, 32 L., Ceramic-Lager, Shimano HG, red</t>
  </si>
  <si>
    <t>GDS1CD1C</t>
  </si>
  <si>
    <t>Chris King Disc Centerlock SUPERBOOST Nabe HR, 157x12mm, 32 L., Ceramic-Lager, Shimano HG, silver</t>
  </si>
  <si>
    <t>GDP1CD2C</t>
  </si>
  <si>
    <t>Chris King Disc Centerlock SUPERBOOST Nabe HR, 157x12mm, 32 L., Ceramic-Lager, Shimano Microspline, 3D violet</t>
  </si>
  <si>
    <t>GDB1CD2C</t>
  </si>
  <si>
    <t>Chris King Disc Centerlock SUPERBOOST Nabe HR, 157x12mm, 32 L., Ceramic-Lager, Shimano Microspline, black</t>
  </si>
  <si>
    <t>GDY1CD2C</t>
  </si>
  <si>
    <t>Chris King Disc Centerlock SUPERBOOST Nabe HR, 157x12mm, 32 L., Ceramic-Lager, Shimano Microspline, gold</t>
  </si>
  <si>
    <t>GDB2CD2C</t>
  </si>
  <si>
    <t>Chris King Disc Centerlock SUPERBOOST Nabe HR, 157x12mm, 32 L., Ceramic-Lager, Shimano Microspline, matte black</t>
  </si>
  <si>
    <t>GDM2CD2C</t>
  </si>
  <si>
    <t>Chris King Disc Centerlock SUPERBOOST Nabe HR, 157x12mm, 32 L., Ceramic-Lager, Shimano Microspline, matte mango</t>
  </si>
  <si>
    <t>GDT2CD2C</t>
  </si>
  <si>
    <t>Chris King Disc Centerlock SUPERBOOST Nabe HR, 157x12mm, 32 L., Ceramic-Lager, Shimano Microspline, matte turquoise</t>
  </si>
  <si>
    <t>GDZ2CD2C</t>
  </si>
  <si>
    <t>Chris King Disc Centerlock SUPERBOOST Nabe HR, 157x12mm, 32 L., Ceramic-Lager, Shimano Microspline, midnight</t>
  </si>
  <si>
    <t>GDR1CD2C</t>
  </si>
  <si>
    <t>Chris King Disc Centerlock SUPERBOOST Nabe HR, 157x12mm, 32 L., Ceramic-Lager, Shimano Microspline, red</t>
  </si>
  <si>
    <t>GDS1CD2C</t>
  </si>
  <si>
    <t>Chris King Disc Centerlock SUPERBOOST Nabe HR, 157x12mm, 32 L., Ceramic-Lager, Shimano Microspline, silver</t>
  </si>
  <si>
    <t>GDP1CD3C</t>
  </si>
  <si>
    <t>Chris King Disc Centerlock SUPERBOOST Nabe HR, 157x12mm, 32 L., Ceramic-Lager, SRAM XD, 3D violet</t>
  </si>
  <si>
    <t>GDB1CD3C</t>
  </si>
  <si>
    <t>Chris King Disc Centerlock SUPERBOOST Nabe HR, 157x12mm, 32 L., Ceramic-Lager, SRAM XD, black</t>
  </si>
  <si>
    <t>GDY1CD3C</t>
  </si>
  <si>
    <t>Chris King Disc Centerlock SUPERBOOST Nabe HR, 157x12mm, 32 L., Ceramic-Lager, SRAM XD, gold</t>
  </si>
  <si>
    <t>GDB2CD3C</t>
  </si>
  <si>
    <t>Chris King Disc Centerlock SUPERBOOST Nabe HR, 157x12mm, 32 L., Ceramic-Lager, SRAM XD, matte black</t>
  </si>
  <si>
    <t>GDM2CD3C</t>
  </si>
  <si>
    <t>Chris King Disc Centerlock SUPERBOOST Nabe HR, 157x12mm, 32 L., Ceramic-Lager, SRAM XD, matte mango</t>
  </si>
  <si>
    <t>GDT2CD3C</t>
  </si>
  <si>
    <t>Chris King Disc Centerlock SUPERBOOST Nabe HR, 157x12mm, 32 L., Ceramic-Lager, SRAM XD, matte turquoise</t>
  </si>
  <si>
    <t>GDZ2CD3C</t>
  </si>
  <si>
    <t>Chris King Disc Centerlock SUPERBOOST Nabe HR, 157x12mm, 32 L., Ceramic-Lager, SRAM XD, midnight</t>
  </si>
  <si>
    <t>GDR1CD3C</t>
  </si>
  <si>
    <t>Chris King Disc Centerlock SUPERBOOST Nabe HR, 157x12mm, 32 L., Ceramic-Lager, SRAM XD, red</t>
  </si>
  <si>
    <t>GDS1CD3C</t>
  </si>
  <si>
    <t>Chris King Disc Centerlock SUPERBOOST Nabe HR, 157x12mm, 32 L., Ceramic-Lager, SRAM XD, silver</t>
  </si>
  <si>
    <t>GDP1CD1</t>
  </si>
  <si>
    <t>Chris King Disc Centerlock SUPERBOOST Nabe HR, 157x12mm, 32 L., Edelstahl-Lager, Shimano HG, 3D violet</t>
  </si>
  <si>
    <t>GDB1CD1</t>
  </si>
  <si>
    <t>Chris King Disc Centerlock SUPERBOOST Nabe HR, 157x12mm, 32 L., Edelstahl-Lager, Shimano HG, black</t>
  </si>
  <si>
    <t>GDY1CD1</t>
  </si>
  <si>
    <t>Chris King Disc Centerlock SUPERBOOST Nabe HR, 157x12mm, 32 L., Edelstahl-Lager, Shimano HG, gold</t>
  </si>
  <si>
    <t>GDB2CD1</t>
  </si>
  <si>
    <t>Chris King Disc Centerlock SUPERBOOST Nabe HR, 157x12mm, 32 L., Edelstahl-Lager, Shimano HG, matte black</t>
  </si>
  <si>
    <t>GDM2CD1</t>
  </si>
  <si>
    <t>Chris King Disc Centerlock SUPERBOOST Nabe HR, 157x12mm, 32 L., Edelstahl-Lager, Shimano HG, matte mango</t>
  </si>
  <si>
    <t>GDT2CD1</t>
  </si>
  <si>
    <t>Chris King Disc Centerlock SUPERBOOST Nabe HR, 157x12mm, 32 L., Edelstahl-Lager, Shimano HG, matte turquoise</t>
  </si>
  <si>
    <t>GDZ2CD1</t>
  </si>
  <si>
    <t>Chris King Disc Centerlock SUPERBOOST Nabe HR, 157x12mm, 32 L., Edelstahl-Lager, Shimano HG, midnight</t>
  </si>
  <si>
    <t>GDR1CD1</t>
  </si>
  <si>
    <t>Chris King Disc Centerlock SUPERBOOST Nabe HR, 157x12mm, 32 L., Edelstahl-Lager, Shimano HG, red</t>
  </si>
  <si>
    <t>GDS1CD1</t>
  </si>
  <si>
    <t>Chris King Disc Centerlock SUPERBOOST Nabe HR, 157x12mm, 32 L., Edelstahl-Lager, Shimano HG, silver</t>
  </si>
  <si>
    <t>GDP1CD2</t>
  </si>
  <si>
    <t>Chris King Disc Centerlock SUPERBOOST Nabe HR, 157x12mm, 32 L., Edelstahl-Lager, Shimano Microspline, 3D violet</t>
  </si>
  <si>
    <t>GDB1CD2</t>
  </si>
  <si>
    <t>Chris King Disc Centerlock SUPERBOOST Nabe HR, 157x12mm, 32 L., Edelstahl-Lager, Shimano Microspline, black</t>
  </si>
  <si>
    <t>GDY1CD2</t>
  </si>
  <si>
    <t>Chris King Disc Centerlock SUPERBOOST Nabe HR, 157x12mm, 32 L., Edelstahl-Lager, Shimano Microspline, gold</t>
  </si>
  <si>
    <t>GDB2CD2</t>
  </si>
  <si>
    <t>Chris King Disc Centerlock SUPERBOOST Nabe HR, 157x12mm, 32 L., Edelstahl-Lager, Shimano Microspline, matte black</t>
  </si>
  <si>
    <t>GDM2CD2</t>
  </si>
  <si>
    <t>Chris King Disc Centerlock SUPERBOOST Nabe HR, 157x12mm, 32 L., Edelstahl-Lager, Shimano Microspline, matte mango</t>
  </si>
  <si>
    <t>GDT2CD2</t>
  </si>
  <si>
    <t>Chris King Disc Centerlock SUPERBOOST Nabe HR, 157x12mm, 32 L., Edelstahl-Lager, Shimano Microspline, matte turquoise</t>
  </si>
  <si>
    <t>GDZ2CD2</t>
  </si>
  <si>
    <t>Chris King Disc Centerlock SUPERBOOST Nabe HR, 157x12mm, 32 L., Edelstahl-Lager, Shimano Microspline, midnight</t>
  </si>
  <si>
    <t>GDR1CD2</t>
  </si>
  <si>
    <t>Chris King Disc Centerlock SUPERBOOST Nabe HR, 157x12mm, 32 L., Edelstahl-Lager, Shimano Microspline, red</t>
  </si>
  <si>
    <t>GDS1CD2</t>
  </si>
  <si>
    <t>Chris King Disc Centerlock SUPERBOOST Nabe HR, 157x12mm, 32 L., Edelstahl-Lager, Shimano Microspline, silver</t>
  </si>
  <si>
    <t>GDP1CD3</t>
  </si>
  <si>
    <t>Chris King Disc Centerlock SUPERBOOST Nabe HR, 157x12mm, 32 L., Edelstahl-Lager, SRAM XD, 3D violet</t>
  </si>
  <si>
    <t>GDB1CD3</t>
  </si>
  <si>
    <t>Chris King Disc Centerlock SUPERBOOST Nabe HR, 157x12mm, 32 L., Edelstahl-Lager, SRAM XD, black</t>
  </si>
  <si>
    <t>GDY1CD3</t>
  </si>
  <si>
    <t>Chris King Disc Centerlock SUPERBOOST Nabe HR, 157x12mm, 32 L., Edelstahl-Lager, SRAM XD, gold</t>
  </si>
  <si>
    <t>GDB2CD3</t>
  </si>
  <si>
    <t>Chris King Disc Centerlock SUPERBOOST Nabe HR, 157x12mm, 32 L., Edelstahl-Lager, SRAM XD, matte black</t>
  </si>
  <si>
    <t>GDM2CD3</t>
  </si>
  <si>
    <t>Chris King Disc Centerlock SUPERBOOST Nabe HR, 157x12mm, 32 L., Edelstahl-Lager, SRAM XD, matte mango</t>
  </si>
  <si>
    <t>GDT2CD3</t>
  </si>
  <si>
    <t>Chris King Disc Centerlock SUPERBOOST Nabe HR, 157x12mm, 32 L., Edelstahl-Lager, SRAM XD, matte turquoise</t>
  </si>
  <si>
    <t>GDZ2CD3</t>
  </si>
  <si>
    <t>Chris King Disc Centerlock SUPERBOOST Nabe HR, 157x12mm, 32 L., Edelstahl-Lager, SRAM XD, midnight</t>
  </si>
  <si>
    <t>GDR1CD3</t>
  </si>
  <si>
    <t>Chris King Disc Centerlock SUPERBOOST Nabe HR, 157x12mm, 32 L., Edelstahl-Lager, SRAM XD, red</t>
  </si>
  <si>
    <t>GDS1CD3</t>
  </si>
  <si>
    <t>Chris King Disc Centerlock SUPERBOOST Nabe HR, 157x12mm, 32 L., Edelstahl-Lager, SRAM XD, silver</t>
  </si>
  <si>
    <t>CAP1C</t>
  </si>
  <si>
    <t>Chris King DropSet 2 Tapered Steuersatz, Ceramic-Lager, 1 1/8"-1.5", GripLock, IS42/28.6 | IS52/40 45x45, 3D violet</t>
  </si>
  <si>
    <t>CAB1C</t>
  </si>
  <si>
    <t>Chris King DropSet 2 Tapered Steuersatz, Ceramic-Lager, 1 1/8"-1.5", GripLock, IS42/28.6 | IS52/40 45x45, black</t>
  </si>
  <si>
    <t>CAY1C</t>
  </si>
  <si>
    <t>Chris King DropSet 2 Tapered Steuersatz, Ceramic-Lager, 1 1/8"-1.5", GripLock, IS42/28.6 | IS52/40 45x45, gold</t>
  </si>
  <si>
    <t>CAB2C</t>
  </si>
  <si>
    <t>Chris King DropSet 2 Tapered Steuersatz, Ceramic-Lager, 1 1/8"-1.5", GripLock, IS42/28.6 | IS52/40 45x45, matte black</t>
  </si>
  <si>
    <t>CAM2C</t>
  </si>
  <si>
    <t>Chris King DropSet 2 Tapered Steuersatz, Ceramic-Lager, 1 1/8"-1.5", GripLock, IS42/28.6 | IS52/40 45x45, matte mango</t>
  </si>
  <si>
    <t>CAT2C</t>
  </si>
  <si>
    <t>Chris King DropSet 2 Tapered Steuersatz, Ceramic-Lager, 1 1/8"-1.5", GripLock, IS42/28.6 | IS52/40 45x45, matte turquoise</t>
  </si>
  <si>
    <t>CAZ2C</t>
  </si>
  <si>
    <t>Chris King DropSet 2 Tapered Steuersatz, Ceramic-Lager, 1 1/8"-1.5", GripLock, IS42/28.6 | IS52/40 45x45, midnight</t>
  </si>
  <si>
    <t>CAR1C</t>
  </si>
  <si>
    <t>Chris King DropSet 2 Tapered Steuersatz, Ceramic-Lager, 1 1/8"-1.5", GripLock, IS42/28.6 | IS52/40 45x45, red</t>
  </si>
  <si>
    <t>CAS1C</t>
  </si>
  <si>
    <t>Chris King DropSet 2 Tapered Steuersatz, Ceramic-Lager, 1 1/8"-1.5", GripLock, IS42/28.6 | IS52/40 45x45, silver</t>
  </si>
  <si>
    <t>CAP1</t>
  </si>
  <si>
    <t>Chris King DropSet 2 Tapered Steuersatz, Edelstahl-Lager, 1 1/8"-1.5", GripLock, IS42/28.6 | IS52/40 45x45, 3D violet</t>
  </si>
  <si>
    <t>CAB1</t>
  </si>
  <si>
    <t>Chris King DropSet 2 Tapered Steuersatz, Edelstahl-Lager, 1 1/8"-1.5", GripLock, IS42/28.6 | IS52/40 45x45, black</t>
  </si>
  <si>
    <t>CAXX</t>
  </si>
  <si>
    <t>Chris King DropSet 2 Tapered Steuersatz, Edelstahl-Lager, 1 1/8"-1.5", GripLock, IS42/28.6 | IS52/40 45x45, CUSTOM BUILD MIX-N-MATCH</t>
  </si>
  <si>
    <t>CAY1</t>
  </si>
  <si>
    <t>Chris King DropSet 2 Tapered Steuersatz, Edelstahl-Lager, 1 1/8"-1.5", GripLock, IS42/28.6 | IS52/40 45x45, gold</t>
  </si>
  <si>
    <t>CAB2</t>
  </si>
  <si>
    <t>Chris King DropSet 2 Tapered Steuersatz, Edelstahl-Lager, 1 1/8"-1.5", GripLock, IS42/28.6 | IS52/40 45x45, matte black</t>
  </si>
  <si>
    <t>CAM2</t>
  </si>
  <si>
    <t>Chris King DropSet 2 Tapered Steuersatz, Edelstahl-Lager, 1 1/8"-1.5", GripLock, IS42/28.6 | IS52/40 45x45, matte mango</t>
  </si>
  <si>
    <t>CAT2</t>
  </si>
  <si>
    <t>Chris King DropSet 2 Tapered Steuersatz, Edelstahl-Lager, 1 1/8"-1.5", GripLock, IS42/28.6 | IS52/40 45x45, matte turquoise</t>
  </si>
  <si>
    <t>CAZ2</t>
  </si>
  <si>
    <t>Chris King DropSet 2 Tapered Steuersatz, Edelstahl-Lager, 1 1/8"-1.5", GripLock, IS42/28.6 | IS52/40 45x45, midnight</t>
  </si>
  <si>
    <t>CAR1</t>
  </si>
  <si>
    <t>Chris King DropSet 2 Tapered Steuersatz, Edelstahl-Lager, 1 1/8"-1.5", GripLock, IS42/28.6 | IS52/40 45x45, red</t>
  </si>
  <si>
    <t>CAS1</t>
  </si>
  <si>
    <t>Chris King DropSet 2 Tapered Steuersatz, Edelstahl-Lager, 1 1/8"-1.5", GripLock, IS42/28.6 | IS52/40 45x45, silver</t>
  </si>
  <si>
    <t>CBP1C</t>
  </si>
  <si>
    <t>Chris King DropSet 3 Tapered Steuersatz, Ceramic-Lager, 1 1/8"-1.5", GripLock, IS41/28.6 | IS52/40 36x45, 3D violet</t>
  </si>
  <si>
    <t>CBB1C</t>
  </si>
  <si>
    <t>Chris King DropSet 3 Tapered Steuersatz, Ceramic-Lager, 1 1/8"-1.5", GripLock, IS41/28.6 | IS52/40 36x45, black</t>
  </si>
  <si>
    <t>CBY1C</t>
  </si>
  <si>
    <t>Chris King DropSet 3 Tapered Steuersatz, Ceramic-Lager, 1 1/8"-1.5", GripLock, IS41/28.6 | IS52/40 36x45, gold</t>
  </si>
  <si>
    <t>CBB2C</t>
  </si>
  <si>
    <t>Chris King DropSet 3 Tapered Steuersatz, Ceramic-Lager, 1 1/8"-1.5", GripLock, IS41/28.6 | IS52/40 36x45, matte black</t>
  </si>
  <si>
    <t>CBM2C</t>
  </si>
  <si>
    <t>Chris King DropSet 3 Tapered Steuersatz, Ceramic-Lager, 1 1/8"-1.5", GripLock, IS41/28.6 | IS52/40 36x45, matte mango</t>
  </si>
  <si>
    <t>CBT2C</t>
  </si>
  <si>
    <t>Chris King DropSet 3 Tapered Steuersatz, Ceramic-Lager, 1 1/8"-1.5", GripLock, IS41/28.6 | IS52/40 36x45, matte turquoise</t>
  </si>
  <si>
    <t>CBZ2C</t>
  </si>
  <si>
    <t>Chris King DropSet 3 Tapered Steuersatz, Ceramic-Lager, 1 1/8"-1.5", GripLock, IS41/28.6 | IS52/40 36x45, midnight</t>
  </si>
  <si>
    <t>CBR1C</t>
  </si>
  <si>
    <t>Chris King DropSet 3 Tapered Steuersatz, Ceramic-Lager, 1 1/8"-1.5", GripLock, IS41/28.6 | IS52/40 36x45, red</t>
  </si>
  <si>
    <t>CBS1C</t>
  </si>
  <si>
    <t>Chris King DropSet 3 Tapered Steuersatz, Ceramic-Lager, 1 1/8"-1.5", GripLock, IS41/28.6 | IS52/40 36x45, silver</t>
  </si>
  <si>
    <t>CBP1</t>
  </si>
  <si>
    <t>Chris King DropSet 3 Tapered Steuersatz, Edelstahl-Lager, 1 1/8"-1.5", GripLock, IS41/28.6 | IS52/40 36x45, 3D violet</t>
  </si>
  <si>
    <t>CBB1</t>
  </si>
  <si>
    <t>Chris King DropSet 3 Tapered Steuersatz, Edelstahl-Lager, 1 1/8"-1.5", GripLock, IS41/28.6 | IS52/40 36x45, black</t>
  </si>
  <si>
    <t>CBXX</t>
  </si>
  <si>
    <t>Chris King DropSet 3 Tapered Steuersatz, Edelstahl-Lager, 1 1/8"-1.5", GripLock, IS41/28.6 | IS52/40 36x45, CUSTOM BUILD MIX-N-MATCH</t>
  </si>
  <si>
    <t>CBY1</t>
  </si>
  <si>
    <t>Chris King DropSet 3 Tapered Steuersatz, Edelstahl-Lager, 1 1/8"-1.5", GripLock, IS41/28.6 | IS52/40 36x45, gold</t>
  </si>
  <si>
    <t>CBB2</t>
  </si>
  <si>
    <t>Chris King DropSet 3 Tapered Steuersatz, Edelstahl-Lager, 1 1/8"-1.5", GripLock, IS41/28.6 | IS52/40 36x45, matte black</t>
  </si>
  <si>
    <t>CBM2</t>
  </si>
  <si>
    <t>Chris King DropSet 3 Tapered Steuersatz, Edelstahl-Lager, 1 1/8"-1.5", GripLock, IS41/28.6 | IS52/40 36x45, matte mango</t>
  </si>
  <si>
    <t>CBT2</t>
  </si>
  <si>
    <t>Chris King DropSet 3 Tapered Steuersatz, Edelstahl-Lager, 1 1/8"-1.5", GripLock, IS41/28.6 | IS52/40 36x45, matte turquoise</t>
  </si>
  <si>
    <t>CBZ2</t>
  </si>
  <si>
    <t>Chris King DropSet 3 Tapered Steuersatz, Edelstahl-Lager, 1 1/8"-1.5", GripLock, IS41/28.6 | IS52/40 36x45, midnight</t>
  </si>
  <si>
    <t>CBR1</t>
  </si>
  <si>
    <t>Chris King DropSet 3 Tapered Steuersatz, Edelstahl-Lager, 1 1/8"-1.5", GripLock, IS41/28.6 | IS52/40 36x45, red</t>
  </si>
  <si>
    <t>CBS1</t>
  </si>
  <si>
    <t>Chris King DropSet 3 Tapered Steuersatz, Edelstahl-Lager, 1 1/8"-1.5", GripLock, IS41/28.6 | IS52/40 36x45, silver</t>
  </si>
  <si>
    <t>CCP1C</t>
  </si>
  <si>
    <t>Chris King DropSet 4 Steuersatz, Ceramic-Lager, 1 1/8", GripLock, IS42/28.6 | IS42/30 45x45, 3D violet</t>
  </si>
  <si>
    <t>CCB1C</t>
  </si>
  <si>
    <t>Chris King DropSet 4 Steuersatz, Ceramic-Lager, 1 1/8", GripLock, IS42/28.6 | IS42/30 45x45, black</t>
  </si>
  <si>
    <t>CCY1C</t>
  </si>
  <si>
    <t>Chris King DropSet 4 Steuersatz, Ceramic-Lager, 1 1/8", GripLock, IS42/28.6 | IS42/30 45x45, gold</t>
  </si>
  <si>
    <t>CCB2C</t>
  </si>
  <si>
    <t>Chris King DropSet 4 Steuersatz, Ceramic-Lager, 1 1/8", GripLock, IS42/28.6 | IS42/30 45x45, matte black</t>
  </si>
  <si>
    <t>CCM2C</t>
  </si>
  <si>
    <t>Chris King DropSet 4 Steuersatz, Ceramic-Lager, 1 1/8", GripLock, IS42/28.6 | IS42/30 45x45, matte mango</t>
  </si>
  <si>
    <t>CCT2C</t>
  </si>
  <si>
    <t>Chris King DropSet 4 Steuersatz, Ceramic-Lager, 1 1/8", GripLock, IS42/28.6 | IS42/30 45x45, matte turquoise</t>
  </si>
  <si>
    <t>CCZ2C</t>
  </si>
  <si>
    <t>Chris King DropSet 4 Steuersatz, Ceramic-Lager, 1 1/8", GripLock, IS42/28.6 | IS42/30 45x45, midnight</t>
  </si>
  <si>
    <t>CCR1C</t>
  </si>
  <si>
    <t>Chris King DropSet 4 Steuersatz, Ceramic-Lager, 1 1/8", GripLock, IS42/28.6 | IS42/30 45x45, red</t>
  </si>
  <si>
    <t>CCS1C</t>
  </si>
  <si>
    <t>Chris King DropSet 4 Steuersatz, Ceramic-Lager, 1 1/8", GripLock, IS42/28.6 | IS42/30 45x45, silver</t>
  </si>
  <si>
    <t>CCP1</t>
  </si>
  <si>
    <t>Chris King DropSet 4 Steuersatz, Edelstahl-Lager, 1 1/8", GripLock, IS42/28.6 | IS42/30 45x45, 3D violet</t>
  </si>
  <si>
    <t>CCB1</t>
  </si>
  <si>
    <t>Chris King DropSet 4 Steuersatz, Edelstahl-Lager, 1 1/8", GripLock, IS42/28.6 | IS42/30 45x45, black</t>
  </si>
  <si>
    <t>CCXX</t>
  </si>
  <si>
    <t>Chris King DropSet 4 Steuersatz, Edelstahl-Lager, 1 1/8", GripLock, IS42/28.6 | IS42/30 45x45, CUSTOM BUILD MIX-N-MATCH</t>
  </si>
  <si>
    <t>CCY1</t>
  </si>
  <si>
    <t>Chris King DropSet 4 Steuersatz, Edelstahl-Lager, 1 1/8", GripLock, IS42/28.6 | IS42/30 45x45, gold</t>
  </si>
  <si>
    <t>CCB2</t>
  </si>
  <si>
    <t>Chris King DropSet 4 Steuersatz, Edelstahl-Lager, 1 1/8", GripLock, IS42/28.6 | IS42/30 45x45, matte black</t>
  </si>
  <si>
    <t>CCM2</t>
  </si>
  <si>
    <t>Chris King DropSet 4 Steuersatz, Edelstahl-Lager, 1 1/8", GripLock, IS42/28.6 | IS42/30 45x45, matte mango</t>
  </si>
  <si>
    <t>CCT2</t>
  </si>
  <si>
    <t>Chris King DropSet 4 Steuersatz, Edelstahl-Lager, 1 1/8", GripLock, IS42/28.6 | IS42/30 45x45, matte turquoise</t>
  </si>
  <si>
    <t>CCZ2</t>
  </si>
  <si>
    <t>Chris King DropSet 4 Steuersatz, Edelstahl-Lager, 1 1/8", GripLock, IS42/28.6 | IS42/30 45x45, midnight</t>
  </si>
  <si>
    <t>CCR1</t>
  </si>
  <si>
    <t>Chris King DropSet 4 Steuersatz, Edelstahl-Lager, 1 1/8", GripLock, IS42/28.6 | IS42/30 45x45, red</t>
  </si>
  <si>
    <t>CCS1</t>
  </si>
  <si>
    <t>Chris King DropSet 4 Steuersatz, Edelstahl-Lager, 1 1/8", GripLock, IS42/28.6 | IS42/30 45x45, silver</t>
  </si>
  <si>
    <t>CDP1C</t>
  </si>
  <si>
    <t>Chris King DropSet 5 Tapered Steuersatz, Ceramic-Lager, 1 1/8"-1.5", GripLock, IS42/28.6 | IS52/40 45x45, 3D violet</t>
  </si>
  <si>
    <t>CDB1C</t>
  </si>
  <si>
    <t>Chris King DropSet 5 Tapered Steuersatz, Ceramic-Lager, 1 1/8"-1.5", GripLock, IS42/28.6 | IS52/40 45x45, black</t>
  </si>
  <si>
    <t>CDY1C</t>
  </si>
  <si>
    <t>Chris King DropSet 5 Tapered Steuersatz, Ceramic-Lager, 1 1/8"-1.5", GripLock, IS42/28.6 | IS52/40 45x45, gold</t>
  </si>
  <si>
    <t>CDB2C</t>
  </si>
  <si>
    <t>Chris King DropSet 5 Tapered Steuersatz, Ceramic-Lager, 1 1/8"-1.5", GripLock, IS42/28.6 | IS52/40 45x45, matte black</t>
  </si>
  <si>
    <t>CDM2C</t>
  </si>
  <si>
    <t>Chris King DropSet 5 Tapered Steuersatz, Ceramic-Lager, 1 1/8"-1.5", GripLock, IS42/28.6 | IS52/40 45x45, matte mango</t>
  </si>
  <si>
    <t>CDT2C</t>
  </si>
  <si>
    <t>Chris King DropSet 5 Tapered Steuersatz, Ceramic-Lager, 1 1/8"-1.5", GripLock, IS42/28.6 | IS52/40 45x45, matte turquoise</t>
  </si>
  <si>
    <t>CDZ2C</t>
  </si>
  <si>
    <t>Chris King DropSet 5 Tapered Steuersatz, Ceramic-Lager, 1 1/8"-1.5", GripLock, IS42/28.6 | IS52/40 45x45, midnight</t>
  </si>
  <si>
    <t>CDR1C</t>
  </si>
  <si>
    <t>Chris King DropSet 5 Tapered Steuersatz, Ceramic-Lager, 1 1/8"-1.5", GripLock, IS42/28.6 | IS52/40 45x45, red</t>
  </si>
  <si>
    <t>CDS1C</t>
  </si>
  <si>
    <t>Chris King DropSet 5 Tapered Steuersatz, Ceramic-Lager, 1 1/8"-1.5", GripLock, IS42/28.6 | IS52/40 45x45, silver</t>
  </si>
  <si>
    <t>CDP1</t>
  </si>
  <si>
    <t>Chris King DropSet 5 Tapered Steuersatz, Edelstahl-Lager, 1 1/8"-1.5", GripLock, IS42/28.6 | IS52/40 45x45, 3D violet</t>
  </si>
  <si>
    <t>CDB1</t>
  </si>
  <si>
    <t>Chris King DropSet 5 Tapered Steuersatz, Edelstahl-Lager, 1 1/8"-1.5", GripLock, IS42/28.6 | IS52/40 45x45, black</t>
  </si>
  <si>
    <t>CDXX</t>
  </si>
  <si>
    <t>Chris King DropSet 5 Tapered Steuersatz, Edelstahl-Lager, 1 1/8"-1.5", GripLock, IS42/28.6 | IS52/40 45x45, CUSTOM BUILD MIX-N-MATCH</t>
  </si>
  <si>
    <t>CDY1</t>
  </si>
  <si>
    <t>Chris King DropSet 5 Tapered Steuersatz, Edelstahl-Lager, 1 1/8"-1.5", GripLock, IS42/28.6 | IS52/40 45x45, gold</t>
  </si>
  <si>
    <t>CDB2</t>
  </si>
  <si>
    <t>Chris King DropSet 5 Tapered Steuersatz, Edelstahl-Lager, 1 1/8"-1.5", GripLock, IS42/28.6 | IS52/40 45x45, matte black</t>
  </si>
  <si>
    <t>CDM2</t>
  </si>
  <si>
    <t>Chris King DropSet 5 Tapered Steuersatz, Edelstahl-Lager, 1 1/8"-1.5", GripLock, IS42/28.6 | IS52/40 45x45, matte mango</t>
  </si>
  <si>
    <t>CDT2</t>
  </si>
  <si>
    <t>Chris King DropSet 5 Tapered Steuersatz, Edelstahl-Lager, 1 1/8"-1.5", GripLock, IS42/28.6 | IS52/40 45x45, matte turquoise</t>
  </si>
  <si>
    <t>CDZ2</t>
  </si>
  <si>
    <t>Chris King DropSet 5 Tapered Steuersatz, Edelstahl-Lager, 1 1/8"-1.5", GripLock, IS42/28.6 | IS52/40 45x45, midnight</t>
  </si>
  <si>
    <t>CDR1</t>
  </si>
  <si>
    <t>Chris King DropSet 5 Tapered Steuersatz, Edelstahl-Lager, 1 1/8"-1.5", GripLock, IS42/28.6 | IS52/40 45x45, red</t>
  </si>
  <si>
    <t>CDS1</t>
  </si>
  <si>
    <t>Chris King DropSet 5 Tapered Steuersatz, Edelstahl-Lager, 1 1/8"-1.5", GripLock, IS42/28.6 | IS52/40 45x45, silver</t>
  </si>
  <si>
    <t>CEP1C</t>
  </si>
  <si>
    <t>Chris King DropSet 6 Steuersatz, Ceramic-Lager, 1 1/8", GripLock, IS41/28.6 | IS41/30 45x45, 3D violet</t>
  </si>
  <si>
    <t>CEB1C</t>
  </si>
  <si>
    <t>Chris King DropSet 6 Steuersatz, Ceramic-Lager, 1 1/8", GripLock, IS41/28.6 | IS41/30 45x45, black</t>
  </si>
  <si>
    <t>CEY1C</t>
  </si>
  <si>
    <t>Chris King DropSet 6 Steuersatz, Ceramic-Lager, 1 1/8", GripLock, IS41/28.6 | IS41/30 45x45, gold</t>
  </si>
  <si>
    <t>CEB2C</t>
  </si>
  <si>
    <t>Chris King DropSet 6 Steuersatz, Ceramic-Lager, 1 1/8", GripLock, IS41/28.6 | IS41/30 45x45, matte black</t>
  </si>
  <si>
    <t>CEM2C</t>
  </si>
  <si>
    <t>Chris King DropSet 6 Steuersatz, Ceramic-Lager, 1 1/8", GripLock, IS41/28.6 | IS41/30 45x45, matte mango</t>
  </si>
  <si>
    <t>CET2C</t>
  </si>
  <si>
    <t>Chris King DropSet 6 Steuersatz, Ceramic-Lager, 1 1/8", GripLock, IS41/28.6 | IS41/30 45x45, matte turquoise</t>
  </si>
  <si>
    <t>CEZ2C</t>
  </si>
  <si>
    <t>Chris King DropSet 6 Steuersatz, Ceramic-Lager, 1 1/8", GripLock, IS41/28.6 | IS41/30 45x45, midnight</t>
  </si>
  <si>
    <t>CER1C</t>
  </si>
  <si>
    <t>Chris King DropSet 6 Steuersatz, Ceramic-Lager, 1 1/8", GripLock, IS41/28.6 | IS41/30 45x45, red</t>
  </si>
  <si>
    <t>CES1C</t>
  </si>
  <si>
    <t>Chris King DropSet 6 Steuersatz, Ceramic-Lager, 1 1/8", GripLock, IS41/28.6 | IS41/30 45x45, silver</t>
  </si>
  <si>
    <t>CEP1</t>
  </si>
  <si>
    <t>Chris King DropSet 6 Steuersatz, Edelstahl-Lager, 1 1/8", GripLock, IS41/28.6 | IS41/30 45x45, 3D violet</t>
  </si>
  <si>
    <t>CEB1</t>
  </si>
  <si>
    <t>Chris King DropSet 6 Steuersatz, Edelstahl-Lager, 1 1/8", GripLock, IS41/28.6 | IS41/30 45x45, black</t>
  </si>
  <si>
    <t>CEXX</t>
  </si>
  <si>
    <t>Chris King DropSet 6 Steuersatz, Edelstahl-Lager, 1 1/8", GripLock, IS41/28.6 | IS41/30 45x45, CUSTOM BUILD MIX-N-MATCH</t>
  </si>
  <si>
    <t>CEY1</t>
  </si>
  <si>
    <t>Chris King DropSet 6 Steuersatz, Edelstahl-Lager, 1 1/8", GripLock, IS41/28.6 | IS41/30 45x45, gold</t>
  </si>
  <si>
    <t>CEB2</t>
  </si>
  <si>
    <t>Chris King DropSet 6 Steuersatz, Edelstahl-Lager, 1 1/8", GripLock, IS41/28.6 | IS41/30 45x45, matte black</t>
  </si>
  <si>
    <t>CEM2</t>
  </si>
  <si>
    <t>Chris King DropSet 6 Steuersatz, Edelstahl-Lager, 1 1/8", GripLock, IS41/28.6 | IS41/30 45x45, matte mango</t>
  </si>
  <si>
    <t>CET2</t>
  </si>
  <si>
    <t>Chris King DropSet 6 Steuersatz, Edelstahl-Lager, 1 1/8", GripLock, IS41/28.6 | IS41/30 45x45, matte turquoise</t>
  </si>
  <si>
    <t>CEZ2</t>
  </si>
  <si>
    <t>Chris King DropSet 6 Steuersatz, Edelstahl-Lager, 1 1/8", GripLock, IS41/28.6 | IS41/30 45x45, midnight</t>
  </si>
  <si>
    <t>CER1</t>
  </si>
  <si>
    <t>Chris King DropSet 6 Steuersatz, Edelstahl-Lager, 1 1/8", GripLock, IS41/28.6 | IS41/30 45x45, red</t>
  </si>
  <si>
    <t>CES1</t>
  </si>
  <si>
    <t>Chris King DropSet 6 Steuersatz, Edelstahl-Lager, 1 1/8", GripLock, IS41/28.6 | IS41/30 45x45, silver</t>
  </si>
  <si>
    <t>WP182901C</t>
  </si>
  <si>
    <t>Chris King GRD23 Disc Centerlock Tubeless Ready Laufradsatz, 700C, Ceramic-Lager, 24 L., 100x12mm/142x12mm, Shimano HG, 3D violet</t>
  </si>
  <si>
    <t>WB182901C</t>
  </si>
  <si>
    <t>Chris King GRD23 Disc Centerlock Tubeless Ready Laufradsatz, 700C, Ceramic-Lager, 24 L., 100x12mm/142x12mm, Shimano HG, black</t>
  </si>
  <si>
    <t>WY182901C</t>
  </si>
  <si>
    <t>Chris King GRD23 Disc Centerlock Tubeless Ready Laufradsatz, 700C, Ceramic-Lager, 24 L., 100x12mm/142x12mm, Shimano HG, gold</t>
  </si>
  <si>
    <t>WB282901C</t>
  </si>
  <si>
    <t>Chris King GRD23 Disc Centerlock Tubeless Ready Laufradsatz, 700C, Ceramic-Lager, 24 L., 100x12mm/142x12mm, Shimano HG, matte black</t>
  </si>
  <si>
    <t>WM282901C</t>
  </si>
  <si>
    <t>Chris King GRD23 Disc Centerlock Tubeless Ready Laufradsatz, 700C, Ceramic-Lager, 24 L., 100x12mm/142x12mm, Shimano HG, matte mango</t>
  </si>
  <si>
    <t>WT282901C</t>
  </si>
  <si>
    <t>Chris King GRD23 Disc Centerlock Tubeless Ready Laufradsatz, 700C, Ceramic-Lager, 24 L., 100x12mm/142x12mm, Shimano HG, matte turquoise</t>
  </si>
  <si>
    <t>WZ282901C</t>
  </si>
  <si>
    <t>Chris King GRD23 Disc Centerlock Tubeless Ready Laufradsatz, 700C, Ceramic-Lager, 24 L., 100x12mm/142x12mm, Shimano HG, midnight</t>
  </si>
  <si>
    <t>WR182901C</t>
  </si>
  <si>
    <t>Chris King GRD23 Disc Centerlock Tubeless Ready Laufradsatz, 700C, Ceramic-Lager, 24 L., 100x12mm/142x12mm, Shimano HG, red</t>
  </si>
  <si>
    <t>WS182901C</t>
  </si>
  <si>
    <t>Chris King GRD23 Disc Centerlock Tubeless Ready Laufradsatz, 700C, Ceramic-Lager, 24 L., 100x12mm/142x12mm, Shimano HG, silver</t>
  </si>
  <si>
    <t>WP182905C</t>
  </si>
  <si>
    <t>Chris King GRD23 Disc Centerlock Tubeless Ready Laufradsatz, 700C, Ceramic-Lager, 24 L., 100x12mm/142x12mm, Shimano Microspline, 3D violet</t>
  </si>
  <si>
    <t>WB182905C</t>
  </si>
  <si>
    <t>Chris King GRD23 Disc Centerlock Tubeless Ready Laufradsatz, 700C, Ceramic-Lager, 24 L., 100x12mm/142x12mm, Shimano Microspline, black</t>
  </si>
  <si>
    <t>WY182905C</t>
  </si>
  <si>
    <t>Chris King GRD23 Disc Centerlock Tubeless Ready Laufradsatz, 700C, Ceramic-Lager, 24 L., 100x12mm/142x12mm, Shimano Microspline, gold</t>
  </si>
  <si>
    <t>WB282905C</t>
  </si>
  <si>
    <t>Chris King GRD23 Disc Centerlock Tubeless Ready Laufradsatz, 700C, Ceramic-Lager, 24 L., 100x12mm/142x12mm, Shimano Microspline, matte black</t>
  </si>
  <si>
    <t>WM282905C</t>
  </si>
  <si>
    <t>Chris King GRD23 Disc Centerlock Tubeless Ready Laufradsatz, 700C, Ceramic-Lager, 24 L., 100x12mm/142x12mm, Shimano Microspline, matte mango</t>
  </si>
  <si>
    <t>WT282905C</t>
  </si>
  <si>
    <t>Chris King GRD23 Disc Centerlock Tubeless Ready Laufradsatz, 700C, Ceramic-Lager, 24 L., 100x12mm/142x12mm, Shimano Microspline, matte turquoise</t>
  </si>
  <si>
    <t>WZ282905C</t>
  </si>
  <si>
    <t>Chris King GRD23 Disc Centerlock Tubeless Ready Laufradsatz, 700C, Ceramic-Lager, 24 L., 100x12mm/142x12mm, Shimano Microspline, midnight</t>
  </si>
  <si>
    <t>WR182905C</t>
  </si>
  <si>
    <t>Chris King GRD23 Disc Centerlock Tubeless Ready Laufradsatz, 700C, Ceramic-Lager, 24 L., 100x12mm/142x12mm, Shimano Microspline, red</t>
  </si>
  <si>
    <t>WS182905C</t>
  </si>
  <si>
    <t>Chris King GRD23 Disc Centerlock Tubeless Ready Laufradsatz, 700C, Ceramic-Lager, 24 L., 100x12mm/142x12mm, Shimano Microspline, silver</t>
  </si>
  <si>
    <t>WP182904C</t>
  </si>
  <si>
    <t>Chris King GRD23 Disc Centerlock Tubeless Ready Laufradsatz, 700C, Ceramic-Lager, 24 L., 100x12mm/142x12mm, SRAM XDR, 3D violet</t>
  </si>
  <si>
    <t>WB182904C</t>
  </si>
  <si>
    <t>Chris King GRD23 Disc Centerlock Tubeless Ready Laufradsatz, 700C, Ceramic-Lager, 24 L., 100x12mm/142x12mm, SRAM XDR, black</t>
  </si>
  <si>
    <t>WY182904C</t>
  </si>
  <si>
    <t>Chris King GRD23 Disc Centerlock Tubeless Ready Laufradsatz, 700C, Ceramic-Lager, 24 L., 100x12mm/142x12mm, SRAM XDR, gold</t>
  </si>
  <si>
    <t>WB282904C</t>
  </si>
  <si>
    <t>Chris King GRD23 Disc Centerlock Tubeless Ready Laufradsatz, 700C, Ceramic-Lager, 24 L., 100x12mm/142x12mm, SRAM XDR, matte black</t>
  </si>
  <si>
    <t>WM282904C</t>
  </si>
  <si>
    <t>Chris King GRD23 Disc Centerlock Tubeless Ready Laufradsatz, 700C, Ceramic-Lager, 24 L., 100x12mm/142x12mm, SRAM XDR, matte mango</t>
  </si>
  <si>
    <t>WT282904C</t>
  </si>
  <si>
    <t>Chris King GRD23 Disc Centerlock Tubeless Ready Laufradsatz, 700C, Ceramic-Lager, 24 L., 100x12mm/142x12mm, SRAM XDR, matte turquoise</t>
  </si>
  <si>
    <t>WZ282904C</t>
  </si>
  <si>
    <t>Chris King GRD23 Disc Centerlock Tubeless Ready Laufradsatz, 700C, Ceramic-Lager, 24 L., 100x12mm/142x12mm, SRAM XDR, midnight</t>
  </si>
  <si>
    <t>WR182904C</t>
  </si>
  <si>
    <t>Chris King GRD23 Disc Centerlock Tubeless Ready Laufradsatz, 700C, Ceramic-Lager, 24 L., 100x12mm/142x12mm, SRAM XDR, red</t>
  </si>
  <si>
    <t>WS182904C</t>
  </si>
  <si>
    <t>Chris King GRD23 Disc Centerlock Tubeless Ready Laufradsatz, 700C, Ceramic-Lager, 24 L., 100x12mm/142x12mm, SRAM XDR, silver</t>
  </si>
  <si>
    <t>WP182901</t>
  </si>
  <si>
    <t>Chris King GRD23 Disc Centerlock Tubeless Ready Laufradsatz, 700C, Edelstahl-Lager, 24 L., 100x12mm/142x12mm, Shimano HG, 3D violet</t>
  </si>
  <si>
    <t>WB182901</t>
  </si>
  <si>
    <t>Chris King GRD23 Disc Centerlock Tubeless Ready Laufradsatz, 700C, Edelstahl-Lager, 24 L., 100x12mm/142x12mm, Shimano HG, black</t>
  </si>
  <si>
    <t>WY182901</t>
  </si>
  <si>
    <t>Chris King GRD23 Disc Centerlock Tubeless Ready Laufradsatz, 700C, Edelstahl-Lager, 24 L., 100x12mm/142x12mm, Shimano HG, gold</t>
  </si>
  <si>
    <t>WB282901</t>
  </si>
  <si>
    <t>Chris King GRD23 Disc Centerlock Tubeless Ready Laufradsatz, 700C, Edelstahl-Lager, 24 L., 100x12mm/142x12mm, Shimano HG, matte black</t>
  </si>
  <si>
    <t>WM282901</t>
  </si>
  <si>
    <t>Chris King GRD23 Disc Centerlock Tubeless Ready Laufradsatz, 700C, Edelstahl-Lager, 24 L., 100x12mm/142x12mm, Shimano HG, matte mango</t>
  </si>
  <si>
    <t>WT282901</t>
  </si>
  <si>
    <t>Chris King GRD23 Disc Centerlock Tubeless Ready Laufradsatz, 700C, Edelstahl-Lager, 24 L., 100x12mm/142x12mm, Shimano HG, matte turquoise</t>
  </si>
  <si>
    <t>WZ282901</t>
  </si>
  <si>
    <t>Chris King GRD23 Disc Centerlock Tubeless Ready Laufradsatz, 700C, Edelstahl-Lager, 24 L., 100x12mm/142x12mm, Shimano HG, midnight</t>
  </si>
  <si>
    <t>WR182901</t>
  </si>
  <si>
    <t>Chris King GRD23 Disc Centerlock Tubeless Ready Laufradsatz, 700C, Edelstahl-Lager, 24 L., 100x12mm/142x12mm, Shimano HG, red</t>
  </si>
  <si>
    <t>WS182901</t>
  </si>
  <si>
    <t>Chris King GRD23 Disc Centerlock Tubeless Ready Laufradsatz, 700C, Edelstahl-Lager, 24 L., 100x12mm/142x12mm, Shimano HG, silver</t>
  </si>
  <si>
    <t>WP182905</t>
  </si>
  <si>
    <t>Chris King GRD23 Disc Centerlock Tubeless Ready Laufradsatz, 700C, Edelstahl-Lager, 24 L., 100x12mm/142x12mm, Shimano Microspline, 3D violet</t>
  </si>
  <si>
    <t>WB182905</t>
  </si>
  <si>
    <t>Chris King GRD23 Disc Centerlock Tubeless Ready Laufradsatz, 700C, Edelstahl-Lager, 24 L., 100x12mm/142x12mm, Shimano Microspline, black</t>
  </si>
  <si>
    <t>WY182905</t>
  </si>
  <si>
    <t>Chris King GRD23 Disc Centerlock Tubeless Ready Laufradsatz, 700C, Edelstahl-Lager, 24 L., 100x12mm/142x12mm, Shimano Microspline, gold</t>
  </si>
  <si>
    <t>WB282905</t>
  </si>
  <si>
    <t>Chris King GRD23 Disc Centerlock Tubeless Ready Laufradsatz, 700C, Edelstahl-Lager, 24 L., 100x12mm/142x12mm, Shimano Microspline, matte black</t>
  </si>
  <si>
    <t>WM282905</t>
  </si>
  <si>
    <t>Chris King GRD23 Disc Centerlock Tubeless Ready Laufradsatz, 700C, Edelstahl-Lager, 24 L., 100x12mm/142x12mm, Shimano Microspline, matte mango</t>
  </si>
  <si>
    <t>WT282905</t>
  </si>
  <si>
    <t>Chris King GRD23 Disc Centerlock Tubeless Ready Laufradsatz, 700C, Edelstahl-Lager, 24 L., 100x12mm/142x12mm, Shimano Microspline, matte turquoise</t>
  </si>
  <si>
    <t>WZ282905</t>
  </si>
  <si>
    <t>Chris King GRD23 Disc Centerlock Tubeless Ready Laufradsatz, 700C, Edelstahl-Lager, 24 L., 100x12mm/142x12mm, Shimano Microspline, midnight</t>
  </si>
  <si>
    <t>WR182905</t>
  </si>
  <si>
    <t>Chris King GRD23 Disc Centerlock Tubeless Ready Laufradsatz, 700C, Edelstahl-Lager, 24 L., 100x12mm/142x12mm, Shimano Microspline, red</t>
  </si>
  <si>
    <t>WS182905</t>
  </si>
  <si>
    <t>Chris King GRD23 Disc Centerlock Tubeless Ready Laufradsatz, 700C, Edelstahl-Lager, 24 L., 100x12mm/142x12mm, Shimano Microspline, silver</t>
  </si>
  <si>
    <t>WP182904</t>
  </si>
  <si>
    <t>Chris King GRD23 Disc Centerlock Tubeless Ready Laufradsatz, 700C, Edelstahl-Lager, 24 L., 100x12mm/142x12mm, SRAM XDR, 3D violet</t>
  </si>
  <si>
    <t>WB182904</t>
  </si>
  <si>
    <t>Chris King GRD23 Disc Centerlock Tubeless Ready Laufradsatz, 700C, Edelstahl-Lager, 24 L., 100x12mm/142x12mm, SRAM XDR, black</t>
  </si>
  <si>
    <t>WY182904</t>
  </si>
  <si>
    <t>Chris King GRD23 Disc Centerlock Tubeless Ready Laufradsatz, 700C, Edelstahl-Lager, 24 L., 100x12mm/142x12mm, SRAM XDR, gold</t>
  </si>
  <si>
    <t>WB282904</t>
  </si>
  <si>
    <t>Chris King GRD23 Disc Centerlock Tubeless Ready Laufradsatz, 700C, Edelstahl-Lager, 24 L., 100x12mm/142x12mm, SRAM XDR, matte black</t>
  </si>
  <si>
    <t>WM282904</t>
  </si>
  <si>
    <t>Chris King GRD23 Disc Centerlock Tubeless Ready Laufradsatz, 700C, Edelstahl-Lager, 24 L., 100x12mm/142x12mm, SRAM XDR, matte mango</t>
  </si>
  <si>
    <t>WT282904</t>
  </si>
  <si>
    <t>Chris King GRD23 Disc Centerlock Tubeless Ready Laufradsatz, 700C, Edelstahl-Lager, 24 L., 100x12mm/142x12mm, SRAM XDR, matte turquoise</t>
  </si>
  <si>
    <t>WZ282904</t>
  </si>
  <si>
    <t>Chris King GRD23 Disc Centerlock Tubeless Ready Laufradsatz, 700C, Edelstahl-Lager, 24 L., 100x12mm/142x12mm, SRAM XDR, midnight</t>
  </si>
  <si>
    <t>WR182904</t>
  </si>
  <si>
    <t>Chris King GRD23 Disc Centerlock Tubeless Ready Laufradsatz, 700C, Edelstahl-Lager, 24 L., 100x12mm/142x12mm, SRAM XDR, red</t>
  </si>
  <si>
    <t>WS182904</t>
  </si>
  <si>
    <t>Chris King GRD23 Disc Centerlock Tubeless Ready Laufradsatz, 700C, Edelstahl-Lager, 24 L., 100x12mm/142x12mm, SRAM XDR, silver</t>
  </si>
  <si>
    <t>BFP1</t>
  </si>
  <si>
    <t>Chris King GripNut Steuersatz, Edelstahl-Lager, 1 1/8", Bold, EC34/28.6-26tpi | EC34/30, 3D violet</t>
  </si>
  <si>
    <t>BFB1</t>
  </si>
  <si>
    <t>Chris King GripNut Steuersatz, Edelstahl-Lager, 1 1/8", Bold, EC34/28.6-26tpi | EC34/30, black</t>
  </si>
  <si>
    <t>BFXX</t>
  </si>
  <si>
    <t>Chris King GripNut Steuersatz, Edelstahl-Lager, 1 1/8", Bold, EC34/28.6-26tpi | EC34/30, CUSTOM BUILD MIX-N-MATCH</t>
  </si>
  <si>
    <t>BFY1</t>
  </si>
  <si>
    <t>Chris King GripNut Steuersatz, Edelstahl-Lager, 1 1/8", Bold, EC34/28.6-26tpi | EC34/30, gold</t>
  </si>
  <si>
    <t>BFR1</t>
  </si>
  <si>
    <t>Chris King GripNut Steuersatz, Edelstahl-Lager, 1 1/8", Bold, EC34/28.6-26tpi | EC34/30, red</t>
  </si>
  <si>
    <t>BFP3</t>
  </si>
  <si>
    <t>Chris King GripNut Steuersatz, Edelstahl-Lager, 1 1/8", Sotto Voce, EC34/28.6-26tpi | EC34/30, 3D violet</t>
  </si>
  <si>
    <t>BFB3</t>
  </si>
  <si>
    <t>Chris King GripNut Steuersatz, Edelstahl-Lager, 1 1/8", Sotto Voce, EC34/28.6-26tpi | EC34/30, black</t>
  </si>
  <si>
    <t>BFY3</t>
  </si>
  <si>
    <t>Chris King GripNut Steuersatz, Edelstahl-Lager, 1 1/8", Sotto Voce, EC34/28.6-26tpi | EC34/30, gold</t>
  </si>
  <si>
    <t>BFR3</t>
  </si>
  <si>
    <t>Chris King GripNut Steuersatz, Edelstahl-Lager, 1 1/8", Sotto Voce, EC34/28.6-26tpi | EC34/30, red</t>
  </si>
  <si>
    <t>BFS3</t>
  </si>
  <si>
    <t>Chris King GripNut Steuersatz, Edelstahl-Lager, 1 1/8", Sotto Voce, EC34/28.6-26tpi | EC34/30, silver</t>
  </si>
  <si>
    <t>BEP1</t>
  </si>
  <si>
    <t>Chris King GripNut Steuersatz, Edelstahl-Lager, 1", Bold, EC30/25.4-24tpi | EC30/26, 3D violet</t>
  </si>
  <si>
    <t>BEB1</t>
  </si>
  <si>
    <t>Chris King GripNut Steuersatz, Edelstahl-Lager, 1", Bold, EC30/25.4-24tpi | EC30/26, black</t>
  </si>
  <si>
    <t>BEXX</t>
  </si>
  <si>
    <t>Chris King GripNut Steuersatz, Edelstahl-Lager, 1", Bold, EC30/25.4-24tpi | EC30/26, CUSTOM BUILD MIX-N-MATCH</t>
  </si>
  <si>
    <t>BEY1</t>
  </si>
  <si>
    <t>Chris King GripNut Steuersatz, Edelstahl-Lager, 1", Bold, EC30/25.4-24tpi | EC30/26, gold</t>
  </si>
  <si>
    <t>BER1</t>
  </si>
  <si>
    <t>Chris King GripNut Steuersatz, Edelstahl-Lager, 1", Bold, EC30/25.4-24tpi | EC30/26, red</t>
  </si>
  <si>
    <t>BEP3</t>
  </si>
  <si>
    <t>Chris King GripNut Steuersatz, Edelstahl-Lager, 1", Sotto Voce, EC30/25.4-24tpi | EC30/26, 3D violet</t>
  </si>
  <si>
    <t>BEB3</t>
  </si>
  <si>
    <t>Chris King GripNut Steuersatz, Edelstahl-Lager, 1", Sotto Voce, EC30/25.4-24tpi | EC30/26, black</t>
  </si>
  <si>
    <t>BEY3</t>
  </si>
  <si>
    <t>Chris King GripNut Steuersatz, Edelstahl-Lager, 1", Sotto Voce, EC30/25.4-24tpi | EC30/26, gold</t>
  </si>
  <si>
    <t>BER3</t>
  </si>
  <si>
    <t>Chris King GripNut Steuersatz, Edelstahl-Lager, 1", Sotto Voce, EC30/25.4-24tpi | EC30/26, red</t>
  </si>
  <si>
    <t>BES3</t>
  </si>
  <si>
    <t>Chris King GripNut Steuersatz, Edelstahl-Lager, 1", Sotto Voce, EC30/25.4-24tpi | EC30/26, silver</t>
  </si>
  <si>
    <t>PHS217P</t>
  </si>
  <si>
    <t>Chris King Headset Spacer Kit 2, 1 1/8"/28.6, 5 Stk., 3D violet</t>
  </si>
  <si>
    <t>PHS217B</t>
  </si>
  <si>
    <t>Chris King Headset Spacer Kit 2, 1 1/8"/28.6, 5 Stk., black</t>
  </si>
  <si>
    <t>PHS217Y</t>
  </si>
  <si>
    <t>Chris King Headset Spacer Kit 2, 1 1/8"/28.6, 5 Stk., gold</t>
  </si>
  <si>
    <t>PHS217J</t>
  </si>
  <si>
    <t>Chris King Headset Spacer Kit 2, 1 1/8"/28.6, 5 Stk., matte black</t>
  </si>
  <si>
    <t>PHS217W</t>
  </si>
  <si>
    <t>Chris King Headset Spacer Kit 2, 1 1/8"/28.6, 5 Stk., matte mango</t>
  </si>
  <si>
    <t>PHS217Q</t>
  </si>
  <si>
    <t>Chris King Headset Spacer Kit 2, 1 1/8"/28.6, 5 Stk., matte turquoise</t>
  </si>
  <si>
    <t>PHS217Z</t>
  </si>
  <si>
    <t>Chris King Headset Spacer Kit 2, 1 1/8"/28.6, 5 Stk., midnight</t>
  </si>
  <si>
    <t>PHS217R</t>
  </si>
  <si>
    <t>Chris King Headset Spacer Kit 2, 1 1/8"/28.6, 5 Stk., red</t>
  </si>
  <si>
    <t>PHS217S</t>
  </si>
  <si>
    <t>Chris King Headset Spacer Kit 2, 1 1/8"/28.6, 5 Stk., silver</t>
  </si>
  <si>
    <t>PBB079</t>
  </si>
  <si>
    <t>Chris King Innenlager Fit Kit #1, DUB A</t>
  </si>
  <si>
    <t>PBB080</t>
  </si>
  <si>
    <t>Chris King Innenlager Fit Kit #2, DUB B</t>
  </si>
  <si>
    <t>PBB083</t>
  </si>
  <si>
    <t>Chris King Innenlager Fit Kit #3, ThreadFit 30</t>
  </si>
  <si>
    <t>PBB084</t>
  </si>
  <si>
    <t>Chris King Innenlager Fit Kit #4, 24mm Innenlager</t>
  </si>
  <si>
    <t>PBB085</t>
  </si>
  <si>
    <t>Chris King Innenlager Fit Kit #5, ThreadFit T47 30x, T47 30i</t>
  </si>
  <si>
    <t>PBB086</t>
  </si>
  <si>
    <t>Chris King Innenlager Fit Kit #6, GXP</t>
  </si>
  <si>
    <t>AAP1C</t>
  </si>
  <si>
    <t>Chris King Innenlager ThreadFit 24mm, Ceramic-Lager, 3D violet</t>
  </si>
  <si>
    <t>AAB1C</t>
  </si>
  <si>
    <t>Chris King Innenlager ThreadFit 24mm, Ceramic-Lager, black</t>
  </si>
  <si>
    <t>AAY1C</t>
  </si>
  <si>
    <t>Chris King Innenlager ThreadFit 24mm, Ceramic-Lager, gold</t>
  </si>
  <si>
    <t>AAB2C</t>
  </si>
  <si>
    <t>Chris King Innenlager ThreadFit 24mm, Ceramic-Lager, matte black</t>
  </si>
  <si>
    <t>AAM2C</t>
  </si>
  <si>
    <t>Chris King Innenlager ThreadFit 24mm, Ceramic-Lager, matte mango</t>
  </si>
  <si>
    <t>AAT2C</t>
  </si>
  <si>
    <t>Chris King Innenlager ThreadFit 24mm, Ceramic-Lager, matte turquoise</t>
  </si>
  <si>
    <t>AAZ2C</t>
  </si>
  <si>
    <t>Chris King Innenlager ThreadFit 24mm, Ceramic-Lager, midnight</t>
  </si>
  <si>
    <t>AAR1C</t>
  </si>
  <si>
    <t>Chris King Innenlager ThreadFit 24mm, Ceramic-Lager, red</t>
  </si>
  <si>
    <t>AAS1C</t>
  </si>
  <si>
    <t>Chris King Innenlager ThreadFit 24mm, Ceramic-Lager, silver</t>
  </si>
  <si>
    <t>AAP1</t>
  </si>
  <si>
    <t>Chris King Innenlager ThreadFit 24mm, Edelstahl-Lager, 3D violet</t>
  </si>
  <si>
    <t>AAB1</t>
  </si>
  <si>
    <t>Chris King Innenlager ThreadFit 24mm, Edelstahl-Lager, black</t>
  </si>
  <si>
    <t>AAY1</t>
  </si>
  <si>
    <t>Chris King Innenlager ThreadFit 24mm, Edelstahl-Lager, gold</t>
  </si>
  <si>
    <t>AAB2</t>
  </si>
  <si>
    <t>Chris King Innenlager ThreadFit 24mm, Edelstahl-Lager, matte black</t>
  </si>
  <si>
    <t>AAM2</t>
  </si>
  <si>
    <t>Chris King Innenlager ThreadFit 24mm, Edelstahl-Lager, matte mango</t>
  </si>
  <si>
    <t>AAT2</t>
  </si>
  <si>
    <t>Chris King Innenlager ThreadFit 24mm, Edelstahl-Lager, matte turquoise</t>
  </si>
  <si>
    <t>AAZ2</t>
  </si>
  <si>
    <t>Chris King Innenlager ThreadFit 24mm, Edelstahl-Lager, midnight</t>
  </si>
  <si>
    <t>AAR1</t>
  </si>
  <si>
    <t>Chris King Innenlager ThreadFit 24mm, Edelstahl-Lager, red</t>
  </si>
  <si>
    <t>AAS1</t>
  </si>
  <si>
    <t>Chris King Innenlager ThreadFit 24mm, Edelstahl-Lager, silver</t>
  </si>
  <si>
    <t>ABP1C</t>
  </si>
  <si>
    <t>Chris King Innenlager ThreadFit 30mm, Ceramic-Lager, 3D violet</t>
  </si>
  <si>
    <t>ABB1C</t>
  </si>
  <si>
    <t>Chris King Innenlager ThreadFit 30mm, Ceramic-Lager, black</t>
  </si>
  <si>
    <t>ABY1C</t>
  </si>
  <si>
    <t>Chris King Innenlager ThreadFit 30mm, Ceramic-Lager, gold</t>
  </si>
  <si>
    <t>ABB2C</t>
  </si>
  <si>
    <t>Chris King Innenlager ThreadFit 30mm, Ceramic-Lager, matte black</t>
  </si>
  <si>
    <t>ABM2C</t>
  </si>
  <si>
    <t>Chris King Innenlager ThreadFit 30mm, Ceramic-Lager, matte mango</t>
  </si>
  <si>
    <t>ABT2C</t>
  </si>
  <si>
    <t>Chris King Innenlager ThreadFit 30mm, Ceramic-Lager, matte turquoise</t>
  </si>
  <si>
    <t>ABZ2C</t>
  </si>
  <si>
    <t>Chris King Innenlager ThreadFit 30mm, Ceramic-Lager, midnight</t>
  </si>
  <si>
    <t>ABR1C</t>
  </si>
  <si>
    <t>Chris King Innenlager ThreadFit 30mm, Ceramic-Lager, red</t>
  </si>
  <si>
    <t>ABS1C</t>
  </si>
  <si>
    <t>Chris King Innenlager ThreadFit 30mm, Ceramic-Lager, silver</t>
  </si>
  <si>
    <t>ABP1</t>
  </si>
  <si>
    <t>Chris King Innenlager ThreadFit 30mm, Edelstahl-Lager, 3D violet</t>
  </si>
  <si>
    <t>ABB1</t>
  </si>
  <si>
    <t>Chris King Innenlager ThreadFit 30mm, Edelstahl-Lager, black</t>
  </si>
  <si>
    <t>ABY1</t>
  </si>
  <si>
    <t>Chris King Innenlager ThreadFit 30mm, Edelstahl-Lager, gold</t>
  </si>
  <si>
    <t>ABB2</t>
  </si>
  <si>
    <t>Chris King Innenlager ThreadFit 30mm, Edelstahl-Lager, matte black</t>
  </si>
  <si>
    <t>ABM2</t>
  </si>
  <si>
    <t>Chris King Innenlager ThreadFit 30mm, Edelstahl-Lager, matte mango</t>
  </si>
  <si>
    <t>ABT2</t>
  </si>
  <si>
    <t>Chris King Innenlager ThreadFit 30mm, Edelstahl-Lager, matte turquoise</t>
  </si>
  <si>
    <t>ABZ2</t>
  </si>
  <si>
    <t>Chris King Innenlager ThreadFit 30mm, Edelstahl-Lager, midnight</t>
  </si>
  <si>
    <t>ABR1</t>
  </si>
  <si>
    <t>Chris King Innenlager ThreadFit 30mm, Edelstahl-Lager, red</t>
  </si>
  <si>
    <t>ABS1</t>
  </si>
  <si>
    <t>Chris King Innenlager ThreadFit 30mm, Edelstahl-Lager, silver</t>
  </si>
  <si>
    <t>ACP1C</t>
  </si>
  <si>
    <t>Chris King Innenlager ThreadFit T47-24i, Ceramic-Lager, 3D violet</t>
  </si>
  <si>
    <t>ACB1C</t>
  </si>
  <si>
    <t>Chris King Innenlager ThreadFit T47-24i, Ceramic-Lager, black</t>
  </si>
  <si>
    <t>ACY1C</t>
  </si>
  <si>
    <t>Chris King Innenlager ThreadFit T47-24i, Ceramic-Lager, gold</t>
  </si>
  <si>
    <t>ACB2C</t>
  </si>
  <si>
    <t>Chris King Innenlager ThreadFit T47-24i, Ceramic-Lager, matte black</t>
  </si>
  <si>
    <t>ACM2C</t>
  </si>
  <si>
    <t>Chris King Innenlager ThreadFit T47-24i, Ceramic-Lager, matte mango</t>
  </si>
  <si>
    <t>ACT2C</t>
  </si>
  <si>
    <t>Chris King Innenlager ThreadFit T47-24i, Ceramic-Lager, matte turquoise</t>
  </si>
  <si>
    <t>ACZ2C</t>
  </si>
  <si>
    <t>Chris King Innenlager ThreadFit T47-24i, Ceramic-Lager, midnight</t>
  </si>
  <si>
    <t>ACR1C</t>
  </si>
  <si>
    <t>Chris King Innenlager ThreadFit T47-24i, Ceramic-Lager, red</t>
  </si>
  <si>
    <t>ACS1C</t>
  </si>
  <si>
    <t>Chris King Innenlager ThreadFit T47-24i, Ceramic-Lager, silver</t>
  </si>
  <si>
    <t>ACP1</t>
  </si>
  <si>
    <t>Chris King Innenlager ThreadFit T47-24i, Edelstahl-Lager, 3D violet</t>
  </si>
  <si>
    <t>ACB1</t>
  </si>
  <si>
    <t>Chris King Innenlager ThreadFit T47-24i, Edelstahl-Lager, black</t>
  </si>
  <si>
    <t>ACY1</t>
  </si>
  <si>
    <t>Chris King Innenlager ThreadFit T47-24i, Edelstahl-Lager, gold</t>
  </si>
  <si>
    <t>ACB2</t>
  </si>
  <si>
    <t>Chris King Innenlager ThreadFit T47-24i, Edelstahl-Lager, matte black</t>
  </si>
  <si>
    <t>ACM2</t>
  </si>
  <si>
    <t>Chris King Innenlager ThreadFit T47-24i, Edelstahl-Lager, matte mango</t>
  </si>
  <si>
    <t>ACT2</t>
  </si>
  <si>
    <t>Chris King Innenlager ThreadFit T47-24i, Edelstahl-Lager, matte turquoise</t>
  </si>
  <si>
    <t>ACZ2</t>
  </si>
  <si>
    <t>Chris King Innenlager ThreadFit T47-24i, Edelstahl-Lager, midnight</t>
  </si>
  <si>
    <t>ACR1</t>
  </si>
  <si>
    <t>Chris King Innenlager ThreadFit T47-24i, Edelstahl-Lager, red</t>
  </si>
  <si>
    <t>ACS1</t>
  </si>
  <si>
    <t>Chris King Innenlager ThreadFit T47-24i, Edelstahl-Lager, silver</t>
  </si>
  <si>
    <t>ADP1C</t>
  </si>
  <si>
    <t>Chris King Innenlager ThreadFit T47-24x, Ceramic-Lager, 3D violet</t>
  </si>
  <si>
    <t>ADB1C</t>
  </si>
  <si>
    <t>Chris King Innenlager ThreadFit T47-24x, Ceramic-Lager, black</t>
  </si>
  <si>
    <t>ADY1C</t>
  </si>
  <si>
    <t>Chris King Innenlager ThreadFit T47-24x, Ceramic-Lager, gold</t>
  </si>
  <si>
    <t>ADB2C</t>
  </si>
  <si>
    <t>Chris King Innenlager ThreadFit T47-24x, Ceramic-Lager, matte black</t>
  </si>
  <si>
    <t>ADM2C</t>
  </si>
  <si>
    <t>Chris King Innenlager ThreadFit T47-24x, Ceramic-Lager, matte mango</t>
  </si>
  <si>
    <t>ADT2C</t>
  </si>
  <si>
    <t>Chris King Innenlager ThreadFit T47-24x, Ceramic-Lager, matte turquoise</t>
  </si>
  <si>
    <t>ADZ2C</t>
  </si>
  <si>
    <t>Chris King Innenlager ThreadFit T47-24x, Ceramic-Lager, midnight</t>
  </si>
  <si>
    <t>ADR1C</t>
  </si>
  <si>
    <t>Chris King Innenlager ThreadFit T47-24x, Ceramic-Lager, red</t>
  </si>
  <si>
    <t>ADS1C</t>
  </si>
  <si>
    <t>Chris King Innenlager ThreadFit T47-24x, Ceramic-Lager, silver</t>
  </si>
  <si>
    <t>ADP1</t>
  </si>
  <si>
    <t>Chris King Innenlager ThreadFit T47-24x, Edelstahl-Lager, 3D violet</t>
  </si>
  <si>
    <t>ADB1</t>
  </si>
  <si>
    <t>Chris King Innenlager ThreadFit T47-24x, Edelstahl-Lager, black</t>
  </si>
  <si>
    <t>ADY1</t>
  </si>
  <si>
    <t>Chris King Innenlager ThreadFit T47-24x, Edelstahl-Lager, gold</t>
  </si>
  <si>
    <t>ADB2</t>
  </si>
  <si>
    <t>Chris King Innenlager ThreadFit T47-24x, Edelstahl-Lager, matte black</t>
  </si>
  <si>
    <t>ADM2</t>
  </si>
  <si>
    <t>Chris King Innenlager ThreadFit T47-24x, Edelstahl-Lager, matte mango</t>
  </si>
  <si>
    <t>ADT2</t>
  </si>
  <si>
    <t>Chris King Innenlager ThreadFit T47-24x, Edelstahl-Lager, matte turquoise</t>
  </si>
  <si>
    <t>ADZ2</t>
  </si>
  <si>
    <t>Chris King Innenlager ThreadFit T47-24x, Edelstahl-Lager, midnight</t>
  </si>
  <si>
    <t>ADR1</t>
  </si>
  <si>
    <t>Chris King Innenlager ThreadFit T47-24x, Edelstahl-Lager, red</t>
  </si>
  <si>
    <t>ADS1</t>
  </si>
  <si>
    <t>Chris King Innenlager ThreadFit T47-24x, Edelstahl-Lager, silver</t>
  </si>
  <si>
    <t>AEP1C</t>
  </si>
  <si>
    <t>Chris King Innenlager ThreadFit T47-30i, Ceramic-Lager, 3D violet</t>
  </si>
  <si>
    <t>AEB1C</t>
  </si>
  <si>
    <t>Chris King Innenlager ThreadFit T47-30i, Ceramic-Lager, black</t>
  </si>
  <si>
    <t>AEY1C</t>
  </si>
  <si>
    <t>Chris King Innenlager ThreadFit T47-30i, Ceramic-Lager, gold</t>
  </si>
  <si>
    <t>AEB2C</t>
  </si>
  <si>
    <t>Chris King Innenlager ThreadFit T47-30i, Ceramic-Lager, matte black</t>
  </si>
  <si>
    <t>AEM2C</t>
  </si>
  <si>
    <t>Chris King Innenlager ThreadFit T47-30i, Ceramic-Lager, matte mango</t>
  </si>
  <si>
    <t>AET2C</t>
  </si>
  <si>
    <t>Chris King Innenlager ThreadFit T47-30i, Ceramic-Lager, matte turquoise</t>
  </si>
  <si>
    <t>AEZ2C</t>
  </si>
  <si>
    <t>Chris King Innenlager ThreadFit T47-30i, Ceramic-Lager, midnight</t>
  </si>
  <si>
    <t>AER1C</t>
  </si>
  <si>
    <t>Chris King Innenlager ThreadFit T47-30i, Ceramic-Lager, red</t>
  </si>
  <si>
    <t>AES1C</t>
  </si>
  <si>
    <t>Chris King Innenlager ThreadFit T47-30i, Ceramic-Lager, silver</t>
  </si>
  <si>
    <t>AEP1</t>
  </si>
  <si>
    <t>Chris King Innenlager ThreadFit T47-30i, Edelstahl-Lager, 3D violet</t>
  </si>
  <si>
    <t>AEB1</t>
  </si>
  <si>
    <t>Chris King Innenlager ThreadFit T47-30i, Edelstahl-Lager, black</t>
  </si>
  <si>
    <t>AEY1</t>
  </si>
  <si>
    <t>Chris King Innenlager ThreadFit T47-30i, Edelstahl-Lager, gold</t>
  </si>
  <si>
    <t>AEB2</t>
  </si>
  <si>
    <t>Chris King Innenlager ThreadFit T47-30i, Edelstahl-Lager, matte black</t>
  </si>
  <si>
    <t>AEM2</t>
  </si>
  <si>
    <t>Chris King Innenlager ThreadFit T47-30i, Edelstahl-Lager, matte mango</t>
  </si>
  <si>
    <t>AET2</t>
  </si>
  <si>
    <t>Chris King Innenlager ThreadFit T47-30i, Edelstahl-Lager, matte turquoise</t>
  </si>
  <si>
    <t>AEZ2</t>
  </si>
  <si>
    <t>Chris King Innenlager ThreadFit T47-30i, Edelstahl-Lager, midnight</t>
  </si>
  <si>
    <t>AER1</t>
  </si>
  <si>
    <t>Chris King Innenlager ThreadFit T47-30i, Edelstahl-Lager, red</t>
  </si>
  <si>
    <t>AES1</t>
  </si>
  <si>
    <t>Chris King Innenlager ThreadFit T47-30i, Edelstahl-Lager, silver</t>
  </si>
  <si>
    <t>AFP1C</t>
  </si>
  <si>
    <t>Chris King Innenlager ThreadFit T47-30x, Ceramic-Lager, 3D violet</t>
  </si>
  <si>
    <t>AFB1C</t>
  </si>
  <si>
    <t>Chris King Innenlager ThreadFit T47-30x, Ceramic-Lager, black</t>
  </si>
  <si>
    <t>AFY1C</t>
  </si>
  <si>
    <t>Chris King Innenlager ThreadFit T47-30x, Ceramic-Lager, gold</t>
  </si>
  <si>
    <t>AFB2C</t>
  </si>
  <si>
    <t>Chris King Innenlager ThreadFit T47-30x, Ceramic-Lager, matte black</t>
  </si>
  <si>
    <t>AFM2C</t>
  </si>
  <si>
    <t>Chris King Innenlager ThreadFit T47-30x, Ceramic-Lager, matte mango</t>
  </si>
  <si>
    <t>AFT2C</t>
  </si>
  <si>
    <t>Chris King Innenlager ThreadFit T47-30x, Ceramic-Lager, matte turquoise</t>
  </si>
  <si>
    <t>AFZ2C</t>
  </si>
  <si>
    <t>Chris King Innenlager ThreadFit T47-30x, Ceramic-Lager, midnight</t>
  </si>
  <si>
    <t>AFR1C</t>
  </si>
  <si>
    <t>Chris King Innenlager ThreadFit T47-30x, Ceramic-Lager, red</t>
  </si>
  <si>
    <t>AFS1C</t>
  </si>
  <si>
    <t>Chris King Innenlager ThreadFit T47-30x, Ceramic-Lager, silver</t>
  </si>
  <si>
    <t>AFP1</t>
  </si>
  <si>
    <t>Chris King Innenlager ThreadFit T47-30x, Edelstahl-Lager, 3D violet</t>
  </si>
  <si>
    <t>AFB1</t>
  </si>
  <si>
    <t>Chris King Innenlager ThreadFit T47-30x, Edelstahl-Lager, black</t>
  </si>
  <si>
    <t>AFY1</t>
  </si>
  <si>
    <t>Chris King Innenlager ThreadFit T47-30x, Edelstahl-Lager, gold</t>
  </si>
  <si>
    <t>AFB2</t>
  </si>
  <si>
    <t>Chris King Innenlager ThreadFit T47-30x, Edelstahl-Lager, matte black</t>
  </si>
  <si>
    <t>AFM2</t>
  </si>
  <si>
    <t>Chris King Innenlager ThreadFit T47-30x, Edelstahl-Lager, matte mango</t>
  </si>
  <si>
    <t>AFT2</t>
  </si>
  <si>
    <t>Chris King Innenlager ThreadFit T47-30x, Edelstahl-Lager, matte turquoise</t>
  </si>
  <si>
    <t>AFZ2</t>
  </si>
  <si>
    <t>Chris King Innenlager ThreadFit T47-30x, Edelstahl-Lager, midnight</t>
  </si>
  <si>
    <t>AFR1</t>
  </si>
  <si>
    <t>Chris King Innenlager ThreadFit T47-30x, Edelstahl-Lager, red</t>
  </si>
  <si>
    <t>AFS1</t>
  </si>
  <si>
    <t>Chris King Innenlager ThreadFit T47-30x, Edelstahl-Lager, silver</t>
  </si>
  <si>
    <t>AGP1C</t>
  </si>
  <si>
    <t>Chris King Innenlager ThreadFit T47A 24, Ceramic-Lager, 3D violet</t>
  </si>
  <si>
    <t>AGB1C</t>
  </si>
  <si>
    <t>Chris King Innenlager ThreadFit T47A 24, Ceramic-Lager, black</t>
  </si>
  <si>
    <t>AGY1C</t>
  </si>
  <si>
    <t>Chris King Innenlager ThreadFit T47A 24, Ceramic-Lager, gold</t>
  </si>
  <si>
    <t>AGB2C</t>
  </si>
  <si>
    <t>Chris King Innenlager ThreadFit T47A 24, Ceramic-Lager, matte black</t>
  </si>
  <si>
    <t>AGM2C</t>
  </si>
  <si>
    <t>Chris King Innenlager ThreadFit T47A 24, Ceramic-Lager, matte mango</t>
  </si>
  <si>
    <t>AGT2C</t>
  </si>
  <si>
    <t>Chris King Innenlager ThreadFit T47A 24, Ceramic-Lager, matte turquoise</t>
  </si>
  <si>
    <t>AGZ2C</t>
  </si>
  <si>
    <t>Chris King Innenlager ThreadFit T47A 24, Ceramic-Lager, midnight</t>
  </si>
  <si>
    <t>AGR1C</t>
  </si>
  <si>
    <t>Chris King Innenlager ThreadFit T47A 24, Ceramic-Lager, red</t>
  </si>
  <si>
    <t>AGS1C</t>
  </si>
  <si>
    <t>Chris King Innenlager ThreadFit T47A 24, Ceramic-Lager, silver</t>
  </si>
  <si>
    <t>AGP1</t>
  </si>
  <si>
    <t>Chris King Innenlager ThreadFit T47A 24, Edelstahl-Lager, 3D violet</t>
  </si>
  <si>
    <t>AGB1</t>
  </si>
  <si>
    <t>Chris King Innenlager ThreadFit T47A 24, Edelstahl-Lager, black</t>
  </si>
  <si>
    <t>AGY1</t>
  </si>
  <si>
    <t>Chris King Innenlager ThreadFit T47A 24, Edelstahl-Lager, gold</t>
  </si>
  <si>
    <t>AGB2</t>
  </si>
  <si>
    <t>Chris King Innenlager ThreadFit T47A 24, Edelstahl-Lager, matte black</t>
  </si>
  <si>
    <t>AGM2</t>
  </si>
  <si>
    <t>Chris King Innenlager ThreadFit T47A 24, Edelstahl-Lager, matte mango</t>
  </si>
  <si>
    <t>AGT2</t>
  </si>
  <si>
    <t>Chris King Innenlager ThreadFit T47A 24, Edelstahl-Lager, matte turquoise</t>
  </si>
  <si>
    <t>AGZ2</t>
  </si>
  <si>
    <t>Chris King Innenlager ThreadFit T47A 24, Edelstahl-Lager, midnight</t>
  </si>
  <si>
    <t>AGR1</t>
  </si>
  <si>
    <t>Chris King Innenlager ThreadFit T47A 24, Edelstahl-Lager, red</t>
  </si>
  <si>
    <t>AGS1</t>
  </si>
  <si>
    <t>Chris King Innenlager ThreadFit T47A 24, Edelstahl-Lager, silver</t>
  </si>
  <si>
    <t>AHP1C</t>
  </si>
  <si>
    <t>Chris King Innenlager ThreadFit T47A 30, Ceramic-Lager, 3D violet</t>
  </si>
  <si>
    <t>AHB1C</t>
  </si>
  <si>
    <t>Chris King Innenlager ThreadFit T47A 30, Ceramic-Lager, black</t>
  </si>
  <si>
    <t>AHY1C</t>
  </si>
  <si>
    <t>Chris King Innenlager ThreadFit T47A 30, Ceramic-Lager, gold</t>
  </si>
  <si>
    <t>AHB2C</t>
  </si>
  <si>
    <t>Chris King Innenlager ThreadFit T47A 30, Ceramic-Lager, matte black</t>
  </si>
  <si>
    <t>AHM2C</t>
  </si>
  <si>
    <t>Chris King Innenlager ThreadFit T47A 30, Ceramic-Lager, matte mango</t>
  </si>
  <si>
    <t>AHT2C</t>
  </si>
  <si>
    <t>Chris King Innenlager ThreadFit T47A 30, Ceramic-Lager, matte turquoise</t>
  </si>
  <si>
    <t>AHZ2C</t>
  </si>
  <si>
    <t>Chris King Innenlager ThreadFit T47A 30, Ceramic-Lager, midnight</t>
  </si>
  <si>
    <t>AHR1C</t>
  </si>
  <si>
    <t>Chris King Innenlager ThreadFit T47A 30, Ceramic-Lager, red</t>
  </si>
  <si>
    <t>AHS1C</t>
  </si>
  <si>
    <t>Chris King Innenlager ThreadFit T47A 30, Ceramic-Lager, silver</t>
  </si>
  <si>
    <t>AHP1</t>
  </si>
  <si>
    <t>Chris King Innenlager ThreadFit T47A 30, Edelstahl-Lager, 3D violet</t>
  </si>
  <si>
    <t>AHB1</t>
  </si>
  <si>
    <t>Chris King Innenlager ThreadFit T47A 30, Edelstahl-Lager, black</t>
  </si>
  <si>
    <t>AHY1</t>
  </si>
  <si>
    <t>Chris King Innenlager ThreadFit T47A 30, Edelstahl-Lager, gold</t>
  </si>
  <si>
    <t>AHB2</t>
  </si>
  <si>
    <t>Chris King Innenlager ThreadFit T47A 30, Edelstahl-Lager, matte black</t>
  </si>
  <si>
    <t>AHM2</t>
  </si>
  <si>
    <t>Chris King Innenlager ThreadFit T47A 30, Edelstahl-Lager, matte mango</t>
  </si>
  <si>
    <t>AHT2</t>
  </si>
  <si>
    <t>Chris King Innenlager ThreadFit T47A 30, Edelstahl-Lager, matte turquoise</t>
  </si>
  <si>
    <t>AHZ2</t>
  </si>
  <si>
    <t>Chris King Innenlager ThreadFit T47A 30, Edelstahl-Lager, midnight</t>
  </si>
  <si>
    <t>AHR1</t>
  </si>
  <si>
    <t>Chris King Innenlager ThreadFit T47A 30, Edelstahl-Lager, red</t>
  </si>
  <si>
    <t>AHS1</t>
  </si>
  <si>
    <t>Chris King Innenlager ThreadFit T47A 30, Edelstahl-Lager, silver</t>
  </si>
  <si>
    <t>BAP1</t>
  </si>
  <si>
    <t>Chris King InSet I2 Tapered Steuersatz, Edelstahl-Lager, 1 1/8"-1.5", GripLock, ZS44/28.6 | ZS56/40, 3D violet</t>
  </si>
  <si>
    <t>BAB1</t>
  </si>
  <si>
    <t>Chris King InSet I2 Tapered Steuersatz, Edelstahl-Lager, 1 1/8"-1.5", GripLock, ZS44/28.6 | ZS56/40, black</t>
  </si>
  <si>
    <t>BAXX</t>
  </si>
  <si>
    <t>Chris King InSet I2 Tapered Steuersatz, Edelstahl-Lager, 1 1/8"-1.5", GripLock, ZS44/28.6 | ZS56/40, CUSTOM BUILD MIX-N-MATCH</t>
  </si>
  <si>
    <t>BAY1</t>
  </si>
  <si>
    <t>Chris King InSet I2 Tapered Steuersatz, Edelstahl-Lager, 1 1/8"-1.5", GripLock, ZS44/28.6 | ZS56/40, gold</t>
  </si>
  <si>
    <t>BAB2</t>
  </si>
  <si>
    <t>Chris King InSet I2 Tapered Steuersatz, Edelstahl-Lager, 1 1/8"-1.5", GripLock, ZS44/28.6 | ZS56/40, matte black</t>
  </si>
  <si>
    <t>BAM2</t>
  </si>
  <si>
    <t>Chris King InSet I2 Tapered Steuersatz, Edelstahl-Lager, 1 1/8"-1.5", GripLock, ZS44/28.6 | ZS56/40, matte mango</t>
  </si>
  <si>
    <t>BAT2</t>
  </si>
  <si>
    <t>Chris King InSet I2 Tapered Steuersatz, Edelstahl-Lager, 1 1/8"-1.5", GripLock, ZS44/28.6 | ZS56/40, matte turquoise</t>
  </si>
  <si>
    <t>BAZ2</t>
  </si>
  <si>
    <t>Chris King InSet I2 Tapered Steuersatz, Edelstahl-Lager, 1 1/8"-1.5", GripLock, ZS44/28.6 | ZS56/40, midnight</t>
  </si>
  <si>
    <t>BAR1</t>
  </si>
  <si>
    <t>Chris King InSet I2 Tapered Steuersatz, Edelstahl-Lager, 1 1/8"-1.5", GripLock, ZS44/28.6 | ZS56/40, red</t>
  </si>
  <si>
    <t>BAS1</t>
  </si>
  <si>
    <t>Chris King InSet I2 Tapered Steuersatz, Edelstahl-Lager, 1 1/8"-1.5", GripLock, ZS44/28.6 | ZS56/40, silver</t>
  </si>
  <si>
    <t>BBP1</t>
  </si>
  <si>
    <t>Chris King Inset I5 Tapered Steuersatz, Edelstahl-Lager, 1 1/8"-1.5", GripLock, ZS49/28.6 | EC49/40, 3D violet</t>
  </si>
  <si>
    <t>BBB1</t>
  </si>
  <si>
    <t>Chris King Inset I5 Tapered Steuersatz, Edelstahl-Lager, 1 1/8"-1.5", GripLock, ZS49/28.6 | EC49/40, black</t>
  </si>
  <si>
    <t>BBXX</t>
  </si>
  <si>
    <t>Chris King Inset I5 Tapered Steuersatz, Edelstahl-Lager, 1 1/8"-1.5", GripLock, ZS49/28.6 | EC49/40, CUSTOM BUILD MIX-N-MATCH</t>
  </si>
  <si>
    <t>BBY1</t>
  </si>
  <si>
    <t>Chris King Inset I5 Tapered Steuersatz, Edelstahl-Lager, 1 1/8"-1.5", GripLock, ZS49/28.6 | EC49/40, gold</t>
  </si>
  <si>
    <t>BBB2</t>
  </si>
  <si>
    <t>Chris King Inset I5 Tapered Steuersatz, Edelstahl-Lager, 1 1/8"-1.5", GripLock, ZS49/28.6 | EC49/40, matte black</t>
  </si>
  <si>
    <t>BBM2</t>
  </si>
  <si>
    <t>Chris King Inset I5 Tapered Steuersatz, Edelstahl-Lager, 1 1/8"-1.5", GripLock, ZS49/28.6 | EC49/40, matte mango</t>
  </si>
  <si>
    <t>BBT2</t>
  </si>
  <si>
    <t>Chris King Inset I5 Tapered Steuersatz, Edelstahl-Lager, 1 1/8"-1.5", GripLock, ZS49/28.6 | EC49/40, matte turquoise</t>
  </si>
  <si>
    <t>BBZ2</t>
  </si>
  <si>
    <t>Chris King Inset I5 Tapered Steuersatz, Edelstahl-Lager, 1 1/8"-1.5", GripLock, ZS49/28.6 | EC49/40, midnight</t>
  </si>
  <si>
    <t>BBR1</t>
  </si>
  <si>
    <t>Chris King Inset I5 Tapered Steuersatz, Edelstahl-Lager, 1 1/8"-1.5", GripLock, ZS49/28.6 | EC49/40, red</t>
  </si>
  <si>
    <t>BBS1</t>
  </si>
  <si>
    <t>Chris King Inset I5 Tapered Steuersatz, Edelstahl-Lager, 1 1/8"-1.5", GripLock, ZS49/28.6 | EC49/40, silver</t>
  </si>
  <si>
    <t>BCP1</t>
  </si>
  <si>
    <t>Chris King InSet I7 Mixed Tapered Steuersatz, Edelstahl-Lager, 1 1/8"-1.5", GripLock, ZS44/28.6 | EC44/40, 3D violet</t>
  </si>
  <si>
    <t>BCB1</t>
  </si>
  <si>
    <t>Chris King InSet I7 Mixed Tapered Steuersatz, Edelstahl-Lager, 1 1/8"-1.5", GripLock, ZS44/28.6 | EC44/40, black</t>
  </si>
  <si>
    <t>BCXX</t>
  </si>
  <si>
    <t>Chris King InSet I7 Mixed Tapered Steuersatz, Edelstahl-Lager, 1 1/8"-1.5", GripLock, ZS44/28.6 | EC44/40, CUSTOM BUILD MIX-N-MATCH</t>
  </si>
  <si>
    <t>BCY1</t>
  </si>
  <si>
    <t>Chris King InSet I7 Mixed Tapered Steuersatz, Edelstahl-Lager, 1 1/8"-1.5", GripLock, ZS44/28.6 | EC44/40, gold</t>
  </si>
  <si>
    <t>BCB2</t>
  </si>
  <si>
    <t>Chris King InSet I7 Mixed Tapered Steuersatz, Edelstahl-Lager, 1 1/8"-1.5", GripLock, ZS44/28.6 | EC44/40, matte black</t>
  </si>
  <si>
    <t>BCM2</t>
  </si>
  <si>
    <t>Chris King InSet I7 Mixed Tapered Steuersatz, Edelstahl-Lager, 1 1/8"-1.5", GripLock, ZS44/28.6 | EC44/40, matte mango</t>
  </si>
  <si>
    <t>BCT2</t>
  </si>
  <si>
    <t>Chris King InSet I7 Mixed Tapered Steuersatz, Edelstahl-Lager, 1 1/8"-1.5", GripLock, ZS44/28.6 | EC44/40, matte turquoise</t>
  </si>
  <si>
    <t>BCZ2</t>
  </si>
  <si>
    <t>Chris King InSet I7 Mixed Tapered Steuersatz, Edelstahl-Lager, 1 1/8"-1.5", GripLock, ZS44/28.6 | EC44/40, midnight</t>
  </si>
  <si>
    <t>BCR1</t>
  </si>
  <si>
    <t>Chris King InSet I7 Mixed Tapered Steuersatz, Edelstahl-Lager, 1 1/8"-1.5", GripLock, ZS44/28.6 | EC44/40, red</t>
  </si>
  <si>
    <t>BCS1</t>
  </si>
  <si>
    <t>Chris King InSet I7 Mixed Tapered Steuersatz, Edelstahl-Lager, 1 1/8"-1.5", GripLock, ZS44/28.6 | EC44/40, silver</t>
  </si>
  <si>
    <t>BDP1</t>
  </si>
  <si>
    <t>Chris King InSet I8 Tapered Steuersatz, Edelstahl-Lager, 1 1/8"-1 1/4", GripLock, ZS44/28.6 | EC44/33, 3D violet</t>
  </si>
  <si>
    <t>BDB1</t>
  </si>
  <si>
    <t>Chris King InSet I8 Tapered Steuersatz, Edelstahl-Lager, 1 1/8"-1 1/4", GripLock, ZS44/28.6 | EC44/33, black</t>
  </si>
  <si>
    <t>BDXX</t>
  </si>
  <si>
    <t>Chris King InSet I8 Tapered Steuersatz, Edelstahl-Lager, 1 1/8"-1 1/4", GripLock, ZS44/28.6 | EC44/33, CUSTOM BUILD MIX-N-MATCH</t>
  </si>
  <si>
    <t>BDY1</t>
  </si>
  <si>
    <t>Chris King InSet I8 Tapered Steuersatz, Edelstahl-Lager, 1 1/8"-1 1/4", GripLock, ZS44/28.6 | EC44/33, gold</t>
  </si>
  <si>
    <t>BDB2</t>
  </si>
  <si>
    <t>Chris King InSet I8 Tapered Steuersatz, Edelstahl-Lager, 1 1/8"-1 1/4", GripLock, ZS44/28.6 | EC44/33, matte black</t>
  </si>
  <si>
    <t>BDM2</t>
  </si>
  <si>
    <t>Chris King InSet I8 Tapered Steuersatz, Edelstahl-Lager, 1 1/8"-1 1/4", GripLock, ZS44/28.6 | EC44/33, matte mango</t>
  </si>
  <si>
    <t>BDT2</t>
  </si>
  <si>
    <t>Chris King InSet I8 Tapered Steuersatz, Edelstahl-Lager, 1 1/8"-1 1/4", GripLock, ZS44/28.6 | EC44/33, matte turquoise</t>
  </si>
  <si>
    <t>BDZ2</t>
  </si>
  <si>
    <t>Chris King InSet I8 Tapered Steuersatz, Edelstahl-Lager, 1 1/8"-1 1/4", GripLock, ZS44/28.6 | EC44/33, midnight</t>
  </si>
  <si>
    <t>BDR1</t>
  </si>
  <si>
    <t>Chris King InSet I8 Tapered Steuersatz, Edelstahl-Lager, 1 1/8"-1 1/4", GripLock, ZS44/28.6 | EC44/33, red</t>
  </si>
  <si>
    <t>BDS1</t>
  </si>
  <si>
    <t>Chris King InSet I8 Tapered Steuersatz, Edelstahl-Lager, 1 1/8"-1 1/4", GripLock, ZS44/28.6 | EC44/33, silver</t>
  </si>
  <si>
    <t>BMXX</t>
  </si>
  <si>
    <t>Chris King InSet I9 Tapered Steuersatz, 1 1/8"-1.5", GripLock, ZS49/28.6 | ZS56/40, CUSTOM BUILD MIX-N-MATCH</t>
  </si>
  <si>
    <t>BMP1</t>
  </si>
  <si>
    <t>Chris King InSet I9 Tapered Steuersatz, Edelstahl-Lager, 1 1/8"-1.5", GripLock, ZS49/28.6 | ZS56/40, 3D violet</t>
  </si>
  <si>
    <t>BMB1</t>
  </si>
  <si>
    <t>Chris King InSet I9 Tapered Steuersatz, Edelstahl-Lager, 1 1/8"-1.5", GripLock, ZS49/28.6 | ZS56/40, black</t>
  </si>
  <si>
    <t>BMY1</t>
  </si>
  <si>
    <t>Chris King InSet I9 Tapered Steuersatz, Edelstahl-Lager, 1 1/8"-1.5", GripLock, ZS49/28.6 | ZS56/40, gold</t>
  </si>
  <si>
    <t>BMB2</t>
  </si>
  <si>
    <t>Chris King InSet I9 Tapered Steuersatz, Edelstahl-Lager, 1 1/8"-1.5", GripLock, ZS49/28.6 | ZS56/40, matte black</t>
  </si>
  <si>
    <t>BMM2</t>
  </si>
  <si>
    <t>Chris King InSet I9 Tapered Steuersatz, Edelstahl-Lager, 1 1/8"-1.5", GripLock, ZS49/28.6 | ZS56/40, matte mango</t>
  </si>
  <si>
    <t>BMT2</t>
  </si>
  <si>
    <t>Chris King InSet I9 Tapered Steuersatz, Edelstahl-Lager, 1 1/8"-1.5", GripLock, ZS49/28.6 | ZS56/40, matte turquoise</t>
  </si>
  <si>
    <t>BMZ2</t>
  </si>
  <si>
    <t>Chris King InSet I9 Tapered Steuersatz, Edelstahl-Lager, 1 1/8"-1.5", GripLock, ZS49/28.6 | ZS56/40, midnight</t>
  </si>
  <si>
    <t>BMR1</t>
  </si>
  <si>
    <t>Chris King InSet I9 Tapered Steuersatz, Edelstahl-Lager, 1 1/8"-1.5", GripLock, ZS49/28.6 | ZS56/40, red</t>
  </si>
  <si>
    <t>BMS1</t>
  </si>
  <si>
    <t>Chris King InSet I9 Tapered Steuersatz, Edelstahl-Lager, 1 1/8"-1.5", GripLock, ZS49/28.6 | ZS56/40, silver</t>
  </si>
  <si>
    <t>DDB1BDC</t>
  </si>
  <si>
    <t>Chris King ISO AB Disc 6-Loch BOOST Nabe VR, 110x20mm, 28 L., Ceramic-Lager, black</t>
  </si>
  <si>
    <t>DDY1BDC</t>
  </si>
  <si>
    <t>Chris King ISO AB Disc 6-Loch BOOST Nabe VR, 110x20mm, 28 L., Ceramic-Lager, gold</t>
  </si>
  <si>
    <t>DDB2BDC</t>
  </si>
  <si>
    <t>Chris King ISO AB Disc 6-Loch BOOST Nabe VR, 110x20mm, 28 L., Ceramic-Lager, matte black</t>
  </si>
  <si>
    <t>DDT2BDC</t>
  </si>
  <si>
    <t>Chris King ISO AB Disc 6-Loch BOOST Nabe VR, 110x20mm, 28 L., Ceramic-Lager, matte turquoise</t>
  </si>
  <si>
    <t>DDZ2BDC</t>
  </si>
  <si>
    <t>Chris King ISO AB Disc 6-Loch BOOST Nabe VR, 110x20mm, 28 L., Ceramic-Lager, midnight</t>
  </si>
  <si>
    <t>DDR1BDC</t>
  </si>
  <si>
    <t>Chris King ISO AB Disc 6-Loch BOOST Nabe VR, 110x20mm, 28 L., Ceramic-Lager, red</t>
  </si>
  <si>
    <t>DDS1BDC</t>
  </si>
  <si>
    <t>Chris King ISO AB Disc 6-Loch BOOST Nabe VR, 110x20mm, 28 L., Ceramic-Lager, silver</t>
  </si>
  <si>
    <t>DDB1BD</t>
  </si>
  <si>
    <t>Chris King ISO AB Disc 6-Loch BOOST Nabe VR, 110x20mm, 28 L., Edelstahl-Lager, black</t>
  </si>
  <si>
    <t>DDY1BD</t>
  </si>
  <si>
    <t>Chris King ISO AB Disc 6-Loch BOOST Nabe VR, 110x20mm, 28 L., Edelstahl-Lager, gold</t>
  </si>
  <si>
    <t>DDB2BD</t>
  </si>
  <si>
    <t>Chris King ISO AB Disc 6-Loch BOOST Nabe VR, 110x20mm, 28 L., Edelstahl-Lager, matte black</t>
  </si>
  <si>
    <t>DDT2BD</t>
  </si>
  <si>
    <t>Chris King ISO AB Disc 6-Loch BOOST Nabe VR, 110x20mm, 28 L., Edelstahl-Lager, matte turquoise</t>
  </si>
  <si>
    <t>DDZ2BD</t>
  </si>
  <si>
    <t>Chris King ISO AB Disc 6-Loch BOOST Nabe VR, 110x20mm, 28 L., Edelstahl-Lager, midnight</t>
  </si>
  <si>
    <t>DDR1BD</t>
  </si>
  <si>
    <t>Chris King ISO AB Disc 6-Loch BOOST Nabe VR, 110x20mm, 28 L., Edelstahl-Lager, red</t>
  </si>
  <si>
    <t>DDS1BD</t>
  </si>
  <si>
    <t>Chris King ISO AB Disc 6-Loch BOOST Nabe VR, 110x20mm, 28 L., Edelstahl-Lager, silver</t>
  </si>
  <si>
    <t>DDB1CDC</t>
  </si>
  <si>
    <t>Chris King ISO AB Disc 6-Loch BOOST Nabe VR, 110x20mm, 32 L., Ceramic-Lager, black</t>
  </si>
  <si>
    <t>DDY1CDC</t>
  </si>
  <si>
    <t>Chris King ISO AB Disc 6-Loch BOOST Nabe VR, 110x20mm, 32 L., Ceramic-Lager, gold</t>
  </si>
  <si>
    <t>DDB2CDC</t>
  </si>
  <si>
    <t>Chris King ISO AB Disc 6-Loch BOOST Nabe VR, 110x20mm, 32 L., Ceramic-Lager, matte black</t>
  </si>
  <si>
    <t>DDT2CDC</t>
  </si>
  <si>
    <t>Chris King ISO AB Disc 6-Loch BOOST Nabe VR, 110x20mm, 32 L., Ceramic-Lager, matte turquoise</t>
  </si>
  <si>
    <t>DDZ2CDC</t>
  </si>
  <si>
    <t>Chris King ISO AB Disc 6-Loch BOOST Nabe VR, 110x20mm, 32 L., Ceramic-Lager, midnight</t>
  </si>
  <si>
    <t>DDR1CDC</t>
  </si>
  <si>
    <t>Chris King ISO AB Disc 6-Loch BOOST Nabe VR, 110x20mm, 32 L., Ceramic-Lager, red</t>
  </si>
  <si>
    <t>DDS1CDC</t>
  </si>
  <si>
    <t>Chris King ISO AB Disc 6-Loch BOOST Nabe VR, 110x20mm, 32 L., Ceramic-Lager, silver</t>
  </si>
  <si>
    <t>DDB1CD</t>
  </si>
  <si>
    <t>Chris King ISO AB Disc 6-Loch BOOST Nabe VR, 110x20mm, 32 L., Edelstahl-Lager, black</t>
  </si>
  <si>
    <t>DDY1CD</t>
  </si>
  <si>
    <t>Chris King ISO AB Disc 6-Loch BOOST Nabe VR, 110x20mm, 32 L., Edelstahl-Lager, gold</t>
  </si>
  <si>
    <t>DDB2CD</t>
  </si>
  <si>
    <t>Chris King ISO AB Disc 6-Loch BOOST Nabe VR, 110x20mm, 32 L., Edelstahl-Lager, matte black</t>
  </si>
  <si>
    <t>DDT2CD</t>
  </si>
  <si>
    <t>Chris King ISO AB Disc 6-Loch BOOST Nabe VR, 110x20mm, 32 L., Edelstahl-Lager, matte turquoise</t>
  </si>
  <si>
    <t>DDZ2CD</t>
  </si>
  <si>
    <t>Chris King ISO AB Disc 6-Loch BOOST Nabe VR, 110x20mm, 32 L., Edelstahl-Lager, midnight</t>
  </si>
  <si>
    <t>DDR1CD</t>
  </si>
  <si>
    <t>Chris King ISO AB Disc 6-Loch BOOST Nabe VR, 110x20mm, 32 L., Edelstahl-Lager, red</t>
  </si>
  <si>
    <t>DDS1CD</t>
  </si>
  <si>
    <t>Chris King ISO AB Disc 6-Loch BOOST Nabe VR, 110x20mm, 32 L., Edelstahl-Lager, silver</t>
  </si>
  <si>
    <t>WP183911C</t>
  </si>
  <si>
    <t>Chris King MTN30 Disc 6-Loch BOOST Tubeless Ready Laufradsatz, 29", Ceramic-Lager, 28L., 110x15mm/148x12mm, Shimano HG, 3D violet</t>
  </si>
  <si>
    <t>WB183911C</t>
  </si>
  <si>
    <t>Chris King MTN30 Disc 6-Loch BOOST Tubeless Ready Laufradsatz, 29", Ceramic-Lager, 28L., 110x15mm/148x12mm, Shimano HG, black</t>
  </si>
  <si>
    <t>WY183911C</t>
  </si>
  <si>
    <t>Chris King MTN30 Disc 6-Loch BOOST Tubeless Ready Laufradsatz, 29", Ceramic-Lager, 28L., 110x15mm/148x12mm, Shimano HG, gold</t>
  </si>
  <si>
    <t>WB283911C</t>
  </si>
  <si>
    <t>Chris King MTN30 Disc 6-Loch BOOST Tubeless Ready Laufradsatz, 29", Ceramic-Lager, 28L., 110x15mm/148x12mm, Shimano HG, matte black</t>
  </si>
  <si>
    <t>WM283911C</t>
  </si>
  <si>
    <t>Chris King MTN30 Disc 6-Loch BOOST Tubeless Ready Laufradsatz, 29", Ceramic-Lager, 28L., 110x15mm/148x12mm, Shimano HG, matte mango</t>
  </si>
  <si>
    <t>WT283911C</t>
  </si>
  <si>
    <t>Chris King MTN30 Disc 6-Loch BOOST Tubeless Ready Laufradsatz, 29", Ceramic-Lager, 28L., 110x15mm/148x12mm, Shimano HG, matte turquoise</t>
  </si>
  <si>
    <t>WZ283911C</t>
  </si>
  <si>
    <t>Chris King MTN30 Disc 6-Loch BOOST Tubeless Ready Laufradsatz, 29", Ceramic-Lager, 28L., 110x15mm/148x12mm, Shimano HG, midnight</t>
  </si>
  <si>
    <t>WR183911C</t>
  </si>
  <si>
    <t>Chris King MTN30 Disc 6-Loch BOOST Tubeless Ready Laufradsatz, 29", Ceramic-Lager, 28L., 110x15mm/148x12mm, Shimano HG, red</t>
  </si>
  <si>
    <t>WS183911C</t>
  </si>
  <si>
    <t>Chris King MTN30 Disc 6-Loch BOOST Tubeless Ready Laufradsatz, 29", Ceramic-Lager, 28L., 110x15mm/148x12mm, Shimano HG, silver</t>
  </si>
  <si>
    <t>WP183912C</t>
  </si>
  <si>
    <t>Chris King MTN30 Disc 6-Loch BOOST Tubeless Ready Laufradsatz, 29", Ceramic-Lager, 28L., 110x15mm/148x12mm, Shimano Microspline, 3D violet</t>
  </si>
  <si>
    <t>WB183912C</t>
  </si>
  <si>
    <t>Chris King MTN30 Disc 6-Loch BOOST Tubeless Ready Laufradsatz, 29", Ceramic-Lager, 28L., 110x15mm/148x12mm, Shimano Microspline, black</t>
  </si>
  <si>
    <t>WY183912C</t>
  </si>
  <si>
    <t>Chris King MTN30 Disc 6-Loch BOOST Tubeless Ready Laufradsatz, 29", Ceramic-Lager, 28L., 110x15mm/148x12mm, Shimano Microspline, gold</t>
  </si>
  <si>
    <t>WB283912C</t>
  </si>
  <si>
    <t>Chris King MTN30 Disc 6-Loch BOOST Tubeless Ready Laufradsatz, 29", Ceramic-Lager, 28L., 110x15mm/148x12mm, Shimano Microspline, matte black</t>
  </si>
  <si>
    <t>WM283912C</t>
  </si>
  <si>
    <t>Chris King MTN30 Disc 6-Loch BOOST Tubeless Ready Laufradsatz, 29", Ceramic-Lager, 28L., 110x15mm/148x12mm, Shimano Microspline, matte mango</t>
  </si>
  <si>
    <t>WT283912C</t>
  </si>
  <si>
    <t>Chris King MTN30 Disc 6-Loch BOOST Tubeless Ready Laufradsatz, 29", Ceramic-Lager, 28L., 110x15mm/148x12mm, Shimano Microspline, matte turquoise</t>
  </si>
  <si>
    <t>WZ283912C</t>
  </si>
  <si>
    <t>Chris King MTN30 Disc 6-Loch BOOST Tubeless Ready Laufradsatz, 29", Ceramic-Lager, 28L., 110x15mm/148x12mm, Shimano Microspline, midnight</t>
  </si>
  <si>
    <t>WR183912C</t>
  </si>
  <si>
    <t>Chris King MTN30 Disc 6-Loch BOOST Tubeless Ready Laufradsatz, 29", Ceramic-Lager, 28L., 110x15mm/148x12mm, Shimano Microspline, red</t>
  </si>
  <si>
    <t>WS183912C</t>
  </si>
  <si>
    <t>Chris King MTN30 Disc 6-Loch BOOST Tubeless Ready Laufradsatz, 29", Ceramic-Lager, 28L., 110x15mm/148x12mm, Shimano Microspline, silver</t>
  </si>
  <si>
    <t>WP183913C</t>
  </si>
  <si>
    <t>Chris King MTN30 Disc 6-Loch BOOST Tubeless Ready Laufradsatz, 29", Ceramic-Lager, 28L., 110x15mm/148x12mm, SRAM XD, 3D violet</t>
  </si>
  <si>
    <t>WB183913C</t>
  </si>
  <si>
    <t>Chris King MTN30 Disc 6-Loch BOOST Tubeless Ready Laufradsatz, 29", Ceramic-Lager, 28L., 110x15mm/148x12mm, SRAM XD, black</t>
  </si>
  <si>
    <t>WY183913C</t>
  </si>
  <si>
    <t>Chris King MTN30 Disc 6-Loch BOOST Tubeless Ready Laufradsatz, 29", Ceramic-Lager, 28L., 110x15mm/148x12mm, SRAM XD, gold</t>
  </si>
  <si>
    <t>WB283913C</t>
  </si>
  <si>
    <t>Chris King MTN30 Disc 6-Loch BOOST Tubeless Ready Laufradsatz, 29", Ceramic-Lager, 28L., 110x15mm/148x12mm, SRAM XD, matte black</t>
  </si>
  <si>
    <t>WM283913C</t>
  </si>
  <si>
    <t>Chris King MTN30 Disc 6-Loch BOOST Tubeless Ready Laufradsatz, 29", Ceramic-Lager, 28L., 110x15mm/148x12mm, SRAM XD, matte mango</t>
  </si>
  <si>
    <t>WT283913C</t>
  </si>
  <si>
    <t>Chris King MTN30 Disc 6-Loch BOOST Tubeless Ready Laufradsatz, 29", Ceramic-Lager, 28L., 110x15mm/148x12mm, SRAM XD, matte turquoise</t>
  </si>
  <si>
    <t>WZ283913C</t>
  </si>
  <si>
    <t>Chris King MTN30 Disc 6-Loch BOOST Tubeless Ready Laufradsatz, 29", Ceramic-Lager, 28L., 110x15mm/148x12mm, SRAM XD, midnight</t>
  </si>
  <si>
    <t>WR183913C</t>
  </si>
  <si>
    <t>Chris King MTN30 Disc 6-Loch BOOST Tubeless Ready Laufradsatz, 29", Ceramic-Lager, 28L., 110x15mm/148x12mm, SRAM XD, red</t>
  </si>
  <si>
    <t>WS183913C</t>
  </si>
  <si>
    <t>Chris King MTN30 Disc 6-Loch BOOST Tubeless Ready Laufradsatz, 29", Ceramic-Lager, 28L., 110x15mm/148x12mm, SRAM XD, silver</t>
  </si>
  <si>
    <t>WP183911</t>
  </si>
  <si>
    <t>Chris King MTN30 Disc 6-Loch BOOST Tubeless Ready Laufradsatz, 29", Edelstahl-Lager, 28L., 110x15mm/148x12mm, Shimano HG, 3D violet</t>
  </si>
  <si>
    <t>WB183911</t>
  </si>
  <si>
    <t>Chris King MTN30 Disc 6-Loch BOOST Tubeless Ready Laufradsatz, 29", Edelstahl-Lager, 28L., 110x15mm/148x12mm, Shimano HG, black</t>
  </si>
  <si>
    <t>WY183911</t>
  </si>
  <si>
    <t>Chris King MTN30 Disc 6-Loch BOOST Tubeless Ready Laufradsatz, 29", Edelstahl-Lager, 28L., 110x15mm/148x12mm, Shimano HG, gold</t>
  </si>
  <si>
    <t>WB283911</t>
  </si>
  <si>
    <t>Chris King MTN30 Disc 6-Loch BOOST Tubeless Ready Laufradsatz, 29", Edelstahl-Lager, 28L., 110x15mm/148x12mm, Shimano HG, matte black</t>
  </si>
  <si>
    <t>WM283911</t>
  </si>
  <si>
    <t>Chris King MTN30 Disc 6-Loch BOOST Tubeless Ready Laufradsatz, 29", Edelstahl-Lager, 28L., 110x15mm/148x12mm, Shimano HG, matte mango</t>
  </si>
  <si>
    <t>WT283911</t>
  </si>
  <si>
    <t>Chris King MTN30 Disc 6-Loch BOOST Tubeless Ready Laufradsatz, 29", Edelstahl-Lager, 28L., 110x15mm/148x12mm, Shimano HG, matte turquoise</t>
  </si>
  <si>
    <t>WZ283911</t>
  </si>
  <si>
    <t>Chris King MTN30 Disc 6-Loch BOOST Tubeless Ready Laufradsatz, 29", Edelstahl-Lager, 28L., 110x15mm/148x12mm, Shimano HG, midnight</t>
  </si>
  <si>
    <t>WR183911</t>
  </si>
  <si>
    <t>Chris King MTN30 Disc 6-Loch BOOST Tubeless Ready Laufradsatz, 29", Edelstahl-Lager, 28L., 110x15mm/148x12mm, Shimano HG, red</t>
  </si>
  <si>
    <t>WS183911</t>
  </si>
  <si>
    <t>Chris King MTN30 Disc 6-Loch BOOST Tubeless Ready Laufradsatz, 29", Edelstahl-Lager, 28L., 110x15mm/148x12mm, Shimano HG, silver</t>
  </si>
  <si>
    <t>WP183912</t>
  </si>
  <si>
    <t>Chris King MTN30 Disc 6-Loch BOOST Tubeless Ready Laufradsatz, 29", Edelstahl-Lager, 28L., 110x15mm/148x12mm, Shimano Microspline, 3D violet</t>
  </si>
  <si>
    <t>WB183912</t>
  </si>
  <si>
    <t>Chris King MTN30 Disc 6-Loch BOOST Tubeless Ready Laufradsatz, 29", Edelstahl-Lager, 28L., 110x15mm/148x12mm, Shimano Microspline, black</t>
  </si>
  <si>
    <t>WY183912</t>
  </si>
  <si>
    <t>Chris King MTN30 Disc 6-Loch BOOST Tubeless Ready Laufradsatz, 29", Edelstahl-Lager, 28L., 110x15mm/148x12mm, Shimano Microspline, gold</t>
  </si>
  <si>
    <t>WB283912</t>
  </si>
  <si>
    <t>Chris King MTN30 Disc 6-Loch BOOST Tubeless Ready Laufradsatz, 29", Edelstahl-Lager, 28L., 110x15mm/148x12mm, Shimano Microspline, matte black</t>
  </si>
  <si>
    <t>WM283912</t>
  </si>
  <si>
    <t>Chris King MTN30 Disc 6-Loch BOOST Tubeless Ready Laufradsatz, 29", Edelstahl-Lager, 28L., 110x15mm/148x12mm, Shimano Microspline, matte mango</t>
  </si>
  <si>
    <t>WT283912</t>
  </si>
  <si>
    <t>Chris King MTN30 Disc 6-Loch BOOST Tubeless Ready Laufradsatz, 29", Edelstahl-Lager, 28L., 110x15mm/148x12mm, Shimano Microspline, matte turquoise</t>
  </si>
  <si>
    <t>WZ283912</t>
  </si>
  <si>
    <t>Chris King MTN30 Disc 6-Loch BOOST Tubeless Ready Laufradsatz, 29", Edelstahl-Lager, 28L., 110x15mm/148x12mm, Shimano Microspline, midnight</t>
  </si>
  <si>
    <t>WR183912</t>
  </si>
  <si>
    <t>Chris King MTN30 Disc 6-Loch BOOST Tubeless Ready Laufradsatz, 29", Edelstahl-Lager, 28L., 110x15mm/148x12mm, Shimano Microspline, red</t>
  </si>
  <si>
    <t>WS183912</t>
  </si>
  <si>
    <t>Chris King MTN30 Disc 6-Loch BOOST Tubeless Ready Laufradsatz, 29", Edelstahl-Lager, 28L., 110x15mm/148x12mm, Shimano Microspline, silver</t>
  </si>
  <si>
    <t>WP183913</t>
  </si>
  <si>
    <t>Chris King MTN30 Disc 6-Loch BOOST Tubeless Ready Laufradsatz, 29", Edelstahl-Lager, 28L., 110x15mm/148x12mm, SRAM XD, 3D violet</t>
  </si>
  <si>
    <t>WB183913</t>
  </si>
  <si>
    <t>Chris King MTN30 Disc 6-Loch BOOST Tubeless Ready Laufradsatz, 29", Edelstahl-Lager, 28L., 110x15mm/148x12mm, SRAM XD, black</t>
  </si>
  <si>
    <t>WY183913</t>
  </si>
  <si>
    <t>Chris King MTN30 Disc 6-Loch BOOST Tubeless Ready Laufradsatz, 29", Edelstahl-Lager, 28L., 110x15mm/148x12mm, SRAM XD, gold</t>
  </si>
  <si>
    <t>WB283913</t>
  </si>
  <si>
    <t>Chris King MTN30 Disc 6-Loch BOOST Tubeless Ready Laufradsatz, 29", Edelstahl-Lager, 28L., 110x15mm/148x12mm, SRAM XD, matte black</t>
  </si>
  <si>
    <t>WM283913</t>
  </si>
  <si>
    <t>Chris King MTN30 Disc 6-Loch BOOST Tubeless Ready Laufradsatz, 29", Edelstahl-Lager, 28L., 110x15mm/148x12mm, SRAM XD, matte mango</t>
  </si>
  <si>
    <t>WT283913</t>
  </si>
  <si>
    <t>Chris King MTN30 Disc 6-Loch BOOST Tubeless Ready Laufradsatz, 29", Edelstahl-Lager, 28L., 110x15mm/148x12mm, SRAM XD, matte turquoise</t>
  </si>
  <si>
    <t>WZ283913</t>
  </si>
  <si>
    <t>Chris King MTN30 Disc 6-Loch BOOST Tubeless Ready Laufradsatz, 29", Edelstahl-Lager, 28L., 110x15mm/148x12mm, SRAM XD, midnight</t>
  </si>
  <si>
    <t>WR183913</t>
  </si>
  <si>
    <t>Chris King MTN30 Disc 6-Loch BOOST Tubeless Ready Laufradsatz, 29", Edelstahl-Lager, 28L., 110x15mm/148x12mm, SRAM XD, red</t>
  </si>
  <si>
    <t>WS183913</t>
  </si>
  <si>
    <t>Chris King MTN30 Disc 6-Loch BOOST Tubeless Ready Laufradsatz, 29", Edelstahl-Lager, 28L., 110x15mm/148x12mm, SRAM XD, silver</t>
  </si>
  <si>
    <t>WP182911C</t>
  </si>
  <si>
    <t>Chris King MTN30 Disc Centerlock BOOST Tubeless Ready Laufradsatz, 29", Ceramic-Lager, 28L., 110x15mm/148x12mm, Shimano HG, 3D violet</t>
  </si>
  <si>
    <t>WB182911C</t>
  </si>
  <si>
    <t>Chris King MTN30 Disc Centerlock BOOST Tubeless Ready Laufradsatz, 29", Ceramic-Lager, 28L., 110x15mm/148x12mm, Shimano HG, black</t>
  </si>
  <si>
    <t>WY182911C</t>
  </si>
  <si>
    <t>Chris King MTN30 Disc Centerlock BOOST Tubeless Ready Laufradsatz, 29", Ceramic-Lager, 28L., 110x15mm/148x12mm, Shimano HG, gold</t>
  </si>
  <si>
    <t>WB282911C</t>
  </si>
  <si>
    <t>Chris King MTN30 Disc Centerlock BOOST Tubeless Ready Laufradsatz, 29", Ceramic-Lager, 28L., 110x15mm/148x12mm, Shimano HG, matte black</t>
  </si>
  <si>
    <t>WM282911C</t>
  </si>
  <si>
    <t>Chris King MTN30 Disc Centerlock BOOST Tubeless Ready Laufradsatz, 29", Ceramic-Lager, 28L., 110x15mm/148x12mm, Shimano HG, matte mango</t>
  </si>
  <si>
    <t>WT282911C</t>
  </si>
  <si>
    <t>Chris King MTN30 Disc Centerlock BOOST Tubeless Ready Laufradsatz, 29", Ceramic-Lager, 28L., 110x15mm/148x12mm, Shimano HG, matte turquoise</t>
  </si>
  <si>
    <t>WZ282911C</t>
  </si>
  <si>
    <t>Chris King MTN30 Disc Centerlock BOOST Tubeless Ready Laufradsatz, 29", Ceramic-Lager, 28L., 110x15mm/148x12mm, Shimano HG, midnight</t>
  </si>
  <si>
    <t>WR182911C</t>
  </si>
  <si>
    <t>Chris King MTN30 Disc Centerlock BOOST Tubeless Ready Laufradsatz, 29", Ceramic-Lager, 28L., 110x15mm/148x12mm, Shimano HG, red</t>
  </si>
  <si>
    <t>WS182911C</t>
  </si>
  <si>
    <t>Chris King MTN30 Disc Centerlock BOOST Tubeless Ready Laufradsatz, 29", Ceramic-Lager, 28L., 110x15mm/148x12mm, Shimano HG, silver</t>
  </si>
  <si>
    <t>WP182912C</t>
  </si>
  <si>
    <t>Chris King MTN30 Disc Centerlock BOOST Tubeless Ready Laufradsatz, 29", Ceramic-Lager, 28L., 110x15mm/148x12mm, Shimano Microspline, 3D violet</t>
  </si>
  <si>
    <t>WB182912C</t>
  </si>
  <si>
    <t>Chris King MTN30 Disc Centerlock BOOST Tubeless Ready Laufradsatz, 29", Ceramic-Lager, 28L., 110x15mm/148x12mm, Shimano Microspline, black</t>
  </si>
  <si>
    <t>WY182912C</t>
  </si>
  <si>
    <t>Chris King MTN30 Disc Centerlock BOOST Tubeless Ready Laufradsatz, 29", Ceramic-Lager, 28L., 110x15mm/148x12mm, Shimano Microspline, gold</t>
  </si>
  <si>
    <t>WB282912C</t>
  </si>
  <si>
    <t>Chris King MTN30 Disc Centerlock BOOST Tubeless Ready Laufradsatz, 29", Ceramic-Lager, 28L., 110x15mm/148x12mm, Shimano Microspline, matte black</t>
  </si>
  <si>
    <t>WM282912C</t>
  </si>
  <si>
    <t>Chris King MTN30 Disc Centerlock BOOST Tubeless Ready Laufradsatz, 29", Ceramic-Lager, 28L., 110x15mm/148x12mm, Shimano Microspline, matte mango</t>
  </si>
  <si>
    <t>WT282912C</t>
  </si>
  <si>
    <t>Chris King MTN30 Disc Centerlock BOOST Tubeless Ready Laufradsatz, 29", Ceramic-Lager, 28L., 110x15mm/148x12mm, Shimano Microspline, matte turquoise</t>
  </si>
  <si>
    <t>WZ282912C</t>
  </si>
  <si>
    <t>Chris King MTN30 Disc Centerlock BOOST Tubeless Ready Laufradsatz, 29", Ceramic-Lager, 28L., 110x15mm/148x12mm, Shimano Microspline, midnight</t>
  </si>
  <si>
    <t>WR182912C</t>
  </si>
  <si>
    <t>Chris King MTN30 Disc Centerlock BOOST Tubeless Ready Laufradsatz, 29", Ceramic-Lager, 28L., 110x15mm/148x12mm, Shimano Microspline, red</t>
  </si>
  <si>
    <t>WS182912C</t>
  </si>
  <si>
    <t>Chris King MTN30 Disc Centerlock BOOST Tubeless Ready Laufradsatz, 29", Ceramic-Lager, 28L., 110x15mm/148x12mm, Shimano Microspline, silver</t>
  </si>
  <si>
    <t>WP182913C</t>
  </si>
  <si>
    <t>Chris King MTN30 Disc Centerlock BOOST Tubeless Ready Laufradsatz, 29", Ceramic-Lager, 28L., 110x15mm/148x12mm, SRAM XD, 3D violet</t>
  </si>
  <si>
    <t>WB182913C</t>
  </si>
  <si>
    <t>Chris King MTN30 Disc Centerlock BOOST Tubeless Ready Laufradsatz, 29", Ceramic-Lager, 28L., 110x15mm/148x12mm, SRAM XD, black</t>
  </si>
  <si>
    <t>WY182913C</t>
  </si>
  <si>
    <t>Chris King MTN30 Disc Centerlock BOOST Tubeless Ready Laufradsatz, 29", Ceramic-Lager, 28L., 110x15mm/148x12mm, SRAM XD, gold</t>
  </si>
  <si>
    <t>WB282913C</t>
  </si>
  <si>
    <t>Chris King MTN30 Disc Centerlock BOOST Tubeless Ready Laufradsatz, 29", Ceramic-Lager, 28L., 110x15mm/148x12mm, SRAM XD, matte black</t>
  </si>
  <si>
    <t>WM282913C</t>
  </si>
  <si>
    <t>Chris King MTN30 Disc Centerlock BOOST Tubeless Ready Laufradsatz, 29", Ceramic-Lager, 28L., 110x15mm/148x12mm, SRAM XD, matte mango</t>
  </si>
  <si>
    <t>WT282913C</t>
  </si>
  <si>
    <t>Chris King MTN30 Disc Centerlock BOOST Tubeless Ready Laufradsatz, 29", Ceramic-Lager, 28L., 110x15mm/148x12mm, SRAM XD, matte turquoise</t>
  </si>
  <si>
    <t>WZ282913C</t>
  </si>
  <si>
    <t>Chris King MTN30 Disc Centerlock BOOST Tubeless Ready Laufradsatz, 29", Ceramic-Lager, 28L., 110x15mm/148x12mm, SRAM XD, midnight</t>
  </si>
  <si>
    <t>WR182913C</t>
  </si>
  <si>
    <t>Chris King MTN30 Disc Centerlock BOOST Tubeless Ready Laufradsatz, 29", Ceramic-Lager, 28L., 110x15mm/148x12mm, SRAM XD, red</t>
  </si>
  <si>
    <t>WS182913C</t>
  </si>
  <si>
    <t>Chris King MTN30 Disc Centerlock BOOST Tubeless Ready Laufradsatz, 29", Ceramic-Lager, 28L., 110x15mm/148x12mm, SRAM XD, silver</t>
  </si>
  <si>
    <t>WP182911</t>
  </si>
  <si>
    <t>Chris King MTN30 Disc Centerlock BOOST Tubeless Ready Laufradsatz, 29", Edelstahl-Lager, 28L., 110x15mm/148x12mm, Shimano HG, 3D violet</t>
  </si>
  <si>
    <t>WB182911</t>
  </si>
  <si>
    <t>Chris King MTN30 Disc Centerlock BOOST Tubeless Ready Laufradsatz, 29", Edelstahl-Lager, 28L., 110x15mm/148x12mm, Shimano HG, black</t>
  </si>
  <si>
    <t>WY182911</t>
  </si>
  <si>
    <t>Chris King MTN30 Disc Centerlock BOOST Tubeless Ready Laufradsatz, 29", Edelstahl-Lager, 28L., 110x15mm/148x12mm, Shimano HG, gold</t>
  </si>
  <si>
    <t>WB282911</t>
  </si>
  <si>
    <t>Chris King MTN30 Disc Centerlock BOOST Tubeless Ready Laufradsatz, 29", Edelstahl-Lager, 28L., 110x15mm/148x12mm, Shimano HG, matte black</t>
  </si>
  <si>
    <t>WM282911</t>
  </si>
  <si>
    <t>Chris King MTN30 Disc Centerlock BOOST Tubeless Ready Laufradsatz, 29", Edelstahl-Lager, 28L., 110x15mm/148x12mm, Shimano HG, matte mango</t>
  </si>
  <si>
    <t>WT282911</t>
  </si>
  <si>
    <t>Chris King MTN30 Disc Centerlock BOOST Tubeless Ready Laufradsatz, 29", Edelstahl-Lager, 28L., 110x15mm/148x12mm, Shimano HG, matte turquoise</t>
  </si>
  <si>
    <t>WZ282911</t>
  </si>
  <si>
    <t>Chris King MTN30 Disc Centerlock BOOST Tubeless Ready Laufradsatz, 29", Edelstahl-Lager, 28L., 110x15mm/148x12mm, Shimano HG, midnight</t>
  </si>
  <si>
    <t>WR182911</t>
  </si>
  <si>
    <t>Chris King MTN30 Disc Centerlock BOOST Tubeless Ready Laufradsatz, 29", Edelstahl-Lager, 28L., 110x15mm/148x12mm, Shimano HG, red</t>
  </si>
  <si>
    <t>WS182911</t>
  </si>
  <si>
    <t>Chris King MTN30 Disc Centerlock BOOST Tubeless Ready Laufradsatz, 29", Edelstahl-Lager, 28L., 110x15mm/148x12mm, Shimano HG, silver</t>
  </si>
  <si>
    <t>WP182912</t>
  </si>
  <si>
    <t>Chris King MTN30 Disc Centerlock BOOST Tubeless Ready Laufradsatz, 29", Edelstahl-Lager, 28L., 110x15mm/148x12mm, Shimano Microspline, 3D violet</t>
  </si>
  <si>
    <t>WB182912</t>
  </si>
  <si>
    <t>Chris King MTN30 Disc Centerlock BOOST Tubeless Ready Laufradsatz, 29", Edelstahl-Lager, 28L., 110x15mm/148x12mm, Shimano Microspline, black</t>
  </si>
  <si>
    <t>WY182912</t>
  </si>
  <si>
    <t>Chris King MTN30 Disc Centerlock BOOST Tubeless Ready Laufradsatz, 29", Edelstahl-Lager, 28L., 110x15mm/148x12mm, Shimano Microspline, gold</t>
  </si>
  <si>
    <t>WB282912</t>
  </si>
  <si>
    <t>Chris King MTN30 Disc Centerlock BOOST Tubeless Ready Laufradsatz, 29", Edelstahl-Lager, 28L., 110x15mm/148x12mm, Shimano Microspline, matte black</t>
  </si>
  <si>
    <t>WM282912</t>
  </si>
  <si>
    <t>Chris King MTN30 Disc Centerlock BOOST Tubeless Ready Laufradsatz, 29", Edelstahl-Lager, 28L., 110x15mm/148x12mm, Shimano Microspline, matte mango</t>
  </si>
  <si>
    <t>WT282912</t>
  </si>
  <si>
    <t>Chris King MTN30 Disc Centerlock BOOST Tubeless Ready Laufradsatz, 29", Edelstahl-Lager, 28L., 110x15mm/148x12mm, Shimano Microspline, matte turquoise</t>
  </si>
  <si>
    <t>WZ282912</t>
  </si>
  <si>
    <t>Chris King MTN30 Disc Centerlock BOOST Tubeless Ready Laufradsatz, 29", Edelstahl-Lager, 28L., 110x15mm/148x12mm, Shimano Microspline, midnight</t>
  </si>
  <si>
    <t>WR182912</t>
  </si>
  <si>
    <t>Chris King MTN30 Disc Centerlock BOOST Tubeless Ready Laufradsatz, 29", Edelstahl-Lager, 28L., 110x15mm/148x12mm, Shimano Microspline, red</t>
  </si>
  <si>
    <t>WS182912</t>
  </si>
  <si>
    <t>Chris King MTN30 Disc Centerlock BOOST Tubeless Ready Laufradsatz, 29", Edelstahl-Lager, 28L., 110x15mm/148x12mm, Shimano Microspline, silver</t>
  </si>
  <si>
    <t>WP182913</t>
  </si>
  <si>
    <t>Chris King MTN30 Disc Centerlock BOOST Tubeless Ready Laufradsatz, 29", Edelstahl-Lager, 28L., 110x15mm/148x12mm, SRAM XD, 3D violet</t>
  </si>
  <si>
    <t>WB182913</t>
  </si>
  <si>
    <t>Chris King MTN30 Disc Centerlock BOOST Tubeless Ready Laufradsatz, 29", Edelstahl-Lager, 28L., 110x15mm/148x12mm, SRAM XD, black</t>
  </si>
  <si>
    <t>WY182913</t>
  </si>
  <si>
    <t>Chris King MTN30 Disc Centerlock BOOST Tubeless Ready Laufradsatz, 29", Edelstahl-Lager, 28L., 110x15mm/148x12mm, SRAM XD, gold</t>
  </si>
  <si>
    <t>WB282913</t>
  </si>
  <si>
    <t>Chris King MTN30 Disc Centerlock BOOST Tubeless Ready Laufradsatz, 29", Edelstahl-Lager, 28L., 110x15mm/148x12mm, SRAM XD, matte black</t>
  </si>
  <si>
    <t>WM282913</t>
  </si>
  <si>
    <t>Chris King MTN30 Disc Centerlock BOOST Tubeless Ready Laufradsatz, 29", Edelstahl-Lager, 28L., 110x15mm/148x12mm, SRAM XD, matte mango</t>
  </si>
  <si>
    <t>WT282913</t>
  </si>
  <si>
    <t>Chris King MTN30 Disc Centerlock BOOST Tubeless Ready Laufradsatz, 29", Edelstahl-Lager, 28L., 110x15mm/148x12mm, SRAM XD, matte turquoise</t>
  </si>
  <si>
    <t>WZ282913</t>
  </si>
  <si>
    <t>Chris King MTN30 Disc Centerlock BOOST Tubeless Ready Laufradsatz, 29", Edelstahl-Lager, 28L., 110x15mm/148x12mm, SRAM XD, midnight</t>
  </si>
  <si>
    <t>WR182913</t>
  </si>
  <si>
    <t>Chris King MTN30 Disc Centerlock BOOST Tubeless Ready Laufradsatz, 29", Edelstahl-Lager, 28L., 110x15mm/148x12mm, SRAM XD, red</t>
  </si>
  <si>
    <t>WS182913</t>
  </si>
  <si>
    <t>Chris King MTN30 Disc Centerlock BOOST Tubeless Ready Laufradsatz, 29", Edelstahl-Lager, 28L., 110x15mm/148x12mm, SRAM XD, silver</t>
  </si>
  <si>
    <t>WP182961C</t>
  </si>
  <si>
    <t>Chris King MTN30 Disc Centerlock SUPERBOOST Tubeless Ready Laufradsatz, 29", Ceramic-Lager, 28L., 110x15mm/157x12mm, Shimano HG, 3D violet</t>
  </si>
  <si>
    <t>WB182961C</t>
  </si>
  <si>
    <t>Chris King MTN30 Disc Centerlock SUPERBOOST Tubeless Ready Laufradsatz, 29", Ceramic-Lager, 28L., 110x15mm/157x12mm, Shimano HG, black</t>
  </si>
  <si>
    <t>WY182961C</t>
  </si>
  <si>
    <t>Chris King MTN30 Disc Centerlock SUPERBOOST Tubeless Ready Laufradsatz, 29", Ceramic-Lager, 28L., 110x15mm/157x12mm, Shimano HG, gold</t>
  </si>
  <si>
    <t>WB282961C</t>
  </si>
  <si>
    <t>Chris King MTN30 Disc Centerlock SUPERBOOST Tubeless Ready Laufradsatz, 29", Ceramic-Lager, 28L., 110x15mm/157x12mm, Shimano HG, matte black</t>
  </si>
  <si>
    <t>WM282961C</t>
  </si>
  <si>
    <t>Chris King MTN30 Disc Centerlock SUPERBOOST Tubeless Ready Laufradsatz, 29", Ceramic-Lager, 28L., 110x15mm/157x12mm, Shimano HG, matte mango</t>
  </si>
  <si>
    <t>WT282961C</t>
  </si>
  <si>
    <t>Chris King MTN30 Disc Centerlock SUPERBOOST Tubeless Ready Laufradsatz, 29", Ceramic-Lager, 28L., 110x15mm/157x12mm, Shimano HG, matte turquoise</t>
  </si>
  <si>
    <t>WZ282961C</t>
  </si>
  <si>
    <t>Chris King MTN30 Disc Centerlock SUPERBOOST Tubeless Ready Laufradsatz, 29", Ceramic-Lager, 28L., 110x15mm/157x12mm, Shimano HG, midnight</t>
  </si>
  <si>
    <t>WR182961C</t>
  </si>
  <si>
    <t>Chris King MTN30 Disc Centerlock SUPERBOOST Tubeless Ready Laufradsatz, 29", Ceramic-Lager, 28L., 110x15mm/157x12mm, Shimano HG, red</t>
  </si>
  <si>
    <t>WS182961C</t>
  </si>
  <si>
    <t>Chris King MTN30 Disc Centerlock SUPERBOOST Tubeless Ready Laufradsatz, 29", Ceramic-Lager, 28L., 110x15mm/157x12mm, Shimano HG, silver</t>
  </si>
  <si>
    <t>WP182962C</t>
  </si>
  <si>
    <t>Chris King MTN30 Disc Centerlock SUPERBOOST Tubeless Ready Laufradsatz, 29", Ceramic-Lager, 28L., 110x15mm/157x12mm, Shimano Microspline, 3D violet</t>
  </si>
  <si>
    <t>WB182962C</t>
  </si>
  <si>
    <t>Chris King MTN30 Disc Centerlock SUPERBOOST Tubeless Ready Laufradsatz, 29", Ceramic-Lager, 28L., 110x15mm/157x12mm, Shimano Microspline, black</t>
  </si>
  <si>
    <t>WY182962C</t>
  </si>
  <si>
    <t>Chris King MTN30 Disc Centerlock SUPERBOOST Tubeless Ready Laufradsatz, 29", Ceramic-Lager, 28L., 110x15mm/157x12mm, Shimano Microspline, gold</t>
  </si>
  <si>
    <t>WB282962C</t>
  </si>
  <si>
    <t>Chris King MTN30 Disc Centerlock SUPERBOOST Tubeless Ready Laufradsatz, 29", Ceramic-Lager, 28L., 110x15mm/157x12mm, Shimano Microspline, matte black</t>
  </si>
  <si>
    <t>WM282962C</t>
  </si>
  <si>
    <t>Chris King MTN30 Disc Centerlock SUPERBOOST Tubeless Ready Laufradsatz, 29", Ceramic-Lager, 28L., 110x15mm/157x12mm, Shimano Microspline, matte mango</t>
  </si>
  <si>
    <t>WT282962C</t>
  </si>
  <si>
    <t>Chris King MTN30 Disc Centerlock SUPERBOOST Tubeless Ready Laufradsatz, 29", Ceramic-Lager, 28L., 110x15mm/157x12mm, Shimano Microspline, matte turquoise</t>
  </si>
  <si>
    <t>WZ282962C</t>
  </si>
  <si>
    <t>Chris King MTN30 Disc Centerlock SUPERBOOST Tubeless Ready Laufradsatz, 29", Ceramic-Lager, 28L., 110x15mm/157x12mm, Shimano Microspline, midnight</t>
  </si>
  <si>
    <t>WR182962C</t>
  </si>
  <si>
    <t>Chris King MTN30 Disc Centerlock SUPERBOOST Tubeless Ready Laufradsatz, 29", Ceramic-Lager, 28L., 110x15mm/157x12mm, Shimano Microspline, red</t>
  </si>
  <si>
    <t>WS182962C</t>
  </si>
  <si>
    <t>Chris King MTN30 Disc Centerlock SUPERBOOST Tubeless Ready Laufradsatz, 29", Ceramic-Lager, 28L., 110x15mm/157x12mm, Shimano Microspline, silver</t>
  </si>
  <si>
    <t>WP182963C</t>
  </si>
  <si>
    <t>Chris King MTN30 Disc Centerlock SUPERBOOST Tubeless Ready Laufradsatz, 29", Ceramic-Lager, 28L., 110x15mm/157x12mm, SRAM XD, 3D violet</t>
  </si>
  <si>
    <t>WB182963C</t>
  </si>
  <si>
    <t>Chris King MTN30 Disc Centerlock SUPERBOOST Tubeless Ready Laufradsatz, 29", Ceramic-Lager, 28L., 110x15mm/157x12mm, SRAM XD, black</t>
  </si>
  <si>
    <t>WY182963C</t>
  </si>
  <si>
    <t>Chris King MTN30 Disc Centerlock SUPERBOOST Tubeless Ready Laufradsatz, 29", Ceramic-Lager, 28L., 110x15mm/157x12mm, SRAM XD, gold</t>
  </si>
  <si>
    <t>WB282963C</t>
  </si>
  <si>
    <t>Chris King MTN30 Disc Centerlock SUPERBOOST Tubeless Ready Laufradsatz, 29", Ceramic-Lager, 28L., 110x15mm/157x12mm, SRAM XD, matte black</t>
  </si>
  <si>
    <t>WM282963C</t>
  </si>
  <si>
    <t>Chris King MTN30 Disc Centerlock SUPERBOOST Tubeless Ready Laufradsatz, 29", Ceramic-Lager, 28L., 110x15mm/157x12mm, SRAM XD, matte mango</t>
  </si>
  <si>
    <t>WT282963C</t>
  </si>
  <si>
    <t>Chris King MTN30 Disc Centerlock SUPERBOOST Tubeless Ready Laufradsatz, 29", Ceramic-Lager, 28L., 110x15mm/157x12mm, SRAM XD, matte turquoise</t>
  </si>
  <si>
    <t>WZ282963C</t>
  </si>
  <si>
    <t>Chris King MTN30 Disc Centerlock SUPERBOOST Tubeless Ready Laufradsatz, 29", Ceramic-Lager, 28L., 110x15mm/157x12mm, SRAM XD, midnight</t>
  </si>
  <si>
    <t>WR182963C</t>
  </si>
  <si>
    <t>Chris King MTN30 Disc Centerlock SUPERBOOST Tubeless Ready Laufradsatz, 29", Ceramic-Lager, 28L., 110x15mm/157x12mm, SRAM XD, red</t>
  </si>
  <si>
    <t>WS182963C</t>
  </si>
  <si>
    <t>Chris King MTN30 Disc Centerlock SUPERBOOST Tubeless Ready Laufradsatz, 29", Ceramic-Lager, 28L., 110x15mm/157x12mm, SRAM XD, silver</t>
  </si>
  <si>
    <t>WP182961</t>
  </si>
  <si>
    <t>Chris King MTN30 Disc Centerlock SUPERBOOST Tubeless Ready Laufradsatz, 29", Edelstahl-Lager, 28L., 110x15mm/157x12mm, Shimano HG, 3D violet</t>
  </si>
  <si>
    <t>WB182961</t>
  </si>
  <si>
    <t>Chris King MTN30 Disc Centerlock SUPERBOOST Tubeless Ready Laufradsatz, 29", Edelstahl-Lager, 28L., 110x15mm/157x12mm, Shimano HG, black</t>
  </si>
  <si>
    <t>WY182961</t>
  </si>
  <si>
    <t>Chris King MTN30 Disc Centerlock SUPERBOOST Tubeless Ready Laufradsatz, 29", Edelstahl-Lager, 28L., 110x15mm/157x12mm, Shimano HG, gold</t>
  </si>
  <si>
    <t>WB282961</t>
  </si>
  <si>
    <t>Chris King MTN30 Disc Centerlock SUPERBOOST Tubeless Ready Laufradsatz, 29", Edelstahl-Lager, 28L., 110x15mm/157x12mm, Shimano HG, matte black</t>
  </si>
  <si>
    <t>WM282961</t>
  </si>
  <si>
    <t>Chris King MTN30 Disc Centerlock SUPERBOOST Tubeless Ready Laufradsatz, 29", Edelstahl-Lager, 28L., 110x15mm/157x12mm, Shimano HG, matte mango</t>
  </si>
  <si>
    <t>WT282961</t>
  </si>
  <si>
    <t>Chris King MTN30 Disc Centerlock SUPERBOOST Tubeless Ready Laufradsatz, 29", Edelstahl-Lager, 28L., 110x15mm/157x12mm, Shimano HG, matte turquoise</t>
  </si>
  <si>
    <t>WZ282961</t>
  </si>
  <si>
    <t>Chris King MTN30 Disc Centerlock SUPERBOOST Tubeless Ready Laufradsatz, 29", Edelstahl-Lager, 28L., 110x15mm/157x12mm, Shimano HG, midnight</t>
  </si>
  <si>
    <t>WR182961</t>
  </si>
  <si>
    <t>Chris King MTN30 Disc Centerlock SUPERBOOST Tubeless Ready Laufradsatz, 29", Edelstahl-Lager, 28L., 110x15mm/157x12mm, Shimano HG, red</t>
  </si>
  <si>
    <t>WS182961</t>
  </si>
  <si>
    <t>Chris King MTN30 Disc Centerlock SUPERBOOST Tubeless Ready Laufradsatz, 29", Edelstahl-Lager, 28L., 110x15mm/157x12mm, Shimano HG, silver</t>
  </si>
  <si>
    <t>WP182962</t>
  </si>
  <si>
    <t>Chris King MTN30 Disc Centerlock SUPERBOOST Tubeless Ready Laufradsatz, 29", Edelstahl-Lager, 28L., 110x15mm/157x12mm, Shimano Microspline, 3D violet</t>
  </si>
  <si>
    <t>WB182962</t>
  </si>
  <si>
    <t>Chris King MTN30 Disc Centerlock SUPERBOOST Tubeless Ready Laufradsatz, 29", Edelstahl-Lager, 28L., 110x15mm/157x12mm, Shimano Microspline, black</t>
  </si>
  <si>
    <t>WY182962</t>
  </si>
  <si>
    <t>Chris King MTN30 Disc Centerlock SUPERBOOST Tubeless Ready Laufradsatz, 29", Edelstahl-Lager, 28L., 110x15mm/157x12mm, Shimano Microspline, gold</t>
  </si>
  <si>
    <t>WB282962</t>
  </si>
  <si>
    <t>Chris King MTN30 Disc Centerlock SUPERBOOST Tubeless Ready Laufradsatz, 29", Edelstahl-Lager, 28L., 110x15mm/157x12mm, Shimano Microspline, matte black</t>
  </si>
  <si>
    <t>WM282962</t>
  </si>
  <si>
    <t>Chris King MTN30 Disc Centerlock SUPERBOOST Tubeless Ready Laufradsatz, 29", Edelstahl-Lager, 28L., 110x15mm/157x12mm, Shimano Microspline, matte mango</t>
  </si>
  <si>
    <t>WT282962</t>
  </si>
  <si>
    <t>Chris King MTN30 Disc Centerlock SUPERBOOST Tubeless Ready Laufradsatz, 29", Edelstahl-Lager, 28L., 110x15mm/157x12mm, Shimano Microspline, matte turquoise</t>
  </si>
  <si>
    <t>WZ282962</t>
  </si>
  <si>
    <t>Chris King MTN30 Disc Centerlock SUPERBOOST Tubeless Ready Laufradsatz, 29", Edelstahl-Lager, 28L., 110x15mm/157x12mm, Shimano Microspline, midnight</t>
  </si>
  <si>
    <t>WR182962</t>
  </si>
  <si>
    <t>Chris King MTN30 Disc Centerlock SUPERBOOST Tubeless Ready Laufradsatz, 29", Edelstahl-Lager, 28L., 110x15mm/157x12mm, Shimano Microspline, red</t>
  </si>
  <si>
    <t>WS182962</t>
  </si>
  <si>
    <t>Chris King MTN30 Disc Centerlock SUPERBOOST Tubeless Ready Laufradsatz, 29", Edelstahl-Lager, 28L., 110x15mm/157x12mm, Shimano Microspline, silver</t>
  </si>
  <si>
    <t>WP182963</t>
  </si>
  <si>
    <t>Chris King MTN30 Disc Centerlock SUPERBOOST Tubeless Ready Laufradsatz, 29", Edelstahl-Lager, 28L., 110x15mm/157x12mm, SRAM XD, 3D violet</t>
  </si>
  <si>
    <t>WB182963</t>
  </si>
  <si>
    <t>Chris King MTN30 Disc Centerlock SUPERBOOST Tubeless Ready Laufradsatz, 29", Edelstahl-Lager, 28L., 110x15mm/157x12mm, SRAM XD, black</t>
  </si>
  <si>
    <t>WY182963</t>
  </si>
  <si>
    <t>Chris King MTN30 Disc Centerlock SUPERBOOST Tubeless Ready Laufradsatz, 29", Edelstahl-Lager, 28L., 110x15mm/157x12mm, SRAM XD, gold</t>
  </si>
  <si>
    <t>WB282963</t>
  </si>
  <si>
    <t>Chris King MTN30 Disc Centerlock SUPERBOOST Tubeless Ready Laufradsatz, 29", Edelstahl-Lager, 28L., 110x15mm/157x12mm, SRAM XD, matte black</t>
  </si>
  <si>
    <t>WM282963</t>
  </si>
  <si>
    <t>Chris King MTN30 Disc Centerlock SUPERBOOST Tubeless Ready Laufradsatz, 29", Edelstahl-Lager, 28L., 110x15mm/157x12mm, SRAM XD, matte mango</t>
  </si>
  <si>
    <t>WT282963</t>
  </si>
  <si>
    <t>Chris King MTN30 Disc Centerlock SUPERBOOST Tubeless Ready Laufradsatz, 29", Edelstahl-Lager, 28L., 110x15mm/157x12mm, SRAM XD, matte turquoise</t>
  </si>
  <si>
    <t>WZ282963</t>
  </si>
  <si>
    <t>Chris King MTN30 Disc Centerlock SUPERBOOST Tubeless Ready Laufradsatz, 29", Edelstahl-Lager, 28L., 110x15mm/157x12mm, SRAM XD, midnight</t>
  </si>
  <si>
    <t>WR182963</t>
  </si>
  <si>
    <t>Chris King MTN30 Disc Centerlock SUPERBOOST Tubeless Ready Laufradsatz, 29", Edelstahl-Lager, 28L., 110x15mm/157x12mm, SRAM XD, red</t>
  </si>
  <si>
    <t>WS182963</t>
  </si>
  <si>
    <t>Chris King MTN30 Disc Centerlock SUPERBOOST Tubeless Ready Laufradsatz, 29", Edelstahl-Lager, 28L., 110x15mm/157x12mm, SRAM XD, silver</t>
  </si>
  <si>
    <t>BHP1</t>
  </si>
  <si>
    <t>Chris King NoThreadSet Steuersatz, Edelstahl-Lager, 1 1/8", GripLock, Bold, EC34/28.6 | EC34/30, 3D violet</t>
  </si>
  <si>
    <t>BHB1</t>
  </si>
  <si>
    <t>Chris King NoThreadSet Steuersatz, Edelstahl-Lager, 1 1/8", GripLock, Bold, EC34/28.6 | EC34/30, black</t>
  </si>
  <si>
    <t>BHXX</t>
  </si>
  <si>
    <t>Chris King NoThreadSet Steuersatz, Edelstahl-Lager, 1 1/8", GripLock, Bold, EC34/28.6 | EC34/30, CUSTOM BUILD MIX-N-MATCH</t>
  </si>
  <si>
    <t>BHY1</t>
  </si>
  <si>
    <t>Chris King NoThreadSet Steuersatz, Edelstahl-Lager, 1 1/8", GripLock, Bold, EC34/28.6 | EC34/30, gold</t>
  </si>
  <si>
    <t>BHB2</t>
  </si>
  <si>
    <t>Chris King NoThreadSet Steuersatz, Edelstahl-Lager, 1 1/8", GripLock, Bold, EC34/28.6 | EC34/30, matte black</t>
  </si>
  <si>
    <t>BHM2</t>
  </si>
  <si>
    <t>Chris King NoThreadSet Steuersatz, Edelstahl-Lager, 1 1/8", GripLock, Bold, EC34/28.6 | EC34/30, matte mango</t>
  </si>
  <si>
    <t>BHT2</t>
  </si>
  <si>
    <t>Chris King NoThreadSet Steuersatz, Edelstahl-Lager, 1 1/8", GripLock, Bold, EC34/28.6 | EC34/30, matte turquoise</t>
  </si>
  <si>
    <t>BHZ2</t>
  </si>
  <si>
    <t>Chris King NoThreadSet Steuersatz, Edelstahl-Lager, 1 1/8", GripLock, Bold, EC34/28.6 | EC34/30, midnight</t>
  </si>
  <si>
    <t>BHR1</t>
  </si>
  <si>
    <t>Chris King NoThreadSet Steuersatz, Edelstahl-Lager, 1 1/8", GripLock, Bold, EC34/28.6 | EC34/30, red</t>
  </si>
  <si>
    <t>BHP3</t>
  </si>
  <si>
    <t>Chris King NoThreadSet Steuersatz, Edelstahl-Lager, 1 1/8", GripLock, Sotto Voce, EC34/28.6 | EC34/30, 3D violet</t>
  </si>
  <si>
    <t>BHB3</t>
  </si>
  <si>
    <t>Chris King NoThreadSet Steuersatz, Edelstahl-Lager, 1 1/8", GripLock, Sotto Voce, EC34/28.6 | EC34/30, black</t>
  </si>
  <si>
    <t>BHY3</t>
  </si>
  <si>
    <t>Chris King NoThreadSet Steuersatz, Edelstahl-Lager, 1 1/8", GripLock, Sotto Voce, EC34/28.6 | EC34/30, gold</t>
  </si>
  <si>
    <t>BHR3</t>
  </si>
  <si>
    <t>Chris King NoThreadSet Steuersatz, Edelstahl-Lager, 1 1/8", GripLock, Sotto Voce, EC34/28.6 | EC34/30, red</t>
  </si>
  <si>
    <t>BHS3</t>
  </si>
  <si>
    <t>Chris King NoThreadSet Steuersatz, Edelstahl-Lager, 1 1/8", GripLock, Sotto Voce, EC34/28.6 | EC34/30, silver</t>
  </si>
  <si>
    <t>BGP1</t>
  </si>
  <si>
    <t>Chris King NoThreadSet Steuersatz, Edelstahl-Lager, 1", Bold, EC30/25.4 | EC30/26, 3D violet</t>
  </si>
  <si>
    <t>BGB1</t>
  </si>
  <si>
    <t>Chris King NoThreadSet Steuersatz, Edelstahl-Lager, 1", Bold, EC30/25.4 | EC30/26, black</t>
  </si>
  <si>
    <t>BGXX</t>
  </si>
  <si>
    <t>Chris King NoThreadSet Steuersatz, Edelstahl-Lager, 1", Bold, EC30/25.4 | EC30/26, CUSTOM BUILD MIX-N-MATCH</t>
  </si>
  <si>
    <t>BGY1</t>
  </si>
  <si>
    <t>Chris King NoThreadSet Steuersatz, Edelstahl-Lager, 1", Bold, EC30/25.4 | EC30/26, gold</t>
  </si>
  <si>
    <t>BGB2</t>
  </si>
  <si>
    <t>Chris King NoThreadSet Steuersatz, Edelstahl-Lager, 1", Bold, EC30/25.4 | EC30/26, matte black</t>
  </si>
  <si>
    <t>BGM2</t>
  </si>
  <si>
    <t>Chris King NoThreadSet Steuersatz, Edelstahl-Lager, 1", Bold, EC30/25.4 | EC30/26, matte mango</t>
  </si>
  <si>
    <t>BGT2</t>
  </si>
  <si>
    <t>Chris King NoThreadSet Steuersatz, Edelstahl-Lager, 1", Bold, EC30/25.4 | EC30/26, matte turquoise</t>
  </si>
  <si>
    <t>BGZ2</t>
  </si>
  <si>
    <t>Chris King NoThreadSet Steuersatz, Edelstahl-Lager, 1", Bold, EC30/25.4 | EC30/26, midnight</t>
  </si>
  <si>
    <t>BGR1</t>
  </si>
  <si>
    <t>Chris King NoThreadSet Steuersatz, Edelstahl-Lager, 1", Bold, EC30/25.4 | EC30/26, red</t>
  </si>
  <si>
    <t>BGP3</t>
  </si>
  <si>
    <t>Chris King NoThreadSet Steuersatz, Edelstahl-Lager, 1", Sotto Voce, EC30/25.4 | EC30/26, 3D violet</t>
  </si>
  <si>
    <t>BGB3</t>
  </si>
  <si>
    <t>Chris King NoThreadSet Steuersatz, Edelstahl-Lager, 1", Sotto Voce, EC30/25.4 | EC30/26, black</t>
  </si>
  <si>
    <t>BGY3</t>
  </si>
  <si>
    <t>Chris King NoThreadSet Steuersatz, Edelstahl-Lager, 1", Sotto Voce, EC30/25.4 | EC30/26, gold</t>
  </si>
  <si>
    <t>BGR3</t>
  </si>
  <si>
    <t>Chris King NoThreadSet Steuersatz, Edelstahl-Lager, 1", Sotto Voce, EC30/25.4 | EC30/26, red</t>
  </si>
  <si>
    <t>BGS3</t>
  </si>
  <si>
    <t>Chris King NoThreadSet Steuersatz, Edelstahl-Lager, 1", Sotto Voce, EC30/25.4 | EC30/26, silver</t>
  </si>
  <si>
    <t>BJP1</t>
  </si>
  <si>
    <t>Chris King NoThreadSet Tapered Steuersatz, Edelstahl-Lager, 1 1/8"-1 1/4", GripLock, EC34/28.6 | EC44/33, 3D violet</t>
  </si>
  <si>
    <t>BJB1</t>
  </si>
  <si>
    <t>Chris King NoThreadSet Tapered Steuersatz, Edelstahl-Lager, 1 1/8"-1 1/4", GripLock, EC34/28.6 | EC44/33, black</t>
  </si>
  <si>
    <t>BJXX</t>
  </si>
  <si>
    <t>Chris King NoThreadSet Tapered Steuersatz, Edelstahl-Lager, 1 1/8"-1 1/4", GripLock, EC34/28.6 | EC44/33, CUSTOM BUILD MIX-N-MATCH</t>
  </si>
  <si>
    <t>BJY1</t>
  </si>
  <si>
    <t>Chris King NoThreadSet Tapered Steuersatz, Edelstahl-Lager, 1 1/8"-1 1/4", GripLock, EC34/28.6 | EC44/33, gold</t>
  </si>
  <si>
    <t>BJB2</t>
  </si>
  <si>
    <t>Chris King NoThreadSet Tapered Steuersatz, Edelstahl-Lager, 1 1/8"-1 1/4", GripLock, EC34/28.6 | EC44/33, matte black</t>
  </si>
  <si>
    <t>BJM2</t>
  </si>
  <si>
    <t>Chris King NoThreadSet Tapered Steuersatz, Edelstahl-Lager, 1 1/8"-1 1/4", GripLock, EC34/28.6 | EC44/33, matte mango</t>
  </si>
  <si>
    <t>BJT2</t>
  </si>
  <si>
    <t>Chris King NoThreadSet Tapered Steuersatz, Edelstahl-Lager, 1 1/8"-1 1/4", GripLock, EC34/28.6 | EC44/33, matte turquoise</t>
  </si>
  <si>
    <t>BJZ2</t>
  </si>
  <si>
    <t>Chris King NoThreadSet Tapered Steuersatz, Edelstahl-Lager, 1 1/8"-1 1/4", GripLock, EC34/28.6 | EC44/33, midnight</t>
  </si>
  <si>
    <t>BJR1</t>
  </si>
  <si>
    <t>Chris King NoThreadSet Tapered Steuersatz, Edelstahl-Lager, 1 1/8"-1 1/4", GripLock, EC34/28.6 | EC44/33, red</t>
  </si>
  <si>
    <t>BJS1</t>
  </si>
  <si>
    <t>Chris King NoThreadSet Tapered Steuersatz, Edelstahl-Lager, 1 1/8"-1 1/4", GripLock, EC34/28.6 | EC44/33, silver</t>
  </si>
  <si>
    <t>BKP1</t>
  </si>
  <si>
    <t>Chris King NoThreadSet Tapered Steuersatz, Edelstahl-Lager, 1 1/8"-1.5", GripLock, EC34/28.6 | EC44/40, 3D violet</t>
  </si>
  <si>
    <t>BKB1</t>
  </si>
  <si>
    <t>Chris King NoThreadSet Tapered Steuersatz, Edelstahl-Lager, 1 1/8"-1.5", GripLock, EC34/28.6 | EC44/40, black</t>
  </si>
  <si>
    <t>BKXX</t>
  </si>
  <si>
    <t>Chris King NoThreadSet Tapered Steuersatz, Edelstahl-Lager, 1 1/8"-1.5", GripLock, EC34/28.6 | EC44/40, CUSTOM BUILD MIX-N-MATCH</t>
  </si>
  <si>
    <t>BKY1</t>
  </si>
  <si>
    <t>Chris King NoThreadSet Tapered Steuersatz, Edelstahl-Lager, 1 1/8"-1.5", GripLock, EC34/28.6 | EC44/40, gold</t>
  </si>
  <si>
    <t>BKB2</t>
  </si>
  <si>
    <t>Chris King NoThreadSet Tapered Steuersatz, Edelstahl-Lager, 1 1/8"-1.5", GripLock, EC34/28.6 | EC44/40, matte black</t>
  </si>
  <si>
    <t>BKM2</t>
  </si>
  <si>
    <t>Chris King NoThreadSet Tapered Steuersatz, Edelstahl-Lager, 1 1/8"-1.5", GripLock, EC34/28.6 | EC44/40, matte mango</t>
  </si>
  <si>
    <t>BKT2</t>
  </si>
  <si>
    <t>Chris King NoThreadSet Tapered Steuersatz, Edelstahl-Lager, 1 1/8"-1.5", GripLock, EC34/28.6 | EC44/40, matte turquoise</t>
  </si>
  <si>
    <t>BKZ2</t>
  </si>
  <si>
    <t>Chris King NoThreadSet Tapered Steuersatz, Edelstahl-Lager, 1 1/8"-1.5", GripLock, EC34/28.6 | EC44/40, midnight</t>
  </si>
  <si>
    <t>BKR1</t>
  </si>
  <si>
    <t>Chris King NoThreadSet Tapered Steuersatz, Edelstahl-Lager, 1 1/8"-1.5", GripLock, EC34/28.6 | EC44/40, red</t>
  </si>
  <si>
    <t>BKS1</t>
  </si>
  <si>
    <t>Chris King NoThreadSet Tapered Steuersatz, Edelstahl-Lager, 1 1/8"-1.5", GripLock, EC34/28.6 | EC44/40, silver</t>
  </si>
  <si>
    <t>GAP1AA1C</t>
  </si>
  <si>
    <t>Chris King R45 Disc Centerlock Nabe HR, 142x12mm, 24 L., Ceramic-Lager, Shimano HG, 3D violet</t>
  </si>
  <si>
    <t>GAB1AA1C</t>
  </si>
  <si>
    <t>Chris King R45 Disc Centerlock Nabe HR, 142x12mm, 24 L., Ceramic-Lager, Shimano HG, black</t>
  </si>
  <si>
    <t>GAY1AA1C</t>
  </si>
  <si>
    <t>Chris King R45 Disc Centerlock Nabe HR, 142x12mm, 24 L., Ceramic-Lager, Shimano HG, gold</t>
  </si>
  <si>
    <t>GAB2AA1C</t>
  </si>
  <si>
    <t>Chris King R45 Disc Centerlock Nabe HR, 142x12mm, 24 L., Ceramic-Lager, Shimano HG, matte black</t>
  </si>
  <si>
    <t>GAM2AA1C</t>
  </si>
  <si>
    <t>Chris King R45 Disc Centerlock Nabe HR, 142x12mm, 24 L., Ceramic-Lager, Shimano HG, matte mango</t>
  </si>
  <si>
    <t>GAT2AA1C</t>
  </si>
  <si>
    <t>Chris King R45 Disc Centerlock Nabe HR, 142x12mm, 24 L., Ceramic-Lager, Shimano HG, matte turquoise</t>
  </si>
  <si>
    <t>GAZ2AA1C</t>
  </si>
  <si>
    <t>Chris King R45 Disc Centerlock Nabe HR, 142x12mm, 24 L., Ceramic-Lager, Shimano HG, midnight</t>
  </si>
  <si>
    <t>GAR1AA1C</t>
  </si>
  <si>
    <t>Chris King R45 Disc Centerlock Nabe HR, 142x12mm, 24 L., Ceramic-Lager, Shimano HG, red</t>
  </si>
  <si>
    <t>GAS1AA1C</t>
  </si>
  <si>
    <t>Chris King R45 Disc Centerlock Nabe HR, 142x12mm, 24 L., Ceramic-Lager, Shimano HG, silver</t>
  </si>
  <si>
    <t>GAP1AA5C</t>
  </si>
  <si>
    <t>Chris King R45 Disc Centerlock Nabe HR, 142x12mm, 24 L., Ceramic-Lager, Shimano Microspline, 3D violet</t>
  </si>
  <si>
    <t>GAB1AA5C</t>
  </si>
  <si>
    <t>Chris King R45 Disc Centerlock Nabe HR, 142x12mm, 24 L., Ceramic-Lager, Shimano Microspline, black</t>
  </si>
  <si>
    <t>GAY1AA5C</t>
  </si>
  <si>
    <t>Chris King R45 Disc Centerlock Nabe HR, 142x12mm, 24 L., Ceramic-Lager, Shimano Microspline, gold</t>
  </si>
  <si>
    <t>GAB2AA5C</t>
  </si>
  <si>
    <t>Chris King R45 Disc Centerlock Nabe HR, 142x12mm, 24 L., Ceramic-Lager, Shimano Microspline, matte black</t>
  </si>
  <si>
    <t>GAM2AA5C</t>
  </si>
  <si>
    <t>Chris King R45 Disc Centerlock Nabe HR, 142x12mm, 24 L., Ceramic-Lager, Shimano Microspline, matte mango</t>
  </si>
  <si>
    <t>GAT2AA5C</t>
  </si>
  <si>
    <t>Chris King R45 Disc Centerlock Nabe HR, 142x12mm, 24 L., Ceramic-Lager, Shimano Microspline, matte turquoise</t>
  </si>
  <si>
    <t>GAZ2AA5C</t>
  </si>
  <si>
    <t>Chris King R45 Disc Centerlock Nabe HR, 142x12mm, 24 L., Ceramic-Lager, Shimano Microspline, midnight</t>
  </si>
  <si>
    <t>GAR1AA5C</t>
  </si>
  <si>
    <t>Chris King R45 Disc Centerlock Nabe HR, 142x12mm, 24 L., Ceramic-Lager, Shimano Microspline, red</t>
  </si>
  <si>
    <t>GAS1AA5C</t>
  </si>
  <si>
    <t>Chris King R45 Disc Centerlock Nabe HR, 142x12mm, 24 L., Ceramic-Lager, Shimano Microspline, silver</t>
  </si>
  <si>
    <t>GAP1AA4C</t>
  </si>
  <si>
    <t>Chris King R45 Disc Centerlock Nabe HR, 142x12mm, 24 L., Ceramic-Lager, SRAM XDR, 3D violet</t>
  </si>
  <si>
    <t>GAB1AA4C</t>
  </si>
  <si>
    <t>Chris King R45 Disc Centerlock Nabe HR, 142x12mm, 24 L., Ceramic-Lager, SRAM XDR, black</t>
  </si>
  <si>
    <t>GAY1AA4C</t>
  </si>
  <si>
    <t>Chris King R45 Disc Centerlock Nabe HR, 142x12mm, 24 L., Ceramic-Lager, SRAM XDR, gold</t>
  </si>
  <si>
    <t>GAB2AA4C</t>
  </si>
  <si>
    <t>Chris King R45 Disc Centerlock Nabe HR, 142x12mm, 24 L., Ceramic-Lager, SRAM XDR, matte black</t>
  </si>
  <si>
    <t>GAM2AA4C</t>
  </si>
  <si>
    <t>Chris King R45 Disc Centerlock Nabe HR, 142x12mm, 24 L., Ceramic-Lager, SRAM XDR, matte mango</t>
  </si>
  <si>
    <t>GAT2AA4C</t>
  </si>
  <si>
    <t>Chris King R45 Disc Centerlock Nabe HR, 142x12mm, 24 L., Ceramic-Lager, SRAM XDR, matte turquoise</t>
  </si>
  <si>
    <t>GAZ2AA4C</t>
  </si>
  <si>
    <t>Chris King R45 Disc Centerlock Nabe HR, 142x12mm, 24 L., Ceramic-Lager, SRAM XDR, midnight</t>
  </si>
  <si>
    <t>GAR1AA4C</t>
  </si>
  <si>
    <t>Chris King R45 Disc Centerlock Nabe HR, 142x12mm, 24 L., Ceramic-Lager, SRAM XDR, red</t>
  </si>
  <si>
    <t>GAS1AA4C</t>
  </si>
  <si>
    <t>Chris King R45 Disc Centerlock Nabe HR, 142x12mm, 24 L., Ceramic-Lager, SRAM XDR, silver</t>
  </si>
  <si>
    <t>GAP1AA1</t>
  </si>
  <si>
    <t>Chris King R45 Disc Centerlock Nabe HR, 142x12mm, 24 L., Edelstahl-Lager, Shimano HG, 3D violet</t>
  </si>
  <si>
    <t>GAB1AA1</t>
  </si>
  <si>
    <t>Chris King R45 Disc Centerlock Nabe HR, 142x12mm, 24 L., Edelstahl-Lager, Shimano HG, black</t>
  </si>
  <si>
    <t>GAY1AA1</t>
  </si>
  <si>
    <t>Chris King R45 Disc Centerlock Nabe HR, 142x12mm, 24 L., Edelstahl-Lager, Shimano HG, gold</t>
  </si>
  <si>
    <t>GAB2AA1</t>
  </si>
  <si>
    <t>Chris King R45 Disc Centerlock Nabe HR, 142x12mm, 24 L., Edelstahl-Lager, Shimano HG, matte black</t>
  </si>
  <si>
    <t>GAM2AA1</t>
  </si>
  <si>
    <t>Chris King R45 Disc Centerlock Nabe HR, 142x12mm, 24 L., Edelstahl-Lager, Shimano HG, matte mango</t>
  </si>
  <si>
    <t>GAT2AA1</t>
  </si>
  <si>
    <t>Chris King R45 Disc Centerlock Nabe HR, 142x12mm, 24 L., Edelstahl-Lager, Shimano HG, matte turquoise</t>
  </si>
  <si>
    <t>GAZ2AA1</t>
  </si>
  <si>
    <t>Chris King R45 Disc Centerlock Nabe HR, 142x12mm, 24 L., Edelstahl-Lager, Shimano HG, midnight</t>
  </si>
  <si>
    <t>GAR1AA1</t>
  </si>
  <si>
    <t>Chris King R45 Disc Centerlock Nabe HR, 142x12mm, 24 L., Edelstahl-Lager, Shimano HG, red</t>
  </si>
  <si>
    <t>GAS1AA1</t>
  </si>
  <si>
    <t>Chris King R45 Disc Centerlock Nabe HR, 142x12mm, 24 L., Edelstahl-Lager, Shimano HG, silver</t>
  </si>
  <si>
    <t>GAP1AA5</t>
  </si>
  <si>
    <t>Chris King R45 Disc Centerlock Nabe HR, 142x12mm, 24 L., Edelstahl-Lager, Shimano Microspline, 3D violet</t>
  </si>
  <si>
    <t>GAB1AA5</t>
  </si>
  <si>
    <t>Chris King R45 Disc Centerlock Nabe HR, 142x12mm, 24 L., Edelstahl-Lager, Shimano Microspline, black</t>
  </si>
  <si>
    <t>GAY1AA5</t>
  </si>
  <si>
    <t>Chris King R45 Disc Centerlock Nabe HR, 142x12mm, 24 L., Edelstahl-Lager, Shimano Microspline, gold</t>
  </si>
  <si>
    <t>GAB2AA5</t>
  </si>
  <si>
    <t>Chris King R45 Disc Centerlock Nabe HR, 142x12mm, 24 L., Edelstahl-Lager, Shimano Microspline, matte black</t>
  </si>
  <si>
    <t>GAM2AA5</t>
  </si>
  <si>
    <t>Chris King R45 Disc Centerlock Nabe HR, 142x12mm, 24 L., Edelstahl-Lager, Shimano Microspline, matte mango</t>
  </si>
  <si>
    <t>GAT2AA5</t>
  </si>
  <si>
    <t>Chris King R45 Disc Centerlock Nabe HR, 142x12mm, 24 L., Edelstahl-Lager, Shimano Microspline, matte turquoise</t>
  </si>
  <si>
    <t>GAZ2AA5</t>
  </si>
  <si>
    <t>Chris King R45 Disc Centerlock Nabe HR, 142x12mm, 24 L., Edelstahl-Lager, Shimano Microspline, midnight</t>
  </si>
  <si>
    <t>GAR1AA5</t>
  </si>
  <si>
    <t>Chris King R45 Disc Centerlock Nabe HR, 142x12mm, 24 L., Edelstahl-Lager, Shimano Microspline, red</t>
  </si>
  <si>
    <t>GAS1AA5</t>
  </si>
  <si>
    <t>Chris King R45 Disc Centerlock Nabe HR, 142x12mm, 24 L., Edelstahl-Lager, Shimano Microspline, silver</t>
  </si>
  <si>
    <t>GAP1AA4</t>
  </si>
  <si>
    <t>Chris King R45 Disc Centerlock Nabe HR, 142x12mm, 24 L., Edelstahl-Lager, SRAM XDR, 3D violet</t>
  </si>
  <si>
    <t>GAB1AA4</t>
  </si>
  <si>
    <t>Chris King R45 Disc Centerlock Nabe HR, 142x12mm, 24 L., Edelstahl-Lager, SRAM XDR, black</t>
  </si>
  <si>
    <t>GAY1AA4</t>
  </si>
  <si>
    <t>Chris King R45 Disc Centerlock Nabe HR, 142x12mm, 24 L., Edelstahl-Lager, SRAM XDR, gold</t>
  </si>
  <si>
    <t>GAB2AA4</t>
  </si>
  <si>
    <t>Chris King R45 Disc Centerlock Nabe HR, 142x12mm, 24 L., Edelstahl-Lager, SRAM XDR, matte black</t>
  </si>
  <si>
    <t>GAM2AA4</t>
  </si>
  <si>
    <t>Chris King R45 Disc Centerlock Nabe HR, 142x12mm, 24 L., Edelstahl-Lager, SRAM XDR, matte mango</t>
  </si>
  <si>
    <t>GAT2AA4</t>
  </si>
  <si>
    <t>Chris King R45 Disc Centerlock Nabe HR, 142x12mm, 24 L., Edelstahl-Lager, SRAM XDR, matte turquoise</t>
  </si>
  <si>
    <t>GAZ2AA4</t>
  </si>
  <si>
    <t>Chris King R45 Disc Centerlock Nabe HR, 142x12mm, 24 L., Edelstahl-Lager, SRAM XDR, midnight</t>
  </si>
  <si>
    <t>GAR1AA4</t>
  </si>
  <si>
    <t>Chris King R45 Disc Centerlock Nabe HR, 142x12mm, 24 L., Edelstahl-Lager, SRAM XDR, red</t>
  </si>
  <si>
    <t>GAS1AA4</t>
  </si>
  <si>
    <t>Chris King R45 Disc Centerlock Nabe HR, 142x12mm, 24 L., Edelstahl-Lager, SRAM XDR, silver</t>
  </si>
  <si>
    <t>GAP1BA1C</t>
  </si>
  <si>
    <t>Chris King R45 Disc Centerlock Nabe HR, 142x12mm, 28 L., Ceramic-Lager, Shimano HG, 3D violet</t>
  </si>
  <si>
    <t>GAB1BA1C</t>
  </si>
  <si>
    <t>Chris King R45 Disc Centerlock Nabe HR, 142x12mm, 28 L., Ceramic-Lager, Shimano HG, black</t>
  </si>
  <si>
    <t>GAY1BA1C</t>
  </si>
  <si>
    <t>Chris King R45 Disc Centerlock Nabe HR, 142x12mm, 28 L., Ceramic-Lager, Shimano HG, gold</t>
  </si>
  <si>
    <t>GAB2BA1C</t>
  </si>
  <si>
    <t>Chris King R45 Disc Centerlock Nabe HR, 142x12mm, 28 L., Ceramic-Lager, Shimano HG, matte black</t>
  </si>
  <si>
    <t>GAM2BA1C</t>
  </si>
  <si>
    <t>Chris King R45 Disc Centerlock Nabe HR, 142x12mm, 28 L., Ceramic-Lager, Shimano HG, matte mango</t>
  </si>
  <si>
    <t>GAT2BA1C</t>
  </si>
  <si>
    <t>Chris King R45 Disc Centerlock Nabe HR, 142x12mm, 28 L., Ceramic-Lager, Shimano HG, matte turquoise</t>
  </si>
  <si>
    <t>GAZ2BA1C</t>
  </si>
  <si>
    <t>Chris King R45 Disc Centerlock Nabe HR, 142x12mm, 28 L., Ceramic-Lager, Shimano HG, midnight</t>
  </si>
  <si>
    <t>GAR1BA1C</t>
  </si>
  <si>
    <t>Chris King R45 Disc Centerlock Nabe HR, 142x12mm, 28 L., Ceramic-Lager, Shimano HG, red</t>
  </si>
  <si>
    <t>GAS1BA1C</t>
  </si>
  <si>
    <t>Chris King R45 Disc Centerlock Nabe HR, 142x12mm, 28 L., Ceramic-Lager, Shimano HG, silver</t>
  </si>
  <si>
    <t>GAP1BA5C</t>
  </si>
  <si>
    <t>Chris King R45 Disc Centerlock Nabe HR, 142x12mm, 28 L., Ceramic-Lager, Shimano Microspline, 3D violet</t>
  </si>
  <si>
    <t>GAB1BA5C</t>
  </si>
  <si>
    <t>Chris King R45 Disc Centerlock Nabe HR, 142x12mm, 28 L., Ceramic-Lager, Shimano Microspline, black</t>
  </si>
  <si>
    <t>GAY1BA5C</t>
  </si>
  <si>
    <t>Chris King R45 Disc Centerlock Nabe HR, 142x12mm, 28 L., Ceramic-Lager, Shimano Microspline, gold</t>
  </si>
  <si>
    <t>GAB2BA5C</t>
  </si>
  <si>
    <t>Chris King R45 Disc Centerlock Nabe HR, 142x12mm, 28 L., Ceramic-Lager, Shimano Microspline, matte black</t>
  </si>
  <si>
    <t>GAM2BA5C</t>
  </si>
  <si>
    <t>Chris King R45 Disc Centerlock Nabe HR, 142x12mm, 28 L., Ceramic-Lager, Shimano Microspline, matte mango</t>
  </si>
  <si>
    <t>GAT2BA5C</t>
  </si>
  <si>
    <t>Chris King R45 Disc Centerlock Nabe HR, 142x12mm, 28 L., Ceramic-Lager, Shimano Microspline, matte turquoise</t>
  </si>
  <si>
    <t>GAZ2BA5C</t>
  </si>
  <si>
    <t>Chris King R45 Disc Centerlock Nabe HR, 142x12mm, 28 L., Ceramic-Lager, Shimano Microspline, midnight</t>
  </si>
  <si>
    <t>GAR1BA5C</t>
  </si>
  <si>
    <t>Chris King R45 Disc Centerlock Nabe HR, 142x12mm, 28 L., Ceramic-Lager, Shimano Microspline, red</t>
  </si>
  <si>
    <t>GAS1BA5C</t>
  </si>
  <si>
    <t>Chris King R45 Disc Centerlock Nabe HR, 142x12mm, 28 L., Ceramic-Lager, Shimano Microspline, silver</t>
  </si>
  <si>
    <t>GAP1BA4C</t>
  </si>
  <si>
    <t>Chris King R45 Disc Centerlock Nabe HR, 142x12mm, 28 L., Ceramic-Lager, SRAM XDR, 3D violet</t>
  </si>
  <si>
    <t>GAB1BA4C</t>
  </si>
  <si>
    <t>Chris King R45 Disc Centerlock Nabe HR, 142x12mm, 28 L., Ceramic-Lager, SRAM XDR, black</t>
  </si>
  <si>
    <t>GAY1BA4C</t>
  </si>
  <si>
    <t>Chris King R45 Disc Centerlock Nabe HR, 142x12mm, 28 L., Ceramic-Lager, SRAM XDR, gold</t>
  </si>
  <si>
    <t>GAB2BA4C</t>
  </si>
  <si>
    <t>Chris King R45 Disc Centerlock Nabe HR, 142x12mm, 28 L., Ceramic-Lager, SRAM XDR, matte black</t>
  </si>
  <si>
    <t>GAM2BA4C</t>
  </si>
  <si>
    <t>Chris King R45 Disc Centerlock Nabe HR, 142x12mm, 28 L., Ceramic-Lager, SRAM XDR, matte mango</t>
  </si>
  <si>
    <t>GAT2BA4C</t>
  </si>
  <si>
    <t>Chris King R45 Disc Centerlock Nabe HR, 142x12mm, 28 L., Ceramic-Lager, SRAM XDR, matte turquoise</t>
  </si>
  <si>
    <t>GAZ2BA4C</t>
  </si>
  <si>
    <t>Chris King R45 Disc Centerlock Nabe HR, 142x12mm, 28 L., Ceramic-Lager, SRAM XDR, midnight</t>
  </si>
  <si>
    <t>GAR1BA4C</t>
  </si>
  <si>
    <t>Chris King R45 Disc Centerlock Nabe HR, 142x12mm, 28 L., Ceramic-Lager, SRAM XDR, red</t>
  </si>
  <si>
    <t>GAS1BA4C</t>
  </si>
  <si>
    <t>Chris King R45 Disc Centerlock Nabe HR, 142x12mm, 28 L., Ceramic-Lager, SRAM XDR, silver</t>
  </si>
  <si>
    <t>GAP1BA1</t>
  </si>
  <si>
    <t>Chris King R45 Disc Centerlock Nabe HR, 142x12mm, 28 L., Edelstahl-Lager, Shimano HG, 3D violet</t>
  </si>
  <si>
    <t>GAB1BA1</t>
  </si>
  <si>
    <t>Chris King R45 Disc Centerlock Nabe HR, 142x12mm, 28 L., Edelstahl-Lager, Shimano HG, black</t>
  </si>
  <si>
    <t>GAY1BA1</t>
  </si>
  <si>
    <t>Chris King R45 Disc Centerlock Nabe HR, 142x12mm, 28 L., Edelstahl-Lager, Shimano HG, gold</t>
  </si>
  <si>
    <t>GAB2BA1</t>
  </si>
  <si>
    <t>Chris King R45 Disc Centerlock Nabe HR, 142x12mm, 28 L., Edelstahl-Lager, Shimano HG, matte black</t>
  </si>
  <si>
    <t>GAM2BA1</t>
  </si>
  <si>
    <t>Chris King R45 Disc Centerlock Nabe HR, 142x12mm, 28 L., Edelstahl-Lager, Shimano HG, matte mango</t>
  </si>
  <si>
    <t>GAT2BA1</t>
  </si>
  <si>
    <t>Chris King R45 Disc Centerlock Nabe HR, 142x12mm, 28 L., Edelstahl-Lager, Shimano HG, matte turquoise</t>
  </si>
  <si>
    <t>GAZ2BA1</t>
  </si>
  <si>
    <t>Chris King R45 Disc Centerlock Nabe HR, 142x12mm, 28 L., Edelstahl-Lager, Shimano HG, midnight</t>
  </si>
  <si>
    <t>GAR1BA1</t>
  </si>
  <si>
    <t>Chris King R45 Disc Centerlock Nabe HR, 142x12mm, 28 L., Edelstahl-Lager, Shimano HG, red</t>
  </si>
  <si>
    <t>GAS1BA1</t>
  </si>
  <si>
    <t>Chris King R45 Disc Centerlock Nabe HR, 142x12mm, 28 L., Edelstahl-Lager, Shimano HG, silver</t>
  </si>
  <si>
    <t>GAP1BA5</t>
  </si>
  <si>
    <t>Chris King R45 Disc Centerlock Nabe HR, 142x12mm, 28 L., Edelstahl-Lager, Shimano Microspline, 3D violet</t>
  </si>
  <si>
    <t>GAB1BA5</t>
  </si>
  <si>
    <t>Chris King R45 Disc Centerlock Nabe HR, 142x12mm, 28 L., Edelstahl-Lager, Shimano Microspline, black</t>
  </si>
  <si>
    <t>GAY1BA5</t>
  </si>
  <si>
    <t>Chris King R45 Disc Centerlock Nabe HR, 142x12mm, 28 L., Edelstahl-Lager, Shimano Microspline, gold</t>
  </si>
  <si>
    <t>GAB2BA5</t>
  </si>
  <si>
    <t>Chris King R45 Disc Centerlock Nabe HR, 142x12mm, 28 L., Edelstahl-Lager, Shimano Microspline, matte black</t>
  </si>
  <si>
    <t>GAM2BA5</t>
  </si>
  <si>
    <t>Chris King R45 Disc Centerlock Nabe HR, 142x12mm, 28 L., Edelstahl-Lager, Shimano Microspline, matte mango</t>
  </si>
  <si>
    <t>GAT2BA5</t>
  </si>
  <si>
    <t>Chris King R45 Disc Centerlock Nabe HR, 142x12mm, 28 L., Edelstahl-Lager, Shimano Microspline, matte turquoise</t>
  </si>
  <si>
    <t>GAZ2BA5</t>
  </si>
  <si>
    <t>Chris King R45 Disc Centerlock Nabe HR, 142x12mm, 28 L., Edelstahl-Lager, Shimano Microspline, midnight</t>
  </si>
  <si>
    <t>GAR1BA5</t>
  </si>
  <si>
    <t>Chris King R45 Disc Centerlock Nabe HR, 142x12mm, 28 L., Edelstahl-Lager, Shimano Microspline, red</t>
  </si>
  <si>
    <t>GAS1BA5</t>
  </si>
  <si>
    <t>Chris King R45 Disc Centerlock Nabe HR, 142x12mm, 28 L., Edelstahl-Lager, Shimano Microspline, silver</t>
  </si>
  <si>
    <t>GAP1BA4</t>
  </si>
  <si>
    <t>Chris King R45 Disc Centerlock Nabe HR, 142x12mm, 28 L., Edelstahl-Lager, SRAM XDR, 3D violet</t>
  </si>
  <si>
    <t>GAB1BA4</t>
  </si>
  <si>
    <t>Chris King R45 Disc Centerlock Nabe HR, 142x12mm, 28 L., Edelstahl-Lager, SRAM XDR, black</t>
  </si>
  <si>
    <t>GAY1BA4</t>
  </si>
  <si>
    <t>Chris King R45 Disc Centerlock Nabe HR, 142x12mm, 28 L., Edelstahl-Lager, SRAM XDR, gold</t>
  </si>
  <si>
    <t>GAB2BA4</t>
  </si>
  <si>
    <t>Chris King R45 Disc Centerlock Nabe HR, 142x12mm, 28 L., Edelstahl-Lager, SRAM XDR, matte black</t>
  </si>
  <si>
    <t>GAM2BA4</t>
  </si>
  <si>
    <t>Chris King R45 Disc Centerlock Nabe HR, 142x12mm, 28 L., Edelstahl-Lager, SRAM XDR, matte mango</t>
  </si>
  <si>
    <t>GAT2BA4</t>
  </si>
  <si>
    <t>Chris King R45 Disc Centerlock Nabe HR, 142x12mm, 28 L., Edelstahl-Lager, SRAM XDR, matte turquoise</t>
  </si>
  <si>
    <t>GAZ2BA4</t>
  </si>
  <si>
    <t>Chris King R45 Disc Centerlock Nabe HR, 142x12mm, 28 L., Edelstahl-Lager, SRAM XDR, midnight</t>
  </si>
  <si>
    <t>GAR1BA4</t>
  </si>
  <si>
    <t>Chris King R45 Disc Centerlock Nabe HR, 142x12mm, 28 L., Edelstahl-Lager, SRAM XDR, red</t>
  </si>
  <si>
    <t>GAS1BA4</t>
  </si>
  <si>
    <t>Chris King R45 Disc Centerlock Nabe HR, 142x12mm, 28 L., Edelstahl-Lager, SRAM XDR, silver</t>
  </si>
  <si>
    <t>GAP1CA1C</t>
  </si>
  <si>
    <t>Chris King R45 Disc Centerlock Nabe HR, 142x12mm, 32 L., Ceramic-Lager, Shimano HG, 3D violet</t>
  </si>
  <si>
    <t>GAB1CA1C</t>
  </si>
  <si>
    <t>Chris King R45 Disc Centerlock Nabe HR, 142x12mm, 32 L., Ceramic-Lager, Shimano HG, black</t>
  </si>
  <si>
    <t>GAY1CA1C</t>
  </si>
  <si>
    <t>Chris King R45 Disc Centerlock Nabe HR, 142x12mm, 32 L., Ceramic-Lager, Shimano HG, gold</t>
  </si>
  <si>
    <t>GAB2CA1C</t>
  </si>
  <si>
    <t>Chris King R45 Disc Centerlock Nabe HR, 142x12mm, 32 L., Ceramic-Lager, Shimano HG, matte black</t>
  </si>
  <si>
    <t>GAM2CA1C</t>
  </si>
  <si>
    <t>Chris King R45 Disc Centerlock Nabe HR, 142x12mm, 32 L., Ceramic-Lager, Shimano HG, matte mango</t>
  </si>
  <si>
    <t>GAT2CA1C</t>
  </si>
  <si>
    <t>Chris King R45 Disc Centerlock Nabe HR, 142x12mm, 32 L., Ceramic-Lager, Shimano HG, matte turquoise</t>
  </si>
  <si>
    <t>GAZ2CA1C</t>
  </si>
  <si>
    <t>Chris King R45 Disc Centerlock Nabe HR, 142x12mm, 32 L., Ceramic-Lager, Shimano HG, midnight</t>
  </si>
  <si>
    <t>GAR1CA1C</t>
  </si>
  <si>
    <t>Chris King R45 Disc Centerlock Nabe HR, 142x12mm, 32 L., Ceramic-Lager, Shimano HG, red</t>
  </si>
  <si>
    <t>GAS1CA1C</t>
  </si>
  <si>
    <t>Chris King R45 Disc Centerlock Nabe HR, 142x12mm, 32 L., Ceramic-Lager, Shimano HG, silver</t>
  </si>
  <si>
    <t>GAP1CA5C</t>
  </si>
  <si>
    <t>Chris King R45 Disc Centerlock Nabe HR, 142x12mm, 32 L., Ceramic-Lager, Shimano Microspline, 3D violet</t>
  </si>
  <si>
    <t>GAB1CA5C</t>
  </si>
  <si>
    <t>Chris King R45 Disc Centerlock Nabe HR, 142x12mm, 32 L., Ceramic-Lager, Shimano Microspline, black</t>
  </si>
  <si>
    <t>GAY1CA5C</t>
  </si>
  <si>
    <t>Chris King R45 Disc Centerlock Nabe HR, 142x12mm, 32 L., Ceramic-Lager, Shimano Microspline, gold</t>
  </si>
  <si>
    <t>GAB2CA5C</t>
  </si>
  <si>
    <t>Chris King R45 Disc Centerlock Nabe HR, 142x12mm, 32 L., Ceramic-Lager, Shimano Microspline, matte black</t>
  </si>
  <si>
    <t>GAM2CA5C</t>
  </si>
  <si>
    <t>Chris King R45 Disc Centerlock Nabe HR, 142x12mm, 32 L., Ceramic-Lager, Shimano Microspline, matte mango</t>
  </si>
  <si>
    <t>GAT2CA5C</t>
  </si>
  <si>
    <t>Chris King R45 Disc Centerlock Nabe HR, 142x12mm, 32 L., Ceramic-Lager, Shimano Microspline, matte turquoise</t>
  </si>
  <si>
    <t>GAZ2CA5C</t>
  </si>
  <si>
    <t>Chris King R45 Disc Centerlock Nabe HR, 142x12mm, 32 L., Ceramic-Lager, Shimano Microspline, midnight</t>
  </si>
  <si>
    <t>GAR1CA5C</t>
  </si>
  <si>
    <t>Chris King R45 Disc Centerlock Nabe HR, 142x12mm, 32 L., Ceramic-Lager, Shimano Microspline, red</t>
  </si>
  <si>
    <t>GAS1CA5C</t>
  </si>
  <si>
    <t>Chris King R45 Disc Centerlock Nabe HR, 142x12mm, 32 L., Ceramic-Lager, Shimano Microspline, silver</t>
  </si>
  <si>
    <t>GAP1CA4C</t>
  </si>
  <si>
    <t>Chris King R45 Disc Centerlock Nabe HR, 142x12mm, 32 L., Ceramic-Lager, SRAM XDR, 3D violet</t>
  </si>
  <si>
    <t>GAB1CA4C</t>
  </si>
  <si>
    <t>Chris King R45 Disc Centerlock Nabe HR, 142x12mm, 32 L., Ceramic-Lager, SRAM XDR, black</t>
  </si>
  <si>
    <t>GAY1CA4C</t>
  </si>
  <si>
    <t>Chris King R45 Disc Centerlock Nabe HR, 142x12mm, 32 L., Ceramic-Lager, SRAM XDR, gold</t>
  </si>
  <si>
    <t>GAB2CA4C</t>
  </si>
  <si>
    <t>Chris King R45 Disc Centerlock Nabe HR, 142x12mm, 32 L., Ceramic-Lager, SRAM XDR, matte black</t>
  </si>
  <si>
    <t>GAM2CA4C</t>
  </si>
  <si>
    <t>Chris King R45 Disc Centerlock Nabe HR, 142x12mm, 32 L., Ceramic-Lager, SRAM XDR, matte mango</t>
  </si>
  <si>
    <t>GAT2CA4C</t>
  </si>
  <si>
    <t>Chris King R45 Disc Centerlock Nabe HR, 142x12mm, 32 L., Ceramic-Lager, SRAM XDR, matte turquoise</t>
  </si>
  <si>
    <t>GAZ2CA4C</t>
  </si>
  <si>
    <t>Chris King R45 Disc Centerlock Nabe HR, 142x12mm, 32 L., Ceramic-Lager, SRAM XDR, midnight</t>
  </si>
  <si>
    <t>GAR1CA4C</t>
  </si>
  <si>
    <t>Chris King R45 Disc Centerlock Nabe HR, 142x12mm, 32 L., Ceramic-Lager, SRAM XDR, red</t>
  </si>
  <si>
    <t>GAS1CA4C</t>
  </si>
  <si>
    <t>Chris King R45 Disc Centerlock Nabe HR, 142x12mm, 32 L., Ceramic-Lager, SRAM XDR, silver</t>
  </si>
  <si>
    <t>GAP1CA1</t>
  </si>
  <si>
    <t>Chris King R45 Disc Centerlock Nabe HR, 142x12mm, 32 L., Edelstahl-Lager, Shimano HG, 3D violet</t>
  </si>
  <si>
    <t>GAB1CA1</t>
  </si>
  <si>
    <t>Chris King R45 Disc Centerlock Nabe HR, 142x12mm, 32 L., Edelstahl-Lager, Shimano HG, black</t>
  </si>
  <si>
    <t>GAY1CA1</t>
  </si>
  <si>
    <t>Chris King R45 Disc Centerlock Nabe HR, 142x12mm, 32 L., Edelstahl-Lager, Shimano HG, gold</t>
  </si>
  <si>
    <t>GAB2CA1</t>
  </si>
  <si>
    <t>Chris King R45 Disc Centerlock Nabe HR, 142x12mm, 32 L., Edelstahl-Lager, Shimano HG, matte black</t>
  </si>
  <si>
    <t>GAM2CA1</t>
  </si>
  <si>
    <t>Chris King R45 Disc Centerlock Nabe HR, 142x12mm, 32 L., Edelstahl-Lager, Shimano HG, matte mango</t>
  </si>
  <si>
    <t>GAT2CA1</t>
  </si>
  <si>
    <t>Chris King R45 Disc Centerlock Nabe HR, 142x12mm, 32 L., Edelstahl-Lager, Shimano HG, matte turquoise</t>
  </si>
  <si>
    <t>GAZ2CA1</t>
  </si>
  <si>
    <t>Chris King R45 Disc Centerlock Nabe HR, 142x12mm, 32 L., Edelstahl-Lager, Shimano HG, midnight</t>
  </si>
  <si>
    <t>GAR1CA1</t>
  </si>
  <si>
    <t>Chris King R45 Disc Centerlock Nabe HR, 142x12mm, 32 L., Edelstahl-Lager, Shimano HG, red</t>
  </si>
  <si>
    <t>GAS1CA1</t>
  </si>
  <si>
    <t>Chris King R45 Disc Centerlock Nabe HR, 142x12mm, 32 L., Edelstahl-Lager, Shimano HG, silver</t>
  </si>
  <si>
    <t>GAP1CA5</t>
  </si>
  <si>
    <t>Chris King R45 Disc Centerlock Nabe HR, 142x12mm, 32 L., Edelstahl-Lager, Shimano Microspline, 3D violet</t>
  </si>
  <si>
    <t>GAB1CA5</t>
  </si>
  <si>
    <t>Chris King R45 Disc Centerlock Nabe HR, 142x12mm, 32 L., Edelstahl-Lager, Shimano Microspline, black</t>
  </si>
  <si>
    <t>GAY1CA5</t>
  </si>
  <si>
    <t>Chris King R45 Disc Centerlock Nabe HR, 142x12mm, 32 L., Edelstahl-Lager, Shimano Microspline, gold</t>
  </si>
  <si>
    <t>GAB2CA5</t>
  </si>
  <si>
    <t>Chris King R45 Disc Centerlock Nabe HR, 142x12mm, 32 L., Edelstahl-Lager, Shimano Microspline, matte black</t>
  </si>
  <si>
    <t>GAM2CA5</t>
  </si>
  <si>
    <t>Chris King R45 Disc Centerlock Nabe HR, 142x12mm, 32 L., Edelstahl-Lager, Shimano Microspline, matte mango</t>
  </si>
  <si>
    <t>GAT2CA5</t>
  </si>
  <si>
    <t>Chris King R45 Disc Centerlock Nabe HR, 142x12mm, 32 L., Edelstahl-Lager, Shimano Microspline, matte turquoise</t>
  </si>
  <si>
    <t>GAZ2CA5</t>
  </si>
  <si>
    <t>Chris King R45 Disc Centerlock Nabe HR, 142x12mm, 32 L., Edelstahl-Lager, Shimano Microspline, midnight</t>
  </si>
  <si>
    <t>GAR1CA5</t>
  </si>
  <si>
    <t>Chris King R45 Disc Centerlock Nabe HR, 142x12mm, 32 L., Edelstahl-Lager, Shimano Microspline, red</t>
  </si>
  <si>
    <t>GAS1CA5</t>
  </si>
  <si>
    <t>Chris King R45 Disc Centerlock Nabe HR, 142x12mm, 32 L., Edelstahl-Lager, Shimano Microspline, silver</t>
  </si>
  <si>
    <t>GAP1CA4</t>
  </si>
  <si>
    <t>Chris King R45 Disc Centerlock Nabe HR, 142x12mm, 32 L., Edelstahl-Lager, SRAM XDR, 3D violet</t>
  </si>
  <si>
    <t>GAB1CA4</t>
  </si>
  <si>
    <t>Chris King R45 Disc Centerlock Nabe HR, 142x12mm, 32 L., Edelstahl-Lager, SRAM XDR, black</t>
  </si>
  <si>
    <t>GAY1CA4</t>
  </si>
  <si>
    <t>Chris King R45 Disc Centerlock Nabe HR, 142x12mm, 32 L., Edelstahl-Lager, SRAM XDR, gold</t>
  </si>
  <si>
    <t>GAB2CA4</t>
  </si>
  <si>
    <t>Chris King R45 Disc Centerlock Nabe HR, 142x12mm, 32 L., Edelstahl-Lager, SRAM XDR, matte black</t>
  </si>
  <si>
    <t>GAM2CA4</t>
  </si>
  <si>
    <t>Chris King R45 Disc Centerlock Nabe HR, 142x12mm, 32 L., Edelstahl-Lager, SRAM XDR, matte mango</t>
  </si>
  <si>
    <t>GAT2CA4</t>
  </si>
  <si>
    <t>Chris King R45 Disc Centerlock Nabe HR, 142x12mm, 32 L., Edelstahl-Lager, SRAM XDR, matte turquoise</t>
  </si>
  <si>
    <t>GAZ2CA4</t>
  </si>
  <si>
    <t>Chris King R45 Disc Centerlock Nabe HR, 142x12mm, 32 L., Edelstahl-Lager, SRAM XDR, midnight</t>
  </si>
  <si>
    <t>GAR1CA4</t>
  </si>
  <si>
    <t>Chris King R45 Disc Centerlock Nabe HR, 142x12mm, 32 L., Edelstahl-Lager, SRAM XDR, red</t>
  </si>
  <si>
    <t>GAS1CA4</t>
  </si>
  <si>
    <t>Chris King R45 Disc Centerlock Nabe HR, 142x12mm, 32 L., Edelstahl-Lager, SRAM XDR, silver</t>
  </si>
  <si>
    <t>DAP1AAC</t>
  </si>
  <si>
    <t>Chris King R45 Disc Centerlock Nabe VR, 100x12mm, 24 L., Ceramic-Lager, 3D violet</t>
  </si>
  <si>
    <t>DAB1AAC</t>
  </si>
  <si>
    <t>Chris King R45 Disc Centerlock Nabe VR, 100x12mm, 24 L., Ceramic-Lager, black</t>
  </si>
  <si>
    <t>DAY1AAC</t>
  </si>
  <si>
    <t>Chris King R45 Disc Centerlock Nabe VR, 100x12mm, 24 L., Ceramic-Lager, gold</t>
  </si>
  <si>
    <t>DAB2AAC</t>
  </si>
  <si>
    <t>Chris King R45 Disc Centerlock Nabe VR, 100x12mm, 24 L., Ceramic-Lager, matte black</t>
  </si>
  <si>
    <t>DAM2AAC</t>
  </si>
  <si>
    <t>Chris King R45 Disc Centerlock Nabe VR, 100x12mm, 24 L., Ceramic-Lager, matte mango</t>
  </si>
  <si>
    <t>DAT2AAC</t>
  </si>
  <si>
    <t>Chris King R45 Disc Centerlock Nabe VR, 100x12mm, 24 L., Ceramic-Lager, matte turquoise</t>
  </si>
  <si>
    <t>DAZ2AAC</t>
  </si>
  <si>
    <t>Chris King R45 Disc Centerlock Nabe VR, 100x12mm, 24 L., Ceramic-Lager, midnight</t>
  </si>
  <si>
    <t>DAR1AAC</t>
  </si>
  <si>
    <t>Chris King R45 Disc Centerlock Nabe VR, 100x12mm, 24 L., Ceramic-Lager, red</t>
  </si>
  <si>
    <t>DAS1AAC</t>
  </si>
  <si>
    <t>Chris King R45 Disc Centerlock Nabe VR, 100x12mm, 24 L., Ceramic-Lager, silver</t>
  </si>
  <si>
    <t>DAP1AA</t>
  </si>
  <si>
    <t>Chris King R45 Disc Centerlock Nabe VR, 100x12mm, 24 L., Edelstahl-Lager, 3D violet</t>
  </si>
  <si>
    <t>DAB1AA</t>
  </si>
  <si>
    <t>Chris King R45 Disc Centerlock Nabe VR, 100x12mm, 24 L., Edelstahl-Lager, black</t>
  </si>
  <si>
    <t>DAY1AA</t>
  </si>
  <si>
    <t>Chris King R45 Disc Centerlock Nabe VR, 100x12mm, 24 L., Edelstahl-Lager, gold</t>
  </si>
  <si>
    <t>DAB2AA</t>
  </si>
  <si>
    <t>Chris King R45 Disc Centerlock Nabe VR, 100x12mm, 24 L., Edelstahl-Lager, matte black</t>
  </si>
  <si>
    <t>DAM2AA</t>
  </si>
  <si>
    <t>Chris King R45 Disc Centerlock Nabe VR, 100x12mm, 24 L., Edelstahl-Lager, matte mango</t>
  </si>
  <si>
    <t>DAT2AA</t>
  </si>
  <si>
    <t>Chris King R45 Disc Centerlock Nabe VR, 100x12mm, 24 L., Edelstahl-Lager, matte turquoise</t>
  </si>
  <si>
    <t>DAZ2AA</t>
  </si>
  <si>
    <t>Chris King R45 Disc Centerlock Nabe VR, 100x12mm, 24 L., Edelstahl-Lager, midnight</t>
  </si>
  <si>
    <t>DAR1AA</t>
  </si>
  <si>
    <t>Chris King R45 Disc Centerlock Nabe VR, 100x12mm, 24 L., Edelstahl-Lager, red</t>
  </si>
  <si>
    <t>DAS1AA</t>
  </si>
  <si>
    <t>Chris King R45 Disc Centerlock Nabe VR, 100x12mm, 24 L., Edelstahl-Lager, silver</t>
  </si>
  <si>
    <t>DAP1BAC</t>
  </si>
  <si>
    <t>Chris King R45 Disc Centerlock Nabe VR, 100x12mm, 28 L., Ceramic-Lager, 3D violet</t>
  </si>
  <si>
    <t>DAB1BAC</t>
  </si>
  <si>
    <t>Chris King R45 Disc Centerlock Nabe VR, 100x12mm, 28 L., Ceramic-Lager, black</t>
  </si>
  <si>
    <t>DAY1BAC</t>
  </si>
  <si>
    <t>Chris King R45 Disc Centerlock Nabe VR, 100x12mm, 28 L., Ceramic-Lager, gold</t>
  </si>
  <si>
    <t>DAB2BAC</t>
  </si>
  <si>
    <t>Chris King R45 Disc Centerlock Nabe VR, 100x12mm, 28 L., Ceramic-Lager, matte black</t>
  </si>
  <si>
    <t>DAM2BAC</t>
  </si>
  <si>
    <t>Chris King R45 Disc Centerlock Nabe VR, 100x12mm, 28 L., Ceramic-Lager, matte mango</t>
  </si>
  <si>
    <t>DAT2BAC</t>
  </si>
  <si>
    <t>Chris King R45 Disc Centerlock Nabe VR, 100x12mm, 28 L., Ceramic-Lager, matte turquoise</t>
  </si>
  <si>
    <t>DAZ2BAC</t>
  </si>
  <si>
    <t>Chris King R45 Disc Centerlock Nabe VR, 100x12mm, 28 L., Ceramic-Lager, midnight</t>
  </si>
  <si>
    <t>DAR1BAC</t>
  </si>
  <si>
    <t>Chris King R45 Disc Centerlock Nabe VR, 100x12mm, 28 L., Ceramic-Lager, red</t>
  </si>
  <si>
    <t>DAS1BAC</t>
  </si>
  <si>
    <t>Chris King R45 Disc Centerlock Nabe VR, 100x12mm, 28 L., Ceramic-Lager, silver</t>
  </si>
  <si>
    <t>DAP1BA</t>
  </si>
  <si>
    <t>Chris King R45 Disc Centerlock Nabe VR, 100x12mm, 28 L., Edelstahl-Lager, 3D violet</t>
  </si>
  <si>
    <t>DAB1BA</t>
  </si>
  <si>
    <t>Chris King R45 Disc Centerlock Nabe VR, 100x12mm, 28 L., Edelstahl-Lager, black</t>
  </si>
  <si>
    <t>DAY1BA</t>
  </si>
  <si>
    <t>Chris King R45 Disc Centerlock Nabe VR, 100x12mm, 28 L., Edelstahl-Lager, gold</t>
  </si>
  <si>
    <t>DAB2BA</t>
  </si>
  <si>
    <t>Chris King R45 Disc Centerlock Nabe VR, 100x12mm, 28 L., Edelstahl-Lager, matte black</t>
  </si>
  <si>
    <t>DAM2BA</t>
  </si>
  <si>
    <t>Chris King R45 Disc Centerlock Nabe VR, 100x12mm, 28 L., Edelstahl-Lager, matte mango</t>
  </si>
  <si>
    <t>DAT2BA</t>
  </si>
  <si>
    <t>Chris King R45 Disc Centerlock Nabe VR, 100x12mm, 28 L., Edelstahl-Lager, matte turquoise</t>
  </si>
  <si>
    <t>DAZ2BA</t>
  </si>
  <si>
    <t>Chris King R45 Disc Centerlock Nabe VR, 100x12mm, 28 L., Edelstahl-Lager, midnight</t>
  </si>
  <si>
    <t>DAR1BA</t>
  </si>
  <si>
    <t>Chris King R45 Disc Centerlock Nabe VR, 100x12mm, 28 L., Edelstahl-Lager, red</t>
  </si>
  <si>
    <t>DAS1BA</t>
  </si>
  <si>
    <t>Chris King R45 Disc Centerlock Nabe VR, 100x12mm, 28 L., Edelstahl-Lager, silver</t>
  </si>
  <si>
    <t>DAP1CAC</t>
  </si>
  <si>
    <t>Chris King R45 Disc Centerlock Nabe VR, 100x12mm, 32 L., Ceramic-Lager, 3D violet</t>
  </si>
  <si>
    <t>DAB1CAC</t>
  </si>
  <si>
    <t>Chris King R45 Disc Centerlock Nabe VR, 100x12mm, 32 L., Ceramic-Lager, black</t>
  </si>
  <si>
    <t>DAY1CAC</t>
  </si>
  <si>
    <t>Chris King R45 Disc Centerlock Nabe VR, 100x12mm, 32 L., Ceramic-Lager, gold</t>
  </si>
  <si>
    <t>DAB2CAC</t>
  </si>
  <si>
    <t>Chris King R45 Disc Centerlock Nabe VR, 100x12mm, 32 L., Ceramic-Lager, matte black</t>
  </si>
  <si>
    <t>DAM2CAC</t>
  </si>
  <si>
    <t>Chris King R45 Disc Centerlock Nabe VR, 100x12mm, 32 L., Ceramic-Lager, matte mango</t>
  </si>
  <si>
    <t>DAT2CAC</t>
  </si>
  <si>
    <t>Chris King R45 Disc Centerlock Nabe VR, 100x12mm, 32 L., Ceramic-Lager, matte turquoise</t>
  </si>
  <si>
    <t>DAZ2CAC</t>
  </si>
  <si>
    <t>Chris King R45 Disc Centerlock Nabe VR, 100x12mm, 32 L., Ceramic-Lager, midnight</t>
  </si>
  <si>
    <t>DAR1CAC</t>
  </si>
  <si>
    <t>Chris King R45 Disc Centerlock Nabe VR, 100x12mm, 32 L., Ceramic-Lager, red</t>
  </si>
  <si>
    <t>DAS1CAC</t>
  </si>
  <si>
    <t>Chris King R45 Disc Centerlock Nabe VR, 100x12mm, 32 L., Ceramic-Lager, silver</t>
  </si>
  <si>
    <t>DAP1CA</t>
  </si>
  <si>
    <t>Chris King R45 Disc Centerlock Nabe VR, 100x12mm, 32 L., Edelstahl-Lager, 3D violet</t>
  </si>
  <si>
    <t>DAB1CA</t>
  </si>
  <si>
    <t>Chris King R45 Disc Centerlock Nabe VR, 100x12mm, 32 L., Edelstahl-Lager, black</t>
  </si>
  <si>
    <t>DAY1CA</t>
  </si>
  <si>
    <t>Chris King R45 Disc Centerlock Nabe VR, 100x12mm, 32 L., Edelstahl-Lager, gold</t>
  </si>
  <si>
    <t>DAB2CA</t>
  </si>
  <si>
    <t>Chris King R45 Disc Centerlock Nabe VR, 100x12mm, 32 L., Edelstahl-Lager, matte black</t>
  </si>
  <si>
    <t>DAM2CA</t>
  </si>
  <si>
    <t>Chris King R45 Disc Centerlock Nabe VR, 100x12mm, 32 L., Edelstahl-Lager, matte mango</t>
  </si>
  <si>
    <t>DAT2CA</t>
  </si>
  <si>
    <t>Chris King R45 Disc Centerlock Nabe VR, 100x12mm, 32 L., Edelstahl-Lager, matte turquoise</t>
  </si>
  <si>
    <t>DAZ2CA</t>
  </si>
  <si>
    <t>Chris King R45 Disc Centerlock Nabe VR, 100x12mm, 32 L., Edelstahl-Lager, midnight</t>
  </si>
  <si>
    <t>DAR1CA</t>
  </si>
  <si>
    <t>Chris King R45 Disc Centerlock Nabe VR, 100x12mm, 32 L., Edelstahl-Lager, red</t>
  </si>
  <si>
    <t>DAS1CA</t>
  </si>
  <si>
    <t>Chris King R45 Disc Centerlock Nabe VR, 100x12mm, 32 L., Edelstahl-Lager, silver</t>
  </si>
  <si>
    <t>GBB1BC1C</t>
  </si>
  <si>
    <t>Chris King R45 Nabe HR, 130x10mm QR, 28 L., Ceramic-Lager, Shimano HG, black</t>
  </si>
  <si>
    <t>GBS1BC1C</t>
  </si>
  <si>
    <t>Chris King R45 Nabe HR, 130x10mm QR, 28 L., Ceramic-Lager, Shimano HG, silver</t>
  </si>
  <si>
    <t>GBB1BC5C</t>
  </si>
  <si>
    <t>Chris King R45 Nabe HR, 130x10mm QR, 28 L., Ceramic-Lager, Shimano Microspline, black</t>
  </si>
  <si>
    <t>GBS1BC5C</t>
  </si>
  <si>
    <t>Chris King R45 Nabe HR, 130x10mm QR, 28 L., Ceramic-Lager, Shimano Microspline, silver</t>
  </si>
  <si>
    <t>GBB1BC4C</t>
  </si>
  <si>
    <t>Chris King R45 Nabe HR, 130x10mm QR, 28 L., Ceramic-Lager, SRAM XDR, black</t>
  </si>
  <si>
    <t>GBS1BC4C</t>
  </si>
  <si>
    <t>Chris King R45 Nabe HR, 130x10mm QR, 28 L., Ceramic-Lager, SRAM XDR, silver</t>
  </si>
  <si>
    <t>GBB1BC1</t>
  </si>
  <si>
    <t>Chris King R45 Nabe HR, 130x10mm QR, 28 L., Edelstahl-Lager, Shimano HG, black</t>
  </si>
  <si>
    <t>GBS1BC1</t>
  </si>
  <si>
    <t>Chris King R45 Nabe HR, 130x10mm QR, 28 L., Edelstahl-Lager, Shimano HG, silver</t>
  </si>
  <si>
    <t>GBB1BC5</t>
  </si>
  <si>
    <t>Chris King R45 Nabe HR, 130x10mm QR, 28 L., Edelstahl-Lager, Shimano Microspline, black</t>
  </si>
  <si>
    <t>GBS1BC5</t>
  </si>
  <si>
    <t>Chris King R45 Nabe HR, 130x10mm QR, 28 L., Edelstahl-Lager, Shimano Microspline, silver</t>
  </si>
  <si>
    <t>GBB1BC4</t>
  </si>
  <si>
    <t>Chris King R45 Nabe HR, 130x10mm QR, 28 L., Edelstahl-Lager, SRAM XDR, black</t>
  </si>
  <si>
    <t>GBS1BC4</t>
  </si>
  <si>
    <t>Chris King R45 Nabe HR, 130x10mm QR, 28 L., Edelstahl-Lager, SRAM XDR, silver</t>
  </si>
  <si>
    <t>GBB1CC1C</t>
  </si>
  <si>
    <t>Chris King R45 Nabe HR, 130x10mm QR, 32 L., Ceramic-Lager, Shimano HG, black</t>
  </si>
  <si>
    <t>GBS1CC1C</t>
  </si>
  <si>
    <t>Chris King R45 Nabe HR, 130x10mm QR, 32 L., Ceramic-Lager, Shimano HG, silver</t>
  </si>
  <si>
    <t>GBB1CC5C</t>
  </si>
  <si>
    <t>Chris King R45 Nabe HR, 130x10mm QR, 32 L., Ceramic-Lager, Shimano Microspline, black</t>
  </si>
  <si>
    <t>GBS1CC5C</t>
  </si>
  <si>
    <t>Chris King R45 Nabe HR, 130x10mm QR, 32 L., Ceramic-Lager, Shimano Microspline, silver</t>
  </si>
  <si>
    <t>GBB1CC4C</t>
  </si>
  <si>
    <t>Chris King R45 Nabe HR, 130x10mm QR, 32 L., Ceramic-Lager, SRAM XDR, black</t>
  </si>
  <si>
    <t>GBS1CC4C</t>
  </si>
  <si>
    <t>Chris King R45 Nabe HR, 130x10mm QR, 32 L., Ceramic-Lager, SRAM XDR, silver</t>
  </si>
  <si>
    <t>GBB1CC1</t>
  </si>
  <si>
    <t>Chris King R45 Nabe HR, 130x10mm QR, 32 L., Edelstahl-Lager, Shimano HG, black</t>
  </si>
  <si>
    <t>GBS1CC1</t>
  </si>
  <si>
    <t>Chris King R45 Nabe HR, 130x10mm QR, 32 L., Edelstahl-Lager, Shimano HG, silver</t>
  </si>
  <si>
    <t>GBB1CC5</t>
  </si>
  <si>
    <t>Chris King R45 Nabe HR, 130x10mm QR, 32 L., Edelstahl-Lager, Shimano Microspline, black</t>
  </si>
  <si>
    <t>GBS1CC5</t>
  </si>
  <si>
    <t>Chris King R45 Nabe HR, 130x10mm QR, 32 L., Edelstahl-Lager, Shimano Microspline, silver</t>
  </si>
  <si>
    <t>GBB1CC4</t>
  </si>
  <si>
    <t>Chris King R45 Nabe HR, 130x10mm QR, 32 L., Edelstahl-Lager, SRAM XDR, black</t>
  </si>
  <si>
    <t>GBS1CC4</t>
  </si>
  <si>
    <t>Chris King R45 Nabe HR, 130x10mm QR, 32 L., Edelstahl-Lager, SRAM XDR, silver</t>
  </si>
  <si>
    <t>DBB1BCC</t>
  </si>
  <si>
    <t>Chris King R45 Nabe VR, 100x9mm QR, 28 L., Ceramic-Lager, black</t>
  </si>
  <si>
    <t>DBS1BCC</t>
  </si>
  <si>
    <t>Chris King R45 Nabe VR, 100x9mm QR, 28 L., Ceramic-Lager, silver</t>
  </si>
  <si>
    <t>DBB1BC</t>
  </si>
  <si>
    <t>Chris King R45 Nabe VR, 100x9mm QR, 28 L., Edelstahl-Lager, black</t>
  </si>
  <si>
    <t>DBS1BC</t>
  </si>
  <si>
    <t>Chris King R45 Nabe VR, 100x9mm QR, 28 L., Edelstahl-Lager, silver</t>
  </si>
  <si>
    <t>DBB1CCC</t>
  </si>
  <si>
    <t>Chris King R45 Nabe VR, 100x9mm QR, 32 L., Ceramic-Lager, black</t>
  </si>
  <si>
    <t>DBS1CCC</t>
  </si>
  <si>
    <t>Chris King R45 Nabe VR, 100x9mm QR, 32 L., Ceramic-Lager, silver</t>
  </si>
  <si>
    <t>DBB1CC</t>
  </si>
  <si>
    <t>Chris King R45 Nabe VR, 100x9mm QR, 32 L., Edelstahl-Lager, black</t>
  </si>
  <si>
    <t>DBS1CC</t>
  </si>
  <si>
    <t>Chris King R45 Nabe VR, 100x9mm QR, 32 L., Edelstahl-Lager, silver</t>
  </si>
  <si>
    <t>THB003</t>
  </si>
  <si>
    <t>Chris King RingDrive Lube 2.0 Schmiermittel, 35ml</t>
  </si>
  <si>
    <t>JAP1</t>
  </si>
  <si>
    <t>Chris King Sattelklemme, 30.0mm, 3D violet</t>
  </si>
  <si>
    <t>JAB1</t>
  </si>
  <si>
    <t>Chris King Sattelklemme, 30.0mm, black</t>
  </si>
  <si>
    <t>JAY1</t>
  </si>
  <si>
    <t>Chris King Sattelklemme, 30.0mm, gold</t>
  </si>
  <si>
    <t>JAB2</t>
  </si>
  <si>
    <t>Chris King Sattelklemme, 30.0mm, matte black</t>
  </si>
  <si>
    <t>JAM2</t>
  </si>
  <si>
    <t>Chris King Sattelklemme, 30.0mm, matte mango</t>
  </si>
  <si>
    <t>JAT2</t>
  </si>
  <si>
    <t>Chris King Sattelklemme, 30.0mm, matte turquoise</t>
  </si>
  <si>
    <t>JAZ2</t>
  </si>
  <si>
    <t>Chris King Sattelklemme, 30.0mm, midnight</t>
  </si>
  <si>
    <t>JAR1</t>
  </si>
  <si>
    <t>Chris King Sattelklemme, 30.0mm, red</t>
  </si>
  <si>
    <t>JAS1</t>
  </si>
  <si>
    <t>Chris King Sattelklemme, 30.0mm, silver</t>
  </si>
  <si>
    <t>JABY</t>
  </si>
  <si>
    <t>Chris King Sattelklemme, 30.0mm, two tone black/gold</t>
  </si>
  <si>
    <t>JBP1</t>
  </si>
  <si>
    <t>Chris King Sattelklemme, 31.8mm, 3D violet</t>
  </si>
  <si>
    <t>JBB1</t>
  </si>
  <si>
    <t>Chris King Sattelklemme, 31.8mm, black</t>
  </si>
  <si>
    <t>JBY1</t>
  </si>
  <si>
    <t>Chris King Sattelklemme, 31.8mm, gold</t>
  </si>
  <si>
    <t>JBB2</t>
  </si>
  <si>
    <t>Chris King Sattelklemme, 31.8mm, matte black</t>
  </si>
  <si>
    <t>JBM2</t>
  </si>
  <si>
    <t>Chris King Sattelklemme, 31.8mm, matte mango</t>
  </si>
  <si>
    <t>JBT2</t>
  </si>
  <si>
    <t>Chris King Sattelklemme, 31.8mm, matte turquoise</t>
  </si>
  <si>
    <t>JBZ2</t>
  </si>
  <si>
    <t>Chris King Sattelklemme, 31.8mm, midnight</t>
  </si>
  <si>
    <t>JBR1</t>
  </si>
  <si>
    <t>Chris King Sattelklemme, 31.8mm, red</t>
  </si>
  <si>
    <t>JBS1</t>
  </si>
  <si>
    <t>Chris King Sattelklemme, 31.8mm, silver</t>
  </si>
  <si>
    <t>JBBY</t>
  </si>
  <si>
    <t>Chris King Sattelklemme, 31.8mm, two tone black/gold</t>
  </si>
  <si>
    <t>JCP1</t>
  </si>
  <si>
    <t>Chris King Sattelklemme, 34.9mm, 3D violet</t>
  </si>
  <si>
    <t>JCB1</t>
  </si>
  <si>
    <t>Chris King Sattelklemme, 34.9mm, black</t>
  </si>
  <si>
    <t>JCY1</t>
  </si>
  <si>
    <t>Chris King Sattelklemme, 34.9mm, gold</t>
  </si>
  <si>
    <t>JCB2</t>
  </si>
  <si>
    <t>Chris King Sattelklemme, 34.9mm, matte black</t>
  </si>
  <si>
    <t>JCM2</t>
  </si>
  <si>
    <t>Chris King Sattelklemme, 34.9mm, matte mango</t>
  </si>
  <si>
    <t>JCT2</t>
  </si>
  <si>
    <t>Chris King Sattelklemme, 34.9mm, matte turquoise</t>
  </si>
  <si>
    <t>JCZ2</t>
  </si>
  <si>
    <t>Chris King Sattelklemme, 34.9mm, midnight</t>
  </si>
  <si>
    <t>JCR1</t>
  </si>
  <si>
    <t>Chris King Sattelklemme, 34.9mm, red</t>
  </si>
  <si>
    <t>JCS1</t>
  </si>
  <si>
    <t>Chris King Sattelklemme, 34.9mm, silver</t>
  </si>
  <si>
    <t>JCBY</t>
  </si>
  <si>
    <t>Chris King Sattelklemme, 34.9mm, two tone black/gold</t>
  </si>
  <si>
    <t>JDP1</t>
  </si>
  <si>
    <t>Chris King Sattelklemme, 36.4mm, 3D violet</t>
  </si>
  <si>
    <t>JDB1</t>
  </si>
  <si>
    <t>Chris King Sattelklemme, 36.4mm, black</t>
  </si>
  <si>
    <t>JDY1</t>
  </si>
  <si>
    <t>Chris King Sattelklemme, 36.4mm, gold</t>
  </si>
  <si>
    <t>JDB2</t>
  </si>
  <si>
    <t>Chris King Sattelklemme, 36.4mm, matte black</t>
  </si>
  <si>
    <t>JDM2</t>
  </si>
  <si>
    <t>Chris King Sattelklemme, 36.4mm, matte mango</t>
  </si>
  <si>
    <t>JDT2</t>
  </si>
  <si>
    <t>Chris King Sattelklemme, 36.4mm, matte turquoise</t>
  </si>
  <si>
    <t>JDZ2</t>
  </si>
  <si>
    <t>Chris King Sattelklemme, 36.4mm, midnight</t>
  </si>
  <si>
    <t>JDR1</t>
  </si>
  <si>
    <t>Chris King Sattelklemme, 36.4mm, red</t>
  </si>
  <si>
    <t>JDS1</t>
  </si>
  <si>
    <t>Chris King Sattelklemme, 36.4mm, silver</t>
  </si>
  <si>
    <t>JDBY</t>
  </si>
  <si>
    <t>Chris King Sattelklemme, 36.4mm, two tone black/gold</t>
  </si>
  <si>
    <t>THB027</t>
  </si>
  <si>
    <t>Chris King Silver Grease Naben+Innenlager Schmiermittel, 200g</t>
  </si>
  <si>
    <t>THB028</t>
  </si>
  <si>
    <t>Chris King Silver Grease Naben+Innenlager Schmiermittel, 30g</t>
  </si>
  <si>
    <t>PHS459</t>
  </si>
  <si>
    <t>Chris King Star Nut Ahead Kralle 1 1/8"</t>
  </si>
  <si>
    <t>PHS458</t>
  </si>
  <si>
    <t>Chris King Star Nut Ahead Kralle 1"</t>
  </si>
  <si>
    <t>CKP603P1</t>
  </si>
  <si>
    <t>Chris King Steckachse, HR 12x162-167mm, M12x1.0, 3D violet</t>
  </si>
  <si>
    <t>CKP603B1</t>
  </si>
  <si>
    <t>Chris King Steckachse, HR 12x162-167mm, M12x1.0, black</t>
  </si>
  <si>
    <t>CKP603T2</t>
  </si>
  <si>
    <t>Chris King Steckachse, HR 12x162-167mm, M12x1.0, matte turquoise</t>
  </si>
  <si>
    <t>CKP628P1</t>
  </si>
  <si>
    <t>Chris King Steckachse, HR 12x163mm, M12x1.5, 3D violet</t>
  </si>
  <si>
    <t>CKP628B1</t>
  </si>
  <si>
    <t>Chris King Steckachse, HR 12x163mm, M12x1.5, black</t>
  </si>
  <si>
    <t>CKP628T2</t>
  </si>
  <si>
    <t>Chris King Steckachse, HR 12x163mm, M12x1.5, matte turquoise</t>
  </si>
  <si>
    <t>CKP613P1</t>
  </si>
  <si>
    <t>Chris King Steckachse, HR 12x167-172mm, M12x1.0, 3D violet</t>
  </si>
  <si>
    <t>CKP613B1</t>
  </si>
  <si>
    <t>Chris King Steckachse, HR 12x167-172mm, M12x1.0, black</t>
  </si>
  <si>
    <t>CKP613T2</t>
  </si>
  <si>
    <t>Chris King Steckachse, HR 12x167-172mm, M12x1.0, matte turquoise</t>
  </si>
  <si>
    <t>CKP604P1</t>
  </si>
  <si>
    <t>Chris King Steckachse, HR 12x172mm, M12x1.5, 3D violet</t>
  </si>
  <si>
    <t>CKP604B1</t>
  </si>
  <si>
    <t>Chris King Steckachse, HR 12x172mm, M12x1.5, black</t>
  </si>
  <si>
    <t>CKP604T2</t>
  </si>
  <si>
    <t>Chris King Steckachse, HR 12x172mm, M12x1.5, matte turquoise</t>
  </si>
  <si>
    <t>CKP626P1</t>
  </si>
  <si>
    <t>Chris King Steckachse, HR 12x175-183mm, M12x1.0, 3D violet</t>
  </si>
  <si>
    <t>CKP626B1</t>
  </si>
  <si>
    <t>Chris King Steckachse, HR 12x175-183mm, M12x1.0, black</t>
  </si>
  <si>
    <t>CKP626T2</t>
  </si>
  <si>
    <t>Chris King Steckachse, HR 12x175-183mm, M12x1.0, matte turquoise</t>
  </si>
  <si>
    <t>CKP511P1</t>
  </si>
  <si>
    <t>Chris King Steckachse, VR 12x120mm, M12x1.5, 3D violet</t>
  </si>
  <si>
    <t>CKP511B1</t>
  </si>
  <si>
    <t>Chris King Steckachse, VR 12x120mm, M12x1.5, black</t>
  </si>
  <si>
    <t>CKP511T2</t>
  </si>
  <si>
    <t>Chris King Steckachse, VR 12x120mm, M12x1.5, matte turquoise</t>
  </si>
  <si>
    <t>CKP505P1</t>
  </si>
  <si>
    <t>Chris King Steckachse, VR 12x125mm, M12x1.5, 3D violet</t>
  </si>
  <si>
    <t>CKP505B1</t>
  </si>
  <si>
    <t>Chris King Steckachse, VR 12x125mm, M12x1.5, black</t>
  </si>
  <si>
    <t>CKP505T2</t>
  </si>
  <si>
    <t>Chris King Steckachse, VR 12x125mm, M12x1.5, matte turquoise</t>
  </si>
  <si>
    <t>CKP519P1</t>
  </si>
  <si>
    <t>Chris King Steckachse, VR 12x130mm, M12x1.5, 3D violet</t>
  </si>
  <si>
    <t>CKP519B1</t>
  </si>
  <si>
    <t>Chris King Steckachse, VR 12x130mm, M12x1.5, black</t>
  </si>
  <si>
    <t>CKP519T2</t>
  </si>
  <si>
    <t>Chris King Steckachse, VR 12x130mm, M12x1.5, matte turquoise</t>
  </si>
  <si>
    <t>CKP504.FP1</t>
  </si>
  <si>
    <t>Chris King Steckachse, VR 15x155mm, M14x1.5, 3D violet</t>
  </si>
  <si>
    <t>CKP504.FB1</t>
  </si>
  <si>
    <t>Chris King Steckachse, VR 15x155mm, M14x1.5, black</t>
  </si>
  <si>
    <t>CKP504.FT2</t>
  </si>
  <si>
    <t>Chris King Steckachse, VR 15x155mm, M14x1.5, matte turquoise</t>
  </si>
  <si>
    <t>CKP503P1</t>
  </si>
  <si>
    <t>Chris King Steckachse, VR 15x158mm, M15x1.5, 3D violet</t>
  </si>
  <si>
    <t>CKP503B1</t>
  </si>
  <si>
    <t>Chris King Steckachse, VR 15x158mm, M15x1.5, black</t>
  </si>
  <si>
    <t>CKP503T2</t>
  </si>
  <si>
    <t>Chris King Steckachse, VR 15x158mm, M15x1.5, matte turquoise</t>
  </si>
  <si>
    <t>PHS477</t>
  </si>
  <si>
    <t>Chris King Teflon Scuff Washer 1 1/8", Teflon Unterlegscheibe</t>
  </si>
  <si>
    <t>PHS476</t>
  </si>
  <si>
    <t>Chris King Teflon Scuff Washer 1", Teflon Unterlegscheibe</t>
  </si>
  <si>
    <t>THB100</t>
  </si>
  <si>
    <t>Chris King Universal Hub Tool Nabenwerkzeug</t>
  </si>
  <si>
    <t>DMR-G-25-BLACK</t>
  </si>
  <si>
    <t>DMR 25th Anniversary FL Griff, 140/29.8mm, black</t>
  </si>
  <si>
    <t>DMR-G-25-FLANGE-BLACK</t>
  </si>
  <si>
    <t>DMR 25th Anniversary Griff, 140/29.8mm, black</t>
  </si>
  <si>
    <t>Sättel</t>
  </si>
  <si>
    <t>DMR-JS-25-KG</t>
  </si>
  <si>
    <t>DMR 25th Anniversary Saddle, CroMo, 7x7, black/grey</t>
  </si>
  <si>
    <t>DMR-JS-25-KR</t>
  </si>
  <si>
    <t>DMR 25th Anniversary Saddle, CroMo, 7x7, black/red</t>
  </si>
  <si>
    <t>DMR-AXLE-QR-12</t>
  </si>
  <si>
    <t>DMR Achse HR, 12mm QR</t>
  </si>
  <si>
    <t>DMR-SC-AXE30-M30BB92</t>
  </si>
  <si>
    <t>DMR AXE 30mm BB92 Innenlager</t>
  </si>
  <si>
    <t>DMR-SC-AXE-M30-TOOL</t>
  </si>
  <si>
    <t>DMR AXE 30mm BSA Innenlager Werkzeug</t>
  </si>
  <si>
    <t>DMR-SC-AXE30-68-73</t>
  </si>
  <si>
    <t>DMR AXE 30mm BSA Innenlager, 68/73mm</t>
  </si>
  <si>
    <t>DMR-SC-AXE30-CONV</t>
  </si>
  <si>
    <t>DMR AXE 30mm PF30/BB30 Innenlager</t>
  </si>
  <si>
    <t>DMR-C-AXEARMS-LE-165</t>
  </si>
  <si>
    <t>DMR AXE LE Kurbel, 165mm, 68/73mm, M30, black</t>
  </si>
  <si>
    <t>DMR-C-AXEARMS-PL-165</t>
  </si>
  <si>
    <t>DMR AXE LE Kurbel, 165mm, 68/73mm, M30, polished</t>
  </si>
  <si>
    <t>DMR-C-AXEARMS-LE-165-83</t>
  </si>
  <si>
    <t>DMR AXE LE Kurbel, 165mm, 83mm, M30, black</t>
  </si>
  <si>
    <t>DMR-C-AXEARMS-PL-165-83</t>
  </si>
  <si>
    <t>DMR AXE LE Kurbel, 165mm, 83mm, M30, polished</t>
  </si>
  <si>
    <t>DMR-C-AXEARMS-LE-170</t>
  </si>
  <si>
    <t>DMR AXE LE Kurbel, 170mm, 68/73mm, M30, black</t>
  </si>
  <si>
    <t>DMR-C-AXEARMS-PL-170</t>
  </si>
  <si>
    <t>DMR AXE LE Kurbel, 170mm, 68/73mm, M30, polished</t>
  </si>
  <si>
    <t>DMR-C-AXEARMS-LE-175</t>
  </si>
  <si>
    <t>DMR AXE LE Kurbel, 175mm, 68/73mm, M30, black</t>
  </si>
  <si>
    <t>DMR-C-AXEARMS-PL-175</t>
  </si>
  <si>
    <t>DMR AXE LE Kurbel, 175mm, 68/73mm, M30, polished</t>
  </si>
  <si>
    <t>DMR-CW-BLADE-B-12-30T</t>
  </si>
  <si>
    <t>DMR Blade SRAM 3-bolt Direct Mount BOOST Kettenblatt, 12-fach, 30 Z., black</t>
  </si>
  <si>
    <t>DMR-CW-BLADE-B-12-32T</t>
  </si>
  <si>
    <t>DMR Blade SRAM 3-bolt Direct Mount BOOST Kettenblatt, 12-fach, 32 Z., black</t>
  </si>
  <si>
    <t>DMR-CW-BLADE-B-12-34T</t>
  </si>
  <si>
    <t>DMR Blade SRAM 3-bolt Direct Mount BOOST Kettenblatt, 12-fach, 34 Z., black</t>
  </si>
  <si>
    <t>DMR-CW-BLADE-B-12-36T</t>
  </si>
  <si>
    <t>DMR Blade SRAM 3-bolt Direct Mount BOOST Kettenblatt, 12-fach, 36 Z., black</t>
  </si>
  <si>
    <t>DMR-CW-BLADE-12-30T</t>
  </si>
  <si>
    <t>DMR Blade SRAM 3-bolt Direct Mount Kettenblatt, 12-fach, 30 Z., black</t>
  </si>
  <si>
    <t>DMR-CW-BLADE-12-32T</t>
  </si>
  <si>
    <t>DMR Blade SRAM 3-bolt Direct Mount Kettenblatt, 12-fach, 32 Z., black</t>
  </si>
  <si>
    <t>DMR-CW-BLADE-12-34T</t>
  </si>
  <si>
    <t>DMR Blade SRAM 3-bolt Direct Mount Kettenblatt, 12-fach, 34 Z., black</t>
  </si>
  <si>
    <t>DMR-CW-BLADE-12-36T</t>
  </si>
  <si>
    <t>DMR Blade SRAM 3-bolt Direct Mount Kettenblatt, 12-fach, 36 Z., black</t>
  </si>
  <si>
    <t>DMR-G-004-001</t>
  </si>
  <si>
    <t>DMR Brendog Death Grip 2 Lock-On Griff, 133/29.8mm, black</t>
  </si>
  <si>
    <t>DMR-G-004-002</t>
  </si>
  <si>
    <t>DMR Brendog Death Grip 2 Lock-On Griff, 133/29.8mm, blue marble</t>
  </si>
  <si>
    <t>DMR-G-004-003</t>
  </si>
  <si>
    <t>DMR Brendog Death Grip 2 Lock-On Griff, 133/29.8mm, camo</t>
  </si>
  <si>
    <t>DMR-G-004-004</t>
  </si>
  <si>
    <t>DMR Brendog Death Grip 2 Lock-On Griff, 133/29.8mm, gum</t>
  </si>
  <si>
    <t>DMR-G-004-005</t>
  </si>
  <si>
    <t>DMR Brendog Death Grip 2 Lock-On Griff, 133/29.8mm, red</t>
  </si>
  <si>
    <t>DMR-G-004-006</t>
  </si>
  <si>
    <t>DMR Brendog Death Grip 2 Lock-On Griff, 133/29.8mm, snow camo</t>
  </si>
  <si>
    <t>DMR-G-003-001</t>
  </si>
  <si>
    <t>DMR Brendog Death Grip 2 Lock-On Griff, 133/31.3mm, black</t>
  </si>
  <si>
    <t>DMR-G-003-002</t>
  </si>
  <si>
    <t>DMR Brendog Death Grip 2 Lock-On Griff, 133/31.3mm, blue marble</t>
  </si>
  <si>
    <t>DMR-G-003-003</t>
  </si>
  <si>
    <t>DMR Brendog Death Grip 2 Lock-On Griff, 133/31.3mm, camo</t>
  </si>
  <si>
    <t>DMR-G-003-004</t>
  </si>
  <si>
    <t>DMR Brendog Death Grip 2 Lock-On Griff, 133/31.3mm, gum</t>
  </si>
  <si>
    <t>DMR-G-003-005</t>
  </si>
  <si>
    <t>DMR Brendog Death Grip 2 Lock-On Griff, 133/31.3mm, red</t>
  </si>
  <si>
    <t>DMR-G-003-006</t>
  </si>
  <si>
    <t>DMR Brendog Death Grip 2 Lock-On Griff, 133/31.3mm, snow camo</t>
  </si>
  <si>
    <t>DMR-G-008-001</t>
  </si>
  <si>
    <t>DMR Brendog Death Grip 2 Lock-On Griff, Race, 133/29.8mm, black</t>
  </si>
  <si>
    <t>DMR-G-007-001</t>
  </si>
  <si>
    <t>DMR Brendog Death Grip 2 Lock-On Griff, Race, 133/31.3mm, black</t>
  </si>
  <si>
    <t>DMR-G-BREN-THIN-K</t>
  </si>
  <si>
    <t>DMR Brendog Death Grip Lock-On Griff, 133/29.8mm, black</t>
  </si>
  <si>
    <t>DMR-G-BREN-THIN-C</t>
  </si>
  <si>
    <t>DMR Brendog Death Grip Lock-On Griff, 133/29.8mm, camo</t>
  </si>
  <si>
    <t>DMR-G-BREN-THIN-B</t>
  </si>
  <si>
    <t>DMR Brendog Death Grip Lock-On Griff, 133/29.8mm, cyan</t>
  </si>
  <si>
    <t>DMR-G-BREN-THIN-GX</t>
  </si>
  <si>
    <t>DMR Brendog Death Grip Lock-On Griff, 133/29.8mm, galaxy</t>
  </si>
  <si>
    <t>DMR-G-BREN-THIN-GY</t>
  </si>
  <si>
    <t>DMR Brendog Death Grip Lock-On Griff, 133/29.8mm, grey</t>
  </si>
  <si>
    <t>DMR-G-BREN-THIN-GU</t>
  </si>
  <si>
    <t>DMR Brendog Death Grip Lock-On Griff, 133/29.8mm, gum</t>
  </si>
  <si>
    <t>DMR-G-BREN-THIN-MR</t>
  </si>
  <si>
    <t>DMR Brendog Death Grip Lock-On Griff, 133/29.8mm, Marble Red</t>
  </si>
  <si>
    <t>DMR-G-BREN-THIN-MI</t>
  </si>
  <si>
    <t>DMR Brendog Death Grip Lock-On Griff, 133/29.8mm, Miami</t>
  </si>
  <si>
    <t>DMR-G-BREN-THIN-SC</t>
  </si>
  <si>
    <t>DMR Brendog Death Grip Lock-On Griff, 133/29.8mm, snow camo</t>
  </si>
  <si>
    <t>DMR-G-BREN-THICK-K</t>
  </si>
  <si>
    <t>DMR Brendog Death Grip Lock-On Griff, 133/31.3mm, black</t>
  </si>
  <si>
    <t>DMR-G-BREN-THICK-C</t>
  </si>
  <si>
    <t>DMR Brendog Death Grip Lock-On Griff, 133/31.3mm, camo</t>
  </si>
  <si>
    <t>DMR-G-BREN-THICK-B</t>
  </si>
  <si>
    <t>DMR Brendog Death Grip Lock-On Griff, 133/31.3mm, cyan</t>
  </si>
  <si>
    <t>DMR-G-BREN-THICK-GX</t>
  </si>
  <si>
    <t>DMR Brendog Death Grip Lock-On Griff, 133/31.3mm, galaxy</t>
  </si>
  <si>
    <t>DMR-G-BREN-THICK-GU</t>
  </si>
  <si>
    <t>DMR Brendog Death Grip Lock-On Griff, 133/31.3mm, gum</t>
  </si>
  <si>
    <t>DMR-G-BREN-THICK-MR</t>
  </si>
  <si>
    <t>DMR Brendog Death Grip Lock-On Griff, 133/31.3mm, Marble Red</t>
  </si>
  <si>
    <t>DMR-G-BREN-THICK-MI</t>
  </si>
  <si>
    <t>DMR Brendog Death Grip Lock-On Griff, 133/31.3mm, Miami</t>
  </si>
  <si>
    <t>DMR-G-BREN-THICK-SC</t>
  </si>
  <si>
    <t>DMR Brendog Death Grip Lock-On Griff, 133/31.3mm, snow camo</t>
  </si>
  <si>
    <t>DMR-G-BREN-RACE-TN-K</t>
  </si>
  <si>
    <t>DMR Brendog Death Grip Lock-On Griff, Race, 133/29.8mm, black</t>
  </si>
  <si>
    <t>DMR-G-BREN-RACE-TK-K</t>
  </si>
  <si>
    <t>DMR Brendog Death Grip Lock-On Griff, Race, 133/31.3mm, black</t>
  </si>
  <si>
    <t>DMR-G-BREN-RF-THIN-K</t>
  </si>
  <si>
    <t>DMR Brendog Death Grip Lock-On Refill (Ohne Lockring), 133/29.8mm, black</t>
  </si>
  <si>
    <t>DMR-G-BREN-RF-THICK-K</t>
  </si>
  <si>
    <t>DMR Brendog Death Grip Lock-On Refill (Ohne Lockring), 133/31.3mm, black</t>
  </si>
  <si>
    <t>DMR-G-002-001</t>
  </si>
  <si>
    <t>DMR Brendog FL Death Grip 2 Lock-On Griff, 133/29.8mm, black</t>
  </si>
  <si>
    <t>DMR-G-002-002</t>
  </si>
  <si>
    <t>DMR Brendog FL Death Grip 2 Lock-On Griff, 133/29.8mm, blue marble</t>
  </si>
  <si>
    <t>DMR-G-002-003</t>
  </si>
  <si>
    <t>DMR Brendog FL Death Grip 2 Lock-On Griff, 133/29.8mm, camo</t>
  </si>
  <si>
    <t>DMR-G-002-004</t>
  </si>
  <si>
    <t>DMR Brendog FL Death Grip 2 Lock-On Griff, 133/29.8mm, gum</t>
  </si>
  <si>
    <t>DMR-G-002-005</t>
  </si>
  <si>
    <t>DMR Brendog FL Death Grip 2 Lock-On Griff, 133/29.8mm, red</t>
  </si>
  <si>
    <t>DMR-G-002-006</t>
  </si>
  <si>
    <t>DMR Brendog FL Death Grip 2 Lock-On Griff, 133/29.8mm, snow camo</t>
  </si>
  <si>
    <t>DMR-G-001-001</t>
  </si>
  <si>
    <t>DMR Brendog FL Death Grip 2 Lock-On Griff, 133/31.3mm, black</t>
  </si>
  <si>
    <t>DMR-G-001-002</t>
  </si>
  <si>
    <t>DMR Brendog FL Death Grip 2 Lock-On Griff, 133/31.3mm, blue marble</t>
  </si>
  <si>
    <t>DMR-G-001-003</t>
  </si>
  <si>
    <t>DMR Brendog FL Death Grip 2 Lock-On Griff, 133/31.3mm, camo</t>
  </si>
  <si>
    <t>DMR-G-001-004</t>
  </si>
  <si>
    <t>DMR Brendog FL Death Grip 2 Lock-On Griff, 133/31.3mm, gum</t>
  </si>
  <si>
    <t>DMR-G-001-005</t>
  </si>
  <si>
    <t>DMR Brendog FL Death Grip 2 Lock-On Griff, 133/31.3mm, red</t>
  </si>
  <si>
    <t>DMR-G-001-006</t>
  </si>
  <si>
    <t>DMR Brendog FL Death Grip 2 Lock-On Griff, 133/31.3mm, snow camo</t>
  </si>
  <si>
    <t>DMR-G-006-001</t>
  </si>
  <si>
    <t>DMR Brendog FL Death Grip 2 Lock-On Griff, Race, 133/29.8mm, black</t>
  </si>
  <si>
    <t>DMR-G-005-001</t>
  </si>
  <si>
    <t>DMR Brendog FL Death Grip 2 Lock-On Griff, Race, 133/31.3mm, black</t>
  </si>
  <si>
    <t>DMR-G-BREN2-THIN-K</t>
  </si>
  <si>
    <t>DMR Brendog FL Death Grip Lock-On Griff, 133/29.8mm, black</t>
  </si>
  <si>
    <t>DMR-G-BREN2-THIN-C</t>
  </si>
  <si>
    <t>DMR Brendog FL Death Grip Lock-On Griff, 133/29.8mm, camo</t>
  </si>
  <si>
    <t>DMR-G-BREN2-THIN-B</t>
  </si>
  <si>
    <t>DMR Brendog FL Death Grip Lock-On Griff, 133/29.8mm, cyan</t>
  </si>
  <si>
    <t>DMR-G-BREN2-THIN-GX</t>
  </si>
  <si>
    <t>DMR Brendog FL Death Grip Lock-On Griff, 133/29.8mm, galaxy</t>
  </si>
  <si>
    <t>DMR-G-BREN2-THIN-GY</t>
  </si>
  <si>
    <t>DMR Brendog FL Death Grip Lock-On Griff, 133/29.8mm, grey</t>
  </si>
  <si>
    <t>DMR-G-BREN2-THIN-GU</t>
  </si>
  <si>
    <t>DMR Brendog FL Death Grip Lock-On Griff, 133/29.8mm, gum</t>
  </si>
  <si>
    <t>DMR-G-BREN2-THIN-MR</t>
  </si>
  <si>
    <t>DMR Brendog FL Death Grip Lock-On Griff, 133/29.8mm, Marble Red</t>
  </si>
  <si>
    <t>DMR-G-BREN2-THIN-MI</t>
  </si>
  <si>
    <t>DMR Brendog FL Death Grip Lock-On Griff, 133/29.8mm, Miami</t>
  </si>
  <si>
    <t>DMR-G-BREN2-THIN-SC</t>
  </si>
  <si>
    <t>DMR Brendog FL Death Grip Lock-On Griff, 133/29.8mm, snow camo</t>
  </si>
  <si>
    <t>DMR-G-BREN2-THICK-K</t>
  </si>
  <si>
    <t>DMR Brendog FL Death Grip Lock-On Griff, 133/31.3mm, black</t>
  </si>
  <si>
    <t>DMR-G-BREN2-THICK-C</t>
  </si>
  <si>
    <t>DMR Brendog FL Death Grip Lock-On Griff, 133/31.3mm, camo</t>
  </si>
  <si>
    <t>DMR-G-BREN2-THICK-B</t>
  </si>
  <si>
    <t>DMR Brendog FL Death Grip Lock-On Griff, 133/31.3mm, cyan</t>
  </si>
  <si>
    <t>DMR-G-BREN2-THICK-GX</t>
  </si>
  <si>
    <t>DMR Brendog FL Death Grip Lock-On Griff, 133/31.3mm, galaxy</t>
  </si>
  <si>
    <t>DMR-G-BREN2-THICK-GY</t>
  </si>
  <si>
    <t>DMR Brendog FL Death Grip Lock-On Griff, 133/31.3mm, grey</t>
  </si>
  <si>
    <t>DMR-G-BREN2-THICK-GU</t>
  </si>
  <si>
    <t>DMR Brendog FL Death Grip Lock-On Griff, 133/31.3mm, gum</t>
  </si>
  <si>
    <t>DMR-G-BREN2-THICK-MR</t>
  </si>
  <si>
    <t>DMR Brendog FL Death Grip Lock-On Griff, 133/31.3mm, Marble Red</t>
  </si>
  <si>
    <t>DMR-G-BREN2-THICK-MI</t>
  </si>
  <si>
    <t>DMR Brendog FL Death Grip Lock-On Griff, 133/31.3mm, Miami</t>
  </si>
  <si>
    <t>DMR-G-BREN2-THICK-SC</t>
  </si>
  <si>
    <t>DMR Brendog FL Death Grip Lock-On Griff, 133/31.3mm, snow camo</t>
  </si>
  <si>
    <t>DMR-G-BREN2-RACE-TN-K</t>
  </si>
  <si>
    <t>DMR Brendog FL Death Grip Lock-On Griff, Race, 133/29.8mm, black</t>
  </si>
  <si>
    <t>DMR-G-BREN2-RACE-TK-K</t>
  </si>
  <si>
    <t>DMR Brendog FL Death Grip Lock-On Griff, Race, 133/31.3mm, black</t>
  </si>
  <si>
    <t>DMR-G-BREN2-RF-THIN-K</t>
  </si>
  <si>
    <t>DMR Brendog FL Death Grip Lock-On Refill (Ohne Lockring), 133/29.8mm, black</t>
  </si>
  <si>
    <t>DMR-G-BREN2-RF-THICK-K</t>
  </si>
  <si>
    <t>DMR Brendog FL Death Grip Lock-On Refill (Ohne Lockring), 133/31.3mm, black</t>
  </si>
  <si>
    <t>DMR-CTMH-K-TWN</t>
  </si>
  <si>
    <t>DMR Chain Tug Kettenspanner mit Schaltauge, 10mm, black</t>
  </si>
  <si>
    <t>DMR-CT-K</t>
  </si>
  <si>
    <t>DMR Chain Tug Kettenspanner, 10mm, black</t>
  </si>
  <si>
    <t>DMR-CT-14-K</t>
  </si>
  <si>
    <t>DMR Chain Tug Kettenspanner, 14mm (inkl. 10mm Adapter), black</t>
  </si>
  <si>
    <t>DMR-W1S-FH</t>
  </si>
  <si>
    <t>DMR Comp Disc Laufrad Austauschfreilauf, 9-fach</t>
  </si>
  <si>
    <t>DMR-W1R-26-K</t>
  </si>
  <si>
    <t>DMR Comp Disc Laufrad HR, 26", 135x10mm QR, 36 L., 9-fach, black/black</t>
  </si>
  <si>
    <t>DMR-W1F-26-K</t>
  </si>
  <si>
    <t>DMR Comp Disc Laufrad VR, 26", 100x10mm QR, 36 L., black/black</t>
  </si>
  <si>
    <t>DMR-G-DG-COLLAR-B</t>
  </si>
  <si>
    <t>DMR Death Grip Lockring, blue</t>
  </si>
  <si>
    <t>DMR-G-DG-COLLAR-G</t>
  </si>
  <si>
    <t>DMR Death Grip Lockring, gold</t>
  </si>
  <si>
    <t>DMR-G-DG-COLLAR-GN</t>
  </si>
  <si>
    <t>DMR Death Grip Lockring, green</t>
  </si>
  <si>
    <t>DMR-G-DG-COLLAR-CS</t>
  </si>
  <si>
    <t>DMR Death Grip Lockring, kash</t>
  </si>
  <si>
    <t>DMR-G-DG-COLLAR-MB</t>
  </si>
  <si>
    <t>DMR Death Grip Lockring, matte black</t>
  </si>
  <si>
    <t>DMR-G-DG-COLLAR-OS</t>
  </si>
  <si>
    <t>DMR Death Grip Lockring, oil slick</t>
  </si>
  <si>
    <t>DMR-G-DG-COLLAR-OR</t>
  </si>
  <si>
    <t>DMR Death Grip Lockring, orange</t>
  </si>
  <si>
    <t>DMR-G-DG-COLLAR-PU</t>
  </si>
  <si>
    <t>DMR Death Grip Lockring, purple</t>
  </si>
  <si>
    <t>DMR-G-DG-COLLAR-R</t>
  </si>
  <si>
    <t>DMR Death Grip Lockring, red</t>
  </si>
  <si>
    <t>DMR-G-DG-COLLAR-S</t>
  </si>
  <si>
    <t>DMR Death Grip Lockring, silver</t>
  </si>
  <si>
    <t>DMR-STM-DEFY2-35-K</t>
  </si>
  <si>
    <t>DMR Defy Vorbau, 31.8mm, 35mm, 5°, black</t>
  </si>
  <si>
    <t>DMR-STM-DEFY2-35-S</t>
  </si>
  <si>
    <t>DMR Defy Vorbau, 31.8mm, 35mm, 5°, silver</t>
  </si>
  <si>
    <t>DMR-STM-DEFY2-50-K</t>
  </si>
  <si>
    <t>DMR Defy Vorbau, 31.8mm, 50mm, 5°, black</t>
  </si>
  <si>
    <t>DMR-STM-DEFY2-50-S</t>
  </si>
  <si>
    <t>DMR Defy Vorbau, 31.8mm, 50mm, 5°, silver</t>
  </si>
  <si>
    <t>DMR-STM-DEFY2-35.K</t>
  </si>
  <si>
    <t>DMR Defy Vorbau, 35.0mm, 35mm, 5°, black</t>
  </si>
  <si>
    <t>DMR-STM-DEFY2-35.S</t>
  </si>
  <si>
    <t>DMR Defy Vorbau, 35.0mm, 35mm, 5°, silver</t>
  </si>
  <si>
    <t>DMR-STM-DEFY2-50.K</t>
  </si>
  <si>
    <t>DMR Defy Vorbau, 35.0mm, 50mm, 5°, black</t>
  </si>
  <si>
    <t>DMR-STM-DEFY2-50.S</t>
  </si>
  <si>
    <t>DMR Defy Vorbau, 35.0mm, 50mm, 5°, silver</t>
  </si>
  <si>
    <t>DMR-TR-DJ24-K</t>
  </si>
  <si>
    <t>DMR DJ24 Drahtreifen 24x2.1" 54-559, 72TPI</t>
  </si>
  <si>
    <t>DMR-TR-DJ24-S</t>
  </si>
  <si>
    <t>DMR DJ24 Tanwall Drahtreifen 24x2.1" 54-559, 72TPI</t>
  </si>
  <si>
    <t>DMR-S-V4-AXLE</t>
  </si>
  <si>
    <t>DMR Flat4 Pedal Achsen Kit, Paar</t>
  </si>
  <si>
    <t>DMR-S-V4-PINS</t>
  </si>
  <si>
    <t>DMR Flat4 Pedal Pin Kit</t>
  </si>
  <si>
    <t>DMR-S-V4-KIT</t>
  </si>
  <si>
    <t>DMR Flat4 Pedal Service Kit</t>
  </si>
  <si>
    <t>DMR-S-V4-TPU</t>
  </si>
  <si>
    <t>DMR Flat4 Pedal TPU Pad</t>
  </si>
  <si>
    <t>DMR-FLAT4-A-G1</t>
  </si>
  <si>
    <t>DMR Flat4 Plattform-Pedal, grey</t>
  </si>
  <si>
    <t>DMR-FLAT4-A-S1</t>
  </si>
  <si>
    <t>DMR Flat4 Plattform-Pedal, silver</t>
  </si>
  <si>
    <t>DMR-G-GRID-K1</t>
  </si>
  <si>
    <t>DMR Grid Griff, Flansch, 140/29.8mm, black</t>
  </si>
  <si>
    <t>DMR-G-GRID-BL</t>
  </si>
  <si>
    <t>DMR Grid Griff, Flansch, 140/29.8mm, blue</t>
  </si>
  <si>
    <t>DMR-G-GRID-GY</t>
  </si>
  <si>
    <t>DMR Grid Griff, Flansch, 140/29.8mm, grey</t>
  </si>
  <si>
    <t>DMR-G-GRID-OR</t>
  </si>
  <si>
    <t>DMR Grid Griff, Flansch, 140/29.8mm, orange</t>
  </si>
  <si>
    <t>DMR-G-GRID-RD</t>
  </si>
  <si>
    <t>DMR Grid Griff, Flansch, 140/29.8mm, red</t>
  </si>
  <si>
    <t>DMR-GP-PLUG-K1</t>
  </si>
  <si>
    <t>DMR Grip Plug, black</t>
  </si>
  <si>
    <t>DMR-GP-PLUG-BL</t>
  </si>
  <si>
    <t>DMR Grip Plug, blue</t>
  </si>
  <si>
    <t>DMR-GP-PLUG-GY</t>
  </si>
  <si>
    <t>DMR Grip Plug, grey</t>
  </si>
  <si>
    <t>DMR-GP-PLUG-OR</t>
  </si>
  <si>
    <t>DMR Grip Plug, orange</t>
  </si>
  <si>
    <t>DMR-GP-PLUG-RD</t>
  </si>
  <si>
    <t>DMR Grip Plug, red</t>
  </si>
  <si>
    <t>DMR-TR-MOTO-DJ-26-K</t>
  </si>
  <si>
    <t>DMR Moto DJ Drahtreifen 26x2.2", 57-559, 72TPI</t>
  </si>
  <si>
    <t>DMR-TR-MOTO-DJ-FOLD-26-K</t>
  </si>
  <si>
    <t>DMR Moto DJ Faltreifen 26x2.2", 57-559, 120TPI</t>
  </si>
  <si>
    <t>DMR-TR-MOTO-DJ-26-S</t>
  </si>
  <si>
    <t>DMR Moto DJ Tanwall Drahtreifen 26x2.2", 57-559, 60TPI</t>
  </si>
  <si>
    <t>DMR-TOOL-MOTO-SPANNER</t>
  </si>
  <si>
    <t>DMR Moto Pin Spanner</t>
  </si>
  <si>
    <t>DMR-HB-THE20-318-K</t>
  </si>
  <si>
    <t>DMR ODUB Flat Lenker, 31.8mm, 780x20mm, 8°/5°, black</t>
  </si>
  <si>
    <t>DMR-HB-THE35-318-K</t>
  </si>
  <si>
    <t>DMR ODUB Flat Lenker, 31.8mm, 780x35mm, 8°/5°, black</t>
  </si>
  <si>
    <t>DMR-HB-THE50-318-K</t>
  </si>
  <si>
    <t>DMR ODUB Flat Lenker, 31.8mm, 780x50mm, 8°/5°, black</t>
  </si>
  <si>
    <t>DMR-HB-THE20-35-K</t>
  </si>
  <si>
    <t>DMR ODUB Flat Lenker, 35mm, 800x20mm, 8°/5°, black</t>
  </si>
  <si>
    <t>DMR-HB-THE35-35-K</t>
  </si>
  <si>
    <t>DMR ODUB Flat Lenker, 35mm, 800x35mm, 8°/5°, black</t>
  </si>
  <si>
    <t>DMR-HB-THE50-35-K</t>
  </si>
  <si>
    <t>DMR ODUB Flat Lenker, 35mm, 800x50mm, 8°/5°, black</t>
  </si>
  <si>
    <t>DMR-JS-OIOI-BC</t>
  </si>
  <si>
    <t>DMR OiOi Sattel, CroMo 7x7, black camo</t>
  </si>
  <si>
    <t>DMR-JS-OIOI-CA</t>
  </si>
  <si>
    <t>DMR OiOi Sattel, CroMo 7x7, Camo</t>
  </si>
  <si>
    <t>DMR-JS-OIOI-MC</t>
  </si>
  <si>
    <t>DMR OiOi Sattel, CroMo 7x7, Miami Camo</t>
  </si>
  <si>
    <t>DMR-JS-OIOI-SC</t>
  </si>
  <si>
    <t>DMR OiOi Sattel, CroMo 7x7, Snow Camo</t>
  </si>
  <si>
    <t>DMR-S-SPANNER5</t>
  </si>
  <si>
    <t>DMR Pedal Pin 5mm Spanner</t>
  </si>
  <si>
    <t>DMR-W2S-AX-15</t>
  </si>
  <si>
    <t>DMR Pro Disc Laufrad Adapterkappen, 20mm auf 15mm</t>
  </si>
  <si>
    <t>DMR-W2S-FH</t>
  </si>
  <si>
    <t>DMR Pro Disc Laufrad Austauschfreilauf, 9-Fach</t>
  </si>
  <si>
    <t>DMR-W2R-9-26-K</t>
  </si>
  <si>
    <t>DMR Pro Disc Laufrad HR, 26", 135x20mm, 32 L., 9-fach, black/black</t>
  </si>
  <si>
    <t>DMR-W2F-26-K</t>
  </si>
  <si>
    <t>DMR Pro Disc Laufrad VR, 26", 100x20mm, 32 L., black/black</t>
  </si>
  <si>
    <t>DMR-S-RHYTHM-AXLE</t>
  </si>
  <si>
    <t>DMR Rhythm Achse, black</t>
  </si>
  <si>
    <t>DMR-S-RHYTHM-DO-142</t>
  </si>
  <si>
    <t>DMR Rhythm Ausfallenden Set, 142x12mm, black</t>
  </si>
  <si>
    <t>DMR-S-RHYTHM-DO-SS</t>
  </si>
  <si>
    <t>DMR Rhythm Ausfallenden Set, Singlespeed, Schnellspanner, black</t>
  </si>
  <si>
    <t>DMR-G-S-K</t>
  </si>
  <si>
    <t>DMR Sect Griff, Flansch, 140/29.8mm, black</t>
  </si>
  <si>
    <t>DMR-G-S-BR</t>
  </si>
  <si>
    <t>DMR Sect Griff, Flansch, 140/29.8mm, brick Red</t>
  </si>
  <si>
    <t>DMR-G-S-EB</t>
  </si>
  <si>
    <t>DMR Sect Griff, Flansch, 140/29.8mm, earth Brown</t>
  </si>
  <si>
    <t>DMR-G-S-FG</t>
  </si>
  <si>
    <t>DMR Sect Griff, Flansch, 140/29.8mm, forest Green</t>
  </si>
  <si>
    <t>DMR-G-S-MU</t>
  </si>
  <si>
    <t>DMR Sect Griff, Flansch, 140/29.8mm, mustard</t>
  </si>
  <si>
    <t>DMR-G-S-NB</t>
  </si>
  <si>
    <t>DMR Sect Griff, Flansch, 140/29.8mm, navy Blue</t>
  </si>
  <si>
    <t>DMR-G-S-PU</t>
  </si>
  <si>
    <t>DMR Sect Griff, Flansch, 140/29.8mm, purple</t>
  </si>
  <si>
    <t>DMR-JS-SECTRAIL-CA</t>
  </si>
  <si>
    <t>DMR Sect Rail Sattel, CroMo, 7x7, Camo</t>
  </si>
  <si>
    <t>DMR-JS-SECTRAIL-SC</t>
  </si>
  <si>
    <t>DMR Sect Rail Sattel, CroMo, 7x7, Snow Camo</t>
  </si>
  <si>
    <t>DMR-SB-S-K-300</t>
  </si>
  <si>
    <t>DMR Sect Sattelklemme, 30.0mm, black</t>
  </si>
  <si>
    <t>DMR-SB-S-K-318</t>
  </si>
  <si>
    <t>DMR Sect Sattelklemme, 31.8mm, black</t>
  </si>
  <si>
    <t>DMR-SB-S-K-349</t>
  </si>
  <si>
    <t>DMR Sect Sattelklemme, 34.9mm, black</t>
  </si>
  <si>
    <t>DMR-STS-KIT</t>
  </si>
  <si>
    <t>DMR Simple Tension Seeker 1-Speed Combo, Singlespeed Umrüstkit, silver</t>
  </si>
  <si>
    <t>DMR-TENS-SIMP-TWN</t>
  </si>
  <si>
    <t>DMR Simple Tension Seeker Kettenspanner, silver</t>
  </si>
  <si>
    <t>DMR-SSH-1SP-KIT</t>
  </si>
  <si>
    <t>DMR Single Speed Spacer Kit</t>
  </si>
  <si>
    <t>DMR-JS-STAGE2-K2</t>
  </si>
  <si>
    <t>DMR Stage 2 Sattel, CroMo, 7x7, black</t>
  </si>
  <si>
    <t>DMR-SWOPOUT-V2-HZ-B</t>
  </si>
  <si>
    <t>DMR Swopout Dropout System Mk2 Ausfallenden, horizontal 14mm, blue</t>
  </si>
  <si>
    <t>DMR-SWOPOUT-V2-VERT-B</t>
  </si>
  <si>
    <t>DMR Swopout Dropout System Mk2 Ausfallenden, vertikal 10mm, blue</t>
  </si>
  <si>
    <t>DMR-SW-V3-142-12</t>
  </si>
  <si>
    <t>DMR Swopout Dropout System Mk3 Ausfallenden, 142x12mm, black</t>
  </si>
  <si>
    <t>DMR-SW-V4-142-PLUS8</t>
  </si>
  <si>
    <t>DMR Swopout Dropout System Mk4 Ausfallenden, 142x12mm, + 8mm, black</t>
  </si>
  <si>
    <t>DMR-S-V11-AXLES</t>
  </si>
  <si>
    <t>DMR V11 Pedal Achse, Paar</t>
  </si>
  <si>
    <t>DMR-S-V11-ENDCAPS</t>
  </si>
  <si>
    <t>DMR V11 Pedal End Caps</t>
  </si>
  <si>
    <t>DMR-S-V11-PINS</t>
  </si>
  <si>
    <t>DMR V11 Pedal Pin Kit, black</t>
  </si>
  <si>
    <t>DMR-S-V11-KIT</t>
  </si>
  <si>
    <t>DMR V11 Pedal Service Kit</t>
  </si>
  <si>
    <t>DMR-V11-K</t>
  </si>
  <si>
    <t>DMR V11 Plattform-Pedal, black</t>
  </si>
  <si>
    <t>DMR-V11-BL</t>
  </si>
  <si>
    <t>DMR V11 Plattform-Pedal, blue</t>
  </si>
  <si>
    <t>DMR-V11-GN</t>
  </si>
  <si>
    <t>DMR V11 Plattform-Pedal, green</t>
  </si>
  <si>
    <t>DMR-V11-TO</t>
  </si>
  <si>
    <t>DMR V11 Plattform-Pedal, orange</t>
  </si>
  <si>
    <t>DMR-V11-PU</t>
  </si>
  <si>
    <t>DMR V11 Plattform-Pedal, purple</t>
  </si>
  <si>
    <t>DMR-V11-RD</t>
  </si>
  <si>
    <t>DMR V11 Plattform-Pedal, red</t>
  </si>
  <si>
    <t>DMR-V11-TB</t>
  </si>
  <si>
    <t>DMR V11 Plattform-Pedal, turquoise blue</t>
  </si>
  <si>
    <t>DMR-V11-YE</t>
  </si>
  <si>
    <t>DMR V11 Plattform-Pedal, yellow</t>
  </si>
  <si>
    <t>DMR-VV12MAG-K</t>
  </si>
  <si>
    <t>DMR V12 Magnesium Pedal, black</t>
  </si>
  <si>
    <t>DMR-VV12MAG-G</t>
  </si>
  <si>
    <t>DMR V12 Magnesium Pedal, grey</t>
  </si>
  <si>
    <t>DMR-VV12-K9</t>
  </si>
  <si>
    <t>DMR V12 Plattform-Pedal, black</t>
  </si>
  <si>
    <t>DMR-VV12-B9</t>
  </si>
  <si>
    <t>DMR V12 Plattform-Pedal, blue</t>
  </si>
  <si>
    <t>DMR-VV12-GX</t>
  </si>
  <si>
    <t>DMR V12 Plattform-Pedal, galaxy</t>
  </si>
  <si>
    <t>DMR-VV12-LL</t>
  </si>
  <si>
    <t>DMR V12 Plattform-Pedal, lime</t>
  </si>
  <si>
    <t>DMR-VV12-R</t>
  </si>
  <si>
    <t>DMR V12 Plattform-Pedal, red</t>
  </si>
  <si>
    <t>DMR-VV12-S9</t>
  </si>
  <si>
    <t>DMR V12 Plattform-Pedal, silver</t>
  </si>
  <si>
    <t>DMR-VV12-TO</t>
  </si>
  <si>
    <t>DMR V12 Plattform-Pedal, tango orange</t>
  </si>
  <si>
    <t>DMR-VV12-W9</t>
  </si>
  <si>
    <t>DMR V12 Plattform-Pedal, white</t>
  </si>
  <si>
    <t>DMR-S12-AXLE-PR-V2</t>
  </si>
  <si>
    <t>DMR V12 V2 Pedal Achse, 9/16", Paar</t>
  </si>
  <si>
    <t>DMR-S12-V2-DU</t>
  </si>
  <si>
    <t>DMR V12 V2 Pedal DU Bushing, Paar</t>
  </si>
  <si>
    <t>DMR-S12-V2-BG</t>
  </si>
  <si>
    <t>DMR V12 V2 Pedal Lager, Paar</t>
  </si>
  <si>
    <t>DMR-S12-KIT-V2</t>
  </si>
  <si>
    <t>DMR V12 V2 Pedal Service Kit</t>
  </si>
  <si>
    <t>DMR-S12-XLT-PR-V2</t>
  </si>
  <si>
    <t>DMR V12 V2 Pedal Ti-Achse, 9/16", Paar</t>
  </si>
  <si>
    <t>DMR-PIN-99</t>
  </si>
  <si>
    <t>DMR V12/V8 Pedal Standard Pins, black</t>
  </si>
  <si>
    <t>DMR-PTR-99</t>
  </si>
  <si>
    <t>DMR V12/V8 Terror Pins, black</t>
  </si>
  <si>
    <t>DMR-VV6-S-REFKIT</t>
  </si>
  <si>
    <t>DMR V6 Pedal Reflektor Kit</t>
  </si>
  <si>
    <t>DMR-VV6-K-REF</t>
  </si>
  <si>
    <t>DMR V6 Plattform-Pedal inkl. Reflektor, black</t>
  </si>
  <si>
    <t>DMR-VV6-K</t>
  </si>
  <si>
    <t>DMR V6 Plattform-Pedal, black</t>
  </si>
  <si>
    <t>DMR-VV6-B</t>
  </si>
  <si>
    <t>DMR V6 Plattform-Pedal, blue</t>
  </si>
  <si>
    <t>DMR-VV6-GN</t>
  </si>
  <si>
    <t>DMR V6 Plattform-Pedal, green</t>
  </si>
  <si>
    <t>DMR-VV6-CA</t>
  </si>
  <si>
    <t>DMR V6 Plattform-Pedal, green camo</t>
  </si>
  <si>
    <t>DMR-VV6-GY</t>
  </si>
  <si>
    <t>DMR V6 Plattform-Pedal, grey</t>
  </si>
  <si>
    <t>DMR-VV6-O</t>
  </si>
  <si>
    <t>DMR V6 Plattform-Pedal, orange</t>
  </si>
  <si>
    <t>DMR-VV6-PI</t>
  </si>
  <si>
    <t>DMR V6 Plattform-Pedal, pink</t>
  </si>
  <si>
    <t>DMR-VV6-PU</t>
  </si>
  <si>
    <t>DMR V6 Plattform-Pedal, purple</t>
  </si>
  <si>
    <t>DMR-VV6-R</t>
  </si>
  <si>
    <t>DMR V6 Plattform-Pedal, red</t>
  </si>
  <si>
    <t>DMR-VV6-W</t>
  </si>
  <si>
    <t>DMR V6 Plattform-Pedal, white</t>
  </si>
  <si>
    <t>DMR-S8-AXLE-PR</t>
  </si>
  <si>
    <t>DMR V8 Classic Pedal Achse, 9/16", Paar</t>
  </si>
  <si>
    <t>DMR-S8-KIT</t>
  </si>
  <si>
    <t>DMR V8 Classic Pedal Service Kit</t>
  </si>
  <si>
    <t>DMR-V8C-K</t>
  </si>
  <si>
    <t>DMR V8 Classic Plattform-Pedal, black</t>
  </si>
  <si>
    <t>DMR-VV8-CO-COSMIC</t>
  </si>
  <si>
    <t>DMR V8 Classic Plattform-Pedal, copper</t>
  </si>
  <si>
    <t>DMR-VV8-ER-COSMIC</t>
  </si>
  <si>
    <t>DMR V8 Classic Plattform-Pedal, electric red</t>
  </si>
  <si>
    <t>DMR-V8C-S</t>
  </si>
  <si>
    <t>DMR V8 Classic Plattform-Pedal, silver</t>
  </si>
  <si>
    <t>DMR-TOOL-V8</t>
  </si>
  <si>
    <t>DMR V8 Pedal Werkzeug</t>
  </si>
  <si>
    <t>DMR-TOOL-V8-V2</t>
  </si>
  <si>
    <t>DMR V8 Pedal Werkzeug V2</t>
  </si>
  <si>
    <t>DMR-V8-K</t>
  </si>
  <si>
    <t>DMR V8 Plattform-Pedal, black</t>
  </si>
  <si>
    <t>DMR-V8-EB</t>
  </si>
  <si>
    <t>DMR V8 Plattform-Pedal, Electric Blue</t>
  </si>
  <si>
    <t>DMR-V8-ER</t>
  </si>
  <si>
    <t>DMR V8 Plattform-Pedal, Electric Red</t>
  </si>
  <si>
    <t>DMR-V8-G</t>
  </si>
  <si>
    <t>DMR V8 Plattform-Pedal, Fools Gold</t>
  </si>
  <si>
    <t>DMR-V8-HO</t>
  </si>
  <si>
    <t>DMR V8 Plattform-Pedal, Highlighter Orange</t>
  </si>
  <si>
    <t>DMR-V8-LL</t>
  </si>
  <si>
    <t>DMR V8 Plattform-Pedal, lime</t>
  </si>
  <si>
    <t>DMR-V8-S</t>
  </si>
  <si>
    <t>DMR V8 Plattform-Pedal, polished silver</t>
  </si>
  <si>
    <t>DMR-S8-BUSHKIT-V2</t>
  </si>
  <si>
    <t>DMR V8 V2 Pedal Gleitbuchse, 2 Stck.</t>
  </si>
  <si>
    <t>DMR-S8-BUSHKIT-V2.1</t>
  </si>
  <si>
    <t>DMR V8 V2.1 Pedal Gleitbuchse, 2 Stck.</t>
  </si>
  <si>
    <t>DMR-S8-KIT-V2.1</t>
  </si>
  <si>
    <t>DMR V8 V2.1 Pedal Service Kit</t>
  </si>
  <si>
    <t>DMR-VAULT-K2-BREN</t>
  </si>
  <si>
    <t>DMR Vault Brendog Plattform-Pedal, black</t>
  </si>
  <si>
    <t>DMR-VAULT-S-BREN</t>
  </si>
  <si>
    <t>DMR Vault Brendog Plattform-Pedal, ice</t>
  </si>
  <si>
    <t>DMR-VAULT-SLICK2-LACON</t>
  </si>
  <si>
    <t>DMR Vault Lacon Plattform-Pedal, oil</t>
  </si>
  <si>
    <t>DMR-VAULT-MAG-C-K</t>
  </si>
  <si>
    <t>DMR Vault Mag Plattform-Pedal, black</t>
  </si>
  <si>
    <t>DMR-VAULT-MAG-C-SL-K</t>
  </si>
  <si>
    <t>DMR Vault Mag SL Plattform-Pedal, black</t>
  </si>
  <si>
    <t>DMR-VAULTMIDI-K2</t>
  </si>
  <si>
    <t>DMR Vault MIDI Plattform-Pedal, black</t>
  </si>
  <si>
    <t>DMR-VAULTMIDI-R2</t>
  </si>
  <si>
    <t>DMR Vault MIDI Plattform-Pedal, red</t>
  </si>
  <si>
    <t>DMR-SVLT-AXLE-PR-K</t>
  </si>
  <si>
    <t>DMR Vault Pedal Achse, 9/16", black, Paar</t>
  </si>
  <si>
    <t>DMR-SVLT-AXLE-PR</t>
  </si>
  <si>
    <t>DMR Vault Pedal Achse, 9/16", silver, Paar</t>
  </si>
  <si>
    <t>DMR-PIN-VAULT-K</t>
  </si>
  <si>
    <t>DMR Vault Pedal FlipPin Kit, black</t>
  </si>
  <si>
    <t>DMR-PIN-VAULT-B</t>
  </si>
  <si>
    <t>DMR Vault Pedal FlipPin Kit, blue</t>
  </si>
  <si>
    <t>DMR-PIN-VAULT-GLD</t>
  </si>
  <si>
    <t>DMR Vault Pedal FlipPin Kit, gold</t>
  </si>
  <si>
    <t>DMR-PIN-VAULT-R</t>
  </si>
  <si>
    <t>DMR Vault Pedal FlipPin Kit, red</t>
  </si>
  <si>
    <t>DMR-PIN-VAULT-S</t>
  </si>
  <si>
    <t>DMR Vault Pedal FlipPin Kit, silver</t>
  </si>
  <si>
    <t>DMR-PIN-VAULT-KINGPIN</t>
  </si>
  <si>
    <t>DMR Vault Pedal KingPin Kit, black</t>
  </si>
  <si>
    <t>DMR-PIN-VAULT-MOTO-K</t>
  </si>
  <si>
    <t>DMR Vault Pedal Moto X FlipPin Kit, black</t>
  </si>
  <si>
    <t>DMR-SVLT-KIT</t>
  </si>
  <si>
    <t>DMR Vault Pedal Service Kit</t>
  </si>
  <si>
    <t>DMR-SVLT-XLR-TI</t>
  </si>
  <si>
    <t>DMR Vault Pedal Ti-Achse, 9/16", Paar</t>
  </si>
  <si>
    <t>DMR-VAULT-BC</t>
  </si>
  <si>
    <t>DMR Vault Plattform-Pedal, black chrome</t>
  </si>
  <si>
    <t>DMR-VAULT-O2</t>
  </si>
  <si>
    <t>DMR Vault Plattform-Pedal, copper orange</t>
  </si>
  <si>
    <t>DMR-VAULT-R2</t>
  </si>
  <si>
    <t>DMR Vault Plattform-Pedal, deep red</t>
  </si>
  <si>
    <t>DMR-VAULT-S2</t>
  </si>
  <si>
    <t>DMR Vault Plattform-Pedal, full silver</t>
  </si>
  <si>
    <t>DMR-VAULT-K2</t>
  </si>
  <si>
    <t>DMR Vault Plattform-Pedal, gloss black</t>
  </si>
  <si>
    <t>DMR-VAULT-LL2</t>
  </si>
  <si>
    <t>DMR Vault Plattform-Pedal, lem lime</t>
  </si>
  <si>
    <t>DMR-VAULT-PI2</t>
  </si>
  <si>
    <t>DMR Vault Plattform-Pedal, pink punch</t>
  </si>
  <si>
    <t>DMR-VAULT-SBK2</t>
  </si>
  <si>
    <t>DMR Vault Plattform-Pedal, sandblast black</t>
  </si>
  <si>
    <t>DMR-VAULT-B2</t>
  </si>
  <si>
    <t>DMR Vault Plattform-Pedal, super blue</t>
  </si>
  <si>
    <t>DMR-TOOL-V12</t>
  </si>
  <si>
    <t>DMR Vault/V12 Pedal Werkzeug</t>
  </si>
  <si>
    <t>DMR-VERSA-K</t>
  </si>
  <si>
    <t>DMR Versa Hybrid-Pedal, black</t>
  </si>
  <si>
    <t>DMR-VERSA-B</t>
  </si>
  <si>
    <t>DMR Versa Hybrid-Pedal, blue</t>
  </si>
  <si>
    <t>DMR-VERSA-O</t>
  </si>
  <si>
    <t>DMR Versa Hybrid-Pedal, orange</t>
  </si>
  <si>
    <t>DMR-VERSA-R</t>
  </si>
  <si>
    <t>DMR Versa Hybrid-Pedal, red</t>
  </si>
  <si>
    <t>DMR-VERSA-S</t>
  </si>
  <si>
    <t>DMR Versa Hybrid-Pedal, silver</t>
  </si>
  <si>
    <t>DMR-S-VERSA-AXLES</t>
  </si>
  <si>
    <t>DMR Versa Pedal Achse, Paar</t>
  </si>
  <si>
    <t>DMR-S-VERSA-CLAWS</t>
  </si>
  <si>
    <t>DMR Versa Pedal Claws, Paar</t>
  </si>
  <si>
    <t>DMR-S-VERSA-CLEAT</t>
  </si>
  <si>
    <t>DMR Versa Pedal Cleat Set</t>
  </si>
  <si>
    <t>DMR-S-VERSA-PINS</t>
  </si>
  <si>
    <t>DMR Versa Pedal Pin Set</t>
  </si>
  <si>
    <t>DMR-S-VERSA-KIT</t>
  </si>
  <si>
    <t>DMR Versa Pedal Service Kit</t>
  </si>
  <si>
    <t>DMR-VTWIN-K</t>
  </si>
  <si>
    <t>DMR V-Twin Klick-Pedal, black</t>
  </si>
  <si>
    <t>DMR-VTWIN-LL</t>
  </si>
  <si>
    <t>DMR V-Twin Klick-Pedal, lime</t>
  </si>
  <si>
    <t>DMR-SVTWIN-XLR-PR</t>
  </si>
  <si>
    <t>DMR V-Twin Pedal Achse, 9/16", Paar</t>
  </si>
  <si>
    <t>DMR-S-VTWIN-CAGE</t>
  </si>
  <si>
    <t>DMR V-Twin Pedal Cleat Cage</t>
  </si>
  <si>
    <t>DMR-S-VTWIN-CLEAT5</t>
  </si>
  <si>
    <t>DMR V-Twin Pedal Cleat, +/- 5°</t>
  </si>
  <si>
    <t>DMR-SVTWIN-ENDCAPS</t>
  </si>
  <si>
    <t>DMR V-Twin Pedal Endkappen inkl. Befestigungsschrauben</t>
  </si>
  <si>
    <t>DMR-SVTWIN-SHIM-BUMP</t>
  </si>
  <si>
    <t>DMR V-Twin Pedal Nylon-Bumper und Shim Kit</t>
  </si>
  <si>
    <t>DMR-SVTWIN-KIT</t>
  </si>
  <si>
    <t>DMR V-Twin Pedal Service Kit</t>
  </si>
  <si>
    <t>DMR-TOOL-VTWIN</t>
  </si>
  <si>
    <t>DMR V-Twin Werkzeug</t>
  </si>
  <si>
    <t>DMR-W4R-275-BST-S</t>
  </si>
  <si>
    <t>DMR Zone BOOST Disc Laufrad HR, 27.5", 148x12mm, 32 L., Shimano, black/black</t>
  </si>
  <si>
    <t>DMR-W4R-275-BST-XD</t>
  </si>
  <si>
    <t>DMR Zone BOOST Disc Laufrad HR, 27.5", 148x12mm, 32 L., SRAM XD, black/black</t>
  </si>
  <si>
    <t>DMR-W4F-275-BST</t>
  </si>
  <si>
    <t>DMR Zone BOOST Disc Laufrad VR, 27.5", 110x15mm, 32 L., black/black</t>
  </si>
  <si>
    <t>DMR-W3R-275-K</t>
  </si>
  <si>
    <t>DMR Zone Disc Laufrad HR, 27.5", 135x12mm/142x12mm, 32 L., Shimano, black/black</t>
  </si>
  <si>
    <t>DMR-W3F-275-K</t>
  </si>
  <si>
    <t>DMR Zone Disc Laufrad VR, 27.5", 100x15mm/110x20mm, 32 L., black/black</t>
  </si>
  <si>
    <t>DMR-RM-ZONE1-275-32-K</t>
  </si>
  <si>
    <t>DMR Zone Felge, 27.5", 32 L., black</t>
  </si>
  <si>
    <t>DMR-RM-ZONE1-29-32-K</t>
  </si>
  <si>
    <t>DMR Zone Felge, 29", 32 L., black</t>
  </si>
  <si>
    <t>DMR-F-RHYTHM-FG-L</t>
  </si>
  <si>
    <t>DMR Rhythm Long Rahmen, 26", forest green</t>
  </si>
  <si>
    <t>DMR-F-RHYTHM-MG-L</t>
  </si>
  <si>
    <t>DMR Rhythm Long Rahmen, 26", met grey</t>
  </si>
  <si>
    <t>DMR-F-RHYTHM-NG-L</t>
  </si>
  <si>
    <t>DMR Rhythm Long Rahmen, 26", nardo grey</t>
  </si>
  <si>
    <t>DMR-F-RHYTHM-SG-L</t>
  </si>
  <si>
    <t>DMR Rhythm Long Rahmen, 26", sola gold</t>
  </si>
  <si>
    <t>DMR-BIKE-I-RHYTHM-PRO-K</t>
  </si>
  <si>
    <t>DMR Rhythm Pro Dirt Jump Komplettrad, 26", black</t>
  </si>
  <si>
    <t>DMR-F-RHYTHM-FG-R</t>
  </si>
  <si>
    <t>DMR Rhythm Rahmen, 26", forest green</t>
  </si>
  <si>
    <t>DMR-F-RHYTHM-MG-R</t>
  </si>
  <si>
    <t>DMR Rhythm Rahmen, 26", met grey</t>
  </si>
  <si>
    <t>DMR-F-RHYTHM-NG-R</t>
  </si>
  <si>
    <t>DMR Rhythm Rahmen, 26", nardo grey</t>
  </si>
  <si>
    <t>DMR-F-RHYTHM-SG-R</t>
  </si>
  <si>
    <t>DMR Rhythm Rahmen, 26", sola gold</t>
  </si>
  <si>
    <t>DMR-BIKE-I-RHYTHM-TEAM-S</t>
  </si>
  <si>
    <t>DMR Rhythm Team Dirt Jump Komplettrad, 26", sand</t>
  </si>
  <si>
    <t>DMR-BIKE-I-SECT26-JD</t>
  </si>
  <si>
    <t>DMR Sect Dirt Jump Komplettrad, 26", jade</t>
  </si>
  <si>
    <t>DMR-BIKE-I-SECT26-OR</t>
  </si>
  <si>
    <t>DMR Sect Dirt Jump Komplettrad, 26", orange</t>
  </si>
  <si>
    <t>DMR-BIKE-I-SECTPRO-CR</t>
  </si>
  <si>
    <t>DMR Sect Pro Dirt Jump Komplettrad, 26", code red</t>
  </si>
  <si>
    <t>DMR-BIKE-I-SECTPRO-DY</t>
  </si>
  <si>
    <t>DMR Sect Pro Dirt Jump Komplettrad, 26", dakar yellow</t>
  </si>
  <si>
    <t>DMR-F-SECT-CUSTOM-DY</t>
  </si>
  <si>
    <t>DMR Sect Rahmen, 26", Dakar Yellow</t>
  </si>
  <si>
    <t>DMR-F-SECT-CUSTOM-GG</t>
  </si>
  <si>
    <t>DMR Sect Rahmen, 26", Graphite Grey</t>
  </si>
  <si>
    <t>DMR-BIKE-SK-BALANCE-W</t>
  </si>
  <si>
    <t>DMR Sidekick Balance Laufrad, 14"/12", white</t>
  </si>
  <si>
    <t>DMR-BIKE-SK-PEDAL-R</t>
  </si>
  <si>
    <t>DMR Sidekick Pedal Kinderrad, 18"/16", red</t>
  </si>
  <si>
    <t>DMR-BIKE-SK-RIDE-K</t>
  </si>
  <si>
    <t>DMR Sidekick Ride Kinderrad, 20", black</t>
  </si>
  <si>
    <t>DMR-TRAILSTAR-TITAN-L</t>
  </si>
  <si>
    <t>DMR Trailstar Titan Rahmen, 29", L, raw Ti</t>
  </si>
  <si>
    <t>DMR-TRAILSTAR-TITAN-M</t>
  </si>
  <si>
    <t>DMR Trailstar Titan Rahmen, 29", M, raw Ti</t>
  </si>
  <si>
    <t>249-9100</t>
  </si>
  <si>
    <t>DVO Diamond 36 D1 SL Air BOOST Federgabel, 29", 160mm, 44mm, 110x15mm, 28.6-40, PM7, black</t>
  </si>
  <si>
    <t>249-9103</t>
  </si>
  <si>
    <t>DVO Diamond 36 D1 SL Air BOOST Federgabel, 29", 160mm, 44mm, 110x15mm, 28.6-40, PM7, green</t>
  </si>
  <si>
    <t>249-9106</t>
  </si>
  <si>
    <t>DVO Diamond 36 D1 SL Air BOOST Federgabel, 29", 160mm, 44mm, 110x15mm, 28.6-40, PM7, grey</t>
  </si>
  <si>
    <t>233-9150T</t>
  </si>
  <si>
    <t>DVO Jade X Prime Stahlfederdämpfer, 185/50mm, Trunnion</t>
  </si>
  <si>
    <t>233-9152T</t>
  </si>
  <si>
    <t>DVO Jade X Prime Stahlfederdämpfer, 185/52.5mm, Trunnion</t>
  </si>
  <si>
    <t>233-9155T</t>
  </si>
  <si>
    <t>DVO Jade X Prime Stahlfederdämpfer, 185/55mm, Trunnion</t>
  </si>
  <si>
    <t>233-9160T</t>
  </si>
  <si>
    <t>DVO Jade X Prime Stahlfederdämpfer, 205/60mm, Trunnion</t>
  </si>
  <si>
    <t>233-9162T</t>
  </si>
  <si>
    <t>DVO Jade X Prime Stahlfederdämpfer, 205/62.5mm, Trunnion</t>
  </si>
  <si>
    <t>233-9165T</t>
  </si>
  <si>
    <t>DVO Jade X Prime Stahlfederdämpfer, 205/65mm, Trunnion</t>
  </si>
  <si>
    <t>233-9150</t>
  </si>
  <si>
    <t>DVO Jade X Prime Stahlfederdämpfer, 210/50mm</t>
  </si>
  <si>
    <t>233-9152</t>
  </si>
  <si>
    <t>DVO Jade X Prime Stahlfederdämpfer, 210/52.5mm</t>
  </si>
  <si>
    <t>233-9155</t>
  </si>
  <si>
    <t>DVO Jade X Prime Stahlfederdämpfer, 210/55mm</t>
  </si>
  <si>
    <t>233-9170T</t>
  </si>
  <si>
    <t>DVO Jade X Prime Stahlfederdämpfer, 225/70mm, Trunnion</t>
  </si>
  <si>
    <t>233-9175T</t>
  </si>
  <si>
    <t>DVO Jade X Prime Stahlfederdämpfer, 225/75mm, Trunnion</t>
  </si>
  <si>
    <t>233-9160</t>
  </si>
  <si>
    <t>DVO Jade X Prime Stahlfederdämpfer, 230/60mm</t>
  </si>
  <si>
    <t>233-9162</t>
  </si>
  <si>
    <t>DVO Jade X Prime Stahlfederdämpfer, 230/62.5mm</t>
  </si>
  <si>
    <t>233-9165</t>
  </si>
  <si>
    <t>DVO Jade X Prime Stahlfederdämpfer, 230/65mm</t>
  </si>
  <si>
    <t>233-9170</t>
  </si>
  <si>
    <t>DVO Jade X Prime Stahlfederdämpfer, 250/70mm</t>
  </si>
  <si>
    <t>233-9175</t>
  </si>
  <si>
    <t>DVO Jade X Prime Stahlfederdämpfer, 250/75mm</t>
  </si>
  <si>
    <t>191-9150T-30</t>
  </si>
  <si>
    <t>DVO Jade X Stahlfederdämpfer, 180/50mm, Trunnion</t>
  </si>
  <si>
    <t>191-9152T-30</t>
  </si>
  <si>
    <t>DVO Jade X Stahlfederdämpfer, 185/52.5mm, Trunnion</t>
  </si>
  <si>
    <t>191-9155T-30</t>
  </si>
  <si>
    <t>DVO Jade X Stahlfederdämpfer, 185/55mm, Trunnion</t>
  </si>
  <si>
    <t>191-9122-30</t>
  </si>
  <si>
    <t>DVO Jade X Stahlfederdämpfer, 200/57mm</t>
  </si>
  <si>
    <t>191-9160T-30</t>
  </si>
  <si>
    <t>DVO Jade X Stahlfederdämpfer, 205/60mm, Trunnion</t>
  </si>
  <si>
    <t>191-9162T-30</t>
  </si>
  <si>
    <t>DVO Jade X Stahlfederdämpfer, 205/62.5mm, Trunnion</t>
  </si>
  <si>
    <t>191-9165T-30</t>
  </si>
  <si>
    <t>DVO Jade X Stahlfederdämpfer, 205/65mm, Trunnion</t>
  </si>
  <si>
    <t>191-9150-30</t>
  </si>
  <si>
    <t>DVO Jade X Stahlfederdämpfer, 210/50mm</t>
  </si>
  <si>
    <t>191-9152-30</t>
  </si>
  <si>
    <t>DVO Jade X Stahlfederdämpfer, 210/52.5mm</t>
  </si>
  <si>
    <t>191-9155-30</t>
  </si>
  <si>
    <t>DVO Jade X Stahlfederdämpfer, 210/55mm</t>
  </si>
  <si>
    <t>191-9125-30</t>
  </si>
  <si>
    <t>DVO Jade X Stahlfederdämpfer, 215/63mm</t>
  </si>
  <si>
    <t>191-9160-30</t>
  </si>
  <si>
    <t>DVO Jade X Stahlfederdämpfer, 230/60mm</t>
  </si>
  <si>
    <t>191-9162-30</t>
  </si>
  <si>
    <t>DVO Jade X Stahlfederdämpfer, 230/62.5mm</t>
  </si>
  <si>
    <t>191-9165-30</t>
  </si>
  <si>
    <t>DVO Jade X Stahlfederdämpfer, 230/65mm</t>
  </si>
  <si>
    <t>1428130-250</t>
  </si>
  <si>
    <t>DVO Jade/Jade X Lightsteel LS Dämpferfeder, 65mm/2.50"x250 lbs</t>
  </si>
  <si>
    <t>1428130-300</t>
  </si>
  <si>
    <t>DVO Jade/Jade X Lightsteel LS Dämpferfeder, 65mm/2.50"x300 lbs</t>
  </si>
  <si>
    <t>1428130-350</t>
  </si>
  <si>
    <t>DVO Jade/Jade X Lightsteel LS Dämpferfeder, 65mm/2.50"x350 lbs</t>
  </si>
  <si>
    <t>1428130-400</t>
  </si>
  <si>
    <t>DVO Jade/Jade X Lightsteel LS Dämpferfeder, 65mm/2.50"x400 lbs</t>
  </si>
  <si>
    <t>1428130-450</t>
  </si>
  <si>
    <t>DVO Jade/Jade X Lightsteel LS Dämpferfeder, 65mm/2.50"x450 lbs</t>
  </si>
  <si>
    <t>1428130-500</t>
  </si>
  <si>
    <t>DVO Jade/Jade X Lightsteel LS Dämpferfeder, 65mm/2.50"x500 lbs</t>
  </si>
  <si>
    <t>1428130-550</t>
  </si>
  <si>
    <t>DVO Jade/Jade X Lightsteel LS Dämpferfeder, 65mm/2.50"x550 lbs</t>
  </si>
  <si>
    <t>1428130-600</t>
  </si>
  <si>
    <t>DVO Jade/Jade X Lightsteel LS Dämpferfeder, 65mm/2.50"x600 lbs</t>
  </si>
  <si>
    <t>1428130-650</t>
  </si>
  <si>
    <t>DVO Jade/Jade X Lightsteel LS Dämpferfeder, 65mm/2.50"x650 lbs</t>
  </si>
  <si>
    <t>1428130-700</t>
  </si>
  <si>
    <t>DVO Jade/Jade X Lightsteel LS Dämpferfeder, 65mm/2.50"x700 lbs</t>
  </si>
  <si>
    <t>1428152-250</t>
  </si>
  <si>
    <t>DVO Jade/Jade X Lightsteel LS Dämpferfeder, 76mm/3.00"x250 lbs</t>
  </si>
  <si>
    <t>1428152-300</t>
  </si>
  <si>
    <t>DVO Jade/Jade X Lightsteel LS Dämpferfeder, 76mm/3.00"x300 lbs</t>
  </si>
  <si>
    <t>1428152-350</t>
  </si>
  <si>
    <t>DVO Jade/Jade X Lightsteel LS Dämpferfeder, 76mm/3.00"x350 lbs</t>
  </si>
  <si>
    <t>1428152-400</t>
  </si>
  <si>
    <t>DVO Jade/Jade X Lightsteel LS Dämpferfeder, 76mm/3.00"x400 lbs</t>
  </si>
  <si>
    <t>1428152-450</t>
  </si>
  <si>
    <t>DVO Jade/Jade X Lightsteel LS Dämpferfeder, 76mm/3.00"x450 lbs</t>
  </si>
  <si>
    <t>1428152-500</t>
  </si>
  <si>
    <t>DVO Jade/Jade X Lightsteel LS Dämpferfeder, 76mm/3.00"x500 lbs</t>
  </si>
  <si>
    <t>1428152-550</t>
  </si>
  <si>
    <t>DVO Jade/Jade X Lightsteel LS Dämpferfeder, 76mm/3.00"x550 lbs</t>
  </si>
  <si>
    <t>1428132-350-400</t>
  </si>
  <si>
    <t>DVO Jade/Jade X ProRate Lightsteel LS Dämpferfeder, 55mmx350/400 lbs, black</t>
  </si>
  <si>
    <t>1426132-350-400</t>
  </si>
  <si>
    <t>DVO Jade/Jade X ProRate Lightsteel LS Dämpferfeder, 55mmx350/400 lbs, green</t>
  </si>
  <si>
    <t>1428132-425-500</t>
  </si>
  <si>
    <t>DVO Jade/Jade X ProRate Lightsteel LS Dämpferfeder, 55mmx425/500 lbs, black</t>
  </si>
  <si>
    <t>1426132-425-500</t>
  </si>
  <si>
    <t>DVO Jade/Jade X ProRate Lightsteel LS Dämpferfeder, 55mmx425/500 lbs, green</t>
  </si>
  <si>
    <t>1428132-475-575</t>
  </si>
  <si>
    <t>DVO Jade/Jade X ProRate Lightsteel LS Dämpferfeder, 55mmx475/575 lbs, black</t>
  </si>
  <si>
    <t>1426132-475-575</t>
  </si>
  <si>
    <t>DVO Jade/Jade X ProRate Lightsteel LS Dämpferfeder, 55mmx475/575 lbs, green</t>
  </si>
  <si>
    <t>1428132-525-650</t>
  </si>
  <si>
    <t>DVO Jade/Jade X ProRate Lightsteel LS Dämpferfeder, 55mmx525/650 lbs, black</t>
  </si>
  <si>
    <t>1426132-525-650</t>
  </si>
  <si>
    <t>DVO Jade/Jade X ProRate Lightsteel LS Dämpferfeder, 55mmx525/650 lbs, green</t>
  </si>
  <si>
    <t>1428132-575-700</t>
  </si>
  <si>
    <t>DVO Jade/Jade X ProRate Lightsteel LS Dämpferfeder, 55mmx575/700 lbs, black</t>
  </si>
  <si>
    <t>1426132-575-700</t>
  </si>
  <si>
    <t>DVO Jade/Jade X ProRate Lightsteel LS Dämpferfeder, 55mmx575/700 lbs, green</t>
  </si>
  <si>
    <t>1428153-350-400</t>
  </si>
  <si>
    <t>DVO Jade/Jade X ProRate Lightsteel LS Dämpferfeder, 65mmx350/400 lbs, black</t>
  </si>
  <si>
    <t>1426153-350-400</t>
  </si>
  <si>
    <t>DVO Jade/Jade X ProRate Lightsteel LS Dämpferfeder, 65mmx350/400 lbs, green</t>
  </si>
  <si>
    <t>1428153-425-500</t>
  </si>
  <si>
    <t>DVO Jade/Jade X ProRate Lightsteel LS Dämpferfeder, 65mmx425/500 lbs, black</t>
  </si>
  <si>
    <t>1426153-425-500</t>
  </si>
  <si>
    <t>DVO Jade/Jade X ProRate Lightsteel LS Dämpferfeder, 65mmx425/500 lbs, green</t>
  </si>
  <si>
    <t>1428153-475-575</t>
  </si>
  <si>
    <t>DVO Jade/Jade X ProRate Lightsteel LS Dämpferfeder, 65mmx475/575 lbs, black</t>
  </si>
  <si>
    <t>1426153-475-575</t>
  </si>
  <si>
    <t>DVO Jade/Jade X ProRate Lightsteel LS Dämpferfeder, 65mmx475/575 lbs, green</t>
  </si>
  <si>
    <t>1428153-525-650</t>
  </si>
  <si>
    <t>DVO Jade/Jade X ProRate Lightsteel LS Dämpferfeder, 65mmx525/650 lbs, black</t>
  </si>
  <si>
    <t>1426153-525-650</t>
  </si>
  <si>
    <t>DVO Jade/Jade X ProRate Lightsteel LS Dämpferfeder, 65mmx525/650 lbs, green</t>
  </si>
  <si>
    <t>241-9101</t>
  </si>
  <si>
    <t>DVO Onyx 38 D1 SL Air BOOST Federgabel, 29", 170mm, 44mm, 110x15mm, 28.6-40, PM8, black</t>
  </si>
  <si>
    <t>241-9104</t>
  </si>
  <si>
    <t>DVO Onyx 38 D1 SL Air BOOST Federgabel, 29", 170mm, 44mm, 110x15mm, 28.6-40, PM8, green</t>
  </si>
  <si>
    <t>241-9107</t>
  </si>
  <si>
    <t>DVO Onyx 38 D1 SL Air BOOST Federgabel, 29", 170mm, 44mm, 110x15mm, 28.6-40, PM8, grey</t>
  </si>
  <si>
    <t>223-9140T-STD</t>
  </si>
  <si>
    <t>DVO Topaz Air Gen3 Luftdämpfer, STD, 165/40mm, Trunnion</t>
  </si>
  <si>
    <t>223-9142T-STD</t>
  </si>
  <si>
    <t>DVO Topaz Air Gen3 Luftdämpfer, STD, 165/42.5mm, Trunnion</t>
  </si>
  <si>
    <t>223-9145T-STD</t>
  </si>
  <si>
    <t>DVO Topaz Air Gen3 Luftdämpfer, STD, 165/45mm, Trunnion</t>
  </si>
  <si>
    <t>223-9150T-STD</t>
  </si>
  <si>
    <t>DVO Topaz Air Gen3 Luftdämpfer, STD, 185/50mm, Trunnion</t>
  </si>
  <si>
    <t>223-9152T-STD</t>
  </si>
  <si>
    <t>DVO Topaz Air Gen3 Luftdämpfer, STD, 185/52.5mm, Trunnion</t>
  </si>
  <si>
    <t>223-9155T-STD</t>
  </si>
  <si>
    <t>DVO Topaz Air Gen3 Luftdämpfer, STD, 185/55mm, Trunnion</t>
  </si>
  <si>
    <t>223-9140-STD</t>
  </si>
  <si>
    <t>DVO Topaz Air Gen3 Luftdämpfer, STD, 190/40mm</t>
  </si>
  <si>
    <t>223-9142-STD</t>
  </si>
  <si>
    <t>DVO Topaz Air Gen3 Luftdämpfer, STD, 190/42.5mm</t>
  </si>
  <si>
    <t>223-9145-STD</t>
  </si>
  <si>
    <t>DVO Topaz Air Gen3 Luftdämpfer, STD, 190/45mm</t>
  </si>
  <si>
    <t>223-9157T-STD</t>
  </si>
  <si>
    <t>DVO Topaz Air Gen3 Luftdämpfer, STD, 205/57.5mm, Trunnion</t>
  </si>
  <si>
    <t>223-9160T-STD</t>
  </si>
  <si>
    <t>DVO Topaz Air Gen3 Luftdämpfer, STD, 205/60mm, Trunnion</t>
  </si>
  <si>
    <t>223-9162T-STD</t>
  </si>
  <si>
    <t>DVO Topaz Air Gen3 Luftdämpfer, STD, 205/62.5mm, Trunnion</t>
  </si>
  <si>
    <t>223-9165T-STD</t>
  </si>
  <si>
    <t>DVO Topaz Air Gen3 Luftdämpfer, STD, 205/65mm, Trunnion</t>
  </si>
  <si>
    <t>223-9150-STD</t>
  </si>
  <si>
    <t>DVO Topaz Air Gen3 Luftdämpfer, STD, 210/50mm</t>
  </si>
  <si>
    <t>223-9152-STD</t>
  </si>
  <si>
    <t>DVO Topaz Air Gen3 Luftdämpfer, STD, 210/52.5mm</t>
  </si>
  <si>
    <t>223-9155-STD</t>
  </si>
  <si>
    <t>DVO Topaz Air Gen3 Luftdämpfer, STD, 210/55mm</t>
  </si>
  <si>
    <t>223-9157-STD</t>
  </si>
  <si>
    <t>DVO Topaz Air Gen3 Luftdämpfer, STD, 230/57.5mm</t>
  </si>
  <si>
    <t>223-9160-STD</t>
  </si>
  <si>
    <t>DVO Topaz Air Gen3 Luftdämpfer, STD, 230/60mm</t>
  </si>
  <si>
    <t>223-9162-STD</t>
  </si>
  <si>
    <t>DVO Topaz Air Gen3 Luftdämpfer, STD, 230/62.5mm</t>
  </si>
  <si>
    <t>223-9165-STD</t>
  </si>
  <si>
    <t>DVO Topaz Air Gen3 Luftdämpfer, STD, 230/65mm</t>
  </si>
  <si>
    <t>225-9150T-STD</t>
  </si>
  <si>
    <t>DVO Topaz Prime Air Luftdämpfer, 185/50mm, Trunnion</t>
  </si>
  <si>
    <t>225-9152T-STD</t>
  </si>
  <si>
    <t>DVO Topaz Prime Air Luftdämpfer, 185/52.5mm, Trunnion</t>
  </si>
  <si>
    <t>225-9155T-STD</t>
  </si>
  <si>
    <t>DVO Topaz Prime Air Luftdämpfer, 185/55mm, Trunnion</t>
  </si>
  <si>
    <t>225-9157T-STD</t>
  </si>
  <si>
    <t>DVO Topaz Prime Air Luftdämpfer, 205/57.5mm, Trunnion</t>
  </si>
  <si>
    <t>225-9160T-STD</t>
  </si>
  <si>
    <t>DVO Topaz Prime Air Luftdämpfer, 205/60mm, Trunnion</t>
  </si>
  <si>
    <t>225-9162T-STD</t>
  </si>
  <si>
    <t>DVO Topaz Prime Air Luftdämpfer, 205/62.5mm, Trunnion</t>
  </si>
  <si>
    <t>225-9165T-STD</t>
  </si>
  <si>
    <t>DVO Topaz Prime Air Luftdämpfer, 205/65mm, Trunnion</t>
  </si>
  <si>
    <t>225-9150-STD</t>
  </si>
  <si>
    <t>DVO Topaz Prime Air Luftdämpfer, 210/50mm</t>
  </si>
  <si>
    <t>225-9152-STD</t>
  </si>
  <si>
    <t>DVO Topaz Prime Air Luftdämpfer, 210/52.5mm</t>
  </si>
  <si>
    <t>225-9155-STD</t>
  </si>
  <si>
    <t>DVO Topaz Prime Air Luftdämpfer, 210/55mm</t>
  </si>
  <si>
    <t>225-9157-STD</t>
  </si>
  <si>
    <t>DVO Topaz Prime Air Luftdämpfer, 230/57.5mm</t>
  </si>
  <si>
    <t>225-9160-STD</t>
  </si>
  <si>
    <t>DVO Topaz Prime Air Luftdämpfer, 230/60mm</t>
  </si>
  <si>
    <t>225-9162-STD</t>
  </si>
  <si>
    <t>DVO Topaz Prime Air Luftdämpfer, 230/62.5mm</t>
  </si>
  <si>
    <t>225-9165-STD</t>
  </si>
  <si>
    <t>DVO Topaz Prime Air Luftdämpfer, 230/65mm</t>
  </si>
  <si>
    <t>ST1UPA-111</t>
  </si>
  <si>
    <t>e*thirteen Ahead Kappe, inkl. Schrauben und Spacer, black</t>
  </si>
  <si>
    <t>ST1UPA-112</t>
  </si>
  <si>
    <t>e*thirteen Ahead Kappe, inkl. Schrauben und Spacer, bronze</t>
  </si>
  <si>
    <t>ST1UPA-115</t>
  </si>
  <si>
    <t>e*thirteen Ahead Kappe, inkl. Schrauben und Spacer, silver</t>
  </si>
  <si>
    <t>TR2LRA-131</t>
  </si>
  <si>
    <t>e*thirteen All-Terrain Faltreifen, 27.5"x2.4", 62-584, 120TPI, DH Casing, Mopo Compound, Tubeless Ready, black</t>
  </si>
  <si>
    <t>TR2LRA-129</t>
  </si>
  <si>
    <t>e*thirteen All-Terrain Faltreifen, 27.5"x2.4", 62-584, 120TPI, Enduro Casing, Control Compound, Tubeless Ready, black</t>
  </si>
  <si>
    <t>TR2LRA-127</t>
  </si>
  <si>
    <t>e*thirteen All-Terrain Faltreifen, 27.5"x2.4", 62-584, 120TPI, Enduro Casing, Mopo Compound, Tubeless Ready, black</t>
  </si>
  <si>
    <t>TR2TRA-111</t>
  </si>
  <si>
    <t>e*thirteen All-Terrain Faltreifen, 27.5"x2.4", 62-584, 120TPI, Trail Casing, Control Compound, Tubeless Ready, black</t>
  </si>
  <si>
    <t>TR2TPA-109</t>
  </si>
  <si>
    <t>e*thirteen All-Terrain Faltreifen, 27.5"x2.4", 62-584, 120TPI, Trail Casing, Endurance Compound, Tubeless Ready, black</t>
  </si>
  <si>
    <t>TR2TRA-113</t>
  </si>
  <si>
    <t>e*thirteen All-Terrain Faltreifen, 27.5"x2.4", 62-584, 120TPI, Trail Casing, Mopo Compound, Tubeless Ready, black</t>
  </si>
  <si>
    <t>TR2LRA-132</t>
  </si>
  <si>
    <t>e*thirteen All-Terrain Faltreifen, 29"x2.4", 62-622, 120TPI, DH Casing, Mopo Compound, Tubeless Ready, black</t>
  </si>
  <si>
    <t>TR2LRA-130</t>
  </si>
  <si>
    <t>e*thirteen All-Terrain Faltreifen, 29"x2.4", 62-622, 120TPI, Enduro Casing, Control Compound, Tubeless Ready, black</t>
  </si>
  <si>
    <t>TR2LRA-128</t>
  </si>
  <si>
    <t>e*thirteen All-Terrain Faltreifen, 29"x2.4", 62-622, 120TPI, Enduro Casing, Mopo Compound, Tubeless Ready, black</t>
  </si>
  <si>
    <t>TR2TRA-112</t>
  </si>
  <si>
    <t>e*thirteen All-Terrain Faltreifen, 29"x2.4", 62-622, 120TPI, Trail Casing, Control Compound, Tubeless Ready, black</t>
  </si>
  <si>
    <t>TR2TPA-110</t>
  </si>
  <si>
    <t>e*thirteen All-Terrain Faltreifen, 29"x2.4", 62-622, 120TPI, Trail Casing, Endurance Compound, Tubeless Ready, black</t>
  </si>
  <si>
    <t>TR2TRA-114</t>
  </si>
  <si>
    <t>e*thirteen All-Terrain Faltreifen, 29"x2.4", 62-622, 120TPI, Trail Casing, Mopo Compound, Tubeless Ready, black</t>
  </si>
  <si>
    <t>PDS20-106</t>
  </si>
  <si>
    <t>e*thirteen Base Plattform-Pedal Rebuild Kit</t>
  </si>
  <si>
    <t>PDS20-102</t>
  </si>
  <si>
    <t>e*thirteen Base Plattform-Pedal, Pin Kit, inkl. 22 lange Pins, 22 kurze Pins, black</t>
  </si>
  <si>
    <t>BB1USA-102</t>
  </si>
  <si>
    <t>e*thirteen BB89.5/92 Innenlager, 24mm, black</t>
  </si>
  <si>
    <t>BB20.P-BB92.K</t>
  </si>
  <si>
    <t>e*thirteen BB89.5/92/BB107/BB121 Innenlager, black</t>
  </si>
  <si>
    <t>BB20.P-BSA73.K</t>
  </si>
  <si>
    <t>e*thirteen BSA Innenlager, 68/73mm, black</t>
  </si>
  <si>
    <t>BB2UNA-101</t>
  </si>
  <si>
    <t>e*thirteen BSA Innenlager, 68mm, black</t>
  </si>
  <si>
    <t>BB1USA-100</t>
  </si>
  <si>
    <t>e*thirteen BSA Innenlager, 73mm, 24mm, black</t>
  </si>
  <si>
    <t>BB1USA-103</t>
  </si>
  <si>
    <t>e*thirteen BSA Innenlager, 83mm, 24mm, black</t>
  </si>
  <si>
    <t>BB20.P-BSA83.K</t>
  </si>
  <si>
    <t>e*thirteen BSA Innenlager, 83mm, black</t>
  </si>
  <si>
    <t>FWS20-114</t>
  </si>
  <si>
    <t>e*thirteen Bushing für Kassetten, 9-46 Z. &amp; 9-50 Z.</t>
  </si>
  <si>
    <t>HBS50-105</t>
  </si>
  <si>
    <t>e*thirteen Campy N3W Freilauf Kit, XCX Grael Hinterradnaben, inkl. Freilauf, Lager, Spacer, Dichtung, Sperrklinken, Federn</t>
  </si>
  <si>
    <t>CSS30-114</t>
  </si>
  <si>
    <t>e*thirteen Converter Kit, EP8 auf E7000/E8000</t>
  </si>
  <si>
    <t>CSS40-109</t>
  </si>
  <si>
    <t>e*thirteen Crank Boot Kit, Helix/EP8 e*spec plus</t>
  </si>
  <si>
    <t>HB4URA-108</t>
  </si>
  <si>
    <t>e*thirteen e*spec BOOST Nabe HR, 32 L., 148x12mm, SRAM XD, black</t>
  </si>
  <si>
    <t>CR4UPA-103</t>
  </si>
  <si>
    <t>e*thirteen e*spec Brose S Mag Direct Mount Kettenblatt, 34 Z., 53mm Kettenlinie, black</t>
  </si>
  <si>
    <t>CR4UPA-104</t>
  </si>
  <si>
    <t>e*thirteen e*spec Brose S Mag Direct Mount Kettenblatt, 36 Z., 53mm Kettenlinie, black</t>
  </si>
  <si>
    <t>Kettenführungen</t>
  </si>
  <si>
    <t>CG3UPA-102</t>
  </si>
  <si>
    <t>e*thirteen e*spec Core Kettenführung, Bosch CX Gen4, 55mm Kettenlinie, Compact Slider, 34,38 Z., Wide Angle, black</t>
  </si>
  <si>
    <t>CR4EPA-101</t>
  </si>
  <si>
    <t>e*thirteen e*spec Fazua Direct Mount Kettenblatt, 32 Z., 55mm Kettenlinie, black</t>
  </si>
  <si>
    <t>CR4EPA-100</t>
  </si>
  <si>
    <t>e*thirteen e*spec Fazua Direct Mount Kettenblatt, 34 Z., 53mm Kettenlinie, black</t>
  </si>
  <si>
    <t>CSS40-107</t>
  </si>
  <si>
    <t>e*thirteen e*spec Helix R, Bosch G4/Brose S Mag/TQ HPR50, ISIS Kurbel Self-Extractor Assembly</t>
  </si>
  <si>
    <t>HBS40-102</t>
  </si>
  <si>
    <t>e*thirteen e*spec Hinterrad Achsen-Kit, inkl. Achse, Spacer, Lager, Shims, Endkappen</t>
  </si>
  <si>
    <t>CGS30-100</t>
  </si>
  <si>
    <t>e*thirteen e*spec oberer Slider, black</t>
  </si>
  <si>
    <t>CG3UPA-100</t>
  </si>
  <si>
    <t>e*thirteen e*spec Plus Kettenführung, Bosch CX Gen4, Compact Slider, 34-38 Z., black</t>
  </si>
  <si>
    <t>CG3UPA-101</t>
  </si>
  <si>
    <t>e*thirteen e*spec Plus Kettenführung, Shimano E8000, Compact Slider, 34-38 Z., black</t>
  </si>
  <si>
    <t>CS3EPA-103</t>
  </si>
  <si>
    <t>e*thirteen e*spec Plus Kurbel, 160mm, Shimano EP8/E8000, black</t>
  </si>
  <si>
    <t>CS3EPA-100</t>
  </si>
  <si>
    <t>e*thirteen e*spec Plus Kurbel, 165mm, Shimano EP8/E8000, black</t>
  </si>
  <si>
    <t>CS3EPA-101</t>
  </si>
  <si>
    <t>e*thirteen e*spec Plus Kurbel, 170mm, Shimano EP8/E8000, black</t>
  </si>
  <si>
    <t>CS3EPA-102</t>
  </si>
  <si>
    <t>e*thirteen e*spec Plus Kurbel, 175mm, Shimano EP8/E8000, black</t>
  </si>
  <si>
    <t>CSS40-102</t>
  </si>
  <si>
    <t>e*thirteen e*spec Race Bosch Self Extractor Kit, Gen. 4</t>
  </si>
  <si>
    <t>CSS40-101</t>
  </si>
  <si>
    <t>e*thirteen e*spec Race Brose/Lg1 Race/TRS Race Self Extractor Kit, Gen. 4</t>
  </si>
  <si>
    <t>CS4ERA-100</t>
  </si>
  <si>
    <t>e*thirteen e*spec Race Carbon Kurbel, 165mm, Shimano EP8/E8000, black</t>
  </si>
  <si>
    <t>CS4ERA-101</t>
  </si>
  <si>
    <t>e*thirteen e*spec Race Carbon Kurbel, 170mm, Shimano EP8/E8000, black</t>
  </si>
  <si>
    <t>CR4UPA-109</t>
  </si>
  <si>
    <t>e*thirteen e*spec Shimano EP8/E8000 Direct Mount Kettenblatt, 32 Z., 53mm Kettenlinie, black</t>
  </si>
  <si>
    <t>CR4UPA-106</t>
  </si>
  <si>
    <t>e*thirteen e*spec Shimano EP8/E8000 Direct Mount Kettenblatt, 34 Z., 53mm Kettenlinie, black</t>
  </si>
  <si>
    <t>CR4EPA-102</t>
  </si>
  <si>
    <t>e*thirteen e*spec TQ Direct Mount Kettenblatt, 32 Z., 55mm Kettenlinie, black</t>
  </si>
  <si>
    <t>CR4EPA-103</t>
  </si>
  <si>
    <t>e*thirteen e*spec TQ Direct Mount Kettenblatt, 34 Z., 55mm Kettenlinie, black</t>
  </si>
  <si>
    <t>HBE.G20-UNV.K</t>
  </si>
  <si>
    <t>e*thirteen Endkappen Kit, Gen. 2, für alle e*thirteen HR-Naben, inkl. je 2 Stk. 135/150x12mm, 142/157x12mm und 135mm QR Endkappen</t>
  </si>
  <si>
    <t>BBS20.RD30.UNV.K</t>
  </si>
  <si>
    <t>e*thirteen Ersatzdichtung und Lager für Innenlager, Gen 3</t>
  </si>
  <si>
    <t>Lager</t>
  </si>
  <si>
    <t>HBB.BR6902A-UNV.N</t>
  </si>
  <si>
    <t>e*thirteen Freilauf Lager-Kit, 6902 Lager</t>
  </si>
  <si>
    <t>TR2LPA-119</t>
  </si>
  <si>
    <t>e*thirteen Grappler Faltreifen, 27.5"x2.5", 64-584, 120TPI, DH Casing, Endurance Compound, Tubeless Ready, black</t>
  </si>
  <si>
    <t>TR2LRA-121</t>
  </si>
  <si>
    <t>e*thirteen Grappler Faltreifen, 27.5"x2.5", 64-584, 120TPI, DH Casing, Mopo Compound, Tubeless Ready, black</t>
  </si>
  <si>
    <t>TR2LPA-121</t>
  </si>
  <si>
    <t>e*thirteen Grappler Faltreifen, 27.5"x2.5", 64-584, 120TPI, Enduro Casing, Endurance Compound, e*spec ready, Tubeless Ready, black</t>
  </si>
  <si>
    <t>TR2LRA-125</t>
  </si>
  <si>
    <t>e*thirteen Grappler Faltreifen, 27.5"x2.5", 64-584, 120TPI, Enduro Casing, Mopo Compound, Tubeless Ready, black</t>
  </si>
  <si>
    <t>TR2LPA-120</t>
  </si>
  <si>
    <t>e*thirteen Grappler Faltreifen, 29"x2.5", 64-622, 120TPI, DH Casing, Endurance Compound, Tubeless Ready, black</t>
  </si>
  <si>
    <t>TR2LRA-122</t>
  </si>
  <si>
    <t>e*thirteen Grappler Faltreifen, 29"x2.5", 64-622, 120TPI, DH Casing, Mopo Compound, Tubeless Ready, black</t>
  </si>
  <si>
    <t>TR2LPA-122</t>
  </si>
  <si>
    <t>e*thirteen Grappler Faltreifen, 29"x2.5", 64-622, 120TPI, Enduro Casing, Endurance Compound, e*spec ready, Tubeless Ready, black</t>
  </si>
  <si>
    <t>TR2LRA-126</t>
  </si>
  <si>
    <t>e*thirteen Grappler Faltreifen, 29"x2.5", 64-622, 120TPI, Enduro Casing, Mopo Compound, Tubeless Ready, black</t>
  </si>
  <si>
    <t>RM5GCA-306</t>
  </si>
  <si>
    <t>e*thirteen Grappler Flux DH Carbon Felge, 27.5", 32 L., 30mm, black</t>
  </si>
  <si>
    <t>RM5GCA-304</t>
  </si>
  <si>
    <t>e*thirteen Grappler Flux DH Carbon Felge, 29", 28 L., 30mm, black</t>
  </si>
  <si>
    <t>RM5GCA-305</t>
  </si>
  <si>
    <t>e*thirteen Grappler Flux DH Carbon Felge, 29", 32 L., 30mm, black</t>
  </si>
  <si>
    <t>RM5GAA-206</t>
  </si>
  <si>
    <t>e*thirteen Grappler Flux DH Felge, 27.5", 32 L., 30mm, black</t>
  </si>
  <si>
    <t>RM5GAA-204</t>
  </si>
  <si>
    <t>e*thirteen Grappler Flux DH Felge, 29", 28 L., 30mm, black</t>
  </si>
  <si>
    <t>RM5GAA-205</t>
  </si>
  <si>
    <t>e*thirteen Grappler Flux DH Felge, 29", 32 L., 30mm, black</t>
  </si>
  <si>
    <t>RM5GCA-302</t>
  </si>
  <si>
    <t>e*thirteen Grappler Flux EN Carbon Felge, 27.5", 28 L., 30mm, black</t>
  </si>
  <si>
    <t>RM5GCA-303</t>
  </si>
  <si>
    <t>e*thirteen Grappler Flux EN Carbon Felge, 27.5", 32 L., 30mm, black</t>
  </si>
  <si>
    <t>RM5GCA-300</t>
  </si>
  <si>
    <t>e*thirteen Grappler Flux EN Carbon Felge, 29", 28 L., 30mm, black</t>
  </si>
  <si>
    <t>RM5GCA-301</t>
  </si>
  <si>
    <t>e*thirteen Grappler Flux EN Carbon Felge, 29", 32 L., 30mm, black</t>
  </si>
  <si>
    <t>RM5GAA-202</t>
  </si>
  <si>
    <t>e*thirteen Grappler Flux EN Felge, 27.5", 28 L., 30mm, black</t>
  </si>
  <si>
    <t>RM5GAA-203</t>
  </si>
  <si>
    <t>e*thirteen Grappler Flux EN Felge, 27.5", 32 L., 30mm, black</t>
  </si>
  <si>
    <t>RM5GAA-200</t>
  </si>
  <si>
    <t>e*thirteen Grappler Flux EN Felge, 29", 28 L., 30mm, black</t>
  </si>
  <si>
    <t>RM5GAA-201</t>
  </si>
  <si>
    <t>e*thirteen Grappler Flux EN Felge, 29", 32 L., 30mm, black</t>
  </si>
  <si>
    <t>TR2GRA-100</t>
  </si>
  <si>
    <t>e*thirteen Grappler Mid Spike Faltreifen, 27.5"x2.4", 62-584, 120TPI, DH Casing, Mopo Compound, Tubeless Ready, black</t>
  </si>
  <si>
    <t>TR2GRA-101</t>
  </si>
  <si>
    <t>e*thirteen Grappler Mid Spike Faltreifen, 29"x2.4", 62-622, 120TPI, DH Casing, Mopo Compound, Tubeless Ready, black</t>
  </si>
  <si>
    <t>WH5GAA-117</t>
  </si>
  <si>
    <t>e*thirteen Grappler Race DH BOOST Laufrad VR, 29", 110x20mm, 32 L., 30mm, black</t>
  </si>
  <si>
    <t>WH5GCA-117</t>
  </si>
  <si>
    <t>e*thirteen Grappler Race DH Carbon BOOST Laufrad VR, 29", 110x20mm, 32 L., 30mm, black</t>
  </si>
  <si>
    <t>RM3GCA-100</t>
  </si>
  <si>
    <t>e*thirteen Grappler Race DH Carbon Felge, 27.5", 32 L., 30mm, black</t>
  </si>
  <si>
    <t>RM3GCA-101</t>
  </si>
  <si>
    <t>e*thirteen Grappler Race DH Carbon Felge, 29", 32 L., 30mm, black</t>
  </si>
  <si>
    <t>WH5GCA-123</t>
  </si>
  <si>
    <t>e*thirteen Grappler Race DH Carbon Laufrad HR, 27.5", 150/157x12mm, 32 L., 30mm, 7-fach 9-24 Z. Kassette, black</t>
  </si>
  <si>
    <t>WH5GCA-119</t>
  </si>
  <si>
    <t>e*thirteen Grappler Race DH Carbon Laufrad HR, 29", 150/157x12mm, 32 L., 30mm, 7-fach 9-24 Z. Kassette, black</t>
  </si>
  <si>
    <t>RM3GAA-100</t>
  </si>
  <si>
    <t>e*thirteen Grappler Race DH Felge, 27.5", 32 L., 30mm, black</t>
  </si>
  <si>
    <t>RM3GAA-101</t>
  </si>
  <si>
    <t>e*thirteen Grappler Race DH Felge, 29", 32 L., 30mm, black</t>
  </si>
  <si>
    <t>WH5GAA-123</t>
  </si>
  <si>
    <t>e*thirteen Grappler Race DH Laufrad HR, 27.5", 150/157x12mm, 7-fach 9-24 Z. Kassette, 32 L., 30mm, black</t>
  </si>
  <si>
    <t>WH5GAA-119</t>
  </si>
  <si>
    <t>e*thirteen Grappler Race DH Laufrad HR, 29", 150/157x12mm, 7-fach 9-24 Z. Kassette, 32 L., 30mm, black</t>
  </si>
  <si>
    <t>WH5GAA-114</t>
  </si>
  <si>
    <t>e*thirteen Grappler Race e*spec BOOST Laufrad HR, 27.5", 148x12mm, 32 L., 30mm, SRAM XD, black</t>
  </si>
  <si>
    <t>WH5GAA-110</t>
  </si>
  <si>
    <t>e*thirteen Grappler Race e*spec BOOST Laufrad HR, 29", 148x12mm, 32 L., 30mm, SRAM XD, black</t>
  </si>
  <si>
    <t>WH5GAA-108</t>
  </si>
  <si>
    <t>e*thirteen Grappler Race e*spec BOOST Laufrad VR, 29", 110x15mm, 28 L., 30mm, black</t>
  </si>
  <si>
    <t>WH5GCA-114</t>
  </si>
  <si>
    <t>e*thirteen Grappler Race e*spec Carbon BOOST Laufrad HR, 27.5", 148x12mm, 32 L., 30mm, SRAM XD, black</t>
  </si>
  <si>
    <t>WH5GCA-110</t>
  </si>
  <si>
    <t>e*thirteen Grappler Race e*spec Carbon BOOST Laufrad HR, 29", 148x12mm, 32 L., 30mm, SRAM XD, black</t>
  </si>
  <si>
    <t>WH5GCA-108</t>
  </si>
  <si>
    <t>e*thirteen Grappler Race e*spec Carbon BOOST Laufrad VR, 29", 110x15mm, 28 L., 30mm, black</t>
  </si>
  <si>
    <t>RM3GCA-106</t>
  </si>
  <si>
    <t>e*thirteen Grappler Race e*spec Carbon Felge, 27.5", 28 L., 30mm, black</t>
  </si>
  <si>
    <t>RM3GCA-108</t>
  </si>
  <si>
    <t>e*thirteen Grappler Race e*spec Carbon Felge, 27.5", 32 L., 30mm, black</t>
  </si>
  <si>
    <t>RM3GCA-107</t>
  </si>
  <si>
    <t>e*thirteen Grappler Race e*spec Carbon Felge, 29", 28 L., 30mm, black</t>
  </si>
  <si>
    <t>RM3GCA-109</t>
  </si>
  <si>
    <t>e*thirteen Grappler Race e*spec Carbon Felge, 29", 32 L., 30mm, black</t>
  </si>
  <si>
    <t>RM3GAA-110</t>
  </si>
  <si>
    <t>e*thirteen Grappler Race e*spec Felge, 27.5", 28 L., 30mm, black</t>
  </si>
  <si>
    <t>RM3GAA-106</t>
  </si>
  <si>
    <t>e*thirteen Grappler Race e*spec Felge, 27.5", 32 L., 30mm, black</t>
  </si>
  <si>
    <t>RM3GAA-109</t>
  </si>
  <si>
    <t>e*thirteen Grappler Race e*spec Felge, 29", 28 L., 30mm, black</t>
  </si>
  <si>
    <t>RM3GAA-107</t>
  </si>
  <si>
    <t>e*thirteen Grappler Race e*spec Felge, 29", 32 L., 30mm, black</t>
  </si>
  <si>
    <t>WH5GAA-106</t>
  </si>
  <si>
    <t>e*thirteen Grappler Race EN BOOST Laufrad HR, 27.5", 148x12mm, 28 L., 30mm, SRAM XD, black</t>
  </si>
  <si>
    <t>WH5GAA-102</t>
  </si>
  <si>
    <t>e*thirteen Grappler Race EN BOOST Laufrad HR, 29", 148x12mm, 28 L., 30mm, SRAM XD, black</t>
  </si>
  <si>
    <t>WH5GAA-100</t>
  </si>
  <si>
    <t>e*thirteen Grappler Race EN BOOST Laufrad VR, 29", 110x15mm, 28 L., 30mm, black</t>
  </si>
  <si>
    <t>WH5GCA-106</t>
  </si>
  <si>
    <t>e*thirteen Grappler Race EN Carbon BOOST Laufrad HR, 27.5", 148x12mm, 28 L., 30mm, SRAM XD, black</t>
  </si>
  <si>
    <t>WH5GCA-102</t>
  </si>
  <si>
    <t>e*thirteen Grappler Race EN Carbon BOOST Laufrad HR, 29", 148x12mm, 28 L., 30mm, SRAM XD, black</t>
  </si>
  <si>
    <t>WH5GCA-100</t>
  </si>
  <si>
    <t>e*thirteen Grappler Race EN Carbon BOOST Laufrad VR, 29", 110x15mm, 28 L., 30mm, black</t>
  </si>
  <si>
    <t>RM3GCA-102</t>
  </si>
  <si>
    <t>e*thirteen Grappler Race EN Carbon Felge, 27.5", 28 L., 30mm, black</t>
  </si>
  <si>
    <t>RM3GCA-104</t>
  </si>
  <si>
    <t>e*thirteen Grappler Race EN Carbon Felge, 27.5", 32 L., 30mm, black</t>
  </si>
  <si>
    <t>RM3GCA-103</t>
  </si>
  <si>
    <t>e*thirteen Grappler Race EN Carbon Felge, 29", 28 L., 30mm, black</t>
  </si>
  <si>
    <t>RM3GCA-105</t>
  </si>
  <si>
    <t>e*thirteen Grappler Race EN Carbon Felge, 29", 32 L., 30mm, black</t>
  </si>
  <si>
    <t>WH5GCA-126</t>
  </si>
  <si>
    <t>e*thirteen Grappler Race EN Carbon SUPER BOOST Laufrad HR, 27.5", 157x12mm, 28 L., 30mm, SRAM XD, black</t>
  </si>
  <si>
    <t>WH5GCA-125</t>
  </si>
  <si>
    <t>e*thirteen Grappler Race EN Carbon SUPER BOOST Laufrad HR, 29", 157x12mm, 28 L., 30mm, SRAM XD, black</t>
  </si>
  <si>
    <t>RM3GAA-102</t>
  </si>
  <si>
    <t>e*thirteen Grappler Race EN Felge, 27.5", 28 L., 30mm, black</t>
  </si>
  <si>
    <t>RM3GAA-104</t>
  </si>
  <si>
    <t>e*thirteen Grappler Race EN Felge, 27.5", 32 L., 30mm, black</t>
  </si>
  <si>
    <t>RM3GAA-103</t>
  </si>
  <si>
    <t>e*thirteen Grappler Race EN Felge, 29", 28 L., 30mm, black</t>
  </si>
  <si>
    <t>RM3GAA-105</t>
  </si>
  <si>
    <t>e*thirteen Grappler Race EN Felge, 29", 32 L., 30mm, black</t>
  </si>
  <si>
    <t>WH5GAA-126</t>
  </si>
  <si>
    <t>e*thirteen Grappler Race EN SUPER BOOST Laufrad HR, 27.5", 157x12mm, 28 L., 30mm, SRAM XD, black</t>
  </si>
  <si>
    <t>WH5GAA-125</t>
  </si>
  <si>
    <t>e*thirteen Grappler Race EN SUPER BOOST Laufrad HR, 29", 157x12mm, 28 L., 30mm, SRAM XD, black</t>
  </si>
  <si>
    <t>WH5GKA-214</t>
  </si>
  <si>
    <t>e*thirteen Grappler Sidekick Flux DH BOOST Laufrad HR, 27.5", 148x12mm, 32 L., 30mm, 7-fach Kassette, black</t>
  </si>
  <si>
    <t>WH5GKA-215</t>
  </si>
  <si>
    <t>e*thirteen Grappler Sidekick Flux DH BOOST Laufrad HR, 27.5", 148x12mm, 32 L., 30mm, Mini HG, black</t>
  </si>
  <si>
    <t>WH5GKA-210</t>
  </si>
  <si>
    <t>e*thirteen Grappler Sidekick Flux DH BOOST Laufrad HR, 29", 148x12mm, 32 L., 30mm, 7-fach Kassette, black</t>
  </si>
  <si>
    <t>WH5GKA-211</t>
  </si>
  <si>
    <t>e*thirteen Grappler Sidekick Flux DH BOOST Laufrad HR, 29", 148x12mm, 32 L., 30mm, Mini HG, black</t>
  </si>
  <si>
    <t>WH5GKA-209</t>
  </si>
  <si>
    <t>e*thirteen Grappler Sidekick Flux DH BOOST Laufrad VR, 29", 110x20mm, 28 L., 30mm, black</t>
  </si>
  <si>
    <t>WH5GKA-314</t>
  </si>
  <si>
    <t>e*thirteen Grappler Sidekick Flux DH Carbon BOOST Laufrad HR, 27.5", 148x12mm, 32 L., 30mm, 7-fach Kassette, black</t>
  </si>
  <si>
    <t>WH5GKA-315</t>
  </si>
  <si>
    <t>e*thirteen Grappler Sidekick Flux DH Carbon BOOST Laufrad HR, 27.5", 148x12mm, 32 L., 30mm, Mini HG, black</t>
  </si>
  <si>
    <t>WH5GKA-310</t>
  </si>
  <si>
    <t>e*thirteen Grappler Sidekick Flux DH Carbon BOOST Laufrad HR, 29", 148x12mm, 32 L., 30mm, 7-fach Kassette, black</t>
  </si>
  <si>
    <t>WH5GKA-311</t>
  </si>
  <si>
    <t>e*thirteen Grappler Sidekick Flux DH Carbon BOOST Laufrad HR, 29", 148x12mm, 32 L., 30mm, Mini HG, black</t>
  </si>
  <si>
    <t>WH5GKA-309</t>
  </si>
  <si>
    <t>e*thirteen Grappler Sidekick Flux DH Carbon BOOST Laufrad VR, 29", 110x20mm, 28 L., 30mm, black</t>
  </si>
  <si>
    <t>WH5GKA-316</t>
  </si>
  <si>
    <t>e*thirteen Grappler Sidekick Flux DH Carbon SUPER BOOST Laufrad HR, 27.5", 157x12mm, 32 L., 30mm, 7-fach Kassette, black</t>
  </si>
  <si>
    <t>WH5GKA-317</t>
  </si>
  <si>
    <t>e*thirteen Grappler Sidekick Flux DH Carbon SUPER BOOST Laufrad HR, 27.5", 157x12mm, 32 L., 30mm, Mini HG, black</t>
  </si>
  <si>
    <t>WH5GKA-312</t>
  </si>
  <si>
    <t>e*thirteen Grappler Sidekick Flux DH Carbon SUPER BOOST Laufrad HR, 29", 157x12mm, 32 L., 30mm, 7-fach Kassette, black</t>
  </si>
  <si>
    <t>WH5GKA-313</t>
  </si>
  <si>
    <t>e*thirteen Grappler Sidekick Flux DH Carbon SUPER BOOST Laufrad HR, 29", 157x12mm, 32 L., 30mm, Mini HG, black</t>
  </si>
  <si>
    <t>WH5GKA-216</t>
  </si>
  <si>
    <t>e*thirteen Grappler Sidekick Flux DH SUPER BOOST Laufrad HR, 27.5", 157x12mm, 32 L., 30mm, 7-fach Kassette, black</t>
  </si>
  <si>
    <t>WH5GKA-217</t>
  </si>
  <si>
    <t>e*thirteen Grappler Sidekick Flux DH SUPER BOOST Laufrad HR, 27.5", 157x12mm, 32 L., 30mm, Mini HG, black</t>
  </si>
  <si>
    <t>WH5GKA-212</t>
  </si>
  <si>
    <t>e*thirteen Grappler Sidekick Flux DH SUPER BOOST Laufrad HR, 29", 157x12mm, 32 L., 30mm, 7-fach Kassette, black</t>
  </si>
  <si>
    <t>WH5GKA-213</t>
  </si>
  <si>
    <t>e*thirteen Grappler Sidekick Flux DH SUPER BOOST Laufrad HR, 29", 157x12mm, 32 L., 30mm, Mini HG, black</t>
  </si>
  <si>
    <t>WH5GKA-206</t>
  </si>
  <si>
    <t>e*thirteen Grappler Sidekick Flux EN BOOST Laufrad HR, 27.5", 148x12mm, 28 L., 30mm, Microspline, black</t>
  </si>
  <si>
    <t>WH5GKA-205</t>
  </si>
  <si>
    <t>e*thirteen Grappler Sidekick Flux EN BOOST Laufrad HR, 27.5", 148x12mm, 28 L., 30mm, SRAM XD, black</t>
  </si>
  <si>
    <t>WH5GKA-202</t>
  </si>
  <si>
    <t>e*thirteen Grappler Sidekick Flux EN BOOST Laufrad HR, 29", 148x12mm, 28 L., 30mm, Microspline, black</t>
  </si>
  <si>
    <t>WH5GKA-201</t>
  </si>
  <si>
    <t>e*thirteen Grappler Sidekick Flux EN BOOST Laufrad HR, 29", 148x12mm, 28 L., 30mm, SRAM XD, black</t>
  </si>
  <si>
    <t>WH5GKA-200</t>
  </si>
  <si>
    <t>e*thirteen Grappler Sidekick Flux EN BOOST Laufrad VR, 29", 110x15mm, 28 L., 30mm, black</t>
  </si>
  <si>
    <t>WH5GKA-306</t>
  </si>
  <si>
    <t>e*thirteen Grappler Sidekick Flux EN Carbon BOOST Laufrad HR, 27.5", 148x12mm, 28 L., 30mm, Microspline, black</t>
  </si>
  <si>
    <t>WH5GKA-305</t>
  </si>
  <si>
    <t>e*thirteen Grappler Sidekick Flux EN Carbon BOOST Laufrad HR, 27.5", 148x12mm, 28 L., 30mm, SRAM XD, black</t>
  </si>
  <si>
    <t>WH5GKA-302</t>
  </si>
  <si>
    <t>e*thirteen Grappler Sidekick Flux EN Carbon BOOST Laufrad HR, 29", 148x12mm, 28 L., 30mm, Microspline, black</t>
  </si>
  <si>
    <t>WH5GKA-301</t>
  </si>
  <si>
    <t>e*thirteen Grappler Sidekick Flux EN Carbon BOOST Laufrad HR, 29", 148x12mm, 28 L., 30mm, SRAM XD, black</t>
  </si>
  <si>
    <t>WH5GKA-300</t>
  </si>
  <si>
    <t>e*thirteen Grappler Sidekick Flux EN Carbon BOOST Laufrad VR, 29", 110x15mm, 28 L., 30mm, black</t>
  </si>
  <si>
    <t>WH5GKA-308</t>
  </si>
  <si>
    <t>e*thirteen Grappler Sidekick Flux EN Carbon SUPER BOOST Laufrad HR, 27.5", 157x12mm, 28 L., 30mm, Microspline, black</t>
  </si>
  <si>
    <t>WH5GKA-307</t>
  </si>
  <si>
    <t>e*thirteen Grappler Sidekick Flux EN Carbon SUPER BOOST Laufrad HR, 27.5", 157x12mm, 28 L., 30mm, SRAM XD, black</t>
  </si>
  <si>
    <t>WH5GKA-304</t>
  </si>
  <si>
    <t>e*thirteen Grappler Sidekick Flux EN Carbon SUPER BOOST Laufrad HR, 29", 157x12mm, 28 L., 30mm, Microspline, black</t>
  </si>
  <si>
    <t>WH5GKA-303</t>
  </si>
  <si>
    <t>e*thirteen Grappler Sidekick Flux EN Carbon SUPER BOOST Laufrad HR, 29", 157x12mm, 28 L., 30mm, SRAM XD, black</t>
  </si>
  <si>
    <t>WH5GKA-208</t>
  </si>
  <si>
    <t>e*thirteen Grappler Sidekick Flux EN SUPER BOOST Laufrad HR, 27.5", 157x12mm, 28 L., 30mm, Microspline, black</t>
  </si>
  <si>
    <t>WH5GKA-207</t>
  </si>
  <si>
    <t>e*thirteen Grappler Sidekick Flux EN SUPER BOOST Laufrad HR, 27.5", 157x12mm, 28 L., 30mm, SRAM XD, black</t>
  </si>
  <si>
    <t>WH5GKA-204</t>
  </si>
  <si>
    <t>e*thirteen Grappler Sidekick Flux EN SUPER BOOST Laufrad HR, 29", 157x12mm, 28 L., 30mm, Microspline, black</t>
  </si>
  <si>
    <t>WH5GKA-203</t>
  </si>
  <si>
    <t>e*thirteen Grappler Sidekick Flux EN SUPER BOOST Laufrad HR, 29", 157x12mm, 28 L., 30mm, SRAM XD, black</t>
  </si>
  <si>
    <t>CSS40-105</t>
  </si>
  <si>
    <t>e*thirteen Helix APS Adjuster Kit, Gen. 4</t>
  </si>
  <si>
    <t>CR5ESA-100</t>
  </si>
  <si>
    <t>e*thirteen Helix core e*spec Bosch SX/CX Gen4 Direct Mount Stahl Kettenblatt, 34 Z., 53/55mm Kettenlinie, black</t>
  </si>
  <si>
    <t>CR5ESA-101</t>
  </si>
  <si>
    <t>e*thirteen Helix core e*spec Bosch SX/CX Gen4 Direct Mount Stahl Kettenblatt, 36 Z., 53/55mm Kettenlinie, black</t>
  </si>
  <si>
    <t>CS5HSA-100</t>
  </si>
  <si>
    <t>e*thirteen Helix Core e*spec Kurbel, 155mm, Bosch CX Gen4/SX-Bose S Mag-TQ HPR50, 26mm offset, Self Extractor, black</t>
  </si>
  <si>
    <t>CS5HSA-101</t>
  </si>
  <si>
    <t>e*thirteen Helix Core e*spec Kurbel, 160mm, Bosch CX Gen4/SX-Bose S Mag-TQ HPR50, 26mm offset, Self Extractor, black</t>
  </si>
  <si>
    <t>CS5HSA-102</t>
  </si>
  <si>
    <t>e*thirteen Helix Core e*spec Kurbel, 165mm, Bosch CX Gen4/SX-Bose S Mag-TQ HPR50, 26mm offset, Self Extractor, black</t>
  </si>
  <si>
    <t>CS5HSA-103</t>
  </si>
  <si>
    <t>e*thirteen Helix Core e*spec Kurbel, 170mm, Bosch CX Gen4/SX-Bose S Mag-TQ HPR50, 26mm offset, Self Extractor, black</t>
  </si>
  <si>
    <t>CR5HSA-101</t>
  </si>
  <si>
    <t>e*thirteen Helix core e*spec Shimano Direct Mount Stahl Kettenblatt, 32 Z., 55mm Kettenlinie, 21.5mm Offset, 11/12-fach, black</t>
  </si>
  <si>
    <t>CR5HSA-100</t>
  </si>
  <si>
    <t>e*thirteen Helix core e*spec TQ HPR50 Direct Mount Stahl Kettenblatt, 32 Z., 55mm Kettenlinie, 12mm Offset, 11/12-fach, black</t>
  </si>
  <si>
    <t>CSS50-100</t>
  </si>
  <si>
    <t>e*thirteen Helix Core/Fazua Ride 60, Self-Extractor Kit</t>
  </si>
  <si>
    <t>CR4HSA-100</t>
  </si>
  <si>
    <t>e*thirteen Helix Direct Mount Kettenblatt, 30 Z., 52/55mm Flip Flop, black</t>
  </si>
  <si>
    <t>CR5EPA-103</t>
  </si>
  <si>
    <t>e*thirteen Helix e*spec Bosch Gen4 Direct Mount Adapter, 104 BCD, 55mm Kettenlinie, black</t>
  </si>
  <si>
    <t>CR5EPA-101</t>
  </si>
  <si>
    <t>e*thirteen Helix e*spec Fazua Ride 60 Direct Mount Adapter, 104 BCD, 55mm Kettenlinie, black</t>
  </si>
  <si>
    <t>CR5HAA-100</t>
  </si>
  <si>
    <t>e*thirteen Helix e*spec Kettenblatt, 32 Z., 104 BCD, 4-Loch, black</t>
  </si>
  <si>
    <t>CR5HAA-101</t>
  </si>
  <si>
    <t>e*thirteen Helix e*spec Kettenblatt, 34 Z., 104 BCD, 4-Loch, black</t>
  </si>
  <si>
    <t>CS5ESA-100</t>
  </si>
  <si>
    <t>e*thirteen Helix e*spec Kurbel, 155mm, Bosch Gen4-Brose S Mag-TQ HPR50, Self Extractor, black</t>
  </si>
  <si>
    <t>CS5ESA-104</t>
  </si>
  <si>
    <t>e*thirteen Helix e*spec Kurbel, 155mm, Fazua Ride 60, Self Extractor, black</t>
  </si>
  <si>
    <t>CS5ESA-101</t>
  </si>
  <si>
    <t>e*thirteen Helix e*spec Kurbel, 160mm, Bosch Gen4-Brose S Mag-TQ HPR50, Self Extractor, black</t>
  </si>
  <si>
    <t>CS5ESA-105</t>
  </si>
  <si>
    <t>e*thirteen Helix e*spec Kurbel, 160mm, Fazua Ride 60, Self Extractor, black</t>
  </si>
  <si>
    <t>CS5ESA-102</t>
  </si>
  <si>
    <t>e*thirteen Helix e*spec Kurbel, 165mm, Bosch Gen4-Brose S Mag-TQ HPR50, Self Extractor, black</t>
  </si>
  <si>
    <t>CS5ESA-106</t>
  </si>
  <si>
    <t>e*thirteen Helix e*spec Kurbel, 165mm, Fazua Ride 60, Self Extractor, black</t>
  </si>
  <si>
    <t>CS5ESA-103</t>
  </si>
  <si>
    <t>e*thirteen Helix e*spec Kurbel, 170mm, Bosch Gen4-Brose S Mag-TQ HPR50, Self Extractor, black</t>
  </si>
  <si>
    <t>CS5ESA-107</t>
  </si>
  <si>
    <t>e*thirteen Helix e*spec Kurbel, 170mm, Fazua Ride 60, Self Extractor, black</t>
  </si>
  <si>
    <t>CR5EPA-102</t>
  </si>
  <si>
    <t>e*thirteen Helix e*spec Shimano EP8 Direct Mount Adapter, 104 BCD, 55mm Kettenlinie, black</t>
  </si>
  <si>
    <t>CR5EPA-100</t>
  </si>
  <si>
    <t>e*thirteen Helix e*spec TQ HPR50 Direct Mount Adapter, 104 BCD, 55mm Kettenlinie, black</t>
  </si>
  <si>
    <t>CS4HBA-100</t>
  </si>
  <si>
    <t>e*thirteen Helix Kurbel, 170mm, 73mm, 24mm, Self Extractor, black</t>
  </si>
  <si>
    <t>CS4HBA-101</t>
  </si>
  <si>
    <t>e*thirteen Helix Kurbel, 175mm, 73mm, 24mm, Self Extractor, black</t>
  </si>
  <si>
    <t>FWS20-116</t>
  </si>
  <si>
    <t>e*thirteen Helix Plus 12-fach Aluminiumritzel, 42-50 Z., black</t>
  </si>
  <si>
    <t>FWS20-117</t>
  </si>
  <si>
    <t>e*thirteen Helix Plus 12-fach Stahlritzel, 9-36 Z., black</t>
  </si>
  <si>
    <t>CR4HPA-100</t>
  </si>
  <si>
    <t>e*thirteen Helix Plus Direct Mount Kettenblatt, 30 Z., 52/55mm Flip Flop, black</t>
  </si>
  <si>
    <t>CR4HPA-101</t>
  </si>
  <si>
    <t>e*thirteen Helix Plus Direct Mount Kettenblatt, 32 Z., 52/55mm Flip Flop, black</t>
  </si>
  <si>
    <t>CR4HPA-102</t>
  </si>
  <si>
    <t>e*thirteen Helix Plus Direct Mount Kettenblatt, 34 Z., 52/55mm Flip Flop, black</t>
  </si>
  <si>
    <t>CSS40-111</t>
  </si>
  <si>
    <t>e*thirteen Helix R APS Adjuster</t>
  </si>
  <si>
    <t>CSS40-108</t>
  </si>
  <si>
    <t>e*thirteen Helix R Crank Extractor Kit, 30mm</t>
  </si>
  <si>
    <t>CR4HRA-140</t>
  </si>
  <si>
    <t>e*thirteen Helix R Direct Mount Kettenblatt, 28 Z., 52/55mm Flip Flop, 11/12-fach, black</t>
  </si>
  <si>
    <t>CR4HRA-116</t>
  </si>
  <si>
    <t>e*thirteen Helix R Direct Mount Kettenblatt, 28 Z., 52/55mm Flip Flop, 11/12-fach, bronze</t>
  </si>
  <si>
    <t>CR4HRA-141</t>
  </si>
  <si>
    <t>e*thirteen Helix R Direct Mount Kettenblatt, 30 Z., 52/55mm Flip Flop, 11/12-fach, black</t>
  </si>
  <si>
    <t>CR4HRA-117</t>
  </si>
  <si>
    <t>e*thirteen Helix R Direct Mount Kettenblatt, 30 Z., 52/55mm Flip Flop, 11/12-fach, bronze</t>
  </si>
  <si>
    <t>CR4HRA-154</t>
  </si>
  <si>
    <t>e*thirteen Helix R Direct Mount Kettenblatt, 30 Z., 52/55mm Flip Flop, 11/12-fach, silver</t>
  </si>
  <si>
    <t>CR4HRA-142</t>
  </si>
  <si>
    <t>e*thirteen Helix R Direct Mount Kettenblatt, 32 Z., 52/55mm Flip Flop, 11/12-fach, black</t>
  </si>
  <si>
    <t>CR4HRA-118</t>
  </si>
  <si>
    <t>e*thirteen Helix R Direct Mount Kettenblatt, 32 Z., 52/55mm Flip Flop, 11/12-fach, bronze</t>
  </si>
  <si>
    <t>CR4HRA-155</t>
  </si>
  <si>
    <t>e*thirteen Helix R Direct Mount Kettenblatt, 32 Z., 52/55mm Flip Flop, 11/12-fach, silver</t>
  </si>
  <si>
    <t>CR4HRA-143</t>
  </si>
  <si>
    <t>e*thirteen Helix R Direct Mount Kettenblatt, 34 Z., 52/55mm Flip Flop, 11/12-fach, black</t>
  </si>
  <si>
    <t>CR4HRA-119</t>
  </si>
  <si>
    <t>e*thirteen Helix R Direct Mount Kettenblatt, 34 Z., 52/55mm Flip Flop, 11/12-fach, bronze</t>
  </si>
  <si>
    <t>CR5HRA-100</t>
  </si>
  <si>
    <t>e*thirteen Helix R e*spec Bosch SX/CX Gen4 Direct Mount Kettenblatt, 32 Z., 11/12-fach, black</t>
  </si>
  <si>
    <t>CR5HRA-116</t>
  </si>
  <si>
    <t>e*thirteen Helix R e*spec Bosch SX/CX Gen4 Direct Mount Kettenblatt, 32 Z., 11/12-fach, bronze</t>
  </si>
  <si>
    <t>CR5HRA-102</t>
  </si>
  <si>
    <t>e*thirteen Helix R e*spec Bosch SX/CX Gen4 Direct Mount Kettenblatt, 32 Z., 11/12-fach, silver</t>
  </si>
  <si>
    <t>CR5HRA-127</t>
  </si>
  <si>
    <t>e*thirteen Helix R e*spec Bosch SX/CX Gen4 Direct Mount Kettenblatt, 32 Z., 11/12-fach, sterling silver</t>
  </si>
  <si>
    <t>CR5ERA-100</t>
  </si>
  <si>
    <t>e*thirteen Helix R e*spec Bosch SX/CX Gen4 Direct Mount Kettenblatt, 32 Z., 53mm Kettenlinie, 11/12-fach, black</t>
  </si>
  <si>
    <t>CR5ERA-102</t>
  </si>
  <si>
    <t>e*thirteen Helix R e*spec Bosch SX/CX Gen4 Direct Mount Kettenblatt, 32 Z., 53mm Kettenlinie, 11/12-fach, bronze</t>
  </si>
  <si>
    <t>CR5HRA-101</t>
  </si>
  <si>
    <t>e*thirteen Helix R e*spec Bosch SX/CX Gen4 Direct Mount Kettenblatt, 34 Z., 11/12-fach, black</t>
  </si>
  <si>
    <t>CR5HRA-117</t>
  </si>
  <si>
    <t>e*thirteen Helix R e*spec Bosch SX/CX Gen4 Direct Mount Kettenblatt, 34 Z., 11/12-fach, bronze</t>
  </si>
  <si>
    <t>CR5HRA-103</t>
  </si>
  <si>
    <t>e*thirteen Helix R e*spec Bosch SX/CX Gen4 Direct Mount Kettenblatt, 34 Z., 11/12-fach, silver</t>
  </si>
  <si>
    <t>CR5HRA-128</t>
  </si>
  <si>
    <t>e*thirteen Helix R e*spec Bosch SX/CX Gen4 Direct Mount Kettenblatt, 34 Z., 11/12-fach, sterling silver</t>
  </si>
  <si>
    <t>CR5ERA-101</t>
  </si>
  <si>
    <t>e*thirteen Helix R e*spec Bosch SX/CX Gen4 Direct Mount Kettenblatt, 34 Z., 53mm Kettenlinie, 11/12-fach, black</t>
  </si>
  <si>
    <t>CR5ERA-103</t>
  </si>
  <si>
    <t>e*thirteen Helix R e*spec Bosch SX/CX Gen4 Direct Mount Kettenblatt, 34 Z., 53mm Kettenlinie, 11/12-fach, bronze</t>
  </si>
  <si>
    <t>CR5HRA-126</t>
  </si>
  <si>
    <t>e*thirteen Helix R e*spec Bosch SX/CX Gen4 Direct Mount Kettenblatt, 36 Z., 11/12-fach, black</t>
  </si>
  <si>
    <t>CR5HRA-104</t>
  </si>
  <si>
    <t>e*thirteen Helix R e*spec Fazua Ride 60 Direct Mount Kettenblatt, 32 Z., black</t>
  </si>
  <si>
    <t>CR5HRA-106</t>
  </si>
  <si>
    <t>e*thirteen Helix R e*spec Fazua Ride 60 Direct Mount Kettenblatt, 32 Z., silver</t>
  </si>
  <si>
    <t>CR5HRA-105</t>
  </si>
  <si>
    <t>e*thirteen Helix R e*spec Fazua Ride 60 Direct Mount Kettenblatt, 34 Z., black</t>
  </si>
  <si>
    <t>CR5HRA-107</t>
  </si>
  <si>
    <t>e*thirteen Helix R e*spec Fazua Ride 60 Direct Mount Kettenblatt, 34 Z., silver</t>
  </si>
  <si>
    <t>CS4EAA-100</t>
  </si>
  <si>
    <t>e*thirteen Helix R e*spec Kurbel, 155mm, Bosch Gen4-Brose S Mag-TQ HPR50, Self Extractor, black</t>
  </si>
  <si>
    <t>CS4EAA-103</t>
  </si>
  <si>
    <t>e*thirteen Helix R e*spec Kurbel, 155mm, Bosch Gen4-Brose S Mag-TQ HPR50, Self Extractor, bronze</t>
  </si>
  <si>
    <t>CS4HAA-102</t>
  </si>
  <si>
    <t>e*thirteen Helix R e*spec Kurbel, 155mm, Bosch Gen4-Brose S Mag-TQ HPR50, Self Extractor, silver</t>
  </si>
  <si>
    <t>CS4HAA-105</t>
  </si>
  <si>
    <t>e*thirteen Helix R e*spec Kurbel, 155mm, Bosch SX-Brose S Mag-TQ HPR50, Self Extractor, black</t>
  </si>
  <si>
    <t>CS4HAA-132</t>
  </si>
  <si>
    <t>e*thirteen Helix R e*spec Kurbel, 155mm, Bosch SX-Brose S Mag-TQ HPR50, Self Extractor, bronze</t>
  </si>
  <si>
    <t>CS4HAA-108</t>
  </si>
  <si>
    <t>e*thirteen Helix R e*spec Kurbel, 155mm, Bosch SX-Brose S Mag-TQ HPR50, Self Extractor, silver</t>
  </si>
  <si>
    <t>CS4HAA-117</t>
  </si>
  <si>
    <t>e*thirteen Helix R e*spec Kurbel, 155mm, DUB, Self Extractor, black</t>
  </si>
  <si>
    <t>CS4HAA-120</t>
  </si>
  <si>
    <t>e*thirteen Helix R e*spec Kurbel, 155mm, DUB, Self Extractor, silver</t>
  </si>
  <si>
    <t>CS4HAA-111</t>
  </si>
  <si>
    <t>e*thirteen Helix R e*spec Kurbel, 155mm, Fazua Ride 60, Self Extractor, black</t>
  </si>
  <si>
    <t>CS4HAA-114</t>
  </si>
  <si>
    <t>e*thirteen Helix R e*spec Kurbel, 155mm, Fazua Ride 60, Self Extractor, silver</t>
  </si>
  <si>
    <t>CS4HAA-123</t>
  </si>
  <si>
    <t>e*thirteen Helix R e*spec Kurbel, 155mm, Specialized M30 SL1.1, Self Extractor, black</t>
  </si>
  <si>
    <t>CS4HAA-126</t>
  </si>
  <si>
    <t>e*thirteen Helix R e*spec Kurbel, 155mm, Specialized M30 SL1.1, Self Extractor, silver</t>
  </si>
  <si>
    <t>CS4EAA-101</t>
  </si>
  <si>
    <t>e*thirteen Helix R e*spec Kurbel, 160mm, Bosch Gen4-Brose S Mag-TQ HPR50, Self Extractor, black</t>
  </si>
  <si>
    <t>CS4EAA-104</t>
  </si>
  <si>
    <t>e*thirteen Helix R e*spec Kurbel, 160mm, Bosch Gen4-Brose S Mag-TQ HPR50, Self Extractor, bronze</t>
  </si>
  <si>
    <t>CS4HAA-103</t>
  </si>
  <si>
    <t>e*thirteen Helix R e*spec Kurbel, 160mm, Bosch Gen4-Brose S Mag-TQ HPR50, Self Extractor, silver</t>
  </si>
  <si>
    <t>CS4HAA-106</t>
  </si>
  <si>
    <t>e*thirteen Helix R e*spec Kurbel, 160mm, Bosch SX-Brose S Mag-TQ HPR50, Self Extractor, black</t>
  </si>
  <si>
    <t>CS4HAA-133</t>
  </si>
  <si>
    <t>e*thirteen Helix R e*spec Kurbel, 160mm, Bosch SX-Brose S Mag-TQ HPR50, Self Extractor, bronze</t>
  </si>
  <si>
    <t>CS4HAA-109</t>
  </si>
  <si>
    <t>e*thirteen Helix R e*spec Kurbel, 160mm, Bosch SX-Brose S Mag-TQ HPR50, Self Extractor, silver</t>
  </si>
  <si>
    <t>CS4HAA-118</t>
  </si>
  <si>
    <t>e*thirteen Helix R e*spec Kurbel, 160mm, DUB, Self Extractor, black</t>
  </si>
  <si>
    <t>CS4HAA-121</t>
  </si>
  <si>
    <t>e*thirteen Helix R e*spec Kurbel, 160mm, DUB, Self Extractor, silver</t>
  </si>
  <si>
    <t>CS4HAA-112</t>
  </si>
  <si>
    <t>e*thirteen Helix R e*spec Kurbel, 160mm, Fazua Ride 60, Self Extractor, black</t>
  </si>
  <si>
    <t>CS4HAA-115</t>
  </si>
  <si>
    <t>e*thirteen Helix R e*spec Kurbel, 160mm, Fazua Ride 60, Self Extractor, silver</t>
  </si>
  <si>
    <t>CS4HAA-124</t>
  </si>
  <si>
    <t>e*thirteen Helix R e*spec Kurbel, 160mm, Specialized M30 SL1.1, Self Extractor, black</t>
  </si>
  <si>
    <t>CS4HAA-127</t>
  </si>
  <si>
    <t>e*thirteen Helix R e*spec Kurbel, 160mm, Specialized M30 SL1.1, Self Extractor, silver</t>
  </si>
  <si>
    <t>CS4EAA-102</t>
  </si>
  <si>
    <t>e*thirteen Helix R e*spec Kurbel, 165mm, Bosch Gen4-Brose S Mag-TQ HPR50, Self Extractor, black</t>
  </si>
  <si>
    <t>CS4EAA-105</t>
  </si>
  <si>
    <t>e*thirteen Helix R e*spec Kurbel, 165mm, Bosch Gen4-Brose S Mag-TQ HPR50, Self Extractor, bronze</t>
  </si>
  <si>
    <t>CS4HAA-104</t>
  </si>
  <si>
    <t>e*thirteen Helix R e*spec Kurbel, 165mm, Bosch Gen4-Brose S Mag-TQ HPR50, Self Extractor, silver</t>
  </si>
  <si>
    <t>CS4HAA-107</t>
  </si>
  <si>
    <t>e*thirteen Helix R e*spec Kurbel, 165mm, Bosch SX-Brose S Mag-TQ HPR50, Self Extractor, black</t>
  </si>
  <si>
    <t>CS4HAA-134</t>
  </si>
  <si>
    <t>e*thirteen Helix R e*spec Kurbel, 165mm, Bosch SX-Brose S Mag-TQ HPR50, Self Extractor, bronze</t>
  </si>
  <si>
    <t>CS4HAA-110</t>
  </si>
  <si>
    <t>e*thirteen Helix R e*spec Kurbel, 165mm, Bosch SX-Brose S Mag-TQ HPR50, Self Extractor, silver</t>
  </si>
  <si>
    <t>CS4HAA-119</t>
  </si>
  <si>
    <t>e*thirteen Helix R e*spec Kurbel, 165mm, DUB, Self Extractor, black</t>
  </si>
  <si>
    <t>CS4HAA-122</t>
  </si>
  <si>
    <t>e*thirteen Helix R e*spec Kurbel, 165mm, DUB, Self Extractor, silver</t>
  </si>
  <si>
    <t>CS4HAA-113</t>
  </si>
  <si>
    <t>e*thirteen Helix R e*spec Kurbel, 165mm, Fazua Ride 60, Self Extractor, black</t>
  </si>
  <si>
    <t>CS4HAA-116</t>
  </si>
  <si>
    <t>e*thirteen Helix R e*spec Kurbel, 165mm, Fazua Ride 60, Self Extractor, silver</t>
  </si>
  <si>
    <t>CS4HAA-125</t>
  </si>
  <si>
    <t>e*thirteen Helix R e*spec Kurbel, 165mm, Specialized M30 SL1.1, Self Extractor, black</t>
  </si>
  <si>
    <t>CS4HAA-128</t>
  </si>
  <si>
    <t>e*thirteen Helix R e*spec Kurbel, 165mm, Specialized M30 SL1.1, Self Extractor, silver</t>
  </si>
  <si>
    <t>CR5HRA-112</t>
  </si>
  <si>
    <t>e*thirteen Helix R e*spec Shimano EP8 Direct Mount Kettenblatt, 32 Z., black</t>
  </si>
  <si>
    <t>CR5HRA-114</t>
  </si>
  <si>
    <t>e*thirteen Helix R e*spec Shimano EP8 Direct Mount Kettenblatt, 32 Z., silver</t>
  </si>
  <si>
    <t>CR5HRA-113</t>
  </si>
  <si>
    <t>e*thirteen Helix R e*spec Shimano EP8 Direct Mount Kettenblatt, 34 Z., black</t>
  </si>
  <si>
    <t>CR5HRA-115</t>
  </si>
  <si>
    <t>e*thirteen Helix R e*spec Shimano EP8 Direct Mount Kettenblatt, 34 Z., silver</t>
  </si>
  <si>
    <t>CR5HRA-122</t>
  </si>
  <si>
    <t>e*thirteen Helix R e*spec SRAM Direct Mount Kettenblatt, Kenevo/Levo SL 1.1, 32 Z., black</t>
  </si>
  <si>
    <t>CR5HRA-123</t>
  </si>
  <si>
    <t>e*thirteen Helix R e*spec SRAM Direct Mount Kettenblatt, Kenevo/Levo SL 1.1, 32 Z., silver</t>
  </si>
  <si>
    <t>CR5HRA-108</t>
  </si>
  <si>
    <t>e*thirteen Helix R e*spec TQ HPR50 Direct Mount Kettenblatt, 32 Z., black</t>
  </si>
  <si>
    <t>CR5HRA-110</t>
  </si>
  <si>
    <t>e*thirteen Helix R e*spec TQ HPR50 Direct Mount Kettenblatt, 32 Z., silver</t>
  </si>
  <si>
    <t>CR5HRA-109</t>
  </si>
  <si>
    <t>e*thirteen Helix R e*spec TQ HPR50 Direct Mount Kettenblatt, 34 Z., black</t>
  </si>
  <si>
    <t>CR5HRA-111</t>
  </si>
  <si>
    <t>e*thirteen Helix R e*spec TQ HPR50 Direct Mount Kettenblatt, 34 Z., silver</t>
  </si>
  <si>
    <t>CR4HRA-148</t>
  </si>
  <si>
    <t>e*thirteen Helix R Kettenblatt, 38 Z., 107 BCD, 4-Loch, 11/12-fach, black</t>
  </si>
  <si>
    <t>CR4HRA-151</t>
  </si>
  <si>
    <t>e*thirteen Helix R Kettenblatt, 38 Z., 107 BCD, 4-Loch, 11/12-fach, grey</t>
  </si>
  <si>
    <t>CR4HRA-149</t>
  </si>
  <si>
    <t>e*thirteen Helix R Kettenblatt, 40 Z., 107 BCD, 4-Loch, 11/12-fach, black</t>
  </si>
  <si>
    <t>CR4HRA-152</t>
  </si>
  <si>
    <t>e*thirteen Helix R Kettenblatt, 40 Z., 107 BCD, 4-Loch, 11/12-fach, grey</t>
  </si>
  <si>
    <t>CR4HRA-150</t>
  </si>
  <si>
    <t>e*thirteen Helix R Kettenblatt, 42 Z., 107 BCD, 4-Loch, 11/12-fach, black</t>
  </si>
  <si>
    <t>CR4HRA-153</t>
  </si>
  <si>
    <t>e*thirteen Helix R Kettenblatt, 42 Z., 107 BCD, 4-Loch, 11/12-fach, grey</t>
  </si>
  <si>
    <t>CS4HAA-100</t>
  </si>
  <si>
    <t>e*thirteen Helix R Kurbel, 160mm, 73mm, 30mm, Self Extractor, black</t>
  </si>
  <si>
    <t>CS4HAA-101</t>
  </si>
  <si>
    <t>e*thirteen Helix R Kurbel, 160mm, 73mm, 30mm, Self Extractor, bronze</t>
  </si>
  <si>
    <t>CS4HAA-129</t>
  </si>
  <si>
    <t>e*thirteen Helix R Kurbel, 160mm, 73mm, 30mm, Self Extractor, silver</t>
  </si>
  <si>
    <t>CS4HRA-103</t>
  </si>
  <si>
    <t>e*thirteen Helix R Kurbel, 165mm, 73mm, 30mm, Self Extractor, black</t>
  </si>
  <si>
    <t>CS4HRA-100</t>
  </si>
  <si>
    <t>e*thirteen Helix R Kurbel, 165mm, 73mm, 30mm, Self Extractor, bronze</t>
  </si>
  <si>
    <t>CS4HAA-130</t>
  </si>
  <si>
    <t>e*thirteen Helix R Kurbel, 165mm, 73mm, 30mm, Self Extractor, silver</t>
  </si>
  <si>
    <t>CS4HRA-104</t>
  </si>
  <si>
    <t>e*thirteen Helix R Kurbel, 170mm, 73mm, 30mm, Self Extractor, black</t>
  </si>
  <si>
    <t>CS4HRA-101</t>
  </si>
  <si>
    <t>e*thirteen Helix R Kurbel, 170mm, 73mm, 30mm, Self Extractor, bronze</t>
  </si>
  <si>
    <t>CS4HRA-105</t>
  </si>
  <si>
    <t>e*thirteen Helix R Kurbel, 175mm, 73mm, 30mm, Self Extractor, black</t>
  </si>
  <si>
    <t>CS4HRA-102</t>
  </si>
  <si>
    <t>e*thirteen Helix R Kurbel, 175mm, 73mm, 30mm, Self Extractor, bronze</t>
  </si>
  <si>
    <t>CS4HAA-131</t>
  </si>
  <si>
    <t>e*thirteen Helix R Kurbel, 175mm, 73mm, 30mm, Self Extractor, silver</t>
  </si>
  <si>
    <t>CSS40-112</t>
  </si>
  <si>
    <t>e*thirteen Helix R, Fazua Ride 60 e*spec Kurbel Self-Extractor Assembly</t>
  </si>
  <si>
    <t>FW2URA-109</t>
  </si>
  <si>
    <t>e*thirteen Helix Race 11-fach Aluminiumritzel, 46 Z., bronze</t>
  </si>
  <si>
    <t>FW2URA-110</t>
  </si>
  <si>
    <t>e*thirteen Helix Race 11-fach Aluminiumritzel, 46 Z., grey</t>
  </si>
  <si>
    <t>FW2URA-108</t>
  </si>
  <si>
    <t>e*thirteen Helix Race 11-fach Aluminiumritzel, 46 Z., intergalactic</t>
  </si>
  <si>
    <t>FW2URA-111</t>
  </si>
  <si>
    <t>e*thirteen Helix Race 11-fach Stahlritzel, 9-39 Z., nickel</t>
  </si>
  <si>
    <t>FWS20-119</t>
  </si>
  <si>
    <t>e*thirteen Helix Race 12-fach Aluminiumritzel, 38-45 Z., grey</t>
  </si>
  <si>
    <t>FWS20-118</t>
  </si>
  <si>
    <t>e*thirteen Helix Race 12-fach Aluminiumritzel, 38-45 Z., intergalactic</t>
  </si>
  <si>
    <t>FW2URA-102</t>
  </si>
  <si>
    <t>e*thirteen Helix Race 12-fach Aluminiumritzel, 42-50 Z., bronze</t>
  </si>
  <si>
    <t>FW2URA-105</t>
  </si>
  <si>
    <t>e*thirteen Helix Race 12-fach Aluminiumritzel, 42-50 Z., eggplant</t>
  </si>
  <si>
    <t>FW2URA-103</t>
  </si>
  <si>
    <t>e*thirteen Helix Race 12-fach Aluminiumritzel, 42-50 Z., grey</t>
  </si>
  <si>
    <t>FW2URA-101</t>
  </si>
  <si>
    <t>e*thirteen Helix Race 12-fach Aluminiumritzel, 42-50 Z., intergalactic</t>
  </si>
  <si>
    <t>FW2URA-104</t>
  </si>
  <si>
    <t>e*thirteen Helix Race 12-fach Aluminiumritzel, 42-50 Z., naranja</t>
  </si>
  <si>
    <t>FWS20-134</t>
  </si>
  <si>
    <t>e*thirteen Helix Race 12-fach Aluminiumritzel, 43-52 Z., black</t>
  </si>
  <si>
    <t>FWS20-128</t>
  </si>
  <si>
    <t>e*thirteen Helix Race 12-fach Aluminiumritzel, 43-52 Z., bronze</t>
  </si>
  <si>
    <t>FWS20-130</t>
  </si>
  <si>
    <t>e*thirteen Helix Race 12-fach Aluminiumritzel, 43-52 Z., grey</t>
  </si>
  <si>
    <t>FWS20-133</t>
  </si>
  <si>
    <t>e*thirteen Helix Race 12-fach Aluminiumritzel, 45-52 Z., black</t>
  </si>
  <si>
    <t>FWS20-127</t>
  </si>
  <si>
    <t>e*thirteen Helix Race 12-fach Aluminiumritzel, 45-52 Z., eggplant</t>
  </si>
  <si>
    <t>FWS20-125</t>
  </si>
  <si>
    <t>e*thirteen Helix Race 12-fach Aluminiumritzel, 45-52 Z., grey</t>
  </si>
  <si>
    <t>FWS20-123</t>
  </si>
  <si>
    <t>e*thirteen Helix Race 12-fach Aluminiumritzel, 45-52 Z., intergalactic</t>
  </si>
  <si>
    <t>FWS20-126</t>
  </si>
  <si>
    <t>e*thirteen Helix Race 12-fach Aluminiumritzel, 45-52 Z., naranja</t>
  </si>
  <si>
    <t>FWS20-122</t>
  </si>
  <si>
    <t>e*thirteen Helix Race 12-fach Stahlritzel, 13-40 Z., nickel</t>
  </si>
  <si>
    <t>FWS20-120</t>
  </si>
  <si>
    <t>e*thirteen Helix Race 12-fach Stahlritzel, 9-32 Z., nickel</t>
  </si>
  <si>
    <t>FW2URA-107</t>
  </si>
  <si>
    <t>e*thirteen Helix Race 12-fach Stahlritzel, 9-36 Z., nickel</t>
  </si>
  <si>
    <t>CS5HRA-100</t>
  </si>
  <si>
    <t>e*thirteen Helix Race Carbon Kurbel, 165mm, 73mm, 55mm Kettenlinie, Self Extractor, black</t>
  </si>
  <si>
    <t>CS5HRA-101</t>
  </si>
  <si>
    <t>e*thirteen Helix Race Carbon Kurbel, 170mm, 73mm, 55mm Kettenlinie, Self Extractor, black</t>
  </si>
  <si>
    <t>CS5HRA-102</t>
  </si>
  <si>
    <t>e*thirteen Helix Race Carbon Kurbel, 175mm, 73mm, 55mm Kettenlinie, Self Extractor, black</t>
  </si>
  <si>
    <t>CS5HRA-106</t>
  </si>
  <si>
    <t>e*thirteen Helix Race e*spec Carbon Kurbel, 160mm, Bosch CX Gen4/SX-Brose S Mag-TQ HPR50, 26mm Offset, Self Extractor, black</t>
  </si>
  <si>
    <t>CS5HRA-109</t>
  </si>
  <si>
    <t>e*thirteen Helix Race e*spec Carbon Kurbel, 160mm, Bosch SX-Brose S Mag-TQ HPR50, 21.5mm Offset, Self Extractor, black</t>
  </si>
  <si>
    <t>CS5HRA-112</t>
  </si>
  <si>
    <t>e*thirteen Helix Race e*spec Carbon Kurbel, 160mm, DUB, 12mm Offset, Self Extractor, black</t>
  </si>
  <si>
    <t>CS5HRA-103</t>
  </si>
  <si>
    <t>e*thirteen Helix Race e*spec Carbon Kurbel, 160mm, Fazu Ride 60, 21.5mm Offset, Self Extractor, black</t>
  </si>
  <si>
    <t>CS5HRA-115</t>
  </si>
  <si>
    <t>e*thirteen Helix Race e*spec Carbon Kurbel, 160mm, Specialized M30 SL1.1, 14mm Offset, Self Extractor, black</t>
  </si>
  <si>
    <t>CS5HRA-107</t>
  </si>
  <si>
    <t>e*thirteen Helix Race e*spec Carbon Kurbel, 165mm, Bosch CX Gen4/SX-Brose S Mag-TQ HPR50, 26mm Offset, Self Extractor, black</t>
  </si>
  <si>
    <t>CS5HRA-110</t>
  </si>
  <si>
    <t>e*thirteen Helix Race e*spec Carbon Kurbel, 165mm, Bosch SX-Brose S Mag-TQ HPR50, 21.5mm Offset, Self Extractor, black</t>
  </si>
  <si>
    <t>CS5HRA-113</t>
  </si>
  <si>
    <t>e*thirteen Helix Race e*spec Carbon Kurbel, 165mm, DUB, 12mm Offset, Self Extractor, black</t>
  </si>
  <si>
    <t>CS5HRA-104</t>
  </si>
  <si>
    <t>e*thirteen Helix Race e*spec Carbon Kurbel, 165mm, Fazu Ride 60, 21.5mm Offset, Self Extractor, black</t>
  </si>
  <si>
    <t>CS5HRA-116</t>
  </si>
  <si>
    <t>e*thirteen Helix Race e*spec Carbon Kurbel, 165mm, Specialized M30 SL1.1, 14mm Offset, Self Extractor, black</t>
  </si>
  <si>
    <t>CS5HRA-108</t>
  </si>
  <si>
    <t>e*thirteen Helix Race e*spec Carbon Kurbel, 170mm, Bosch CX Gen4/SX-Brose S Mag-TQ HPR50, 26mm Offset, Self Extractor, black</t>
  </si>
  <si>
    <t>CS5HRA-111</t>
  </si>
  <si>
    <t>e*thirteen Helix Race e*spec Carbon Kurbel, 170mm, Bosch SX-Brose S Mag-TQ HPR50, 21.5mm Offset, Self Extractor, black</t>
  </si>
  <si>
    <t>CS5HRA-114</t>
  </si>
  <si>
    <t>e*thirteen Helix Race e*spec Carbon Kurbel, 170mm, DUB, 12mm Offset, Self Extractor, black</t>
  </si>
  <si>
    <t>CS5HRA-105</t>
  </si>
  <si>
    <t>e*thirteen Helix Race e*spec Carbon Kurbel, 170mm, Fazu Ride 60, 21.5mm Offset, Self Extractor, black</t>
  </si>
  <si>
    <t>CS5HRA-117</t>
  </si>
  <si>
    <t>e*thirteen Helix Race e*spec Carbon Kurbel, 170mm, Specialized M30 SL1.1, 14mm Offset, Self Extractor, black</t>
  </si>
  <si>
    <t>CR5HAA-102</t>
  </si>
  <si>
    <t>e*thirteen Helix Race GR  Direct Mount Kettenblatt, 34 Z., 7mm Offset, 11/12-fach, black</t>
  </si>
  <si>
    <t>CR5HAA-104</t>
  </si>
  <si>
    <t>e*thirteen Helix Race GR  Direct Mount Kettenblatt, 34 Z., 7mm Offset, 11/12-fach, sterling silver</t>
  </si>
  <si>
    <t>CR5HAA-103</t>
  </si>
  <si>
    <t>e*thirteen Helix Race GR  Direct Mount Kettenblatt, 36 Z., 7mm Offset, 11/12-fach, black</t>
  </si>
  <si>
    <t>CR5HAA-105</t>
  </si>
  <si>
    <t>e*thirteen Helix Race GR  Direct Mount Kettenblatt, 36 Z., 7mm Offset, 11/12-fach, sterling silver</t>
  </si>
  <si>
    <t>CS5HAA-100</t>
  </si>
  <si>
    <t>e*thirteen Helix Race GR Kurbel, 160mm, 83mm, Self Extractor, black</t>
  </si>
  <si>
    <t>CS5HAA-102</t>
  </si>
  <si>
    <t>e*thirteen Helix Race GR Kurbel, 160mm, 83mm, Self Extractor, sterling silver</t>
  </si>
  <si>
    <t>CS5HAA-101</t>
  </si>
  <si>
    <t>e*thirteen Helix Race GR Kurbel, 165mm, 83mm, Self Extractor, black</t>
  </si>
  <si>
    <t>CS5HAA-103</t>
  </si>
  <si>
    <t>e*thirteen Helix Race GR Kurbel, 165mm, 83mm, Self Extractor, sterling silver</t>
  </si>
  <si>
    <t>FW2HRA-101</t>
  </si>
  <si>
    <t>e*thirteen Helix Race Gravel Kassette, 9-45 Z., 12-fach, nickel grey</t>
  </si>
  <si>
    <t>FW2HRA-124</t>
  </si>
  <si>
    <t>e*thirteen Helix Race Kassette, 13-52 Z., 12-fach, black</t>
  </si>
  <si>
    <t>FW2HRA-108</t>
  </si>
  <si>
    <t>e*thirteen Helix Race Kassette, 13-52 Z., 12-fach, bronze</t>
  </si>
  <si>
    <t>FW2HRA-110</t>
  </si>
  <si>
    <t>e*thirteen Helix Race Kassette, 13-52 Z., 12-fach, grey</t>
  </si>
  <si>
    <t>FW2HRA-107</t>
  </si>
  <si>
    <t>e*thirteen Helix Race Kassette, 9-46 Z., 11-fach, bronze</t>
  </si>
  <si>
    <t>FW2URA-113</t>
  </si>
  <si>
    <t>e*thirteen Helix Race Kassette, 9-46 Z., 11-fach, nickel grey</t>
  </si>
  <si>
    <t>FW2HRA-123</t>
  </si>
  <si>
    <t>e*thirteen Helix Race Kassette, 9-52 Z., 12-fach, black</t>
  </si>
  <si>
    <t>FW2HRA-119</t>
  </si>
  <si>
    <t>e*thirteen Helix Race Kassette, 9-52 Z., 12-fach, bronze</t>
  </si>
  <si>
    <t>FW2HRA-122</t>
  </si>
  <si>
    <t>e*thirteen Helix Race Kassette, 9-52 Z., 12-fach, nickel grey</t>
  </si>
  <si>
    <t>CR5HAA-106</t>
  </si>
  <si>
    <t>e*thirteen Helix Race Kettenblatt, 32 Z, 3mm Offset, 8-loch, 11/12-fach, black</t>
  </si>
  <si>
    <t>CR5HAA-108</t>
  </si>
  <si>
    <t>e*thirteen Helix Race Kettenblatt, 32 Z, 3mm Offset, 8-loch, 11/12-fach, sterling silver</t>
  </si>
  <si>
    <t>CR5HAA-107</t>
  </si>
  <si>
    <t>e*thirteen Helix Race Kettenblatt, 34 Z, 3mm Offset, 8-loch, 11/12-fach, black</t>
  </si>
  <si>
    <t>CR5HAA-109</t>
  </si>
  <si>
    <t>e*thirteen Helix Race Kettenblatt, 34 Z, 3mm Offset, 8-loch, 11/12-fach, sterling silver</t>
  </si>
  <si>
    <t>CSS40-104</t>
  </si>
  <si>
    <t>e*thirteen Helix Self Extractor Kit, Gen. 4</t>
  </si>
  <si>
    <t>CSS40-106</t>
  </si>
  <si>
    <t>e*thirteen Helix Spacer &amp; Lockring Kit. Gen. 4</t>
  </si>
  <si>
    <t>FWS10-110</t>
  </si>
  <si>
    <t>e*thirteen Hope XD Freilauf Shims</t>
  </si>
  <si>
    <t>ADP.ISCG.I05</t>
  </si>
  <si>
    <t>e*thirteen ISCG 05 Adapter, Tretlagermontage</t>
  </si>
  <si>
    <t>BKT.ISCG.FLT</t>
  </si>
  <si>
    <t>e*thirteen ISCG Schrauben Kit, 10/16mm Schrauben und Spacer</t>
  </si>
  <si>
    <t>BKT.ISCG.BTN</t>
  </si>
  <si>
    <t>e*thirteen ISCG Schrauben Kit, 8/12mm Schrauben und Spacer</t>
  </si>
  <si>
    <t>FWS20-113</t>
  </si>
  <si>
    <t>e*thirteen Kassetenschraube, Gen.2</t>
  </si>
  <si>
    <t>CGS30-105</t>
  </si>
  <si>
    <t>e*thirteen Kettenführung Schrauben und Spacer Kit, 52/53mm auf 55mm Kettenlinie</t>
  </si>
  <si>
    <t>CGS21-100</t>
  </si>
  <si>
    <t>e*thirteen Kettenführung, Compact Slider, Gen. 2, inkl. Hardware, black</t>
  </si>
  <si>
    <t>CSS30-116</t>
  </si>
  <si>
    <t>e*thirteen Kettenlinien Spacer und Lockring Kit, Gen. 3/Gen. 4</t>
  </si>
  <si>
    <t>CSH.LR-BLT.EXT.K</t>
  </si>
  <si>
    <t>e*thirteen Kurbelschraube und Abzieher</t>
  </si>
  <si>
    <t>FWS20-121</t>
  </si>
  <si>
    <t>e*thirteen LG1 7-fach Kassette, 9-24 Z., nickel</t>
  </si>
  <si>
    <t>CGS20-100</t>
  </si>
  <si>
    <t>e*thirteen LG1 Base Guide Lower Assembly, black</t>
  </si>
  <si>
    <t>HBS30-101</t>
  </si>
  <si>
    <t>e*thirteen LG1 BOOST VR Endkappen, 110x20mm, black</t>
  </si>
  <si>
    <t>HBS20-104</t>
  </si>
  <si>
    <t>e*thirteen LG1 Naben Achsen-Kit, (7-fach), Gen. 2, inkl. Achse, Spacer, 150/157mm Endkappen</t>
  </si>
  <si>
    <t>CSS30-106</t>
  </si>
  <si>
    <t>e*thirteen LG1 Plus/LG1/TRS Plus/TRS SL Alu APS Adjuster</t>
  </si>
  <si>
    <t>CS4LRA-103</t>
  </si>
  <si>
    <t>e*thirteen LG1 Race Carbon Kurbel, 165mm, 73mm, Self Extractor, black</t>
  </si>
  <si>
    <t>CS4LRA-104</t>
  </si>
  <si>
    <t>e*thirteen LG1 Race Carbon Kurbel, 170mm, 73mm, Self Extractor, black</t>
  </si>
  <si>
    <t>CS4LRA-105</t>
  </si>
  <si>
    <t>e*thirteen LG1 Race Carbon Kurbel, 175mm, 73mm, Self Extractor, black</t>
  </si>
  <si>
    <t>HBS30-100</t>
  </si>
  <si>
    <t>e*thirteen LG1 Race Naben Achsen-Kit, inkl. Achse, Spacer, 150/157mm Endkappen</t>
  </si>
  <si>
    <t>CGS20.LG1.ROL.K</t>
  </si>
  <si>
    <t>e*thirteen LG1 Race/LG1 Plus/LG1 Kettenführung, Gen. 2, Untere Rolle</t>
  </si>
  <si>
    <t>CGS20.SLDR.LWR.K</t>
  </si>
  <si>
    <t>e*thirteen LG1 Race/LG1 Plus/LG1 unterer Slider, Gen. 2, black</t>
  </si>
  <si>
    <t>CGS20.SLDR.UPR.K</t>
  </si>
  <si>
    <t>e*thirteen LG1 Race/LG1 Plus/LG1/TRS Race/TRS Plus/TRS oberer Slide, Gen. 2, black</t>
  </si>
  <si>
    <t>HBB.6804T-2032.N</t>
  </si>
  <si>
    <t>e*thirteen LG1 Race/TRS Race LG1 Plus/TRS Plus Nabenlager HR, 6804 Lager</t>
  </si>
  <si>
    <t>HBB.6805-T.2537.N</t>
  </si>
  <si>
    <t>e*thirteen LG1 Race/TRS Race LG1 Plus/TRS Plus Nabenlager VR, 6805 Lager</t>
  </si>
  <si>
    <t>HBB.6902T-1528.N</t>
  </si>
  <si>
    <t>e*thirteen LG1 Race/TRS Race Nabenlager HR, Nicht-Antriebsseite, 6804 Lager</t>
  </si>
  <si>
    <t>CSS40-100</t>
  </si>
  <si>
    <t>e*thirteen LG1 Race/TRS Race/XCX Race APS Adjuster</t>
  </si>
  <si>
    <t>CGS20.DMB.30.K</t>
  </si>
  <si>
    <t>e*thirteen LG1/TRS Kettenführung, Gen. 2, Direct Mount Bashguard, 28-30 Z., black</t>
  </si>
  <si>
    <t>CGS20.DMB.34.K</t>
  </si>
  <si>
    <t>e*thirteen LG1/TRS Kettenführung, Gen. 2, Direct Mount Bashguard, 32-34 Z., black</t>
  </si>
  <si>
    <t>CGS20.DMB.38.K</t>
  </si>
  <si>
    <t>e*thirteen LG1/TRS Kettenführung, Gen. 2, Direct Mount Bashguard, 36-38 Z., black</t>
  </si>
  <si>
    <t>CGS20.SHIMS.I05.S</t>
  </si>
  <si>
    <t>e*thirteen LG1/TRS Kettenführung, Gen. 2, ISCG Schrauben/Spacer Kit</t>
  </si>
  <si>
    <t>HBE.TLPA-2010.K</t>
  </si>
  <si>
    <t>e*thirteen LG1/TRS VR-Naben, 20mm Endkappen Kit, black</t>
  </si>
  <si>
    <t>CGS20.LG1PR.ARM.K</t>
  </si>
  <si>
    <t>e*thirteen LG1+/LG1 Race lower Armature, Gen. 2, black</t>
  </si>
  <si>
    <t>CSH.UNVA-SPID.N</t>
  </si>
  <si>
    <t>e*thirteen Lockring-/Innenlager Montagewerkzeug, für Kurbeln mit demontierbarem Spider, Stahl</t>
  </si>
  <si>
    <t>CSS30-111</t>
  </si>
  <si>
    <t>e*thirteen M15 Schrauben, Gen. 3, Bosch</t>
  </si>
  <si>
    <t>CSS30-113</t>
  </si>
  <si>
    <t>e*thirteen M15 Schrauben, Gen. 3, Brose</t>
  </si>
  <si>
    <t>TR2XPA-100</t>
  </si>
  <si>
    <t>e*thirteen Optimus Faltreifen, 29"x2,4", 62-622, 120TPI, Trail Casing, Endurance Compound, Tubeless Ready, black</t>
  </si>
  <si>
    <t>WH5OAA-102</t>
  </si>
  <si>
    <t>e*thirteen Optimus Race DC BOOST Laufrad HR, 29", 148x12mm, 28 L., 28mm, SRAM XD, black</t>
  </si>
  <si>
    <t>WH5OAA-100</t>
  </si>
  <si>
    <t>e*thirteen Optimus Race DC BOOST Laufrad VR, 29", 110x15mm, 28 L., 28mm, black</t>
  </si>
  <si>
    <t>WH5OCA-102</t>
  </si>
  <si>
    <t>e*thirteen Optimus Race DC Carbon BOOST Laufrad HR, 29", 148x12mm, 28 L., 28mm, SRAM XD, black</t>
  </si>
  <si>
    <t>WH5OCA-100</t>
  </si>
  <si>
    <t>e*thirteen Optimus Race DC Carbon BOOST Laufrad VR, 29", 110x15/20mm, 28 L., 28mm, black</t>
  </si>
  <si>
    <t>RM4OCA-100</t>
  </si>
  <si>
    <t>e*thirteen Optimus Race DC Carbon Felge, 29", 28 L., 28mm, black</t>
  </si>
  <si>
    <t>RM4OAA-100</t>
  </si>
  <si>
    <t>e*thirteen Optimus Race DC Felge, 29", 28 L., 28mm, black</t>
  </si>
  <si>
    <t>RM5PCA-100</t>
  </si>
  <si>
    <t>e*thirteen Piedmont Race GR Carbon Felge, 700C, 24 L., 26mm, black</t>
  </si>
  <si>
    <t>WH5PCA-101</t>
  </si>
  <si>
    <t>e*thirteen Piedmont Race GR Carbon Laufrad HR, 700C, 142x12mm, 24 L., 26mm, SRAM XDR, 6-Loch, black</t>
  </si>
  <si>
    <t>WH5PCA-100</t>
  </si>
  <si>
    <t>e*thirteen Piedmont Race GR Carbon Laufrad VR, 700C, 100x12/15mm, 24 L., 26mm, 6-Loch, black</t>
  </si>
  <si>
    <t>RM3PAA-100</t>
  </si>
  <si>
    <t>e*thirteen Piedmont Race GR Felge, 700C, 24 L., 24mm, black</t>
  </si>
  <si>
    <t>WH5PAA-101</t>
  </si>
  <si>
    <t>e*thirteen Piedmont Race GR Laufrad HR, 700C, 142x12mm, 24 L., 24mm, SRAM XDR, 6-Loch, black</t>
  </si>
  <si>
    <t>WH5PAA-100</t>
  </si>
  <si>
    <t>e*thirteen Piedmont Race GR Laufrad VR, 700C, 100x12/15mm, 24 L., 24mm, 6-Loch, black</t>
  </si>
  <si>
    <t>PDS20-105</t>
  </si>
  <si>
    <t>e*thirteen Plus Flat Pedal, Pin Kit, inkl. 12 Pins, black</t>
  </si>
  <si>
    <t>PDS20-103</t>
  </si>
  <si>
    <t>e*thirteen Plus Flat Pedal, Rebuild Kit, inkl. Achsen, Lager, Dichtungen, Dust covers</t>
  </si>
  <si>
    <t>ST1UPA-100</t>
  </si>
  <si>
    <t>e*thirteen Plus Vorbau, 35.0mm, 40mm, 0°, black</t>
  </si>
  <si>
    <t>ST1UPA-101</t>
  </si>
  <si>
    <t>e*thirteen Plus Vorbau, 35.0mm, 50mm, 0°, black</t>
  </si>
  <si>
    <t>TR2UNA-108</t>
  </si>
  <si>
    <t>e*thirteen Quick Fill Tubeless Presta Ventile, 16-24mm Felgentiefe, 2 Stk., black</t>
  </si>
  <si>
    <t>TR2UNA-109</t>
  </si>
  <si>
    <t>e*thirteen Quick Fill Tubeless Presta Ventile, 16-24mm Felgentiefe, 2 Stk., bronze</t>
  </si>
  <si>
    <t>TR2UNA-139</t>
  </si>
  <si>
    <t>e*thirteen Quick Fill Tubeless Presta Ventile, 16-24mm Felgentiefe, 2 Stk., silver</t>
  </si>
  <si>
    <t>TR2UNA-113</t>
  </si>
  <si>
    <t>e*thirteen Quick Fill Tubeless Presta Ventile, 23-31mm Felgentiefe, 2 Stk., black</t>
  </si>
  <si>
    <t>TR2UNA-114</t>
  </si>
  <si>
    <t>e*thirteen Quick Fill Tubeless Presta Ventile, 23-31mm Felgentiefe, 2 Stk., bronze</t>
  </si>
  <si>
    <t>TR2UNA-140</t>
  </si>
  <si>
    <t>e*thirteen Quick Fill Tubeless Presta Ventile, 23-31mm Felgentiefe, 2 Stk., silver</t>
  </si>
  <si>
    <t>TR2UNA-144</t>
  </si>
  <si>
    <t>e*thirteen Quick Fill Tubeless Presta Ventile, Bosch Smart System, 16-24mm Felgentiefe, 2 Stk., black</t>
  </si>
  <si>
    <t>TR2UNA-145</t>
  </si>
  <si>
    <t>e*thirteen Quick Fill Tubeless Presta Ventile, Bosch Smart System, 23-31mm Felgentiefe, 2 Stk., black</t>
  </si>
  <si>
    <t>TR2UNA-128</t>
  </si>
  <si>
    <t>e*thirteen Quick Fill Tubeless Schrader Ventile, 16-24mm Felgentiefe, 2 Stk., black</t>
  </si>
  <si>
    <t>TR2UNA-129</t>
  </si>
  <si>
    <t>e*thirteen Quick Fill Tubeless Schrader Ventile, 16-24mm Felgentiefe, 2 Stk., bronze</t>
  </si>
  <si>
    <t>TR2UNA-141</t>
  </si>
  <si>
    <t>e*thirteen Quick Fill Tubeless Schrader Ventile, 16-24mm Felgentiefe, 2 Stk., silver</t>
  </si>
  <si>
    <t>TR2UNA-133</t>
  </si>
  <si>
    <t>e*thirteen Quick Fill Tubeless Schrader Ventile, 23-31mm Felgentiefe, 2 Stk., black</t>
  </si>
  <si>
    <t>TR2UNA-134</t>
  </si>
  <si>
    <t>e*thirteen Quick Fill Tubeless Schrader Ventile, 23-31mm Felgentiefe, 2 Stk., bronze</t>
  </si>
  <si>
    <t>TR2UNA-142</t>
  </si>
  <si>
    <t>e*thirteen Quick Fill Tubeless Schrader Ventile, 23-31mm Felgentiefe, 2 Stk., silver</t>
  </si>
  <si>
    <t>HB4URA-106</t>
  </si>
  <si>
    <t>e*thirteen Race BOOST Nabe HR, 28 L., 148x12mm, SRAM XD, black</t>
  </si>
  <si>
    <t>HB4URA-107</t>
  </si>
  <si>
    <t>e*thirteen Race BOOST Nabe HR, 32 L., 148x12mm, SRAM XD, black</t>
  </si>
  <si>
    <t>HB4URA-104</t>
  </si>
  <si>
    <t>e*thirteen Race BOOST Nabe VR, 28 L., 110x15mm, black</t>
  </si>
  <si>
    <t>HB4URA-105</t>
  </si>
  <si>
    <t>e*thirteen Race BOOST Nabe VR, 32 L., 110x15mm, black</t>
  </si>
  <si>
    <t>HB4URA-103</t>
  </si>
  <si>
    <t>e*thirteen Race BOOST Nabe VR, 32 L., 110x20mm, black</t>
  </si>
  <si>
    <t>HA1URA-106</t>
  </si>
  <si>
    <t>e*thirteen Race Covert ICR Carbon Lenker, 35.0mm, 780x20mm, 9°/5°, black</t>
  </si>
  <si>
    <t>HA1URA-100</t>
  </si>
  <si>
    <t>e*thirteen Race Lenker, 35.0mm, 800x20mm, 9°/5°, black</t>
  </si>
  <si>
    <t>HA1URA-101</t>
  </si>
  <si>
    <t>e*thirteen Race Lenker, 35.0mm, 800x35mm, 9°/5°, black</t>
  </si>
  <si>
    <t>HB4URA-109</t>
  </si>
  <si>
    <t>e*thirteen Race Nabe HR, 32 L., 150/157x12mm, 7-fach Kassette, black</t>
  </si>
  <si>
    <t>HB4URA-111</t>
  </si>
  <si>
    <t>e*thirteen Race SL BOOST Nabe HR, 28 L., 148x12mm, SRAM XD, black</t>
  </si>
  <si>
    <t>HB4URA-110</t>
  </si>
  <si>
    <t>e*thirteen Race SL BOOST Nabe VR, 28 L., 110x15mm, black</t>
  </si>
  <si>
    <t>HB5URA-101</t>
  </si>
  <si>
    <t>e*thirteen Race SL Nabe HR, 24 L., Straight Pull, 142x12mm, Shimano HG, black</t>
  </si>
  <si>
    <t>HB5URA-100</t>
  </si>
  <si>
    <t>e*thirteen Race SL Nabe HR, 24 L., Straight Pull, 142x12mm, SRAM XDR, black</t>
  </si>
  <si>
    <t>HB5URA-102</t>
  </si>
  <si>
    <t>e*thirteen Race SL Nabe VR, 24 L., Straight Pull, 100x12/15mm, black</t>
  </si>
  <si>
    <t>HB4HAA-100</t>
  </si>
  <si>
    <t>e*thirteen Race SUPER BOOST Nabe HR, 28 L., 157x12mm, SRAM XD, black</t>
  </si>
  <si>
    <t>HB4HAA-101</t>
  </si>
  <si>
    <t>e*thirteen Race SUPER BOOST Nabe HR, 32 L., 157x12mm, SRAM XD, black</t>
  </si>
  <si>
    <t>CSS30-109</t>
  </si>
  <si>
    <t>e*thirteen Self Extractor Kit, Gen. 3</t>
  </si>
  <si>
    <t>CSS30-112</t>
  </si>
  <si>
    <t>e*thirteen Self Extractor Kit, Gen. 3, Brose S Mag/Fazua</t>
  </si>
  <si>
    <t>CSS30-115</t>
  </si>
  <si>
    <t>e*thirteen Shimano EP8 Preload Schraube</t>
  </si>
  <si>
    <t>HBS50-103</t>
  </si>
  <si>
    <t>e*thirteen Shimano Freilauf Kit, XCX Gravel Hinterradnaben, inkl. Freilauf, Lager, Spacer, Dichtung, Sperrklinken, Federn</t>
  </si>
  <si>
    <t>HBS40-114</t>
  </si>
  <si>
    <t>e*thirteen Shimano HG Freilauf Kit, 3-Pawl/6°, TRS/LG1 EN, e*spec Base/Plus, Sylvan, Sylvan e*spec, Optimus, GrapplerEN</t>
  </si>
  <si>
    <t>HBS40-117</t>
  </si>
  <si>
    <t>e*thirteen Shimano HG Freilauf Kit, 3-Pawl/6°, TRS/LG1 EN, e*spec Race, Grappler e*spec</t>
  </si>
  <si>
    <t>HBS50-107</t>
  </si>
  <si>
    <t>e*thirteen Shimano HG Freilauf Kit, 4-Pawl/3°, Piedmont Race, Piedmont Race Carbon, black</t>
  </si>
  <si>
    <t>HBS40-111</t>
  </si>
  <si>
    <t>e*thirteen Shimano HG Freilauf Kit, 4-Pawl/3°, TRS/LG1 EN, e*spec Base/Plus, Sylvan, Sylvan e*spec, Optimus, GrapplerEN</t>
  </si>
  <si>
    <t>HBS40-113</t>
  </si>
  <si>
    <t>e*thirteen Shimano Microspline Freilauf Kit, 3-Pawl/6°, TRS/LG1 EN, e*spec Base/Plus, Sylvan, Sylvan e*spec, Optimus, GrapplerEN</t>
  </si>
  <si>
    <t>HBS40-116</t>
  </si>
  <si>
    <t>e*thirteen Shimano Microspline Freilauf Kit, 3-Pawl/6°, TRS/LG1 EN, e*spec Race, Grappler e*spec</t>
  </si>
  <si>
    <t>HBS40-110</t>
  </si>
  <si>
    <t>e*thirteen Shimano Microspline Freilauf Kit, 4-Pawl/3°, TRS/LG1 EN, e*spec Base/Plus, Sylvan, Sylvan e*spec, Optimus, GrapplerEN</t>
  </si>
  <si>
    <t>HB4UKA-208</t>
  </si>
  <si>
    <t>e*thirteen Sidekick BOOST Nabe HR, 28 L., 148x12mm, HG, black/sterling silver</t>
  </si>
  <si>
    <t>HB4UKA-207</t>
  </si>
  <si>
    <t>e*thirteen Sidekick BOOST Nabe HR, 28 L., 148x12mm, Microspline, black/sterling silver</t>
  </si>
  <si>
    <t>HB4UKA-206</t>
  </si>
  <si>
    <t>e*thirteen Sidekick BOOST Nabe HR, 28 L., 148x12mm, SRAM XD, black/sterling silver</t>
  </si>
  <si>
    <t>HB4UKA-205</t>
  </si>
  <si>
    <t>e*thirteen Sidekick BOOST Nabe HR, 32 L., 148x12mm, HG, black/sterling silver</t>
  </si>
  <si>
    <t>HB4UKA-204</t>
  </si>
  <si>
    <t>e*thirteen Sidekick BOOST Nabe HR, 32 L., 148x12mm, Micropsliine, black/sterling silver</t>
  </si>
  <si>
    <t>HB4UKA-203</t>
  </si>
  <si>
    <t>e*thirteen Sidekick BOOST Nabe HR, 32 L., 148x12mm, SRAM XD, black/sterling silver</t>
  </si>
  <si>
    <t>HB4UKA-201</t>
  </si>
  <si>
    <t>e*thirteen Sidekick BOOST Nabe VR, 28 L., 110x15/20mm, black/sterling silver</t>
  </si>
  <si>
    <t>HB4UKA-202</t>
  </si>
  <si>
    <t>e*thirteen Sidekick BOOST Nabe VR, 32 L., 110x15/20mm, black/sterling silver</t>
  </si>
  <si>
    <t>SG1BUA-100</t>
  </si>
  <si>
    <t>e*thirteen Sidekick Laufradtasche, black</t>
  </si>
  <si>
    <t>HB4UKA-217</t>
  </si>
  <si>
    <t>e*thirteen Sidekick Nabe HR, 32 L., 148x12mm, 7-fach Kassette, black/sterling silver</t>
  </si>
  <si>
    <t>HB4UKA-218</t>
  </si>
  <si>
    <t>e*thirteen Sidekick Nabe HR, 32 L., 148x12mm, Mini HG, black/sterling silver</t>
  </si>
  <si>
    <t>HB4UKA-215</t>
  </si>
  <si>
    <t>e*thirteen Sidekick Nabe HR, 32 L., 157x12mm, 7-fach Kassette, black/sterling silver</t>
  </si>
  <si>
    <t>HB4UKA-216</t>
  </si>
  <si>
    <t>e*thirteen Sidekick Nabe HR, 32 L., 157x12mm, Mini HG, black/sterling silver</t>
  </si>
  <si>
    <t>HB4UKA-200</t>
  </si>
  <si>
    <t>e*thirteen Sidekick SL BOOST Nabe VR, 28 L., 110x15mm, black/sterling silver</t>
  </si>
  <si>
    <t>HB4UKA-214</t>
  </si>
  <si>
    <t>e*thirteen Sidekick SUPER BOOST Nabe HR, 28 L., 157x12mm, HG, black/sterling silver</t>
  </si>
  <si>
    <t>HB4UKA-213</t>
  </si>
  <si>
    <t>e*thirteen Sidekick SUPER BOOST Nabe HR, 28 L., 157x12mm, Microspline, black/sterling silver</t>
  </si>
  <si>
    <t>HB4UKA-212</t>
  </si>
  <si>
    <t>e*thirteen Sidekick SUPER BOOST Nabe HR, 28 L., 157x12mm, SRAM XD, black/sterling silver</t>
  </si>
  <si>
    <t>HB4UKA-211</t>
  </si>
  <si>
    <t>e*thirteen Sidekick SUPER BOOST Nabe HR, 32 L., 157x12mm, HG, black/sterling silver</t>
  </si>
  <si>
    <t>HB4UKA-210</t>
  </si>
  <si>
    <t>e*thirteen Sidekick SUPER BOOST Nabe HR, 32 L., 157x12mm, Microspline, black/sterling silver</t>
  </si>
  <si>
    <t>HB4UKA-209</t>
  </si>
  <si>
    <t>e*thirteen Sidekick SUPER BOOST Nabe HR, 32 L., 157x12mm, SRAM XD, black/sterling silver</t>
  </si>
  <si>
    <t>HBS30-106</t>
  </si>
  <si>
    <t>e*thirteen SL Hinterrad Achsen-Kit, inkl. Achse, Spacer, Lager, Shims, Endkappen</t>
  </si>
  <si>
    <t>HBS30-107</t>
  </si>
  <si>
    <t>e*thirteen SL Naben-Lagerkit, 6903 Lager</t>
  </si>
  <si>
    <t>HBF.UNV-REF.N</t>
  </si>
  <si>
    <t>e*thirteen Sperrklinken Kit, für alle e*thirteen HR-Naben, inkl. Je 3 Stk. Sperrklinken und Federn, Dichtung und Lockring</t>
  </si>
  <si>
    <t>HBS40-112</t>
  </si>
  <si>
    <t>e*thirteen SRAM XD Freilauf Kit, 3-Pawl/6°, TRS/LG1 EN, e*spec Base/Plus, Sylvan, Sylvan e*spec, Optimus, GrapplerEN</t>
  </si>
  <si>
    <t>HBS40-115</t>
  </si>
  <si>
    <t>e*thirteen SRAM XD Freilauf Kit, 3-Pawl/6°, TRS/LG1 EN, e*spec Race, Grappler e*spec</t>
  </si>
  <si>
    <t>HBS40-109</t>
  </si>
  <si>
    <t>e*thirteen SRAM XD Freilauf Kit, 4-Pawl/3°, TRS/LG1 EN, e*spec Base/Plus, Sylvan, Sylvan e*spec, Optimus, GrapplerEN</t>
  </si>
  <si>
    <t>HBS50-106</t>
  </si>
  <si>
    <t>e*thirteen SRAM XDR Freilauf Kit, 4-Pawl/3°, Piedmont Race, Piedmont Race Carbon, black</t>
  </si>
  <si>
    <t>HBS50-104</t>
  </si>
  <si>
    <t>e*thirteen SRAM XDR Freilauf Kit, XCX Gravel Hinterradnaben, inkl. Freilauf, Lager, Spacer, Dichtung, Sperrklinken, Federn</t>
  </si>
  <si>
    <t>WH5SAA-106</t>
  </si>
  <si>
    <t>e*thirteen Sylvan Race TR BOOST Laufrad HR, 27.5", 148x12mm, 28 L., 30mm, SRAM XD, black</t>
  </si>
  <si>
    <t>WH5SAA-102</t>
  </si>
  <si>
    <t>e*thirteen Sylvan Race TR BOOST Laufrad HR, 29", 148x12mm, 28 L., 30mm, SRAM XD, black</t>
  </si>
  <si>
    <t>WH5SAA-100</t>
  </si>
  <si>
    <t>e*thirteen Sylvan Race TR BOOST Laufrad VR, 29", 110x15mm, 28 L., 30mm, black</t>
  </si>
  <si>
    <t>WH5SCA-106</t>
  </si>
  <si>
    <t>e*thirteen Sylvan Race TR Carbon BOOST Laufrad HR, 27.5", 148x12mm, 28 L., 30mm, SRAM XD, black</t>
  </si>
  <si>
    <t>WH5SCA-102</t>
  </si>
  <si>
    <t>e*thirteen Sylvan Race TR Carbon BOOST Laufrad HR, 29", 148x12mm, 28 L., 30mm, SRAM XD, black</t>
  </si>
  <si>
    <t>WH5SCA-100</t>
  </si>
  <si>
    <t>e*thirteen Sylvan Race TR Carbon BOOST Laufrad VR, 29", 110x15/20mm, 28 L., 30mm, black</t>
  </si>
  <si>
    <t>RM4SCA-100</t>
  </si>
  <si>
    <t>e*thirteen Sylvan Race TR Carbon Felge, 27.5", 28 L., 30mm, black</t>
  </si>
  <si>
    <t>RM4SCA-102</t>
  </si>
  <si>
    <t>e*thirteen Sylvan Race TR Carbon Felge, 27.5", 32 L., 30mm, black</t>
  </si>
  <si>
    <t>RM4SCA-101</t>
  </si>
  <si>
    <t>e*thirteen Sylvan Race TR Carbon Felge, 29", 28 L., 30mm, black</t>
  </si>
  <si>
    <t>RM4SCA-103</t>
  </si>
  <si>
    <t>e*thirteen Sylvan Race TR Carbon Felge, 29", 32 L., 30mm, black</t>
  </si>
  <si>
    <t>WH5SCA-117</t>
  </si>
  <si>
    <t>e*thirteen Sylvan Race TR Carbon SUPER BOOST Laufrad HR, 27.5", 157x12mm, 28 L., 30mm, SRAM XD, black</t>
  </si>
  <si>
    <t>WH5SCA-116</t>
  </si>
  <si>
    <t>e*thirteen Sylvan Race TR Carbon SUPER BOOST Laufrad HR, 29", 157x12mm, 28 L., 30mm, SRAM XD, black</t>
  </si>
  <si>
    <t>WH5SAA-114</t>
  </si>
  <si>
    <t>e*thirteen Sylvan Race TR e*spec BOOST Laufrad HR, 27.5", 148x12mm, 32 L., 30mm, SRAM XD, black</t>
  </si>
  <si>
    <t>WH5SAA-110</t>
  </si>
  <si>
    <t>e*thirteen Sylvan Race TR e*spec BOOST Laufrad HR, 29", 148x12mm, 32 L., 30mm, SRAM XD, black</t>
  </si>
  <si>
    <t>WH5SAA-108</t>
  </si>
  <si>
    <t>e*thirteen Sylvan Race TR e*spec BOOST Laufrad VR, 29", 110x15mm, 28 L., 30mm, black</t>
  </si>
  <si>
    <t>WH5SCA-114</t>
  </si>
  <si>
    <t>e*thirteen Sylvan Race TR e*spec Carbon BOOST Laufrad HR, 27.5", 148x12mm, 32 L., 30mm, SRAM XD, black</t>
  </si>
  <si>
    <t>WH5SCA-110</t>
  </si>
  <si>
    <t>e*thirteen Sylvan Race TR e*spec Carbon BOOST Laufrad HR, 29", 148x12mm, 32 L., 30mm, SRAM XD, black</t>
  </si>
  <si>
    <t>WH5SCA-108</t>
  </si>
  <si>
    <t>e*thirteen Sylvan Race TR e*spec Carbon BOOST Laufrad VR, 29", 110x15/20mm, 28 L., 30mm, black</t>
  </si>
  <si>
    <t>WH5SCA-119</t>
  </si>
  <si>
    <t>e*thirteen Sylvan Race TR e*spec Carbon SUPER BOOST Laufrad HR, 27.5", 157x12mm, 32 L., 30mm, SRAM XD, black</t>
  </si>
  <si>
    <t>WH5SCA-118</t>
  </si>
  <si>
    <t>e*thirteen Sylvan Race TR e*spec Carbon SUPER BOOST Laufrad HR, 29", 157x12mm, 32 L., 30mm, SRAM XD, black</t>
  </si>
  <si>
    <t>WH5SAA-119</t>
  </si>
  <si>
    <t>e*thirteen Sylvan Race TR e*spec SUPER BOOST Laufrad HR, 27.5", 157x12mm, 32 L., 30mm, SRAM XD, black</t>
  </si>
  <si>
    <t>WH5SAA-118</t>
  </si>
  <si>
    <t>e*thirteen Sylvan Race TR e*spec SUPER BOOST Laufrad HR, 29", 157x12mm, 32 L., 30mm, SRAM XD, black</t>
  </si>
  <si>
    <t>RM4SAA-100</t>
  </si>
  <si>
    <t>e*thirteen Sylvan Race TR Felge, 27.5", 28 L., 30mm, black</t>
  </si>
  <si>
    <t>RM4SAA-102</t>
  </si>
  <si>
    <t>e*thirteen Sylvan Race TR Felge, 27.5", 32 L., 30mm, black</t>
  </si>
  <si>
    <t>RM4SAA-101</t>
  </si>
  <si>
    <t>e*thirteen Sylvan Race TR Felge, 29", 28 L., 30mm, black</t>
  </si>
  <si>
    <t>RM4SAA-103</t>
  </si>
  <si>
    <t>e*thirteen Sylvan Race TR Felge, 29", 32 L., 30mm, black</t>
  </si>
  <si>
    <t>WH5SAA-117</t>
  </si>
  <si>
    <t>e*thirteen Sylvan Race TR SUPER BOOST Laufrad HR, 27.5", 157x12mm, 28 L., 30mm, SRAM XD, black</t>
  </si>
  <si>
    <t>WH5SAA-116</t>
  </si>
  <si>
    <t>e*thirteen Sylvan Race TR SUPER BOOST Laufrad HR, 29", 157x12mm, 28 L., 30mm, SRAM XD, black</t>
  </si>
  <si>
    <t>WH5SKA-206</t>
  </si>
  <si>
    <t>e*thirteen Sylvan Sidekick Race AM BOOST Laufrad HR, 27.5", 148x12mm, 28 L., 30mm, Microspline, black</t>
  </si>
  <si>
    <t>WH5SKA-205</t>
  </si>
  <si>
    <t>e*thirteen Sylvan Sidekick Race AM BOOST Laufrad HR, 27.5", 148x12mm, 28 L., 30mm, SRAM XD, black</t>
  </si>
  <si>
    <t>WH5SKA-202</t>
  </si>
  <si>
    <t>e*thirteen Sylvan Sidekick Race AM BOOST Laufrad HR, 29", 148x12mm, 28 L., 30mm, Microspline, black</t>
  </si>
  <si>
    <t>WH5SKA-201</t>
  </si>
  <si>
    <t>e*thirteen Sylvan Sidekick Race AM BOOST Laufrad HR, 29", 148x12mm, 28 L., 30mm, SRAM XD, black</t>
  </si>
  <si>
    <t>WH5SKA-200</t>
  </si>
  <si>
    <t>e*thirteen Sylvan Sidekick Race AM BOOST Laufrad VR, 29", 110x15mm, 28 L., 30mm, black</t>
  </si>
  <si>
    <t>WH5SKA-306</t>
  </si>
  <si>
    <t>e*thirteen Sylvan Sidekick Race AM Carbon BOOST Laufrad HR, 27.5", 148x12mm, 28 L., 30mm, Microspline, black</t>
  </si>
  <si>
    <t>WH5SKA-305</t>
  </si>
  <si>
    <t>e*thirteen Sylvan Sidekick Race AM Carbon BOOST Laufrad HR, 27.5", 148x12mm, 28 L., 30mm, SRAM XD, black</t>
  </si>
  <si>
    <t>WH5SKA-302</t>
  </si>
  <si>
    <t>e*thirteen Sylvan Sidekick Race AM Carbon BOOST Laufrad HR, 29", 148x12mm, 28 L., 30mm, Microspline, black</t>
  </si>
  <si>
    <t>WH5SKA-301</t>
  </si>
  <si>
    <t>e*thirteen Sylvan Sidekick Race AM Carbon BOOST Laufrad HR, 29", 148x12mm, 28 L., 30mm, SRAM XD, black</t>
  </si>
  <si>
    <t>WH5SKA-300</t>
  </si>
  <si>
    <t>e*thirteen Sylvan Sidekick Race AM Carbon BOOST Laufrad VR, 29", 110x15mm, 28 L., 30mm, black</t>
  </si>
  <si>
    <t>WH5SKA-308</t>
  </si>
  <si>
    <t>e*thirteen Sylvan Sidekick Race AM Carbon SUPER BOOST Laufrad HR, 27.5", 157x12mm, 28 L., 30mm, Microspline, black</t>
  </si>
  <si>
    <t>WH5SKA-307</t>
  </si>
  <si>
    <t>e*thirteen Sylvan Sidekick Race AM Carbon SUPER BOOST Laufrad HR, 27.5", 157x12mm, 28 L., 30mm, SRAM XD, black</t>
  </si>
  <si>
    <t>WH5SKA-304</t>
  </si>
  <si>
    <t>e*thirteen Sylvan Sidekick Race AM Carbon SUPER BOOST Laufrad HR, 29", 157x12mm, 28 L., 30mm, Microspline, black</t>
  </si>
  <si>
    <t>WH5SKA-303</t>
  </si>
  <si>
    <t>e*thirteen Sylvan Sidekick Race AM Carbon SUPER BOOST Laufrad HR, 29", 157x12mm, 28 L., 30mm, SRAM XD, black</t>
  </si>
  <si>
    <t>WH5SKA-208</t>
  </si>
  <si>
    <t>e*thirteen Sylvan Sidekick Race AM SUPER BOOST Laufrad HR, 27.5", 157x12mm, 28 L., 30mm, Microspline, black</t>
  </si>
  <si>
    <t>WH5SKA-207</t>
  </si>
  <si>
    <t>e*thirteen Sylvan Sidekick Race AM SUPER BOOST Laufrad HR, 27.5", 157x12mm, 28 L., 30mm, SRAM XD, black</t>
  </si>
  <si>
    <t>WH5SKA-204</t>
  </si>
  <si>
    <t>e*thirteen Sylvan Sidekick Race AM SUPER BOOST Laufrad HR, 29", 157x12mm, 28 L., 30mm, Microspline, black</t>
  </si>
  <si>
    <t>WH5SKA-203</t>
  </si>
  <si>
    <t>e*thirteen Sylvan Sidekick Race AM SUPER BOOST Laufrad HR, 29", 157x12mm, 28 L., 30mm, SRAM XD, black</t>
  </si>
  <si>
    <t>BB2UNA-100</t>
  </si>
  <si>
    <t>e*thirteen T47 Innenlager, 68/73mm, black</t>
  </si>
  <si>
    <t>TR1UNA-127</t>
  </si>
  <si>
    <t>e*thirteen Tire Lever Tire Plug Kit, black</t>
  </si>
  <si>
    <t>TR1UNA-128</t>
  </si>
  <si>
    <t>e*thirteen Tire Lever Tire Plug Kit, red/seafoam</t>
  </si>
  <si>
    <t>Pflegemittel</t>
  </si>
  <si>
    <t>TR1UNA-107</t>
  </si>
  <si>
    <t>e*thirteen Tire Plasma Dichtflüssigkeit, Flasche, 1000ml</t>
  </si>
  <si>
    <t>TR1UNA-124</t>
  </si>
  <si>
    <t>e*thirteen Tire Plasma Dichtflüssigkeit, POP Display 10x100ml Flasche</t>
  </si>
  <si>
    <t>TRS10-100</t>
  </si>
  <si>
    <t>e*thirteen Tire Plug Refill Kit, 10x3.5mm Plugs</t>
  </si>
  <si>
    <t>HBS20-100</t>
  </si>
  <si>
    <t>e*thirteen Torque Caps Endkappen, black</t>
  </si>
  <si>
    <t>HBS20-102</t>
  </si>
  <si>
    <t>e*thirteen TRS Naben Achsen-Kit, 142mm non BOOST, ab 2017er Modelljahr, inkl. Achse, Spacer, Endkappen</t>
  </si>
  <si>
    <t>HBS20-101</t>
  </si>
  <si>
    <t>e*thirteen TRS Naben Achsen-Kit, 148x12mm, BOOST, Gen. 2, inkl. Achse, Spacer, Endkappen</t>
  </si>
  <si>
    <t>FWS20-103</t>
  </si>
  <si>
    <t>e*thirteen TRS Plus 11-fach Aluminiumritzel, 46 Z., black</t>
  </si>
  <si>
    <t>FW2TPA-101</t>
  </si>
  <si>
    <t>e*thirteen TRS Plus Kassette, 9-46 Z., 11-fach, black</t>
  </si>
  <si>
    <t>HBS20-103</t>
  </si>
  <si>
    <t>e*thirteen TRS Race SL Endkappen, 100x15/110x15mm, 61805 Lager</t>
  </si>
  <si>
    <t>HBS20-105</t>
  </si>
  <si>
    <t>e*thirteen TRS Race SL Endkappen, 100x15/110x15mm, 6804 Lager</t>
  </si>
  <si>
    <t>CSS30-105</t>
  </si>
  <si>
    <t>e*thirteen TRS/LG1 Race Carbon Crank Shoes, black</t>
  </si>
  <si>
    <t>CSS30-108</t>
  </si>
  <si>
    <t>e*thirteen TRS/LG1 Race Carbon Crank Shoes, Pantone 1797C, bright red</t>
  </si>
  <si>
    <t>CSS30-107</t>
  </si>
  <si>
    <t>e*thirteen TRS/LG1 Race Carbon Crank Shoes, Pantone 571C, seafoam</t>
  </si>
  <si>
    <t>TR2UNA-124</t>
  </si>
  <si>
    <t>e*thirteen Tubeless Felgenband, 30mm, 40m, seafoam</t>
  </si>
  <si>
    <t>TR2UNA-125</t>
  </si>
  <si>
    <t>e*thirteen Tubeless Felgenband, 30mm, 8m, seafoam</t>
  </si>
  <si>
    <t>TR2UNA-126</t>
  </si>
  <si>
    <t>e*thirteen Tubeless Felgenband, 32mm, 40m, seafoam</t>
  </si>
  <si>
    <t>TR2UNA-127</t>
  </si>
  <si>
    <t>e*thirteen Tubeless Felgenband, 32mm, 8m, seafoam</t>
  </si>
  <si>
    <t>CR3UNA-107</t>
  </si>
  <si>
    <t>e*thirteen Ultralight Direct Mount Kettenblatt, BOOST 5mm Offset, 32 Z., 10/11/12-fach, black</t>
  </si>
  <si>
    <t>CR3UNA-108</t>
  </si>
  <si>
    <t>e*thirteen Ultralight Direct Mount Kettenblatt, BOOST 5mm Offset, 34 Z., 10/11/12-fach, black</t>
  </si>
  <si>
    <t>CR3UNA-109</t>
  </si>
  <si>
    <t>e*thirteen Ultralight Direct Mount Kettenblatt, BOOST 5mm Offset, 36 Z., 10/11/12-fach, black</t>
  </si>
  <si>
    <t>CR3UNA-110</t>
  </si>
  <si>
    <t>e*thirteen Ultralight Direct Mount Kettenblatt, BOOST 5mm Offset, 38 Z., 10/11/12-fach, black</t>
  </si>
  <si>
    <t>CR3UNA-111</t>
  </si>
  <si>
    <t>e*thirteen Ultralight Direct Mount Kettenblatt, BOOST 5mm Offset, 40 Z., 10/11/12-fach, black</t>
  </si>
  <si>
    <t>CR3UNA-112</t>
  </si>
  <si>
    <t>e*thirteen Ultralight Direct Mount Kettenblatt, BOOST 5mm Offset, 42 Z., 10/11/12-fach, black</t>
  </si>
  <si>
    <t>SPS30-106</t>
  </si>
  <si>
    <t>e*thirteen Vario Covert Infiinite Dropper Seatpost Collar</t>
  </si>
  <si>
    <t>SPS30-100</t>
  </si>
  <si>
    <t>e*thirteen Vario Covert Infinite Dropper Kartusche, inkl. Cable Actuator, 185mm</t>
  </si>
  <si>
    <t>SPS30-101</t>
  </si>
  <si>
    <t>e*thirteen Vario Covert Infinite Dropper Kartusche, inkl. Cable Actuator, 200mm</t>
  </si>
  <si>
    <t>SPS30-103</t>
  </si>
  <si>
    <t>e*thirteen Vario Covert Infinite Dropper Kartusche, inkl. Cable Actuator, 250mm</t>
  </si>
  <si>
    <t>SPS30-102</t>
  </si>
  <si>
    <t>e*thirteen Vario Covert Infinite Dropper Kartusche, inkl.. Cable Actuator, 225mm</t>
  </si>
  <si>
    <t>SPS30-104</t>
  </si>
  <si>
    <t>e*thirteen Vario Covert Infinite Dropper Klemmenkit</t>
  </si>
  <si>
    <t>SPS30-105</t>
  </si>
  <si>
    <t>e*thirteen Vario Covert Infinite Dropper Rebuild Kit</t>
  </si>
  <si>
    <t>CG3VPA-100</t>
  </si>
  <si>
    <t>e*thirteen Vario DH Direct Mount Bashguard Kettenführung, Full Coverage Slider, ISCG 05, 30-36 Z., black</t>
  </si>
  <si>
    <t>CG3VPA-103</t>
  </si>
  <si>
    <t>e*thirteen Vario DH Direct Mount Bashguard Kettenführung, Full Coverage Slider, Lower Idler, ISCG 05 Bash Mount, 30-36 Z., black</t>
  </si>
  <si>
    <t>CG3VPA-101</t>
  </si>
  <si>
    <t>e*thirteen Vario Enduro Direct Mount Bashguard Kettenführung, Compact Slider, ISCG 05, 30-36 Z., black</t>
  </si>
  <si>
    <t>SPS20-105</t>
  </si>
  <si>
    <t>e*thirteen Vario Infinite Dropper 180-210mm Kartusche</t>
  </si>
  <si>
    <t>SPS20-106</t>
  </si>
  <si>
    <t>e*thirteen Vario Infinite Dropper 90-120mm Kartusche</t>
  </si>
  <si>
    <t>SPS20-104</t>
  </si>
  <si>
    <t>e*thirteen Vario Infinite Dropper Actuator Cap</t>
  </si>
  <si>
    <t>SPS20-100</t>
  </si>
  <si>
    <t>e*thirteen Vario Infinite Dropper Kartusche, 120-150mm</t>
  </si>
  <si>
    <t>SPS20-101</t>
  </si>
  <si>
    <t>e*thirteen Vario Infinite Dropper Kartusche, 150-180mm</t>
  </si>
  <si>
    <t>SPS20-102</t>
  </si>
  <si>
    <t>e*thirteen Vario Infinite Dropper Klemmenkit</t>
  </si>
  <si>
    <t>SPS20-103</t>
  </si>
  <si>
    <t>e*thirteen Vario Infinite Dropper Rebuild Kit</t>
  </si>
  <si>
    <t>SP2UPA-104</t>
  </si>
  <si>
    <t>e*thirteen Vario Infinite Dropper Remotehebel Kit, 22.2mm, black</t>
  </si>
  <si>
    <t>SP2UPA-100</t>
  </si>
  <si>
    <t>e*thirteen Vario Infinite Dropper Sattelstütze, 30.9mm, 120-150mm, black</t>
  </si>
  <si>
    <t>SP2UPA-102</t>
  </si>
  <si>
    <t>e*thirteen Vario Infinite Dropper Sattelstütze, 30.9mm, 150-180mm, black</t>
  </si>
  <si>
    <t>SP2UPA-105</t>
  </si>
  <si>
    <t>e*thirteen Vario Infinite Dropper Sattelstütze, 30.9mm, 90-120mm, black</t>
  </si>
  <si>
    <t>SP2UPA-101</t>
  </si>
  <si>
    <t>e*thirteen Vario Infinite Dropper Sattelstütze, 31.6mm, 120-150mm, black</t>
  </si>
  <si>
    <t>SP2UPA-103</t>
  </si>
  <si>
    <t>e*thirteen Vario Infinite Dropper Sattelstütze, 31.6mm, 150-180mm, black</t>
  </si>
  <si>
    <t>SP2UPA-108</t>
  </si>
  <si>
    <t>e*thirteen Vario Infinite Dropper Sattelstütze, 31.6mm, 180-210mm, black</t>
  </si>
  <si>
    <t>SP2UPA-106</t>
  </si>
  <si>
    <t>e*thirteen Vario Infinite Dropper Sattelstütze, 31.6mm, 90-120mm, black</t>
  </si>
  <si>
    <t>CGS30-102</t>
  </si>
  <si>
    <t>e*thirteen Vario oberer Slider, Full Compact, black</t>
  </si>
  <si>
    <t>CGS30-101</t>
  </si>
  <si>
    <t>e*thirteen Vario oberer Slider, Ultra Compact, black</t>
  </si>
  <si>
    <t>CG3VPA-102</t>
  </si>
  <si>
    <t>e*thirteen Vario Trail Kettenführung, Compact Slider, ISCG 05 2-bolt, 30-36 Z., black</t>
  </si>
  <si>
    <t>CGS30-104</t>
  </si>
  <si>
    <t>e*thirteen Vario Upper Armature mit Slider Pin, Version 1, black</t>
  </si>
  <si>
    <t>CGS32-100</t>
  </si>
  <si>
    <t>e*thirteen Vario Upper Armature mit Slider Pin, Version 2, black</t>
  </si>
  <si>
    <t>HBS50-100</t>
  </si>
  <si>
    <t>e*thirteen XCX Gravel Endkappenkit, 100x12mm, 6-Loch</t>
  </si>
  <si>
    <t>HBS50-101</t>
  </si>
  <si>
    <t>e*thirteen XCX Gravel Endkappenkit, 100x15mm, 6-Loch</t>
  </si>
  <si>
    <t>HBS50-102</t>
  </si>
  <si>
    <t>e*thirteen XCX Gravel Naben Achsen-Kit, 142mm, 6-Loch, inkl Achse, Spacer, Lager, Endkappen</t>
  </si>
  <si>
    <t>HBS40-105</t>
  </si>
  <si>
    <t>e*thirteen XCX Naben Achsen-Kit, BOOST Hinterrad, inkl. Achsen, Spacer, Lager, Shims, Endkappen</t>
  </si>
  <si>
    <t>HBS40-108</t>
  </si>
  <si>
    <t>e*thirteen XCX Nabenlager 6803, black</t>
  </si>
  <si>
    <t>CS4XRA-100</t>
  </si>
  <si>
    <t>e*thirteen XCX Race Carbon Road Kurbel, 170mm, 68mm, Self Extractor, black</t>
  </si>
  <si>
    <t>CS4XRA-101</t>
  </si>
  <si>
    <t>e*thirteen XCX Race Carbon Road Kurbel, 172.5mm, 68mm, Self Extractor, black</t>
  </si>
  <si>
    <t>CS4XRA-102</t>
  </si>
  <si>
    <t>e*thirteen XCX Race Carbon Road Kurbel, 175mm, 68mm, Self Extractor, black</t>
  </si>
  <si>
    <t>CSS40-103</t>
  </si>
  <si>
    <t>e*thirteen XCX Race Self Extractor Kit, Gen. 4</t>
  </si>
  <si>
    <t>HBS40-103</t>
  </si>
  <si>
    <t>e*thirteen XCX Vorderrad Endkappen, 110x15mm BOOST XCX Nabe, black</t>
  </si>
  <si>
    <t>FWS20-115</t>
  </si>
  <si>
    <t>e*thirteen XDR Spacer für e*thirteen Kassetten</t>
  </si>
  <si>
    <t>TR2LPA-123</t>
  </si>
  <si>
    <t>e*thirteen Zeppelin Faltreifen, 27.5"x2,7", 68-584, 120TPI, Enduro Casing, Endurance Compound, e*spec ready, Tubeless Ready, black</t>
  </si>
  <si>
    <t>EB8175</t>
  </si>
  <si>
    <t>Enduro Bearings 1/4 Rod End 28 TPI (SPB POSB 4)</t>
  </si>
  <si>
    <t>EB8083</t>
  </si>
  <si>
    <t xml:space="preserve">Enduro Bearings 1212 2RS ABEC 3 Lager, 1/2x3/4x5/32" </t>
  </si>
  <si>
    <t>EB8161</t>
  </si>
  <si>
    <t>Enduro Bearings 1526 CH MR LLB ABEC 5 Ceramic Hybrid Lager, 15x26x7</t>
  </si>
  <si>
    <t>EB8467</t>
  </si>
  <si>
    <t>Enduro Bearings 1526 CO MR LLB Zero Ceramic Lager, 15x26x7</t>
  </si>
  <si>
    <t>EB8101</t>
  </si>
  <si>
    <t>Enduro Bearings 1526 DR LLB ABEC 3 Double Row Lager, 15x26x10</t>
  </si>
  <si>
    <t>EB8106</t>
  </si>
  <si>
    <t>Enduro Bearings 1526 MR LLU ABEC 3 MAX Lager, 15x26x7</t>
  </si>
  <si>
    <t>EB8932</t>
  </si>
  <si>
    <t>Enduro Bearings 1526 MRA LLB ABEC 5 Angular Contact Lager, 15x26x7</t>
  </si>
  <si>
    <t>EB8105</t>
  </si>
  <si>
    <t>Enduro Bearings 15267 MR LLB ABEC 3 Lager, 15x26x7</t>
  </si>
  <si>
    <t>EB10018</t>
  </si>
  <si>
    <t>Enduro Bearings 15267 MR LLU/LLB CN ABEC 5 Lager, 15x26x7</t>
  </si>
  <si>
    <t>EB9143</t>
  </si>
  <si>
    <t>Enduro Bearings 15267 SMR LLB ABEC 5 Angular Contact Stainless Steel Lager, 15x26x7</t>
  </si>
  <si>
    <t>EB8826</t>
  </si>
  <si>
    <t>Enduro Bearings 15268 CO MR LLB Zero Ceramic Lager, 15x26x8</t>
  </si>
  <si>
    <t>EB8107</t>
  </si>
  <si>
    <t>Enduro Bearings 15268 MR LLB MAX Lager, 15x26x8</t>
  </si>
  <si>
    <t>EB9119</t>
  </si>
  <si>
    <t>Enduro Bearings 1607 2RS ABEC 3 Lager, 7/16"x29/32"x5/16"</t>
  </si>
  <si>
    <t>EB8054</t>
  </si>
  <si>
    <t>Enduro Bearings 16100 2RS ABEC 3 Lager, 10x28x8</t>
  </si>
  <si>
    <t>EB8084</t>
  </si>
  <si>
    <t>Enduro Bearings 1614 2RS ABEC 3 Lager, 3/8"x1 1/8"x3/8"</t>
  </si>
  <si>
    <t>EB8085</t>
  </si>
  <si>
    <t>Enduro Bearings 1616 LLB ABEC 3 Lager, 1/2"x1 1/8"x3/8"</t>
  </si>
  <si>
    <t>EB9386</t>
  </si>
  <si>
    <t>Enduro Bearings 16267 MR LLB ABEC 3 Lager, 16x26x7</t>
  </si>
  <si>
    <t>EB9331</t>
  </si>
  <si>
    <t>Enduro Bearings 16287 MR LLB ABEC 3 Lager, 16x28x7</t>
  </si>
  <si>
    <t>EB9136</t>
  </si>
  <si>
    <t>Enduro Bearings 1728 MRA LLB ABEC 5 Angular Contact Lager, 17x28x7</t>
  </si>
  <si>
    <t>EB8828</t>
  </si>
  <si>
    <t>Enduro Bearings 17287 CH MR LLB ABEC 5 Ceramic Hybrid Lager, 17x28x7</t>
  </si>
  <si>
    <t>EB9329</t>
  </si>
  <si>
    <t>Enduro Bearings 17287 CO MR LLB Zero Ceramic Lager, 17x28x7</t>
  </si>
  <si>
    <t>EB9046</t>
  </si>
  <si>
    <t>Enduro Bearings 17287 CXD MR LLB CN XD-15 Ceramic Lager, 17x28x7</t>
  </si>
  <si>
    <t>EB8440</t>
  </si>
  <si>
    <t>Enduro Bearings 17287 MR LLB ABEC 3 Lager, 17x28x7</t>
  </si>
  <si>
    <t>EB9418</t>
  </si>
  <si>
    <t xml:space="preserve">Enduro Bearings 17287 MR LLU ABEC 3 MAX Black Oxide Lager, 17x28x7 </t>
  </si>
  <si>
    <t>EB9144</t>
  </si>
  <si>
    <t>Enduro Bearings 17287 SMR LLB ABEC 5 Angular Contact Stainless Steel Lager, 17x28x7</t>
  </si>
  <si>
    <t>EB9333</t>
  </si>
  <si>
    <t>Enduro Bearings 17289 DR LLU ABEC 3 MAX Double Row Black Oxide Lager, 17x28x9</t>
  </si>
  <si>
    <t>EB8936</t>
  </si>
  <si>
    <t>Enduro Bearings 18307 CH MR LLB C3 ABEC 5 Ceramic Hybrid Lager, 18x30x7</t>
  </si>
  <si>
    <t>EB9257</t>
  </si>
  <si>
    <t>Enduro Bearings 18307 CO LLB Zero Ceramic Lager, 18x30x7</t>
  </si>
  <si>
    <t>EB9428</t>
  </si>
  <si>
    <t>Enduro Bearings 18307 CXD MR LLB CN XD-15 Ceramic Lager, 18x30x7</t>
  </si>
  <si>
    <t>EB9252</t>
  </si>
  <si>
    <t>Enduro Bearings 20307 MR LLB ABEC 3 Lager, 20x30x7</t>
  </si>
  <si>
    <t>EB8102</t>
  </si>
  <si>
    <t>Enduro Bearings 21531 DR LLB ABEC 3 Double Row Lager, 21.5x31x12</t>
  </si>
  <si>
    <t>EB9682</t>
  </si>
  <si>
    <t>Enduro Bearings 2231 SMR LLU ABEC 5 MAX Angular Contact Stainless Steel Lager, 22x31x7</t>
  </si>
  <si>
    <t>EB9683</t>
  </si>
  <si>
    <t>Enduro Bearings 22378 SMR LLB-E ABEC 5 Angular Contact Stainless Steel Lager, 22x37x8/11.5</t>
  </si>
  <si>
    <t>EB9328</t>
  </si>
  <si>
    <t>Enduro Bearings 23327 CO MR LLB Zero Ceramic Lager, 23x32x7</t>
  </si>
  <si>
    <t>EB9326</t>
  </si>
  <si>
    <t>Enduro Bearings 23327 MR LLB ABEC 3 Lager, 23x32x7</t>
  </si>
  <si>
    <t>EB9684</t>
  </si>
  <si>
    <t>Enduro Bearings 2437 SMR LLB ABEC 5 Angular Contact Stainless Steel Lager, 24x37x7</t>
  </si>
  <si>
    <t>EB9206</t>
  </si>
  <si>
    <t>Enduro Bearings 2437 SMRA LLB ABEC 5 Angular Contact Stainless Steel Lager, 24x37x7</t>
  </si>
  <si>
    <t>EB9734</t>
  </si>
  <si>
    <t>Enduro Bearings 24mm Shimano Bottom Bracket Seal (SEMX2437)</t>
  </si>
  <si>
    <t>EB9258</t>
  </si>
  <si>
    <t>Enduro Bearings 27537 CO LLB Zero Ceramic Lager, 27.5x37x7</t>
  </si>
  <si>
    <t>EB9253</t>
  </si>
  <si>
    <t>Enduro Bearings 27537 MR LLB ABEC 3 Lager, 27.5x37x7</t>
  </si>
  <si>
    <t>EB8454</t>
  </si>
  <si>
    <t>Enduro Bearings 3/8x3/8x24 TPI (SPB POSB 6)</t>
  </si>
  <si>
    <t>EB8094</t>
  </si>
  <si>
    <t>Enduro Bearings 3001 LLU ABEC 3 Double Row Lager, 12x28x12</t>
  </si>
  <si>
    <t>EB10066</t>
  </si>
  <si>
    <t>Enduro Bearings 3001 LLU ABEC 3 MAX Double Row Black Oxide Lager, 12x28x12</t>
  </si>
  <si>
    <t>EB8445</t>
  </si>
  <si>
    <t>Enduro Bearings 3002 LLU ABEC 3 Double Row Lager, 15x32x13</t>
  </si>
  <si>
    <t>EB9773</t>
  </si>
  <si>
    <t>Enduro Bearings 30mm Bottom Bracket Seal (SEMX3042)</t>
  </si>
  <si>
    <t>EB8891</t>
  </si>
  <si>
    <t>Enduro Bearings 30mm Federring, 30/.3HD (WA Wave30/0.6)</t>
  </si>
  <si>
    <t>EB10067</t>
  </si>
  <si>
    <t>Enduro Bearings 3800 LLU ABEC 3 MAX-7 Double Row Lager, 10x19x7</t>
  </si>
  <si>
    <t>EB9416</t>
  </si>
  <si>
    <t>Enduro Bearings 3800 LLU, MAX ABEC 3 Double Row Lager, 10x19x8</t>
  </si>
  <si>
    <t>EB10068</t>
  </si>
  <si>
    <t>Enduro Bearings 3801 LLU ABEC 3 MAX-7 Double Row Lager, 10x19x7</t>
  </si>
  <si>
    <t>EB9327</t>
  </si>
  <si>
    <t>Enduro Bearings 3801 LLU MAX ABEC 3 Double Row Lager, 12x21x8</t>
  </si>
  <si>
    <t>EB9675</t>
  </si>
  <si>
    <t>Enduro Bearings 3802 CXD LLB CN W XD-15 Ceramic Lager, 15x24x10</t>
  </si>
  <si>
    <t>EB8095</t>
  </si>
  <si>
    <t>Enduro Bearings 3802 LLB ABEC 3 Double Row Lager, 15x24x7</t>
  </si>
  <si>
    <t>EB9417</t>
  </si>
  <si>
    <t>Enduro Bearings 3802 LLU ABEC 3 MAX Double Row Black Oxide Lager, 15x24x7</t>
  </si>
  <si>
    <t>EB8934</t>
  </si>
  <si>
    <t>Enduro Bearings 3802 LLU ABEC 3 MAX Double Row Lager, 15x24x7</t>
  </si>
  <si>
    <t>EB8810</t>
  </si>
  <si>
    <t>Enduro Bearings 3802 W LLB ABEC 3 Double Row Lager, 15x24x10</t>
  </si>
  <si>
    <t>EB8459</t>
  </si>
  <si>
    <t>Enduro Bearings 3803 CH LLB-W Double Row ABEC 5 Ceramic Hybrid Lager, 17x26x10</t>
  </si>
  <si>
    <t>EB9427</t>
  </si>
  <si>
    <t>Enduro Bearings 3803 CXD LLB CN W XD-15 Ceramic Lager, 17x26x10</t>
  </si>
  <si>
    <t>EB8446</t>
  </si>
  <si>
    <t>Enduro Bearings 3803 LLB-W ABEC 3 Double Row Lager, 17x26x10</t>
  </si>
  <si>
    <t>EB8098</t>
  </si>
  <si>
    <t>Enduro Bearings 3804 LLB ABEC 3 Double Row Lager, 20x32x10</t>
  </si>
  <si>
    <t>EB9477</t>
  </si>
  <si>
    <t>Enduro Bearings 3900 LLU ABEC 3 MAX Lager, 10x22x10</t>
  </si>
  <si>
    <t>EB9316</t>
  </si>
  <si>
    <t>Enduro Bearings 3901 LLU ABEC 3 MAX Double Row Lager, 12x24x10</t>
  </si>
  <si>
    <t>EB9497</t>
  </si>
  <si>
    <t>Enduro Bearings 3902 LLU ABEC 3 MAX Double Row Lager, 15x28x10</t>
  </si>
  <si>
    <t>EB8100</t>
  </si>
  <si>
    <t>Enduro Bearings 3903 LLU ABEC 3 Double Row Lager, 17x30x10</t>
  </si>
  <si>
    <t>EB9254</t>
  </si>
  <si>
    <t>Enduro Bearings 3903 LLU-E ABEC 3 Double Row Lager, 17x30x10/13</t>
  </si>
  <si>
    <t>EB8093</t>
  </si>
  <si>
    <t>Enduro Bearings 398 LLU ABEC 3 MAX-E Double Row Lager, 8x19x10/11</t>
  </si>
  <si>
    <t>EB9205</t>
  </si>
  <si>
    <t>Enduro Bearings 398 LLU ABEC 3 MAX-EE Double Row Lager, 8x19x10/13</t>
  </si>
  <si>
    <t>EB10062</t>
  </si>
  <si>
    <t>Enduro Bearings 6000 2RS MAX 8-EE, 0.5x26x7/10</t>
  </si>
  <si>
    <t>EB8462</t>
  </si>
  <si>
    <t>Enduro Bearings 6000 CO VV CN Zero Ceramic Lager, 10x26x8</t>
  </si>
  <si>
    <t>EB8001</t>
  </si>
  <si>
    <t>Enduro Bearings 6000 LLB ABEC 3 Lager, 10x26x8</t>
  </si>
  <si>
    <t>EB9640</t>
  </si>
  <si>
    <t>Enduro Bearings 6000 LLU ABEC 3 MAX Black Oxide Lager, 10x26x8</t>
  </si>
  <si>
    <t>EB8002</t>
  </si>
  <si>
    <t>Enduro Bearings 6000 LLU ABEC 3 MAX Lager, 10x26x8</t>
  </si>
  <si>
    <t>EB8931</t>
  </si>
  <si>
    <t>Enduro Bearings 6000 SM ABEC 3 MAX Lager, 0.5x26x7/10"</t>
  </si>
  <si>
    <t>EB8510</t>
  </si>
  <si>
    <t>Enduro Bearings 6000FE 2RS ABEC 3 Flanged/Extended Lager, 10x26/28x8/9</t>
  </si>
  <si>
    <t>EB8511</t>
  </si>
  <si>
    <t>Enduro Bearings 6000FE 2RS ABEC 3 Flanged/Extended Lager, M1,0x26/28x8/9</t>
  </si>
  <si>
    <t>EB9385</t>
  </si>
  <si>
    <t>Enduro Bearings 6001 2RS-8 ABEC 3 Lager, 1/2"x28x8</t>
  </si>
  <si>
    <t>EB8465</t>
  </si>
  <si>
    <t>Enduro Bearings 6001 CO VV CN Zero Ceramic Lager, 12x28x8</t>
  </si>
  <si>
    <t>EB8003</t>
  </si>
  <si>
    <t>Enduro Bearings 6001 LLB ABEC 3 Lager, 12x28x8</t>
  </si>
  <si>
    <t>EB9660</t>
  </si>
  <si>
    <t>Enduro Bearings 6001 LLU ABEC 3 MAX Black Oxide Lager, 12x28x8</t>
  </si>
  <si>
    <t>EB8004</t>
  </si>
  <si>
    <t>Enduro Bearings 6001 LLU ABEC 3 MAX Lager, 12x28x8</t>
  </si>
  <si>
    <t>EB8005</t>
  </si>
  <si>
    <t>Enduro Bearings 6002 LLB ABEC 3 Lager, 15x32x9</t>
  </si>
  <si>
    <t>EB8006</t>
  </si>
  <si>
    <t>Enduro Bearings 6002 LLU ABEC 3 MAX Lager, 15x32x9</t>
  </si>
  <si>
    <t>EB8007</t>
  </si>
  <si>
    <t>Enduro Bearings 6003 LLB C3 ABEC 3 Lager, 17x35x10</t>
  </si>
  <si>
    <t>EB8008</t>
  </si>
  <si>
    <t>Enduro Bearings 6003 LLU ABEC 3 MAX Lager, 17x35x10</t>
  </si>
  <si>
    <t>EB8009</t>
  </si>
  <si>
    <t xml:space="preserve">Enduro Bearings 6004 LLB ABEC 3 Lager, 20x42x12 </t>
  </si>
  <si>
    <t>EB8057</t>
  </si>
  <si>
    <t>Enduro Bearings 605 LLB ABEC 3 Lager, 5x14x5</t>
  </si>
  <si>
    <t>EB8437</t>
  </si>
  <si>
    <t>Enduro Bearings 605 LLU ABEC 3 MAX Lager, 5x14x5</t>
  </si>
  <si>
    <t>EB8060</t>
  </si>
  <si>
    <t>Enduro Bearings 606 LLB ABEC 3 Lager, 6x17x6</t>
  </si>
  <si>
    <t>EB10022</t>
  </si>
  <si>
    <t>Enduro Bearings 606 LLU ABEC 3 MAX Lager, 6x17x6</t>
  </si>
  <si>
    <t>EB8154</t>
  </si>
  <si>
    <t>Enduro Bearings 607 CH LLB C3 ABEC 5 Ceramic Hybrid Lager, 7x19x6</t>
  </si>
  <si>
    <t>EB8156</t>
  </si>
  <si>
    <t>Enduro Bearings 608 CH LLB C3 ABEC 5 Ceramic Hybrid Lager, 8x22x7</t>
  </si>
  <si>
    <t>EB8461</t>
  </si>
  <si>
    <t>Enduro Bearings 608 CO VV Zero Ceramic Lager, 8x22x7</t>
  </si>
  <si>
    <t>EB8508</t>
  </si>
  <si>
    <t>Enduro Bearings 608 FE 2RS ABEC 3 Flanged/ Extended Lager, 8x22/24x7/8</t>
  </si>
  <si>
    <t>EB8509</t>
  </si>
  <si>
    <t>Enduro Bearings 608 FE 2RS SP ABEC 3 Flanged/Extended Lager, M1,0x22x8/12</t>
  </si>
  <si>
    <t>EB9120</t>
  </si>
  <si>
    <t>Enduro Bearings 608 FE 2RS SPMX ABEC 3 Flanged/Extended Lager, M1,25x22x8/11</t>
  </si>
  <si>
    <t>EB8068</t>
  </si>
  <si>
    <t>Enduro Bearings 608 LLB ABEC 3 Lager, 8x22x7</t>
  </si>
  <si>
    <t>EB9125</t>
  </si>
  <si>
    <t>Enduro Bearings 608 LLU ABEC 3 MAX Black Oxide Lager, 8x22x7</t>
  </si>
  <si>
    <t>EB8069</t>
  </si>
  <si>
    <t>Enduro Bearings 608 LLU ABEC 3 MAX Lager, 8x22x7</t>
  </si>
  <si>
    <t>EB8053</t>
  </si>
  <si>
    <t>Enduro Bearings 608 LLU ABEC 3 MAX-E Lager, 8x22x7/10</t>
  </si>
  <si>
    <t>EB9415</t>
  </si>
  <si>
    <t>Enduro Bearings 608 LLU ABEC 3 MAX-EE Lager, 8x22x7/1-2/10</t>
  </si>
  <si>
    <t>EB8134</t>
  </si>
  <si>
    <t>Enduro Bearings 608 SRS ABEC 5 Lager, 8x22x7</t>
  </si>
  <si>
    <t>EB8158</t>
  </si>
  <si>
    <t>Enduro Bearings 609 CH LLB C3 ABEC 5 Ceramic Hybrid Lager, 9x24x7</t>
  </si>
  <si>
    <t>EB8072</t>
  </si>
  <si>
    <t>Enduro Bearings 609 LLB ABEC 3 Lager, 9x24x7</t>
  </si>
  <si>
    <t>EB9390</t>
  </si>
  <si>
    <t>Enduro Bearings 609 LLU ABEC 3 MAX Black Oxide Lager, 9x24x7</t>
  </si>
  <si>
    <t>EB8130</t>
  </si>
  <si>
    <t>Enduro Bearings 61000 LLU/LLB CN ABEC 5 Lager, 10x26x8</t>
  </si>
  <si>
    <t>EB8131</t>
  </si>
  <si>
    <t>Enduro Bearings 61001 LLB CN ABEC 5 Lager, 12x28x8</t>
  </si>
  <si>
    <t>EB8132</t>
  </si>
  <si>
    <t>Enduro Bearings 61002 LLB C3 ABEC 5 Lager, 15x32x9</t>
  </si>
  <si>
    <t>EB9693</t>
  </si>
  <si>
    <t>Enduro Bearings 61801 LLB C3 ABEC 5 Lager, 12x21x5</t>
  </si>
  <si>
    <t>EB8120</t>
  </si>
  <si>
    <t>Enduro Bearings 61801 LLB CN ABEC 5 Lager, 12x21x5</t>
  </si>
  <si>
    <t>EB9694</t>
  </si>
  <si>
    <t>Enduro Bearings 61802 LLU/LLB C3 ABEC 5 Lager, 15x24x5</t>
  </si>
  <si>
    <t>EB8121</t>
  </si>
  <si>
    <t>Enduro Bearings 61802 LLU/LLB CN ABEC 5 Lager, 15x24x5</t>
  </si>
  <si>
    <t>EB10012</t>
  </si>
  <si>
    <t>Enduro Bearings 61803 LLU/LLB C3 ABEC 5 Lager, 17x26x5</t>
  </si>
  <si>
    <t>EB8122</t>
  </si>
  <si>
    <t>Enduro Bearings 61803 LLU/LLB CN ABEC 5 Lager, 17x26x5</t>
  </si>
  <si>
    <t>EB8123</t>
  </si>
  <si>
    <t>Enduro Bearings 61804 LLU/LLB CN ABEC 5 Lager, 20x32x7</t>
  </si>
  <si>
    <t>EB8124</t>
  </si>
  <si>
    <t>Enduro Bearings 61805 LLB C3 ABEC 5 Lager, 25x37x7</t>
  </si>
  <si>
    <t>EB9740</t>
  </si>
  <si>
    <t>Enduro Bearings 61805 LLU/LLB CN ABEC 5 Lager, 25x37x7</t>
  </si>
  <si>
    <t>EB10077</t>
  </si>
  <si>
    <t>Enduro Bearings 61805 LLU/LLBC3 ABEC 5 Lager, 25x37x7</t>
  </si>
  <si>
    <t>EB8125</t>
  </si>
  <si>
    <t>Enduro Bearings 61806 LLB A5 C3 ABEC 5 Lager, 30x42x7</t>
  </si>
  <si>
    <t>EB9742</t>
  </si>
  <si>
    <t>Enduro Bearings 61806/29 LLU/LLB ABEC 5 Lager, 29x42x7</t>
  </si>
  <si>
    <t>EB9743</t>
  </si>
  <si>
    <t>Enduro Bearings 61900 LLU/LLB CN ABEC 5 Lager, 10x22x6</t>
  </si>
  <si>
    <t>EB10013</t>
  </si>
  <si>
    <t>Enduro Bearings 61900 SRS ABEC 5 Lager, 10x22x6</t>
  </si>
  <si>
    <t>EB9695</t>
  </si>
  <si>
    <t>Enduro Bearings 61901 LLB C3 ABEC 5 Lager, 12x24x6</t>
  </si>
  <si>
    <t>EB9696</t>
  </si>
  <si>
    <t>Enduro Bearings 61901 LLU/LLB C3 ABEC 5 Lager, 12x24x6</t>
  </si>
  <si>
    <t>EB8128</t>
  </si>
  <si>
    <t>Enduro Bearings 61902 LLU/LLB C3 ABEC 5 Lager, 15x28x7</t>
  </si>
  <si>
    <t>EB10014</t>
  </si>
  <si>
    <t>Enduro Bearings 61902 LLU/LLB CN ABEC 5 Lager, 15x28x7</t>
  </si>
  <si>
    <t>EB9697</t>
  </si>
  <si>
    <t>Enduro Bearings 61903 LLB C3 ABEC 5 Lager, 17x30x7</t>
  </si>
  <si>
    <t>EB10015</t>
  </si>
  <si>
    <t>Enduro Bearings 61903 LLB CN ABEC 5 Lager, 17x30x7</t>
  </si>
  <si>
    <t>EB8129</t>
  </si>
  <si>
    <t>Enduro Bearings 61903 LLU/LLB CN ABEC 5 Lager, 17x30x7</t>
  </si>
  <si>
    <t>EB8448</t>
  </si>
  <si>
    <t>Enduro Bearings 61903/29.5 LLB CN ABEC 5 Lager, 17x29.5x7</t>
  </si>
  <si>
    <t>EB8010</t>
  </si>
  <si>
    <t>Enduro Bearings 6200 LLB ABEC 3 Lager, 10x30x9</t>
  </si>
  <si>
    <t>EB8011</t>
  </si>
  <si>
    <t>Enduro Bearings 6201 LLB ABEC 3 Lager, 12x32x10</t>
  </si>
  <si>
    <t>EB8152</t>
  </si>
  <si>
    <t>Enduro Bearings 626 CH 2RS C3 ABEC 5 Ceramic Hybrid Lager, 6x19x6</t>
  </si>
  <si>
    <t>EB8061</t>
  </si>
  <si>
    <t>Enduro Bearings 626 LLB ABEC 3 Lager, 6x19x6</t>
  </si>
  <si>
    <t>EB9255</t>
  </si>
  <si>
    <t>Enduro Bearings 626 LLU ABEC 3 MAX Black Oxide Lager, 6x19x6</t>
  </si>
  <si>
    <t>EB9204</t>
  </si>
  <si>
    <t>Enduro Bearings 628 LLU ABEC 3 MAX Lager, 8x28x8</t>
  </si>
  <si>
    <t>EB8073</t>
  </si>
  <si>
    <t>Enduro Bearings 629 2RS ABEC 3 Lager, 9x26x8</t>
  </si>
  <si>
    <t>EB8439</t>
  </si>
  <si>
    <t>Enduro Bearings 63800 LLB ABEC 3 Lager, 10x19x7</t>
  </si>
  <si>
    <t>EB9658</t>
  </si>
  <si>
    <t>Enduro Bearings 63800 LLU ABEC 3 MAX Black Oxide Lager, 10x19x7</t>
  </si>
  <si>
    <t>EB8924</t>
  </si>
  <si>
    <t>Enduro Bearings 63801 LLB ABEC 3 Lager, 12x21x7</t>
  </si>
  <si>
    <t>EB10025</t>
  </si>
  <si>
    <t>Enduro Bearings 63801 LLU ABEC 3 MAX Black Oxide Lager, 12x21x7</t>
  </si>
  <si>
    <t>EB8925</t>
  </si>
  <si>
    <t>Enduro Bearings 63802 LLB ABEC 3 Lager, 15x24x7</t>
  </si>
  <si>
    <t>EB8926</t>
  </si>
  <si>
    <t>Enduro Bearings 63803 LLB ABEC 3 Lager, 17x26x7</t>
  </si>
  <si>
    <t>EB9388</t>
  </si>
  <si>
    <t>Enduro Bearings 63804 LLB ABEC 3 Lager, 20x32x10</t>
  </si>
  <si>
    <t>EB9608</t>
  </si>
  <si>
    <t>Enduro Bearings 63804 LLU ABEC 3 MAX Lager, 20x32x10</t>
  </si>
  <si>
    <t>EB9389</t>
  </si>
  <si>
    <t>Enduro Bearings 63805 LLB ABEC 3 Lager, 25x37x10</t>
  </si>
  <si>
    <t>EB8012</t>
  </si>
  <si>
    <t>Enduro Bearings 6700 2RS ABEC 3 Lager, 10x15x4</t>
  </si>
  <si>
    <t>EB8013</t>
  </si>
  <si>
    <t>Enduro Bearings 6701 2RS ABEC 3 Lager, 12x18x4</t>
  </si>
  <si>
    <t>EB8014</t>
  </si>
  <si>
    <t>Enduro Bearings 6702 2RS ABEC 3 Lager, 15x21x4</t>
  </si>
  <si>
    <t>EB8015</t>
  </si>
  <si>
    <t>Enduro Bearings 6703 2RS ABEC 3 Lager, 17x23x4</t>
  </si>
  <si>
    <t>EB8016</t>
  </si>
  <si>
    <t>Enduro Bearings 6704 2RS ABEC 3 Lager, 20x27x4</t>
  </si>
  <si>
    <t>EB8017</t>
  </si>
  <si>
    <t>Enduro Bearings 6705 2RS ABEC 3 Lager, 25x32x4</t>
  </si>
  <si>
    <t>EB8018</t>
  </si>
  <si>
    <t>Enduro Bearings 6706 2RS ABEC 3 Lager, 30x37x4</t>
  </si>
  <si>
    <t>EB8019</t>
  </si>
  <si>
    <t>Enduro Bearings 6707 2RS ABEC 3 Lager, 35x44x5</t>
  </si>
  <si>
    <t>EB8020</t>
  </si>
  <si>
    <t>Enduro Bearings 6708 2RS ABEC 3 Lager, 40x50x5</t>
  </si>
  <si>
    <t>EB8021</t>
  </si>
  <si>
    <t>Enduro Bearings 6708 2RS-6W ABEC 3 Lager, 40x50x6</t>
  </si>
  <si>
    <t>EB9662</t>
  </si>
  <si>
    <t>Enduro Bearings 6709 2RS ABEC 3 Lager 40x55x6</t>
  </si>
  <si>
    <t>EB10099</t>
  </si>
  <si>
    <t>Enduro Bearings 6712 2RS-45 ABEC 3 C3 Steuersatzlager, 45°, 60x75x7</t>
  </si>
  <si>
    <t>EB8135</t>
  </si>
  <si>
    <t>Enduro Bearings 6800 CH LLB CN ABEC 5 Ceramic Hybrid Lager, 10x19x5</t>
  </si>
  <si>
    <t>EB9496</t>
  </si>
  <si>
    <t>Enduro Bearings 6800 FO LLU ABEC 3 MAX Lager, 10x19/20x7/9</t>
  </si>
  <si>
    <t>EB8022</t>
  </si>
  <si>
    <t>Enduro Bearings 6800 LLB ABEC 3 Lager, 10x19x5</t>
  </si>
  <si>
    <t>EB9126</t>
  </si>
  <si>
    <t>Enduro Bearings 6800 LLU ABEC 3 MAX Black Oxide Lager, 10x19x5</t>
  </si>
  <si>
    <t>EB10026</t>
  </si>
  <si>
    <t>Enduro Bearings 6800 LLU ABEC 3 MAX Black Oxide Lager, Solid-Lube, 10x19x5</t>
  </si>
  <si>
    <t>EB8023</t>
  </si>
  <si>
    <t>Enduro Bearings 6800 LLU ABEC 3 MAX Lager, 10x19x5</t>
  </si>
  <si>
    <t>EB9663</t>
  </si>
  <si>
    <t>Enduro Bearings 6800 LLU ABEC 3 MAX-E Lager, 10x19x5/8</t>
  </si>
  <si>
    <t>EB8137</t>
  </si>
  <si>
    <t>Enduro Bearings 6801 CH LLB C3 ABEC 5 Ceramic Hybrid Lager, 12x21x5</t>
  </si>
  <si>
    <t>EB8463</t>
  </si>
  <si>
    <t>Enduro Bearings 6801 CO VV Zero Ceramic Lager, 12x21x5</t>
  </si>
  <si>
    <t>EB9425</t>
  </si>
  <si>
    <t>Enduro Bearings 6801 CXD LLB CN XD-15 Ceramic Lager, 12x21x5</t>
  </si>
  <si>
    <t>EB8025</t>
  </si>
  <si>
    <t>Enduro Bearings 6801 LLB ABEC 3 Lager, 12x21x5</t>
  </si>
  <si>
    <t>EB9127</t>
  </si>
  <si>
    <t>Enduro Bearings 6801 LLU ABEC 3 MAX Black Oxide Lager, 12x21x5</t>
  </si>
  <si>
    <t>EB9775</t>
  </si>
  <si>
    <t>Enduro Bearings 6801 LLU ABEC 3 MAX Black Oxide Lager, Solid-Lube, 12x21x5</t>
  </si>
  <si>
    <t>EB10065</t>
  </si>
  <si>
    <t>Enduro Bearings 6801 LLU ABEC 3 MAX FE Lager, 12x21/23x5/6</t>
  </si>
  <si>
    <t>EB8026</t>
  </si>
  <si>
    <t>Enduro Bearings 6801 LLU ABEC 3 MAX Lager, 12x21x5</t>
  </si>
  <si>
    <t>EB10069</t>
  </si>
  <si>
    <t>Enduro Bearings 6801 LLU ABEC 3 MAX-4 Lager,12x21x4</t>
  </si>
  <si>
    <t>EB8138</t>
  </si>
  <si>
    <t>Enduro Bearings 6802 CH LLB CN ABEC 5 Ceramic Hybrid Lager, 15x24x5</t>
  </si>
  <si>
    <t>EB8466</t>
  </si>
  <si>
    <t>Enduro Bearings 6802 CO VV Zero Ceramic Lager, 15x24x5</t>
  </si>
  <si>
    <t>EB8938</t>
  </si>
  <si>
    <t>Enduro Bearings 6802 CXD LLB CN XD-15 Ceramic Lager, 15x24x5</t>
  </si>
  <si>
    <t>EB8027</t>
  </si>
  <si>
    <t>Enduro Bearings 6802 LLB ABEC 3 Lager, 15x24x5</t>
  </si>
  <si>
    <t>EB9129</t>
  </si>
  <si>
    <t>Enduro Bearings 6802 LLU ABEC 3 MAX Black Oxide Lager, 15x24x5</t>
  </si>
  <si>
    <t>EB9776</t>
  </si>
  <si>
    <t>Enduro Bearings 6802 LLU ABEC 3 MAX Black Oxide Lager, Solid-Lube 15x24x5</t>
  </si>
  <si>
    <t>EB8028</t>
  </si>
  <si>
    <t>Enduro Bearings 6802 LLU ABEC 3 MAX Lager, 15x24x5</t>
  </si>
  <si>
    <t>EB9335</t>
  </si>
  <si>
    <t>Enduro Bearings 6802 LLU ABEC 3 MAX-E Black Oxide Lager, 15x24x5/7</t>
  </si>
  <si>
    <t>EB8139</t>
  </si>
  <si>
    <t>Enduro Bearings 6803 CH LLB C3 ABEC 5 Ceramic Hybrid Lager, 17x26x5</t>
  </si>
  <si>
    <t>EB8469</t>
  </si>
  <si>
    <t>Enduro Bearings 6803 CO VV Zero Ceramic Lager, 17x26x5</t>
  </si>
  <si>
    <t>EB8939</t>
  </si>
  <si>
    <t>Enduro Bearings 6803 CXD LLB CN XD-15 Ceramic Lager, 17x26x5</t>
  </si>
  <si>
    <t>EB8029</t>
  </si>
  <si>
    <t>Enduro Bearings 6803 LLB ABEC 3 Lager, 17x26x5</t>
  </si>
  <si>
    <t>EB9131</t>
  </si>
  <si>
    <t>Enduro Bearings 6803 LLU ABEC 3 MAX Black Oxide Lager, 17x26x5</t>
  </si>
  <si>
    <t>EB9777</t>
  </si>
  <si>
    <t>Enduro Bearings 6803 LLU ABEC 3 MAX Black Oxide Lager, Solid-Lube 17x26x5</t>
  </si>
  <si>
    <t>EB8030</t>
  </si>
  <si>
    <t>Enduro Bearings 6803 LLU ABEC 3 MAX Lager, 17x26x5</t>
  </si>
  <si>
    <t>EB8140</t>
  </si>
  <si>
    <t>Enduro Bearings 6804 CH LLB C3 ABEC 5 Ceramic Hybrid Lager, 20x32x7</t>
  </si>
  <si>
    <t>EB8471</t>
  </si>
  <si>
    <t>Enduro Bearings 6804 CO VV Zero Ceramic Lager, 20x32x7</t>
  </si>
  <si>
    <t>EB9047</t>
  </si>
  <si>
    <t xml:space="preserve">Enduro Bearings 6804 CXD LLB CN XD-15 Ceramic Lager, 20x32x7 </t>
  </si>
  <si>
    <t>EB8031</t>
  </si>
  <si>
    <t>Enduro Bearings 6804 LLB ABEC 3 Lager, 20x32x7</t>
  </si>
  <si>
    <t>EB9419</t>
  </si>
  <si>
    <t>Enduro Bearings 6804 LLU ABEC 3 MAX Black Oxide Lager, 20x32x7</t>
  </si>
  <si>
    <t>EB9778</t>
  </si>
  <si>
    <t>Enduro Bearings 6804 LLU ABEC 3 MAX Black Oxide Lager, Solid-Lube 20x32x7</t>
  </si>
  <si>
    <t>EB8032</t>
  </si>
  <si>
    <t>Enduro Bearings 6804 LLU ABEC 3 MAX Lager, 20x32x7</t>
  </si>
  <si>
    <t>EB8033</t>
  </si>
  <si>
    <t>Enduro Bearings 6805 LLB ABEC 3 Lager, 25x37x7</t>
  </si>
  <si>
    <t>EB9420</t>
  </si>
  <si>
    <t>Enduro Bearings 6805 LLU ABEC 3 MAX Black Oxide Lager, 25x37x7</t>
  </si>
  <si>
    <t>EB8034</t>
  </si>
  <si>
    <t>Enduro Bearings 6805 LLU ABEC 3 MAX Lager, 25x37x7</t>
  </si>
  <si>
    <t>EB8035</t>
  </si>
  <si>
    <t>Enduro Bearings 6806 LLB ABEC 3 Lager, 30x42x7</t>
  </si>
  <si>
    <t>EB9156</t>
  </si>
  <si>
    <t>Enduro Bearings 6806 LLB OSID Steuersatzlager, 45x45°, 30.2x42x7</t>
  </si>
  <si>
    <t>EB9133</t>
  </si>
  <si>
    <t>Enduro Bearings 6806 LLU ABEC 3 MAX Black Oxide Lager, 30x42x7</t>
  </si>
  <si>
    <t>EB8036</t>
  </si>
  <si>
    <t>Enduro Bearings 6806 LLU ABEC 3 MAX Lager, 30x42x7</t>
  </si>
  <si>
    <t>EB10079</t>
  </si>
  <si>
    <t>Enduro Bearings 6806/28 LLB-E C3 ABEC 3 Lager, 28x42x7/8</t>
  </si>
  <si>
    <t>EB9556</t>
  </si>
  <si>
    <t>Enduro Bearings 6806/29 LLB ABEC 3 Lager, 29x42x7</t>
  </si>
  <si>
    <t>EB8037</t>
  </si>
  <si>
    <t>Enduro Bearings 6807 LLB ABEC 3 Steursatzlager, 35x47x7</t>
  </si>
  <si>
    <t>EB8039</t>
  </si>
  <si>
    <t>Enduro Bearings 6808 LLB ABEC 3 Lager, 40x52x7</t>
  </si>
  <si>
    <t>EB9157</t>
  </si>
  <si>
    <t>Enduro Bearings 6808 LLB BO 45 Angular Contact Black Oxide Steuersatzlager, 45° ID, 40x52x7</t>
  </si>
  <si>
    <t>EB8040</t>
  </si>
  <si>
    <t>Enduro Bearings 6808 LLU ABEC 3 MAX Lager, 40x52x7</t>
  </si>
  <si>
    <t>EB8928</t>
  </si>
  <si>
    <t>Enduro Bearings 6809 LLU ABEC 3 MAX Lager, 45x58x7</t>
  </si>
  <si>
    <t>EB8055</t>
  </si>
  <si>
    <t>Enduro Bearings 685 LLB ABEC 3 Lager, 5x11x5</t>
  </si>
  <si>
    <t>EB8151</t>
  </si>
  <si>
    <t>Enduro Bearings 686 CH LLB C3 ABEC 5 Ceramic Hybrid Lager, 6x13x5</t>
  </si>
  <si>
    <t>EB9391</t>
  </si>
  <si>
    <t>Enduro Bearings 686 CO LLB Zero Ceramic Lager, 6x13x5</t>
  </si>
  <si>
    <t>EB9330</t>
  </si>
  <si>
    <t>Enduro Bearings 686 LLU ABEC 3 Black Oxide Lager, 6x13x5</t>
  </si>
  <si>
    <t>EB8058</t>
  </si>
  <si>
    <t>Enduro Bearings 686 LLU ABEC 3 Lager, 6x13x5</t>
  </si>
  <si>
    <t>EB10023</t>
  </si>
  <si>
    <t>Enduro Bearings 686 LLU ABEC 3 MAX Lager, 6x13x5</t>
  </si>
  <si>
    <t>EB9495</t>
  </si>
  <si>
    <t>Enduro Bearings 686 LLU CN ABEC 3 MAX Lager, 6x13x5</t>
  </si>
  <si>
    <t>EB9422</t>
  </si>
  <si>
    <t>Enduro Bearings 686 LLU CN ABEC 5 Lager, 6x13x5</t>
  </si>
  <si>
    <t>EB9475</t>
  </si>
  <si>
    <t>Enduro Bearings 687 LLB ABEC 3 Lager, 7x14x5</t>
  </si>
  <si>
    <t>EB8155</t>
  </si>
  <si>
    <t>Enduro Bearings 688 CH LLB C3 ABEC 5 Ceramic Hybrid Lager, 8x16x5</t>
  </si>
  <si>
    <t>EB10024</t>
  </si>
  <si>
    <t>Enduro Bearings 688 CH VV C3 ABEC 5 Ceramic Hybrid Lager, 8x16x5</t>
  </si>
  <si>
    <t>EB8520</t>
  </si>
  <si>
    <t>Enduro Bearings 688 CO VV Zero Ceramic Lager, 8x16x5</t>
  </si>
  <si>
    <t>EB9146</t>
  </si>
  <si>
    <t>Enduro Bearings 688 CXD LLB C3 XD-15 Ceramic Lager, 8x16x5</t>
  </si>
  <si>
    <t>EB8063</t>
  </si>
  <si>
    <t>Enduro Bearings 688 LLB ABEC 3 Lager, 8x16x5</t>
  </si>
  <si>
    <t>EB9337</t>
  </si>
  <si>
    <t>Enduro Bearings 688 LLB CN ABEC 5 Lager, 8x16x5</t>
  </si>
  <si>
    <t>EB9123</t>
  </si>
  <si>
    <t>Enduro Bearings 688 LLU ABEC 3 MAX Black Oxide Lager, 8x16x5</t>
  </si>
  <si>
    <t>EB8064</t>
  </si>
  <si>
    <t>Enduro Bearings 688 LLU ABEC 3 MAX Lager, 8x16x5</t>
  </si>
  <si>
    <t>EB10070</t>
  </si>
  <si>
    <t>Enduro Bearings 688 LLU ABEC 3 MAX-EE Black Oxide Lager, 8x16x5/7</t>
  </si>
  <si>
    <t>EB8065</t>
  </si>
  <si>
    <t>Enduro Bearings 688-A LLB ABEC 3 Extended Inner Race Lager, 8x16x5/8</t>
  </si>
  <si>
    <t>EB9673</t>
  </si>
  <si>
    <t>Enduro Bearings 689 CH 2RS C3 ABEC 5 Ceramic Hybrid Lager, 9x17x5</t>
  </si>
  <si>
    <t>EB8070</t>
  </si>
  <si>
    <t>Enduro Bearings 689 LLB ABEC 3 Lager, 9x17x5</t>
  </si>
  <si>
    <t>EB8505</t>
  </si>
  <si>
    <t>Enduro Bearings 689 LLU ABEC 3 MAX Lager, 9x17x5</t>
  </si>
  <si>
    <t>EB9413</t>
  </si>
  <si>
    <t>Enduro Bearings 6900 1Z ABEC 3 MAX Lager, 10x22x6</t>
  </si>
  <si>
    <t>EB8145</t>
  </si>
  <si>
    <t>Enduro Bearings 6900 CH LLB CN ABEC 5 Ceramic Hybrid Lager, 10x22x6</t>
  </si>
  <si>
    <t>EB8522</t>
  </si>
  <si>
    <t>Enduro Bearings 6900 CO VV Zero Ceramic Lager, 10x22x6</t>
  </si>
  <si>
    <t>EB9424</t>
  </si>
  <si>
    <t>Enduro Bearings 6900 CXD LLB CN XD-15 Ceramic Lager, 10x22x6</t>
  </si>
  <si>
    <t>EB10027</t>
  </si>
  <si>
    <t>Enduro Bearings 6900 FE LLU ABEC 3 Lager, 10x22/24x6/8"</t>
  </si>
  <si>
    <t>EB9334</t>
  </si>
  <si>
    <t>Enduro Bearings 6900 FO LLU ABEC 3 MAX Lager, 10x22/24x6/8</t>
  </si>
  <si>
    <t>EB8041</t>
  </si>
  <si>
    <t>Enduro Bearings 6900 LLB ABEC 3 Lager, 10x22x6</t>
  </si>
  <si>
    <t>EB9203</t>
  </si>
  <si>
    <t>Enduro Bearings 6900 LLU ABEC 3 MAX Black Oxide Lager, 10x22x6</t>
  </si>
  <si>
    <t>EB9779</t>
  </si>
  <si>
    <t>Enduro Bearings 6900 LLU ABEC 3 MAX Black Oxide Lager, Solid-Lube, 10x22x6</t>
  </si>
  <si>
    <t>EB8042</t>
  </si>
  <si>
    <t>Enduro Bearings 6900 LLU ABEC 3 MAX Lager, 10x22x6</t>
  </si>
  <si>
    <t>EB9626</t>
  </si>
  <si>
    <t>Enduro Bearings 6900 LLU ABEC 3 MAX-E Lager, 10x22x6/9</t>
  </si>
  <si>
    <t>EB8146</t>
  </si>
  <si>
    <t>Enduro Bearings 6901 CH LLB ABEC 5 Ceramic Hybrid Lager, 12x24x6</t>
  </si>
  <si>
    <t>EB8464</t>
  </si>
  <si>
    <t>Enduro Bearings 6901 CO VV Zero Ceramic Lager, 12x24x6</t>
  </si>
  <si>
    <t>EB8937</t>
  </si>
  <si>
    <t>Enduro Bearings 6901 CXD LLB CN XD-15 Ceramic Lager, 12x24x6</t>
  </si>
  <si>
    <t>EB8043</t>
  </si>
  <si>
    <t>Enduro Bearings 6901 LLB ABEC 3 Lager, 12x24x6</t>
  </si>
  <si>
    <t>EB9128</t>
  </si>
  <si>
    <t>Enduro Bearings 6901 LLU ABEC 3 MAX Black Oxide Lager, 12x24x6</t>
  </si>
  <si>
    <t>EB9780</t>
  </si>
  <si>
    <t>Enduro Bearings 6901 LLU ABEC 3 MAX Black Oxide Lager, solid-Lube, 12x24x6</t>
  </si>
  <si>
    <t>EB8044</t>
  </si>
  <si>
    <t>Enduro Bearings 6901 LLU ABEC 3 MAX Lager, 12x24x6</t>
  </si>
  <si>
    <t>EB8661</t>
  </si>
  <si>
    <t>Enduro Bearings 6901 SM ABEC 3 MAX Lager, 12,7x24x7/10</t>
  </si>
  <si>
    <t>EB9414</t>
  </si>
  <si>
    <t>Enduro Bearings 6902 1ZS ABEC 3 MAX Lager, 15x28x7</t>
  </si>
  <si>
    <t>EB8147</t>
  </si>
  <si>
    <t>Enduro Bearings 6902 CH LLB ABEC 5 Ceramic Hybrid Lager, 15x28x7</t>
  </si>
  <si>
    <t>EB8468</t>
  </si>
  <si>
    <t>Enduro Bearings 6902 CO VV C3 Zero Ceramic Lager, 15x28x7</t>
  </si>
  <si>
    <t>EB9045</t>
  </si>
  <si>
    <t xml:space="preserve">Enduro Bearings 6902 CXD LLB CN XD-15 Ceramic Lager, 15x28x7 </t>
  </si>
  <si>
    <t>EB8045</t>
  </si>
  <si>
    <t>Enduro Bearings 6902 LLB ABEC 3 Lager, 15x28x7</t>
  </si>
  <si>
    <t>EB9130</t>
  </si>
  <si>
    <t>Enduro Bearings 6902 LLU ABEC 3 MAX Black Oxide Lager, 15x28x7</t>
  </si>
  <si>
    <t>EB9781</t>
  </si>
  <si>
    <t>Enduro Bearings 6902 LLU ABEC 3 MAX Black Oxide Lager, solid-lube, 15x28x7</t>
  </si>
  <si>
    <t>EB8046</t>
  </si>
  <si>
    <t>Enduro Bearings 6902 LLU ABEC 3 MAX Lager, 15x28x7</t>
  </si>
  <si>
    <t>EB9783</t>
  </si>
  <si>
    <t>Enduro Bearings 6902 LLU ABEC 3 MAX-E Lager, solid-lube, 15x28x7/10</t>
  </si>
  <si>
    <t>EB8051</t>
  </si>
  <si>
    <t>Enduro Bearings 6902 LLU C3 ABEC 3 MAX-E Lager, 15x28x7/10</t>
  </si>
  <si>
    <t>EB8148</t>
  </si>
  <si>
    <t>Enduro Bearings 6903 CH LLB C3 ABEC 5 Ceramic Hybrid Lager, 17x30x7</t>
  </si>
  <si>
    <t>EB8149</t>
  </si>
  <si>
    <t>Enduro Bearings 6903 CH LLB/29.5 C3 ABEC 5 Ceramic Hybrid Lager, 17x29.5x7</t>
  </si>
  <si>
    <t>EB8470</t>
  </si>
  <si>
    <t>Enduro Bearings 6903 CO LLB BO Zero Ceramic Black Oxide Lager, 17x30x7</t>
  </si>
  <si>
    <t>EB9147</t>
  </si>
  <si>
    <t>Enduro Bearings 6903 CXD LLB CN XD-15 Ceramic Lager, 17x30x7</t>
  </si>
  <si>
    <t>EB8047</t>
  </si>
  <si>
    <t>Enduro Bearings 6903 LLB ABEC 3 Lager, 17x30x7</t>
  </si>
  <si>
    <t>EB9132</t>
  </si>
  <si>
    <t>Enduro Bearings 6903 LLU ABEC 3 MAX Black Oxide Lager, 17x30x7</t>
  </si>
  <si>
    <t>EB9782</t>
  </si>
  <si>
    <t>Enduro Bearings 6903 LLU ABEC 3 MAX Black Oxide Lager, solid-lube, 17x30x7</t>
  </si>
  <si>
    <t>EB8048</t>
  </si>
  <si>
    <t>Enduro Bearings 6903 LLU ABEC 3 MAX Lager, 17x30x7</t>
  </si>
  <si>
    <t>EB8052</t>
  </si>
  <si>
    <t>Enduro Bearings 6903 LLU ABEC 3 MAX-E Lager, 17x30x7/10"</t>
  </si>
  <si>
    <t>EB8150</t>
  </si>
  <si>
    <t>Enduro Bearings 6904 HC LLB C3 ABEC 5 Ceramic Hybrid Lager, 20x37x9</t>
  </si>
  <si>
    <t>EB8049</t>
  </si>
  <si>
    <t>Enduro Bearings 6904 LLB ABEC 3 Lager, 20x37x9</t>
  </si>
  <si>
    <t>EB10028</t>
  </si>
  <si>
    <t>Enduro Bearings 6904 LLU ABEC 3 MAX Lager, 20x37x9</t>
  </si>
  <si>
    <t>EB8050</t>
  </si>
  <si>
    <t>Enduro Bearings 6905 LLB ABEC 3 Lager, 25x42x9</t>
  </si>
  <si>
    <t>EB10078</t>
  </si>
  <si>
    <t>Enduro Bearings 6906 LLB C3 ABEC 3 Lager, 25x42x9</t>
  </si>
  <si>
    <t>EB8056</t>
  </si>
  <si>
    <t>Enduro Bearings 695 LLB ABEC 3 Lager, 5x13x4</t>
  </si>
  <si>
    <t>EB8519</t>
  </si>
  <si>
    <t>Enduro Bearings 696 CO VV Zero Ceramic Lager, 6x15x5</t>
  </si>
  <si>
    <t>EB8059</t>
  </si>
  <si>
    <t>Enduro Bearings 696 LLB ABEC 3 Lager, 6x15x5</t>
  </si>
  <si>
    <t>EB8153</t>
  </si>
  <si>
    <t xml:space="preserve">Enduro Bearings 697 CH LLB C3 ABEC 5 Ceramic Hybrid Lager, 7x17x5 </t>
  </si>
  <si>
    <t>EB8943</t>
  </si>
  <si>
    <t>Enduro Bearings 697 CO VV Zero Ceramic Lager, 7x17x5</t>
  </si>
  <si>
    <t>EB8066</t>
  </si>
  <si>
    <t>Enduro Bearings 698 LLB ABEC 3 Lager, 8x19x6</t>
  </si>
  <si>
    <t>EB9124</t>
  </si>
  <si>
    <t>Enduro Bearings 698 LLU ABEC 3 MAX Black Oxide Lager, 8x19x6</t>
  </si>
  <si>
    <t>EB8067</t>
  </si>
  <si>
    <t>Enduro Bearings 698 LLU ABEC 3 MAX Lager, 8x19x6</t>
  </si>
  <si>
    <t>EB8805</t>
  </si>
  <si>
    <t>Enduro Bearings 698 LLU ABEC 3 MAX-E Lager, 8x19x6/7.5</t>
  </si>
  <si>
    <t>EB9070</t>
  </si>
  <si>
    <t>Enduro Bearings 698 LLU ABEC 3 MAX-EE Lager, 8x19x6/1-3/10</t>
  </si>
  <si>
    <t>EB8157</t>
  </si>
  <si>
    <t>Enduro Bearings 699 CH LLB CN ABEC 5 Ceramic Hybrid Lager, 9x20x6</t>
  </si>
  <si>
    <t>EB9674</t>
  </si>
  <si>
    <t>Enduro Bearings 699 CH W LLB C3 ABEC 5 Ceramic Hybrid Lager, 9x20x7</t>
  </si>
  <si>
    <t>EB8521</t>
  </si>
  <si>
    <t>Enduro Bearings 699 CO VV Zero Ceramic Lager, 9x20x6</t>
  </si>
  <si>
    <t>EB9423</t>
  </si>
  <si>
    <t>Enduro Bearings 699 CXD LLB CN XD-15 Ceramic Lager, 9x20x6</t>
  </si>
  <si>
    <t>EB8071</t>
  </si>
  <si>
    <t>Enduro Bearings 699 LLB ABEC 3 Lager, 9x20x6</t>
  </si>
  <si>
    <t>EB9338</t>
  </si>
  <si>
    <t>Enduro Bearings 699 LLB CN ABEC 5 Lager, 9x20x6</t>
  </si>
  <si>
    <t>EB8173</t>
  </si>
  <si>
    <t>Enduro Bearings 6mm TPI Stahl/Teflon (SPG GAR 6 UK)</t>
  </si>
  <si>
    <t>EB9074</t>
  </si>
  <si>
    <t>Enduro Bearings 7001 1ZS ABEC 3 MAX Angular Contact Lager, 12x28x8</t>
  </si>
  <si>
    <t>EB8114</t>
  </si>
  <si>
    <t>Enduro Bearings 7001 2RS ABEC 3 MAX Angular Contact Lager, 12x28x8</t>
  </si>
  <si>
    <t>EB10071</t>
  </si>
  <si>
    <t>Enduro Bearings 7002 LLU ABEC 3 MAX Lager, 15x32x9</t>
  </si>
  <si>
    <t>EB8818</t>
  </si>
  <si>
    <t>Enduro Bearings 71001 LLB ABEC 5 Angular Contact Lager, 12x28x8</t>
  </si>
  <si>
    <t>EB9151</t>
  </si>
  <si>
    <t>Enduro Bearings 71801 CH LLB ABEC 5 Angular Contact Ceramic Hybrid Lager, 12x21x5</t>
  </si>
  <si>
    <t>EB8816</t>
  </si>
  <si>
    <t>Enduro Bearings 71801 LLB ABEC 5 Angular Contact Lager, 12x21x5</t>
  </si>
  <si>
    <t>EB9152</t>
  </si>
  <si>
    <t>Enduro Bearings 71802 CH LLB ABEC 5 Angular Contact Ceramic Hybrid Lager, 15x24x5</t>
  </si>
  <si>
    <t>EB8819</t>
  </si>
  <si>
    <t>Enduro Bearings 71802 LLB ABEC 5 Angular Contact Lager, 15x24x5</t>
  </si>
  <si>
    <t>EB9041</t>
  </si>
  <si>
    <t>Enduro Bearings 71803 CH LLB ABEC 5 Angular Contact Ceramic Hybrid Lager, 17x26x5</t>
  </si>
  <si>
    <t>EB8821</t>
  </si>
  <si>
    <t>Enduro Bearings 71803 LLB ABEC 5 Angular Contact Lager, 17x26x5</t>
  </si>
  <si>
    <t>EB8823</t>
  </si>
  <si>
    <t>Enduro Bearings 71804 LLB ABEC 5 Angular Contact Lager, 20x32x7</t>
  </si>
  <si>
    <t>EB8824</t>
  </si>
  <si>
    <t>Enduro Bearings 71805 LLB ABEC 5 Angular Contact Lager, 25x37x7</t>
  </si>
  <si>
    <t>EB8825</t>
  </si>
  <si>
    <t>Enduro Bearings 71806 LLB ABEC 5 Schrägkugellager, 30x42x7</t>
  </si>
  <si>
    <t>EB8815</t>
  </si>
  <si>
    <t>Enduro Bearings 71900 LLB ABEC 5 Angular Contact Lager, 10x22x6</t>
  </si>
  <si>
    <t>EB8817</t>
  </si>
  <si>
    <t>Enduro Bearings 71901 LLB ABEC 5 Angular Contact Lager, 12x24x6</t>
  </si>
  <si>
    <t>EB8820</t>
  </si>
  <si>
    <t>Enduro Bearings 71902 LLB ABEC 5 Angular Contact Lager, 15x28x7</t>
  </si>
  <si>
    <t>EB9153</t>
  </si>
  <si>
    <t>Enduro Bearings 71903 CH LLB ABEC 5 Angular Contact Ceramic Hybrid Lager, 17x30x7</t>
  </si>
  <si>
    <t>EB8822</t>
  </si>
  <si>
    <t>Enduro Bearings 71903 LLB ABEC 5 Angular Contact Lager, 17x30x7</t>
  </si>
  <si>
    <t>EB9073</t>
  </si>
  <si>
    <t>Enduro Bearings 7900 1ZS ABEC 3 MAX Angular Contact Lager, 10x22x6</t>
  </si>
  <si>
    <t>EB8115</t>
  </si>
  <si>
    <t>Enduro Bearings 7900 2RS ABEC 3 MAX Angular Contact Lager, 10x22x6</t>
  </si>
  <si>
    <t>EB8116</t>
  </si>
  <si>
    <t>Enduro Bearings 7901 2RS ABEC 3 MAX Angular Contact Lager, 12x24x6</t>
  </si>
  <si>
    <t>EB9075</t>
  </si>
  <si>
    <t>Enduro Bearings 7902 1ZS ABEC 3 MAX Angular Contact Lager, 15x28x7</t>
  </si>
  <si>
    <t>EB8118</t>
  </si>
  <si>
    <t>Enduro Bearings 7902 2RS ABEC 3 MAX Angular Contact Lager, 15x28x7</t>
  </si>
  <si>
    <t>EB8119</t>
  </si>
  <si>
    <t>Enduro Bearings 7903 2RS ABEC 3 MAX Angular Contact Lager 17x30x7</t>
  </si>
  <si>
    <t>EB8174</t>
  </si>
  <si>
    <t>Enduro Bearings 8mm TPI Stahl/Teflon (SPG GAR 8 UK)</t>
  </si>
  <si>
    <t>EB9050</t>
  </si>
  <si>
    <t>Enduro Bearings 9227 CO MR VV Zero Ceramic Lager, 9x22x7</t>
  </si>
  <si>
    <t>EB9142</t>
  </si>
  <si>
    <t>Enduro Bearings 9227 SMR LLB ABEC 5 Angular Contact Stainless Steel Lager, 9x22x7</t>
  </si>
  <si>
    <t>EB10008</t>
  </si>
  <si>
    <t>Enduro Bearings ABEC 3 Black Oxide Innenlager, BB86/92, 29mm (BK-7018)</t>
  </si>
  <si>
    <t>EB9521</t>
  </si>
  <si>
    <t>Enduro Bearings ABEC 3 Black Oxide Innenlager, BB86/92, 30mm (BK-7018)</t>
  </si>
  <si>
    <t>EB9484</t>
  </si>
  <si>
    <t>Enduro Bearings ABEC 3 Delrin Cup Press-In Innenlager, BB30, 22/24mm (BK-6016)</t>
  </si>
  <si>
    <t>EB9488</t>
  </si>
  <si>
    <t>Enduro Bearings ABEC 3 Delrin Cup Press-In Innenlager, BB86, 22/24mm (BK-6019)</t>
  </si>
  <si>
    <t>EB9487</t>
  </si>
  <si>
    <t>Enduro Bearings ABEC 3 Delrin Cup Press-In Innenlager, BB86, 24mm (BK-6014)</t>
  </si>
  <si>
    <t>EB9635</t>
  </si>
  <si>
    <t>Enduro Bearings ABEC 3 Delrin Cup Press-In Innenlager, BB92, 22/24mm Kurbeln (BK-6005)</t>
  </si>
  <si>
    <t>EB9634</t>
  </si>
  <si>
    <t>Enduro Bearings ABEC 3 Delrin Cup Press-In Innenlager, BB92, 24mm (BK-6000)</t>
  </si>
  <si>
    <t>EB9486</t>
  </si>
  <si>
    <t>Enduro Bearings ABEC 3 Delrin Cup Press-In Innenlager, PF30, 22/24mm Kurbeln (BK-6007)</t>
  </si>
  <si>
    <t>EB9485</t>
  </si>
  <si>
    <t>Enduro Bearings ABEC 3 Delrin Cup Press-In Innenlager, PF30, 24mm (BK-6009)</t>
  </si>
  <si>
    <t>EB9724</t>
  </si>
  <si>
    <t>Enduro Bearings ABEC 3 Innenlager Lager Kit, 22/24x37mm, BB90 (BK-54110)</t>
  </si>
  <si>
    <t>EB9714</t>
  </si>
  <si>
    <t>Enduro Bearings ABEC 3 Innenlager Lager Kit, 22/24x37mm, GXP (BK-54104)</t>
  </si>
  <si>
    <t>EB9711</t>
  </si>
  <si>
    <t>Enduro Bearings ABEC 3 Innenlager Lager Kit, 24x37mm (BK-54101)</t>
  </si>
  <si>
    <t>EB9726</t>
  </si>
  <si>
    <t>Enduro Bearings ABEC 3 Innenlager Lager Kit, 24x41mm, BB86/92 (BK-54113)</t>
  </si>
  <si>
    <t>EB9720</t>
  </si>
  <si>
    <t>Enduro Bearings ABEC 3 Innenlager Lager Kit, 29x42mm, SRAM DUB (BK-54116)</t>
  </si>
  <si>
    <t>EB9717</t>
  </si>
  <si>
    <t>Enduro Bearings ABEC 3 Innenlager Lager Kit, 30x42mm, BB30 (BK-54119)</t>
  </si>
  <si>
    <t>EB9627</t>
  </si>
  <si>
    <t>Enduro Bearings ABEC 3 Innenlager Lager Kit, BB90 OS Kit, 24mm (BK-5419)</t>
  </si>
  <si>
    <t>EB9632</t>
  </si>
  <si>
    <t>Enduro Bearings ABEC 3 Innenlager Lager Kit, BB90 OS Kit, GXP (BK-5417)</t>
  </si>
  <si>
    <t>EB9172</t>
  </si>
  <si>
    <t>Enduro Bearings ABEC 3 Innenlager Lager Kit, BB90, 24mm (BK-5418)</t>
  </si>
  <si>
    <t>EB9500</t>
  </si>
  <si>
    <t>Enduro Bearings ABEC 3 Innenlager, BSA, 68/73mm, 24mm, black (BK-6034)</t>
  </si>
  <si>
    <t>EB9552</t>
  </si>
  <si>
    <t>Enduro Bearings ABEC 3 Innenlager, BSA, 68/73mm, 24mm, red (BK-6034)</t>
  </si>
  <si>
    <t>EB9656</t>
  </si>
  <si>
    <t>Enduro Bearings ACB 3645 1125 SS Angular Contact Stainless Steel Steuersatzlager, 36x45°, 30.5x41.8x6.3</t>
  </si>
  <si>
    <t>EB9624</t>
  </si>
  <si>
    <t>Enduro Bearings ACB 3645 3344 SS Angular Contact Stainless Steel Steuersatzlager, 36x45°, 33x44x6</t>
  </si>
  <si>
    <t>EB9625</t>
  </si>
  <si>
    <t>Enduro Bearings ACB 3645 3544 SS Angular Contact Stainless Steel Steuersatzlager, 36x45°, 35x44x5,5</t>
  </si>
  <si>
    <t>EB9162</t>
  </si>
  <si>
    <t>Enduro Bearings ACB 3645 3748 BB Angular Contact Black Oxidel Steuersatzlager, 36x45°, 37x48x6.5</t>
  </si>
  <si>
    <t>EB10098</t>
  </si>
  <si>
    <t>Enduro Bearings ACB 3645 5062 SS Angular Contact Stainless Steel Steuersatzlager, 36x45°, 50x62x8</t>
  </si>
  <si>
    <t>EB9738</t>
  </si>
  <si>
    <t>Enduro Bearings ACB 3645 CC SXD Angular Contact XD-15 Ceramic Steuersatzlager, 36x45°, 30.2x41x6.5</t>
  </si>
  <si>
    <t>EB8640</t>
  </si>
  <si>
    <t>Enduro Bearings ACB 3645 CS BO Angular Contact Black Oxide Steuersatzlager, 36x45°, 30.2x41x6.5</t>
  </si>
  <si>
    <t>EB8091</t>
  </si>
  <si>
    <t>Enduro Bearings ACB 3645 SS Angular Contact Stainless Steel Steuersatzlager, 36x45°, 30.5x41x6.5</t>
  </si>
  <si>
    <t>EB9165</t>
  </si>
  <si>
    <t>Enduro Bearings ACB 4545 1125 Angular Contact Stainless Steel Steuersatzlager, 45x45°, 30.5x41.8x6.5</t>
  </si>
  <si>
    <t>EB9160</t>
  </si>
  <si>
    <t>Enduro Bearings ACB 4545 1125 BO Angular Contact Black Oxide Steuersatzlager, 45x45°, 30.5x41.8x6.5</t>
  </si>
  <si>
    <t>EB9503</t>
  </si>
  <si>
    <t>Enduro Bearings ACB 4545 1125T Angular Contact Stainless Steel Steuersatzlager, 45x45°, 30.15x41x7</t>
  </si>
  <si>
    <t>EB9374</t>
  </si>
  <si>
    <t>Enduro Bearings ACB 4545 125L Angular Contact Stainless Steel Steuersatzlager, 45x45°, 34.1x46.8x7</t>
  </si>
  <si>
    <t>EB9504</t>
  </si>
  <si>
    <t>Enduro Bearings ACB 4545 125T Angular Contact Stainless Steel Steuersatzlager, 45x45°, 34.1x46x7</t>
  </si>
  <si>
    <t>EB9381</t>
  </si>
  <si>
    <t>Enduro Bearings ACB 4545 136 Angular Contact Stainless Steel Steuersatzlager, 45x45°, 32.75x41.75x6</t>
  </si>
  <si>
    <t>EB9382</t>
  </si>
  <si>
    <t>Enduro Bearings ACB 4545 137 Angular Contact Stainless Steel Steuersatzlager, 45x45°, 37x46.85x7</t>
  </si>
  <si>
    <t>EB9383</t>
  </si>
  <si>
    <t>Enduro Bearings ACB 4545 1375 Angular Contact Stainless Steel Steuersatzlager, 45x45°, 37x49x7</t>
  </si>
  <si>
    <t>EB9208</t>
  </si>
  <si>
    <t>Enduro Bearings ACB 4545 150 BO Angular Contact Black Oxide Steuersatzlager, 45x45°, 40x52x7</t>
  </si>
  <si>
    <t>EB9112</t>
  </si>
  <si>
    <t>Enduro Bearings ACB 4545 150 SS Angular Contact Stainless Steel Steuersatzlager, 45x45°, 40x52x7</t>
  </si>
  <si>
    <t>EB10011</t>
  </si>
  <si>
    <t>Enduro Bearings ACB 4545 405495 SS Angular Contact Stainless Steel Steuersatzlager, 45x45°, 40.5x49.5x6.5</t>
  </si>
  <si>
    <t>EB10064</t>
  </si>
  <si>
    <t>Enduro Bearings ACB 4545 4252 SS Angular Contact Stainless Steel Steuersatzlager, 45x45°, 42x52x6.5</t>
  </si>
  <si>
    <t>EB9505</t>
  </si>
  <si>
    <t>Enduro Bearings ACB 4545 S8551 BO Angular Contact Black Oxide Steuersatzlager, 45x45°, 36.8x45.5x6.5</t>
  </si>
  <si>
    <t>EB9161</t>
  </si>
  <si>
    <t>Enduro Bearings ACB 68025 CC Angular Contact Black Oxide Steuersatzlager, 36x45°, 33.15x46.9x6.5</t>
  </si>
  <si>
    <t>EB8811</t>
  </si>
  <si>
    <t>Enduro Bearings ACB 6804 Angular Contact Black Oxide Steuersatzlager, 36x45°, 19x30x6.5</t>
  </si>
  <si>
    <t>EB8641</t>
  </si>
  <si>
    <t>Enduro Bearings ACB 6805 CC Angular Contact Black Oxide Steuersatzlager, 36x45°, 27.15x38x6.5</t>
  </si>
  <si>
    <t>EB9657</t>
  </si>
  <si>
    <t>Enduro Bearings ACB 6805 SS Angular Contact Stainless Steel Steuersatzlager, 36x45°, 27.15x38x6.5</t>
  </si>
  <si>
    <t>EB8642</t>
  </si>
  <si>
    <t>Enduro Bearings ACB 6806 CC Angular Contact Black Oxide Steuersatzlager, 36x45°, 37x49x6.5</t>
  </si>
  <si>
    <t>EB8644</t>
  </si>
  <si>
    <t>Enduro Bearings ACB 6808 Angular Contact Stainless Steel Steuersatzlager, 36x36°, 40x51x6.5</t>
  </si>
  <si>
    <t>EB8643</t>
  </si>
  <si>
    <t>Enduro Bearings ACB 6808 CC Angular Contact Stainless Steel Steuersatzlager, 36x45°, 40x52x6.5</t>
  </si>
  <si>
    <t>EB9384</t>
  </si>
  <si>
    <t>EB9739</t>
  </si>
  <si>
    <t>Enduro Bearings ACB 6808 CC SXD Angular Contact XD-15 Stainless Steel Steuersatzlager, 36x45°, 40x52x6.5</t>
  </si>
  <si>
    <t>EB9159</t>
  </si>
  <si>
    <t>Enduro Bearings ACB Mini Angular Contact Black Oxide Steuersatzlager, 45x45°, 14.2x25x6.5</t>
  </si>
  <si>
    <t>EB9432</t>
  </si>
  <si>
    <t>Enduro Bearings ACB Mini SS Angular Contact Stainless Steel Steuersatzlager, 45x45°, 14.2x25x6.5</t>
  </si>
  <si>
    <t>EB9736</t>
  </si>
  <si>
    <t>Enduro Bearings Adapter, WA 15.2x25.8x1</t>
  </si>
  <si>
    <t>EB10032</t>
  </si>
  <si>
    <t>Enduro Bearings Angular Contact Black Oxide Steuersatz, 1 1/8", EC34/28.6 | EC34/30, (HDK-0007) silver</t>
  </si>
  <si>
    <t>EB9715</t>
  </si>
  <si>
    <t>Enduro Bearings Angular Contact Stainless Steel Innenlager Lager Kit, 22/24x37mm, GXP (BKS-54105)</t>
  </si>
  <si>
    <t>EB9712</t>
  </si>
  <si>
    <t>Enduro Bearings Angular Contact Stainless Steel Innenlager Lager Kit, 24x37mm (BKS-54102)</t>
  </si>
  <si>
    <t>EB9727</t>
  </si>
  <si>
    <t>Enduro Bearings Angular Contact Stainless Steel Innenlager Lager Kit, 24x41mm, BB86/92 (BKS-54114)</t>
  </si>
  <si>
    <t>EB9721</t>
  </si>
  <si>
    <t>Enduro Bearings Angular Contact Stainless Steel Innenlager Lager Kit, 29x42mm, SRAM DUB (BKS-54117)</t>
  </si>
  <si>
    <t>EB9718</t>
  </si>
  <si>
    <t>Enduro Bearings Angular Contact Stainless Steel Innenlager Lager Kit, 30x42mm, BB30 (BKS-54120)</t>
  </si>
  <si>
    <t>EB9623</t>
  </si>
  <si>
    <t>Enduro Bearings Angular Contact Stainless Steel Innenlager Lager Kit, BB90, 24mm (BK-5428)</t>
  </si>
  <si>
    <t>EB9622</t>
  </si>
  <si>
    <t>Enduro Bearings Angular Contact Stainless Steel Innenlager Lager Kit, BB90, SRAM (BK-5426)</t>
  </si>
  <si>
    <t>EB9531</t>
  </si>
  <si>
    <t>Enduro Bearings Angular Contact Stainless Steel Innenlager, BSA, 29mm, black (BKS-6056)</t>
  </si>
  <si>
    <t>EB9526</t>
  </si>
  <si>
    <t>Enduro Bearings Angular Contact Stainless Steel Innenlager, BSA, 30mm, black (BKS-6053)</t>
  </si>
  <si>
    <t>EB9525</t>
  </si>
  <si>
    <t>Enduro Bearings Angular Contact Stainless Steel Innenlager, BSA, 30mm, red (BKS-6052)</t>
  </si>
  <si>
    <t>EB9529</t>
  </si>
  <si>
    <t>Enduro Bearings Angular Contact Stainless Steel Innenlager, BSA, 68mm, 24mm, black (BKS-6041)</t>
  </si>
  <si>
    <t>EB9530</t>
  </si>
  <si>
    <t>Enduro Bearings Angular Contact Stainless Steel Innenlager, BSA, 68mm, 24mm, red (BKS-6036)</t>
  </si>
  <si>
    <t>EB9453</t>
  </si>
  <si>
    <t>Enduro Bearings Angular Contact Stainless Steel Innenlager, BSA, 73mm, 22/24mm, black (BKS-6038)</t>
  </si>
  <si>
    <t>EB9554</t>
  </si>
  <si>
    <t>Enduro Bearings Angular Contact Stainless Steel Innenlager, BSA, 73mm, 24mm, black (BKS-6042)</t>
  </si>
  <si>
    <t>EB9537</t>
  </si>
  <si>
    <t>Enduro Bearings Angular Contact Stainless Steel Innenlager, ITA, 24mm black (BKS-02349)</t>
  </si>
  <si>
    <t>EB9538</t>
  </si>
  <si>
    <t>Enduro Bearings Angular Contact Stainless Steel Innenlager, ITA, 24mm red (BKS-02348)</t>
  </si>
  <si>
    <t>EB9561</t>
  </si>
  <si>
    <t>Enduro Bearings Angular Contact Stainless Steel Innenlager, ITA, 29mm, black (BKS-0446)</t>
  </si>
  <si>
    <t>EB9533</t>
  </si>
  <si>
    <t>Enduro Bearings Angular Contact Stainless Steel Innenlager, ITA, 30mm, black (BKS-0444)</t>
  </si>
  <si>
    <t>EB9534</t>
  </si>
  <si>
    <t>Enduro Bearings Angular Contact Stainless Steel Innenlager, ITA, 30mm, red (BKS-0442)</t>
  </si>
  <si>
    <t>EB9449</t>
  </si>
  <si>
    <t>Enduro Bearings Angular Contact Stainless Steel Innenlager, T47, 22/24mm, black (BKS-0221)</t>
  </si>
  <si>
    <t>EB9373</t>
  </si>
  <si>
    <t>Enduro Bearings Angular Contact Stainless Steel Innenlager, T47, 24mm, black (BKS-0231)</t>
  </si>
  <si>
    <t>EB9371</t>
  </si>
  <si>
    <t>Enduro Bearings Angular Contact Stainless Steel Innenlager, T47, 24mm, blue (BKS-0232)</t>
  </si>
  <si>
    <t>EB9372</t>
  </si>
  <si>
    <t>Enduro Bearings Angular Contact Stainless Steel Innenlager, T47, 24mm, red (BKS-0230)</t>
  </si>
  <si>
    <t>EB9523</t>
  </si>
  <si>
    <t>Enduro Bearings Angular Contact Stainless Steel Innenlager, T47, 29mm, black (BKS-0226)</t>
  </si>
  <si>
    <t>EB9367</t>
  </si>
  <si>
    <t>Enduro Bearings Angular Contact Stainless Steel Innenlager, T47, 30mm, black (BKS-0201)</t>
  </si>
  <si>
    <t>EB9365</t>
  </si>
  <si>
    <t>Enduro Bearings Angular Contact Stainless Steel Innenlager, T47, 30mm, blue (BKS-0202)</t>
  </si>
  <si>
    <t>EB9366</t>
  </si>
  <si>
    <t>Enduro Bearings Angular Contact Stainless Steel Innenlager, T47, 30mm, red (BKS-0200)</t>
  </si>
  <si>
    <t>EB9612</t>
  </si>
  <si>
    <t>Enduro Bearings Angular Contact Stainless Steel Innenlager, T47, 86mm, 24mm, black (BKS-0246)</t>
  </si>
  <si>
    <t>EB9611</t>
  </si>
  <si>
    <t>Enduro Bearings Angular Contact Stainless Steel Innenlager, T47, 86mm, 29mm, black (BKS-0249)</t>
  </si>
  <si>
    <t>EB9610</t>
  </si>
  <si>
    <t>Enduro Bearings Angular Contact Stainless Steel Innenlager, T47, 86mm, 30mm, black (BKS-0241)</t>
  </si>
  <si>
    <t>EB9370</t>
  </si>
  <si>
    <t>Enduro Bearings Angular Contact Stainless Steel Innenlager, T47, BB386EVO, black (BKS-0211)</t>
  </si>
  <si>
    <t>EB9368</t>
  </si>
  <si>
    <t>Enduro Bearings Angular Contact Stainless Steel Innenlager, T47, BB386EVO, blue (BKS-0212)</t>
  </si>
  <si>
    <t>EB9369</t>
  </si>
  <si>
    <t>Enduro Bearings Angular Contact Stainless Steel Innenlager, T47, BB386EVO, red (BKS-0210)</t>
  </si>
  <si>
    <t>EB10033</t>
  </si>
  <si>
    <t>Enduro Bearings Angular Contact Stainless Steel Steuersatz, 1 1/8", EC34/28.6 | EC34/30, (HDK-0008)silver</t>
  </si>
  <si>
    <t>EB9442</t>
  </si>
  <si>
    <t>Enduro Bearings Angular Contact Stainless Steel TorqTite Innenlager, BB30, 22/24mm, black (BKS-0191)</t>
  </si>
  <si>
    <t>EB9274</t>
  </si>
  <si>
    <t>Enduro Bearings Angular Contact Stainless Steel TorqTite Innenlager, BB30, 24mm, black (BKS-0151)</t>
  </si>
  <si>
    <t>EB9350</t>
  </si>
  <si>
    <t>Enduro Bearings Angular Contact Stainless Steel TorqTite Innenlager, BB30, 24mm, blue (BKS-0152)</t>
  </si>
  <si>
    <t>EB9273</t>
  </si>
  <si>
    <t>Enduro Bearings Angular Contact Stainless Steel TorqTite Innenlager, BB30, 24mm, red (BKS-0150)</t>
  </si>
  <si>
    <t>EB9516</t>
  </si>
  <si>
    <t>Enduro Bearings Angular Contact Stainless Steel TorqTite Innenlager, BB30, 29mm, black (BKS-0181)</t>
  </si>
  <si>
    <t>EB9303</t>
  </si>
  <si>
    <t>Enduro Bearings Angular Contact Stainless Steel TorqTite Innenlager, BB30, BB386EVO, black (BKS-0159)</t>
  </si>
  <si>
    <t>EB9324</t>
  </si>
  <si>
    <t>Enduro Bearings Angular Contact Stainless Steel TorqTite Innenlager, BB30, BB386EVO, blue (BKS-0157)</t>
  </si>
  <si>
    <t>EB9302</t>
  </si>
  <si>
    <t>Enduro Bearings Angular Contact Stainless Steel TorqTite Innenlager, BB30, BB386EVO, red (BKS-0158)</t>
  </si>
  <si>
    <t>EB9441</t>
  </si>
  <si>
    <t>Enduro Bearings Angular Contact Stainless Steel TorqTite Innenlager, BB30A, 24mm, black (BKS-0146)</t>
  </si>
  <si>
    <t>EB9440</t>
  </si>
  <si>
    <t>Enduro Bearings Angular Contact Stainless Steel TorqTite Innenlager, BB30A, 24mm, red (BKS-0145)</t>
  </si>
  <si>
    <t>EB9445</t>
  </si>
  <si>
    <t>Enduro Bearings Angular Contact Stainless Steel TorqTite Innenlager, BB386EVO, 22/24mm, black (BKS-0199)</t>
  </si>
  <si>
    <t>EB9276</t>
  </si>
  <si>
    <t>Enduro Bearings Angular Contact Stainless Steel TorqTite Innenlager, BB386EVO, 24mm, black (BKS-0141)</t>
  </si>
  <si>
    <t>EB9349</t>
  </si>
  <si>
    <t>Enduro Bearings Angular Contact Stainless Steel TorqTite Innenlager, BB386EVO, 24mm, blue (BKS-0142)</t>
  </si>
  <si>
    <t>EB9275</t>
  </si>
  <si>
    <t>Enduro Bearings Angular Contact Stainless Steel TorqTite Innenlager, BB386EVO, 24mm, red (BKS-0140)</t>
  </si>
  <si>
    <t>EB9507</t>
  </si>
  <si>
    <t>Enduro Bearings Angular Contact Stainless Steel TorqTite Innenlager, BB386EVO, 29mm, black (BKS-0179)</t>
  </si>
  <si>
    <t>EB9278</t>
  </si>
  <si>
    <t>Enduro Bearings Angular Contact Stainless Steel TorqTite Innenlager, BB386EVO, 30mm, black (BKS-0161)</t>
  </si>
  <si>
    <t>EB9277</t>
  </si>
  <si>
    <t>Enduro Bearings Angular Contact Stainless Steel TorqTite Innenlager, BB386EVO, 30mm, red (BKS-0160)</t>
  </si>
  <si>
    <t>EB9444</t>
  </si>
  <si>
    <t>Enduro Bearings Angular Contact Stainless Steel TorqTite Innenlager, BB86/92, 22/24mm, black (BKS-0189)</t>
  </si>
  <si>
    <t>EB9269</t>
  </si>
  <si>
    <t>Enduro Bearings Angular Contact Stainless Steel TorqTite Innenlager, BB86/92, 24mm, black (BKS-0121)</t>
  </si>
  <si>
    <t>EB9345</t>
  </si>
  <si>
    <t>Enduro Bearings Angular Contact Stainless Steel TorqTite Innenlager, BB86/92, 24mm, blue (BKS-0122)</t>
  </si>
  <si>
    <t>EB9222</t>
  </si>
  <si>
    <t>Enduro Bearings Angular Contact Stainless Steel TorqTite Innenlager, BB86/92, 24mm, red (BKS-0120)</t>
  </si>
  <si>
    <t>EB9272</t>
  </si>
  <si>
    <t>Enduro Bearings Angular Contact Stainless Steel TorqTite Innenlager, BBright, 24mm, black (BKS-0116)</t>
  </si>
  <si>
    <t>EB9344</t>
  </si>
  <si>
    <t>Enduro Bearings Angular Contact Stainless Steel TorqTite Innenlager, BBright, 24mm, blue (BKS-0114)</t>
  </si>
  <si>
    <t>EB9271</t>
  </si>
  <si>
    <t>Enduro Bearings Angular Contact Stainless Steel TorqTite Innenlager, BBright, 24mm, red (BKS-0115)</t>
  </si>
  <si>
    <t>EB9348</t>
  </si>
  <si>
    <t>Enduro Bearings Angular Contact Stainless Steel TorqTite Innenlager, BBright, 30mm, black (BKS-0139)</t>
  </si>
  <si>
    <t>EB9347</t>
  </si>
  <si>
    <t>Enduro Bearings Angular Contact Stainless Steel TorqTite Innenlager, BBright, 30mm, red (BKS-0138)</t>
  </si>
  <si>
    <t>EB9443</t>
  </si>
  <si>
    <t>Enduro Bearings Angular Contact Stainless Steel TorqTite Innenlager, PF30, 22/24mm, black (BKS-0196)</t>
  </si>
  <si>
    <t>EB9270</t>
  </si>
  <si>
    <t>Enduro Bearings Angular Contact Stainless Steel TorqTite Innenlager, PF30, 24mm, black (BKS-0111)</t>
  </si>
  <si>
    <t>EB9343</t>
  </si>
  <si>
    <t>Enduro Bearings Angular Contact Stainless Steel TorqTite Innenlager, PF30, 24mm, blue (BKS-0112)</t>
  </si>
  <si>
    <t>EB9223</t>
  </si>
  <si>
    <t>Enduro Bearings Angular Contact Stainless Steel TorqTite Innenlager, PF30, 24mm, red (BKS-0110)</t>
  </si>
  <si>
    <t>EB9509</t>
  </si>
  <si>
    <t>Enduro Bearings Angular Contact Stainless Steel TorqTite Innenlager, PF30, 29mm, black (BKS-0186)</t>
  </si>
  <si>
    <t>EB9268</t>
  </si>
  <si>
    <t>Enduro Bearings Angular Contact Stainless Steel TorqTite Innenlager, PF30, 30mm, black (BKS-0131)</t>
  </si>
  <si>
    <t>EB9346</t>
  </si>
  <si>
    <t>Enduro Bearings Angular Contact Stainless Steel TorqTite Innenlager, PF30, 30mm, blue (BKS-0132)</t>
  </si>
  <si>
    <t>EB9221</t>
  </si>
  <si>
    <t>Enduro Bearings Angular Contact Stainless Steel TorqTite Innenlager, PF30, 30mm, red (BKS-0130)</t>
  </si>
  <si>
    <t>EB9305</t>
  </si>
  <si>
    <t>Enduro Bearings Angular Contact Stainless Steel TorqTite Innenlager, PF30, BB386EVO Kurbeln, black (BKS-0119)</t>
  </si>
  <si>
    <t>EB9325</t>
  </si>
  <si>
    <t>Enduro Bearings Angular Contact Stainless Steel TorqTite Innenlager, PF30, BB386EVO Kurbeln, blue (BKS-0117)</t>
  </si>
  <si>
    <t>EB9304</t>
  </si>
  <si>
    <t>Enduro Bearings Angular Contact Stainless Steel TorqTite Innenlager, PF30, BB386EVO Kurbeln, red (BKS-0118)</t>
  </si>
  <si>
    <t>EB9511</t>
  </si>
  <si>
    <t>Enduro Bearings Angular Contact Stainless Steel TorqTite Innenlager, PF30A, 24mm, black (BKS-0149)</t>
  </si>
  <si>
    <t>EB9512</t>
  </si>
  <si>
    <t>Enduro Bearings Angular Contact Stainless Steel TorqTite Innenlager, PF30A, 24mm, red (BKS-0148)</t>
  </si>
  <si>
    <t>EB9664</t>
  </si>
  <si>
    <t>Enduro Bearings Auspresswerkzeug für 10-11mm, Stainless Steel (TKPULLER10-11SS)</t>
  </si>
  <si>
    <t>EB8914</t>
  </si>
  <si>
    <t>Enduro Bearings Auspresswerkzeug für 12-14mm (TKPULLER12-14mm)</t>
  </si>
  <si>
    <t>EB8915</t>
  </si>
  <si>
    <t>Enduro Bearings Auspresswerkzeug für 15-17mm (TKPULLER15-17mm)</t>
  </si>
  <si>
    <t>EB9655</t>
  </si>
  <si>
    <t>Enduro Bearings Auspresswerkzeug für 17-19mm (TKPULLER17-19mm)</t>
  </si>
  <si>
    <t>EB8916</t>
  </si>
  <si>
    <t>Enduro Bearings Auspresswerkzeug für 20-24mm (TKPULLER20-24mm)</t>
  </si>
  <si>
    <t>EB8912</t>
  </si>
  <si>
    <t>Enduro Bearings Auspresswerkzeug für 8-10mm (TKPULLER8-10mm)</t>
  </si>
  <si>
    <t>EB9235</t>
  </si>
  <si>
    <t>Enduro Bearings äußere Einpressadapter, für BRT-005/BRT-050 (BBT-004)</t>
  </si>
  <si>
    <t>EB9236</t>
  </si>
  <si>
    <t>Enduro Bearings Äußerer Einpressadapter für 6000 Lager (TKHT6000O)</t>
  </si>
  <si>
    <t>EB9237</t>
  </si>
  <si>
    <t>Enduro Bearings Äußerer Einpressadapter für 6001 Lager (TKHT6001O)</t>
  </si>
  <si>
    <t>EB9238</t>
  </si>
  <si>
    <t>Enduro Bearings Äußerer Einpressadapter für 608 Lager (TKHT608O)</t>
  </si>
  <si>
    <t>EB9198</t>
  </si>
  <si>
    <t>Enduro Bearings Äußerer Einpressadapter für 6704 Lager (TKHT6704O)</t>
  </si>
  <si>
    <t>EB9239</t>
  </si>
  <si>
    <t>Enduro Bearings Äußerer Einpressadapter für 6801 Lager (TKHT6801O)</t>
  </si>
  <si>
    <t>EB9240</t>
  </si>
  <si>
    <t>Enduro Bearings Äußerer Einpressadapter für 6802 Lager (TKHT6802O)</t>
  </si>
  <si>
    <t>EB9241</t>
  </si>
  <si>
    <t>Enduro Bearings Äußerer Einpressadapter für 6803 Lager (TKHT6803O)</t>
  </si>
  <si>
    <t>EB9242</t>
  </si>
  <si>
    <t>Enduro Bearings Äußerer Einpressadapter für 6804 Lager (TKHT6804O)</t>
  </si>
  <si>
    <t>EB9243</t>
  </si>
  <si>
    <t>Enduro Bearings Äußerer Einpressadapter für 6805 Lager (TKHT6805O)</t>
  </si>
  <si>
    <t>EB9688</t>
  </si>
  <si>
    <t>Enduro Bearings Äußerer Einpressadapter für 6900 Lager (TKHT6900O)</t>
  </si>
  <si>
    <t>EB9244</t>
  </si>
  <si>
    <t>Enduro Bearings Äußerer Einpressadapter für 6901 Lager (TKHT6901O)</t>
  </si>
  <si>
    <t>EB9245</t>
  </si>
  <si>
    <t>Enduro Bearings Äußerer Einpressadapter für 6902 Lager (TKHT6902O)</t>
  </si>
  <si>
    <t>EB9246</t>
  </si>
  <si>
    <t>Enduro Bearings Äußerer Einpressadapter für 6903 Lager (TKHT6903O)</t>
  </si>
  <si>
    <t>EB9689</t>
  </si>
  <si>
    <t>Enduro Bearings Äußerer Einpressadapter für 699 Lager (TKHT699O)</t>
  </si>
  <si>
    <t>EB9247</t>
  </si>
  <si>
    <t>Enduro Bearings Äußerer Innerer Einpressadapter für 1526 Lager (TKHTMR1526O)</t>
  </si>
  <si>
    <t>EB9248</t>
  </si>
  <si>
    <t>Enduro Bearings Äußerer Innerer Einpressadapter für 1728 Lager (TKHTMR1728O)</t>
  </si>
  <si>
    <t>EB9466</t>
  </si>
  <si>
    <t>Enduro Bearings Äußerer Innerer Einpressadapter für 18307 Lager (TKHTMR18307O)</t>
  </si>
  <si>
    <t>EB9249</t>
  </si>
  <si>
    <t>Enduro Bearings Äußerer Innerer Einpressadapter für R6 Lager (TKHTR6O)</t>
  </si>
  <si>
    <t>EB9690</t>
  </si>
  <si>
    <t>Enduro Bearings Äußerer Innerer Einpressadapter für R8 Lager (TKHTR8O)</t>
  </si>
  <si>
    <t>EB8086</t>
  </si>
  <si>
    <t>Enduro Bearings B 539 LLB ABEC 3 MAX Lager, 3/4x1 3/16x9/32"</t>
  </si>
  <si>
    <t>EB8087</t>
  </si>
  <si>
    <t>Enduro Bearings B 541 2RS ABEC 3 MAX Steuersatzlager, 30x90°, 1 1/16x1.5x9/32"</t>
  </si>
  <si>
    <t>EB9167</t>
  </si>
  <si>
    <t>Enduro Bearings B 541 2RS Angular Contact Stainless Steel Steuersatzlager, 30x90°, 1 1/16x1.5x9/32"</t>
  </si>
  <si>
    <t>EB9122</t>
  </si>
  <si>
    <t>Enduro Bearings B 541/F ABEC 3 MAX Flush Lager, 1 1/16x1 1/2x9/32"</t>
  </si>
  <si>
    <t>EB9168</t>
  </si>
  <si>
    <t>Enduro Bearings B 542 Angular Contact Stainless Steel Steuersatzlager, 30x90°, 1 5/16x1 3/4x9/32"</t>
  </si>
  <si>
    <t>EB9467</t>
  </si>
  <si>
    <t>Enduro Bearings B 542/F 2RS ABEC 3 MAX Flush Lager, 30x90°, 1 5/16x1 3/4x9/32"</t>
  </si>
  <si>
    <t>EB8089</t>
  </si>
  <si>
    <t>Enduro Bearings B 543 2RS ABEC 3 MAX Steuersatzlager, 45x90°, 1 9/16x2x9/32"</t>
  </si>
  <si>
    <t>EB9616</t>
  </si>
  <si>
    <t>Enduro Bearings B 543 2RS MAX Steuersatzlager, 45x90°, 1 1/16"x1.5"x9/32"</t>
  </si>
  <si>
    <t>EB9111</t>
  </si>
  <si>
    <t>Enduro Bearings B 543 LLB Angular Contact Stainless Steel Steuersatzlager, 45x90°, 1 9/16x2x9/32"</t>
  </si>
  <si>
    <t>EB8090</t>
  </si>
  <si>
    <t>Enduro Bearings B 546 2RS ABEC 3 Lager, 45x90°, 2 5/16x27/8x9/32"</t>
  </si>
  <si>
    <t>EB8177</t>
  </si>
  <si>
    <t>Enduro Bearings Ball Bushing (SPB GEZ 12 TE)</t>
  </si>
  <si>
    <t>EB8176</t>
  </si>
  <si>
    <t>Enduro Bearings Ball Bushing (SPB GEZ 6 EC)</t>
  </si>
  <si>
    <t>EB8191</t>
  </si>
  <si>
    <t>Enduro Bearings Basic Lagerabzieher, 8-25mm (BBT-105)</t>
  </si>
  <si>
    <t>EB9699</t>
  </si>
  <si>
    <t>Enduro Bearings BB30 AL 6061 Lite Contact Seal</t>
  </si>
  <si>
    <t>EB9548</t>
  </si>
  <si>
    <t>Enduro Bearings BB30 Aluminium Dichtung (SEMR3042AL6061)</t>
  </si>
  <si>
    <t>EB8948</t>
  </si>
  <si>
    <t>Enduro Bearings BB30 Sprengring (RRRingIN44SS)</t>
  </si>
  <si>
    <t>EB9700</t>
  </si>
  <si>
    <t>Enduro Bearings BB66 AL 6061; 41mm OD Seal</t>
  </si>
  <si>
    <t>EB9701</t>
  </si>
  <si>
    <t>Enduro Bearings BB86 AL 6061; 37mm OD Seal</t>
  </si>
  <si>
    <t>EB8881</t>
  </si>
  <si>
    <t>Enduro Bearings BB86/BB92 Dichtung, Shimano (SEMR2437)</t>
  </si>
  <si>
    <t>EB8879</t>
  </si>
  <si>
    <t>Enduro Bearings BB86/BB92 Dichtung, SRAM, links (SEMR2237)</t>
  </si>
  <si>
    <t>EB8883</t>
  </si>
  <si>
    <t>Enduro Bearings BB90 Dichtung, Shimano (END.281820)</t>
  </si>
  <si>
    <t>EB9192</t>
  </si>
  <si>
    <t>Enduro Bearings Cannondale Hollogram Kurbelabzieher (CT-008)</t>
  </si>
  <si>
    <t>EB9454</t>
  </si>
  <si>
    <t>Enduro Bearings Center Sleeve für OSBB spindle (61mm)</t>
  </si>
  <si>
    <t>EB8178</t>
  </si>
  <si>
    <t>Enduro Bearings Ceramic Hybrid Directline Schalträdchen, Campy 10-fach, red (BKCJ-0000)</t>
  </si>
  <si>
    <t>EB8141</t>
  </si>
  <si>
    <t>Enduro Bearings CH 6805 LLB C3 ABEC 5 Ceramic Hybrid Lager, 25x37x7</t>
  </si>
  <si>
    <t>EB8143</t>
  </si>
  <si>
    <t>Enduro Bearings CH 6806 LLB C3 ABEC 5 Ceramic Hybrid Lager, 30x42x7</t>
  </si>
  <si>
    <t>EB9207</t>
  </si>
  <si>
    <t>Enduro Bearings CH 71804 LLB ABEC 5 Angular Contact Ceramic Hybrid Innnelagerlager, 20x32x7</t>
  </si>
  <si>
    <t>EB9150</t>
  </si>
  <si>
    <t>Enduro Bearings CH DRF 3041 2RS Double Row Ceramic Hybrid Lager, 30x41/42x11</t>
  </si>
  <si>
    <t>EB8829</t>
  </si>
  <si>
    <t>Enduro Bearings CH MR 240737 LLB ABEC 5 Ceramic Hybrid Lager, 24.07x37x7</t>
  </si>
  <si>
    <t>EB8162</t>
  </si>
  <si>
    <t>Enduro Bearings CH MR 2437 LLB C3 ABEC 5 Ceramic Hybrid Lager, 24x37x7</t>
  </si>
  <si>
    <t>EB9698</t>
  </si>
  <si>
    <t>Enduro Bearings CH MR 2437 LLB SH ABEC 5 Ceramic Hybrid Lager, 24x37x7/8</t>
  </si>
  <si>
    <t>EB9154</t>
  </si>
  <si>
    <t>Enduro Bearings CH MRA 2437 LLB Angular Contact Ceramic Hybrid Lager, 24x37x7</t>
  </si>
  <si>
    <t>EB9149</t>
  </si>
  <si>
    <t>Enduro Bearings CH MRF 3041/44 LLB Double Row Ceramic Hybrid Lager, 30x41/42x7</t>
  </si>
  <si>
    <t>EB8163</t>
  </si>
  <si>
    <t>Enduro Bearings CH R4 LLB C3 Ceramic Hybrid Lager, 1/4x5/8x0.196"</t>
  </si>
  <si>
    <t>EB10016</t>
  </si>
  <si>
    <t>Enduro Bearings CH R6 LLB C0 Ceramic Hybrid Lager, 3/8x7/8x9/32"</t>
  </si>
  <si>
    <t>EB8164</t>
  </si>
  <si>
    <t>Enduro Bearings CH R6 LLB C3 Ceramic Hybrid Lager, 3/8x7/8x9/32"</t>
  </si>
  <si>
    <t>EB8165</t>
  </si>
  <si>
    <t>Enduro Bearings CH R8 LLB C3 Ceramic Hybrid Lager, 1/2x1 1/8x5/16"</t>
  </si>
  <si>
    <t>EB8473</t>
  </si>
  <si>
    <t>Enduro Bearings CO 6805 VV Zero Ceramic Lager, 25x37x7</t>
  </si>
  <si>
    <t>EB8475</t>
  </si>
  <si>
    <t>Enduro Bearings CO 6806 LLB Zero Ceramic Lager, 30x42x7</t>
  </si>
  <si>
    <t>EB8472</t>
  </si>
  <si>
    <t>Enduro Bearings CO MR 2437 VV Zero Ceramic Lager, 24x37x7</t>
  </si>
  <si>
    <t>EB8476</t>
  </si>
  <si>
    <t>Enduro Bearings CO R6 VV Zero Ceramic Lager, 3/8x7/8x9/32"</t>
  </si>
  <si>
    <t>EB9048</t>
  </si>
  <si>
    <t xml:space="preserve">Enduro Bearings CXD 6805 LLB CN XD-15 Ceramic Lager, 25x37x7 </t>
  </si>
  <si>
    <t>EB9430</t>
  </si>
  <si>
    <t>Enduro Bearings CXD 6805N LLB XD-15 Ceramic Lager, Ultra Torque,, 25x37x6</t>
  </si>
  <si>
    <t>EB8941</t>
  </si>
  <si>
    <t>Enduro Bearings CXD 6806 LLB CN XD-15 Ceramic Lager, 30x42x7</t>
  </si>
  <si>
    <t>EB9765</t>
  </si>
  <si>
    <t>Enduro Bearings CXD 6806/29 LLB XD-15 Ceramic Lager, 29x42x7</t>
  </si>
  <si>
    <t>EB9499</t>
  </si>
  <si>
    <t>Enduro Bearings CXD DR 152610 LLB CN XD-15 Ceramic Lager, 15x26x10</t>
  </si>
  <si>
    <t>EB9426</t>
  </si>
  <si>
    <t>Enduro Bearings CXD MR 15267 LLB CN XD-15 Ceramic Lager, 15x26x7</t>
  </si>
  <si>
    <t>EB10017</t>
  </si>
  <si>
    <t>Enduro Bearings CXD MR 15307 LLB CN XD-15 Ceramic Lager, 15x30x7</t>
  </si>
  <si>
    <t>EB9148</t>
  </si>
  <si>
    <t>Enduro Bearings CXD MR 2437 LLB CN XD-15 Ceramic Lager, 24x37x7</t>
  </si>
  <si>
    <t>EB8167</t>
  </si>
  <si>
    <t>Enduro Bearings Dämpferauge MAX Nadellager, 1/2x1 1/16x3/4" (NB050-068-075 BOH)</t>
  </si>
  <si>
    <t>EB8166</t>
  </si>
  <si>
    <t>Enduro Bearings Dämpferauge MAX Nadellager, 1/2x1 1/16x5/16" (NB050-068-031 B)</t>
  </si>
  <si>
    <t>EB8450</t>
  </si>
  <si>
    <t>Enduro Bearings Dämpferauge Nadellager 1RS, 10x14x12mm (NB 10x14x12)</t>
  </si>
  <si>
    <t>EB8451</t>
  </si>
  <si>
    <t>Enduro Bearings Dämpferauge Nadellager 1RS, 12x16x10mm (NB 12x16x10)</t>
  </si>
  <si>
    <t>EB8172</t>
  </si>
  <si>
    <t>Enduro Bearings Dämpferauge Nadellager 1RS, 16x22x14mm (NB 16x22x14 1RS)</t>
  </si>
  <si>
    <t>EB8171</t>
  </si>
  <si>
    <t>Enduro Bearings Dämpferauge Nadellager 2RS, 10x14x14mm (NB 10x14x14)</t>
  </si>
  <si>
    <t>EB9279</t>
  </si>
  <si>
    <t>Enduro Bearings Dämpferauge Nadellager 2RS, 10x22x13mm (NB NA 4900 2RS)</t>
  </si>
  <si>
    <t>EB8452</t>
  </si>
  <si>
    <t>Enduro Bearings Dämpferauge Nadellager 2RS, 12x18x16mm (NB 12x18x16 2RS)</t>
  </si>
  <si>
    <t>EB9280</t>
  </si>
  <si>
    <t>Enduro Bearings Dämpferauge Nadellager 2RS, 12x24x13mm (NB NA 4901 2RS)</t>
  </si>
  <si>
    <t>EB8453</t>
  </si>
  <si>
    <t>Enduro Bearings Dämpferauge Nadellager 2RS, 14x20x16mm (NB 14x20x16 2RS)</t>
  </si>
  <si>
    <t>EB9281</t>
  </si>
  <si>
    <t>Enduro Bearings Dämpferauge Nadellager 2RS, 15x28x13mm (NB NA 4902 2RS)</t>
  </si>
  <si>
    <t>EB9282</t>
  </si>
  <si>
    <t>Enduro Bearings Dämpferauge Nadellager 2RS, 17x30x13mm (NB NA 4903 2RS)</t>
  </si>
  <si>
    <t>EB8170</t>
  </si>
  <si>
    <t>Enduro Bearings Dämpferauge Nadellager TLA 1210Z, 12x16x10mm (NB 12x16x10)</t>
  </si>
  <si>
    <t>EB8169</t>
  </si>
  <si>
    <t>Enduro Bearings Dämpferauge Nadellager, 10x14x10mm (NB 10x14x10)</t>
  </si>
  <si>
    <t>EB8449</t>
  </si>
  <si>
    <t>Enduro Bearings Dämpferauge Nadellager, 10x14x12mm (NB 10x14x12)</t>
  </si>
  <si>
    <t>EB8517</t>
  </si>
  <si>
    <t>Enduro Bearings Dämpferauge Nadellager, 17x23x12mm (NB 17x23x12)</t>
  </si>
  <si>
    <t>EB8701</t>
  </si>
  <si>
    <t>Enduro Bearings Dämpferauge Nadellager, 6mm, 15.75mm (BK-5918)</t>
  </si>
  <si>
    <t>EB8702</t>
  </si>
  <si>
    <t>Enduro Bearings Dämpferauge Nadellager, 6mm, 16.5mm (BK-5920)</t>
  </si>
  <si>
    <t>EB8703</t>
  </si>
  <si>
    <t>Enduro Bearings Dämpferauge Nadellager, 6mm, 18mm (BK-5922)</t>
  </si>
  <si>
    <t>EB8704</t>
  </si>
  <si>
    <t>Enduro Bearings Dämpferauge Nadellager, 6mm, 19mm (BK-5924)</t>
  </si>
  <si>
    <t>EB8705</t>
  </si>
  <si>
    <t>Enduro Bearings Dämpferauge Nadellager, 6mm, 20.85mm (BK-5926)</t>
  </si>
  <si>
    <t>EB8706</t>
  </si>
  <si>
    <t>Enduro Bearings Dämpferauge Nadellager, 6mm, 21.1mm (BK-5928)</t>
  </si>
  <si>
    <t>EB8707</t>
  </si>
  <si>
    <t>Enduro Bearings Dämpferauge Nadellager, 6mm, 21.85mm (BK-5930)</t>
  </si>
  <si>
    <t>EB8708</t>
  </si>
  <si>
    <t>Enduro Bearings Dämpferauge Nadellager, 6mm, 21.9mm (BK-5932)</t>
  </si>
  <si>
    <t>EB8709</t>
  </si>
  <si>
    <t>Enduro Bearings Dämpferauge Nadellager, 6mm, 22.2mm (BK-5934)</t>
  </si>
  <si>
    <t>EB8710</t>
  </si>
  <si>
    <t>Enduro Bearings Dämpferauge Nadellager, 6mm, 23.4mm (BK-5936)</t>
  </si>
  <si>
    <t>EB8711</t>
  </si>
  <si>
    <t>Enduro Bearings Dämpferauge Nadellager, 6mm, 23.9mm (BK-5938)</t>
  </si>
  <si>
    <t>EB8712</t>
  </si>
  <si>
    <t>Enduro Bearings Dämpferauge Nadellager, 6mm, 24.7mm (BK-5940)</t>
  </si>
  <si>
    <t>EB8713</t>
  </si>
  <si>
    <t>Enduro Bearings Dämpferauge Nadellager, 6mm, 25.4mm (BK-5942)</t>
  </si>
  <si>
    <t>EB8714</t>
  </si>
  <si>
    <t>Enduro Bearings Dämpferauge Nadellager, 6mm, 26mm (BK-5944)</t>
  </si>
  <si>
    <t>EB8715</t>
  </si>
  <si>
    <t>Enduro Bearings Dämpferauge Nadellager, 6mm, 27.4mm (BK-5946)</t>
  </si>
  <si>
    <t>EB8717</t>
  </si>
  <si>
    <t>Enduro Bearings Dämpferauge Nadellager, 6mm, 28.5mm (BK-5950)</t>
  </si>
  <si>
    <t>EB8716</t>
  </si>
  <si>
    <t>Enduro Bearings Dämpferauge Nadellager, 6mm, 28mm (BK-5948)</t>
  </si>
  <si>
    <t>EB8719</t>
  </si>
  <si>
    <t>Enduro Bearings Dämpferauge Nadellager, 6mm, 30.5mm (BK-5954)</t>
  </si>
  <si>
    <t>EB8718</t>
  </si>
  <si>
    <t>Enduro Bearings Dämpferauge Nadellager, 6mm, 30mm (BK-5952)</t>
  </si>
  <si>
    <t>EB8720</t>
  </si>
  <si>
    <t>Enduro Bearings Dämpferauge Nadellager, 6mm, 31.75mm (BK-5956)</t>
  </si>
  <si>
    <t>EB8721</t>
  </si>
  <si>
    <t>Enduro Bearings Dämpferauge Nadellager, 6mm, 32.4mm (BK-5958)</t>
  </si>
  <si>
    <t>EB8723</t>
  </si>
  <si>
    <t>Enduro Bearings Dämpferauge Nadellager, 6mm, 33.9mm (BK-5962)</t>
  </si>
  <si>
    <t>EB8722</t>
  </si>
  <si>
    <t>Enduro Bearings Dämpferauge Nadellager, 6mm, 33mm (BK-5960)</t>
  </si>
  <si>
    <t>EB8724</t>
  </si>
  <si>
    <t>Enduro Bearings Dämpferauge Nadellager, 6mm, 35mm (BK-5964)</t>
  </si>
  <si>
    <t>EB8725</t>
  </si>
  <si>
    <t>Enduro Bearings Dämpferauge Nadellager, 6mm, 37.6mm (BK-5966)</t>
  </si>
  <si>
    <t>EB8726</t>
  </si>
  <si>
    <t>Enduro Bearings Dämpferauge Nadellager, 6mm, 38.6mm (BK-5968)</t>
  </si>
  <si>
    <t>EB8727</t>
  </si>
  <si>
    <t>Enduro Bearings Dämpferauge Nadellager, 6mm, 39.4mm (BK-5970)</t>
  </si>
  <si>
    <t>EB8728</t>
  </si>
  <si>
    <t>Enduro Bearings Dämpferauge Nadellager, 6mm, 39.9mm (BK-5972)</t>
  </si>
  <si>
    <t>EB8729</t>
  </si>
  <si>
    <t>Enduro Bearings Dämpferauge Nadellager, 6mm, 41.2mm (BK-5974)</t>
  </si>
  <si>
    <t>EB8730</t>
  </si>
  <si>
    <t>Enduro Bearings Dämpferauge Nadellager, 6mm, 43.7mm (BK-5976)</t>
  </si>
  <si>
    <t>EB8731</t>
  </si>
  <si>
    <t>Enduro Bearings Dämpferauge Nadellager, 6mm, 44.2mm (BK-5978)</t>
  </si>
  <si>
    <t>EB8732</t>
  </si>
  <si>
    <t>Enduro Bearings Dämpferauge Nadellager, 6mm, 44.9mm (BK-5980)</t>
  </si>
  <si>
    <t>EB8733</t>
  </si>
  <si>
    <t>Enduro Bearings Dämpferauge Nadellager, 6mm, 45.7mm (BK-5982)</t>
  </si>
  <si>
    <t>EB8734</t>
  </si>
  <si>
    <t>Enduro Bearings Dämpferauge Nadellager, 6mm, 47.8mm (BK-5984)</t>
  </si>
  <si>
    <t>EB8735</t>
  </si>
  <si>
    <t>Enduro Bearings Dämpferauge Nadellager, 6mm, 49.8mm (BK-5986)</t>
  </si>
  <si>
    <t>EB8666</t>
  </si>
  <si>
    <t>Enduro Bearings Dämpferauge Nadellager, 8mm, 15.75mm (BK-5247)</t>
  </si>
  <si>
    <t>EB8667</t>
  </si>
  <si>
    <t>Enduro Bearings Dämpferauge Nadellager, 8mm, 16.5mm (BK-5850)</t>
  </si>
  <si>
    <t>EB8668</t>
  </si>
  <si>
    <t>Enduro Bearings Dämpferauge Nadellager, 8mm, 18mm (BK-5852)</t>
  </si>
  <si>
    <t>EB8669</t>
  </si>
  <si>
    <t>Enduro Bearings Dämpferauge Nadellager, 8mm, 19mm (BK-5854)</t>
  </si>
  <si>
    <t>EB8670</t>
  </si>
  <si>
    <t>Enduro Bearings Dämpferauge Nadellager, 8mm, 20.85mm (BK-5856)</t>
  </si>
  <si>
    <t>EB8671</t>
  </si>
  <si>
    <t>Enduro Bearings Dämpferauge Nadellager, 8mm, 21.1mm (BK-5858)</t>
  </si>
  <si>
    <t>EB8168</t>
  </si>
  <si>
    <t>Enduro Bearings Dämpferauge Nadellager, 8mm, 21.85mm (BK-5860)</t>
  </si>
  <si>
    <t>EB8673</t>
  </si>
  <si>
    <t>Enduro Bearings Dämpferauge Nadellager, 8mm, 21.9mm (BK-5862)</t>
  </si>
  <si>
    <t>EB8674</t>
  </si>
  <si>
    <t>Enduro Bearings Dämpferauge Nadellager, 8mm, 22.2mm (BK-5864)</t>
  </si>
  <si>
    <t>EB8675</t>
  </si>
  <si>
    <t>Enduro Bearings Dämpferauge Nadellager, 8mm, 23.4mm (BK-5866)</t>
  </si>
  <si>
    <t>EB8676</t>
  </si>
  <si>
    <t>Enduro Bearings Dämpferauge Nadellager, 8mm, 23.9mm (BK-5868)</t>
  </si>
  <si>
    <t>EB8677</t>
  </si>
  <si>
    <t>Enduro Bearings Dämpferauge Nadellager, 8mm, 24.7mm (BK-5870)</t>
  </si>
  <si>
    <t>EB8678</t>
  </si>
  <si>
    <t>Enduro Bearings Dämpferauge Nadellager, 8mm, 25.4mm (BK-5872)</t>
  </si>
  <si>
    <t>EB8679</t>
  </si>
  <si>
    <t>Enduro Bearings Dämpferauge Nadellager, 8mm, 26mm (BK-5874)</t>
  </si>
  <si>
    <t>EB8680</t>
  </si>
  <si>
    <t>Enduro Bearings Dämpferauge Nadellager, 8mm, 27.4mm (BK-5876)</t>
  </si>
  <si>
    <t>EB8682</t>
  </si>
  <si>
    <t>Enduro Bearings Dämpferauge Nadellager, 8mm, 28.5mm (BK-5880)</t>
  </si>
  <si>
    <t>EB8681</t>
  </si>
  <si>
    <t>Enduro Bearings Dämpferauge Nadellager, 8mm, 28mm (BK-5878)</t>
  </si>
  <si>
    <t>EB8684</t>
  </si>
  <si>
    <t>Enduro Bearings Dämpferauge Nadellager, 8mm, 30.5mm (BK-5884)</t>
  </si>
  <si>
    <t>EB8683</t>
  </si>
  <si>
    <t>Enduro Bearings Dämpferauge Nadellager, 8mm, 30mm (BK-5882)</t>
  </si>
  <si>
    <t>EB8685</t>
  </si>
  <si>
    <t>Enduro Bearings Dämpferauge Nadellager, 8mm, 31.75mm (BK-5886)</t>
  </si>
  <si>
    <t>EB8686</t>
  </si>
  <si>
    <t>Enduro Bearings Dämpferauge Nadellager, 8mm, 32.4mm (BK-5888)</t>
  </si>
  <si>
    <t>EB8688</t>
  </si>
  <si>
    <t>Enduro Bearings Dämpferauge Nadellager, 8mm, 33.9mm (BK-5892)</t>
  </si>
  <si>
    <t>EB8687</t>
  </si>
  <si>
    <t>Enduro Bearings Dämpferauge Nadellager, 8mm, 33mm (BK-5890)</t>
  </si>
  <si>
    <t>EB8689</t>
  </si>
  <si>
    <t>Enduro Bearings Dämpferauge Nadellager, 8mm, 35mm (BK-5894)</t>
  </si>
  <si>
    <t>EB8690</t>
  </si>
  <si>
    <t>Enduro Bearings Dämpferauge Nadellager, 8mm, 37.6mm (BK-5896)</t>
  </si>
  <si>
    <t>EB8691</t>
  </si>
  <si>
    <t>Enduro Bearings Dämpferauge Nadellager, 8mm, 38.6mm (BK-5898)</t>
  </si>
  <si>
    <t>EB8692</t>
  </si>
  <si>
    <t>Enduro Bearings Dämpferauge Nadellager, 8mm, 39.4mm (BK-5900)</t>
  </si>
  <si>
    <t>EB8693</t>
  </si>
  <si>
    <t>Enduro Bearings Dämpferauge Nadellager, 8mm, 39.9mm (BK-5902)</t>
  </si>
  <si>
    <t>EB8694</t>
  </si>
  <si>
    <t>Enduro Bearings Dämpferauge Nadellager, 8mm, 41.2mm (BK-5904)</t>
  </si>
  <si>
    <t>EB8695</t>
  </si>
  <si>
    <t>Enduro Bearings Dämpferauge Nadellager, 8mm, 43.7mm (BK-5906)</t>
  </si>
  <si>
    <t>EB8696</t>
  </si>
  <si>
    <t>Enduro Bearings Dämpferauge Nadellager, 8mm, 44.2mm (BK-5908)</t>
  </si>
  <si>
    <t>EB8697</t>
  </si>
  <si>
    <t>Enduro Bearings Dämpferauge Nadellager, 8mm, 44.9mm (BK-5910)</t>
  </si>
  <si>
    <t>EB8698</t>
  </si>
  <si>
    <t>Enduro Bearings Dämpferauge Nadellager, 8mm, 45.7mm (BK-5912)</t>
  </si>
  <si>
    <t>EB8699</t>
  </si>
  <si>
    <t>Enduro Bearings Dämpferauge Nadellager, 8mm, 47.8mm (BK-5914)</t>
  </si>
  <si>
    <t>EB8700</t>
  </si>
  <si>
    <t>Enduro Bearings Dämpferauge Nadellager, 8mm, 49.8mm (BK-5916)</t>
  </si>
  <si>
    <t>EB9190</t>
  </si>
  <si>
    <t>Enduro Bearings Dämpferdichtung Kit Fox 27mm (FK-6665)</t>
  </si>
  <si>
    <t>EB9522</t>
  </si>
  <si>
    <t>Enduro Bearings Double Row Stainless Steel Innenlager, BB86/92, 29mm, (BKS-7016)</t>
  </si>
  <si>
    <t>EB8954</t>
  </si>
  <si>
    <t>Enduro Bearings Double Row Stainless Steel Innenlager, BB86/92, 30mm, (BKS-7015)</t>
  </si>
  <si>
    <t>EB9077</t>
  </si>
  <si>
    <t>Enduro Bearings DR 1017 2RS ABEC 3 MAX Double Row Lager, 10x17x6/7</t>
  </si>
  <si>
    <t>EB9332</t>
  </si>
  <si>
    <t>Enduro Bearings DR 11197 LLU ABEC 3 MAX Double Row Black Oxide Lager, 11x19x7</t>
  </si>
  <si>
    <t>EB8103</t>
  </si>
  <si>
    <t>Enduro Bearings DR 21531 SW ABEC 3 Double Row Lager, 21.5x31x14</t>
  </si>
  <si>
    <t>EB9621</t>
  </si>
  <si>
    <t>Enduro Bearings DRF 2941 2RS SS Double Row Stainless Steel Lager, 29x41x11</t>
  </si>
  <si>
    <t>EB9676</t>
  </si>
  <si>
    <t>Enduro Bearings DRF 2941 LLB ABEC 3 Black Oxide Lager, 29x41/44x11</t>
  </si>
  <si>
    <t>EB9421</t>
  </si>
  <si>
    <t>Enduro Bearings DRF 3041 2RS ABEC 3 Black Oxide Lager, 30x41x11</t>
  </si>
  <si>
    <t>EB8933</t>
  </si>
  <si>
    <t>Enduro Bearings DRF 3041 2RS SS Double Row Stainless Steel Lager, 30x41x11</t>
  </si>
  <si>
    <t>EB9455</t>
  </si>
  <si>
    <t>Enduro Bearings DT Silikon Freilauf Dichtung (SE29.5x36x2.5VB)</t>
  </si>
  <si>
    <t>EB9464</t>
  </si>
  <si>
    <t>Enduro Bearings DT Swiss Hub Service Tool Werkzeug Kit (BBT-013)</t>
  </si>
  <si>
    <t>EB8507</t>
  </si>
  <si>
    <t>Enduro Bearings F 608 2RS ABEC 3 Flanged/Extended Lager, 8x22/24x7/8</t>
  </si>
  <si>
    <t>EB8506</t>
  </si>
  <si>
    <t>Enduro Bearings F 688 2RS ABEC 3 Flanged/Extended Lager, 8x16/18x5</t>
  </si>
  <si>
    <t>EB8513</t>
  </si>
  <si>
    <t>Enduro Bearings F6001 2RS ABEC 3 Flanged/Extended Lager, 12x28/32x8</t>
  </si>
  <si>
    <t>EB9677</t>
  </si>
  <si>
    <t>Enduro Bearings F6700 2RS ABEC 3 Flanged/Extended Lager, 10x15/16x4</t>
  </si>
  <si>
    <t>EB10072</t>
  </si>
  <si>
    <t>Enduro Bearings F6800 LLU ABEC 3 MAX-E Black Oxide Lager, 15x19/21x5</t>
  </si>
  <si>
    <t>EB10073</t>
  </si>
  <si>
    <t>Enduro Bearings F6801 LLU ABEC 3 MAX Black Oxide Lager, 12x21/23x5/6</t>
  </si>
  <si>
    <t>EB9336</t>
  </si>
  <si>
    <t>Enduro Bearings F6802 LLU ABEC 3 MAX-E Black Oxide Lager, 15x24/26x5/7</t>
  </si>
  <si>
    <t>EB9672</t>
  </si>
  <si>
    <t>Enduro Bearings F6900 LLU ABEC 3 Flanged/Extended Lager, 10x22/25/6</t>
  </si>
  <si>
    <t>EB9071</t>
  </si>
  <si>
    <t>Enduro Bearings F6902 LLU ABEC 3 MAX-EA Lager, 15x28x7/9,5</t>
  </si>
  <si>
    <t>EB9072</t>
  </si>
  <si>
    <t>Enduro Bearings F6902 LLU ABEC 3 MAX-EB Lager, 15x28x7/9,5</t>
  </si>
  <si>
    <t>EB9230</t>
  </si>
  <si>
    <t>Enduro Bearings Federgabeldichtung Kit Bos 36mm (FK-6680)</t>
  </si>
  <si>
    <t>EB8401</t>
  </si>
  <si>
    <t>Enduro Bearings Federgabeldichtung Kit Fox 32mm (FK-6650)</t>
  </si>
  <si>
    <t>EB9095</t>
  </si>
  <si>
    <t>Enduro Bearings Federgabeldichtung Kit Fox 34mm (FK-6654)</t>
  </si>
  <si>
    <t>EB8402</t>
  </si>
  <si>
    <t>Enduro Bearings Federgabeldichtung Kit Fox 36mm (FK-6652)</t>
  </si>
  <si>
    <t>EB8594</t>
  </si>
  <si>
    <t>Enduro Bearings Federgabeldichtung Kit Fox 40mm (FK-6653)</t>
  </si>
  <si>
    <t>EB9096</t>
  </si>
  <si>
    <t>Enduro Bearings Federgabeldichtung Kit Magura (FK-6670)</t>
  </si>
  <si>
    <t>EB8595</t>
  </si>
  <si>
    <t>Enduro Bearings Federgabeldichtung Kit Manitou 34mm (FK-6625)</t>
  </si>
  <si>
    <t>EB8408</t>
  </si>
  <si>
    <t>Enduro Bearings Federgabeldichtung Kit Manitou Black 30mm (FK-6605)</t>
  </si>
  <si>
    <t>EB8407</t>
  </si>
  <si>
    <t>Enduro Bearings Federgabeldichtung Kit Manitou Mars 28.6mm (FK-6604)</t>
  </si>
  <si>
    <t>EB8405</t>
  </si>
  <si>
    <t>Enduro Bearings Federgabeldichtung Kit Manitou Minute/R-Seven/Black 30mm (FK-6602)</t>
  </si>
  <si>
    <t>EB8404</t>
  </si>
  <si>
    <t>Enduro Bearings Federgabeldichtung Kit Manitou Sherman/Minute/Nixon/Stance 32mm (FK-6601)</t>
  </si>
  <si>
    <t>EB8406</t>
  </si>
  <si>
    <t>Enduro Bearings Federgabeldichtung Kit Manitou Skareb 28.6mm (FK-6603)</t>
  </si>
  <si>
    <t>EB8409</t>
  </si>
  <si>
    <t>Enduro Bearings Federgabeldichtung Kit Marzocchi 30mm (FK-6606)</t>
  </si>
  <si>
    <t>EB8410</t>
  </si>
  <si>
    <t>Enduro Bearings Federgabeldichtung Kit Marzocchi 32mm (FK-6607)</t>
  </si>
  <si>
    <t>EB8411</t>
  </si>
  <si>
    <t>Enduro Bearings Federgabeldichtung Kit Marzocchi 35mm (FK-6608)</t>
  </si>
  <si>
    <t>EB9191</t>
  </si>
  <si>
    <t>Enduro Bearings Federgabeldichtung Kit Marzocchi 38mm (FK-6655)</t>
  </si>
  <si>
    <t>EB8412</t>
  </si>
  <si>
    <t>Enduro Bearings Federgabeldichtung Kit Marzocchi 40mm (FK-6609)</t>
  </si>
  <si>
    <t>EB8403</t>
  </si>
  <si>
    <t>Enduro Bearings Federgabeldichtung Kit Maverick (FK-6660)</t>
  </si>
  <si>
    <t>EB8416</t>
  </si>
  <si>
    <t>Enduro Bearings Federgabeldichtung Kit Rockshox 25.4mm (FK-6614)</t>
  </si>
  <si>
    <t>EB8415</t>
  </si>
  <si>
    <t>Enduro Bearings Federgabeldichtung Kit Rockshox 28mm (FK-6613)</t>
  </si>
  <si>
    <t>EB8414</t>
  </si>
  <si>
    <t>Enduro Bearings Federgabeldichtung Kit Rockshox 30mm (FK-6610)</t>
  </si>
  <si>
    <t>EB8413</t>
  </si>
  <si>
    <t>Enduro Bearings Federgabeldichtung Kit Rockshox 32mm (FK-6612)</t>
  </si>
  <si>
    <t>EB9097</t>
  </si>
  <si>
    <t>Enduro Bearings Federgabeldichtung Kit Rockshox 32mm new (FK-6611)</t>
  </si>
  <si>
    <t>EB8596</t>
  </si>
  <si>
    <t>Enduro Bearings Federgabeldichtung Kit Rockshox 35mm (FK-6615)</t>
  </si>
  <si>
    <t>EB8597</t>
  </si>
  <si>
    <t>Enduro Bearings Federgabeldichtung Kit Rockshox 40mm (FK-6617)</t>
  </si>
  <si>
    <t>EB8417</t>
  </si>
  <si>
    <t>Enduro Bearings Federgabeldichtung Kit White Brothers (FK-6620)</t>
  </si>
  <si>
    <t>EB9750</t>
  </si>
  <si>
    <t>Enduro Bearings Federgabeldichtungswerkzeug 38mm für ST-010 (SWG-3848)</t>
  </si>
  <si>
    <t>EB8890</t>
  </si>
  <si>
    <t>Enduro Bearings Federring, 24/.3HD (WA Wave24/0.6 24mm)</t>
  </si>
  <si>
    <t>EB8888</t>
  </si>
  <si>
    <t>Enduro Bearings Federring, 24/.3LD (WA Wave24/0.4 24mm)</t>
  </si>
  <si>
    <t>EB9733</t>
  </si>
  <si>
    <t>Enduro Bearings Federring, 29/0.4 (WA Wave29/0.4)</t>
  </si>
  <si>
    <t>EB8889</t>
  </si>
  <si>
    <t>Enduro Bearings Federring, 30/.3LD (WA Wave30/0.4 30mm)</t>
  </si>
  <si>
    <t>EB8899</t>
  </si>
  <si>
    <t>Enduro Bearings Gewindeschale (BRT-001/TKPT008)</t>
  </si>
  <si>
    <t>EB9620</t>
  </si>
  <si>
    <t>Enduro Bearings GS1.5x58SUS304 Ersatzfeder</t>
  </si>
  <si>
    <t>EB9619</t>
  </si>
  <si>
    <t>Enduro Bearings GS1.5x71SUS304 Ersatzfeder</t>
  </si>
  <si>
    <t>EB9457</t>
  </si>
  <si>
    <t>Enduro Bearings HyGlide Federgabeldichtung Fox 32mm (FKH-7001)</t>
  </si>
  <si>
    <t>EB9458</t>
  </si>
  <si>
    <t>Enduro Bearings HyGlide Federgabeldichtung Fox 34mm (FKH-7002)</t>
  </si>
  <si>
    <t>EB9459</t>
  </si>
  <si>
    <t>Enduro Bearings HyGlide Federgabeldichtung Fox 36mm (FKH-7003)</t>
  </si>
  <si>
    <t>EB9460</t>
  </si>
  <si>
    <t>Enduro Bearings HyGlide Federgabeldichtung Fox 40mm (FKH-7004)</t>
  </si>
  <si>
    <t>EB9461</t>
  </si>
  <si>
    <t>Enduro Bearings HyGlide Federgabeldichtung Rockshox 32mm (FKH-7010)</t>
  </si>
  <si>
    <t>EB9462</t>
  </si>
  <si>
    <t>Enduro Bearings HyGlide Federgabeldichtung Rockshox 35mm (FKH-7011)</t>
  </si>
  <si>
    <t>EB9378</t>
  </si>
  <si>
    <t>Enduro Bearings Innenlager Aluminium Spacer, 24x33x1mm (WA24x33x1)</t>
  </si>
  <si>
    <t>EB9379</t>
  </si>
  <si>
    <t>Enduro Bearings Innenlager Aluminium Spacer, 24x33x2.5mm (WA24x33x2.5)</t>
  </si>
  <si>
    <t>EB9380</t>
  </si>
  <si>
    <t>Enduro Bearings Innenlager Aluminium Spacer, 24x33x5mm (WA24x33x5)</t>
  </si>
  <si>
    <t>EB9642</t>
  </si>
  <si>
    <t>Enduro Bearings Innenlager Aluminium Spacer, 29x34x0.5mm (WA29x34x0.5)</t>
  </si>
  <si>
    <t>EB9643</t>
  </si>
  <si>
    <t>Enduro Bearings Innenlager Aluminium Spacer, 29x40x1.5mm (WA29x40x1.5)</t>
  </si>
  <si>
    <t>EB9647</t>
  </si>
  <si>
    <t>Enduro Bearings Innenlager Aluminium Spacer, 29x40x1mm (WA29x40x1)</t>
  </si>
  <si>
    <t>EB9648</t>
  </si>
  <si>
    <t>Enduro Bearings Innenlager Aluminium Spacer, 29x40x2.5mm (WA29x40x2.5)</t>
  </si>
  <si>
    <t>EB9375</t>
  </si>
  <si>
    <t>Enduro Bearings Innenlager Aluminium Spacer, 30x40x1mm (WA30x40x1)</t>
  </si>
  <si>
    <t>EB9376</t>
  </si>
  <si>
    <t>Enduro Bearings Innenlager Aluminium Spacer, 30x40x2.5mm (WA30x40x2.5)</t>
  </si>
  <si>
    <t>EB9377</t>
  </si>
  <si>
    <t>Enduro Bearings Innenlager Aluminium Spacer, 30x40x5mm (WA30x40x5)</t>
  </si>
  <si>
    <t>EB9541</t>
  </si>
  <si>
    <t>Enduro Bearings Innenlager Aluminium Spacer, 35x40x2.5 (WA35x40x2.5)</t>
  </si>
  <si>
    <t>EB8884</t>
  </si>
  <si>
    <t>Enduro Bearings Innenlager Spacer, 24x0.5 (WA24x0.5)</t>
  </si>
  <si>
    <t>EB8885</t>
  </si>
  <si>
    <t>Enduro Bearings Innenlager Spacer, 24x1.0 (WA24x1.0)</t>
  </si>
  <si>
    <t>EB8886</t>
  </si>
  <si>
    <t>Enduro Bearings Innenlager Spacer, 30x0.5mm (WA30x0.5)</t>
  </si>
  <si>
    <t>EB8887</t>
  </si>
  <si>
    <t>Enduro Bearings Innenlager Spacer, 30x1.0mm (WA30x1.0)</t>
  </si>
  <si>
    <t>EB9641</t>
  </si>
  <si>
    <t>Enduro Bearings Innenlager Spacer, 30x41x0.2mm (WA30x41x0.2)</t>
  </si>
  <si>
    <t>EB9202</t>
  </si>
  <si>
    <t>Enduro Bearings Innere Einpressadapter, für BRT-005/BRT-050 (BBT-005)</t>
  </si>
  <si>
    <t>EB8910</t>
  </si>
  <si>
    <t>Enduro Bearings Innerer Einpressadapter für 1526 Lager (TKHTMR1526I)</t>
  </si>
  <si>
    <t>EB9200</t>
  </si>
  <si>
    <t>Enduro Bearings Innerer Einpressadapter für 1728 Lager (TKHTMR1728I)</t>
  </si>
  <si>
    <t>EB9465</t>
  </si>
  <si>
    <t>Enduro Bearings Innerer Einpressadapter für 18307 Lager (TKHTMR18307I)</t>
  </si>
  <si>
    <t>EB9201</t>
  </si>
  <si>
    <t>Enduro Bearings Innerer Einpressadapter für 2437 Lager (TKHTMR2437I)</t>
  </si>
  <si>
    <t>EB8900</t>
  </si>
  <si>
    <t>Enduro Bearings Innerer Einpressadapter für 6000 Lager (TKHT6000I)</t>
  </si>
  <si>
    <t>EB8901</t>
  </si>
  <si>
    <t>Enduro Bearings Innerer Einpressadapter für 6001 Lager (TKHT6001I)</t>
  </si>
  <si>
    <t>EB8902</t>
  </si>
  <si>
    <t>Enduro Bearings Innerer Einpressadapter für 608 Lager (TKHT608I)</t>
  </si>
  <si>
    <t>EB9232</t>
  </si>
  <si>
    <t>Enduro Bearings Innerer Einpressadapter für 6800 Lager (TKHT6800I)</t>
  </si>
  <si>
    <t>EB9233</t>
  </si>
  <si>
    <t>Enduro Bearings Innerer Einpressadapter für 6801 Lager (TKHT6801I)</t>
  </si>
  <si>
    <t>EB8903</t>
  </si>
  <si>
    <t>Enduro Bearings Innerer Einpressadapter für 6802 Lager (TKHT6802I)</t>
  </si>
  <si>
    <t>EB8904</t>
  </si>
  <si>
    <t>Enduro Bearings Innerer Einpressadapter für 6803 Lager (TKHT6803I)</t>
  </si>
  <si>
    <t>EB8905</t>
  </si>
  <si>
    <t>Enduro Bearings Innerer Einpressadapter für 6804 Lager (TKHT6804I)</t>
  </si>
  <si>
    <t>EB8906</t>
  </si>
  <si>
    <t>Enduro Bearings Innerer Einpressadapter für 6805 Lager (TKHT6805I)</t>
  </si>
  <si>
    <t>EB9199</t>
  </si>
  <si>
    <t>Enduro Bearings Innerer Einpressadapter für 6806 Lager (TKHT6806I)</t>
  </si>
  <si>
    <t>EB9234</t>
  </si>
  <si>
    <t>Enduro Bearings Innerer Einpressadapter für 6900 Lager (TKHT6900I)</t>
  </si>
  <si>
    <t>EB8907</t>
  </si>
  <si>
    <t>Enduro Bearings Innerer Einpressadapter für 6901 Lager (TKHT6901I)</t>
  </si>
  <si>
    <t>EB8908</t>
  </si>
  <si>
    <t>Enduro Bearings Innerer Einpressadapter für 6902 Lager (TKHT6902I)</t>
  </si>
  <si>
    <t>EB8909</t>
  </si>
  <si>
    <t>Enduro Bearings Innerer Einpressadapter für 6903 Lager (TKHT6903I)</t>
  </si>
  <si>
    <t>EB8911</t>
  </si>
  <si>
    <t>Enduro Bearings Innerer Einpressadapter für R6 Lager (TKHTR6I)</t>
  </si>
  <si>
    <t>EB9197</t>
  </si>
  <si>
    <t>Enduro Bearings Klemmbuchsen (BRT-002/TKPT030)</t>
  </si>
  <si>
    <t>EB9196</t>
  </si>
  <si>
    <t>Enduro Bearings Klemmbuchsen (BRT-006/TKPT009)</t>
  </si>
  <si>
    <t>EB8804</t>
  </si>
  <si>
    <t>Enduro Bearings KP 5A ABEC 3 MAX Lager, 5/16x13/16x9/32"</t>
  </si>
  <si>
    <t>EB8074</t>
  </si>
  <si>
    <t>Enduro Bearings KP 6A ABEC 3 MAX Lager, 3/8x7/8x5/16"</t>
  </si>
  <si>
    <t>EB8636</t>
  </si>
  <si>
    <t>Enduro Bearings Lagermontage Werkzeug, Campagnolo Ultra Torque (CT-007)</t>
  </si>
  <si>
    <t>EB9602</t>
  </si>
  <si>
    <t>Enduro Bearings MAX Stahl Lagerfett, 10ml (GR-009)</t>
  </si>
  <si>
    <t>EB10031</t>
  </si>
  <si>
    <t>Enduro Bearings MaxHit Angular Contact Stainless Steel Steuersatz, 1 1/8"-1.5", ZS44/28.6 | EC44/40, (HDK-0022) silver</t>
  </si>
  <si>
    <t>EB10000</t>
  </si>
  <si>
    <t>Enduro Bearings MaxHit Angular Contact Stainless Steel Steuersatz, 1 1/8"-1.5", ZS44/28.6 | ZS56/40, (HDK-0010) silver</t>
  </si>
  <si>
    <t>EB10104</t>
  </si>
  <si>
    <t>Enduro Bearings Maxhit Flat Wrench Spline Tool Innenlagerwerkzeug (BBT-036)</t>
  </si>
  <si>
    <t>EB10100</t>
  </si>
  <si>
    <t>Enduro Bearings Maxhit Headset Removal Guides (BRT-021)</t>
  </si>
  <si>
    <t>EB10001</t>
  </si>
  <si>
    <t>Enduro Bearings MAXHit Innenlager, BSA24, 68/73mm, 24mm, silver (BKSM-8112)</t>
  </si>
  <si>
    <t>EB10002</t>
  </si>
  <si>
    <t>Enduro Bearings MAXHit Innenlager, BSA29, 68/73mm, 29mm, silver (BKSM-8132)</t>
  </si>
  <si>
    <t>EB10003</t>
  </si>
  <si>
    <t>Enduro Bearings MAXHit Innenlager, BSA30, 68/73mm, 30mm, silver (BKSM-8142)</t>
  </si>
  <si>
    <t>EB10086</t>
  </si>
  <si>
    <t>Enduro Bearings MAXHit Innenlager, T47-24i, 24mm, silver (BKSM-8114)</t>
  </si>
  <si>
    <t>EB10085</t>
  </si>
  <si>
    <t>Enduro Bearings MAXHit Innenlager, T47-24x, 24mm, silver (BKSM-8113)</t>
  </si>
  <si>
    <t>EB10089</t>
  </si>
  <si>
    <t>Enduro Bearings MAXHit Innenlager, T47-29i, DUB, silver (BKSM-8134)</t>
  </si>
  <si>
    <t>EB10088</t>
  </si>
  <si>
    <t>Enduro Bearings MAXHit Innenlager, T47-29x, DUB, silver (BKSM-8133)</t>
  </si>
  <si>
    <t>EB10092</t>
  </si>
  <si>
    <t>Enduro Bearings MAXHit Innenlager, T47-30i, 30mm, silver (BKSM-8144)</t>
  </si>
  <si>
    <t>EB10091</t>
  </si>
  <si>
    <t>Enduro Bearings MAXHit Innenlager, T47-30x, 30mm, silver (BKSM-8143)</t>
  </si>
  <si>
    <t>EB10087</t>
  </si>
  <si>
    <t>Enduro Bearings MAXHit Innenlager, T47A, 24mm, silver (BKSM-8115)</t>
  </si>
  <si>
    <t>EB10093</t>
  </si>
  <si>
    <t>Enduro Bearings MAXHit Innenlager, T47A, 30mm, silver (BKSM-8145)</t>
  </si>
  <si>
    <t>EB10090</t>
  </si>
  <si>
    <t>Enduro Bearings MAXHit Innenlager, T47A, DUB, silver (BKSM-8135)</t>
  </si>
  <si>
    <t>EB10004</t>
  </si>
  <si>
    <t>Enduro Bearings MAXHit Torqtite Innenlager, BB86/92, 24mm, silver (BKSM-8122)</t>
  </si>
  <si>
    <t>EB8435</t>
  </si>
  <si>
    <t>Enduro Bearings MR 104 2RS ABEC 3 Lager, 4x10x4</t>
  </si>
  <si>
    <t>EB8436</t>
  </si>
  <si>
    <t>Enduro Bearings MR 105 2RS ABEC 3 Lager, 5x10x4</t>
  </si>
  <si>
    <t>EB9410</t>
  </si>
  <si>
    <t>Enduro Bearings MR 106 2RS ABEC 3 Lager, 6x10x3</t>
  </si>
  <si>
    <t>EB9678</t>
  </si>
  <si>
    <t>Enduro Bearings MR 128 2RS ABEC 3 Lager, 8x12x3,5</t>
  </si>
  <si>
    <t>EB8104</t>
  </si>
  <si>
    <t>Enduro Bearings MR 137 2RS ABEC 3 Lager, 7x13x4</t>
  </si>
  <si>
    <t>EB9745</t>
  </si>
  <si>
    <t>Enduro Bearings MR 15307 LLU/LLB CN ABEC 5 Lager, 15x30x7</t>
  </si>
  <si>
    <t>EB9411</t>
  </si>
  <si>
    <t>Enduro Bearings MR 163010 LLB ABEC 3 Lager, 16x30x10</t>
  </si>
  <si>
    <t>EB9412</t>
  </si>
  <si>
    <t>Enduro Bearings MR 163110 2RS ABEC 3 Lager, 16x31x10</t>
  </si>
  <si>
    <t>EB8108</t>
  </si>
  <si>
    <t>Enduro Bearings MR 17286 LLU ABEC 3 MAX Lager, 17x28x6</t>
  </si>
  <si>
    <t>EB9134</t>
  </si>
  <si>
    <t>Enduro Bearings MR 17287 LLB ABEC 5 Lager, 17x28x7</t>
  </si>
  <si>
    <t>EB9746</t>
  </si>
  <si>
    <t>Enduro Bearings MR 17287 LLU/LLB CN ABEC 5 Lager, 17x28x7</t>
  </si>
  <si>
    <t>EB10019</t>
  </si>
  <si>
    <t>Enduro Bearings MR 18287 LLB ABEC 3 Lager, 18x28x7</t>
  </si>
  <si>
    <t>EB8927</t>
  </si>
  <si>
    <t>Enduro Bearings MR 18307 LLB ABEC 3 Lager, 18x30x7</t>
  </si>
  <si>
    <t>EB9256</t>
  </si>
  <si>
    <t>Enduro Bearings MR 18307 LLB ABEC 5 Lager, 18x30x7</t>
  </si>
  <si>
    <t>EB9747</t>
  </si>
  <si>
    <t>Enduro Bearings MR 18307 LLU/LLB CN ABEC 5 Lager, 18x30x7</t>
  </si>
  <si>
    <t>EB8441</t>
  </si>
  <si>
    <t>Enduro Bearings MR 190537 LLB ABEC 3 Lager, 19.05 (3/4")x37x9</t>
  </si>
  <si>
    <t>EB9251</t>
  </si>
  <si>
    <t>Enduro Bearings MR 19285 LLB ABEC 3 Lager, 19x28x5</t>
  </si>
  <si>
    <t>EB8109</t>
  </si>
  <si>
    <t>Enduro Bearings MR 1937 LLB ABEC 3 Lager, 19x37x9</t>
  </si>
  <si>
    <t>EB9605</t>
  </si>
  <si>
    <t>Enduro Bearings MR 20307 LLU ABEC 3 MAX Lager, 20x30x7</t>
  </si>
  <si>
    <t>EB8110</t>
  </si>
  <si>
    <t>Enduro Bearings MR 21531 LLB ABEC 3 Lager, 21.5x31x7</t>
  </si>
  <si>
    <t>EB8801</t>
  </si>
  <si>
    <t>Enduro Bearings MR 215321 LLU ABEC 3 MAX Lager, 21.5x31x7</t>
  </si>
  <si>
    <t>EB8111</t>
  </si>
  <si>
    <t>Enduro Bearings MR 2231 LLU ABEC 3 MAX Lager, 22x31x7</t>
  </si>
  <si>
    <t>EB8806</t>
  </si>
  <si>
    <t>Enduro Bearings MR 2237 LLB-E ABEC 3 Flanged/Extended Lager, 22x37x8/11.5</t>
  </si>
  <si>
    <t>EB8807</t>
  </si>
  <si>
    <t>Enduro Bearings MR 22371 LLB-E ABEC 3 Flanged/Extended Lager, 22x37.1x8/11.5</t>
  </si>
  <si>
    <t>EB9135</t>
  </si>
  <si>
    <t>Enduro Bearings MR 22378 LLB ABEC 5 Lager, 22x37x8</t>
  </si>
  <si>
    <t>EB8112</t>
  </si>
  <si>
    <t>Enduro Bearings MR 22379 LLB ABEC 3 Lager, 22x37x9</t>
  </si>
  <si>
    <t>EB9118</t>
  </si>
  <si>
    <t>Enduro Bearings MR 2437 ABEC 3 Black Oxide Lager, 24x37x7</t>
  </si>
  <si>
    <t>EB9748</t>
  </si>
  <si>
    <t>Enduro Bearings MR 2437 LLU/LLB ABEC 5 Lager, 24x37x7</t>
  </si>
  <si>
    <t>EB8113</t>
  </si>
  <si>
    <t>Enduro Bearings MR 2437 MR LLB ABEC 3 Lager, 24x37x7</t>
  </si>
  <si>
    <t>EB8803</t>
  </si>
  <si>
    <t xml:space="preserve">Enduro Bearings MR 24371 LLB ABEC 3 Lager, 24x37.1x7 </t>
  </si>
  <si>
    <t>EB8438</t>
  </si>
  <si>
    <t>Enduro Bearings MR 616 2RS ABEC 3 Lager, 6x16x5</t>
  </si>
  <si>
    <t>EB8117</t>
  </si>
  <si>
    <t>Enduro Bearings MRA 15267 LLU ABEC 3 MAX Angular Contact Lager, 15x26x7</t>
  </si>
  <si>
    <t>EB8809</t>
  </si>
  <si>
    <t>Enduro Bearings MRA 2437 LLB ABEC 5 Angular Contact Lager, 24x37x7</t>
  </si>
  <si>
    <t>EB10056</t>
  </si>
  <si>
    <t>Enduro Bearings Multi-Press Lagerpresse (BRT-060)</t>
  </si>
  <si>
    <t>EB9404</t>
  </si>
  <si>
    <t>Enduro Bearings Nadellager Werkzeug (NBT-030)</t>
  </si>
  <si>
    <t>EB9703</t>
  </si>
  <si>
    <t>Enduro Bearings Narrow SRAM GXP Non-drive Seal (SEMR2237N)</t>
  </si>
  <si>
    <t>EB9704</t>
  </si>
  <si>
    <t>Enduro Bearings Narrow SRAM GXP Non-drive Seal (SEMR2241N)</t>
  </si>
  <si>
    <t>EB8514</t>
  </si>
  <si>
    <t>Enduro Bearings Outboard Cups Dichtung, Shimano (SEMR2441AL)</t>
  </si>
  <si>
    <t>EB10052</t>
  </si>
  <si>
    <t>Enduro Bearings Pedal Dummy 3 Antriebsseite (CT-012)</t>
  </si>
  <si>
    <t>EB9603</t>
  </si>
  <si>
    <t>Enduro Bearings Performance Stahl Lagerfett, 10ml (GR-008)</t>
  </si>
  <si>
    <t>EB9653</t>
  </si>
  <si>
    <t>Enduro Bearings Pivot Bearing Lagerwerkzeug für Multi Press, 5 tlg.(BRT-051)</t>
  </si>
  <si>
    <t>EB9474</t>
  </si>
  <si>
    <t>Enduro Bearings Pro Fork Tool Federgabeldichtungswerkzeug Kit (ST-010)</t>
  </si>
  <si>
    <t>EB9604</t>
  </si>
  <si>
    <t>Enduro Bearings Pro Punch Lagerauspresswerkzeug Kit, 7 tlg., Stainless Steel (BRT-030)</t>
  </si>
  <si>
    <t>EB10060</t>
  </si>
  <si>
    <t>Enduro Bearings PROMO Autorisierter Händler Aluminium Schild (ADS-0001)</t>
  </si>
  <si>
    <t>EB10059</t>
  </si>
  <si>
    <t>Enduro Bearings PROMO Autorisierter Händler Schaufensteraufkleber (ADD-0001)</t>
  </si>
  <si>
    <t>EB10057</t>
  </si>
  <si>
    <t>Enduro Bearings PROMO Baseball Cap (BCAP-0001)</t>
  </si>
  <si>
    <t>EB10058</t>
  </si>
  <si>
    <t>Enduro Bearings PROMO Werkstattschürze (MA-002)</t>
  </si>
  <si>
    <t>EB8457</t>
  </si>
  <si>
    <t>Enduro Bearings PTFE Liner, 10x19x6/9" (SPG GE 10 UK)</t>
  </si>
  <si>
    <t>EB8458</t>
  </si>
  <si>
    <t>Enduro Bearings PTFE Liner, 15x26x9/12" (SPG GE 15 UK)</t>
  </si>
  <si>
    <t>EB8455</t>
  </si>
  <si>
    <t>Enduro Bearings PTFE Liner, 6x14x4/6", (SPG GE 6 UK)</t>
  </si>
  <si>
    <t>EB8456</t>
  </si>
  <si>
    <t>Enduro Bearings PTFE Liner, 8x16x5/8", (SPG GE 8 UK)</t>
  </si>
  <si>
    <t>EB10020</t>
  </si>
  <si>
    <t>Enduro Bearings R10 LLB ABEC 3 Lager, 5/8x1 3/8x11/32"</t>
  </si>
  <si>
    <t>EB8080</t>
  </si>
  <si>
    <t>Enduro Bearings R12 LLB ABEC 3 Lager, 3/4"x1 5/8x7/16"</t>
  </si>
  <si>
    <t>EB8081</t>
  </si>
  <si>
    <t>Enduro Bearings R12/22 LLB ABEC 3 Lager, 22mmx15/8x7/16"</t>
  </si>
  <si>
    <t>EB8082</t>
  </si>
  <si>
    <t>Enduro Bearings R14 2RS ABEC 3 Lager, 7/8x1 7/8x1/2"</t>
  </si>
  <si>
    <t>EB8075</t>
  </si>
  <si>
    <t>Enduro Bearings R4 LLB ABEC 3 Lager, 1/4x5/8x0.196"</t>
  </si>
  <si>
    <t>EB8076</t>
  </si>
  <si>
    <t>Enduro Bearings R6 LLB ABEC 3 Lager, 3/8x7/8x9/32"</t>
  </si>
  <si>
    <t>EB8077</t>
  </si>
  <si>
    <t>Enduro Bearings R6 LLU ABEC 3 MAX Lager, 3/8x7/8x9/32"</t>
  </si>
  <si>
    <t>EB8133</t>
  </si>
  <si>
    <t>Enduro Bearings R6 SRS ABEC 5 Lager, 3/8x7/8x9/32"</t>
  </si>
  <si>
    <t>EB8078</t>
  </si>
  <si>
    <t>Enduro Bearings R8 LLB ABEC 3 Lager, 1/2x1 1/8x5/16"</t>
  </si>
  <si>
    <t>EB8079</t>
  </si>
  <si>
    <t>Enduro Bearings R8 LLU ABEC 3 MAX Lager, 1/2x1 1/8x5/16"</t>
  </si>
  <si>
    <t>EB9317</t>
  </si>
  <si>
    <t>Enduro Bearings R8 VV ABEC 5 Lager, 1/2x1 1/8x5/16</t>
  </si>
  <si>
    <t>EB9760</t>
  </si>
  <si>
    <t>Enduro Bearings Radial Stainless Steel TorqTite Innenlager, BB386EVO, 24mm, graphite (BKSR-0142)</t>
  </si>
  <si>
    <t>EB9757</t>
  </si>
  <si>
    <t>Enduro Bearings Radial Stainless Steel TorqTite Innenlager, BB386EVO, 29mm, graphite (BKSR-0167)</t>
  </si>
  <si>
    <t>EB9759</t>
  </si>
  <si>
    <t>Enduro Bearings Radial Stainless Steel TorqTite Innenlager, BB386EVO, 30mm, graphite (BKSR-0162)</t>
  </si>
  <si>
    <t>EB9762</t>
  </si>
  <si>
    <t>Enduro Bearings Radial Stainless Steel TorqTite Innenlager, BB86/92, 24mm, graphite (BKSR-0122)</t>
  </si>
  <si>
    <t>EB9763</t>
  </si>
  <si>
    <t>Enduro Bearings Radial Stainless Steel TorqTite Innenlager, PF30, 24mm, graphite (BKSR-0112)</t>
  </si>
  <si>
    <t>EB9764</t>
  </si>
  <si>
    <t>Enduro Bearings Radial Stainless Steel TorqTite Innenlager, PF30, 29mm, graphite (BKSR-0137)</t>
  </si>
  <si>
    <t>EB9761</t>
  </si>
  <si>
    <t>Enduro Bearings Radial Stainless Steel TorqTite Innenlager, PF30, 30mm, graphite (BKSR-0132)</t>
  </si>
  <si>
    <t>EB10007</t>
  </si>
  <si>
    <t>Enduro Bearings Radial Stainless Steel TorqTite Innenlager, PF30, BB386EVO, graphite (BKSR-0117)</t>
  </si>
  <si>
    <t>EB8833</t>
  </si>
  <si>
    <t>Enduro Bearings S6000 LLB Stainless Steel Lager, 10x26x8</t>
  </si>
  <si>
    <t>EB8836</t>
  </si>
  <si>
    <t>Enduro Bearings S6001 LLB Stainless Steel Lager, 12x28x8</t>
  </si>
  <si>
    <t>EB8841</t>
  </si>
  <si>
    <t>Enduro Bearings S6002 2RS Stainless Steel Lager, 15x32x9</t>
  </si>
  <si>
    <t>EB8844</t>
  </si>
  <si>
    <t>Enduro Bearings S6004 2RS Stainless Steel Lager, 20x42x12</t>
  </si>
  <si>
    <t>EB9141</t>
  </si>
  <si>
    <t>Enduro Bearings S6005 2RS Stainless Steel Lager, 25x47x12</t>
  </si>
  <si>
    <t>EB8832</t>
  </si>
  <si>
    <t>Enduro Bearings S608 LLB Stainless Steel Lager, 8x22x7</t>
  </si>
  <si>
    <t>EB9679</t>
  </si>
  <si>
    <t>Enduro Bearings S6200 2RS Stainless Steel Lager, 10x30x9</t>
  </si>
  <si>
    <t>EB8837</t>
  </si>
  <si>
    <t>Enduro Bearings S6201 2RS Stainless Steel Lager, 12x32x10</t>
  </si>
  <si>
    <t>EB9680</t>
  </si>
  <si>
    <t>Enduro Bearings S6800 2RS Stainless Steel Lager, 10x19x5</t>
  </si>
  <si>
    <t>EB9681</t>
  </si>
  <si>
    <t>Enduro Bearings S6801 LLB Stainless Steel Lager, 12x21x5</t>
  </si>
  <si>
    <t>EB10074</t>
  </si>
  <si>
    <t>Enduro Bearings S6801 LLU ABEC 3 MAX Stainless Steel Lager,12x21x5</t>
  </si>
  <si>
    <t>EB8838</t>
  </si>
  <si>
    <t>Enduro Bearings S6802 LLB Stainless Steel Lager, 15x24x5</t>
  </si>
  <si>
    <t>EB10075</t>
  </si>
  <si>
    <t>Enduro Bearings S6802 LLU ABEC 3 MAX Stainless Steel Lager, 15x24x5</t>
  </si>
  <si>
    <t>EB8842</t>
  </si>
  <si>
    <t>Enduro Bearings S6803 LLB Stainless Steel Lager, 17x26x5</t>
  </si>
  <si>
    <t>EB10076</t>
  </si>
  <si>
    <t>Enduro Bearings S6803 LLU ABEC 3 MAX Stainless Steel Lager, 17x26x5</t>
  </si>
  <si>
    <t>EB9139</t>
  </si>
  <si>
    <t>Enduro Bearings S6804 LLB Stainless Steel Lager, 20x32x7</t>
  </si>
  <si>
    <t>EB9140</t>
  </si>
  <si>
    <t>Enduro Bearings S6805 LLB Stainless Steel Lager, 25x37x7</t>
  </si>
  <si>
    <t>EB8845</t>
  </si>
  <si>
    <t>Enduro Bearings S6806 LLB Angular Contact Stainless Steel Lager, 30x42x7 (45°x1mm), Pinarello</t>
  </si>
  <si>
    <t>EB9557</t>
  </si>
  <si>
    <t>Enduro Bearings S6806/29 LLB Stainless Steel Lager, 29x42x7</t>
  </si>
  <si>
    <t>EB8830</t>
  </si>
  <si>
    <t>Enduro Bearings S688 LLB Stainless Steel Lager, 8x16x5</t>
  </si>
  <si>
    <t>EB9166</t>
  </si>
  <si>
    <t>Enduro Bearings S68808 SP Angular Contact Stainless Steel Steuersatzlager, 45x45°, 40x53x7</t>
  </si>
  <si>
    <t>EB8935</t>
  </si>
  <si>
    <t>Enduro Bearings S689 VV Stainless Steel Lager, 9x17x5</t>
  </si>
  <si>
    <t>EB9138</t>
  </si>
  <si>
    <t>Enduro Bearings S6900 LLB Stainless Steel Lager, 10x22x6</t>
  </si>
  <si>
    <t>EB8834</t>
  </si>
  <si>
    <t>Enduro Bearings S6901 LLB Stainless Steel Lager, 12x24x6</t>
  </si>
  <si>
    <t>EB8835</t>
  </si>
  <si>
    <t>Enduro Bearings S6901 LLU MAX Stainless Steel Lager, 12x24x6</t>
  </si>
  <si>
    <t>EB8839</t>
  </si>
  <si>
    <t>Enduro Bearings S6902 LLB Stainless Steel Lager, 15x28x7</t>
  </si>
  <si>
    <t>EB8840</t>
  </si>
  <si>
    <t>Enduro Bearings S6902 LLU MAX Stainless Steel Lager, 15x28x7</t>
  </si>
  <si>
    <t>EB8843</t>
  </si>
  <si>
    <t>Enduro Bearings S6903 LLB Stainless Steel Lager, 17x30x7</t>
  </si>
  <si>
    <t>EB8831</t>
  </si>
  <si>
    <t>Enduro Bearings S698 2RS Stainless Steel Lager, 8x19x6</t>
  </si>
  <si>
    <t>EB9137</t>
  </si>
  <si>
    <t>Enduro Bearings S699 LLB Stainless Steel Lager, 9x20x6</t>
  </si>
  <si>
    <t>EB9145</t>
  </si>
  <si>
    <t>Enduro Bearings S71806 LLB ABEC 5 Angular Contact Stainless Steel Innenlagerlager, 30x42x7</t>
  </si>
  <si>
    <t>EB9283</t>
  </si>
  <si>
    <t>Enduro Bearings Shimano Preload Adjuster Werkzeug (BBT-001/B)</t>
  </si>
  <si>
    <t>EB9730</t>
  </si>
  <si>
    <t>Enduro Bearings Spacer Kit 22/24x37mm GXP (SPK-54104)</t>
  </si>
  <si>
    <t>EB9729</t>
  </si>
  <si>
    <t>Enduro Bearings Spacer Kit 24x37mm Outboard (SPK-54101)</t>
  </si>
  <si>
    <t>EB9731</t>
  </si>
  <si>
    <t>Enduro Bearings Spacer Kit 29x42mm DUB (SPK-54116)</t>
  </si>
  <si>
    <t>EB9732</t>
  </si>
  <si>
    <t>Enduro Bearings Spacer Kit 30x42mm (SPK-54119)</t>
  </si>
  <si>
    <t>EB9399</t>
  </si>
  <si>
    <t>Enduro Bearings SRAM Adapter, 22 to 24mm Crank GXP (WA22X24X11FXD-15)</t>
  </si>
  <si>
    <t>EB9179</t>
  </si>
  <si>
    <t>Enduro Bearings SRAM Adapter, SP 2205 XD (WA22x24x11.5FXD-15)</t>
  </si>
  <si>
    <t>EB8736</t>
  </si>
  <si>
    <t>Enduro Bearings SRAM Adapter, WA 22x24x11.5F (WA22x24x11.5F)</t>
  </si>
  <si>
    <t>EB9542</t>
  </si>
  <si>
    <t>Enduro Bearings SRAM Adapter, WA 22x33x1.5</t>
  </si>
  <si>
    <t>EB9705</t>
  </si>
  <si>
    <t>Enduro Bearings SRAM DUB Bottom Bracket Seal 6061 (SEMX2942)</t>
  </si>
  <si>
    <t>EB9735</t>
  </si>
  <si>
    <t>Enduro Bearings SRAM DUB Bottom Bracket Seal AL V2 (SEMX2942)</t>
  </si>
  <si>
    <t>EB9702</t>
  </si>
  <si>
    <t>Enduro Bearings SRAM GXP Non-drive Seal (SEMR21537)</t>
  </si>
  <si>
    <t>EB10094</t>
  </si>
  <si>
    <t>Enduro Bearings Stainless Steel Innenlager, T47A, 24mm, black (BKSR-0216)</t>
  </si>
  <si>
    <t>EB10096</t>
  </si>
  <si>
    <t>Enduro Bearings Stainless Steel Innenlager, T47A, 30mm, black (BKSR-0286)</t>
  </si>
  <si>
    <t>EB10095</t>
  </si>
  <si>
    <t>Enduro Bearings Stainless Steel Innenlager, T47A, DUB, black (BKSR-0276)</t>
  </si>
  <si>
    <t>EB10021</t>
  </si>
  <si>
    <t>Enduro Bearings T47 Spacer (WA47-AL-1)</t>
  </si>
  <si>
    <t>EB9707</t>
  </si>
  <si>
    <t>Enduro Bearings TorqTite PF30 Spacer (WA46-AL-3)</t>
  </si>
  <si>
    <t>EB9353</t>
  </si>
  <si>
    <t>Enduro Bearings TorqTite Spacer Kit (BK-6100)</t>
  </si>
  <si>
    <t>EB9446</t>
  </si>
  <si>
    <t>Enduro Bearings TorqTite Ultra Torque Lagerschalen, BB30, black (UTC-0111)</t>
  </si>
  <si>
    <t>EB9520</t>
  </si>
  <si>
    <t>Enduro Bearings TorqTite Ultra Torque Lagerschalen, BB30A, black (UTC-0112)</t>
  </si>
  <si>
    <t>EB100037</t>
  </si>
  <si>
    <t>Enduro Bearings TorqTite Ultra Torque Lagerschalen, BB386, black (UTC-0117)</t>
  </si>
  <si>
    <t>EB9447</t>
  </si>
  <si>
    <t>Enduro Bearings TorqTite Ultra Torque Lagerschalen, BB86, black (UTC-0113)</t>
  </si>
  <si>
    <t>EB9448</t>
  </si>
  <si>
    <t>Enduro Bearings TorqTite Ultra Torque Lagerschalen, PF30, black (UTC-0114)</t>
  </si>
  <si>
    <t>EB9515</t>
  </si>
  <si>
    <t>Enduro Bearings TorqTite Ultra Torque Lagerschalen, PF30A, black (UTC-0115)</t>
  </si>
  <si>
    <t>EB9231</t>
  </si>
  <si>
    <t>Enduro Bearings TorqTite Wrench Schraubenschlüssel, BB86/92/PF30 (BBT-010)</t>
  </si>
  <si>
    <t>EB8434</t>
  </si>
  <si>
    <t>Enduro Bearings Truvativ Führungsbuchse (TKPT005)</t>
  </si>
  <si>
    <t>EB8635</t>
  </si>
  <si>
    <t>Enduro Bearings Ultra Torque Lagerauspresswerkzeug (CT-006)</t>
  </si>
  <si>
    <t>EB9450</t>
  </si>
  <si>
    <t>Enduro Bearings Ultra Torque Lagerschalen, T47, 68mm, black (UTC-0110)</t>
  </si>
  <si>
    <t>EB9649</t>
  </si>
  <si>
    <t>Enduro Bearings Ultra Torque Lagerschalen, T47, 86mm, black (UTC-0116)</t>
  </si>
  <si>
    <t>EB9737</t>
  </si>
  <si>
    <t xml:space="preserve">Enduro Bearings Universal Pro Puller/Mallet Lagerauspresswerkzeug, Stainless Steel, (BBT-222) </t>
  </si>
  <si>
    <t>EB9176</t>
  </si>
  <si>
    <t>Enduro Bearings Wave Washer Light Federring, 12mm ID, 0,3mm (WA Wave12/0.3)</t>
  </si>
  <si>
    <t>EB9177</t>
  </si>
  <si>
    <t>Enduro Bearings Wave Washer Light Federring, 15mm ID, 0,3mm (WA Wave15/0.3)</t>
  </si>
  <si>
    <t>EB9178</t>
  </si>
  <si>
    <t>Enduro Bearings Wave Washer Light Federring, 17mm ID, 0,3mm (WA Wave17/0.3)</t>
  </si>
  <si>
    <t>EB9645</t>
  </si>
  <si>
    <t>Enduro Bearings Werkzeugrolltasche (TB-001)</t>
  </si>
  <si>
    <t>EB9180</t>
  </si>
  <si>
    <t>Enduro Bearings XD 2437 Sprengring (RRRingOD25)</t>
  </si>
  <si>
    <t>EB9181</t>
  </si>
  <si>
    <t>Enduro Bearings XD BB30 Sprengring (RRRingOD31)</t>
  </si>
  <si>
    <t>EB9709</t>
  </si>
  <si>
    <t>Enduro Bearings XD-15 Ceramic Hybrid Innenlager, BB86/92, 30mm (BKC-7021)</t>
  </si>
  <si>
    <t>EB9710</t>
  </si>
  <si>
    <t>Enduro Bearings XD-15 Ceramic Hybrid Innenlager, BB86/92, SRAM DUB 29mm (BKC-7022)</t>
  </si>
  <si>
    <t>EB9716</t>
  </si>
  <si>
    <t>Enduro Bearings XD-15 Ceramic Innenlager Lager Kit, 22/24x37mm, GXP (BKC-54106)</t>
  </si>
  <si>
    <t>EB9723</t>
  </si>
  <si>
    <t>Enduro Bearings XD-15 Ceramic Innenlager Lager Kit, 24mm, BB90 (BKC-54109)</t>
  </si>
  <si>
    <t>EB9713</t>
  </si>
  <si>
    <t>Enduro Bearings XD-15 Ceramic Innenlager Lager Kit, 24x37mm (BKC-54103)</t>
  </si>
  <si>
    <t>EB9728</t>
  </si>
  <si>
    <t>Enduro Bearings XD-15 Ceramic Innenlager Lager Kit, 24x41mm, BB86/92 (BKC-54115)</t>
  </si>
  <si>
    <t>EB9722</t>
  </si>
  <si>
    <t>Enduro Bearings XD-15 Ceramic Innenlager Lager Kit, 29x42mm, SRAM DUB (BKC-54118)</t>
  </si>
  <si>
    <t>EB9719</t>
  </si>
  <si>
    <t>Enduro Bearings XD-15 Ceramic Innenlager Lager Kit, 30x42mm, BB30 (BKC-54121)</t>
  </si>
  <si>
    <t>EB9725</t>
  </si>
  <si>
    <t>Enduro Bearings XD-15 Ceramic Innenlager Lager Kit, GXP, BB90 (BKC-54112)</t>
  </si>
  <si>
    <t>EB9395</t>
  </si>
  <si>
    <t>Enduro Bearings XD-15 Ceramic Innenlager Parts Kit, PF30/BB30 Kurbeln (BKCXD30mm)</t>
  </si>
  <si>
    <t>EB9396</t>
  </si>
  <si>
    <t>Enduro Bearings XD-15 Ceramic Innenlager Parts Kit, Shimano Hollowtech II 24mm Kurbeln (BKCXD24mm)</t>
  </si>
  <si>
    <t>EB9397</t>
  </si>
  <si>
    <t>Enduro Bearings XD-15 Ceramic Spacer (24 auf 30mm Kurbel DS) (WA24-AL-1.5)</t>
  </si>
  <si>
    <t>EB9540</t>
  </si>
  <si>
    <t>Enduro Bearings XD-15 Ceramic Spacer BB30 (WA42-AL-1</t>
  </si>
  <si>
    <t>EB9398</t>
  </si>
  <si>
    <t>Enduro Bearings XD-15 Ceramic Spacer PF30 (WA46-AL-1)</t>
  </si>
  <si>
    <t>EB8664</t>
  </si>
  <si>
    <t>Enduro Bearings XD-15 Corsa Ceramic Innenlager, BSA, 68mm, 24mm, black (BKC-0560)</t>
  </si>
  <si>
    <t>EB10080</t>
  </si>
  <si>
    <t>Enduro Bearings XD-15 Corsa Ceramic Innenlager, BSA, 68mm, 24mm, blue (BKC-0625)</t>
  </si>
  <si>
    <t>EB8662</t>
  </si>
  <si>
    <t>Enduro Bearings XD-15 Corsa Ceramic Innenlager, BSA, 68mm, 24mm, red (BKC-0550)</t>
  </si>
  <si>
    <t>EB9451</t>
  </si>
  <si>
    <t>Enduro Bearings XD-15 Corsa Ceramic Innenlager, ITA, 24mm, red (BKC-0566)</t>
  </si>
  <si>
    <t>EB9364</t>
  </si>
  <si>
    <t>Enduro Bearings XD-15 Corsa Ceramic Innenlager, T47, 24mm, black (BKC-0741)</t>
  </si>
  <si>
    <t>EB9362</t>
  </si>
  <si>
    <t>Enduro Bearings XD-15 Corsa Ceramic Innenlager, T47, 24mm, blue (BKC-0742)</t>
  </si>
  <si>
    <t>EB9363</t>
  </si>
  <si>
    <t>Enduro Bearings XD-15 Corsa Ceramic Innenlager, T47, 24mm, red (BKC-0740)</t>
  </si>
  <si>
    <t>EB9358</t>
  </si>
  <si>
    <t>Enduro Bearings XD-15 Corsa Ceramic Innenlager, T47, 30mm, black (BKC-0721)</t>
  </si>
  <si>
    <t>EB9356</t>
  </si>
  <si>
    <t>Enduro Bearings XD-15 Corsa Ceramic Innenlager, T47, 30mm, blue (BKC-0722)</t>
  </si>
  <si>
    <t>EB9357</t>
  </si>
  <si>
    <t>Enduro Bearings XD-15 Corsa Ceramic Innenlager, T47, 30mm, red (BKC-0720)</t>
  </si>
  <si>
    <t>EB9359</t>
  </si>
  <si>
    <t>Enduro Bearings XD-15 Corsa Ceramic Innenlager, T47, BB386EVO, blue (BKC-0732)</t>
  </si>
  <si>
    <t>EB9360</t>
  </si>
  <si>
    <t>Enduro Bearings XD-15 Corsa Ceramic Innenlager, T47, BB386EVO, red (BKC-0730)</t>
  </si>
  <si>
    <t>EB9342</t>
  </si>
  <si>
    <t>Enduro Bearings XD-15 Corsa Ceramic TorqTite Innenlager, BB30, 24mm, blue (BKC-0682)</t>
  </si>
  <si>
    <t>EB9264</t>
  </si>
  <si>
    <t>Enduro Bearings XD-15 Corsa Ceramic TorqTite Innenlager, BB30, 24mm, red (BKC-0680)</t>
  </si>
  <si>
    <t>EB9320</t>
  </si>
  <si>
    <t>Enduro Bearings XD-15 Corsa Ceramic TorqTite Innenlager, BB30, BB386EVO, black (BKC-0646)</t>
  </si>
  <si>
    <t>EB9319</t>
  </si>
  <si>
    <t>Enduro Bearings XD-15 Corsa Ceramic TorqTite Innenlager, BB30, BB386EVO, red (BKC-0645)</t>
  </si>
  <si>
    <t>EB9300</t>
  </si>
  <si>
    <t>Enduro Bearings XD-15 Corsa Ceramic TorqTite Innenlager, BB386EVO, 24mm, red (BKC-0695)</t>
  </si>
  <si>
    <t>EB9266</t>
  </si>
  <si>
    <t>Enduro Bearings XD-15 Corsa Ceramic TorqTite Innenlager, BB386EVO, BB386EVO, red (BKC-0690)</t>
  </si>
  <si>
    <t>EB9341</t>
  </si>
  <si>
    <t>Enduro Bearings XD-15 Corsa Ceramic TorqTite Innenlager, BBright, 24mm, blue (BKC-0674)</t>
  </si>
  <si>
    <t>EB9262</t>
  </si>
  <si>
    <t>Enduro Bearings XD-15 Corsa Ceramic TorqTite Innenlager, BBright, 24mm, red (BKC-0675)</t>
  </si>
  <si>
    <t>EB9439</t>
  </si>
  <si>
    <t>Enduro Bearings XD-15 Corsa Ceramic TorqTite Innenlager, BBright, 30mm, black (BKC-0656)</t>
  </si>
  <si>
    <t>EB9438</t>
  </si>
  <si>
    <t>Enduro Bearings XD-15 Corsa Ceramic TorqTite Innenlager, BBright, 30mm, red (BKC-0655)</t>
  </si>
  <si>
    <t>EB9220</t>
  </si>
  <si>
    <t>Enduro Bearings XD-15 Corsa Ceramic TorqTite Innenlager, PF30, 24mm, red (BKC-0670)</t>
  </si>
  <si>
    <t>EB10081</t>
  </si>
  <si>
    <t>Enduro Bearings XD-15 Corsa Ceramic TorqTite Innenlager, PF30, 30mm, black (BKC-0651)</t>
  </si>
  <si>
    <t>EB9339</t>
  </si>
  <si>
    <t>Enduro Bearings XD-15 Corsa Ceramic TorqTite Innenlager, PF30, 30mm, blue (BKC-0652)</t>
  </si>
  <si>
    <t>EB9218</t>
  </si>
  <si>
    <t>Enduro Bearings XD-15 Corsa Ceramic TorqTite Innenlager, PF30, 30mm, red (BKC-0650)</t>
  </si>
  <si>
    <t>EB9323</t>
  </si>
  <si>
    <t>Enduro Bearings XD-15 Corsa Ceramic TorqTite Innenlager, PF30, BB386EVO, black (BKC-0649)</t>
  </si>
  <si>
    <t>EB9321</t>
  </si>
  <si>
    <t>Enduro Bearings XD-15 Corsa Ceramic TorqTite Innenlager, PF30, BB386EVO, blue (BKC-0647)</t>
  </si>
  <si>
    <t>EB9322</t>
  </si>
  <si>
    <t>Enduro Bearings XD-15 Corsa Ceramic TorqTite Innenlager, PF30, BB386EVO, red (BKC-0648)</t>
  </si>
  <si>
    <t>EB10063</t>
  </si>
  <si>
    <t>Enduro Bearings XD-15 Delrin Schalträdchen, SRAM Road&amp;Gravel 12-fach, graphite (BLCJ-0402)</t>
  </si>
  <si>
    <t>EB10061</t>
  </si>
  <si>
    <t>Enduro Bearings XD-15 Directline Schalträdchen, Shimano GRX 11-fach, black (BKCJ-0457)</t>
  </si>
  <si>
    <t>EB9594</t>
  </si>
  <si>
    <t>Enduro Bearings XD-15 Pro Ceramic Innenlager, BSA, 68mm, 24mm, black (BKC-0801)</t>
  </si>
  <si>
    <t>EB9593</t>
  </si>
  <si>
    <t>Enduro Bearings XD-15 Pro Ceramic Innenlager, BSA, 68mm, 30mm, black (BKC-0805)</t>
  </si>
  <si>
    <t>EB9596</t>
  </si>
  <si>
    <t>Enduro Bearings XD-15 Pro Ceramic Innenlager, BSA, 73mm, 24mm, black (BKC-0802)</t>
  </si>
  <si>
    <t>EB10029</t>
  </si>
  <si>
    <t>Enduro Bearings XD-15 Pro Ceramic Innenlager, BSA, DUB 29mm, black (BKC-0815)</t>
  </si>
  <si>
    <t>EB9599</t>
  </si>
  <si>
    <t>Enduro Bearings XD-15 Pro Ceramic Innenlager, ITA, 24mm, black (BKC-0811)</t>
  </si>
  <si>
    <t>EB10030</t>
  </si>
  <si>
    <t>Enduro Bearings XD-15 Pro Ceramic Innenlager, ITA, 29mm, black (BKC-0819)</t>
  </si>
  <si>
    <t>EB9598</t>
  </si>
  <si>
    <t>Enduro Bearings XD-15 Pro Ceramic Innenlager, ITA, 30mm, black (BKC-0808)</t>
  </si>
  <si>
    <t>EB9591</t>
  </si>
  <si>
    <t>Enduro Bearings XD-15 Pro Ceramic Innenlager, T47, 24mm, black (BKC-0779)</t>
  </si>
  <si>
    <t>EB10054</t>
  </si>
  <si>
    <t>Enduro Bearings XD-15 Pro Ceramic Innenlager, T47, 24mm, Shimano, black (BKC-0796)</t>
  </si>
  <si>
    <t>EB9614</t>
  </si>
  <si>
    <t>Enduro Bearings XD-15 Pro Ceramic Innenlager, T47, 29mm, black (BKC-0771)</t>
  </si>
  <si>
    <t>EB10055</t>
  </si>
  <si>
    <t>Enduro Bearings XD-15 Pro Ceramic Innenlager, T47, 29mm, DUB, black (BKC-0799)</t>
  </si>
  <si>
    <t>EB10053</t>
  </si>
  <si>
    <t>Enduro Bearings XD-15 Pro Ceramic Innenlager, T47, 30mm, BB386, black (BKC-0791)</t>
  </si>
  <si>
    <t>EB9590</t>
  </si>
  <si>
    <t>Enduro Bearings XD-15 Pro Ceramic Innenlager, T47, 30mm, black (BKC-0776)</t>
  </si>
  <si>
    <t>EB9582</t>
  </si>
  <si>
    <t>Enduro Bearings XD-15 Pro Ceramic TorqTite Innenlager, BB30, 24mm, black (BKC-0881)</t>
  </si>
  <si>
    <t>EB9583</t>
  </si>
  <si>
    <t>Enduro Bearings XD-15 Pro Ceramic TorqTite Innenlager, BB30, 24mm, red (BKC-0880)</t>
  </si>
  <si>
    <t>EB9580</t>
  </si>
  <si>
    <t>Enduro Bearings XD-15 Pro Ceramic TorqTite Innenlager, BB30, BB386EVO, black (BKC-0846)</t>
  </si>
  <si>
    <t>EB9584</t>
  </si>
  <si>
    <t>Enduro Bearings XD-15 Pro Ceramic TorqTite Innenlager, BB30, SRAM GXP, black (BKC-0836)</t>
  </si>
  <si>
    <t>EB9585</t>
  </si>
  <si>
    <t>Enduro Bearings XD-15 Pro Ceramic TorqTite Innenlager, BB30A, 24mm, black (BKC-0886)</t>
  </si>
  <si>
    <t>EB9586</t>
  </si>
  <si>
    <t>Enduro Bearings XD-15 Pro Ceramic TorqTite Innenlager, BB30A, 24mm, red (BKC-0885)</t>
  </si>
  <si>
    <t>EB9581</t>
  </si>
  <si>
    <t>Enduro Bearings XD-15 Pro Ceramic TorqTite Innenlager, BB33, BB386EVO, red (BKC-0845)</t>
  </si>
  <si>
    <t>EB9564</t>
  </si>
  <si>
    <t>Enduro Bearings XD-15 Pro Ceramic TorqTite Innenlager, BB386EVO, 24mm, black (BKC-0896)</t>
  </si>
  <si>
    <t>EB9565</t>
  </si>
  <si>
    <t>Enduro Bearings XD-15 Pro Ceramic TorqTite Innenlager, BB386EVO, 24mm, red (BKC-0895)</t>
  </si>
  <si>
    <t>EB9562</t>
  </si>
  <si>
    <t>Enduro Bearings XD-15 Pro Ceramic TorqTite Innenlager, BB386EVO, BB386EVO, black (BKC-0891)</t>
  </si>
  <si>
    <t>EB9563</t>
  </si>
  <si>
    <t>Enduro Bearings XD-15 Pro Ceramic TorqTite Innenlager, BB386EVO, BB386EVO, red (BKC-0890)</t>
  </si>
  <si>
    <t>EB10006</t>
  </si>
  <si>
    <t>Enduro Bearings XD-15 Pro Ceramic TorqTite Innenlager, BB386EVO, SRAM DUB 29mm, black (BKC-0899)</t>
  </si>
  <si>
    <t>EB9566</t>
  </si>
  <si>
    <t>Enduro Bearings XD-15 Pro Ceramic TorqTite Innenlager, BB386EVO, SRAM GXP Kurbeln, black (BKS-0841)</t>
  </si>
  <si>
    <t>EB9587</t>
  </si>
  <si>
    <t>Enduro Bearings XD-15 Pro Ceramic TorqTite Innenlager, BB86/92, 24mm, black (BKC-0861)</t>
  </si>
  <si>
    <t>EB9588</t>
  </si>
  <si>
    <t>Enduro Bearings XD-15 Pro Ceramic TorqTite Innenlager, BB86/92, 24mm, red (BKC-0860)</t>
  </si>
  <si>
    <t>EB9589</t>
  </si>
  <si>
    <t>Enduro Bearings XD-15 Pro Ceramic TorqTite Innenlager, BB86/92, SRAM GXP Kurbeln, black (BKC-0831)</t>
  </si>
  <si>
    <t>EB9569</t>
  </si>
  <si>
    <t>Enduro Bearings XD-15 Pro Ceramic TorqTite Innenlager, BBright, 24mm, black (BKC-0876)</t>
  </si>
  <si>
    <t>EB9570</t>
  </si>
  <si>
    <t>Enduro Bearings XD-15 Pro Ceramic TorqTite Innenlager, BBright, 24mm, red (BKC-0875)</t>
  </si>
  <si>
    <t>EB9567</t>
  </si>
  <si>
    <t>Enduro Bearings XD-15 Pro Ceramic TorqTite Innenlager, BBright, 30mm, black (BKC-0856)</t>
  </si>
  <si>
    <t>EB9568</t>
  </si>
  <si>
    <t>Enduro Bearings XD-15 Pro Ceramic TorqTite Innenlager, BBright, 30mm, red (BKC-0855)</t>
  </si>
  <si>
    <t>EB10102</t>
  </si>
  <si>
    <t>Enduro Bearings XD-15 Pro Ceramic TorqTite Innenlager, BBright, DUB, black (BKC-0858)</t>
  </si>
  <si>
    <t>EB9573</t>
  </si>
  <si>
    <t>Enduro Bearings XD-15 Pro Ceramic TorqTite Innenlager, PF30, 24mm, black (BKC-0871)</t>
  </si>
  <si>
    <t>EB9574</t>
  </si>
  <si>
    <t>Enduro Bearings XD-15 Pro Ceramic TorqTite Innenlager, PF30, 24mm, red (BKC-0870)</t>
  </si>
  <si>
    <t>EB9577</t>
  </si>
  <si>
    <t>Enduro Bearings XD-15 Pro Ceramic TorqTite Innenlager, PF30, 30mm, black</t>
  </si>
  <si>
    <t>EB9576</t>
  </si>
  <si>
    <t>Enduro Bearings XD-15 Pro Ceramic TorqTite Innenlager, PF30, 30mm, black (BKC-0851)</t>
  </si>
  <si>
    <t>EB9571</t>
  </si>
  <si>
    <t>Enduro Bearings XD-15 Pro Ceramic TorqTite Innenlager, PF30, BB386EVO, black (BKC-0849)</t>
  </si>
  <si>
    <t>EB9572</t>
  </si>
  <si>
    <t>Enduro Bearings XD-15 Pro Ceramic TorqTite Innenlager, PF30, BB386EVO, red (BKC-0848)</t>
  </si>
  <si>
    <t>EB10005</t>
  </si>
  <si>
    <t>Enduro Bearings XD-15 Pro Ceramic TorqTite Innenlager, PF30, SRAM DUB 29mm, black (BKC-0866)</t>
  </si>
  <si>
    <t>EB9575</t>
  </si>
  <si>
    <t>Enduro Bearings XD-15 Pro Ceramic TorqTite Innenlager, PF30, SRAM GXP, red (BKC-0839)</t>
  </si>
  <si>
    <t>EB9578</t>
  </si>
  <si>
    <t>Enduro Bearings XD-15 Pro Ceramic TorqTite Innenlager, PF30A, 24mm, black (BKC-0889)</t>
  </si>
  <si>
    <t>EB9579</t>
  </si>
  <si>
    <t>Enduro Bearings XD-15 Pro Ceramic TorqTite Innenlager, PF30A, 24mm, red (BKC-0888)</t>
  </si>
  <si>
    <t>EB9437</t>
  </si>
  <si>
    <t>Enduro Bearings XD-15 Vanilla Directline Schalträdchen, Campy 9-/10-/11-fach, red (BKCJ-0332)</t>
  </si>
  <si>
    <t>EB9606</t>
  </si>
  <si>
    <t>Enduro Bearings XD-15 Vanilla Directline Schalträdchen, Shimano 11-fach, black (BKCJ-0341)</t>
  </si>
  <si>
    <t>EB9607</t>
  </si>
  <si>
    <t>Enduro Bearings XD-15 Vanilla Directline Schalträdchen, Shimano 11-fach, red (BKCJ-0340)</t>
  </si>
  <si>
    <t>EB9355</t>
  </si>
  <si>
    <t>Enduro Bearings XD-15 Vanilla Directline Schalträdchen, Shimano 9-/10-/11-fach, red (BKCJ-0302)</t>
  </si>
  <si>
    <t>EB9169</t>
  </si>
  <si>
    <t>Enduro Bearings XD-15 Vanilla Directline Schalträdchen, Shimano 9-/10-/11-fach, white (BKCJ-0300)</t>
  </si>
  <si>
    <t>EB10097</t>
  </si>
  <si>
    <t>Enduro Bearings XD-15 Vanilla Directline Schalträdchen, Shimano Dura Ace 12-fach, black (BKCJ-0452)</t>
  </si>
  <si>
    <t>EB10009</t>
  </si>
  <si>
    <t>Enduro Bearings XD-15 Vanilla Directline Schalträdchen, Shimano GRX 11-/12-/13-fach, black (BKCJ-0351)</t>
  </si>
  <si>
    <t>EB10010</t>
  </si>
  <si>
    <t>Enduro Bearings XD-15 Vanilla Directline Schalträdchen, Shimano XTR 12-/13-fach, black (BKCJ-0361)</t>
  </si>
  <si>
    <t>EB9434</t>
  </si>
  <si>
    <t>Enduro Bearings XD-15 Vanilla Directline Schalträdchen, SRAM 9-/10-/11-fach, black (BKCJ-0311)</t>
  </si>
  <si>
    <t>EB9435</t>
  </si>
  <si>
    <t>Enduro Bearings XD-15 Vanilla Directline Schalträdchen, SRAM 9-/10-/11-fach, red (BKCJ-0312)</t>
  </si>
  <si>
    <t>EB9170</t>
  </si>
  <si>
    <t>Enduro Bearings XD-15 Vanilla Directline Schalträdchen, SRAM 9-/10-/11-fach, white (BKCJ-0310)</t>
  </si>
  <si>
    <t>EB9550</t>
  </si>
  <si>
    <t>Enduro Bearings XD-15 Vanilla Directline Schalträdchen, SRAM Eagle 12-fach, red (BKCJ-0500)</t>
  </si>
  <si>
    <t>EB10035</t>
  </si>
  <si>
    <t>Enduro Bearings XD-15 Vanilla Directline Schalträdchen, SRAM Eagle AXS 12-fach, red (BKCJ-0505)</t>
  </si>
  <si>
    <t>EB9080</t>
  </si>
  <si>
    <t>Enduro Bearings ZERO Directline Schalträdchen, Shimano 11-fach, red (BKCJ-0195)</t>
  </si>
  <si>
    <t>EB9083</t>
  </si>
  <si>
    <t>Enduro Bearings ZERO Directline Schalträdchen, SRAM 22 11-fach, red (BKCJ-0190)</t>
  </si>
  <si>
    <t>EB10103</t>
  </si>
  <si>
    <t>Enduro Bearings Zip-Nut für 5/16" (8mm) ACME Gewinde, Quick-Release für BRT-060 und BRT-005 (PT-011)</t>
  </si>
  <si>
    <t>EB9076</t>
  </si>
  <si>
    <t>Enudro Bearings 3000 LLB ABEC 3 Double Row Lager, 10x26x12</t>
  </si>
  <si>
    <t>FD40148-10</t>
  </si>
  <si>
    <t>Formula Adapter 6" PM, 180mm</t>
  </si>
  <si>
    <t>FD40150-10</t>
  </si>
  <si>
    <t>Formula Adapter 6" PM, 203mm</t>
  </si>
  <si>
    <t>FD40289-10</t>
  </si>
  <si>
    <t>Formula Adapter 6" PM, 220mm</t>
  </si>
  <si>
    <t>FD40154-10</t>
  </si>
  <si>
    <t>Formula Adapter 7" PM, 203mm</t>
  </si>
  <si>
    <t>FD40242-10</t>
  </si>
  <si>
    <t>Formula Adapter 7" PM, 220mm</t>
  </si>
  <si>
    <t>FD40152-10</t>
  </si>
  <si>
    <t>Formula Adapter 8" PM, 220mm</t>
  </si>
  <si>
    <t>FM40114-10</t>
  </si>
  <si>
    <t>Formula Adapter IS hinten, Utile 180, Utile Cargo</t>
  </si>
  <si>
    <t>FM40130-10</t>
  </si>
  <si>
    <t>Formula Adapter IS hinten, Utile 203 (CNC), Utile Cargo</t>
  </si>
  <si>
    <t>FD40144-10</t>
  </si>
  <si>
    <t>Formula Adapter IS, HR 160mm</t>
  </si>
  <si>
    <t>FD40145-10</t>
  </si>
  <si>
    <t>Formula Adapter IS, HR 180mm</t>
  </si>
  <si>
    <t>FD40146-10</t>
  </si>
  <si>
    <t>Formula Adapter IS, HR 203mm</t>
  </si>
  <si>
    <t>FD40140-10</t>
  </si>
  <si>
    <t>Formula Adapter IS, VR 160mm</t>
  </si>
  <si>
    <t>FD40141-10</t>
  </si>
  <si>
    <t>Formula Adapter IS, VR 180mm</t>
  </si>
  <si>
    <t>FD40164-10</t>
  </si>
  <si>
    <t>Formula Adapter IS, VR 203mm</t>
  </si>
  <si>
    <t>FM40129-10</t>
  </si>
  <si>
    <t>Formula Adapter PM6, Utile 160 (CNC), Utile Cargo</t>
  </si>
  <si>
    <t>FM40118-10</t>
  </si>
  <si>
    <t>Formula Adapter PM6, Utile 180 (CNC), Utile Cargo</t>
  </si>
  <si>
    <t>FM40112-10</t>
  </si>
  <si>
    <t>Formula Adapter PM6, Utile 203, Utile Cargo</t>
  </si>
  <si>
    <t>FM40113-10</t>
  </si>
  <si>
    <t>Formula Adapter PM7, Utile 203, Utile Cargo</t>
  </si>
  <si>
    <t>FD40188-10</t>
  </si>
  <si>
    <t>Formula Bremsbelag Kit, Long Life, inkl. Feder, CURA 4</t>
  </si>
  <si>
    <t>FD40189-10</t>
  </si>
  <si>
    <t>Formula Bremsbelag Kit, Long Life, inkl. Feder, RX | Mega | T1 | R1 | R1R | RO | C1 | CR1 | CR3 | CURA</t>
  </si>
  <si>
    <t>FD40107-10</t>
  </si>
  <si>
    <t>Formula Bremsbelag Kit, Organisch, Alu Trägerplatten, inkl. Feder, RX | Mega | T1 | R1 | R1R | RO | C1 | CR1 | CR3 | CURA</t>
  </si>
  <si>
    <t>FD40187-10</t>
  </si>
  <si>
    <t>Formula Bremsbelag Kit, Organisch, inkl. Feder, CURA 4</t>
  </si>
  <si>
    <t>FD40105-10</t>
  </si>
  <si>
    <t>Formula Bremsbelag Kit, Organisch, inkl. Feder, RX | Mega | T1 | R1 | R1R | RO | C1 | CR1 | CR3 | CURA</t>
  </si>
  <si>
    <t>FD40186-10</t>
  </si>
  <si>
    <t>Formula Bremsbelag Kit, Sintermetall, inkl. Feder, CURA 4</t>
  </si>
  <si>
    <t>FD40103-10</t>
  </si>
  <si>
    <t>Formula Bremsbelag Kit, Sintermetall, inkl. Feder, RX | Mega | T1 | R1 | R1R | RO | C1 | CR1 | CR3 | CURA</t>
  </si>
  <si>
    <t>FM40115-10</t>
  </si>
  <si>
    <t>Formula Bremsbelag Kit, Utile Cargo</t>
  </si>
  <si>
    <t>FD791602PB</t>
  </si>
  <si>
    <t>Formula Bremsscheibe, 160mm, 6-Loch, zweiteilig, black</t>
  </si>
  <si>
    <t>FD791602PG</t>
  </si>
  <si>
    <t>Formula Bremsscheibe, 160mm, 6-Loch, zweiteilig, gold</t>
  </si>
  <si>
    <t>FD791802PB</t>
  </si>
  <si>
    <t>Formula Bremsscheibe, 180mm, 6-Loch, zweiteilig, black</t>
  </si>
  <si>
    <t>FD791802PG</t>
  </si>
  <si>
    <t>Formula Bremsscheibe, 180mm, 6-Loch, zweiteilig, gold</t>
  </si>
  <si>
    <t>FD792032PB</t>
  </si>
  <si>
    <t>Formula Bremsscheibe, 203mm, 6-Loch, zweiteilig, black</t>
  </si>
  <si>
    <t>FD792032PG</t>
  </si>
  <si>
    <t>Formula Bremsscheibe, 203mm, 6-Loch, zweiteilig, gold</t>
  </si>
  <si>
    <t>FD40171-10</t>
  </si>
  <si>
    <t>Formula Centerlock Adapter Kit</t>
  </si>
  <si>
    <t>FD-G045-34</t>
  </si>
  <si>
    <t>Formula Centerlock Nut Ring</t>
  </si>
  <si>
    <t>FD94175-4T</t>
  </si>
  <si>
    <t>Formula CURA 4 Scheibenbremse inkl. TFRA/FCS Bremshebel, VR/HR, 175cm, glossy black</t>
  </si>
  <si>
    <t>FD94175-4U</t>
  </si>
  <si>
    <t>Formula CURA 4 Scheibenbremse, VR/HR, 175cm, glossy black</t>
  </si>
  <si>
    <t>FD94175-4G</t>
  </si>
  <si>
    <t>Formula CURA 4 Scheibenbremse, VR/HR, 175cm, gold</t>
  </si>
  <si>
    <t>FD94175-4P</t>
  </si>
  <si>
    <t>Formula CURA 4 Scheibenbremse, VR/HR, 175cm, polish</t>
  </si>
  <si>
    <t>FD94175-FU</t>
  </si>
  <si>
    <t>Formula CURA FM Scheibenbremse, VR/HR, 175cm, glossy black</t>
  </si>
  <si>
    <t>FD94175-FG</t>
  </si>
  <si>
    <t>Formula CURA FM Scheibenbremse, VR/HR, 175cm, gold</t>
  </si>
  <si>
    <t>FD94175-FP</t>
  </si>
  <si>
    <t>Formula CURA FM Scheibenbremse, VR/HR, 175cm, polish</t>
  </si>
  <si>
    <t>FD94175-CU</t>
  </si>
  <si>
    <t>Formula CURA Scheibenbremse, VR/HR, 175cm, glossy black</t>
  </si>
  <si>
    <t>FD94175-CG</t>
  </si>
  <si>
    <t>Formula CURA Scheibenbremse, VR/HR, 175cm, gold</t>
  </si>
  <si>
    <t>FD94175-CP</t>
  </si>
  <si>
    <t>Formula CURA Scheibenbremse, VR/HR, 175cm, polish</t>
  </si>
  <si>
    <t>FD94175-XU</t>
  </si>
  <si>
    <t>Formula CURA X Scheibenbremse, VR/HR, 175cm, glossy black</t>
  </si>
  <si>
    <t>FD94175-XG</t>
  </si>
  <si>
    <t>Formula CURA X Scheibenbremse, VR/HR, 175cm, gold</t>
  </si>
  <si>
    <t>FD94175-XP</t>
  </si>
  <si>
    <t>Formula CURA X Scheibenbremse, VR/HR, 175cm, polish</t>
  </si>
  <si>
    <t>FD40301-10</t>
  </si>
  <si>
    <t>Formula E-Bike Magnet für Bremsscheibe, 180mm</t>
  </si>
  <si>
    <t>FD40302-10</t>
  </si>
  <si>
    <t>Formula E-Bike Magnet fur Bremsscheibe, 203/220mm</t>
  </si>
  <si>
    <t>FD40295-10</t>
  </si>
  <si>
    <t>Formula FM Adapter 140mm auf 160mm</t>
  </si>
  <si>
    <t>FM10174-40</t>
  </si>
  <si>
    <t>Formula hintere Bremsleitung 156mm, Cargo</t>
  </si>
  <si>
    <t>FM10190-40</t>
  </si>
  <si>
    <t>Formula hintere Bremsleitung 185mm, Cargo</t>
  </si>
  <si>
    <t>FM10150-40</t>
  </si>
  <si>
    <t>Formula hintere Bremsleitung 235mm, Cargo</t>
  </si>
  <si>
    <t>FD40284-20</t>
  </si>
  <si>
    <t>Formula Klemmschelle Kit, CR1 | CR3 | C1 ´14-16 | CURA |CURA E | CURA 4, glossy black</t>
  </si>
  <si>
    <t>FD40241-20</t>
  </si>
  <si>
    <t>Formula Klemmschelle Kit, CR1 | CR3 | C1 ´14-16 | CURA |CURA E | CURA 4, matte black</t>
  </si>
  <si>
    <t>FD40299-20</t>
  </si>
  <si>
    <t>Formula Klemmschelle Kit, CURA X, matte black</t>
  </si>
  <si>
    <t>FD40258-20</t>
  </si>
  <si>
    <t>Formula Klemmschelle Kit, Shimano I-Spec B, links, CR1 | CR3 | C1 ´14-16 | CURA | CURA E | CURA 4 | CURA X, matte black</t>
  </si>
  <si>
    <t>FD40259-20</t>
  </si>
  <si>
    <t>Formula Klemmschelle Kit, Shimano I-Spec B, rechts, CR1 | CR3 | C1 ´14-16 | CURA | CURA E | CURA 4 | CURA X, matte black</t>
  </si>
  <si>
    <t>FD40294-20</t>
  </si>
  <si>
    <t>Formula Klemmschelle Kit, Shimano I-Spec EV, links, CR1 | CR3 | C1 ´14-16 | CURA | CURA E | CURA 4 | CURA X, matte black</t>
  </si>
  <si>
    <t>FD40293-20</t>
  </si>
  <si>
    <t>Formula Klemmschelle Kit, Shimano I-Spec EV, rechts, CR1 | CR3 | C1 ´14-16 | CURA | CURA E | CURA 4 | CURA X, matte black</t>
  </si>
  <si>
    <t>FD40239-20</t>
  </si>
  <si>
    <t>Formula Klemmschelle Kit, SRAM, links, CR1 | CR3 | C1 ´14-15 | CURA | CURA E | CURA 4 | CURA X, matte black</t>
  </si>
  <si>
    <t>FD40236-20</t>
  </si>
  <si>
    <t>Formula Klemmschelle Kit, SRAM, links, CR1 | CR3 | C1 ´14-15 | CURA | CURA E | CURA 4, glossy black</t>
  </si>
  <si>
    <t>FD40240-20</t>
  </si>
  <si>
    <t>Formula Klemmschelle Kit, SRAM, rechts, CR1 | CR3 | C1 ´14-15 | CURA | CURA E | CURA 4 | CURA X, matte black</t>
  </si>
  <si>
    <t>FD40237-20</t>
  </si>
  <si>
    <t>Formula Klemmschelle Kit, SRAM, rechts, CR1 | CR3 | C1 ´14-15 | CURA | CURA E | CURA 4, glossy black</t>
  </si>
  <si>
    <t>FD791601PN</t>
  </si>
  <si>
    <t>Formula Monolitic Bremsscheibe, 160mm, 6-Loch, einteilig</t>
  </si>
  <si>
    <t>FD791601PC</t>
  </si>
  <si>
    <t>Formula Monolitic Bremsscheibe, 160mm, Centerlock, einteilig</t>
  </si>
  <si>
    <t>FD791801PN</t>
  </si>
  <si>
    <t>Formula Monolitic Bremsscheibe, 180mm, 6-Loch, einteilig</t>
  </si>
  <si>
    <t>FD791801PC</t>
  </si>
  <si>
    <t>Formula Monolitic Bremsscheibe, 180mm, Centerlock, einteilig</t>
  </si>
  <si>
    <t>FD792031PN</t>
  </si>
  <si>
    <t>Formula Monolitic Bremsscheibe, 203mm, 6-loch, einteilig</t>
  </si>
  <si>
    <t>FD792031PC</t>
  </si>
  <si>
    <t>Formula Monolitic Bremsscheibe, 203mm, Centerlock, einteilig</t>
  </si>
  <si>
    <t>FD792201PN</t>
  </si>
  <si>
    <t>Formula Monolitic Bremsscheibe, 220mm, 6-loch, einteilig</t>
  </si>
  <si>
    <t>FD792201PC</t>
  </si>
  <si>
    <t>Formula Monolitic Bremsscheibe, 220mm, Centerlock, einteilig</t>
  </si>
  <si>
    <t>FD40001-50</t>
  </si>
  <si>
    <t>Formula Schrauben für Bremsscheibe, Stahl (6 Stck)</t>
  </si>
  <si>
    <t>FD40002-50</t>
  </si>
  <si>
    <t>Formula Schrauben für Bremsscheibe, Titan (6 Stck)</t>
  </si>
  <si>
    <t>FD40125-10</t>
  </si>
  <si>
    <t>Formula Titan Schrauben Kit Adapter (4 Stück)</t>
  </si>
  <si>
    <t>FM6118-AFT</t>
  </si>
  <si>
    <t>Formula UTILE Cargo-Scheibenbremse, HR/Rechts, ohne Bremsleitung, anodized black</t>
  </si>
  <si>
    <t>FM6117-AFT</t>
  </si>
  <si>
    <t>Formula UTILE Cargo-Scheibenbremse, VR/Links, ohne Bremsleitung, anodized black</t>
  </si>
  <si>
    <t>FM10152-40</t>
  </si>
  <si>
    <t>Formula vordere Bremsleitung 185mm, Cargo</t>
  </si>
  <si>
    <t>FM10159-40</t>
  </si>
  <si>
    <t>Formula vordere Bremsleitung 193mm, Cargo</t>
  </si>
  <si>
    <t>FM10149-40</t>
  </si>
  <si>
    <t>Formula vordere Bremsleitung 250mm, Cargo</t>
  </si>
  <si>
    <t>FM10189-40</t>
  </si>
  <si>
    <t>Formula vordere Bremsleitung 255mm, Cargo</t>
  </si>
  <si>
    <t>FM10153-40</t>
  </si>
  <si>
    <t>Formula vordere Bremsleitung 270mm, Cargo</t>
  </si>
  <si>
    <t>FM10151-40</t>
  </si>
  <si>
    <t>Formula vordere Bremsleitung 280mm, Cargo</t>
  </si>
  <si>
    <t>FM10173-40</t>
  </si>
  <si>
    <t>Formula vordere Bremsleitung 97mm, Cargo</t>
  </si>
  <si>
    <t>SB60SDB902</t>
  </si>
  <si>
    <t>Formula Belva Air BOOST Federgabel, 27.5+/29", 160-180mm, 43mm, 110x15mm, 28.6-40, PM6, matte black</t>
  </si>
  <si>
    <t>SB60SDU902</t>
  </si>
  <si>
    <t>Formula Belva Air BOOST Federgabel, 27.5+/29", 160-180mm, 43mm, 110x15mm, 28.6-40, PM6, ultraviolet</t>
  </si>
  <si>
    <t>SB60CBX401</t>
  </si>
  <si>
    <t>Formula CARGO Federgabel, 20", 50mm, 35mm, 110x15mm, 28.6-28.6, für Lenkgestänge, matte black</t>
  </si>
  <si>
    <t>SB60CBX402</t>
  </si>
  <si>
    <t>Formula CARGO Federgabel, 20", 50mm, 35mm, 110x15mm, 28.6-28.6, für Seilzuglenkung, matte black</t>
  </si>
  <si>
    <t>SB40188-00</t>
  </si>
  <si>
    <t>Formula CTS Compression Kit, Ebike (anthracite/electric blue), 33 | 35 | Selva C/R/S</t>
  </si>
  <si>
    <t>AM40001-00</t>
  </si>
  <si>
    <t>Formula CTS Compression Kit, Firm (green), MOD</t>
  </si>
  <si>
    <t>AM40042-00</t>
  </si>
  <si>
    <t>Formula CTS Compression Kit, Firm (green), Nebbia</t>
  </si>
  <si>
    <t>SB40052-00</t>
  </si>
  <si>
    <t>Formula CTS Compression Kit, Hard (red), 33 | 35 | Selva C/R/S</t>
  </si>
  <si>
    <t>SB40256-00</t>
  </si>
  <si>
    <t>Formula CTS Compression Kit, High Flow (violet), 33 | 35 | Selva C/R/S</t>
  </si>
  <si>
    <t>SB40051-00</t>
  </si>
  <si>
    <t>Formula CTS Compression Kit, Medium (blue), 33 | 35 | Selva C/R/S</t>
  </si>
  <si>
    <t>AM40003-00</t>
  </si>
  <si>
    <t>Formula CTS Compression Kit, Medium (orange), MOD</t>
  </si>
  <si>
    <t>AM40041-00</t>
  </si>
  <si>
    <t>Formula CTS Compression Kit, Medium (orange), Nebbia</t>
  </si>
  <si>
    <t>AM40002-00</t>
  </si>
  <si>
    <t>Formula CTS Compression Kit, soft (gold), MOD</t>
  </si>
  <si>
    <t>AM40043-00</t>
  </si>
  <si>
    <t>Formula CTS Compression Kit, soft (gold), Nebbia</t>
  </si>
  <si>
    <t>SB40050-00</t>
  </si>
  <si>
    <t>Formula CTS Compression Kit, Soft (silver/desert), 33 | 35 | Selva C/R/S</t>
  </si>
  <si>
    <t>SB40187-00</t>
  </si>
  <si>
    <t>Formula CTS Compression Kit, Special Firm (green), 33 | 35 | Selva C/R/S</t>
  </si>
  <si>
    <t>SB40185-00</t>
  </si>
  <si>
    <t>Formula CTS Compression Kit, Special Soft (gold), 33 | 35 | Selva C/R/S</t>
  </si>
  <si>
    <t>SB40186-00</t>
  </si>
  <si>
    <t>Formula CTS Compression Kit, Special Soft (orange), 33 | 35 | Selva C/R/S</t>
  </si>
  <si>
    <t>SB40263-00</t>
  </si>
  <si>
    <t>Formula CTS Compression Pack new, alle Ventile + Werkzeug, ohne CTS gold 33 | 35 | Selva C/R/S</t>
  </si>
  <si>
    <t>SB40184-00</t>
  </si>
  <si>
    <t>Formula Feder, Nero C, Hard, schwarz</t>
  </si>
  <si>
    <t>SB40183-00</t>
  </si>
  <si>
    <t>Formula Feder, Nero C, Medium, blau</t>
  </si>
  <si>
    <t>SB40182-00</t>
  </si>
  <si>
    <t>Formula Feder, Nero C, Soft, grün</t>
  </si>
  <si>
    <t>SB40235-00</t>
  </si>
  <si>
    <t>Formula Feder, Selva C, Firm, schwarz</t>
  </si>
  <si>
    <t>SB40255-00</t>
  </si>
  <si>
    <t>Formula Feder, Selva C, Hyper Soft, weiß</t>
  </si>
  <si>
    <t>SB40234-00</t>
  </si>
  <si>
    <t>Formula Feder, Selva C, Medium, blau</t>
  </si>
  <si>
    <t>SB40233-00</t>
  </si>
  <si>
    <t>Formula Feder, Selva C, Soft, grün</t>
  </si>
  <si>
    <t>SB40241-00</t>
  </si>
  <si>
    <t>Formula Feder, Selva C, Super Firm, rot</t>
  </si>
  <si>
    <t>SB40254-00</t>
  </si>
  <si>
    <t>Formula Feder, Selva C, Super Soft, gelb</t>
  </si>
  <si>
    <t>RB60RL2B06</t>
  </si>
  <si>
    <t>Formula Linea 2 BOOST Laufrad HR, 29", 148x12mm, 28 L., Shimano, black</t>
  </si>
  <si>
    <t>RB60RL2B08</t>
  </si>
  <si>
    <t>Formula Linea 2 BOOST Laufrad HR, 29", 148x12mm, 28 L., SRAM XD, black</t>
  </si>
  <si>
    <t>RB60FL2B02</t>
  </si>
  <si>
    <t>Formula Linea 2 BOOST Laufrad VR, 29", 110x15mm, 28 L., black</t>
  </si>
  <si>
    <t>RB60RL2S06</t>
  </si>
  <si>
    <t>Formula Linea 2 Laufrad HR, 29", 142x12mm, 28 L., Shimano, black</t>
  </si>
  <si>
    <t>RB60RL2S08</t>
  </si>
  <si>
    <t>Formula Linea 2 Laufrad HR, 29", 142x12mm, 28 L., SRAM XD, black</t>
  </si>
  <si>
    <t>RB60FL2S02</t>
  </si>
  <si>
    <t>Formula Linea 2 Laufrad VR, 29", 100x15mm, 28 L., black</t>
  </si>
  <si>
    <t>RB60RL3B02</t>
  </si>
  <si>
    <t>Formula Linea 3 BOOST Laufrad HR, 27.5", 148x12mm, 28 L., Shimano, black</t>
  </si>
  <si>
    <t>RB60RL3B04</t>
  </si>
  <si>
    <t>Formula Linea 3 BOOST Laufrad HR, 27.5", 148x12mm, 28 L., SRAM XD, black</t>
  </si>
  <si>
    <t>RB60RL3B06</t>
  </si>
  <si>
    <t>Formula Linea 3 BOOST Laufrad HR, 29", 148x12mm, 28 L., Shimano, black</t>
  </si>
  <si>
    <t>RB60RL3B08</t>
  </si>
  <si>
    <t>Formula Linea 3 BOOST Laufrad HR, 29", 148x12mm, 28 L., SRAM XD, black</t>
  </si>
  <si>
    <t>RB60FL3B01</t>
  </si>
  <si>
    <t>Formula Linea 3 BOOST Laufrad VR, 27.5", 110x15mm, 28 L., black</t>
  </si>
  <si>
    <t>RB60FL3B02</t>
  </si>
  <si>
    <t>Formula Linea 3 BOOST Laufrad VR, 29", 110x15mm, 28 L., black</t>
  </si>
  <si>
    <t>RB60RL3S02</t>
  </si>
  <si>
    <t>Formula Linea 3 Laufrad HR, 27.5", 142x12mm, 28 L., Shimano, black</t>
  </si>
  <si>
    <t>RB60RL3S04</t>
  </si>
  <si>
    <t>Formula Linea 3 Laufrad HR, 27.5", 142x12mm, 28 L., SRAM XD, black</t>
  </si>
  <si>
    <t>RB60RL3S06</t>
  </si>
  <si>
    <t>Formula Linea 3 Laufrad HR, 29", 142x12mm, 28 L., Shimano, black</t>
  </si>
  <si>
    <t>RB60RL3S08</t>
  </si>
  <si>
    <t>Formula Linea 3 Laufrad HR, 29", 142x12mm, 28 L., SRAM XD, black</t>
  </si>
  <si>
    <t>RB60FL3S01</t>
  </si>
  <si>
    <t>Formula Linea 3 Laufrad VR, 27.5", 100x15mm, 28 L., black</t>
  </si>
  <si>
    <t>RB60FL3S02</t>
  </si>
  <si>
    <t>Formula Linea 3 Laufrad VR, 29", 100x15mm, 28 L., black</t>
  </si>
  <si>
    <t>RB60RL4B02</t>
  </si>
  <si>
    <t>Formula Linea 4 BOOST Laufrad HR, 27.5", 148x12mm, 32 L., Shimano, black</t>
  </si>
  <si>
    <t>RB60RL4B04</t>
  </si>
  <si>
    <t>Formula Linea 4 BOOST Laufrad HR, 27.5", 148x12mm, 32 L., SRAM XD, black</t>
  </si>
  <si>
    <t>RB60FL4B02</t>
  </si>
  <si>
    <t>Formula Linea 4 BOOST Laufrad VR, 27.5", 110x15mm, 32 L., black</t>
  </si>
  <si>
    <t>RB60FL4B01</t>
  </si>
  <si>
    <t>Formula Linea 4 BOOST Laufrad VR, 27.5", 110x20mm, 32 L., black</t>
  </si>
  <si>
    <t>RB60RLGB02</t>
  </si>
  <si>
    <t>Formula Linea G BOOST Laufrad HR, 27.5", 148x12mm, 32 L., Shimano, black</t>
  </si>
  <si>
    <t>RB60RLGB04</t>
  </si>
  <si>
    <t>Formula Linea G BOOST Laufrad HR, 27.5", 148x12mm, 32 L., SRAM XD, black</t>
  </si>
  <si>
    <t>RB60RLGB06</t>
  </si>
  <si>
    <t>Formula Linea G BOOST Laufrad HR, 29", 148x12mm, 32 L., Shimano, black</t>
  </si>
  <si>
    <t>RB60RLGB08</t>
  </si>
  <si>
    <t>Formula Linea G BOOST Laufrad HR, 29", 148x12mm, 32 L., SRAM XD, black</t>
  </si>
  <si>
    <t>RB60FLGB03</t>
  </si>
  <si>
    <t>Formula Linea G BOOST Laufrad VR, 27.5", 110x15mm, 32 L., black</t>
  </si>
  <si>
    <t>RB60FLGB01</t>
  </si>
  <si>
    <t>Formula Linea G BOOST Laufrad VR, 27.5", 110x20mm, 32 L., black</t>
  </si>
  <si>
    <t>RB60FLGB04</t>
  </si>
  <si>
    <t>Formula Linea G BOOST Laufrad VR, 29", 110x15mm, 32 L., black</t>
  </si>
  <si>
    <t>RB60FLGB02</t>
  </si>
  <si>
    <t>Formula Linea G BOOST Laufrad VR, 29", 110x20mm, 32 L., black</t>
  </si>
  <si>
    <t>RB60RLGD02</t>
  </si>
  <si>
    <t>Formula Linea G DH Laufrad HR, 27.5", 150x12mm, 32 L., Shimano, black</t>
  </si>
  <si>
    <t>RB60RLGD04</t>
  </si>
  <si>
    <t>Formula Linea G DH Laufrad HR, 27.5", 150x12mm, 32 L., SRAM XD, black</t>
  </si>
  <si>
    <t>RB60RLGD06</t>
  </si>
  <si>
    <t>Formula Linea G DH Laufrad HR, 29", 150x12mm, 32 L., Shimano, black</t>
  </si>
  <si>
    <t>RB60RLGD08</t>
  </si>
  <si>
    <t>Formula Linea G DH Laufrad HR, 29", 150x12mm, 32 L., SRAM XD, black</t>
  </si>
  <si>
    <t>RB60FLGD01</t>
  </si>
  <si>
    <t>Formula Linea G DH Laufrad VR, 27.5", 110x20mm, 32 L., black</t>
  </si>
  <si>
    <t>RB60FLGD02</t>
  </si>
  <si>
    <t>Formula Linea G DH Laufrad VR, 29", 110x20mm, 32 L., black</t>
  </si>
  <si>
    <t>AM60B22500</t>
  </si>
  <si>
    <t>Formula MOD DH Stahlfederdämpfer, 225/75/72.5/70/67.5mm, Trunnion, matte black</t>
  </si>
  <si>
    <t>AM60B25001</t>
  </si>
  <si>
    <t>Formula MOD DH Stahlfederdämpfer, 250/75/72.5/70/67.5mm, matte black</t>
  </si>
  <si>
    <t>AM-M020-32</t>
  </si>
  <si>
    <t>Formula MOD Lightweight Dämpferfeder, 55mmx300 lbs, grey</t>
  </si>
  <si>
    <t>AM-M041-32</t>
  </si>
  <si>
    <t>Formula MOD Lightweight Dämpferfeder, 55mmx300 lbs, ultraviolet</t>
  </si>
  <si>
    <t>AM-M021-32</t>
  </si>
  <si>
    <t>Formula MOD Lightweight Dämpferfeder, 55mmx350 lbs, grey</t>
  </si>
  <si>
    <t>AM-M042-32</t>
  </si>
  <si>
    <t>Formula MOD Lightweight Dämpferfeder, 55mmx350 lbs, ultraviolet</t>
  </si>
  <si>
    <t>AM-M022-32</t>
  </si>
  <si>
    <t>Formula MOD Lightweight Dämpferfeder, 55mmx400 lbs, grey</t>
  </si>
  <si>
    <t>AM-M043-32</t>
  </si>
  <si>
    <t>Formula MOD Lightweight Dämpferfeder, 55mmx400 lbs, ultraviolet</t>
  </si>
  <si>
    <t>AM-M023-32</t>
  </si>
  <si>
    <t>Formula MOD Lightweight Dämpferfeder, 55mmx450 lbs, grey</t>
  </si>
  <si>
    <t>AM-M044-32</t>
  </si>
  <si>
    <t>Formula MOD Lightweight Dämpferfeder, 55mmx450 lbs, ultraviolet</t>
  </si>
  <si>
    <t>AM-M024-32</t>
  </si>
  <si>
    <t>Formula MOD Lightweight Dämpferfeder, 55mmx500 lbs, grey</t>
  </si>
  <si>
    <t>AM-M045-32</t>
  </si>
  <si>
    <t>Formula MOD Lightweight Dämpferfeder, 55mmx500 lbs, ultraviolet</t>
  </si>
  <si>
    <t>AM-M025-32</t>
  </si>
  <si>
    <t>Formula MOD Lightweight Dämpferfeder, 55mmx550 lbs, grey</t>
  </si>
  <si>
    <t>AM-M046-32</t>
  </si>
  <si>
    <t>Formula MOD Lightweight Dämpferfeder, 55mmx550 lbs, ultraviolet</t>
  </si>
  <si>
    <t>AM-M026-32</t>
  </si>
  <si>
    <t>Formula MOD Lightweight Dämpferfeder, 55mmx600 lbs, grey</t>
  </si>
  <si>
    <t>AM-M047-32</t>
  </si>
  <si>
    <t>Formula MOD Lightweight Dämpferfeder, 55mmx600 lbs, ultraviolet</t>
  </si>
  <si>
    <t>AM-M058-32</t>
  </si>
  <si>
    <t>Formula MOD Lightweight Dämpferfeder, 55mmx650 lbs, grey</t>
  </si>
  <si>
    <t>AM-M062-32</t>
  </si>
  <si>
    <t>Formula MOD Lightweight Dämpferfeder, 55mmx650 lbs, ultraviolet</t>
  </si>
  <si>
    <t>AM-M059-32</t>
  </si>
  <si>
    <t>Formula MOD Lightweight Dämpferfeder, 55mmx700 lbs, grey</t>
  </si>
  <si>
    <t>AM-M063-32</t>
  </si>
  <si>
    <t>Formula MOD Lightweight Dämpferfeder, 55mmx700 lbs, ultraviolet</t>
  </si>
  <si>
    <t>AM-M004-32</t>
  </si>
  <si>
    <t>Formula MOD Lightweight Dämpferfeder, 65mmx300 lbs, grey</t>
  </si>
  <si>
    <t>AM-M034-32</t>
  </si>
  <si>
    <t>Formula MOD Lightweight Dämpferfeder, 65mmx300 lbs, ultraviolet</t>
  </si>
  <si>
    <t>AM-M005-32</t>
  </si>
  <si>
    <t>Formula MOD Lightweight Dämpferfeder, 65mmx350 lbs, grey</t>
  </si>
  <si>
    <t>AM-M035-32</t>
  </si>
  <si>
    <t>Formula MOD Lightweight Dämpferfeder, 65mmx350 lbs, ultraviolet</t>
  </si>
  <si>
    <t>AM-M006-32</t>
  </si>
  <si>
    <t>Formula MOD Lightweight Dämpferfeder, 65mmx400 lbs, grey</t>
  </si>
  <si>
    <t>AM-M036-32</t>
  </si>
  <si>
    <t>Formula MOD Lightweight Dämpferfeder, 65mmx400 lbs, ultraviolet</t>
  </si>
  <si>
    <t>AM-M007-32</t>
  </si>
  <si>
    <t>Formula MOD Lightweight Dämpferfeder, 65mmx450 lbs, grey</t>
  </si>
  <si>
    <t>AM-M037-32</t>
  </si>
  <si>
    <t>Formula MOD Lightweight Dämpferfeder, 65mmx450 lbs, ultraviolet</t>
  </si>
  <si>
    <t>AM-M008-32</t>
  </si>
  <si>
    <t>Formula MOD Lightweight Dämpferfeder, 65mmx500 lbs, grey</t>
  </si>
  <si>
    <t>AM-M038-32</t>
  </si>
  <si>
    <t>Formula MOD Lightweight Dämpferfeder, 65mmx500 lbs, ultraviolet</t>
  </si>
  <si>
    <t>AM-M009-32</t>
  </si>
  <si>
    <t>Formula MOD Lightweight Dämpferfeder, 65mmx550 lbs, grey</t>
  </si>
  <si>
    <t>AM-M039-32</t>
  </si>
  <si>
    <t>Formula MOD Lightweight Dämpferfeder, 65mmx550 lbs, ultraviolet</t>
  </si>
  <si>
    <t>AM-M010-32</t>
  </si>
  <si>
    <t>Formula MOD Lightweight Dämpferfeder, 65mmx600 lbs, grey</t>
  </si>
  <si>
    <t>AM-M040-32</t>
  </si>
  <si>
    <t>Formula MOD Lightweight Dämpferfeder, 65mmx600 lbs, ultraviolet</t>
  </si>
  <si>
    <t>AM-M060-32</t>
  </si>
  <si>
    <t>Formula MOD Lightweight Dämpferfeder, 65mmx650 lbs, grey</t>
  </si>
  <si>
    <t>AM-M064-32</t>
  </si>
  <si>
    <t>Formula MOD Lightweight Dämpferfeder, 65mmx650 lbs, ultraviolet</t>
  </si>
  <si>
    <t>AM-M061-32</t>
  </si>
  <si>
    <t>Formula MOD Lightweight Dämpferfeder, 65mmx700 lbs, grey</t>
  </si>
  <si>
    <t>AM-M065-32</t>
  </si>
  <si>
    <t>Formula MOD Lightweight Dämpferfeder, 65mmx700 lbs, ultraviolet</t>
  </si>
  <si>
    <t>AM-M027-32</t>
  </si>
  <si>
    <t>Formula MOD Lightweight Dämpferfeder, 75mmx250 lbs, grey</t>
  </si>
  <si>
    <t>AM-M048-32</t>
  </si>
  <si>
    <t>Formula MOD Lightweight Dämpferfeder, 75mmx250 lbs, ultraviolet</t>
  </si>
  <si>
    <t>AM-M028-32</t>
  </si>
  <si>
    <t>Formula MOD Lightweight Dämpferfeder, 75mmx300 lbs, grey</t>
  </si>
  <si>
    <t>AM-M049-32</t>
  </si>
  <si>
    <t>Formula MOD Lightweight Dämpferfeder, 75mmx300 lbs, ultraviolet</t>
  </si>
  <si>
    <t>AM-M029-32</t>
  </si>
  <si>
    <t>Formula MOD Lightweight Dämpferfeder, 75mmx350 lbs, grey</t>
  </si>
  <si>
    <t>AM-M050-32</t>
  </si>
  <si>
    <t>Formula MOD Lightweight Dämpferfeder, 75mmx350 lbs, ultraviolet</t>
  </si>
  <si>
    <t>AM-M030-32</t>
  </si>
  <si>
    <t>Formula MOD Lightweight Dämpferfeder, 75mmx400 lbs, grey</t>
  </si>
  <si>
    <t>AM-M051-32</t>
  </si>
  <si>
    <t>Formula MOD Lightweight Dämpferfeder, 75mmx400 lbs, ultraviolet</t>
  </si>
  <si>
    <t>AM-M031-32</t>
  </si>
  <si>
    <t>Formula MOD Lightweight Dämpferfeder, 75mmx450 lbs, grey</t>
  </si>
  <si>
    <t>AM-M052-32</t>
  </si>
  <si>
    <t>Formula MOD Lightweight Dämpferfeder, 75mmx450 lbs, ultraviolet</t>
  </si>
  <si>
    <t>AM-M032-32</t>
  </si>
  <si>
    <t>Formula MOD Lightweight Dämpferfeder, 75mmx500 lbs, grey</t>
  </si>
  <si>
    <t>AM-M053-32</t>
  </si>
  <si>
    <t>Formula MOD Lightweight Dämpferfeder, 75mmx500 lbs, ultraviolet</t>
  </si>
  <si>
    <t>AM-M033-32</t>
  </si>
  <si>
    <t>Formula MOD Lightweight Dämpferfeder, 75mmx550 lbs, grey</t>
  </si>
  <si>
    <t>AM-M054-32</t>
  </si>
  <si>
    <t>Formula MOD Lightweight Dämpferfeder, 75mmx550 lbs, ultraviolet</t>
  </si>
  <si>
    <t>AM40004-00</t>
  </si>
  <si>
    <t>Formula MOD Montagebuchse, 20.0mm x 8mm</t>
  </si>
  <si>
    <t>AM40032-00</t>
  </si>
  <si>
    <t>Formula MOD Montagebuchse, 22.0mm x 10mm</t>
  </si>
  <si>
    <t>AM40005-00</t>
  </si>
  <si>
    <t>Formula MOD Montagebuchse, 22.0mm x 8mm</t>
  </si>
  <si>
    <t>AM40033-00</t>
  </si>
  <si>
    <t>Formula MOD Montagebuchse, 25.0mm x 10mm</t>
  </si>
  <si>
    <t>AM40006-00</t>
  </si>
  <si>
    <t>Formula MOD Montagebuchse, 25.0mm x 8mm</t>
  </si>
  <si>
    <t>AM40008-00</t>
  </si>
  <si>
    <t>Formula MOD Montagebuchse, 30.0mm x 10mm</t>
  </si>
  <si>
    <t>AM40007-00</t>
  </si>
  <si>
    <t>Formula MOD Montagebuchse, 30.0mm x 8mm</t>
  </si>
  <si>
    <t>AM40009-00</t>
  </si>
  <si>
    <t>Formula MOD Montagebuchse, 35.0mm x 8mm</t>
  </si>
  <si>
    <t>AM40010-00</t>
  </si>
  <si>
    <t>Formula MOD Montagebuchse, 40.0mm x 8mm</t>
  </si>
  <si>
    <t>AM60T18001</t>
  </si>
  <si>
    <t>Formula MOD Stahlfederdämpfer, 185/55/52.5/50/47.5mm, Trunnion, matte black</t>
  </si>
  <si>
    <t>AM60T20001</t>
  </si>
  <si>
    <t>Formula MOD Stahlfederdämpfer, 205/65/62.5/60/57.5mm, Trunnion, matte black</t>
  </si>
  <si>
    <t>AM60T21028</t>
  </si>
  <si>
    <t>Formula MOD Stahlfederdämpfer, 210/55/52.5/50/47.5mm, matte black</t>
  </si>
  <si>
    <t>AM60T23023</t>
  </si>
  <si>
    <t>Formula MOD Stahlfederdämpfer, 230/65/62.5/60/57.5mm, matte black</t>
  </si>
  <si>
    <t>AM60Y18000</t>
  </si>
  <si>
    <t>Formula MOD YOKE Stahlfederdämpfer, 185/55/52.5/50/47.5mm, Trunnion, matte black</t>
  </si>
  <si>
    <t>AM60Y20000</t>
  </si>
  <si>
    <t>Formula MOD YOKE Stahlfederdämpfer, 205/65/62.5/60/57.5mm, Trunnion, matte black</t>
  </si>
  <si>
    <t>AM60Y21000</t>
  </si>
  <si>
    <t>Formula MOD YOKE Stahlfederdämpfer, 210/55/52.5/50/47.5mm, matte black</t>
  </si>
  <si>
    <t>AM60Y23000</t>
  </si>
  <si>
    <t>Formula MOD YOKE Stahlfederdämpfer, 230/65/62.5/60/57.5mm, matte black</t>
  </si>
  <si>
    <t>AM60I22001</t>
  </si>
  <si>
    <t>Formula NEBBIA DH Luftdämpfer, 225/75/72.5/70/67.5mm, Trunnion, dark grey</t>
  </si>
  <si>
    <t>AM60I25001</t>
  </si>
  <si>
    <t>Formula NEBBIA DH Luftdämpfer, 250/75/72.5/70/67.5mm, dark grey</t>
  </si>
  <si>
    <t>AM60I16001</t>
  </si>
  <si>
    <t>Formula NEBBIA Luftdämpfer, 165/45/42.5/40/37.5mm, Trunnion, dark grey</t>
  </si>
  <si>
    <t>AM60I18001</t>
  </si>
  <si>
    <t>Formula NEBBIA Luftdämpfer, 185/55/52.5/50/47.5mm, Trunnion, dark grey</t>
  </si>
  <si>
    <t>AM60I19001</t>
  </si>
  <si>
    <t>Formula NEBBIA Luftdämpfer, 190/45/42.5/40/37.5mm, dark grey</t>
  </si>
  <si>
    <t>AM60I20001</t>
  </si>
  <si>
    <t>Formula NEBBIA Luftdämpfer, 205/65/62.5/60/57.5mm, Trunnion, dark grey</t>
  </si>
  <si>
    <t>AM60I21001</t>
  </si>
  <si>
    <t>Formula NEBBIA Luftdämpfer, 210/55/52.5/50/47.5mm, dark grey</t>
  </si>
  <si>
    <t>AM60I23001</t>
  </si>
  <si>
    <t>Formula NEBBIA Luftdämpfer, 230/65/62.5/60/57.5mm, dark grey</t>
  </si>
  <si>
    <t>SB60NCB701</t>
  </si>
  <si>
    <t>Formula Nero C Coil BOOST Federgabel, 27.5", 200mm, 50mm, 110x20mm, 28.6-30, PM6, matte black</t>
  </si>
  <si>
    <t>SB60NCU701</t>
  </si>
  <si>
    <t>Formula Nero C Coil BOOST Federgabel, 27.5", 200mm, 50mm, 110x20mm, 28.6-30, PM6, ultraviolet</t>
  </si>
  <si>
    <t>SB60NCB903</t>
  </si>
  <si>
    <t>Formula Nero C Coil BOOST Federgabel, 29", 200mm, 50mm, 110x20mm, 28.6-30, PM6, matte black</t>
  </si>
  <si>
    <t>SB60NCU903</t>
  </si>
  <si>
    <t>Formula Nero C Coil BOOST Federgabel, 29", 200mm, 50mm, 110x20mm, 28.6-30, PM6, ultraviolet</t>
  </si>
  <si>
    <t>SB60NCB901</t>
  </si>
  <si>
    <t>Formula Nero C Coil BOOST Federgabel, 29", 200mm, 56mm, 110x20mm, 28.6-30, PM6, matte black</t>
  </si>
  <si>
    <t>SB60NCU901</t>
  </si>
  <si>
    <t>Formula Nero C Coil BOOST Federgabel, 29", 200mm, 56mm, 110x20mm, 28.6-30, PM6, ultraviolet</t>
  </si>
  <si>
    <t>SB60NRB701</t>
  </si>
  <si>
    <t>Formula Nero R Air BOOST Federgabel, 27.5", 200mm, 50mm, 110x20mm, 28.6-30, PM6, matte black</t>
  </si>
  <si>
    <t>SB60NRU701</t>
  </si>
  <si>
    <t>Formula Nero R Air BOOST Federgabel, 27.5", 200mm, 50mm, 110x20mm, 28.6-30, PM6, ultraviolet</t>
  </si>
  <si>
    <t>SB60NRB902</t>
  </si>
  <si>
    <t>Formula Nero R Air BOOST Federgabel, 29", 200mm, 50mm, 110x20mm, 28.6-30, PM6, matte black</t>
  </si>
  <si>
    <t>SB60NRU902</t>
  </si>
  <si>
    <t>Formula Nero R Air BOOST Federgabel, 29", 200mm, 50mm, 110x20mm, 28.6-30, PM6, ultraviolet</t>
  </si>
  <si>
    <t>SB60NRB901</t>
  </si>
  <si>
    <t>Formula Nero R Air BOOST Federgabel, 29", 200mm, 56mm, 110x20mm, 28.6-30, PM6, matte black</t>
  </si>
  <si>
    <t>SB60NRU901</t>
  </si>
  <si>
    <t>Formula Nero R Air BOOST Federgabel, 29", 200mm, 56mm, 110x20mm, 28.6-30, PM6, ultraviolet</t>
  </si>
  <si>
    <t>SB40044-00</t>
  </si>
  <si>
    <t>Formula RCC Remote Cartridge Control Lenkerremote für 33 | 35 | Selva Federgabel</t>
  </si>
  <si>
    <t>SB60SCB706</t>
  </si>
  <si>
    <t>Formula Selva C Coil BOOST Federgabel, 27.5", 160mm, 37mm, 110x15mm, 28.6-40, PM6, matte black</t>
  </si>
  <si>
    <t>SB60SCU706</t>
  </si>
  <si>
    <t>Formula Selva C Coil BOOST Federgabel, 27.5", 160mm, 37mm, 110x15mm, 28.6-40, PM6, ultraviolet</t>
  </si>
  <si>
    <t>SB60SCB707</t>
  </si>
  <si>
    <t>Formula Selva C Coil BOOST Federgabel, 27.5", 170mm, 37mm, 110x15mm, 28.6-40, PM6, matte black</t>
  </si>
  <si>
    <t>SB60SCU707</t>
  </si>
  <si>
    <t>Formula Selva C Coil BOOST Federgabel, 27.5", 170mm, 37mm, 110x15mm, 28.6-40, PM6, ultraviolet</t>
  </si>
  <si>
    <t>SB60SCB910</t>
  </si>
  <si>
    <t>Formula Selva C Coil BOOST Federgabel, 27.5+/29", 160mm, 43mm, 110x15mm, 28.6-40, PM6, matte black</t>
  </si>
  <si>
    <t>SB60SCU910</t>
  </si>
  <si>
    <t>Formula Selva C Coil BOOST Federgabel, 27.5+/29", 160mm, 43mm, 110x15mm, 28.6-40, PM6, ultraviolet</t>
  </si>
  <si>
    <t>SB60SCB912</t>
  </si>
  <si>
    <t>Formula Selva C Coil BOOST Federgabel, 27.5+/29", 170mm, 43mm, 110x15mm, 28.6-40, PM6, matte black</t>
  </si>
  <si>
    <t>SB60SCU912</t>
  </si>
  <si>
    <t>Formula Selva C Coil BOOST Federgabel, 27.5+/29", 170mm, 43mm, 110x15mm, 28.6-40, PM6, ultraviolet</t>
  </si>
  <si>
    <t>SB60SRB706</t>
  </si>
  <si>
    <t>Formula Selva R Air BOOST Federgabel, 27.5", 120-160mm, 37mm, 110x15mm, 28.6-40, PM6, matte black</t>
  </si>
  <si>
    <t>SB60SRU706</t>
  </si>
  <si>
    <t>Formula Selva R Air BOOST Federgabel, 27.5", 120-160mm, 37mm, 110x15mm, 28.6-40, PM6, ultraviolet</t>
  </si>
  <si>
    <t>SB60SRB707</t>
  </si>
  <si>
    <t>Formula Selva R Air BOOST Federgabel, 27.5", 170-180mm, 37mm, 110x15mm, 28.6-40, PM6, matte black</t>
  </si>
  <si>
    <t>SB60SRU707</t>
  </si>
  <si>
    <t>Formula Selva R Air BOOST Federgabel, 27.5", 170-180mm, 37mm, 110x15mm, 28.6-40, PM6, ultraviolet</t>
  </si>
  <si>
    <t>SB60SRB909</t>
  </si>
  <si>
    <t>Formula Selva R Air BOOST Federgabel, 27.5+/29", 140-160mm, 43mm, 110x15mm, 28.6-40, PM6, matte black</t>
  </si>
  <si>
    <t>SB60SRU909</t>
  </si>
  <si>
    <t>Formula Selva R Air BOOST Federgabel, 27.5+/29", 140-160mm, 43mm, 110x15mm, 28.6-40, PM6, ultraviolet</t>
  </si>
  <si>
    <t>SB60SRB910</t>
  </si>
  <si>
    <t>Formula Selva R Air BOOST Federgabel, 27.5+/29", 160-170mm, 43mm, 110x15mm, 28.6-40, PM6, matte black</t>
  </si>
  <si>
    <t>SB60SRU910</t>
  </si>
  <si>
    <t>Formula Selva R Air BOOST Federgabel, 27.5+/29", 160-170mm, 43mm, 110x15mm, 28.6-40, PM6, ultraviolet</t>
  </si>
  <si>
    <t>SB60SSB709</t>
  </si>
  <si>
    <t>Formula Selva S Air BOOST Federgabel, 27.5", 120-160mm, 37mm, 110x15mm, 28.6-40, PM6, matte black</t>
  </si>
  <si>
    <t>SB60SSU709</t>
  </si>
  <si>
    <t>Formula Selva S Air BOOST Federgabel, 27.5", 120-160mm, 37mm, 110x15mm, 28.6-40, PM6, ultraviolet</t>
  </si>
  <si>
    <t>SB60SSB710</t>
  </si>
  <si>
    <t>Formula Selva S Air BOOST Federgabel, 27.5", 170-180mm, 37mm, 110x15mm, 28.6-40, PM6, matte black</t>
  </si>
  <si>
    <t>SB60SSU710</t>
  </si>
  <si>
    <t>Formula Selva S Air BOOST Federgabel, 27.5", 170-180mm, 37mm, 110x15mm, 28.6-40, PM6, ultraviolet</t>
  </si>
  <si>
    <t>SB60SSB937</t>
  </si>
  <si>
    <t>Formula Selva S Air BOOST Federgabel, 27.5+/29", 120-160mm, 43mm, 110x15mm, 28.6-40, PM6, low compression, matte black</t>
  </si>
  <si>
    <t>SB60SSU937</t>
  </si>
  <si>
    <t>Formula Selva S Air BOOST Federgabel, 27.5+/29", 120-160mm, 43mm, 110x15mm, 28.6-40, PM6, low compression, ultraviolet</t>
  </si>
  <si>
    <t>SB60SSB936</t>
  </si>
  <si>
    <t>Formula Selva S Air BOOST Federgabel, 27.5+/29", 160-170mm, 43mm, 110x15mm, 28.6-40, PM6, Josh Bryceland LTD, matte black</t>
  </si>
  <si>
    <t>SB60SSB938</t>
  </si>
  <si>
    <t>Formula Selva S Air BOOST Federgabel, 27.5+/29", 160-170mm, 43mm, 110x15mm, 28.6-40, PM6, low compression, matte black</t>
  </si>
  <si>
    <t>SB60SSU938</t>
  </si>
  <si>
    <t>Formula Selva S Air BOOST Federgabel, 27.5+/29", 160-170mm, 43mm, 110x15mm, 28.6-40, PM6, low compression, ultraviolet</t>
  </si>
  <si>
    <t>Halterungen</t>
  </si>
  <si>
    <t>010-12384-00</t>
  </si>
  <si>
    <t>Garmin Aero-Kombi Lenkerhalterung für Varia Scheinwerfer</t>
  </si>
  <si>
    <t>Navigation</t>
  </si>
  <si>
    <t>010-13303-00</t>
  </si>
  <si>
    <t>Garmin ALPS PRO Download Voucher</t>
  </si>
  <si>
    <t>Wearables &amp; Smartwatches</t>
  </si>
  <si>
    <t>010-01058-00</t>
  </si>
  <si>
    <t>Garmin ANT+ USB Stick, Version 2013</t>
  </si>
  <si>
    <t>010-10718-01</t>
  </si>
  <si>
    <t>Garmin Aufbewahrungstasche, universal</t>
  </si>
  <si>
    <t>010-12563-01</t>
  </si>
  <si>
    <t>Garmin Charge Adapter Lenkerhalterung</t>
  </si>
  <si>
    <t>010-11875-00</t>
  </si>
  <si>
    <t>Garmin Datenkarte, City Navigator NT, microSD/SD, Australien + Neuseeland</t>
  </si>
  <si>
    <t>010-11878-00</t>
  </si>
  <si>
    <t>Garmin Datenkarte, City Navigator NT, microSD/SD, Chile</t>
  </si>
  <si>
    <t>010-11214-00</t>
  </si>
  <si>
    <t>Garmin Datenkarte, City Navigator NT, microSD/SD, China</t>
  </si>
  <si>
    <t>010-11550-00</t>
  </si>
  <si>
    <t>Garmin Datenkarte, City Navigator NT, microSD/SD, mittl. Osten + Nordafrika</t>
  </si>
  <si>
    <t>010-11595-00</t>
  </si>
  <si>
    <t>Garmin Datenkarte, City Navigator NT, microSD/SD, Südafrika</t>
  </si>
  <si>
    <t>010-11752-00</t>
  </si>
  <si>
    <t>Garmin Datenkarte, City Navigator NT, microSD/SD, Südamerika</t>
  </si>
  <si>
    <t>010-11652-00</t>
  </si>
  <si>
    <t>Garmin Datenkarte, City Navigator NT, microSD/SD, Südostasien</t>
  </si>
  <si>
    <t>010-12347-01</t>
  </si>
  <si>
    <t>Garmin Datenkarte, Fahrradkarte, microSD/SD, Europa</t>
  </si>
  <si>
    <t>010-12562-00</t>
  </si>
  <si>
    <t>Garmin Edge 1030 Externer Akkupack</t>
  </si>
  <si>
    <t>010-02503-11</t>
  </si>
  <si>
    <t>Garmin Edge 1040 GPS Fahrradcomputer Bundle, inkl. Premium HF-Brustgurt + Geschwindigkeits-/Trittfrequenz Sensor</t>
  </si>
  <si>
    <t>010-02503-01</t>
  </si>
  <si>
    <t>Garmin Edge 1040 GPS Fahrradcomputer, inkl. Aero Lenkerhalterung</t>
  </si>
  <si>
    <t>010-02503-21</t>
  </si>
  <si>
    <t>Garmin Edge 1040 Solar GPS Fahrradcomputer, inkl. Aero Lenkerhalterung</t>
  </si>
  <si>
    <t>010-02890-21</t>
  </si>
  <si>
    <t>Garmin Edge 1050 GPS Fahrradcomputer Bundle, inkl. Premium HF-Brustgurt + Geschwindigkeits-/Trittfrequenz Sensor</t>
  </si>
  <si>
    <t>010-02890-01</t>
  </si>
  <si>
    <t>Garmin Edge 1050 GPS Fahrradcomputer, inkl. Aero Lenkerhalterung</t>
  </si>
  <si>
    <t>010-02385-21</t>
  </si>
  <si>
    <t>Garmin Edge 130 Plus GPS Fahrradcomputer MTB-Bundle, inkl. Mountainbike-Halterung + Edge Fernbedienung + Silikonhülle</t>
  </si>
  <si>
    <t>010-02694-11</t>
  </si>
  <si>
    <t>Garmin Edge 540 GPS Fahrradcomputer Bundle, inkl. Premium HF-Brustgurt + Geschwindigkeits-/Trittfrequenz Sensor</t>
  </si>
  <si>
    <t>010-02694-01</t>
  </si>
  <si>
    <t>Garmin Edge 540 GPS Fahrradcomputer, inkl. Aero Lenkerhalterung</t>
  </si>
  <si>
    <t>010-02695-11</t>
  </si>
  <si>
    <t>Garmin Edge 840 GPS Fahrradcomputer Bundle, inkl. Premium HF-Brustgurt + Geschwindigkeits-/Trittfrequenz Sensor</t>
  </si>
  <si>
    <t>010-02695-01</t>
  </si>
  <si>
    <t>Garmin Edge 840 GPS Fahrradcomputer, inkl. Aero Lenkerhalterung</t>
  </si>
  <si>
    <t>010-02695-21</t>
  </si>
  <si>
    <t>Garmin Edge 840 Solar GPS Fahrradcomputer, inkl. Aero Lenkerhalterung</t>
  </si>
  <si>
    <t>010-11251-40</t>
  </si>
  <si>
    <t>Garmin Edge Aero Lenkerhalterung, kurz</t>
  </si>
  <si>
    <t>010-11251-15</t>
  </si>
  <si>
    <t>Garmin Edge Aero Lenkerhalterung, lang</t>
  </si>
  <si>
    <t>010-12563-00</t>
  </si>
  <si>
    <t>Garmin Edge Aero Lenkerhalterung, vorgesetzt</t>
  </si>
  <si>
    <t>010-02703-10</t>
  </si>
  <si>
    <t>Garmin Edge Explore 2</t>
  </si>
  <si>
    <t>010-13150-00</t>
  </si>
  <si>
    <t>Garmin Edge Explore 2 Power Mount</t>
  </si>
  <si>
    <t>010-13205-00</t>
  </si>
  <si>
    <t>Garmin Edge Explore 2 Power Mount Adapterkabel Bosch Gen. 2</t>
  </si>
  <si>
    <t>010-13206-00</t>
  </si>
  <si>
    <t>Garmin Edge Explore 2 Power Mount Adapterkabel Shimano Steps</t>
  </si>
  <si>
    <t>010-13207-00</t>
  </si>
  <si>
    <t>Garmin Edge Explore 2 Power Mount Adapterkabel USB-A</t>
  </si>
  <si>
    <t>010-13152-00</t>
  </si>
  <si>
    <t>Garmin Edge Explore 2 Power Mount Halterung ohne Lade-Pod</t>
  </si>
  <si>
    <t>010-02703-11</t>
  </si>
  <si>
    <t>Garmin Edge Explore 2 Power, inkl. Edge Power Mount</t>
  </si>
  <si>
    <t>010-11430-00</t>
  </si>
  <si>
    <t>Garmin Edge Fahrradhalterung (2 Halterungen)</t>
  </si>
  <si>
    <t>010-12094-10</t>
  </si>
  <si>
    <t>Garmin Edge Fernbedienung</t>
  </si>
  <si>
    <t>010-11430-01</t>
  </si>
  <si>
    <t>Garmin Edge Gummiset für Fahrradhalterung</t>
  </si>
  <si>
    <t>010-11807-30</t>
  </si>
  <si>
    <t>Garmin Edge Lenkerhalterung für 3T Lenkervorbau "INTEGRA"</t>
  </si>
  <si>
    <t>010-12563-02</t>
  </si>
  <si>
    <t>Garmin Edge Mountainbike-Halterung</t>
  </si>
  <si>
    <t>010-02751-01</t>
  </si>
  <si>
    <t>Garmin Enduro 3 Multisportuhr, Sapphire Solar Edition, black/grey</t>
  </si>
  <si>
    <t>010-02408-00</t>
  </si>
  <si>
    <t>Garmin Enduro GPS Multisportuhr, grey/silver</t>
  </si>
  <si>
    <t>010-02408-01</t>
  </si>
  <si>
    <t>Garmin Enduro Titan GPS Multisportuhr, black/grey</t>
  </si>
  <si>
    <t>010-10714-00</t>
  </si>
  <si>
    <t>Garmin Ersatz Elastikgurt,</t>
  </si>
  <si>
    <t>010-10714-01</t>
  </si>
  <si>
    <t>Garmin Ersatz Elastikgurt, small</t>
  </si>
  <si>
    <t>010-11254-02</t>
  </si>
  <si>
    <t>Garmin Ersatz Premium HF-Brustgurt, ohne Sender</t>
  </si>
  <si>
    <t>010-10274-00</t>
  </si>
  <si>
    <t>Garmin eTrex Kfz Halterung</t>
  </si>
  <si>
    <t>013-00052-00</t>
  </si>
  <si>
    <t>Garmin eTrex Lanyard</t>
  </si>
  <si>
    <t>010-02734-00</t>
  </si>
  <si>
    <t>Garmin eTrex SE</t>
  </si>
  <si>
    <t>010-01325-01</t>
  </si>
  <si>
    <t>Garmin eTrex Touch 25 inkl. TopoActive Europa</t>
  </si>
  <si>
    <t>010-02257-01</t>
  </si>
  <si>
    <t>Garmin eTrex Touch 32X, black/beige</t>
  </si>
  <si>
    <t>010-01325-11</t>
  </si>
  <si>
    <t>Garmin eTrex Touch 35 inkl. TopoActive Europa</t>
  </si>
  <si>
    <t>010-12178-00</t>
  </si>
  <si>
    <t>Garmin eTrex Touch Schutzhülle, blue</t>
  </si>
  <si>
    <t>010-12178-04</t>
  </si>
  <si>
    <t>Garmin eTrex Touch Schutzhülle, camouflage</t>
  </si>
  <si>
    <t>010-12178-03</t>
  </si>
  <si>
    <t>Garmin eTrex Touch Schutzhülle, orange</t>
  </si>
  <si>
    <t>010-12178-01</t>
  </si>
  <si>
    <t>Garmin eTrex Touch Schutzhülle, red</t>
  </si>
  <si>
    <t>010-12178-05</t>
  </si>
  <si>
    <t>Garmin eTrex Touch Schutzhülle, yellow</t>
  </si>
  <si>
    <t>010-10314-00</t>
  </si>
  <si>
    <t>Garmin eTrex Tragetasche mit Foliensichtfenster</t>
  </si>
  <si>
    <t>010-10267-00</t>
  </si>
  <si>
    <t>Garmin eTrex/Venture/Vista Fahrradhalterung</t>
  </si>
  <si>
    <t>010-10361-00</t>
  </si>
  <si>
    <t>Garmin eTrex/Vista/Summit/Legend Kfz Halterung inkl. Saugfuß</t>
  </si>
  <si>
    <t>010-11029-00</t>
  </si>
  <si>
    <t>Garmin fenix 3/Forerunner/Approach S Fahrradhalterung, universal</t>
  </si>
  <si>
    <t>010-12491-01</t>
  </si>
  <si>
    <t>Garmin fenix 5 Ladekabel</t>
  </si>
  <si>
    <t>010-02903-21</t>
  </si>
  <si>
    <t>Garmin Fenix 8 Multisportuhr, 43mm, Amoled, Sapphire, black/grey</t>
  </si>
  <si>
    <t>010-02903-11</t>
  </si>
  <si>
    <t>Garmin Fenix 8 Multisportuhr, 43mm, Amoled, Sapphire, grey/softgold</t>
  </si>
  <si>
    <t>010-02904-21</t>
  </si>
  <si>
    <t>Garmin Fenix 8 Multisportuhr, 47mm, Amoled, Sapphire, black/grey</t>
  </si>
  <si>
    <t>010-02904-11</t>
  </si>
  <si>
    <t>Garmin Fenix 8 Multisportuhr, 47mm, Amoled, Sapphire, grey/orange</t>
  </si>
  <si>
    <t>010-02906-11</t>
  </si>
  <si>
    <t>Garmin Fenix 8 Multisportuhr, 47mm, Sapphire Solar Edition, black/grey</t>
  </si>
  <si>
    <t>010-02906-21</t>
  </si>
  <si>
    <t>Garmin Fenix 8 Multisportuhr, 47mm, Sapphire Solar Edition, yellow/grey</t>
  </si>
  <si>
    <t>010-02905-21</t>
  </si>
  <si>
    <t>Garmin Fenix 8 Multisportuhr, 51mm, Amoled, Sapphire, black/grey</t>
  </si>
  <si>
    <t>010-02905-11</t>
  </si>
  <si>
    <t>Garmin Fenix 8 Multisportuhr, 51mm, Amoled, Sapphire, grey/orange</t>
  </si>
  <si>
    <t>010-02907-11</t>
  </si>
  <si>
    <t>Garmin Fenix 8 Multisportuhr, 51mm, Sapphire Solar Edition, black/grey</t>
  </si>
  <si>
    <t>010-02907-21</t>
  </si>
  <si>
    <t>Garmin Fenix 8 Multisportuhr, 51mm, Sapphire Solar Edition, yellow/grey</t>
  </si>
  <si>
    <t>010-02863-21</t>
  </si>
  <si>
    <t>Garmin Forerunner 165 Dunstgrau/Steinweiss</t>
  </si>
  <si>
    <t>010-02863-33</t>
  </si>
  <si>
    <t>Garmin Forerunner 165 Music Beere/Flieder</t>
  </si>
  <si>
    <t>010-02863-31</t>
  </si>
  <si>
    <t>Garmin Forerunner 165 Music Dunstgrau/Steinweiss</t>
  </si>
  <si>
    <t>010-02863-30</t>
  </si>
  <si>
    <t>Garmin Forerunner 165 Music Schwarz/Schiefergrau</t>
  </si>
  <si>
    <t>010-02863-32</t>
  </si>
  <si>
    <t>Garmin Forerunner 165 Music Türkis/Aqua</t>
  </si>
  <si>
    <t>010-02863-20</t>
  </si>
  <si>
    <t>Garmin Forerunner 165 Schwarz/Schiefergrau</t>
  </si>
  <si>
    <t>010-11029-01</t>
  </si>
  <si>
    <t>Garmin Forerunner 310XT/405 USB Ladekabel, 2 polig</t>
  </si>
  <si>
    <t>010-11029-19</t>
  </si>
  <si>
    <t>Garmin Forerunner 35 Ladeklemme</t>
  </si>
  <si>
    <t>010-02156-12</t>
  </si>
  <si>
    <t>Garmin Forerunner 45S GPS Laufuhr, black</t>
  </si>
  <si>
    <t>010-02156-11</t>
  </si>
  <si>
    <t>Garmin Forerunner 45S GPS Laufuhr, black/purple</t>
  </si>
  <si>
    <t>010-02156-10</t>
  </si>
  <si>
    <t>Garmin Forerunner 45S GPS Laufuhr, black/white</t>
  </si>
  <si>
    <t>010-02562-10</t>
  </si>
  <si>
    <t>Garmin Forerunner 55, black</t>
  </si>
  <si>
    <t>010-02562-12</t>
  </si>
  <si>
    <t>Garmin Forerunner 55, turquoise/black</t>
  </si>
  <si>
    <t>010-02562-11</t>
  </si>
  <si>
    <t>Garmin Forerunner 55, white/black</t>
  </si>
  <si>
    <t>010-11251-9B</t>
  </si>
  <si>
    <t>Garmin Forerunner 745 Ersatzarmband, black</t>
  </si>
  <si>
    <t>010-11251-9D</t>
  </si>
  <si>
    <t>Garmin Forerunner 745 Ersatzarmband, green</t>
  </si>
  <si>
    <t>010-11251-9C</t>
  </si>
  <si>
    <t>Garmin Forerunner 745 Ersatzarmband, red</t>
  </si>
  <si>
    <t>010-11251-9E</t>
  </si>
  <si>
    <t>Garmin Forerunner 745 Ersatzarmband, white/grey</t>
  </si>
  <si>
    <t>010-02445-10</t>
  </si>
  <si>
    <t>Garmin Forerunner 745, black</t>
  </si>
  <si>
    <t>010-02445-11</t>
  </si>
  <si>
    <t>Garmin Forerunner 745, green</t>
  </si>
  <si>
    <t>010-02445-12</t>
  </si>
  <si>
    <t>Garmin Forerunner 745, red</t>
  </si>
  <si>
    <t>010-02445-13</t>
  </si>
  <si>
    <t>Garmin Forerunner 745, white/grey</t>
  </si>
  <si>
    <t>010-11281-00</t>
  </si>
  <si>
    <t>Garmin Foretrex Textil Armbandverlängerung, Klettverschluß</t>
  </si>
  <si>
    <t>010-10380-00</t>
  </si>
  <si>
    <t>Garmin Geko/eTrex HC/HCx/GPS 60 Gürtelclip</t>
  </si>
  <si>
    <t>010-10888-00</t>
  </si>
  <si>
    <t>Garmin Geräte Sicherungsleine, autom. aufrollend</t>
  </si>
  <si>
    <t>010-10454-00</t>
  </si>
  <si>
    <t>Garmin GPS 60 Fahrradhalterung</t>
  </si>
  <si>
    <t>010-12456-06</t>
  </si>
  <si>
    <t>Garmin GPSMAP 276CX Lithium-Ionen-Akku</t>
  </si>
  <si>
    <t>010-12456-07</t>
  </si>
  <si>
    <t>Garmin GPSMAP 276Cx Schutzfolie, blendfrei</t>
  </si>
  <si>
    <t>010-10496-01</t>
  </si>
  <si>
    <t>Garmin GPSMAP 60/eTrex Schelle für Fahrradhalterung,</t>
  </si>
  <si>
    <t>010-11526-00</t>
  </si>
  <si>
    <t>Garmin GPSMAP 62 Tasche mit Sichtfenster</t>
  </si>
  <si>
    <t>010-11023-00</t>
  </si>
  <si>
    <t>Garmin GPSMAP 62/64/Oregon/Dakota/Colorado/eTrex 20/eTrex 30 Fahrradhalterung</t>
  </si>
  <si>
    <t>010-11022-10</t>
  </si>
  <si>
    <t>Garmin GPSMAP 62/eTrex10/20/30/Approach G3/G5 Gürtelclip, drehbar</t>
  </si>
  <si>
    <t>010-11131-00</t>
  </si>
  <si>
    <t>Garmin GPSMAP 62/GPSMAP 78/Oregon Strom-/Datenkabel</t>
  </si>
  <si>
    <t>010-10851-11</t>
  </si>
  <si>
    <t>Garmin GPSMAP 62/GPSMAP78/Oregon/Dakota Kabel für Zig. Anz.</t>
  </si>
  <si>
    <t>010-10851-10</t>
  </si>
  <si>
    <t>Garmin GPSMAP 62/Oregon/Dakota/eTrex 20/30 Kfz Halterung</t>
  </si>
  <si>
    <t>010-11853-00</t>
  </si>
  <si>
    <t>Garmin GPSMAP 62/Oregon/Dakota/eTrex Outdoor Halterungsset + Tasche</t>
  </si>
  <si>
    <t>010-11855-00</t>
  </si>
  <si>
    <t>Garmin GPSMAP 62/Oregon/eTrex 20/eTrex30/Dakota Rucksackhalterung</t>
  </si>
  <si>
    <t>010-11874-00</t>
  </si>
  <si>
    <t>Garmin GPSMAP 64/Oregon NiMH Akku-Pack</t>
  </si>
  <si>
    <t>010-12897-01</t>
  </si>
  <si>
    <t>Garmin GPSMAP 64s/Oregon/Dakota/eTrex Karabinerhalterung</t>
  </si>
  <si>
    <t>010-02813-01</t>
  </si>
  <si>
    <t>Garmin GPSMAP 67</t>
  </si>
  <si>
    <t>010-02812-01</t>
  </si>
  <si>
    <t>Garmin GPSMAP 67i</t>
  </si>
  <si>
    <t>010-10729-00</t>
  </si>
  <si>
    <t>Garmin GSC10 Ersatz Montagematerial inkl. Magnete + Kabelbinder</t>
  </si>
  <si>
    <t>010-11734-20</t>
  </si>
  <si>
    <t>Garmin Gürtelclip</t>
  </si>
  <si>
    <t>010-11733-00</t>
  </si>
  <si>
    <t>Garmin Handschlaufe mit Schnellverschluss</t>
  </si>
  <si>
    <t>010-12955-00</t>
  </si>
  <si>
    <t>Garmin HF-Brustgurt, HRM Pro</t>
  </si>
  <si>
    <t>010-13118-00</t>
  </si>
  <si>
    <t>Garmin HF-Brustgurt, HRM Pro Plus</t>
  </si>
  <si>
    <t>010-13314-00</t>
  </si>
  <si>
    <t>Garmin HRM-FIT Herzfrequenz-Brustgurt für Frauen</t>
  </si>
  <si>
    <t>Körperpflege</t>
  </si>
  <si>
    <t>010-02294-12</t>
  </si>
  <si>
    <t>Garmin Index S2 Körperanalysewaage, black</t>
  </si>
  <si>
    <t>010-02294-13</t>
  </si>
  <si>
    <t>Garmin Index S2 Körperanalysewaage, white</t>
  </si>
  <si>
    <t>010-02672-01</t>
  </si>
  <si>
    <t>Garmin inReach Messenger, black</t>
  </si>
  <si>
    <t>010-02602-03</t>
  </si>
  <si>
    <t>Garmin InReach Mini2, GPS EMEA, black</t>
  </si>
  <si>
    <t>010-02602-02</t>
  </si>
  <si>
    <t>Garmin InReach Mini2, GPS EMEA, flame red</t>
  </si>
  <si>
    <t>010-10141-00</t>
  </si>
  <si>
    <t>Garmin Kabel für PC (seriell), Rundstecker, 4 polig</t>
  </si>
  <si>
    <t>010-11666-00</t>
  </si>
  <si>
    <t>Garmin Kfz Aufladeclip</t>
  </si>
  <si>
    <t>010-10563-00</t>
  </si>
  <si>
    <t>Garmin Kfz USB Ladekabel, Mini USB, gerader Stecker</t>
  </si>
  <si>
    <t>010-02133-01</t>
  </si>
  <si>
    <t>Garmin Montana 700</t>
  </si>
  <si>
    <t>010-02347-11</t>
  </si>
  <si>
    <t>Garmin Montana 700i</t>
  </si>
  <si>
    <t>010-02347-01</t>
  </si>
  <si>
    <t>Garmin Montana 750i</t>
  </si>
  <si>
    <t>010-11654-00</t>
  </si>
  <si>
    <t>Garmin Montana Fahrzeughalterung inkl. Saugnapf + Zig.-Anzünderkabel</t>
  </si>
  <si>
    <t>010-11654-01</t>
  </si>
  <si>
    <t>Garmin Montana robuste Motorradhalterung inkl. Strom-/ Audiokabel</t>
  </si>
  <si>
    <t>010-11654-04</t>
  </si>
  <si>
    <t>Garmin Montana rutschfeste Fahrzeughalterung</t>
  </si>
  <si>
    <t>010-11654-05</t>
  </si>
  <si>
    <t>Garmin Montana, Schutzfolie, spiegelfrei</t>
  </si>
  <si>
    <t>010-11654-07</t>
  </si>
  <si>
    <t>Garmin Montana/Monterra Fahrradhalterung</t>
  </si>
  <si>
    <t>010-13010-00</t>
  </si>
  <si>
    <t>Garmin Nylon-Armband, Quickfit, 26mm, tactical black</t>
  </si>
  <si>
    <t>010-01672-01</t>
  </si>
  <si>
    <t>Garmin Oregon 700 Outdoor GPS</t>
  </si>
  <si>
    <t>010-10850-20</t>
  </si>
  <si>
    <t>Garmin Oregon Tragetasche zur Befestigung inkl. Clip</t>
  </si>
  <si>
    <t>010-10117-03</t>
  </si>
  <si>
    <t>Garmin Oregon Tragetasche, Stoff</t>
  </si>
  <si>
    <t>010-12883-00</t>
  </si>
  <si>
    <t>Garmin Premium HF-Brustgurt Dual ANT+ und Bluetooth</t>
  </si>
  <si>
    <t>010-12342-00</t>
  </si>
  <si>
    <t>Garmin Premium HRM Swim Brustgurt</t>
  </si>
  <si>
    <t>010-13013-10</t>
  </si>
  <si>
    <t>Garmin Quickfit Fahrradhalterung</t>
  </si>
  <si>
    <t>010-02388-01</t>
  </si>
  <si>
    <t>Garmin Rally RK100 Pedal Wattmess-System, Einzelsensor</t>
  </si>
  <si>
    <t>010-02388-00</t>
  </si>
  <si>
    <t>Garmin Rally RK200 Pedal Wattmess-System, Dualsensor</t>
  </si>
  <si>
    <t>010-02388-03</t>
  </si>
  <si>
    <t>Garmin Rally RS100 Pedal Wattmess-System, Einzelsensor</t>
  </si>
  <si>
    <t>010-13135-00</t>
  </si>
  <si>
    <t>Garmin Rally RS200 Ersatzpedalkörper, rechts</t>
  </si>
  <si>
    <t>010-02388-02</t>
  </si>
  <si>
    <t>Garmin Rally RS200 Pedal Wattmess-System, Dualsensor</t>
  </si>
  <si>
    <t>010-13139-00</t>
  </si>
  <si>
    <t>Garmin Rally XC Schuhplatten</t>
  </si>
  <si>
    <t>010-13137-01</t>
  </si>
  <si>
    <t>Garmin Rally XC100 / 200 Ersatzpedalkörper, links</t>
  </si>
  <si>
    <t>010-13137-02</t>
  </si>
  <si>
    <t>Garmin Rally XC100 Ersatzpedalkörper, rechts</t>
  </si>
  <si>
    <t>010-02388-05</t>
  </si>
  <si>
    <t>Garmin Rally XC100 Pedal Wattmess-System, Einzelsensor</t>
  </si>
  <si>
    <t>010-13137-00</t>
  </si>
  <si>
    <t>Garmin Rally XC200 Ersatzpedalkörper, rechts</t>
  </si>
  <si>
    <t>010-02388-04</t>
  </si>
  <si>
    <t>Garmin Rally XC200 Pedal Wattmess-System, Dualsensor</t>
  </si>
  <si>
    <t>010-12900-00</t>
  </si>
  <si>
    <t>Garmin Rally RK Pedalkörper Wechsel-Kit</t>
  </si>
  <si>
    <t>010-13138-10</t>
  </si>
  <si>
    <t>Garmin Rally RK Schuhplatten 0° Bewegungsfreiheit</t>
  </si>
  <si>
    <t>010-13138-11</t>
  </si>
  <si>
    <t>Garmin Rally RK Schuhplatten 6° Bewegungsfreiheit</t>
  </si>
  <si>
    <t>010-13136-01</t>
  </si>
  <si>
    <t>Garmin Rally RK100 / 200 Ersatzpedalkörper, links</t>
  </si>
  <si>
    <t>010-13136-02</t>
  </si>
  <si>
    <t>Garmin Rally RK100 Ersatzpedalkörper, rechts</t>
  </si>
  <si>
    <t>010-12987-00</t>
  </si>
  <si>
    <t>Garmin Rally RK100 Upgrade Pedal</t>
  </si>
  <si>
    <t>010-13136-00</t>
  </si>
  <si>
    <t>Garmin Rally RK200 Ersatzpedalkörper, rechts</t>
  </si>
  <si>
    <t>010-13138-00</t>
  </si>
  <si>
    <t>Garmin Rally RS Schuhplatten 4,5° Bewegungsfreiheit</t>
  </si>
  <si>
    <t>010-12900-01</t>
  </si>
  <si>
    <t>Garmin Rally RS Wechsel-Kit</t>
  </si>
  <si>
    <t>010-13135-01</t>
  </si>
  <si>
    <t>Garmin Rally RS100 / 200 Ersatzpedalkörper, links</t>
  </si>
  <si>
    <t>010-13135-02</t>
  </si>
  <si>
    <t>Garmin Rally RS100 Ersatzpedalkörper, rechts</t>
  </si>
  <si>
    <t>010-12987-01</t>
  </si>
  <si>
    <t>Garmin Rally RS100 Upgrade Pedal</t>
  </si>
  <si>
    <t>010-12900-02</t>
  </si>
  <si>
    <t>Garmin Rally XC Wechsel-Kit</t>
  </si>
  <si>
    <t>010-12987-02</t>
  </si>
  <si>
    <t>Garmin Rally XC100 Upgrade Pedal</t>
  </si>
  <si>
    <t>010-12520-00</t>
  </si>
  <si>
    <t>Garmin Running Dynamics Pod</t>
  </si>
  <si>
    <t>010-13256-21</t>
  </si>
  <si>
    <t>Garmin Schnellwechsel-Armband (22 mm), schwarz mit schieferfarbenen Teilen</t>
  </si>
  <si>
    <t>010-13261-20</t>
  </si>
  <si>
    <t>Garmin Schnellwechsel-Armband 22 mm, Nylon mit Teilen in Schwarz</t>
  </si>
  <si>
    <t>010-12654-00</t>
  </si>
  <si>
    <t>Garmin Schutzhülle Edge 1030, gummiert, black</t>
  </si>
  <si>
    <t>010-12654-02</t>
  </si>
  <si>
    <t>Garmin Schutzhülle Edge 1030, gummiert, blue</t>
  </si>
  <si>
    <t>010-12654-03</t>
  </si>
  <si>
    <t>Garmin Schutzhülle Edge 1030, gummiert, green</t>
  </si>
  <si>
    <t>010-12654-01</t>
  </si>
  <si>
    <t>Garmin Schutzhülle Edge 1030, gummiert, red</t>
  </si>
  <si>
    <t>010-12654-05</t>
  </si>
  <si>
    <t>Garmin Schutzhülle Edge 1030, gummiert, white</t>
  </si>
  <si>
    <t>010-12654-04</t>
  </si>
  <si>
    <t>Garmin Schutzhülle Edge 1030, gummiert, yellow</t>
  </si>
  <si>
    <t>010-13360-00</t>
  </si>
  <si>
    <t>Garmin Schutzhülle Edge 1050, gummiert, black</t>
  </si>
  <si>
    <t>010-13360-02</t>
  </si>
  <si>
    <t>Garmin Schutzhülle Edge 1050, gummiert, blue</t>
  </si>
  <si>
    <t>010-13360-03</t>
  </si>
  <si>
    <t>Garmin Schutzhülle Edge 1050, gummiert, green</t>
  </si>
  <si>
    <t>010-13360-07</t>
  </si>
  <si>
    <t>Garmin Schutzhülle Edge 1050, gummiert, grey</t>
  </si>
  <si>
    <t>010-13360-06</t>
  </si>
  <si>
    <t>Garmin Schutzhülle Edge 1050, gummiert, orange</t>
  </si>
  <si>
    <t>010-13360-01</t>
  </si>
  <si>
    <t>Garmin Schutzhülle Edge 1050, gummiert, red</t>
  </si>
  <si>
    <t>010-13360-04</t>
  </si>
  <si>
    <t>Garmin Schutzhülle Edge 1050, gummiert, sand</t>
  </si>
  <si>
    <t>010-13360-05</t>
  </si>
  <si>
    <t>Garmin Schutzhülle Edge 1050, gummiert, white</t>
  </si>
  <si>
    <t>010-12791-00</t>
  </si>
  <si>
    <t>Garmin Schutzhülle Edge 530, black</t>
  </si>
  <si>
    <t>010-12791-02</t>
  </si>
  <si>
    <t>Garmin Schutzhülle Edge 530, blue</t>
  </si>
  <si>
    <t>010-12791-03</t>
  </si>
  <si>
    <t>Garmin Schutzhülle Edge 530, green</t>
  </si>
  <si>
    <t>010-12791-06</t>
  </si>
  <si>
    <t>Garmin Schutzhülle Edge 530, orange</t>
  </si>
  <si>
    <t>010-12791-01</t>
  </si>
  <si>
    <t>Garmin Schutzhülle Edge 530, red</t>
  </si>
  <si>
    <t>010-12791-05</t>
  </si>
  <si>
    <t>Garmin Schutzhülle Edge 530, white</t>
  </si>
  <si>
    <t>010-12791-04</t>
  </si>
  <si>
    <t>Garmin Schutzhülle Edge 530, yellow</t>
  </si>
  <si>
    <t>010-12792-00</t>
  </si>
  <si>
    <t>Garmin Schutzhülle Edge 830, gummiert, black</t>
  </si>
  <si>
    <t>010-12792-02</t>
  </si>
  <si>
    <t>Garmin Schutzhülle Edge 830, gummiert, blue</t>
  </si>
  <si>
    <t>010-12792-03</t>
  </si>
  <si>
    <t>Garmin Schutzhülle Edge 830, gummiert, green</t>
  </si>
  <si>
    <t>010-12792-06</t>
  </si>
  <si>
    <t>Garmin Schutzhülle Edge 830, gummiert, orange</t>
  </si>
  <si>
    <t>010-12792-01</t>
  </si>
  <si>
    <t>Garmin Schutzhülle Edge 830, gummiert, red</t>
  </si>
  <si>
    <t>010-12792-05</t>
  </si>
  <si>
    <t>Garmin Schutzhülle Edge 830, gummiert, white</t>
  </si>
  <si>
    <t>010-12792-04</t>
  </si>
  <si>
    <t>Garmin Schutzhülle Edge 830, gummiert, yellow</t>
  </si>
  <si>
    <t>010-12818-00</t>
  </si>
  <si>
    <t>Garmin Schutzhülle Edge Explore, gummiert, black</t>
  </si>
  <si>
    <t>010-12818-04</t>
  </si>
  <si>
    <t>Garmin Schutzhülle Edge Explore, gummiert, blue</t>
  </si>
  <si>
    <t>010-12818-03</t>
  </si>
  <si>
    <t>Garmin Schutzhülle Edge Explore, gummiert, green</t>
  </si>
  <si>
    <t>010-12818-05</t>
  </si>
  <si>
    <t>Garmin Schutzhülle Edge Explore, gummiert, red</t>
  </si>
  <si>
    <t>010-12818-01</t>
  </si>
  <si>
    <t>Garmin Schutzhülle Edge Explore, gummiert, white</t>
  </si>
  <si>
    <t>010-12818-02</t>
  </si>
  <si>
    <t>Garmin Schutzhülle Edge Explore, gummiert, yellow</t>
  </si>
  <si>
    <t>010-13102-05</t>
  </si>
  <si>
    <t>Garmin Silikonarmband, Quickfit, 20mm, aqua</t>
  </si>
  <si>
    <t>010-13279-03</t>
  </si>
  <si>
    <t>Garmin Silikonarmband, Quickfit, 20mm, black/electric lime</t>
  </si>
  <si>
    <t>010-13102-01</t>
  </si>
  <si>
    <t>Garmin Silikonarmband, Quickfit, 20mm, graphit</t>
  </si>
  <si>
    <t>010-13279-05</t>
  </si>
  <si>
    <t xml:space="preserve">Garmin Silikonarmband, Quickfit, 20mm, light Sand/Orchidee </t>
  </si>
  <si>
    <t>010-13279-06</t>
  </si>
  <si>
    <t xml:space="preserve">Garmin Silikonarmband, Quickfit, 20mm, Orchidee/light Sand </t>
  </si>
  <si>
    <t>010-13279-04</t>
  </si>
  <si>
    <t>Garmin Silikonarmband, Quickfit, 20mm, red/graphite</t>
  </si>
  <si>
    <t>010-13102-03</t>
  </si>
  <si>
    <t>Garmin Silikonarmband, Quickfit, 20mm, weißgrau</t>
  </si>
  <si>
    <t>010-13279-07</t>
  </si>
  <si>
    <t>Garmin Silikonarmband, Quickfit, 20mm, white/aqua</t>
  </si>
  <si>
    <t>010-13280-00</t>
  </si>
  <si>
    <t>Garmin Silikonarmband, Quickfit, 22mm, black</t>
  </si>
  <si>
    <t>010-13280-05</t>
  </si>
  <si>
    <t>Garmin Silikonarmband, Quickfit, 22mm, black/blue</t>
  </si>
  <si>
    <t>010-13280-08</t>
  </si>
  <si>
    <t>Garmin Silikonarmband, Quickfit, 22mm, black/moosgrün</t>
  </si>
  <si>
    <t>010-13280-06</t>
  </si>
  <si>
    <t>Garmin Silikonarmband, Quickfit, 22mm, black/red</t>
  </si>
  <si>
    <t>010-13280-02</t>
  </si>
  <si>
    <t>Garmin Silikonarmband, Quickfit, 22mm, blue/orange</t>
  </si>
  <si>
    <t>010-13280-03</t>
  </si>
  <si>
    <t>Garmin Silikonarmband, Quickfit, 22mm, electric lime/Graphite</t>
  </si>
  <si>
    <t>010-13280-09</t>
  </si>
  <si>
    <t>Garmin Silikonarmband, Quickfit, 22mm, graphite</t>
  </si>
  <si>
    <t>010-13280-07</t>
  </si>
  <si>
    <t>Garmin Silikonarmband, Quickfit, 22mm, green/graphit</t>
  </si>
  <si>
    <t>010-13280-04</t>
  </si>
  <si>
    <t>Garmin Silikonarmband, Quickfit, 22mm, red/graphite</t>
  </si>
  <si>
    <t>010-13280-01</t>
  </si>
  <si>
    <t>Garmin Silikonarmband, Quickfit, 22mm, white</t>
  </si>
  <si>
    <t>010-13281-00</t>
  </si>
  <si>
    <t>Garmin Silikonarmband, Quickfit, 26mm, black</t>
  </si>
  <si>
    <t>010-13281-06</t>
  </si>
  <si>
    <t>Garmin Silikonarmband, Quickfit, 26mm, black/red</t>
  </si>
  <si>
    <t>010-13281-05</t>
  </si>
  <si>
    <t>Garmin Silikonarmband, Quickfit, 26mm, black/zirrusblau</t>
  </si>
  <si>
    <t>010-13281-02</t>
  </si>
  <si>
    <t>Garmin Silikonarmband, Quickfit, 26mm, blue/orange</t>
  </si>
  <si>
    <t>010-13281-03</t>
  </si>
  <si>
    <t>Garmin Silikonarmband, Quickfit, 26mm, electric lime/graphite</t>
  </si>
  <si>
    <t>010-13281-09</t>
  </si>
  <si>
    <t>Garmin Silikonarmband, Quickfit, 26mm, graphite</t>
  </si>
  <si>
    <t>010-13281-07</t>
  </si>
  <si>
    <t>Garmin Silikonarmband, Quickfit, 26mm, green/graphit</t>
  </si>
  <si>
    <t>010-13281-08</t>
  </si>
  <si>
    <t>Garmin Silikonarmband, Quickfit, 26mm, green/green</t>
  </si>
  <si>
    <t>010-13281-04</t>
  </si>
  <si>
    <t>Garmin Silikonarmband, Quickfit, 26mm, red/graphite</t>
  </si>
  <si>
    <t>010-13281-01</t>
  </si>
  <si>
    <t>Garmin Silikonarmband, Quickfit, 26mm, white</t>
  </si>
  <si>
    <t>010-02931-01</t>
  </si>
  <si>
    <t>Garmin Tactix 7 AMOLED Edition, black</t>
  </si>
  <si>
    <t>010-11092-30</t>
  </si>
  <si>
    <t>Garmin Temperatur Sensor, extern, ANT+</t>
  </si>
  <si>
    <t>010-11737-03</t>
  </si>
  <si>
    <t>Garmin TOPO Alpenvereinskarten V4, MicroSD/SD</t>
  </si>
  <si>
    <t>010-C1049-00</t>
  </si>
  <si>
    <t>Garmin TOPO Australien + Neuseeland, microSD/SD</t>
  </si>
  <si>
    <t>010-12049-00</t>
  </si>
  <si>
    <t>Garmin TOPO Bulgarien, MicroSD/SD</t>
  </si>
  <si>
    <t>010-C1086-00</t>
  </si>
  <si>
    <t>Garmin TOPO Canada, microSD/SD</t>
  </si>
  <si>
    <t>010-11934-00</t>
  </si>
  <si>
    <t>Garmin TOPO Deluxe Chile, microSD</t>
  </si>
  <si>
    <t>010-11288-07</t>
  </si>
  <si>
    <t>Garmin TOPO Deutschland, PRO V9, microSD</t>
  </si>
  <si>
    <t>010-12433-01</t>
  </si>
  <si>
    <t>Garmin TOPO Norwegen V3, Nordwesten, MicroSD/SD</t>
  </si>
  <si>
    <t>010-12435-01</t>
  </si>
  <si>
    <t>Garmin TOPO Norwegen V3, Süden, MicroSD/SD</t>
  </si>
  <si>
    <t>010-12434-01</t>
  </si>
  <si>
    <t>Garmin TOPO Norwegen V3, Trondelag, MicroSD/SD</t>
  </si>
  <si>
    <t>010-11404-05</t>
  </si>
  <si>
    <t>Garmin TOPO Transalpin PRO, MicroSD/SD</t>
  </si>
  <si>
    <t>010-10117-02</t>
  </si>
  <si>
    <t>Garmin Tragetasche, Nylon, Reißverschluß</t>
  </si>
  <si>
    <t>010-11807-01</t>
  </si>
  <si>
    <t>Garmin Triathlon Halterung</t>
  </si>
  <si>
    <t>010-13306-02</t>
  </si>
  <si>
    <t>Garmin Ultrafit Nylon-Armband, 20mm, Deep Orchid</t>
  </si>
  <si>
    <t>010-13306-00</t>
  </si>
  <si>
    <t>Garmin Ultrafit Nylon-Armband, 20mm, grau</t>
  </si>
  <si>
    <t>010-13306-01</t>
  </si>
  <si>
    <t>Garmin Ultrafit Nylon-Armband, 20mm, schwarz</t>
  </si>
  <si>
    <t>010-13306-12</t>
  </si>
  <si>
    <t>Garmin Ultrafit Nylon-Armband, 22mm, Flammenrot</t>
  </si>
  <si>
    <t>010-13306-13</t>
  </si>
  <si>
    <t>Garmin Ultrafit Nylon-Armband, 22mm, Granitblau</t>
  </si>
  <si>
    <t>010-13306-11</t>
  </si>
  <si>
    <t>Garmin Ultrafit Nylon-Armband, 22mm, grau</t>
  </si>
  <si>
    <t>010-13306-14</t>
  </si>
  <si>
    <t>Garmin Ultrafit Nylon-Armband, 22mm, Moosgrün</t>
  </si>
  <si>
    <t>010-13306-10</t>
  </si>
  <si>
    <t>Garmin Ultrafit Nylon-Armband, 22mm, schwarz</t>
  </si>
  <si>
    <t>010-13306-21</t>
  </si>
  <si>
    <t>Garmin Ultrafit Nylon-Armband, 26 mm, grau</t>
  </si>
  <si>
    <t>010-13306-20</t>
  </si>
  <si>
    <t>Garmin Ultrafit Nylon-Armband, 26 mm, schwarz</t>
  </si>
  <si>
    <t>010-13306-22</t>
  </si>
  <si>
    <t>Garmin Ultrafit Nylon-Armband, 26mm, Flammenrot</t>
  </si>
  <si>
    <t>010-13306-23</t>
  </si>
  <si>
    <t>Garmin Ultrafit Nylon-Armband, 26mm, Granitblau</t>
  </si>
  <si>
    <t>010-13306-24</t>
  </si>
  <si>
    <t>Garmin Ultrafit Nylon-Armband, 26mm, Moosgrün</t>
  </si>
  <si>
    <t>010-12340-00</t>
  </si>
  <si>
    <t>Garmin USB Ladekabel Edge 20 + 25</t>
  </si>
  <si>
    <t>010-10644-13</t>
  </si>
  <si>
    <t>Garmin Varia O-Ringe für Sattelstützenhalterung, (VE/2)</t>
  </si>
  <si>
    <t>010-10644-12</t>
  </si>
  <si>
    <t>Garmin Varia O-Ringe für Sattelstützenhalterung, (VE/4), inkl. Unterlegscheiben</t>
  </si>
  <si>
    <t>010-12385-10</t>
  </si>
  <si>
    <t>Garmin Varia O-Ringe für Universalhalterung</t>
  </si>
  <si>
    <t>Beleuchtung</t>
  </si>
  <si>
    <t>010-02477-00</t>
  </si>
  <si>
    <t>Garmin Varia Radar Kamera und Rücklicht, RCT716, STVZO, black (5 Lumen)</t>
  </si>
  <si>
    <t>010-02378-00</t>
  </si>
  <si>
    <t>Garmin Varia Radar Rücklicht, RTL516, StVZO, black (20 Lumen)</t>
  </si>
  <si>
    <t>010-10644-11</t>
  </si>
  <si>
    <t>Garmin Varia Radar Sattelstützenhalterung</t>
  </si>
  <si>
    <t>010-02253-00</t>
  </si>
  <si>
    <t>Garmin Varia Radar, RVR315, StVZO, black</t>
  </si>
  <si>
    <t>010-12494-00</t>
  </si>
  <si>
    <t>Garmin Varia UT800 Halterungsadapter</t>
  </si>
  <si>
    <t>010-01674-00</t>
  </si>
  <si>
    <t>Garmin Varia UT800 Trail Edition Helmlampe, weiße LED, black (800 Lumen)</t>
  </si>
  <si>
    <t>010-12459-00</t>
  </si>
  <si>
    <t>Garmin Varia Vision Halterung inkl. Gummiringe</t>
  </si>
  <si>
    <t>010-02784-01</t>
  </si>
  <si>
    <t>Garmin Venu 3 Smartwatch, Schnellwechsel-Silikon-Armband 22 mm Umfang: 135-200 mm, black</t>
  </si>
  <si>
    <t>010-02784-00</t>
  </si>
  <si>
    <t>Garmin Venu 3 Smartwatch, Schnellwechsel-Silikon-Armband 22 mm Umfang: 135-200 mm, stone white</t>
  </si>
  <si>
    <t>010-02785-03</t>
  </si>
  <si>
    <t>Garmin Venu 3S Smartwatch, Schnellwechsel-Silikon-Armband 18 mm Umfang: 110-175 mm, dust rose</t>
  </si>
  <si>
    <t>010-02785-02</t>
  </si>
  <si>
    <t>Garmin Venu 3S Smartwatch, Schnellwechsel-Silikon-Armband 18 mm Umfang: 110-175 mm, French Grey</t>
  </si>
  <si>
    <t>010-02785-04</t>
  </si>
  <si>
    <t>Garmin Venu 3S Smartwatch, Schnellwechsel-Silikon-Armband 18 mm Umfang: 110-175 mm, Ivory</t>
  </si>
  <si>
    <t>010-02785-01</t>
  </si>
  <si>
    <t>Garmin Venu 3S Smartwatch, Schnellwechsel-Silikon-Armband 18 mm Umfang: 110-175 mm, silver</t>
  </si>
  <si>
    <t>010-02785-00</t>
  </si>
  <si>
    <t>Garmin Venu 3S Smartwatch, Schnellwechsel-Silikon-Armband 18 mm Umfang: 110-175 mm, slate</t>
  </si>
  <si>
    <t>010-12932-12</t>
  </si>
  <si>
    <t>Garmin venu Ersatzarmband, Silikon, beige/rosegold</t>
  </si>
  <si>
    <t>010-12932-11</t>
  </si>
  <si>
    <t>Garmin venu Ersatzarmband, Silikon, black</t>
  </si>
  <si>
    <t>010-12932-13</t>
  </si>
  <si>
    <t>Garmin venu Ersatzarmband, Silikon, black/gold</t>
  </si>
  <si>
    <t>010-12932-10</t>
  </si>
  <si>
    <t>Garmin venu Ersatzarmband, Silikon, blue</t>
  </si>
  <si>
    <t>010-12095-20</t>
  </si>
  <si>
    <t>Garmin VIRB Fahrradhalterung für Fernbedienung</t>
  </si>
  <si>
    <t>Kameras</t>
  </si>
  <si>
    <t>010-12256-02</t>
  </si>
  <si>
    <t>Garmin VIRB Stützsystem Stangenmontage</t>
  </si>
  <si>
    <t>010-12256-01</t>
  </si>
  <si>
    <t>Garmin VIRB X Ersatzakku</t>
  </si>
  <si>
    <t>010-12256-08</t>
  </si>
  <si>
    <t xml:space="preserve">Garmin VIRB X Handgelenks-Halterung </t>
  </si>
  <si>
    <t>010-12256-05</t>
  </si>
  <si>
    <t xml:space="preserve">Garmin VIRB X Kopf-Halterung </t>
  </si>
  <si>
    <t>010-12256-16</t>
  </si>
  <si>
    <t>Garmin VIRB X Multifunktionales Ladekabel</t>
  </si>
  <si>
    <t>010-12256-11</t>
  </si>
  <si>
    <t>Garmin VIRB X Propeller-Filter</t>
  </si>
  <si>
    <t>010-12256-27</t>
  </si>
  <si>
    <t>Garmin VIRB X Schwenkhalterungssatz</t>
  </si>
  <si>
    <t>010-12256-26</t>
  </si>
  <si>
    <t>Garmin VIRB X USB-Netzkabel mit freuen Drahtenden</t>
  </si>
  <si>
    <t>010-12256-12</t>
  </si>
  <si>
    <t xml:space="preserve">Garmin VIRB X Wassersport-Halterung </t>
  </si>
  <si>
    <t>010-12256-09</t>
  </si>
  <si>
    <t>Garmin VIRB X Windschutzscheiben- Halterung</t>
  </si>
  <si>
    <t>010-11654-03</t>
  </si>
  <si>
    <t>Garmin VIRB/Montana/Monterra Li-Ionen Akkupack</t>
  </si>
  <si>
    <t>010-12932-21</t>
  </si>
  <si>
    <t>Garmin vivoactive 4 Ersatzarmband, Silikon, black</t>
  </si>
  <si>
    <t>010-12932-20</t>
  </si>
  <si>
    <t>Garmin vivoactive 4 Ersatzarmband, Silikon, grey</t>
  </si>
  <si>
    <t>010-12932-01</t>
  </si>
  <si>
    <t>Garmin vivoactive 4S Ersatzarmband, Silikon, black</t>
  </si>
  <si>
    <t>010-12932-00</t>
  </si>
  <si>
    <t>Garmin vivoactive 4S Ersatzarmband, Silikon, grey</t>
  </si>
  <si>
    <t>010-12932-03</t>
  </si>
  <si>
    <t>Garmin vivoactive 4S Ersatzarmband, Silikon, rose</t>
  </si>
  <si>
    <t>010-12932-02</t>
  </si>
  <si>
    <t>Garmin vivoactive 4S Ersatzarmband, Silikon, white</t>
  </si>
  <si>
    <t>010-02862-11</t>
  </si>
  <si>
    <t>Garmin Vivoactive 5 GPS-Multisports Smartwatch, Elfenbein/Cremegold</t>
  </si>
  <si>
    <t>010-02862-12</t>
  </si>
  <si>
    <t>Garmin Vivoactive 5 GPS-Multisports Smartwatch, Königsblau/Blau Metallic</t>
  </si>
  <si>
    <t>010-02862-13</t>
  </si>
  <si>
    <t>Garmin Vivoactive 5 GPS-Multisports Smartwatch, Orchidee/Orchidee Metallic</t>
  </si>
  <si>
    <t>010-02862-10</t>
  </si>
  <si>
    <t>Garmin Vivoactive 5 GPS-Multisports Smartwatch, Schwarz/Schiefergrau</t>
  </si>
  <si>
    <t>010-13201-00</t>
  </si>
  <si>
    <t>Garmin vivosmart 5 Ersatzarmband, Silikon, black</t>
  </si>
  <si>
    <t>010-13201-04</t>
  </si>
  <si>
    <t>Garmin vivosmart 5 Ersatzarmband, Silikon, large, black</t>
  </si>
  <si>
    <t>010-13201-02</t>
  </si>
  <si>
    <t>Garmin vivosmart 5 Ersatzarmband, Silikon, mint</t>
  </si>
  <si>
    <t>010-13201-01</t>
  </si>
  <si>
    <t>Garmin vivosmart 5 Ersatzarmband, Silikon, white</t>
  </si>
  <si>
    <t>010-02645-14</t>
  </si>
  <si>
    <t>Garmin vivosmart 5 Fitness-Tracker, Fitnessarmband, large, black/black</t>
  </si>
  <si>
    <t>010-02645-10</t>
  </si>
  <si>
    <t>Garmin vivosmart 5 Fitness-Tracker, Fitnessarmband, small, black/black</t>
  </si>
  <si>
    <t>010-02645-12</t>
  </si>
  <si>
    <t>Garmin vivosmart 5 Fitness-Tracker, Fitnessarmband, small, mint</t>
  </si>
  <si>
    <t>010-02645-11</t>
  </si>
  <si>
    <t>Garmin vivosmart 5 Fitness-Tracker, Fitnessarmband, small, white</t>
  </si>
  <si>
    <t>010-12983-00</t>
  </si>
  <si>
    <t>Garmin Vivosmart 5 Ladekabel</t>
  </si>
  <si>
    <t>010-12454-00</t>
  </si>
  <si>
    <t>Garmin vivosmart HR Ladekabel</t>
  </si>
  <si>
    <t>01-BNG-B</t>
  </si>
  <si>
    <t>Jack Straps Bungee Spannbänder, black reflective</t>
  </si>
  <si>
    <t>01-BNG-Y</t>
  </si>
  <si>
    <t>Jack Straps Bungee Spannbänder, yellow</t>
  </si>
  <si>
    <t>01-STF-B</t>
  </si>
  <si>
    <t>Jack Straps Stiff Zurrgurte, black</t>
  </si>
  <si>
    <t>01-STF-Y</t>
  </si>
  <si>
    <t>Jack Straps Stiff Zurrgurte, yellow</t>
  </si>
  <si>
    <t>01-BJACK-BNG-Y</t>
  </si>
  <si>
    <t>Jack The Bike Rack Lenkergepäckträger, black/yellow</t>
  </si>
  <si>
    <t>01-CJACK-BNG-Y</t>
  </si>
  <si>
    <t>Jack The Bike Rack Lenkergepäckträger, classic/yellow</t>
  </si>
  <si>
    <t>13321KNEPP</t>
  </si>
  <si>
    <t>Employee Purchase Program // Knog Blinder E Commuter 120 Frontscheinwerfer, StVZO, weiße LED, black (700 Lumen / 120 Lux)</t>
  </si>
  <si>
    <t>13367KN</t>
  </si>
  <si>
    <t>Knog Blinder 120 + Cobber Mid Twinpack, StVZO, black (700 / 55 Lumen)</t>
  </si>
  <si>
    <t>13345KN</t>
  </si>
  <si>
    <t>Knog Blinder 120 Fahrradlampe, StVZO, weiße LED, black (700 Lumen / 120 Lux)</t>
  </si>
  <si>
    <t>13366KN</t>
  </si>
  <si>
    <t>Knog Blinder 80 + Cobber Lil Twinpack, StVZO, black (500 / 35 Lumen)</t>
  </si>
  <si>
    <t>13365KN</t>
  </si>
  <si>
    <t>Knog Blinder 80 + Plus Twinpack, StVZO, black (500 / 20 Lumen)</t>
  </si>
  <si>
    <t>13344KN</t>
  </si>
  <si>
    <t>Knog Blinder 80 Fahrradlampe, StVZO, weiße LED, black (500 Lumen / 80 Lux)</t>
  </si>
  <si>
    <t>13368KN</t>
  </si>
  <si>
    <t>Knog Blinder 80/120 Fahrradlampe, StVZO, THEKENDISPLAY/SLATWALL/DISPLAY, (VE/9), black</t>
  </si>
  <si>
    <t>12999KN</t>
  </si>
  <si>
    <t>Knog Blinder Clasp Schließe, black</t>
  </si>
  <si>
    <t>13321KN</t>
  </si>
  <si>
    <t>Knog Blinder E Commuter 120 Frontscheinwerfer, StVZO, weiße LED, black (700 Lumen / 120 Lux)</t>
  </si>
  <si>
    <t>13320KN</t>
  </si>
  <si>
    <t>Knog Blinder E Commuter 80 Frontscheinwerfer, StVZO, weiße LED, black (500 Lumen / 80 Lux)</t>
  </si>
  <si>
    <t>13075KN</t>
  </si>
  <si>
    <t>Knog Blinder E Commuter R25 Rückleuchte, StVZO, rote LED, black (25 Lumen)</t>
  </si>
  <si>
    <t>13077KN</t>
  </si>
  <si>
    <t>Knog Blinder E Commuter R50 Rückleuchte, StVZO, rote LED, black (50 Lumen)</t>
  </si>
  <si>
    <t>13316KN</t>
  </si>
  <si>
    <t>Knog Blinder E Commuter StVZO Thekendisplay, mit Bestückung, black</t>
  </si>
  <si>
    <t>13319KN</t>
  </si>
  <si>
    <t>Knog Blinder E R25/R50 Halterung, Sattelklemme, black</t>
  </si>
  <si>
    <t>13361KN</t>
  </si>
  <si>
    <t>Knog Blinder E/X Halterung, GoPro®, large, black</t>
  </si>
  <si>
    <t>13362KN</t>
  </si>
  <si>
    <t>Knog Blinder E/X Halterung, GoPro®, small, black</t>
  </si>
  <si>
    <t>13318KN</t>
  </si>
  <si>
    <t>Knog Blinder E/X Halterung, GoPro®, StVZO, black</t>
  </si>
  <si>
    <t>13312KN</t>
  </si>
  <si>
    <t>Knog Blinder GoPro® Lampenhalterung, Radcomputer Halterungen, black</t>
  </si>
  <si>
    <t>13314KN</t>
  </si>
  <si>
    <t>Knog Blinder Helmhalterung, black</t>
  </si>
  <si>
    <t>13313KN</t>
  </si>
  <si>
    <t>Knog Blinder Lenkerhalterung, 22.0-35.0mm, black</t>
  </si>
  <si>
    <t>13156KN</t>
  </si>
  <si>
    <t>Knog Blinder Link Gepäckträgerhalterung, black</t>
  </si>
  <si>
    <t>13155KN</t>
  </si>
  <si>
    <t>Knog Blinder Link Sattelstrebenhalterung, black</t>
  </si>
  <si>
    <t>13006KN</t>
  </si>
  <si>
    <t>Knog Blinder Mini NUR THEKENDISPLAY FÜR 16 LAMPEN (OHNE BESTÜCKUNG)</t>
  </si>
  <si>
    <t>11834KN</t>
  </si>
  <si>
    <t>Knog Blinder MOB/ROAD R70 Strap, &gt;32mm, lang, black</t>
  </si>
  <si>
    <t>11832KN</t>
  </si>
  <si>
    <t>Knog Blinder MOB/ROAD R70 Strap, 22-27mm, kurz, black</t>
  </si>
  <si>
    <t>11833KN</t>
  </si>
  <si>
    <t>Knog Blinder MOB/ROAD R70 Strap, 27-32mm, mittel, black</t>
  </si>
  <si>
    <t>13337KN</t>
  </si>
  <si>
    <t>Knog Blinder Powerbank, black, 10.000mAh</t>
  </si>
  <si>
    <t>13348KN</t>
  </si>
  <si>
    <t>Knog Blinder StVZO Lenkerhalterung, 31.8 - 35.0mm, black</t>
  </si>
  <si>
    <t>13354KN</t>
  </si>
  <si>
    <t>Knog Blinder X Action 2300 Frontscheinwerfer + Powerbank 10.000mAh + Helmhalterung, weiße LED, black (2300 Lumen)</t>
  </si>
  <si>
    <t>13325KN</t>
  </si>
  <si>
    <t>Knog Blinder X Action 400 Frontscheinwerfer, StVZO, weiße LED, black (1300 Lumen / 400 Lux)</t>
  </si>
  <si>
    <t>13326KN</t>
  </si>
  <si>
    <t>Knog Blinder X Action 500 Frontscheinwerfer, StVZO, weiße LED, black (2000 Lumen / 500 Lux)</t>
  </si>
  <si>
    <t>13357KN</t>
  </si>
  <si>
    <t>Knog Blinder X Action Helmhalterung, black</t>
  </si>
  <si>
    <t>12994KN</t>
  </si>
  <si>
    <t>Knog Blinder/Blinder Mini/Blinder V Strap, &gt;32mm, lang, black</t>
  </si>
  <si>
    <t>12992KN</t>
  </si>
  <si>
    <t>Knog Blinder/Blinder Mini/Blinder V Strap, 22-27mm, kurz, black</t>
  </si>
  <si>
    <t>12993KN</t>
  </si>
  <si>
    <t>Knog Blinder/Blinder Mini/Blinder V Strap, 27-32mm, mittel, black</t>
  </si>
  <si>
    <t>12800KN</t>
  </si>
  <si>
    <t>Knog Cobber Fahrradlampen SLATWALL/DISPLAY, StVZO, rote LED, (VE/12), black</t>
  </si>
  <si>
    <t>12224KN</t>
  </si>
  <si>
    <t>Knog Cobber Lil Fahrradlampe, StVZO, rote LED, black (35 Lumen)</t>
  </si>
  <si>
    <t>12222KN</t>
  </si>
  <si>
    <t>Knog Cobber Lil Strap Set + Halterung, black</t>
  </si>
  <si>
    <t>12504KN</t>
  </si>
  <si>
    <t>Knog Cobber Mid + Big Strap Set + Halterung, black</t>
  </si>
  <si>
    <t>12225KN</t>
  </si>
  <si>
    <t>Knog Cobber Mid Fahrradlampe, StVZO, rote LED, black (55 Lumen)</t>
  </si>
  <si>
    <t>12801KN</t>
  </si>
  <si>
    <t>Knog Cobber Strap Set, short + medium + long, black</t>
  </si>
  <si>
    <t>12802KN</t>
  </si>
  <si>
    <t>Knog Cobber/Plus/Plug StVZO Strap, black</t>
  </si>
  <si>
    <t>Klingeln</t>
  </si>
  <si>
    <t>12099KN</t>
  </si>
  <si>
    <t>Knog Oi Classic Fahrradklingel Schraube, silver</t>
  </si>
  <si>
    <t>12011KN</t>
  </si>
  <si>
    <t>Knog Oi Classic Large Acryl THEKENAUFSTELLER inkl. Demo Klingel (OHNE BESTÜCKUNG)</t>
  </si>
  <si>
    <t>11985KN</t>
  </si>
  <si>
    <t>Knog Oi Classic Large Fahrradklingel THEKENDISPLAY, (VE/12)</t>
  </si>
  <si>
    <t>11980KN</t>
  </si>
  <si>
    <t>Knog Oi Classic Large Fahrradklingel, 23.8 - 31.8mm, black</t>
  </si>
  <si>
    <t>12217KN</t>
  </si>
  <si>
    <t>Knog Oi Classic Large Fahrradklingel, 23.8 - 31.8mm, black/blue</t>
  </si>
  <si>
    <t>12911KN</t>
  </si>
  <si>
    <t>Knog Oi Classic Large Fahrradklingel, 23.8 - 31.8mm, black/grey</t>
  </si>
  <si>
    <t>12913KN</t>
  </si>
  <si>
    <t>Knog Oi Classic Large Fahrradklingel, 23.8 - 31.8mm, black/olive</t>
  </si>
  <si>
    <t>12113KN</t>
  </si>
  <si>
    <t>Knog Oi Classic Large Fahrradklingel, 23.8 - 31.8mm, black/red</t>
  </si>
  <si>
    <t>12104KN</t>
  </si>
  <si>
    <t>Knog Oi Classic Large Fahrradklingel, 23.8 - 31.8mm, black/silver polished</t>
  </si>
  <si>
    <t>11982KN</t>
  </si>
  <si>
    <t>Knog Oi Classic Large Fahrradklingel, 23.8 - 31.8mm, brass</t>
  </si>
  <si>
    <t>11983KN</t>
  </si>
  <si>
    <t>Knog Oi Classic Large Fahrradklingel, 23.8 - 31.8mm, copper</t>
  </si>
  <si>
    <t>12111KN</t>
  </si>
  <si>
    <t>Knog Oi Classic Large Fahrradklingel, 23.8 - 31.8mm, matte black</t>
  </si>
  <si>
    <t>13121KN</t>
  </si>
  <si>
    <t>Knog Oi Classic Large Fahrradklingel, 23.8 - 31.8mm, sand brown/matte desert sage</t>
  </si>
  <si>
    <t>11981KN</t>
  </si>
  <si>
    <t>Knog Oi Classic Large Fahrradklingel, 23.8 - 31.8mm, silver</t>
  </si>
  <si>
    <t>12034KN</t>
  </si>
  <si>
    <t>Knog Oi Classic Mixed Fahrradklingel THEKENDISPLAY, (VE/12)</t>
  </si>
  <si>
    <t>11987KN</t>
  </si>
  <si>
    <t>Knog Oi Classic Mixed Fahrradklingel THEKENDISPLAY, (VE/48)</t>
  </si>
  <si>
    <t>12012KN</t>
  </si>
  <si>
    <t>Knog Oi Classic Small Acryl THEKENAUFSTELLER inkl. Demo Klingel (OHNE BESTÜCKUNG)</t>
  </si>
  <si>
    <t>11984KN</t>
  </si>
  <si>
    <t>Knog Oi Classic Small Fahrradklingel THEKENDISPLAY, (VE/12)</t>
  </si>
  <si>
    <t>11976KN</t>
  </si>
  <si>
    <t>Knog Oi Classic Small Fahrradklingel, 22.2mm, black</t>
  </si>
  <si>
    <t>12216KN</t>
  </si>
  <si>
    <t>Knog Oi Classic Small Fahrradklingel, 22.2mm, black/blue</t>
  </si>
  <si>
    <t>12910KN</t>
  </si>
  <si>
    <t>Knog Oi Classic Small Fahrradklingel, 22.2mm, black/grey</t>
  </si>
  <si>
    <t>12912KN</t>
  </si>
  <si>
    <t>Knog Oi Classic Small Fahrradklingel, 22.2mm, black/olive</t>
  </si>
  <si>
    <t>12112KN</t>
  </si>
  <si>
    <t>Knog Oi Classic Small Fahrradklingel, 22.2mm, black/red</t>
  </si>
  <si>
    <t>12103KN</t>
  </si>
  <si>
    <t>Knog Oi Classic Small Fahrradklingel, 22.2mm, black/silver polished</t>
  </si>
  <si>
    <t>11978KN</t>
  </si>
  <si>
    <t>Knog Oi Classic Small Fahrradklingel, 22.2mm, brass</t>
  </si>
  <si>
    <t>11979KN</t>
  </si>
  <si>
    <t>Knog Oi Classic Small Fahrradklingel, 22.2mm, copper</t>
  </si>
  <si>
    <t>12110KN</t>
  </si>
  <si>
    <t>Knog Oi Classic Small Fahrradklingel, 22.2mm, matte black</t>
  </si>
  <si>
    <t>13120KN</t>
  </si>
  <si>
    <t>Knog Oi Classic Small Fahrradklingel, 22.2mm, sand brown/matte desert sage</t>
  </si>
  <si>
    <t>11977KN</t>
  </si>
  <si>
    <t>Knog Oi Classic Small Fahrradklingel, 22.2mm, silver</t>
  </si>
  <si>
    <t>12116KN</t>
  </si>
  <si>
    <t>Knog Oi Classic Small Fahrradklingel, 22.2mm, white/brass</t>
  </si>
  <si>
    <t>12218KN</t>
  </si>
  <si>
    <t>Knog Oi Classic Small Fahrradklingel, 22.2mm, white/pink</t>
  </si>
  <si>
    <t>12138KN</t>
  </si>
  <si>
    <t>Knog Oi Luxe Fahrradklingel Schraube, silver</t>
  </si>
  <si>
    <t>12136KN</t>
  </si>
  <si>
    <t>Knog Oi Luxe Large Fahrradklingel NUR THEKENAUFSTELLER Acryl inkl. Demo Klingel (OHNE BESTÜCKUNG)</t>
  </si>
  <si>
    <t>12133KN</t>
  </si>
  <si>
    <t>Knog Oi Luxe Large Fahrradklingel THEKENDISPLAY, (VE/9)</t>
  </si>
  <si>
    <t>12915KN</t>
  </si>
  <si>
    <t>Knog Oi Luxe Large Fahrradklingel, 23.8 - 31.8mm, black/grey</t>
  </si>
  <si>
    <t>13123KN</t>
  </si>
  <si>
    <t>Knog Oi Luxe Large Fahrradklingel, 23.8 - 31.8mm, black/matte bourbon</t>
  </si>
  <si>
    <t>12917KN</t>
  </si>
  <si>
    <t>Knog Oi Luxe Large Fahrradklingel, 23.8 - 31.8mm, black/red</t>
  </si>
  <si>
    <t>12131KN</t>
  </si>
  <si>
    <t>Knog Oi Luxe Large Fahrradklingel, 23.8 - 31.8mm, brass</t>
  </si>
  <si>
    <t>12129KN</t>
  </si>
  <si>
    <t>Knog Oi Luxe Large Fahrradklingel, 23.8 - 31.8mm, matte black</t>
  </si>
  <si>
    <t>12130KN</t>
  </si>
  <si>
    <t>Knog Oi Luxe Large Fahrradklingel, 23.8 - 31.8mm, silver</t>
  </si>
  <si>
    <t>12135KN</t>
  </si>
  <si>
    <t>Knog Oi Luxe Small Fahrradklingel NUR THEKENAUFSTELLER Acryl inkl. Demo Klingel (OHNE BESTÜCKUNG)</t>
  </si>
  <si>
    <t>12132KN</t>
  </si>
  <si>
    <t>Knog Oi Luxe Small Fahrradklingel THEKENDISPLAY, (VE/9)</t>
  </si>
  <si>
    <t>12914KN</t>
  </si>
  <si>
    <t>Knog Oi Luxe Small Fahrradklingel, 22.2mm, black/grey</t>
  </si>
  <si>
    <t>13122KN</t>
  </si>
  <si>
    <t>Knog Oi Luxe Small Fahrradklingel, 22.2mm, black/matte bourbon</t>
  </si>
  <si>
    <t>12916KN</t>
  </si>
  <si>
    <t xml:space="preserve">Knog Oi Luxe Small Fahrradklingel, 22.2mm, black/red </t>
  </si>
  <si>
    <t>12128KN</t>
  </si>
  <si>
    <t>Knog Oi Luxe Small Fahrradklingel, 22.2mm, brass</t>
  </si>
  <si>
    <t>12126KN</t>
  </si>
  <si>
    <t>Knog Oi Luxe Small Fahrradklingel, 22.2mm, matte black</t>
  </si>
  <si>
    <t>12127KN</t>
  </si>
  <si>
    <t>Knog Oi Luxe Small Fahrradklingel, 22.2mm, silver</t>
  </si>
  <si>
    <t>12397KN</t>
  </si>
  <si>
    <t>Knog Oi Luxe Small/Large Fahrradklingel NUR DISPLAY für 16 Klingeln (OHNE BESTÜCKUNG)</t>
  </si>
  <si>
    <t>12134KN</t>
  </si>
  <si>
    <t>Knog Oi Luxe Small/Large Fahrradklingel THEKENDISPLAY, (VE/9)</t>
  </si>
  <si>
    <t>12274KN</t>
  </si>
  <si>
    <t>Knog Plug Fahrradlampe, StVZO, rote LED, black (10 Lumen)</t>
  </si>
  <si>
    <t>12275KN</t>
  </si>
  <si>
    <t>Knog Plug Fahrradlampe, StVZO, rote LED, grey (10 Lumen)</t>
  </si>
  <si>
    <t>12276KN</t>
  </si>
  <si>
    <t>Knog Plug Fahrradlampe, StVZO, rote LED, red (10 Lumen)</t>
  </si>
  <si>
    <t>12270KN</t>
  </si>
  <si>
    <t>Knog Plug Fahrradlampe, StVZO, weiße LED, black (140 Lumen)</t>
  </si>
  <si>
    <t>12271KN</t>
  </si>
  <si>
    <t>Knog Plug Fahrradlampe, StVZO, weiße LED, grey (140 Lumen)</t>
  </si>
  <si>
    <t>12272KN</t>
  </si>
  <si>
    <t>Knog Plug Fahrradlampe, StVZO, weiße LED, red (140 Lumen)</t>
  </si>
  <si>
    <t>12278KN</t>
  </si>
  <si>
    <t>Knog Plug Fahrradlampe, Twinpack, StVZO, black (140/10 Lumen)</t>
  </si>
  <si>
    <t>12279KN</t>
  </si>
  <si>
    <t>Knog Plug, StVZO, SLATWALL/DISPLAY, (VE/15), black</t>
  </si>
  <si>
    <t>12615KN</t>
  </si>
  <si>
    <t>Knog Plug/Plugger Strap Set, short + long, black</t>
  </si>
  <si>
    <t>12158KN</t>
  </si>
  <si>
    <t>Knog Plus Fahrradlampe, StVZO, rote LED, translucent (20 Lumen)</t>
  </si>
  <si>
    <t>12960KN</t>
  </si>
  <si>
    <t>Knog Plus Starter THEKENDISPLAY, StVZO, rote LED, (VE/20), translucent</t>
  </si>
  <si>
    <t>12268KN</t>
  </si>
  <si>
    <t>Knog Plus Strap + Halterung, black</t>
  </si>
  <si>
    <t>12156KN</t>
  </si>
  <si>
    <t>Knog Plus Strap, long, black</t>
  </si>
  <si>
    <t>12155KN</t>
  </si>
  <si>
    <t>Knog Plus Strap, short, black</t>
  </si>
  <si>
    <t>12950KN</t>
  </si>
  <si>
    <t>Knog PWR Solar Panel, 10W, black</t>
  </si>
  <si>
    <t>Alarm- und Ortungsgerät</t>
  </si>
  <si>
    <t>13163KN</t>
  </si>
  <si>
    <t>Knog Scout Bike Alarm und Finder DPOS SLATWALL-/THEKENDISPLAY (VE/30)</t>
  </si>
  <si>
    <t>13162KN</t>
  </si>
  <si>
    <t>Knog Scout Bike Alarm und Finder SLATWALL-/THEKENDISPLAY (VE/20)</t>
  </si>
  <si>
    <t>13161KN</t>
  </si>
  <si>
    <t>Knog Scout Bike Alarm und Finder SLATWALL-THEKENDISPLAY, (VE/10)</t>
  </si>
  <si>
    <t>13160KN</t>
  </si>
  <si>
    <t>Knog Scout Bike Alarm und Finder, black/neon yellow</t>
  </si>
  <si>
    <t>13164KN</t>
  </si>
  <si>
    <t>Knog Scout Bike Alarm und Finder, Ersatzteilkit, inkl. Schrauben, Cover, Distanzringe</t>
  </si>
  <si>
    <t>12922KN</t>
  </si>
  <si>
    <t>Knog Universal Lampenhalterung, Radcomputer Halterungen, black</t>
  </si>
  <si>
    <t>12121KN</t>
  </si>
  <si>
    <t>Knog Universelles THEKENDISPLAY mit 16 HAKEN (OHNE BESTÜCKUNG), large</t>
  </si>
  <si>
    <t>12033KN</t>
  </si>
  <si>
    <t>Knog Universelles THEKENDISPLAY mit 8 HAKEN (OHNE BESTÜCKUNG), small</t>
  </si>
  <si>
    <t>11404KN</t>
  </si>
  <si>
    <t>Knog USB Verlängerungskabel, turquoise</t>
  </si>
  <si>
    <t>KRS-SB</t>
  </si>
  <si>
    <t>Kids Ride Shotgun 1.0 MTB Front Kindersitz, black</t>
  </si>
  <si>
    <t>KRS-COMBO</t>
  </si>
  <si>
    <t>Kids Ride Shotgun 1.0 MTB Front Kindersitz/Lenker Combo Set, black</t>
  </si>
  <si>
    <t>KRS-SBR</t>
  </si>
  <si>
    <t>Kids Ride Shotgun 2.0 MTB Front Kindersitz, black</t>
  </si>
  <si>
    <t>KRS-RCOMBO</t>
  </si>
  <si>
    <t>Kids Ride Shotgun 2.0 MTB Front Kindersitz/Lenker Combo Set, black</t>
  </si>
  <si>
    <t>KRS-HBR</t>
  </si>
  <si>
    <t>Kids Ride Shotgun 2.0 MTB Kindersitzlenker, 25.4/31.8/35.0mm, 250mm, 19mm Griffdurchmesser, black</t>
  </si>
  <si>
    <t>Jerseys</t>
  </si>
  <si>
    <t>KRS-APP-MJD2-01</t>
  </si>
  <si>
    <t>Kids Ride Shotgun Dino Windproof Jersey, blue, Gr.2/92</t>
  </si>
  <si>
    <t>KRS-APP-MJD4-01</t>
  </si>
  <si>
    <t>Kids Ride Shotgun Dino Windproof Jersey, blue, Gr.4/98-104</t>
  </si>
  <si>
    <t>KRS-APP-MJD6-01</t>
  </si>
  <si>
    <t>Kids Ride Shotgun Dino Windproof Jersey, blue, Gr.6/110-116</t>
  </si>
  <si>
    <t>KRS-BIK-DHBFW-01</t>
  </si>
  <si>
    <t>Kids Ride Shotgun Dirt Hero Laufrad Rahmenkit, 12"/14", white</t>
  </si>
  <si>
    <t>Set Kompletträder</t>
  </si>
  <si>
    <t>KRS-BIK-DHW12-01</t>
  </si>
  <si>
    <t>Kids Ride Shotgun Dirt Hero Laufrad, 12", white</t>
  </si>
  <si>
    <t>KRS-BIK-DHW14-01</t>
  </si>
  <si>
    <t>Kids Ride Shotgun Dirt Hero Laufrad, 14", white</t>
  </si>
  <si>
    <t>KRS-ACC-WHBL12-01</t>
  </si>
  <si>
    <t>Kids Ride Shotgun Dirt Hero Laufradsatz, 12"</t>
  </si>
  <si>
    <t>KRS-ACC-WHBL14-01</t>
  </si>
  <si>
    <t>Kids Ride Shotgun Dirt Hero Laufradsatz, 14"</t>
  </si>
  <si>
    <t>KRS-BIK-DHW12MB-01</t>
  </si>
  <si>
    <t>Kids Ride Shotgun Dirt Hero Magura Laufrad, 12", white</t>
  </si>
  <si>
    <t>KRS-BIK-DHW14MB-01</t>
  </si>
  <si>
    <t>Kids Ride Shotgun Dirt Hero Magura Laufrad, 14", white</t>
  </si>
  <si>
    <t>KRS-ACC-BRKIT-01</t>
  </si>
  <si>
    <t>Kids Ride Shotgun Dirt Hero Magura MT4 Bremse, inkl. 140mm Bremsscheibe</t>
  </si>
  <si>
    <t>KRS-APP-MJL2-01</t>
  </si>
  <si>
    <t>Kids Ride Shotgun Lion Windproof Jersey, yellow, Gr.2/92</t>
  </si>
  <si>
    <t>KRS-APP-MJL4-01</t>
  </si>
  <si>
    <t>Kids Ride Shotgun Lion Windproof Jersey, yellow, Gr.4/98-104</t>
  </si>
  <si>
    <t>KRS-APP-MJL6-01</t>
  </si>
  <si>
    <t>Kids Ride Shotgun Lion Windproof Jersey, yellow, Gr.6/110-116</t>
  </si>
  <si>
    <t>KRS-TOW-RPOR-01</t>
  </si>
  <si>
    <t>Kids Ride Shotgun MTB Tow Rope Abschleppseil, 1.7 - 3.3m, orange</t>
  </si>
  <si>
    <t>KRS-ACC-MUD-01</t>
  </si>
  <si>
    <t>Kids Ride Shotgun Mudguard Schutzblech, black</t>
  </si>
  <si>
    <t>KRS-APP-PGS-01</t>
  </si>
  <si>
    <t>Kids Ride Shotgun Pogies Lenkerstulpen, black</t>
  </si>
  <si>
    <t>KRS-SU-STS-ADP-01</t>
  </si>
  <si>
    <t>Kids Ride Shotgun Pro Adaptor, Scott Syncros 1.5, black</t>
  </si>
  <si>
    <t>KRS-SU-TKB-ADP-01</t>
  </si>
  <si>
    <t>Kids Ride Shotgun Pro Adaptor, Trek Knock Block, black</t>
  </si>
  <si>
    <t>KRS-SU</t>
  </si>
  <si>
    <t>Kids Ride Shotgun Pro MTB Front Kindersitz, black</t>
  </si>
  <si>
    <t>KRS-PCOMBO</t>
  </si>
  <si>
    <t>Kids Ride Shotgun Pro MTB Front Kindersitz/Lenker Combo Set, black</t>
  </si>
  <si>
    <t>KRS-HBP</t>
  </si>
  <si>
    <t>Kids Ride Shotgun Pro MTB Kindersitzlenker, 31.8/35.0mm, 355mm, 19mm Griffdurchmesser black</t>
  </si>
  <si>
    <t>KRS-TOW-QRPBL-01</t>
  </si>
  <si>
    <t>Kids Ride Shotgun Quick Fit MTB Tow Rope Abschleppseil, 1.7 - 3.3m, black</t>
  </si>
  <si>
    <t>KRS-ACC-SCAP-01</t>
  </si>
  <si>
    <t>Kids Ride Shotgun Shred Til Bed Stem Cap Ahead-Kappe, 1 1/8", black</t>
  </si>
  <si>
    <t>KRS-SU-HDSPA-01</t>
  </si>
  <si>
    <t>Kids Ride Shotgun Step-Up Headset Spacer, Shotgun Pro Kindersitz</t>
  </si>
  <si>
    <t>KRS-APP-MJU2-01</t>
  </si>
  <si>
    <t>Kids Ride Shotgun Unicorn Windproof Jersey, purple, Gr.2/92</t>
  </si>
  <si>
    <t>KRS-APP-MJU4-01</t>
  </si>
  <si>
    <t>Kids Ride Shotgun Unicorn Windproof Jersey, purple, Gr.4/98-104</t>
  </si>
  <si>
    <t>KRS-APP-MJU6-01</t>
  </si>
  <si>
    <t>Kids Ride Shotgun Unicorn Windproof Jersey, purple, Gr.6/110-116</t>
  </si>
  <si>
    <t>494DS100</t>
  </si>
  <si>
    <t>Lizard Skins 494 Griff, 130/31.5mm, black</t>
  </si>
  <si>
    <t>AAP50010</t>
  </si>
  <si>
    <t>Lizard Skins Aramus Apex Handschuh, crimson red, L/10</t>
  </si>
  <si>
    <t>AAP50009</t>
  </si>
  <si>
    <t>Lizard Skins Aramus Apex Handschuh, crimson red, M/9</t>
  </si>
  <si>
    <t>AAP50008</t>
  </si>
  <si>
    <t>Lizard Skins Aramus Apex Handschuh, crimson red, S/8</t>
  </si>
  <si>
    <t>AAP50011</t>
  </si>
  <si>
    <t>Lizard Skins Aramus Apex Handschuh, crimson red, XL/11</t>
  </si>
  <si>
    <t>AAP50007</t>
  </si>
  <si>
    <t>Lizard Skins Aramus Apex Handschuh, crimson red, XS/7</t>
  </si>
  <si>
    <t>AAP50012</t>
  </si>
  <si>
    <t>Lizard Skins Aramus Apex Handschuh, crimson red, XXL/12</t>
  </si>
  <si>
    <t>AAP10010</t>
  </si>
  <si>
    <t>Lizard Skins Aramus Apex Handschuh, jet black, L/10</t>
  </si>
  <si>
    <t>AAP10009</t>
  </si>
  <si>
    <t>Lizard Skins Aramus Apex Handschuh, jet black, M/9</t>
  </si>
  <si>
    <t>AAP10008</t>
  </si>
  <si>
    <t>Lizard Skins Aramus Apex Handschuh, jet black, S/8</t>
  </si>
  <si>
    <t>AAP10011</t>
  </si>
  <si>
    <t>Lizard Skins Aramus Apex Handschuh, jet black, XL/11</t>
  </si>
  <si>
    <t>AAP10007</t>
  </si>
  <si>
    <t>Lizard Skins Aramus Apex Handschuh, jet black, XS/7</t>
  </si>
  <si>
    <t>AAP10012</t>
  </si>
  <si>
    <t>Lizard Skins Aramus Apex Handschuh, jet black, XXL/12</t>
  </si>
  <si>
    <t>AAP40010</t>
  </si>
  <si>
    <t>Lizard Skins Aramus Apex Handschuh, polar blue, L/10</t>
  </si>
  <si>
    <t>AAP40009</t>
  </si>
  <si>
    <t>Lizard Skins Aramus Apex Handschuh, polar blue, M/9</t>
  </si>
  <si>
    <t>AAP40008</t>
  </si>
  <si>
    <t>Lizard Skins Aramus Apex Handschuh, polar blue, S/8</t>
  </si>
  <si>
    <t>AAP40011</t>
  </si>
  <si>
    <t>Lizard Skins Aramus Apex Handschuh, polar blue, XL/11</t>
  </si>
  <si>
    <t>AAP40007</t>
  </si>
  <si>
    <t>Lizard Skins Aramus Apex Handschuh, polar blue, XS/7</t>
  </si>
  <si>
    <t>AAP40012</t>
  </si>
  <si>
    <t>Lizard Skins Aramus Apex Handschuh, polar blue, XXL/12</t>
  </si>
  <si>
    <t>ACA50010</t>
  </si>
  <si>
    <t>Lizard Skins Aramus Cadence Handschuh, crimson red, L/10</t>
  </si>
  <si>
    <t>ACA50009</t>
  </si>
  <si>
    <t>Lizard Skins Aramus Cadence Handschuh, crimson red, M/9</t>
  </si>
  <si>
    <t>ACA50008</t>
  </si>
  <si>
    <t>Lizard Skins Aramus Cadence Handschuh, crimson red, S/8</t>
  </si>
  <si>
    <t>ACA50011</t>
  </si>
  <si>
    <t>Lizard Skins Aramus Cadence Handschuh, crimson red, XL/11</t>
  </si>
  <si>
    <t>ACA50007</t>
  </si>
  <si>
    <t>Lizard Skins Aramus Cadence Handschuh, crimson red, XS/7</t>
  </si>
  <si>
    <t>ACA50012</t>
  </si>
  <si>
    <t>Lizard Skins Aramus Cadence Handschuh, crimson red, XXL/12</t>
  </si>
  <si>
    <t>ACA20010</t>
  </si>
  <si>
    <t>Lizard Skins Aramus Cadence Handschuh, diamond white, L/10</t>
  </si>
  <si>
    <t>ACA20009</t>
  </si>
  <si>
    <t>Lizard Skins Aramus Cadence Handschuh, diamond white, M/9</t>
  </si>
  <si>
    <t>ACA20008</t>
  </si>
  <si>
    <t>Lizard Skins Aramus Cadence Handschuh, diamond white, S/8</t>
  </si>
  <si>
    <t>ACA20011</t>
  </si>
  <si>
    <t>Lizard Skins Aramus Cadence Handschuh, diamond white, XL/11</t>
  </si>
  <si>
    <t>ACA20007</t>
  </si>
  <si>
    <t>Lizard Skins Aramus Cadence Handschuh, diamond white, XS/7</t>
  </si>
  <si>
    <t>ACA20012</t>
  </si>
  <si>
    <t>Lizard Skins Aramus Cadence Handschuh, diamond white, XXL/12</t>
  </si>
  <si>
    <t>ACA10010</t>
  </si>
  <si>
    <t>Lizard Skins Aramus Cadence Handschuh, jet black, L/10</t>
  </si>
  <si>
    <t>ACA10009</t>
  </si>
  <si>
    <t>Lizard Skins Aramus Cadence Handschuh, jet black, M/9</t>
  </si>
  <si>
    <t>ACA10008</t>
  </si>
  <si>
    <t>Lizard Skins Aramus Cadence Handschuh, jet black, S/8</t>
  </si>
  <si>
    <t>ACA10011</t>
  </si>
  <si>
    <t>Lizard Skins Aramus Cadence Handschuh, jet black, XL/11</t>
  </si>
  <si>
    <t>ACA10007</t>
  </si>
  <si>
    <t>Lizard Skins Aramus Cadence Handschuh, jet black, XS/7</t>
  </si>
  <si>
    <t>ACA10012</t>
  </si>
  <si>
    <t>Lizard Skins Aramus Cadence Handschuh, jet black, XXL/12</t>
  </si>
  <si>
    <t>ACL20010</t>
  </si>
  <si>
    <t>Lizard Skins Aramus Classic Handschuh, diamond white, L/10</t>
  </si>
  <si>
    <t>ACL20009</t>
  </si>
  <si>
    <t>Lizard Skins Aramus Classic Handschuh, diamond white, M/9</t>
  </si>
  <si>
    <t>ACL20008</t>
  </si>
  <si>
    <t>Lizard Skins Aramus Classic Handschuh, diamond white, S/8</t>
  </si>
  <si>
    <t>ACL20011</t>
  </si>
  <si>
    <t>Lizard Skins Aramus Classic Handschuh, diamond white, XL/11</t>
  </si>
  <si>
    <t>ACL20007</t>
  </si>
  <si>
    <t>Lizard Skins Aramus Classic Handschuh, diamond white, XS/7</t>
  </si>
  <si>
    <t>ACL20012</t>
  </si>
  <si>
    <t>Lizard Skins Aramus Classic Handschuh, diamond white, XXL/12</t>
  </si>
  <si>
    <t>ACL10010</t>
  </si>
  <si>
    <t>Lizard Skins Aramus Classic Handschuh, jet black, L/10</t>
  </si>
  <si>
    <t>ACL10009</t>
  </si>
  <si>
    <t>Lizard Skins Aramus Classic Handschuh, jet black, M/9</t>
  </si>
  <si>
    <t>ACL10008</t>
  </si>
  <si>
    <t>Lizard Skins Aramus Classic Handschuh, jet black, S/8</t>
  </si>
  <si>
    <t>ACL10011</t>
  </si>
  <si>
    <t>Lizard Skins Aramus Classic Handschuh, jet black, XL/11</t>
  </si>
  <si>
    <t>ACL10007</t>
  </si>
  <si>
    <t>Lizard Skins Aramus Classic Handschuh, jet black, XS/7</t>
  </si>
  <si>
    <t>ACL10012</t>
  </si>
  <si>
    <t>Lizard Skins Aramus Classic Handschuh, jet black, XXL/12</t>
  </si>
  <si>
    <t>ACL10006</t>
  </si>
  <si>
    <t>Lizard Skins Aramus Classic Handschuh, jet black, XXS/6</t>
  </si>
  <si>
    <t>SBGDS10M</t>
  </si>
  <si>
    <t>Lizard Skins Cache Satteltasche, 0,5l, jet black</t>
  </si>
  <si>
    <t>CHEVO100</t>
  </si>
  <si>
    <t>Lizard Skins Charger Evo Griff, 140/32mm, black</t>
  </si>
  <si>
    <t>CHEVO400</t>
  </si>
  <si>
    <t>Lizard Skins Charger Evo Griff, 140/32mm, blue</t>
  </si>
  <si>
    <t>CHEVO700</t>
  </si>
  <si>
    <t>Lizard Skins Charger Evo Griff, 140/32mm, green</t>
  </si>
  <si>
    <t>CHEVO500</t>
  </si>
  <si>
    <t>Lizard Skins Charger Evo Griff, 140/32mm, red</t>
  </si>
  <si>
    <t>LOCEV900</t>
  </si>
  <si>
    <t>Lizard Skins Charger Evo Lock-On Griff, 136/31mm, blaze orange</t>
  </si>
  <si>
    <t>LOCEV480</t>
  </si>
  <si>
    <t>Lizard Skins Charger Evo Lock-On Griff, 136/31mm, electric blue</t>
  </si>
  <si>
    <t>LOCEV570</t>
  </si>
  <si>
    <t>Lizard Skins Charger Evo Lock-On Griff, 136/31mm, Fire Red</t>
  </si>
  <si>
    <t>LOCEV300</t>
  </si>
  <si>
    <t>Lizard Skins Charger Evo Lock-On Griff, 136/31mm, Graphite</t>
  </si>
  <si>
    <t>LOCEV100</t>
  </si>
  <si>
    <t>Lizard Skins Charger Evo Lock-On Griff, 136/31mm, jet black</t>
  </si>
  <si>
    <t>CHADS100</t>
  </si>
  <si>
    <t>Lizard Skins Charger Griff, 130/31.75mm, black</t>
  </si>
  <si>
    <t>LOCDS100</t>
  </si>
  <si>
    <t>Lizard Skins Charger Lock-On Griff, 130/31.25mm, black</t>
  </si>
  <si>
    <t>DSPGR010</t>
  </si>
  <si>
    <t>Lizard Skins DSP Griff, 130/30.3mm, black</t>
  </si>
  <si>
    <t>DSPGR210</t>
  </si>
  <si>
    <t>Lizard Skins DSP Griff, 130/32.3mm, black</t>
  </si>
  <si>
    <t>DSPCY147</t>
  </si>
  <si>
    <t>Lizard Skins DSP Lenkerband, 208cm, 1.8mm, cobalt blue</t>
  </si>
  <si>
    <t>DSPCY132</t>
  </si>
  <si>
    <t>Lizard Skins DSP Lenkerband, 208cm, 1.8mm, cool gray</t>
  </si>
  <si>
    <t>DSPCY150</t>
  </si>
  <si>
    <t>Lizard Skins DSP Lenkerband, 208cm, 1.8mm, crimson red</t>
  </si>
  <si>
    <t>DSPCY120</t>
  </si>
  <si>
    <t>Lizard Skins DSP Lenkerband, 208cm, 1.8mm, diamond white</t>
  </si>
  <si>
    <t>DSPCY110</t>
  </si>
  <si>
    <t>Lizard Skins DSP Lenkerband, 208cm, 1.8mm, jet black</t>
  </si>
  <si>
    <t>DSPCY176</t>
  </si>
  <si>
    <t>Lizard Skins DSP Lenkerband, 208cm, 1.8mm, mint green</t>
  </si>
  <si>
    <t>DSPCY275</t>
  </si>
  <si>
    <t>Lizard Skins DSP Lenkerband, 208cm, 2.5mm, celeste green</t>
  </si>
  <si>
    <t>DSPCY247</t>
  </si>
  <si>
    <t>Lizard Skins DSP Lenkerband, 208cm, 2.5mm, cobalt blue</t>
  </si>
  <si>
    <t>DSPCY232</t>
  </si>
  <si>
    <t>Lizard Skins DSP Lenkerband, 208cm, 2.5mm, cool gray</t>
  </si>
  <si>
    <t>DSPCY250</t>
  </si>
  <si>
    <t>Lizard Skins DSP Lenkerband, 208cm, 2.5mm, crimson red</t>
  </si>
  <si>
    <t>DSPCY220</t>
  </si>
  <si>
    <t>Lizard Skins DSP Lenkerband, 208cm, 2.5mm, diamond white</t>
  </si>
  <si>
    <t>DSPCY270</t>
  </si>
  <si>
    <t>Lizard Skins DSP Lenkerband, 208cm, 2.5mm, hyper green</t>
  </si>
  <si>
    <t>DSPCY210</t>
  </si>
  <si>
    <t>Lizard Skins DSP Lenkerband, 208cm, 2.5mm, jet black</t>
  </si>
  <si>
    <t>DSPCY276</t>
  </si>
  <si>
    <t>Lizard Skins DSP Lenkerband, 208cm, 2.5mm, mint green</t>
  </si>
  <si>
    <t>DSPCY256</t>
  </si>
  <si>
    <t>Lizard Skins DSP Lenkerband, 208cm, 2.5mm, neon pink</t>
  </si>
  <si>
    <t>DSPCY282</t>
  </si>
  <si>
    <t>Lizard Skins DSP Lenkerband, 208cm, 2.5mm, neon yellow</t>
  </si>
  <si>
    <t>DSPCY243</t>
  </si>
  <si>
    <t>Lizard Skins DSP Lenkerband, 208cm, 2.5mm, sky blue</t>
  </si>
  <si>
    <t>DSPCY281</t>
  </si>
  <si>
    <t>Lizard Skins DSP Lenkerband, 208cm, 2.5mm, tangerine orange</t>
  </si>
  <si>
    <t>DSPCY298</t>
  </si>
  <si>
    <t>Lizard Skins DSP Lenkerband, 208cm, 2.5mm, vegas gold</t>
  </si>
  <si>
    <t>DSPCY200</t>
  </si>
  <si>
    <t>Lizard Skins DSP Lenkerband, 208cm, 2.5mm, violet purple</t>
  </si>
  <si>
    <t>DSPCY280</t>
  </si>
  <si>
    <t>Lizard Skins DSP Lenkerband, 208cm, 2.5mm, viper yellow</t>
  </si>
  <si>
    <t>DSPCY347</t>
  </si>
  <si>
    <t>Lizard Skins DSP Lenkerband, 226cm, 3.2mm, cobalt blue</t>
  </si>
  <si>
    <t>DSPCY332</t>
  </si>
  <si>
    <t>Lizard Skins DSP Lenkerband, 226cm, 3.2mm, cool gray</t>
  </si>
  <si>
    <t>DSPCY350</t>
  </si>
  <si>
    <t>Lizard Skins DSP Lenkerband, 226cm, 3.2mm, crimson red</t>
  </si>
  <si>
    <t>DSPCY320</t>
  </si>
  <si>
    <t>Lizard Skins DSP Lenkerband, 226cm, 3.2mm, diamond white</t>
  </si>
  <si>
    <t>DSPCY370</t>
  </si>
  <si>
    <t>Lizard Skins DSP Lenkerband, 226cm, 3.2mm, hyper green</t>
  </si>
  <si>
    <t>DSPCY310</t>
  </si>
  <si>
    <t>Lizard Skins DSP Lenkerband, 226cm, 3.2mm, jet black</t>
  </si>
  <si>
    <t>DSPCY376</t>
  </si>
  <si>
    <t>Lizard Skins DSP Lenkerband, 226cm, 3.2mm, mint green</t>
  </si>
  <si>
    <t>DSPCY356</t>
  </si>
  <si>
    <t>Lizard Skins DSP Lenkerband, 226cm, 3.2mm, neon pink</t>
  </si>
  <si>
    <t>DSPCY382</t>
  </si>
  <si>
    <t>Lizard Skins DSP Lenkerband, 226cm, 3.2mm, neon yellow</t>
  </si>
  <si>
    <t>DSPCY343</t>
  </si>
  <si>
    <t>Lizard Skins DSP Lenkerband, 226cm, 3.2mm, sky blue</t>
  </si>
  <si>
    <t>DSPCY381</t>
  </si>
  <si>
    <t>Lizard Skins DSP Lenkerband, 226cm, 3.2mm, tangerine orange</t>
  </si>
  <si>
    <t>DSPCY300</t>
  </si>
  <si>
    <t>Lizard Skins DSP Lenkerband, 226cm, 3.2mm, violet purple</t>
  </si>
  <si>
    <t>DSPCY447</t>
  </si>
  <si>
    <t>Lizard Skins DSP Lenkerband, 226cm, 4.6mm, cobalt blue</t>
  </si>
  <si>
    <t>DSPCY432</t>
  </si>
  <si>
    <t>Lizard Skins DSP Lenkerband, 226cm, 4.6mm, cool gray</t>
  </si>
  <si>
    <t>DSPCY450</t>
  </si>
  <si>
    <t>Lizard Skins DSP Lenkerband, 226cm, 4.6mm, crimson red</t>
  </si>
  <si>
    <t>DSPCY410</t>
  </si>
  <si>
    <t>Lizard Skins DSP Lenkerband, 226cm, 4.6mm, jet black</t>
  </si>
  <si>
    <t>DSPLV050</t>
  </si>
  <si>
    <t>Lizard Skins DSP Lever Griff, 130/32.3mm, crimson red</t>
  </si>
  <si>
    <t>DSPLV010</t>
  </si>
  <si>
    <t>Lizard Skins DSP Lever Griff, 130/32.3mm, jet black</t>
  </si>
  <si>
    <t>DSPLV030</t>
  </si>
  <si>
    <t>Lizard Skins DSP Lever Griff, 130/32.3mm, platinum gray</t>
  </si>
  <si>
    <t>DDMDS100</t>
  </si>
  <si>
    <t>Lizard Skins Dual Compound Logo Griff, 130/31.75mm, black</t>
  </si>
  <si>
    <t>LBPDS300</t>
  </si>
  <si>
    <t>Lizard Skins Frame Protector Rahmenschutzfolie, large, carbon/leather</t>
  </si>
  <si>
    <t>LBPDS200</t>
  </si>
  <si>
    <t>Lizard Skins Frame Protector Rahmenschutzfolie, small, carbon/leather</t>
  </si>
  <si>
    <t>CLEAR300</t>
  </si>
  <si>
    <t>Lizard Skins Frame Wrap Schutzfolie, large</t>
  </si>
  <si>
    <t>CLEAR200</t>
  </si>
  <si>
    <t>Lizard Skins Frame Wrap Schutzfolie, small</t>
  </si>
  <si>
    <t>CLEAR100</t>
  </si>
  <si>
    <t>Lizard Skins Frame Wrap Schutzfolien cable rub kit, clear</t>
  </si>
  <si>
    <t>CLEAR400</t>
  </si>
  <si>
    <t>Lizard Skins Frame Wrap Schutzfolien frame kit, clear</t>
  </si>
  <si>
    <t>LOGRA400</t>
  </si>
  <si>
    <t>Lizard Skins Gradient Lock-On Griff 136/30.5-36.5mm, Deja Blue</t>
  </si>
  <si>
    <t>LOGRA300</t>
  </si>
  <si>
    <t>Lizard Skins Gradient Lock-On Griff 136/30.5-36.5mm, Graphite</t>
  </si>
  <si>
    <t>LOGRA650</t>
  </si>
  <si>
    <t>Lizard Skins Gradient Lock-On Griff 136/30.5-36.5mm, Gum</t>
  </si>
  <si>
    <t>LOGRA100</t>
  </si>
  <si>
    <t>Lizard Skins Gradient Lock-On Griff 136/30.5-36.5mm, Jet Black</t>
  </si>
  <si>
    <t>LOGRA780</t>
  </si>
  <si>
    <t>Lizard Skins Gradient Lock-On Griff 136/30.5-36.5mm, Olive Green</t>
  </si>
  <si>
    <t>LOGRA420</t>
  </si>
  <si>
    <t>Lizard Skins Gradient Lock-On Griff 136/30.5-36.5mm, Teal</t>
  </si>
  <si>
    <t>LOGRA000</t>
  </si>
  <si>
    <t>Lizard Skins Gradient Lock-On Griff 136/30.5-36.5mm, Ultra Purple</t>
  </si>
  <si>
    <t>HSSDS100</t>
  </si>
  <si>
    <t>Lizard Skins Headset Seal, black</t>
  </si>
  <si>
    <t>CHLDS100</t>
  </si>
  <si>
    <t>Lizard Skins Kettenstrebenschutz Large, black</t>
  </si>
  <si>
    <t>CHMDS100</t>
  </si>
  <si>
    <t>Lizard Skins Kettenstrebenschutz Medium, black</t>
  </si>
  <si>
    <t>CHSDS100</t>
  </si>
  <si>
    <t>Lizard Skins Kettenstrebenschutz Small, black</t>
  </si>
  <si>
    <t>LEADSWAL</t>
  </si>
  <si>
    <t>Lizard Skins Ledergeldbeutel</t>
  </si>
  <si>
    <t>PLUGS175</t>
  </si>
  <si>
    <t>Lizard Skins Lenkerband Endstopfen, celeste green</t>
  </si>
  <si>
    <t>PLUGS147</t>
  </si>
  <si>
    <t>Lizard Skins Lenkerband Endstopfen, cobalt blue</t>
  </si>
  <si>
    <t>PLUGS132</t>
  </si>
  <si>
    <t>Lizard Skins Lenkerband Endstopfen, cool gray</t>
  </si>
  <si>
    <t>PLUGS150</t>
  </si>
  <si>
    <t>Lizard Skins Lenkerband Endstopfen, crimson red</t>
  </si>
  <si>
    <t>PLUGS120</t>
  </si>
  <si>
    <t>Lizard Skins Lenkerband Endstopfen, diamond white</t>
  </si>
  <si>
    <t>PLUGS170</t>
  </si>
  <si>
    <t>Lizard Skins Lenkerband Endstopfen, hyper green</t>
  </si>
  <si>
    <t>PLUGS176</t>
  </si>
  <si>
    <t>Lizard Skins Lenkerband Endstopfen, mint green</t>
  </si>
  <si>
    <t>PLUGS156</t>
  </si>
  <si>
    <t>Lizard Skins Lenkerband Endstopfen, neon pink</t>
  </si>
  <si>
    <t>PLUGS182</t>
  </si>
  <si>
    <t>Lizard Skins Lenkerband Endstopfen, neon yellow</t>
  </si>
  <si>
    <t>PLUGS143</t>
  </si>
  <si>
    <t>Lizard Skins Lenkerband Endstopfen, sky blue</t>
  </si>
  <si>
    <t>PLUGS181</t>
  </si>
  <si>
    <t>Lizard Skins Lenkerband Endstopfen, tangerine orange</t>
  </si>
  <si>
    <t>PLUGS198</t>
  </si>
  <si>
    <t>Lizard Skins Lenkerband Endstopfen, vegas gold</t>
  </si>
  <si>
    <t>PLUGS100</t>
  </si>
  <si>
    <t>Lizard Skins Lenkerband Endstopfen, violet purple</t>
  </si>
  <si>
    <t>PLUGS180</t>
  </si>
  <si>
    <t>Lizard Skins Lenkerband Endstopfen, viper yellow</t>
  </si>
  <si>
    <t>SCLDS100</t>
  </si>
  <si>
    <t>Lizard Skins Logo Griff, 130/31.75mm, black</t>
  </si>
  <si>
    <t>LOLDS010</t>
  </si>
  <si>
    <t>Lizard Skins Logo Lock-On Griff, 130/31.5mm, black</t>
  </si>
  <si>
    <t>LOLDS030</t>
  </si>
  <si>
    <t>Lizard Skins Logo Lock-On Griff, 130/31.5mm, graphite</t>
  </si>
  <si>
    <t>LOMCH900</t>
  </si>
  <si>
    <t xml:space="preserve">Lizard Skins Machine Lock-On Griff, 130/30.5mm, blaze orange </t>
  </si>
  <si>
    <t>LOMCH500</t>
  </si>
  <si>
    <t>Lizard Skins Machine Lock-On Griff, 130/30.5mm, candy red</t>
  </si>
  <si>
    <t>LOMCH650</t>
  </si>
  <si>
    <t xml:space="preserve">Lizard Skins Machine Lock-On Griff, 130/30.5mm, gum </t>
  </si>
  <si>
    <t>LOMCH100</t>
  </si>
  <si>
    <t xml:space="preserve">Lizard Skins Machine Lock-On Griff, 130/30.5mm, jet black </t>
  </si>
  <si>
    <t>LOMCH780</t>
  </si>
  <si>
    <t>Lizard Skins Machine Lock-On Griff, 130/30.5mm, olive green SALE</t>
  </si>
  <si>
    <t>SBGDS10X</t>
  </si>
  <si>
    <t>Lizard Skins Mega Cache Satteltasche, 1,1l, jet black</t>
  </si>
  <si>
    <t>SBGDS10S</t>
  </si>
  <si>
    <t>Lizard Skins Micro Cache Satteltasche, 0,4l, jet black</t>
  </si>
  <si>
    <t>MIMDS100</t>
  </si>
  <si>
    <t>Lizard Skins Mini Machine Griff, Flange, 107/30.5mm, black</t>
  </si>
  <si>
    <t>MIMDS550</t>
  </si>
  <si>
    <t>Lizard Skins Mini Machine Griff, Flange, 107/30.5mm, pink</t>
  </si>
  <si>
    <t>MOADS010</t>
  </si>
  <si>
    <t>Lizard Skins Moab Griff, 130/31.5mm, black</t>
  </si>
  <si>
    <t>LOMDS010</t>
  </si>
  <si>
    <t>Lizard Skins Moab Lock-On Griff, 130/31mm, black</t>
  </si>
  <si>
    <t>MSZ10010</t>
  </si>
  <si>
    <t>Lizard Skins Monitor 3 SZN Handschuh, jet black, L/10</t>
  </si>
  <si>
    <t>MSZ10009</t>
  </si>
  <si>
    <t>Lizard Skins Monitor 3 SZN Handschuh, jet black, M/9</t>
  </si>
  <si>
    <t>MSZ10008</t>
  </si>
  <si>
    <t>Lizard Skins Monitor 3 SZN Handschuh, jet black, S/8</t>
  </si>
  <si>
    <t>MSZ10011</t>
  </si>
  <si>
    <t>Lizard Skins Monitor 3 SZN Handschuh, jet black, XL/11</t>
  </si>
  <si>
    <t>MSZ10007</t>
  </si>
  <si>
    <t>Lizard Skins Monitor 3 SZN Handschuh, jet black, XS/7</t>
  </si>
  <si>
    <t>MSZ10012</t>
  </si>
  <si>
    <t>Lizard Skins Monitor 3 SZN Handschuh, jet black, XXL/12</t>
  </si>
  <si>
    <t>MIG50010</t>
  </si>
  <si>
    <t>Lizard Skins Monitor Ignite Handschuh, crimson red, L/10</t>
  </si>
  <si>
    <t>MIG50009</t>
  </si>
  <si>
    <t>Lizard Skins Monitor Ignite Handschuh, crimson red, M/9</t>
  </si>
  <si>
    <t>MIG50008</t>
  </si>
  <si>
    <t>Lizard Skins Monitor Ignite Handschuh, crimson red, S/8</t>
  </si>
  <si>
    <t>MIG50011</t>
  </si>
  <si>
    <t>Lizard Skins Monitor Ignite Handschuh, crimson red, XL/11</t>
  </si>
  <si>
    <t>MIG50007</t>
  </si>
  <si>
    <t>Lizard Skins Monitor Ignite Handschuh, crimson red, XS/7</t>
  </si>
  <si>
    <t>MIG50012</t>
  </si>
  <si>
    <t>Lizard Skins Monitor Ignite Handschuh, crimson red, XXL/12</t>
  </si>
  <si>
    <t>MIG10010</t>
  </si>
  <si>
    <t>Lizard Skins Monitor Ignite Handschuh, jet black, L/10</t>
  </si>
  <si>
    <t>MIG10009</t>
  </si>
  <si>
    <t>Lizard Skins Monitor Ignite Handschuh, jet black, M/9</t>
  </si>
  <si>
    <t>MIG10008</t>
  </si>
  <si>
    <t>Lizard Skins Monitor Ignite Handschuh, jet black, S/8</t>
  </si>
  <si>
    <t>MIG10011</t>
  </si>
  <si>
    <t>Lizard Skins Monitor Ignite Handschuh, jet black, XL/11</t>
  </si>
  <si>
    <t>MIG10007</t>
  </si>
  <si>
    <t>Lizard Skins Monitor Ignite Handschuh, jet black, XS/7</t>
  </si>
  <si>
    <t>MIG10012</t>
  </si>
  <si>
    <t>Lizard Skins Monitor Ignite Handschuh, jet black, XXL/12</t>
  </si>
  <si>
    <t>MIG78010</t>
  </si>
  <si>
    <t>Lizard Skins Monitor Ignite Handschuh, olive green, L/10</t>
  </si>
  <si>
    <t>MIG78009</t>
  </si>
  <si>
    <t>Lizard Skins Monitor Ignite Handschuh, olive green, M/9</t>
  </si>
  <si>
    <t>MIG78008</t>
  </si>
  <si>
    <t>Lizard Skins Monitor Ignite Handschuh, olive green, S/8</t>
  </si>
  <si>
    <t>MIG78011</t>
  </si>
  <si>
    <t>Lizard Skins Monitor Ignite Handschuh, olive green, XL/11</t>
  </si>
  <si>
    <t>MIG78007</t>
  </si>
  <si>
    <t>Lizard Skins Monitor Ignite Handschuh, olive green, XS/7</t>
  </si>
  <si>
    <t>MIG78012</t>
  </si>
  <si>
    <t>Lizard Skins Monitor Ignite Handschuh, olive green, XXL/12</t>
  </si>
  <si>
    <t>MOP50010</t>
  </si>
  <si>
    <t>Lizard Skins Monitor Ops Handschuh, crimson red, L/10</t>
  </si>
  <si>
    <t>MOP50009</t>
  </si>
  <si>
    <t>Lizard Skins Monitor Ops Handschuh, crimson red, M/9</t>
  </si>
  <si>
    <t>MOP50008</t>
  </si>
  <si>
    <t>Lizard Skins Monitor Ops Handschuh, crimson red, S/8</t>
  </si>
  <si>
    <t>MOP50011</t>
  </si>
  <si>
    <t>Lizard Skins Monitor Ops Handschuh, crimson red, XL/11</t>
  </si>
  <si>
    <t>MOP50007</t>
  </si>
  <si>
    <t>Lizard Skins Monitor Ops Handschuh, crimson red, XS/7</t>
  </si>
  <si>
    <t>MOP50012</t>
  </si>
  <si>
    <t>Lizard Skins Monitor Ops Handschuh, crimson red, XXL/12</t>
  </si>
  <si>
    <t>MOP30010</t>
  </si>
  <si>
    <t>Lizard Skins Monitor Ops Handschuh, graphite grey, L/10</t>
  </si>
  <si>
    <t>MOP30009</t>
  </si>
  <si>
    <t>Lizard Skins Monitor Ops Handschuh, graphite grey, M/9</t>
  </si>
  <si>
    <t>MOP30008</t>
  </si>
  <si>
    <t>Lizard Skins Monitor Ops Handschuh, graphite grey, S/8</t>
  </si>
  <si>
    <t>MOP30011</t>
  </si>
  <si>
    <t>Lizard Skins Monitor Ops Handschuh, graphite grey, XL/11</t>
  </si>
  <si>
    <t>MOP30007</t>
  </si>
  <si>
    <t>Lizard Skins Monitor Ops Handschuh, graphite grey, XS/7</t>
  </si>
  <si>
    <t>MOP30012</t>
  </si>
  <si>
    <t>Lizard Skins Monitor Ops Handschuh, graphite grey, XXL/12</t>
  </si>
  <si>
    <t>MOP10010</t>
  </si>
  <si>
    <t>Lizard Skins Monitor Ops Handschuh, jet black, L/10</t>
  </si>
  <si>
    <t>MOP10009</t>
  </si>
  <si>
    <t>Lizard Skins Monitor Ops Handschuh, jet black, M/9</t>
  </si>
  <si>
    <t>MOP10008</t>
  </si>
  <si>
    <t>Lizard Skins Monitor Ops Handschuh, jet black, S/8</t>
  </si>
  <si>
    <t>MOP10011</t>
  </si>
  <si>
    <t>Lizard Skins Monitor Ops Handschuh, jet black, XL/11</t>
  </si>
  <si>
    <t>MOP10007</t>
  </si>
  <si>
    <t>Lizard Skins Monitor Ops Handschuh, jet black, XS/7</t>
  </si>
  <si>
    <t>MOP10012</t>
  </si>
  <si>
    <t>Lizard Skins Monitor Ops Handschuh, jet black, XXL/12</t>
  </si>
  <si>
    <t>MTR50010</t>
  </si>
  <si>
    <t>Lizard Skins Monitor Traverse Handschuh, crimson red, L/10</t>
  </si>
  <si>
    <t>MTR50009</t>
  </si>
  <si>
    <t>Lizard Skins Monitor Traverse Handschuh, crimson red, M/9</t>
  </si>
  <si>
    <t>MTR50008</t>
  </si>
  <si>
    <t>Lizard Skins Monitor Traverse Handschuh, crimson red, S/8</t>
  </si>
  <si>
    <t>MTR50011</t>
  </si>
  <si>
    <t>Lizard Skins Monitor Traverse Handschuh, crimson red, XL/11</t>
  </si>
  <si>
    <t>MTR50012</t>
  </si>
  <si>
    <t>Lizard Skins Monitor Traverse Handschuh, crimson red, XXL/12</t>
  </si>
  <si>
    <t>MTR10010</t>
  </si>
  <si>
    <t>Lizard Skins Monitor Traverse Handschuh, jet black, L/10</t>
  </si>
  <si>
    <t>MTR10009</t>
  </si>
  <si>
    <t>Lizard Skins Monitor Traverse Handschuh, jet black, M/9</t>
  </si>
  <si>
    <t>MTR10008</t>
  </si>
  <si>
    <t>Lizard Skins Monitor Traverse Handschuh, jet black, S/8</t>
  </si>
  <si>
    <t>MTR10011</t>
  </si>
  <si>
    <t>Lizard Skins Monitor Traverse Handschuh, jet black, XL/11</t>
  </si>
  <si>
    <t>MTR10007</t>
  </si>
  <si>
    <t>Lizard Skins Monitor Traverse Handschuh, jet black, XS/7</t>
  </si>
  <si>
    <t>MTR10012</t>
  </si>
  <si>
    <t>Lizard Skins Monitor Traverse Handschuh, jet black, XXL/12</t>
  </si>
  <si>
    <t>MTR10006</t>
  </si>
  <si>
    <t>Lizard Skins Monitor Traverse Handschuh, jet black, XXS/6</t>
  </si>
  <si>
    <t>MTR31010</t>
  </si>
  <si>
    <t>Lizard Skins Monitor Traverse Handschuh, titanium grey, L/10</t>
  </si>
  <si>
    <t>MTR31009</t>
  </si>
  <si>
    <t>Lizard Skins Monitor Traverse Handschuh, titanium grey, M/9</t>
  </si>
  <si>
    <t>MTR31008</t>
  </si>
  <si>
    <t>Lizard Skins Monitor Traverse Handschuh, titanium grey, S/8</t>
  </si>
  <si>
    <t>MTR31011</t>
  </si>
  <si>
    <t>Lizard Skins Monitor Traverse Handschuh, titanium grey, XL/11</t>
  </si>
  <si>
    <t>MTR31007</t>
  </si>
  <si>
    <t>Lizard Skins Monitor Traverse Handschuh, titanium grey, XS/7</t>
  </si>
  <si>
    <t>MTR50007</t>
  </si>
  <si>
    <t>MTR31012</t>
  </si>
  <si>
    <t>Lizard Skins Monitor Traverse Handschuh, titanium grey, XXL/12</t>
  </si>
  <si>
    <t>LONDS010</t>
  </si>
  <si>
    <t>Lizard Skins Northshore Lock-On Griff, 130/33mm, black</t>
  </si>
  <si>
    <t>LONDS058</t>
  </si>
  <si>
    <t>Lizard Skins Northshore Lock-On Griff, 130/33mm, deep red</t>
  </si>
  <si>
    <t>LONDS030</t>
  </si>
  <si>
    <t>Lizard Skins Northshore Lock-On Griff, 130/33mm, grey</t>
  </si>
  <si>
    <t>LONDS065</t>
  </si>
  <si>
    <t>Lizard Skins Northshore Lock-On Griff, 130/33mm, gum</t>
  </si>
  <si>
    <t>LONDS070</t>
  </si>
  <si>
    <t>Lizard Skins Northshore Lock-On Griff, 130/33mm, lime green</t>
  </si>
  <si>
    <t>LOPDS100</t>
  </si>
  <si>
    <t>Lizard Skins Peaty Cheers Lock-On Griff, 130/30.5mm, black</t>
  </si>
  <si>
    <t>LOPDS300</t>
  </si>
  <si>
    <t>Lizard Skins Peaty Cheers Lock-On Griff, 130/30.5mm, grey</t>
  </si>
  <si>
    <t>LOPDS650</t>
  </si>
  <si>
    <t>Lizard Skins Peaty Cheers Lock-On Griff, 130/30.5mm, gum</t>
  </si>
  <si>
    <t>KEYDS100</t>
  </si>
  <si>
    <t>Lizard Skins Schlüsselanhänger, 5 Stk.</t>
  </si>
  <si>
    <t>NORDS010</t>
  </si>
  <si>
    <t>Lizard Skins Single Compound Northshore 130/33.25mm, black</t>
  </si>
  <si>
    <t>LOSTR500</t>
  </si>
  <si>
    <t>Lizard Skins Strata Lock-On Griff, 135/32.25mm, candy red</t>
  </si>
  <si>
    <t>LOSTR400</t>
  </si>
  <si>
    <t>Lizard Skins Strata Lock-On Griff, 135/32.25mm, deja blue</t>
  </si>
  <si>
    <t>LOSTR100</t>
  </si>
  <si>
    <t>Lizard Skins Strata Lock-On Griff, 135/32.25mm, jet black</t>
  </si>
  <si>
    <t>LOSTR700</t>
  </si>
  <si>
    <t>Lizard Skins Strata Lock-On Griff, 135/32.25mm, lime green</t>
  </si>
  <si>
    <t>LOSTR560</t>
  </si>
  <si>
    <t>Lizard Skins Strata Lock-On Griff, 135/32.25mm, neon pink</t>
  </si>
  <si>
    <t>LOSTR620</t>
  </si>
  <si>
    <t>Lizard Skins Strata Lock-On Griff, 135/32.25mm, sand tan</t>
  </si>
  <si>
    <t>SBGDS10L</t>
  </si>
  <si>
    <t>Lizard Skins Super Cache Satteltasche, 0,8l, jet black</t>
  </si>
  <si>
    <t>TUBES100</t>
  </si>
  <si>
    <t>Lizard Skins Tube Strap Schlauch Befestigungsband</t>
  </si>
  <si>
    <t>UTILS100</t>
  </si>
  <si>
    <t>Lizard Skins Utility Strap Schlauch- und Werkzeug Befestigungsband</t>
  </si>
  <si>
    <t>LOWAS400</t>
  </si>
  <si>
    <t>Lizard Skins Wasatch Lock-On Griff, 137/29.5mm, Deja Blue</t>
  </si>
  <si>
    <t>LOWAS300</t>
  </si>
  <si>
    <t>Lizard Skins Wasatch Lock-On Griff, 137/29.5mm, Graphite</t>
  </si>
  <si>
    <t>LOWAS100</t>
  </si>
  <si>
    <t>Lizard Skins Wasatch Lock-On Griff, 137/29.5mm, Jet Black</t>
  </si>
  <si>
    <t>LOWAS420</t>
  </si>
  <si>
    <t>Lizard Skins Wasatch Lock-On Griff, 137/29.5mm, Teal</t>
  </si>
  <si>
    <t>LOWAS000</t>
  </si>
  <si>
    <t>Lizard Skins Wasatch Lock-On Griff, 137/29.5mm, Ultra Purple</t>
  </si>
  <si>
    <t>10-002</t>
  </si>
  <si>
    <t>MOTO Colour Pedal, black</t>
  </si>
  <si>
    <t>10-003</t>
  </si>
  <si>
    <t>MOTO Colour Pedal, red</t>
  </si>
  <si>
    <t>10-004</t>
  </si>
  <si>
    <t>MOTO Colour Pedal, white</t>
  </si>
  <si>
    <t>10-010</t>
  </si>
  <si>
    <t>MOTO Reflex Pedal, black/orange</t>
  </si>
  <si>
    <t>10-011</t>
  </si>
  <si>
    <t>MOTO Reflex Pedal, black/blue</t>
  </si>
  <si>
    <t>10-012</t>
  </si>
  <si>
    <t>MOTO Reflex Pedal, black/yellow</t>
  </si>
  <si>
    <t>10-013</t>
  </si>
  <si>
    <t>MOTO Reflex Pedal, black/white</t>
  </si>
  <si>
    <t>10-014</t>
  </si>
  <si>
    <t>MOTO Reflex Pedal, black/pink</t>
  </si>
  <si>
    <t>12-002</t>
  </si>
  <si>
    <t>MOTO Grip Checker Griptape, black/blue</t>
  </si>
  <si>
    <t>12-003</t>
  </si>
  <si>
    <t>MOTO Grip Stripes Griptape, green/yellow</t>
  </si>
  <si>
    <t>10-015</t>
  </si>
  <si>
    <t>MOTO Reflex Pedal, black/green</t>
  </si>
  <si>
    <t>11-002</t>
  </si>
  <si>
    <t>MOTO Super Grip Griptape, red</t>
  </si>
  <si>
    <t>13-001</t>
  </si>
  <si>
    <t>MOTO Reflex Tape reflektierende Aufkleber, orange</t>
  </si>
  <si>
    <t>13-003</t>
  </si>
  <si>
    <t>MOTO Reflex Tape reflektierende Aufkleber, yellow</t>
  </si>
  <si>
    <t>13-004</t>
  </si>
  <si>
    <t>MOTO Reflex Tape reflektierende Aufkleber, white</t>
  </si>
  <si>
    <t>13-006</t>
  </si>
  <si>
    <t>MOTO Reflex Tape reflektierende Aufkleber, green</t>
  </si>
  <si>
    <t>13-007</t>
  </si>
  <si>
    <t>MOTO Reflex Tape reflektierende Aufkleber, black</t>
  </si>
  <si>
    <t>10-016</t>
  </si>
  <si>
    <t>MOTO Reflex Pedal, black edition</t>
  </si>
  <si>
    <t>10-030</t>
  </si>
  <si>
    <t>MOTO Micro Pedal, black/orange</t>
  </si>
  <si>
    <t>10-031</t>
  </si>
  <si>
    <t>MOTO Micro Pedal, black/blue</t>
  </si>
  <si>
    <t>10-032</t>
  </si>
  <si>
    <t>MOTO Micro Pedal, black/yellow</t>
  </si>
  <si>
    <t>10-033</t>
  </si>
  <si>
    <t>MOTO Micro Pedal, black/white</t>
  </si>
  <si>
    <t>10-034</t>
  </si>
  <si>
    <t>MOTO Micro Pedal, black/pink</t>
  </si>
  <si>
    <t>10-035</t>
  </si>
  <si>
    <t>MOTO Micro Pedal, black/green</t>
  </si>
  <si>
    <t>1208-02</t>
  </si>
  <si>
    <t>NG Sports 4Season Bremsschuhe, black/orange/grey</t>
  </si>
  <si>
    <t>1210-01</t>
  </si>
  <si>
    <t>NG Sports 4Season Bremsschuhe, Magura HS33, black/orange/grey</t>
  </si>
  <si>
    <t>1208-04</t>
  </si>
  <si>
    <t>NG Sports 4Season Bremsschuhe, Werkstattverpackung VE/25 , black/orange/grey</t>
  </si>
  <si>
    <t>1208-01</t>
  </si>
  <si>
    <t>NG Sports 4Season Cartridge Bremsbeläge, black/orange/grey</t>
  </si>
  <si>
    <t>1208-00</t>
  </si>
  <si>
    <t>NG Sports 4Season Cartridge Bremsschuhe, black/orange/grey</t>
  </si>
  <si>
    <t>1220-00</t>
  </si>
  <si>
    <t>NG Sports 4Season Road Cartridge Bremsschuhe, Shimano/SRAM, black/grey/white</t>
  </si>
  <si>
    <t>1407-66</t>
  </si>
  <si>
    <t>NG Sports Acuyee Dual Comfort Griff, 130/34mm, black/grey</t>
  </si>
  <si>
    <t>1407-56</t>
  </si>
  <si>
    <t>NG Sports Acuyee Dual Comfort Griff, mit Barend, 130/34mm, black/grey</t>
  </si>
  <si>
    <t>2307-02</t>
  </si>
  <si>
    <t>NG Sports Ahead Kappe inkl. Chip für Einkaufswagen, 1 1/8", Chiptuning Edition , black</t>
  </si>
  <si>
    <t>2307-01</t>
  </si>
  <si>
    <t>NG Sports Ahead Kappe inkl. Chip für Einkaufswagen, 1 1/8", Modern Crown Edition , black</t>
  </si>
  <si>
    <t>2307-00</t>
  </si>
  <si>
    <t>NG Sports Ahead Kappe inkl. Chip für Einkaufswagen, 1 1/8", Shopping Cart Edition , black</t>
  </si>
  <si>
    <t>2307-03</t>
  </si>
  <si>
    <t>NG Sports Ahead Kappe inkl. Chip für Einkaufswagen, 1 1/8", Smart Cycling Edition , black</t>
  </si>
  <si>
    <t>2308-25</t>
  </si>
  <si>
    <t>NG Sports Ahead Kappe, 1 1/8", für Bier-/Kronkorken, black</t>
  </si>
  <si>
    <t>2309-61</t>
  </si>
  <si>
    <t>NG Sports Ahead Kappe, 1 1/8", Logotype, Special Edition, OEM, black</t>
  </si>
  <si>
    <t>2309-60</t>
  </si>
  <si>
    <t>NG Sports Ahead Kappe, 1 1/8", Owl, Special Edition, OEM, black</t>
  </si>
  <si>
    <t>1750-25</t>
  </si>
  <si>
    <t>NG Sports Allai Plattform-Pedal mit Reflektor, black/grey</t>
  </si>
  <si>
    <t>1430-25</t>
  </si>
  <si>
    <t>NG Sports Anisee Lock-On Ergo-Mushroom Griff, 127/33mm, black/black</t>
  </si>
  <si>
    <t>1430-02</t>
  </si>
  <si>
    <t>NG Sports Anisee Lock-On Ergo-Mushroom Griff, 127/33mm, black/cyan</t>
  </si>
  <si>
    <t>1430-01</t>
  </si>
  <si>
    <t>NG Sports Anisee Lock-On Ergo-Mushroom Griff, 127/33mm, black/red</t>
  </si>
  <si>
    <t>1430-05</t>
  </si>
  <si>
    <t>NG Sports Anisee Lock-On Ergo-Mushroom Griff, 127/33mm, caliche brown</t>
  </si>
  <si>
    <t>1430-11</t>
  </si>
  <si>
    <t>NG Sports Anisee Lock-On Ergo-Mushroom Griff, 127/33mm, desert sage</t>
  </si>
  <si>
    <t>1430-26</t>
  </si>
  <si>
    <t>NG Sports Anisee Lock-On Ergo-Mushroom Griff, 127/33mm, natural grey</t>
  </si>
  <si>
    <t>1707-25</t>
  </si>
  <si>
    <t>NG Sports Avadee Kids ReCycle Plattform-Pedal, mit Reflektor, black</t>
  </si>
  <si>
    <t>1733-25</t>
  </si>
  <si>
    <t>NG Sports Avadee ReCycle Plattform-Pedal, mit Reflektor, black</t>
  </si>
  <si>
    <t>Spiegel</t>
  </si>
  <si>
    <t>2803-50</t>
  </si>
  <si>
    <t>NG Sports Avaloo Premium Lenkerspiegel für Lenkerenden+Barends 17-21mm, oval, black</t>
  </si>
  <si>
    <t>2801-25</t>
  </si>
  <si>
    <t>NG Sports Avaloo Premium Lenkerspiegel, 22mm, links, black</t>
  </si>
  <si>
    <t>2801-50</t>
  </si>
  <si>
    <t>NG Sports Avaloo Premium Lenkerspiegel, 22mm, rechts, black</t>
  </si>
  <si>
    <t>1020-01</t>
  </si>
  <si>
    <t xml:space="preserve">NG Sports Bell Box 3.0 Mixed Fahrradklingel THEKENDISPLAY, VE/16 </t>
  </si>
  <si>
    <t>1329-71</t>
  </si>
  <si>
    <t>NG Sports Bike Schlüsselanhänger Set, VE/10 , black/purple/blue/red/orange/green</t>
  </si>
  <si>
    <t>1214-20</t>
  </si>
  <si>
    <t>NG Sports BOOST Adapter Kit, 142/148x12mm, HR, black</t>
  </si>
  <si>
    <t>2902-00</t>
  </si>
  <si>
    <t>NG Sports Bosch Kiox Lenkerhalterung, 31.8mm, black</t>
  </si>
  <si>
    <t>2902-01</t>
  </si>
  <si>
    <t>NG Sports Bosch Kiox Lenkerhalterung, 35.0mm, black</t>
  </si>
  <si>
    <t>1210-02</t>
  </si>
  <si>
    <t>NG Sports Bremsschuhe, Magura HS11/HS33, Werkstattverpackung, VE/25 Paar, black</t>
  </si>
  <si>
    <t>1210-00</t>
  </si>
  <si>
    <t>NG Sports Bremsschuhe, Magura HS33, black</t>
  </si>
  <si>
    <t>1419-99</t>
  </si>
  <si>
    <t>NG Sports Carawee Comfort Cut Griff Endkappe, VE/1, black</t>
  </si>
  <si>
    <t>1419-25</t>
  </si>
  <si>
    <t>NG Sports Carawee Comfort Cut Griff, 134/39mm, black</t>
  </si>
  <si>
    <t>1803-42</t>
  </si>
  <si>
    <t>NG Sports Cassea Handpumpe Rahmenhalterung, black</t>
  </si>
  <si>
    <t>1803-41</t>
  </si>
  <si>
    <t>NG Sports Cassea Handpumpe, analoges Manometer, inkl. Rahmenhalter, black</t>
  </si>
  <si>
    <t>1803-40</t>
  </si>
  <si>
    <t>NG Sports Cassea Handpumpe, inkl. Rahmenhalter, black</t>
  </si>
  <si>
    <t>1808-26</t>
  </si>
  <si>
    <t>NG Sports Cassea Standpumpe, analoges Manometer, silver</t>
  </si>
  <si>
    <t>1808-99</t>
  </si>
  <si>
    <t>NG Sports Cassea Standpumpen Pumpenkopf, black</t>
  </si>
  <si>
    <t>2802-25</t>
  </si>
  <si>
    <t>NG Sports Ceeloo Premium Lenkerspiegel für Lenkerenden+Barends 17-21mm, rund, black</t>
  </si>
  <si>
    <t>1713-25</t>
  </si>
  <si>
    <t>NG Sports Celantroo Plattform-Pedal, mit Reflektor, black</t>
  </si>
  <si>
    <t>2804-25</t>
  </si>
  <si>
    <t>NG Sports Celoo Lenkerspiegel, 360°, 22.2-35mm, black/black</t>
  </si>
  <si>
    <t>2012-02</t>
  </si>
  <si>
    <t>NG Sports Chaar City Sattel, 270x185mm, 7x7mm, black</t>
  </si>
  <si>
    <t>2012-00</t>
  </si>
  <si>
    <t>NG Sports Chaar Sport Sattel, 259x157mm, 7x7mm, black</t>
  </si>
  <si>
    <t>2014-00</t>
  </si>
  <si>
    <t>NG Sports Chaar Sport Sattel, 259x157mm, CroMo 7x7mm, black</t>
  </si>
  <si>
    <t>2012-03</t>
  </si>
  <si>
    <t>NG Sports Chaar Trekking DEK Sattel, 281x172mm, 7x7mm, black</t>
  </si>
  <si>
    <t>2012-01</t>
  </si>
  <si>
    <t>NG Sports Chaar Trekking Sattel, 265x162mm, 7x7mm, black</t>
  </si>
  <si>
    <t>2014-01</t>
  </si>
  <si>
    <t>NG Sports Chaar Trekking Sattel, 265x162mm, CroMo 7x7mm, black</t>
  </si>
  <si>
    <t>2011-80</t>
  </si>
  <si>
    <t>NG Sports Chaibu Race Komfort Sattel, 272x143mm, 7x7mm, black</t>
  </si>
  <si>
    <t>2014-80</t>
  </si>
  <si>
    <t>NG Sports Chaibu Race Komfort Sattel, 272x143mm, CroMo 7x7mm, black</t>
  </si>
  <si>
    <t>2011-81</t>
  </si>
  <si>
    <t>NG Sports Chaibu ReCycle Race Komfort Sattel, 272x143mm, 7x7mm, cosmic black</t>
  </si>
  <si>
    <t>2011-10</t>
  </si>
  <si>
    <t>NG Sports Chaibu ReCycle Race Komfort Sattel, 272x143mm, 7x7mm, Salty Cactus Collection, dark green</t>
  </si>
  <si>
    <t>1814-25</t>
  </si>
  <si>
    <t>NG Sports Chainstay-Kick Kettenstrebenständer, 26-29", black</t>
  </si>
  <si>
    <t>2200-16</t>
  </si>
  <si>
    <t>NG Sports Charolee Ahead Gummikappe, 1 1/8", Refill VE/4 , black</t>
  </si>
  <si>
    <t>2200-12</t>
  </si>
  <si>
    <t>NG Sports Charolee Ahead Kappe, 1 1/8", inkl. Kralle+Schraube, matte black</t>
  </si>
  <si>
    <t>2200-13</t>
  </si>
  <si>
    <t>NG Sports Charolee Ahead Kappe, 1 1/8", Refill VE/4 , black</t>
  </si>
  <si>
    <t>2200-14</t>
  </si>
  <si>
    <t>NG Sports Charolee Ahead Kralle, 1 1/8", Refill VE/4 , black</t>
  </si>
  <si>
    <t>2200-15</t>
  </si>
  <si>
    <t>NG Sports Charolee Ahead Schraube, 1 1/8", Refill VE/4 , black</t>
  </si>
  <si>
    <t>2200-17</t>
  </si>
  <si>
    <t>NG Sports Charolee Ahead Schraube, 1 1/8", VE/1, black</t>
  </si>
  <si>
    <t>2200-17S</t>
  </si>
  <si>
    <t>NG Sports Charolee Ahead Schraube, 1 1/8", VE/1, silver</t>
  </si>
  <si>
    <t>2200-11</t>
  </si>
  <si>
    <t>NG Sports Charolee Gabelkonus 40&gt;30mm, EC44/40&gt;30, ZS56/40&gt;30, grey</t>
  </si>
  <si>
    <t>2112-50</t>
  </si>
  <si>
    <t>NG Sports Charolee Spacer Set, 1 1/8",  Aluminium,VE/15 , OEM, black</t>
  </si>
  <si>
    <t>2112-60</t>
  </si>
  <si>
    <t>NG Sports Charolee Spacer, 1 1/8", 10mm,   Aluminium, OEM VE/1 , black matte</t>
  </si>
  <si>
    <t>2112-53</t>
  </si>
  <si>
    <t>NG Sports Charolee Spacer, 1 1/8", 3mm,   Aluminium, OEM VE/1 , black matte</t>
  </si>
  <si>
    <t>2112-55</t>
  </si>
  <si>
    <t>NG Sports Charolee Spacer, 1 1/8", 5mm,   Aluminium, OEM VE/1 , black matte</t>
  </si>
  <si>
    <t>2111-01</t>
  </si>
  <si>
    <t>NG Sports Charolee Spacer, 1", 5mm,  Aluminium, OEM, black</t>
  </si>
  <si>
    <t>2200-03</t>
  </si>
  <si>
    <t>NG Sports Charolee Steuersatz Oberteil 1 1/8", EC34/28.6, matte black</t>
  </si>
  <si>
    <t>2200-08</t>
  </si>
  <si>
    <t>NG Sports Charolee Steuersatz Oberteil 1 1/8", IS41/28.6, matte black</t>
  </si>
  <si>
    <t>2200-10</t>
  </si>
  <si>
    <t>NG Sports Charolee Steuersatz Oberteil 1 1/8", IS42/28.6, matte black</t>
  </si>
  <si>
    <t>2200-04</t>
  </si>
  <si>
    <t>NG Sports Charolee Steuersatz Oberteil 1 1/8", ZS44/28.6, matte black</t>
  </si>
  <si>
    <t>2200-05</t>
  </si>
  <si>
    <t>NG Sports Charolee Steuersatz Unterteil 1 1/8", ZS44/30, matte black</t>
  </si>
  <si>
    <t>2200-09</t>
  </si>
  <si>
    <t>NG Sports Charolee Steuersatz Unterteil 1.5" IS52/40, matte black</t>
  </si>
  <si>
    <t>2200-06</t>
  </si>
  <si>
    <t>NG Sports Charolee Steuersatz Unterteil 1.5", EC44/40, matte black</t>
  </si>
  <si>
    <t>2200-07</t>
  </si>
  <si>
    <t>NG Sports Charolee Steuersatz Unterteil 1.5", ZS56/40, matte black</t>
  </si>
  <si>
    <t>2200-02</t>
  </si>
  <si>
    <t>NG Sports Charolee Steuersatz, 1 1/8", EC34/28.6 | EC34/30, matte black</t>
  </si>
  <si>
    <t>2002-00</t>
  </si>
  <si>
    <t>NG Sports Cheeny Kinder Sattel, 245x145mm, 7x7mm, black</t>
  </si>
  <si>
    <t>2011-71</t>
  </si>
  <si>
    <t>NG Sports Chopee Plus 2.0 Sattel, 258x220mm, 7x7mm, black</t>
  </si>
  <si>
    <t>1421-25</t>
  </si>
  <si>
    <t>NG Sports Clovee Griff, 128/30.6mm, black</t>
  </si>
  <si>
    <t>1421-02</t>
  </si>
  <si>
    <t>NG Sports Clovee Griff, 128/30.6mm, cyan</t>
  </si>
  <si>
    <t>1421-10</t>
  </si>
  <si>
    <t>NG Sports Clovee Griff, 128/30.6mm, kawa green</t>
  </si>
  <si>
    <t>1421-26</t>
  </si>
  <si>
    <t>NG Sports Clovee Griff, 128/30.6mm, light grey</t>
  </si>
  <si>
    <t>1421-33</t>
  </si>
  <si>
    <t>NG Sports Clovee Griff, 128/30.6mm, neon yellow</t>
  </si>
  <si>
    <t>1421-08</t>
  </si>
  <si>
    <t>NG Sports Clovee Griff, 128/30.6mm, orange</t>
  </si>
  <si>
    <t>1421-01</t>
  </si>
  <si>
    <t>NG Sports Clovee Griff, 128/30.6mm, red</t>
  </si>
  <si>
    <t>1420-25</t>
  </si>
  <si>
    <t>NG Sports Clovee Lock-On Griff, 130/30.6mm, black</t>
  </si>
  <si>
    <t>1420-02</t>
  </si>
  <si>
    <t>NG Sports Clovee Lock-On Griff, 130/30.6mm, cyan</t>
  </si>
  <si>
    <t>1420-11</t>
  </si>
  <si>
    <t>NG Sports Clovee Lock-On Griff, 130/30.6mm, ghostship green</t>
  </si>
  <si>
    <t>1420-05</t>
  </si>
  <si>
    <t>NG Sports Clovee Lock-On Griff, 130/30.6mm, gum</t>
  </si>
  <si>
    <t>1420-07</t>
  </si>
  <si>
    <t>NG Sports Clovee Lock-On Griff, 130/30.6mm, hazelwood brown</t>
  </si>
  <si>
    <t>1420-10</t>
  </si>
  <si>
    <t>NG Sports Clovee Lock-On Griff, 130/30.6mm, kawa green</t>
  </si>
  <si>
    <t>1420-26</t>
  </si>
  <si>
    <t>NG Sports Clovee Lock-On Griff, 130/30.6mm, light grey</t>
  </si>
  <si>
    <t>1420-33</t>
  </si>
  <si>
    <t>NG Sports Clovee Lock-On Griff, 130/30.6mm, neon yellow</t>
  </si>
  <si>
    <t>1420-08</t>
  </si>
  <si>
    <t>NG Sports Clovee Lock-On Griff, 130/30.6mm, orange</t>
  </si>
  <si>
    <t>1420-01</t>
  </si>
  <si>
    <t>NG Sports Clovee Lock-On Griff, 130/30.6mm, red</t>
  </si>
  <si>
    <t>1420-12</t>
  </si>
  <si>
    <t>NG Sports Clovee Lock-On Griff, 130/30.6mm, Salty Cactus Collection, dark green</t>
  </si>
  <si>
    <t>1420-04</t>
  </si>
  <si>
    <t>NG Sports Clovee Lock-On Griff, 130/30.6mm, vibrant purple</t>
  </si>
  <si>
    <t>1350-01</t>
  </si>
  <si>
    <t>NG Sports Culeebra Durchschlagschutz, L, 2.5-3.1", 2.2m, VE/1, pantie</t>
  </si>
  <si>
    <t>1350-00</t>
  </si>
  <si>
    <t>NG Sports Culeebra Durchschlagschutz, M, 2.3-2.5", 2.2m, VE/1, pantie</t>
  </si>
  <si>
    <t>1804-36</t>
  </si>
  <si>
    <t>NG Sports Cumeen ReCycle Flaschenhalter, Werkstattverpackung VE/10 , black</t>
  </si>
  <si>
    <t>1804-90</t>
  </si>
  <si>
    <t>NG Sports Cumeen ReCycle Side-entry Flaschenhalter, recyclete Materalien, matte black</t>
  </si>
  <si>
    <t>1804-50</t>
  </si>
  <si>
    <t>NG Sports Cumeen Side Entry Flaschenhalter + Jeera Adapter + Multitool, black</t>
  </si>
  <si>
    <t>1804-99</t>
  </si>
  <si>
    <t>NG Sports Cumeen Side-entry Flaschenhalter Adapter, black</t>
  </si>
  <si>
    <t>1804-02</t>
  </si>
  <si>
    <t>NG Sports Cumeen Side-entry Flaschenhalter, blue</t>
  </si>
  <si>
    <t>1804-11</t>
  </si>
  <si>
    <t>NG Sports Cumeen Side-entry Flaschenhalter, ghostship green</t>
  </si>
  <si>
    <t>1804-26</t>
  </si>
  <si>
    <t>NG Sports Cumeen Side-entry Flaschenhalter, natural grey</t>
  </si>
  <si>
    <t>1804-01</t>
  </si>
  <si>
    <t>NG Sports Cumeen Side-entry Flaschenhalter, red</t>
  </si>
  <si>
    <t>1801-10</t>
  </si>
  <si>
    <t>NG Sports Cumeen Side-entry Flaschenhalter, Salty Cactus Collection, dark green</t>
  </si>
  <si>
    <t>1804-04</t>
  </si>
  <si>
    <t>NG Sports Cumeen Side-entry Flaschenhalter, vibrant purple</t>
  </si>
  <si>
    <t>1804-03</t>
  </si>
  <si>
    <t>NG Sports Cumeen Side-entry Flaschenhalter, white</t>
  </si>
  <si>
    <t>1804-33</t>
  </si>
  <si>
    <t>NG Sports Cumeen Side-entry Flaschenhalter, yellow</t>
  </si>
  <si>
    <t>1806-25</t>
  </si>
  <si>
    <t>NG Sports Dalcheen Flaschenhalter, Aluminium, black</t>
  </si>
  <si>
    <t>1806-27</t>
  </si>
  <si>
    <t>NG Sports Dalcheen Flaschenhalter, Aluminium, silver</t>
  </si>
  <si>
    <t>2430-00</t>
  </si>
  <si>
    <t>NG Sports Disc Tool Bremsscheiben Richtwerkzeug, silver</t>
  </si>
  <si>
    <t>2900-00</t>
  </si>
  <si>
    <t xml:space="preserve">NG Sports E-Bike Display Schutzfolien Set, Bosch Intuvia, VE/2 </t>
  </si>
  <si>
    <t>2900-03</t>
  </si>
  <si>
    <t xml:space="preserve">NG Sports E-Bike Display Schutzfolien Set, Bosch Kiox, VE/2 </t>
  </si>
  <si>
    <t>2900-01</t>
  </si>
  <si>
    <t xml:space="preserve">NG Sports E-Bike Display Schutzfolien Set, Bosch Nyon, VE/2 </t>
  </si>
  <si>
    <t>2900-02</t>
  </si>
  <si>
    <t xml:space="preserve">NG Sports E-Bike Display Schutzfolien Set, Bosch Purion, VE/2 </t>
  </si>
  <si>
    <t>2440-00</t>
  </si>
  <si>
    <t>NG Sports E-Bike Kettenschmierwerkzeug, black</t>
  </si>
  <si>
    <t>1702-25</t>
  </si>
  <si>
    <t>NG Sports EFA Plattform-Pedal, black</t>
  </si>
  <si>
    <t>1702-26</t>
  </si>
  <si>
    <t>NG Sports EFA Plattform-Pedal, silver</t>
  </si>
  <si>
    <t>1022-00</t>
  </si>
  <si>
    <t>NG Sports Fahrradklingel für Garmin Edge/Wahoo Lenkerhalterungen, black</t>
  </si>
  <si>
    <t>1815-50</t>
  </si>
  <si>
    <t>NG Sports Fahrradständerplatte, Aluminium, black</t>
  </si>
  <si>
    <t>1805-99</t>
  </si>
  <si>
    <t>NG Sports Flaschenhalter Schrauben, VE/2, silver</t>
  </si>
  <si>
    <t>1805-00</t>
  </si>
  <si>
    <t>NG Sports Flaschenhalter Schrauben, VE/50, Werkstattverpackung, black matte, silver, red, blue, gold</t>
  </si>
  <si>
    <t>1821-31</t>
  </si>
  <si>
    <t>NG Sports Garam Gepäckträger, VR, 26"-29"- 4.0", Klappfunktion, black</t>
  </si>
  <si>
    <t>1821-03</t>
  </si>
  <si>
    <t>NG Sports Gepäcknetz, 380x250mm, reflektierend, black/grey</t>
  </si>
  <si>
    <t>2503-61</t>
  </si>
  <si>
    <t>NG Sports Halterung, 22-31.8mm, für Lavandee 30 Front-Fahrradlampe, black</t>
  </si>
  <si>
    <t>2503-56</t>
  </si>
  <si>
    <t>NG Sports Halterung, 25-35.0mm, für Lavandee 50 Front-Fahrradlampe, black</t>
  </si>
  <si>
    <t>2503-52</t>
  </si>
  <si>
    <t>NG Sports Halterung, 27.2-34.9mm, für Lavandee 30/50 Rückleuchte, black</t>
  </si>
  <si>
    <t>1501-25</t>
  </si>
  <si>
    <t>NG Sports Haritakee ReCycle Lenkerband, 250cm, 2.20mm, cosmic black</t>
  </si>
  <si>
    <t>1501-10</t>
  </si>
  <si>
    <t>NG Sports Haritakee ReCycle Lenkerband, 250cm, 2.20mm, Salty Cactus Collection, dark green</t>
  </si>
  <si>
    <t>1501-26</t>
  </si>
  <si>
    <t>NG Sports Haritakee ReCycle Lenkerband, 250cm, 2.20mm, sanddollar beige</t>
  </si>
  <si>
    <t>1501-05</t>
  </si>
  <si>
    <t>NG Sports Haritakee ReCycle Lenkerband, 250cm, 2.20mm, shedua brown</t>
  </si>
  <si>
    <t>2100-99</t>
  </si>
  <si>
    <t>NG Sports Hyng Vario Vorbau Schrauben Set, black</t>
  </si>
  <si>
    <t>2100-11</t>
  </si>
  <si>
    <t>NG Sports Hyng Vario winkelverstellbarer Vorbau, 31.8mm, 110mm, 0-90°, matte black</t>
  </si>
  <si>
    <t>2100-09</t>
  </si>
  <si>
    <t>NG Sports Hyng Vario winkelverstellbarer Vorbau, 31.8mm, 90mm, 0-90°, matte black</t>
  </si>
  <si>
    <t>1804-51</t>
  </si>
  <si>
    <t>NG Sports Jeera Adapter + Multitool, black/silver</t>
  </si>
  <si>
    <t>1024-25</t>
  </si>
  <si>
    <t>NG Sports Kaeng E-Bike Fahrradklingel, 19.2-35.0mm, black</t>
  </si>
  <si>
    <t>1024-26</t>
  </si>
  <si>
    <t>NG Sports Kaeng E-Bike Fahrradklingel, 19.2-35.0mm, silver</t>
  </si>
  <si>
    <t>1413-25</t>
  </si>
  <si>
    <t>NG Sports Kalpasee ReCycle Lock-On Ergo Griff, 140/35mm, cosmic black</t>
  </si>
  <si>
    <t>1413-26</t>
  </si>
  <si>
    <t>NG Sports Kalpasee ReCycle Lock-On Ergo Griff, 140/35mm, sanddollar beige</t>
  </si>
  <si>
    <t>1411-25</t>
  </si>
  <si>
    <t>NG Sports Kalpasee ReCycle Lock-On Griff, 130/33mm, cosmic black</t>
  </si>
  <si>
    <t>1411-10</t>
  </si>
  <si>
    <t>NG Sports Kalpasee ReCycle Lock-On Griff, 130/33mm, Salty Cactus Collection, dark green</t>
  </si>
  <si>
    <t>1411-26</t>
  </si>
  <si>
    <t>NG Sports Kalpasee ReCycle Lock-On Griff, 130/33mm, sanddollar beige</t>
  </si>
  <si>
    <t>1411-25S</t>
  </si>
  <si>
    <t>NG Sports Kalpasee ReCycle Lock-On Griff, 130/90/33mm, cosmic black</t>
  </si>
  <si>
    <t>1412-25</t>
  </si>
  <si>
    <t>NG Sports Kalpasee ReCycle Lock-On Semi-Ergo Griff, 138/34mm, cosmic black</t>
  </si>
  <si>
    <t>1412-10</t>
  </si>
  <si>
    <t>NG Sports Kalpasee ReCycle Lock-On Semi-Ergo Griff, 138/34mm, Salty Cactus Collection, dark green</t>
  </si>
  <si>
    <t>1412-26</t>
  </si>
  <si>
    <t>NG Sports Kalpasee ReCycle Lock-On Semi-Ergo Griff, 138/34mm, sanddollar beige</t>
  </si>
  <si>
    <t>1500-25</t>
  </si>
  <si>
    <t>NG Sports Kasoree Lenkerband, EVA, 200cm, 2.60mm, black</t>
  </si>
  <si>
    <t>1706-25</t>
  </si>
  <si>
    <t>NG Sports Keihee Pedalplattform Adapter für Klickpedale, 2-loch + 3-loch, black</t>
  </si>
  <si>
    <t>1507-50</t>
  </si>
  <si>
    <t>NG Sports Kettenführung für BOSCH Performance Line CX, Gen 4, black</t>
  </si>
  <si>
    <t>1025-02</t>
  </si>
  <si>
    <t>NG Sports Kindsee Fahrradklingel, Monster Edition 22.2mm blue</t>
  </si>
  <si>
    <t>1025-04</t>
  </si>
  <si>
    <t>NG Sports Kindsee Fahrradklingel, Monster Edition 22.2mm pink</t>
  </si>
  <si>
    <t>1025-33</t>
  </si>
  <si>
    <t>NG Sports Kindsee Fahrradklingel, Monster Edition 22.2mm yellow</t>
  </si>
  <si>
    <t>1016-25</t>
  </si>
  <si>
    <t>NG Sports Kubabah Riser Lenker, 35.0mm, 800x25mm, 9°/5°, matte black</t>
  </si>
  <si>
    <t>1016-50</t>
  </si>
  <si>
    <t>NG Sports Kubabah Riser Lenker, 35.0mm, 800x50mm, 9°/5°, matte black</t>
  </si>
  <si>
    <t>2102-09</t>
  </si>
  <si>
    <t>NG Sports Kubabah Vario winkelverstellbarer Vorbau, 35.0mm, 90mm, 0-90°, matte black</t>
  </si>
  <si>
    <t>2121-26</t>
  </si>
  <si>
    <t>NG Sports Kubabah Vorbau, 35.0mm, 35mm, 0°, matte black</t>
  </si>
  <si>
    <t>2121-27</t>
  </si>
  <si>
    <t>NG Sports Kubabah Vorbau, 35.0mm, 50mm, 5°, matte black</t>
  </si>
  <si>
    <t>2121-28</t>
  </si>
  <si>
    <t>NG Sports Kubabah Vorbau, 35.0mm, 70mm, 5°, matte black</t>
  </si>
  <si>
    <t>1900-01</t>
  </si>
  <si>
    <t>NG Sports Labangah ReCycle Lenkertasche, 20x10cm, 1,6l, wasserdicht, inkl. Velcro Straps, graphite</t>
  </si>
  <si>
    <t>1900-00</t>
  </si>
  <si>
    <t>NG Sports Labangah ReCycle Lenkertasche, 28x16cm, 5,6l, wasserdicht, inkl. Velcro Straps, graphite</t>
  </si>
  <si>
    <t>2504-74</t>
  </si>
  <si>
    <t>NG Sports Lavandee 30 Fahrradlampe, Twinpack, StVZO, black 30 Lux</t>
  </si>
  <si>
    <t>2504-32</t>
  </si>
  <si>
    <t>NG Sports Lavandee 50  Fahrradlampe, Twinpack, StVZO, black 50 Lux</t>
  </si>
  <si>
    <t>2504-31</t>
  </si>
  <si>
    <t>NG Sports Lavandee 50 Fahrradlampe, weiße LED, StVZO, black 50 Lux</t>
  </si>
  <si>
    <t>1481-25</t>
  </si>
  <si>
    <t>NG Sports Lenkerendkappen MTB, verschraubbar, Nylon, 18-21mm, matte black</t>
  </si>
  <si>
    <t>1480-00</t>
  </si>
  <si>
    <t>NG Sports Lenkerendkappen Road, verschraubbar, Aluminium, 18-21mm, California Edition, matte black</t>
  </si>
  <si>
    <t>1480-25</t>
  </si>
  <si>
    <t>NG Sports Lenkerendkappen Road, verschraubbar, Aluminium, 18-21mm, matte black</t>
  </si>
  <si>
    <t>1480-26</t>
  </si>
  <si>
    <t>NG Sports Lenkerendkappen Road, verschraubbar, Aluminium, 18-21mm, matte silver</t>
  </si>
  <si>
    <t>1480-03</t>
  </si>
  <si>
    <t>NG Sports Lenkerendkappen Road, verschraubbar, Aluminium, 18-21mm, Skull Edition, matte black</t>
  </si>
  <si>
    <t>1401-03</t>
  </si>
  <si>
    <t>NG Sports Lenkerendstopfen MTB, Werkstattverpackung VE/50, black</t>
  </si>
  <si>
    <t>2501-91</t>
  </si>
  <si>
    <t>NG Sports Lichthalterung, M5, Anlötsockelmontage, 26 x 46mm, black matte</t>
  </si>
  <si>
    <t>1814-00</t>
  </si>
  <si>
    <t>NG Sports Longlife Mittelständer, 24-28", black</t>
  </si>
  <si>
    <t>2114-25</t>
  </si>
  <si>
    <t>NG Sports Lyng Vorbau, 31.8mm, 40mm, 6°, black matte</t>
  </si>
  <si>
    <t>2307-10</t>
  </si>
  <si>
    <t>NG Sports Magnetische Ahead Kappe, 1 1/8", Salty Cactus Collection, dark green</t>
  </si>
  <si>
    <t>1820-34</t>
  </si>
  <si>
    <t>NG Sports Masalah Gepäckträger, HR, 26 - 29 - 4.0", Klappfunktion, black/blue</t>
  </si>
  <si>
    <t>1023-25</t>
  </si>
  <si>
    <t>NG Sports Masamian Fahrradklingel, Schaftklemmung, 28.6mm, black</t>
  </si>
  <si>
    <t>1731-25</t>
  </si>
  <si>
    <t>NG Sports Meezoo Faltpedal, mit Reflektor, black</t>
  </si>
  <si>
    <t>1802-03</t>
  </si>
  <si>
    <t>NG Sports Merseen Ultraflex Flaschenhalter, white</t>
  </si>
  <si>
    <t>1805-25</t>
  </si>
  <si>
    <t>NG Sports Merseen Ultraflex V2 Flaschenhalter, black</t>
  </si>
  <si>
    <t>1805-35</t>
  </si>
  <si>
    <t>NG Sports Merseen Ultraflex V2 Flaschenhalter, Werkstattverpackung VE/10 , black</t>
  </si>
  <si>
    <t>1813-12</t>
  </si>
  <si>
    <t>NG Sports Micro Kid Hinterbauständer, 12"-16", black</t>
  </si>
  <si>
    <t>1814-12</t>
  </si>
  <si>
    <t>NG Sports Micro Kid Mittelständer, 12"-16", black</t>
  </si>
  <si>
    <t>1020-25</t>
  </si>
  <si>
    <t>NG Sports Mirchee Fahrradklingel, OEM VE/5 , 22,2mm, black</t>
  </si>
  <si>
    <t>2400-10</t>
  </si>
  <si>
    <t>NG Sports Multitool 20 Funktionen, Salty Cactus Collection, dark green</t>
  </si>
  <si>
    <t>1732-98</t>
  </si>
  <si>
    <t>NG Sports Myntee Aluminium + Nylon DU Igus Gleitlager, GSM-1214-10, 10x14x12mm</t>
  </si>
  <si>
    <t>1732-99</t>
  </si>
  <si>
    <t>NG Sports Myntee Aluminium + Nylon Industriekugellager, 6x13x5mm</t>
  </si>
  <si>
    <t>1732-96</t>
  </si>
  <si>
    <t>NG Sports Myntee Aluminium Endkappe, black</t>
  </si>
  <si>
    <t>1732-95</t>
  </si>
  <si>
    <t>NG Sports Myntee Nylon Endkappe, black</t>
  </si>
  <si>
    <t>1732-94</t>
  </si>
  <si>
    <t>NG Sports Myntee Nylon Pin, 10mm (VE/4), black</t>
  </si>
  <si>
    <t>1721-25</t>
  </si>
  <si>
    <t>NG Sports Myntee Plattform-Pedal, Aluminium, black matte</t>
  </si>
  <si>
    <t>1721-26</t>
  </si>
  <si>
    <t>NG Sports Myntee Plattform-Pedal, Aluminium, hp ash grey</t>
  </si>
  <si>
    <t>1721-01</t>
  </si>
  <si>
    <t>NG Sports Myntee Plattform-Pedal, Aluminium, hp scarlet red</t>
  </si>
  <si>
    <t>1721-27</t>
  </si>
  <si>
    <t>NG Sports Myntee Plattform-Pedal, Aluminium, hp silver</t>
  </si>
  <si>
    <t>1721-04</t>
  </si>
  <si>
    <t>NG Sports Myntee Plattform-Pedal, Aluminium, hp vibrant purple</t>
  </si>
  <si>
    <t>1721-10</t>
  </si>
  <si>
    <t>NG Sports Myntee Plattform-Pedal, Aluminium, Salty Cactus Collection, dark green</t>
  </si>
  <si>
    <t>1732-25</t>
  </si>
  <si>
    <t>NG Sports Myntee Plattform-Pedal, Nylon, black matte</t>
  </si>
  <si>
    <t>1732-02</t>
  </si>
  <si>
    <t>NG Sports Myntee Plattform-Pedal, Nylon, cerulean blue</t>
  </si>
  <si>
    <t>1732-08</t>
  </si>
  <si>
    <t>NG Sports Myntee Plattform-Pedal, Nylon, fulvous orange</t>
  </si>
  <si>
    <t>1732-33</t>
  </si>
  <si>
    <t>NG Sports Myntee Plattform-Pedal, Nylon, lemon yellow</t>
  </si>
  <si>
    <t>1732-01</t>
  </si>
  <si>
    <t>NG Sports Myntee Plattform-Pedal, Nylon, scarlet red</t>
  </si>
  <si>
    <t>1732-04</t>
  </si>
  <si>
    <t>NG Sports Myntee Plattform-Pedal, Nylon, vibrant purple</t>
  </si>
  <si>
    <t>1110-44</t>
  </si>
  <si>
    <t>NG Sports Namakk Allroad Lenker, 31.8mm, 44/58cmx110x76mm, 5°/30°, matte black</t>
  </si>
  <si>
    <t>1110-48</t>
  </si>
  <si>
    <t>NG Sports Namakk Allroad Lenker, 31.8mm, 48/62cmx110x76mm, 5°/30°, matte black</t>
  </si>
  <si>
    <t>2701-03</t>
  </si>
  <si>
    <t>NG Sports Neoprene Kettenstrebenschutz, 260x135mm, black</t>
  </si>
  <si>
    <t>1701-25</t>
  </si>
  <si>
    <t>NG Sports One Piece Plus Plattform-Pedal, mit Reflektor, black</t>
  </si>
  <si>
    <t>7600-25</t>
  </si>
  <si>
    <t>NG Sports Outdoor Klappstuhl, inkl. 4 Velcro Straps, Aluminium/600D Tetorn, black/white</t>
  </si>
  <si>
    <t>2401-00</t>
  </si>
  <si>
    <t>NG Sports Outdoor Multitool 13 Funktionen, brown/copper</t>
  </si>
  <si>
    <t>2401-01</t>
  </si>
  <si>
    <t>NG Sports Outdoor Multitool 19 Funktionen, brown/copper</t>
  </si>
  <si>
    <t>1612-05</t>
  </si>
  <si>
    <t>NG Sports Pachai Steckachse für Fahrrad-Anhänger, HR 12x165mm, M12x1.5, 20mm, black</t>
  </si>
  <si>
    <t>1612-02</t>
  </si>
  <si>
    <t>NG Sports Pachai Steckachse für Fahrrad-Anhänger, HR 12x170mm, M12x1.0, 20mm, black</t>
  </si>
  <si>
    <t>1612-00</t>
  </si>
  <si>
    <t>NG Sports Pachai Steckachse für Fahrrad-Anhänger, HR 12x180mm, M12x1.5, 20mm, black</t>
  </si>
  <si>
    <t>1612-01</t>
  </si>
  <si>
    <t>NG Sports Pachai Steckachse für Fahrrad-Anhänger, HR 12x180mm, M12x1.75, 20mm, black</t>
  </si>
  <si>
    <t>1612-03</t>
  </si>
  <si>
    <t>NG Sports Pachai Steckachse für Fahrrad-Anhänger, HR 12x185mm, M12x1.0, 20mm, black</t>
  </si>
  <si>
    <t>1612-04</t>
  </si>
  <si>
    <t>NG Sports Pachai Steckachse für Fahrrad-Anhänger, HR 12x198mm, M12x1.75, 20mm, black</t>
  </si>
  <si>
    <t>1820-30</t>
  </si>
  <si>
    <t>NG Sports Paddah Gepäckträger, HR, 26"-29"- 4.8", black</t>
  </si>
  <si>
    <t>1821-02</t>
  </si>
  <si>
    <t>NG Sports Paddah+Masalah QR Schnellspanner Adapter Kit, 225mm, black</t>
  </si>
  <si>
    <t>1505-50</t>
  </si>
  <si>
    <t>NG Sports Pedalachsunterlegscheiben Werkstattverpackung, OEM, VE/20 , silver</t>
  </si>
  <si>
    <t>1813-16</t>
  </si>
  <si>
    <t>NG Sports Pro Kid Mittelständer, 16"-20", black</t>
  </si>
  <si>
    <t>1813-29</t>
  </si>
  <si>
    <t>NG Sports Q3 Hinterbauständer, 26-29", black</t>
  </si>
  <si>
    <t>2041-02</t>
  </si>
  <si>
    <t>NG Sports QR Light Sattelklemme, 31.8mm, blue</t>
  </si>
  <si>
    <t>2041-26</t>
  </si>
  <si>
    <t>NG Sports QR Light Sattelklemme, 31.8mm, grey</t>
  </si>
  <si>
    <t>2041-08</t>
  </si>
  <si>
    <t>NG Sports QR Light Sattelklemme, 31.8mm, orange</t>
  </si>
  <si>
    <t>2044-02</t>
  </si>
  <si>
    <t>NG Sports QR Light Sattelklemme, 34.9mm, blue</t>
  </si>
  <si>
    <t>2044-10</t>
  </si>
  <si>
    <t>NG Sports QR Light Sattelklemme, 34.9mm, green</t>
  </si>
  <si>
    <t>2036-28</t>
  </si>
  <si>
    <t>NG Sports Rackee Sattelklemme, 28.6mm, black</t>
  </si>
  <si>
    <t>2036-31</t>
  </si>
  <si>
    <t>NG Sports Rackee Sattelklemme, 31.8mm, black</t>
  </si>
  <si>
    <t>2036-34</t>
  </si>
  <si>
    <t>NG Sports Rackee Sattelklemme, 34.9mm, black</t>
  </si>
  <si>
    <t>2470-03</t>
  </si>
  <si>
    <t>NG Sports Reifenheber Montagezange, black</t>
  </si>
  <si>
    <t>2470-01</t>
  </si>
  <si>
    <t>NG Sports Reifenheber, 200mm, black</t>
  </si>
  <si>
    <t>1220-02</t>
  </si>
  <si>
    <t>NG Sports Road Cartridge Bremsbeläge, Shimano/SRAM, black</t>
  </si>
  <si>
    <t>1220-03</t>
  </si>
  <si>
    <t>NG Sports Road Cartridge Bremsbeläge, Shimano/SRAM, Werkstattverpackung VE/50 , black</t>
  </si>
  <si>
    <t>1220-01</t>
  </si>
  <si>
    <t>NG Sports Road Cartridge Bremsschuhe, Shimano/SRAM, black</t>
  </si>
  <si>
    <t>1700-25GRTP</t>
  </si>
  <si>
    <t>NG Sports Sahramee Ersatz Griptape, VE/1, black</t>
  </si>
  <si>
    <t>1700-25</t>
  </si>
  <si>
    <t>NG Sports Sahramee ReCycle Griptape Plattform-Pedal, mit Reflektor, black</t>
  </si>
  <si>
    <t>1330-10</t>
  </si>
  <si>
    <t>NG Sports Sai Tubeless Repair Kit, Lenkerintegration, 5x1.5mm + 5x3.5mm, black/red</t>
  </si>
  <si>
    <t>2030-25</t>
  </si>
  <si>
    <t>NG Sports Sattelklemme, 30.0mm, black</t>
  </si>
  <si>
    <t>1214-08</t>
  </si>
  <si>
    <t>NG Sports Scheibenbremsen-Adapter, FM, 140mm VR, black</t>
  </si>
  <si>
    <t>1612-97</t>
  </si>
  <si>
    <t>NG Sports Schraube für Pachai Steckachse für Fahrrad-Anhänger, M6, 45mm, black</t>
  </si>
  <si>
    <t>2701-10</t>
  </si>
  <si>
    <t>NG Sports selbstklebender Kettenstrebenschutz, 230x80mm, black</t>
  </si>
  <si>
    <t>2701-99</t>
  </si>
  <si>
    <t>NG Sports selbstklebender Kettenstrebenschutz, 900x500mm, black</t>
  </si>
  <si>
    <t>1217-00</t>
  </si>
  <si>
    <t>NG Sports Semi-Metall Disc-Bremsbeläge, Avid Code 2008-2010</t>
  </si>
  <si>
    <t>1217-02</t>
  </si>
  <si>
    <t>NG Sports Semi-Metall Disc-Bremsbeläge, Avid Code/Code R ab 2011</t>
  </si>
  <si>
    <t>1215-13</t>
  </si>
  <si>
    <t xml:space="preserve">NG Sports Semi-Metall Disc-Bremsbeläge, Avid DB1/DB3/DB5, black </t>
  </si>
  <si>
    <t>1218-00</t>
  </si>
  <si>
    <t>NG Sports Semi-Metall Disc-Bremsbeläge, Avid Elixir, Paul Klamper</t>
  </si>
  <si>
    <t>1219-00</t>
  </si>
  <si>
    <t>NG Sports Semi-Metall Disc-Bremsbeläge, Avid X.0 Trail, SRAM Guide, Ultimate</t>
  </si>
  <si>
    <t>1215-11</t>
  </si>
  <si>
    <t>NG Sports Semi-Metall Disc-Bremsbeläge, Formula Cura 4-Kolben, black</t>
  </si>
  <si>
    <t>1207-10</t>
  </si>
  <si>
    <t>NG Sports Semi-Metall Disc-Bremsbeläge, Formula Oro</t>
  </si>
  <si>
    <t>1207-11</t>
  </si>
  <si>
    <t>NG Sports Semi-Metall Disc-Bremsbeläge, Formula RX/R1R/R1/T1/The one/FR/Mega/RO/C1/RX/Cura</t>
  </si>
  <si>
    <t>1207-00</t>
  </si>
  <si>
    <t xml:space="preserve">NG Sports Semi-Metall Disc-Bremsbeläge, Giant 2001-2003 </t>
  </si>
  <si>
    <t>1203-20</t>
  </si>
  <si>
    <t xml:space="preserve">NG Sports Semi-Metall Disc-Bremsbeläge, Hayes El Camino </t>
  </si>
  <si>
    <t>1203-00</t>
  </si>
  <si>
    <t>NG Sports Semi-Metall Disc-Bremsbeläge, Hayes MX1/MX9</t>
  </si>
  <si>
    <t>1203-10</t>
  </si>
  <si>
    <t xml:space="preserve">NG Sports Semi-Metall Disc-Bremsbeläge, Hayes Stroker </t>
  </si>
  <si>
    <t>1203-30</t>
  </si>
  <si>
    <t>NG Sports Semi-Metall Disc-Bremsbeläge, Hayes Stroker Ace</t>
  </si>
  <si>
    <t>1203-50</t>
  </si>
  <si>
    <t xml:space="preserve">NG Sports Semi-Metall Disc-Bremsbeläge, Hayes Stroker TRAIL </t>
  </si>
  <si>
    <t>1204-00</t>
  </si>
  <si>
    <t xml:space="preserve">NG Sports Semi-Metall Disc-Bremsbeläge, Hope M4 </t>
  </si>
  <si>
    <t>1204-01</t>
  </si>
  <si>
    <t xml:space="preserve">NG Sports Semi-Metall Disc-Bremsbeläge, Hope V4 </t>
  </si>
  <si>
    <t>1200-00</t>
  </si>
  <si>
    <t xml:space="preserve">NG Sports Semi-Metall Disc-Bremsbeläge, Magura Louise/Clara </t>
  </si>
  <si>
    <t>1202-10</t>
  </si>
  <si>
    <t>NG Sports Semi-Metall Disc-Bremsbeläge, Magura MT2/MT4/MT6/MT8</t>
  </si>
  <si>
    <t>1202-05</t>
  </si>
  <si>
    <t>NG Sports Semi-Metall Disc-Bremsbeläge, Magura MT5/MT7/MT Trail VR, 2 Pads, mit Steg</t>
  </si>
  <si>
    <t>1202-07</t>
  </si>
  <si>
    <t>NG Sports Semi-Metall Disc-Bremsbeläge, Magura MT5/MT7/MT Trail VR, 4 Pads, ohne Steg</t>
  </si>
  <si>
    <t>1205-00</t>
  </si>
  <si>
    <t>NG Sports Semi-Metall Disc-Bremsbeläge, Shimano Deore, Nexave, Acera, Alivio, LX, Auriga, black</t>
  </si>
  <si>
    <t>1205-02</t>
  </si>
  <si>
    <t>NG Sports Semi-Metall Disc-Bremsbeläge, Shimano Deore, Nexave, Acera, Alivio, LX, Werkstattverpackung VE/25 Paar, black</t>
  </si>
  <si>
    <t>1215-10</t>
  </si>
  <si>
    <t>NG Sports Semi-Metall Disc-Bremsbeläge, Shimano Dura Ace, GRX, Ultegra R8050, Deore XT M8100, 105 R7000, BR-RS805, BR-RS505, BR-RS405, BR-RS305</t>
  </si>
  <si>
    <t>1206-10</t>
  </si>
  <si>
    <t>NG Sports Semi-Metall Disc-Bremsbeläge, Shimano New Saint, Deore XT BR-M8020 4-Kolben</t>
  </si>
  <si>
    <t>1206-01</t>
  </si>
  <si>
    <t>NG Sports Semi-Metall Disc-Bremsbeläge, Shimano XT</t>
  </si>
  <si>
    <t>1206-12</t>
  </si>
  <si>
    <t>NG Sports Semi-Metall Disc-Bremsbeläge, Shimano XT 2012, TR BR-M9000</t>
  </si>
  <si>
    <t>1206-00</t>
  </si>
  <si>
    <t>NG Sports Semi-Metall Disc-Bremsbeläge, Shimano XTR/XT/Saint</t>
  </si>
  <si>
    <t>1215-00</t>
  </si>
  <si>
    <t>NG Sports Semi-Metall Disc-Bremsbeläge, SRAM Red 22/Force 22/Rival 22/S700/Level/Apex</t>
  </si>
  <si>
    <t>1207-20</t>
  </si>
  <si>
    <t xml:space="preserve">NG Sports Semi-Metall Disc-Bremsbeläge, Tektro Hydrl./ Mechan. </t>
  </si>
  <si>
    <t>1214-50</t>
  </si>
  <si>
    <t>NG Sports Shimano Centerlock Ring, black</t>
  </si>
  <si>
    <t>1602-13</t>
  </si>
  <si>
    <t xml:space="preserve">NG Sports SingleSpeed Ritzel, 13 Z., silver </t>
  </si>
  <si>
    <t>1602-14</t>
  </si>
  <si>
    <t>NG Sports SingleSpeed Ritzel, 14 Z., silver</t>
  </si>
  <si>
    <t>1602-15</t>
  </si>
  <si>
    <t>NG Sports SingleSpeed Ritzel, 15 Z., silver</t>
  </si>
  <si>
    <t>1602-16</t>
  </si>
  <si>
    <t>NG Sports SingleSpeed Ritzel, 16 Z., silver</t>
  </si>
  <si>
    <t>1602-17</t>
  </si>
  <si>
    <t>NG Sports SingleSpeed Ritzel, 17 Z., silver</t>
  </si>
  <si>
    <t>1602-18</t>
  </si>
  <si>
    <t>NG Sports SingleSpeed Ritzel, 18 Z., silver</t>
  </si>
  <si>
    <t>1600-51</t>
  </si>
  <si>
    <t>NG Sports SingleSpeed Spacer Kit  Pro, red</t>
  </si>
  <si>
    <t>1600-50</t>
  </si>
  <si>
    <t>NG Sports SingleSpeed Spacer Kit Pro, black</t>
  </si>
  <si>
    <t>1400-25</t>
  </si>
  <si>
    <t>NG Sports Smile Kindergriff, 103/30mm, black/pink</t>
  </si>
  <si>
    <t>1400-10</t>
  </si>
  <si>
    <t>NG Sports Smile Kindergriff, 103/30mm, green/yellow</t>
  </si>
  <si>
    <t>1612-99</t>
  </si>
  <si>
    <t>NG Sports Spacer für Steckachse für Fahrrad-Anhänger, standard, 6mm, für M12+X12 Steckachsen, black</t>
  </si>
  <si>
    <t>1611-99</t>
  </si>
  <si>
    <t>NG Sports Spacer für Steckachse, konisch, 4mm, für M12+X12 Steckachsen, black</t>
  </si>
  <si>
    <t>1611-98</t>
  </si>
  <si>
    <t>NG Sports Spacer für Steckachse, standard, 1.5mm, für M12 Steckachsen, black</t>
  </si>
  <si>
    <t>1820-32</t>
  </si>
  <si>
    <t>NG Sports Spanngurt mit Haken, 4-fach, 600mm, black</t>
  </si>
  <si>
    <t>2031-25</t>
  </si>
  <si>
    <t>NG Sports Style Sattelklemme, 31.8mm, black</t>
  </si>
  <si>
    <t>2031-02</t>
  </si>
  <si>
    <t>NG Sports Style Sattelklemme, 31.8mm, blue</t>
  </si>
  <si>
    <t>2031-10</t>
  </si>
  <si>
    <t>NG Sports Style Sattelklemme, 31.8mm, green</t>
  </si>
  <si>
    <t>2031-26</t>
  </si>
  <si>
    <t>NG Sports Style Sattelklemme, 31.8mm, grey</t>
  </si>
  <si>
    <t>2031-08</t>
  </si>
  <si>
    <t>NG Sports Style Sattelklemme, 31.8mm, orange</t>
  </si>
  <si>
    <t>2034-10</t>
  </si>
  <si>
    <t>NG Sports Style Sattelklemme, 34.9mm, green</t>
  </si>
  <si>
    <t>2034-26</t>
  </si>
  <si>
    <t>NG Sports Style Sattelklemme, 34.9mm, grey</t>
  </si>
  <si>
    <t>2034-08</t>
  </si>
  <si>
    <t>NG Sports Style Sattelklemme, 34.9mm, orange</t>
  </si>
  <si>
    <t>2034-01</t>
  </si>
  <si>
    <t>NG Sports Style Sattelklemme, 34.9mm, red</t>
  </si>
  <si>
    <t>1015-25</t>
  </si>
  <si>
    <t>NG Sports Sumakk Flat Lenker, 31.8mm, 760x0mm, 15°, 120mm, matte black</t>
  </si>
  <si>
    <t>1018-25</t>
  </si>
  <si>
    <t>NG Sports Sweepee Riser Lenker, 31.8mm, 800x25mm, 11°/5°, matte black</t>
  </si>
  <si>
    <t>1018-50</t>
  </si>
  <si>
    <t>NG Sports Sweepee Riser Lenker, 31.8mm, 800x50mm, 11°/5°, matte black</t>
  </si>
  <si>
    <t>1611-11</t>
  </si>
  <si>
    <t>NG Sports Takrai Steckachse, Fox, VR 15x145mm, M14x1.5, 15mm, black matte</t>
  </si>
  <si>
    <t>1611-09</t>
  </si>
  <si>
    <t>NG Sports Takrai Steckachse, Fox, VR 15x155mm, M14x1.5, 15mm, black matte</t>
  </si>
  <si>
    <t>1611-06</t>
  </si>
  <si>
    <t>NG Sports Takrai Steckachse, HR 12x170/166mm, M12x1.0, X-12, 20mm, black matte</t>
  </si>
  <si>
    <t>1614-01</t>
  </si>
  <si>
    <t>NG Sports Takrai Steckachse, HR 12x170/166mm, M12x1.0, X-12, 20mm, blue</t>
  </si>
  <si>
    <t>1613-01</t>
  </si>
  <si>
    <t>NG Sports Takrai Steckachse, HR 12x170/166mm, M12x1.0, X-12, 20mm, red</t>
  </si>
  <si>
    <t>1611-10</t>
  </si>
  <si>
    <t>NG Sports Takrai Steckachse, HR 12x170mm, M12x1.5, 20mm, black matte</t>
  </si>
  <si>
    <t>1611-04</t>
  </si>
  <si>
    <t>NG Sports Takrai Steckachse, HR 12x174mm, M12x1.75, 20mm, black matte</t>
  </si>
  <si>
    <t>1611-05</t>
  </si>
  <si>
    <t>NG Sports Takrai Steckachse, HR 12x180mm, M12x1.75, 20mm, black matte</t>
  </si>
  <si>
    <t>1611-12</t>
  </si>
  <si>
    <t>NG Sports Takrai Steckachse, HR 12x185/181mm, M12x1.0, X-12, 20mm, black matte</t>
  </si>
  <si>
    <t>1611-13</t>
  </si>
  <si>
    <t>NG Sports Takrai Steckachse, HR 12x197mm, M12x1.75, 20mm, black matte</t>
  </si>
  <si>
    <t>1611-01</t>
  </si>
  <si>
    <t>NG Sports Takrai Steckachse, RockShox, VR 15x148mm, M15x1.5, 20mm, black matte</t>
  </si>
  <si>
    <t>1611-08</t>
  </si>
  <si>
    <t>NG Sports Takrai Steckachse, RockShox, VR 15x158mm, M15x1.5, 20mm, black matte</t>
  </si>
  <si>
    <t>1611-07</t>
  </si>
  <si>
    <t>NG Sports Takrai Steckachse, VR 12x120mm, M12x1.5, 20mm, black matte</t>
  </si>
  <si>
    <t>1611-02</t>
  </si>
  <si>
    <t>NG Sports Takrai Steckachse, VR 12x125mm, M12x1.5, 20mm, black matte</t>
  </si>
  <si>
    <t>1614-02</t>
  </si>
  <si>
    <t>NG Sports Takrai Steckachse, VR 15x158mm, M15x1.5, 20mm, blue</t>
  </si>
  <si>
    <t>1613-02</t>
  </si>
  <si>
    <t>NG Sports Takrai Steckachse, VR 15x158mm, M15x1.5, 20mm, red</t>
  </si>
  <si>
    <t>1611-03</t>
  </si>
  <si>
    <t>NG Sports Takrai Steckachse, VR 15x198mm, M15x1.5, 20mm, black matte</t>
  </si>
  <si>
    <t>1803-25</t>
  </si>
  <si>
    <t>NG Sports Thaleen Flaschenhalter, Aluminium, superlight, black matte</t>
  </si>
  <si>
    <t>1804-25</t>
  </si>
  <si>
    <t>NG Sports Thaleen Flaschenhalter, Aluminium, ultralight, black matte</t>
  </si>
  <si>
    <t>1019-25</t>
  </si>
  <si>
    <t>NG Sports Theta V2 Riser Lenker, 31.8mm, 810x25mm, 9°/5°, black matte</t>
  </si>
  <si>
    <t>1021-27</t>
  </si>
  <si>
    <t>NG Sports Thian Fahrradklingel, 19.2-35.0mm, black/black</t>
  </si>
  <si>
    <t>1021-25</t>
  </si>
  <si>
    <t>NG Sports Thian Fahrradklingel, 19.2-35.0mm, black/red</t>
  </si>
  <si>
    <t>1021-26</t>
  </si>
  <si>
    <t>NG Sports Thian Fahrradklingel, 19.2-35.0mm, brass/black</t>
  </si>
  <si>
    <t>1021-34</t>
  </si>
  <si>
    <t>NG Sports Thian Fahrradklingel, 19.2-35.0mm, oil slick</t>
  </si>
  <si>
    <t>1022-25</t>
  </si>
  <si>
    <t>NG Sports Thian V2 Fahrradklingel,  22.2-25.4mm, black/black</t>
  </si>
  <si>
    <t>1808-25</t>
  </si>
  <si>
    <t>NG Sports Thymeen Flaschenhalter, Nylon + Carbon, ultralight, black matte</t>
  </si>
  <si>
    <t>1026-25</t>
  </si>
  <si>
    <t>NG Sports Tolasee Fahrradklingel, 22.2-25.4mm, black/black</t>
  </si>
  <si>
    <t>1330-00</t>
  </si>
  <si>
    <t>NG Sports Tubeless Repair Kit, black/red</t>
  </si>
  <si>
    <t>1330-20</t>
  </si>
  <si>
    <t>NG Sports Tubeless Ventile, 40mm, VE/2, black</t>
  </si>
  <si>
    <t>1330-21</t>
  </si>
  <si>
    <t>NG Sports Tubeless Ventile, 50mm, VE/2, black</t>
  </si>
  <si>
    <t>1415-25</t>
  </si>
  <si>
    <t>NG Sports Tulsee Griff, 129/31.5mm, black</t>
  </si>
  <si>
    <t>1415-02</t>
  </si>
  <si>
    <t>NG Sports Tulsee Griff, 137/31.5mm, blue</t>
  </si>
  <si>
    <t>1415-10</t>
  </si>
  <si>
    <t>NG Sports Tulsee Griff, 137/31.5mm, kawa green</t>
  </si>
  <si>
    <t>1415-01</t>
  </si>
  <si>
    <t>NG Sports Tulsee Griff, 137/31.5mm, red</t>
  </si>
  <si>
    <t>1417-25</t>
  </si>
  <si>
    <t>NG Sports Tulsee Lock-On Griff, 140/31.5mm, black/black</t>
  </si>
  <si>
    <t>1417-22</t>
  </si>
  <si>
    <t>NG Sports Tulsee Lock-On Griff, 140/31.5mm, black/blue</t>
  </si>
  <si>
    <t>1417-23</t>
  </si>
  <si>
    <t>NG Sports Tulsee Lock-On Griff, 140/31.5mm, black/gold</t>
  </si>
  <si>
    <t>1417-10</t>
  </si>
  <si>
    <t>NG Sports Tulsee Lock-On Griff, 140/31.5mm, black/green</t>
  </si>
  <si>
    <t>1417-28</t>
  </si>
  <si>
    <t>NG Sports Tulsee Lock-On Griff, 140/31.5mm, black/orange</t>
  </si>
  <si>
    <t>1417-21</t>
  </si>
  <si>
    <t>NG Sports Tulsee Lock-On Griff, 140/31.5mm, black/red</t>
  </si>
  <si>
    <t>1417-01</t>
  </si>
  <si>
    <t>NG Sports Tulsee Lock-On Griff, 140/31.5mm, black/silver</t>
  </si>
  <si>
    <t>1417-03</t>
  </si>
  <si>
    <t>NG Sports Tulsee Lock-On Griff, 140/31.5mm, black/white</t>
  </si>
  <si>
    <t>1419-98</t>
  </si>
  <si>
    <t>NG Sports Tulsee/Kalpasee/Twaree Griff Endkappe, VE/1, black</t>
  </si>
  <si>
    <t>1418-25</t>
  </si>
  <si>
    <t>NG Sports Twaree Comfort Cut Griff, 135/34mm, black</t>
  </si>
  <si>
    <t>1407-17</t>
  </si>
  <si>
    <t>NG Sports Twaree Cut Griff, 130/34mm, black</t>
  </si>
  <si>
    <t>1812-10</t>
  </si>
  <si>
    <t>NG Sports Universal Kettenstrebenständer, 24-29", 18mm, black/carbon</t>
  </si>
  <si>
    <t>1812-11</t>
  </si>
  <si>
    <t>NG Sports Universal Kettenstrebenständer, 24-29", 40mm, black/carbon</t>
  </si>
  <si>
    <t>2720-01</t>
  </si>
  <si>
    <t>NG Sports Universal Smartphone Halterung, 19.2-35.0mm, 241x85mm, wasserdicht, black</t>
  </si>
  <si>
    <t>2720-00</t>
  </si>
  <si>
    <t>NG Sports Universal Smartphone Halterung, für Garmin Lenkerhalterungen, 241x85mm, wasserdicht, black</t>
  </si>
  <si>
    <t>2710-25</t>
  </si>
  <si>
    <t>NG Sports Universal Smartphone Halterung, Silikon, 140x80mm, black</t>
  </si>
  <si>
    <t>2710-26</t>
  </si>
  <si>
    <t>NG Sports Universal Smartphone Halterung, Silikon, 140x80mm, grey</t>
  </si>
  <si>
    <t>2710-01</t>
  </si>
  <si>
    <t>NG Sports Universal Smartphone Halterung, Silikon, 140x80mm, red</t>
  </si>
  <si>
    <t>1813-01</t>
  </si>
  <si>
    <t>NG Sports Vario Kick V2 Fahrradständer, Hinterbauständer, 26"-29", black</t>
  </si>
  <si>
    <t>1329-50</t>
  </si>
  <si>
    <t>NG Sports Ventiladapter Set, DV/SV auf AV, VE/15 , red/ gold/blue/silver/green</t>
  </si>
  <si>
    <t>2121-25</t>
  </si>
  <si>
    <t>NG Sports Vung Vorbau, 31.8mm, 35mm, 0°, black</t>
  </si>
  <si>
    <t>1801-00</t>
  </si>
  <si>
    <t>NG Sports XXL Flaschenhalter, black</t>
  </si>
  <si>
    <t>1822-01</t>
  </si>
  <si>
    <t>NG Sports Zeera Lenkertaschensystem Gestell, 34x18,5cm inkl. 2x Fixplus Strap Gummizurrband, 66cm, black</t>
  </si>
  <si>
    <t>1822-00</t>
  </si>
  <si>
    <t>NG Sports Zeera Lenkertaschensystem Gestell, 34x18,5cm, black</t>
  </si>
  <si>
    <t>1823-01</t>
  </si>
  <si>
    <t>NG Sports Zeera SL Lenkertaschensystem Gestell, 25x14cm inkl. 2x Fixplus Recycling Strap Gummizurrband, 66cm, black</t>
  </si>
  <si>
    <t>1823-00</t>
  </si>
  <si>
    <t>NG Sports Zeera SL Lenkertaschensystem Gestell, 25x14cm, black</t>
  </si>
  <si>
    <t>1815-00</t>
  </si>
  <si>
    <t>NG Sports Zweibeinständer, 24-28", black</t>
  </si>
  <si>
    <t>Helme</t>
  </si>
  <si>
    <t>10001986</t>
  </si>
  <si>
    <t>Nutcase Baby Nutty Innenpolster, 5mm SALE</t>
  </si>
  <si>
    <t>10001988</t>
  </si>
  <si>
    <t>Nutcase Baby Nutty Innenpolster, 7mm SALE</t>
  </si>
  <si>
    <t>10001990</t>
  </si>
  <si>
    <t>Nutcase Baby Nutty Innenpolster, 9mm SALE</t>
  </si>
  <si>
    <t>10002801</t>
  </si>
  <si>
    <t>Nutcase Baby Nutty MIPS Helm, Gloss, Baby Shark, XXS | 48-52cm SALE</t>
  </si>
  <si>
    <t>10003405</t>
  </si>
  <si>
    <t>Nutcase Baby Nutty MIPS Helm, Gloss, Easy Rider, XXS | 48-52cm SALE</t>
  </si>
  <si>
    <t>10002805</t>
  </si>
  <si>
    <t>Nutcase Baby Nutty MIPS Helm, Gloss, Galaxy Guy, XXS | 48-52cm SALE</t>
  </si>
  <si>
    <t>10003410</t>
  </si>
  <si>
    <t>Nutcase Baby Nutty MIPS Helm, Gloss, Lady Floss, XXS | 48-52cm SALE</t>
  </si>
  <si>
    <t>10002440</t>
  </si>
  <si>
    <t>Nutcase Baby Nutty MIPS Helm, Gloss, Moove Over, XXS | 48-52cm SALE</t>
  </si>
  <si>
    <t>10002813</t>
  </si>
  <si>
    <t>Nutcase Baby Nutty MIPS Helm, Gloss, Petal To Metal, XXS | 48-52cm SALE</t>
  </si>
  <si>
    <t>10003409</t>
  </si>
  <si>
    <t>Nutcase Baby Nutty MIPS Helm, Gloss, Qwik Flex, XXS | 48-52cm SALE</t>
  </si>
  <si>
    <t>10002442</t>
  </si>
  <si>
    <t>Nutcase Baby Nutty MIPS Helm, Gloss, Sucker Punch, XXS | 48-52cm SALE</t>
  </si>
  <si>
    <t>10002439</t>
  </si>
  <si>
    <t>Nutcase Baby Nutty MIPS Helm, Gloss, Take Off, XXS | 48-52cm SALE</t>
  </si>
  <si>
    <t>10002815</t>
  </si>
  <si>
    <t>Nutcase Baby Nutty MIPS Helm, Gloss, Very Berry, XXS | 48-52cm SALE</t>
  </si>
  <si>
    <t>10002441</t>
  </si>
  <si>
    <t>Nutcase Baby Nutty MIPS Helm, Gloss, Watermelon, XXS | 48-52cm SALE</t>
  </si>
  <si>
    <t>10003408</t>
  </si>
  <si>
    <t>Nutcase Baby Nutty MIPS Helm, Matte, Tiny Patch, XXS | 48-52cm SALE</t>
  </si>
  <si>
    <t>10003404</t>
  </si>
  <si>
    <t>Nutcase Baby Nutty MIPS Helm, Satin, Heart Eyes, XXS | 48-52cm SALE</t>
  </si>
  <si>
    <t>NBLL-1000P-CS</t>
  </si>
  <si>
    <t>Nutcase Fahrradklingel Display-Karton gemischt, VE/12 SALE</t>
  </si>
  <si>
    <t>10003657</t>
  </si>
  <si>
    <t>Nutcase Large Fahrradklingel, Apple a Day SALE</t>
  </si>
  <si>
    <t>10001374</t>
  </si>
  <si>
    <t>Nutcase Large Fahrradklingel, Baby Shark SALE</t>
  </si>
  <si>
    <t>10002464</t>
  </si>
  <si>
    <t>Nutcase Large Fahrradklingel, Blue Steel SALE</t>
  </si>
  <si>
    <t>10003654</t>
  </si>
  <si>
    <t>Nutcase Large Fahrradklingel, Boho Dreams SALE</t>
  </si>
  <si>
    <t>10001377</t>
  </si>
  <si>
    <t>Nutcase Large Fahrradklingel, Brass SALE</t>
  </si>
  <si>
    <t>10002448</t>
  </si>
  <si>
    <t>Nutcase Large Fahrradklingel, California Roll SALE</t>
  </si>
  <si>
    <t>10002459</t>
  </si>
  <si>
    <t>Nutcase Large Fahrradklingel, Candy Coat SALE</t>
  </si>
  <si>
    <t>10002447</t>
  </si>
  <si>
    <t>Nutcase Large Fahrradklingel, Coral Bahous SALE</t>
  </si>
  <si>
    <t>10003660</t>
  </si>
  <si>
    <t>Nutcase Large Fahrradklingel, Dilly Dally SALE</t>
  </si>
  <si>
    <t>10002445</t>
  </si>
  <si>
    <t>Nutcase Large Fahrradklingel, Dipinto SALE</t>
  </si>
  <si>
    <t>10002466</t>
  </si>
  <si>
    <t>Nutcase Large Fahrradklingel, Dirty Martini SALE</t>
  </si>
  <si>
    <t>10002443</t>
  </si>
  <si>
    <t>Nutcase Large Fahrradklingel, Everest SALE</t>
  </si>
  <si>
    <t>10001380</t>
  </si>
  <si>
    <t>Nutcase Large Fahrradklingel, Fun Flor All SALE</t>
  </si>
  <si>
    <t>10002467</t>
  </si>
  <si>
    <t>Nutcase Large Fahrradklingel, Galaxy Guy SALE</t>
  </si>
  <si>
    <t>10002444</t>
  </si>
  <si>
    <t>Nutcase Large Fahrradklingel, Get Lost SALE</t>
  </si>
  <si>
    <t>10003655</t>
  </si>
  <si>
    <t>Nutcase Large Fahrradklingel, Heart Eyes SALE</t>
  </si>
  <si>
    <t>10002460</t>
  </si>
  <si>
    <t>Nutcase Large Fahrradklingel, I Love My Brain SALE</t>
  </si>
  <si>
    <t>10002457</t>
  </si>
  <si>
    <t>Nutcase Large Fahrradklingel, Inner Beauty SALE</t>
  </si>
  <si>
    <t>10002456</t>
  </si>
  <si>
    <t>Nutcase Large Fahrradklingel, Jaw Breaker SALE</t>
  </si>
  <si>
    <t>10003653</t>
  </si>
  <si>
    <t>Nutcase Large Fahrradklingel, Lemon Head SALE</t>
  </si>
  <si>
    <t>10003642</t>
  </si>
  <si>
    <t>Nutcase Large Fahrradklingel, Maritime SALE</t>
  </si>
  <si>
    <t>10003649</t>
  </si>
  <si>
    <t>Nutcase Large Fahrradklingel, Midas Touch SALE</t>
  </si>
  <si>
    <t>10003648</t>
  </si>
  <si>
    <t>Nutcase Large Fahrradklingel, Mo´ Violets SALE</t>
  </si>
  <si>
    <t>10003645</t>
  </si>
  <si>
    <t>Nutcase Large Fahrradklingel, Modena SALE</t>
  </si>
  <si>
    <t>10003647</t>
  </si>
  <si>
    <t>Nutcase Large Fahrradklingel, Moody Blue SALE</t>
  </si>
  <si>
    <t>10002458</t>
  </si>
  <si>
    <t>Nutcase Large Fahrradklingel, Moove Over SALE</t>
  </si>
  <si>
    <t>10003646</t>
  </si>
  <si>
    <t>Nutcase Large Fahrradklingel, Mosaic SALE</t>
  </si>
  <si>
    <t>10002450</t>
  </si>
  <si>
    <t>Nutcase Large Fahrradklingel, Mtn. Calling SALE</t>
  </si>
  <si>
    <t>10003652</t>
  </si>
  <si>
    <t>Nutcase Large Fahrradklingel, Peony Bloom SALE</t>
  </si>
  <si>
    <t>10002468</t>
  </si>
  <si>
    <t>Nutcase Large Fahrradklingel, Polka Face SALE</t>
  </si>
  <si>
    <t>10003644</t>
  </si>
  <si>
    <t>Nutcase Large Fahrradklingel, Reef SALE</t>
  </si>
  <si>
    <t>10003643</t>
  </si>
  <si>
    <t>Nutcase Large Fahrradklingel, Resin SALE</t>
  </si>
  <si>
    <t>10002463</t>
  </si>
  <si>
    <t>Nutcase Large Fahrradklingel, Ride The Plank SALE</t>
  </si>
  <si>
    <t>10002462</t>
  </si>
  <si>
    <t>Nutcase Large Fahrradklingel, Ruffled Feathers SALE</t>
  </si>
  <si>
    <t>10001384</t>
  </si>
  <si>
    <t>Nutcase Large Fahrradklingel, Silver SALE</t>
  </si>
  <si>
    <t>10003651</t>
  </si>
  <si>
    <t>Nutcase Large Fahrradklingel, Solo Jazz SALE</t>
  </si>
  <si>
    <t>10002453</t>
  </si>
  <si>
    <t>Nutcase Large Fahrradklingel, Spark SALE</t>
  </si>
  <si>
    <t>10002454</t>
  </si>
  <si>
    <t>Nutcase Large Fahrradklingel, Sucker Punch SALE</t>
  </si>
  <si>
    <t>10002461</t>
  </si>
  <si>
    <t>Nutcase Large Fahrradklingel, Take Off SALE</t>
  </si>
  <si>
    <t>10002452</t>
  </si>
  <si>
    <t>Nutcase Large Fahrradklingel, Tropic Wonder SALE</t>
  </si>
  <si>
    <t>10002451</t>
  </si>
  <si>
    <t>Nutcase Large Fahrradklingel, Tweet Me SALE</t>
  </si>
  <si>
    <t>10001389</t>
  </si>
  <si>
    <t>Nutcase Large Fahrradklingel, Very Berry SALE</t>
  </si>
  <si>
    <t>10002455</t>
  </si>
  <si>
    <t>Nutcase Large Fahrradklingel, Vibe SALE</t>
  </si>
  <si>
    <t>10002446</t>
  </si>
  <si>
    <t>Nutcase Large Fahrradklingel, Watermelon SALE</t>
  </si>
  <si>
    <t>10003650</t>
  </si>
  <si>
    <t>Nutcase Large Fahrradklingel, Wild Sage SALE</t>
  </si>
  <si>
    <t>10003656</t>
  </si>
  <si>
    <t>Nutcase Large Fahrradklingel, Zoom-Bye SALE</t>
  </si>
  <si>
    <t>10001991</t>
  </si>
  <si>
    <t>Nutcase Little Nutty Innenpolster, 5mm, T SALE</t>
  </si>
  <si>
    <t>10001993</t>
  </si>
  <si>
    <t>Nutcase Little Nutty Innenpolster, 7mm, T SALE</t>
  </si>
  <si>
    <t>10001995</t>
  </si>
  <si>
    <t>Nutcase Little Nutty Innenpolster, 9mm, T SALE</t>
  </si>
  <si>
    <t>10003394</t>
  </si>
  <si>
    <t>Nutcase Little Nutty MIPS Helm, Burn Rubber, T | 48-52cm SALE</t>
  </si>
  <si>
    <t>10002422</t>
  </si>
  <si>
    <t>Nutcase Little Nutty MIPS Helm, Candy Coat, T | 48-52cm SALE</t>
  </si>
  <si>
    <t>10002423</t>
  </si>
  <si>
    <t>Nutcase Little Nutty MIPS Helm, Candy Coat, Y | 52-56cm SALE</t>
  </si>
  <si>
    <t>10003382</t>
  </si>
  <si>
    <t>Nutcase Little Nutty MIPS Helm, Creame, T | 48-52cm SALE</t>
  </si>
  <si>
    <t>10003383</t>
  </si>
  <si>
    <t>Nutcase Little Nutty MIPS Helm, Creame, Y | 52-56cm SALE</t>
  </si>
  <si>
    <t>10001787</t>
  </si>
  <si>
    <t>Nutcase Little Nutty MIPS Helm, Gloss, Captain, T | 48-52cm SALE</t>
  </si>
  <si>
    <t>10001835</t>
  </si>
  <si>
    <t>Nutcase Little Nutty MIPS Helm, Gloss, Captain, Y | 52-56cm SALE</t>
  </si>
  <si>
    <t>10001796</t>
  </si>
  <si>
    <t>Nutcase Little Nutty MIPS Helm, Gloss, Doh, T | 48-52cm SALE</t>
  </si>
  <si>
    <t>10001784</t>
  </si>
  <si>
    <t>Nutcase Little Nutty MIPS Helm, Gloss, Lightnin, T | 48-52cm SALE</t>
  </si>
  <si>
    <t>10001832</t>
  </si>
  <si>
    <t>Nutcase Little Nutty MIPS Helm, Gloss, Lightnin, Y | 52-56cm SALE</t>
  </si>
  <si>
    <t>10001795</t>
  </si>
  <si>
    <t>Nutcase Little Nutty MIPS Helm, Gloss, Love Bug, T | 48-52cm SALE</t>
  </si>
  <si>
    <t>10001843</t>
  </si>
  <si>
    <t>Nutcase Little Nutty MIPS Helm, Gloss, Love Bug, Y | 52-56cm SALE</t>
  </si>
  <si>
    <t>10001790</t>
  </si>
  <si>
    <t>Nutcase Little Nutty MIPS Helm, Gloss, Mtn. Calling, T | 48-52cm SALE</t>
  </si>
  <si>
    <t>10001838</t>
  </si>
  <si>
    <t>Nutcase Little Nutty MIPS Helm, Gloss, Mtn. Calling, Y | 52-56cm SALE</t>
  </si>
  <si>
    <t>10001785</t>
  </si>
  <si>
    <t>Nutcase Little Nutty MIPS Helm, Gloss, Robo Boy, T | 48-52cm SALE</t>
  </si>
  <si>
    <t>10001833</t>
  </si>
  <si>
    <t>Nutcase Little Nutty MIPS Helm, Gloss, Robo Boy, Y | 52-56cm SALE</t>
  </si>
  <si>
    <t>10001797</t>
  </si>
  <si>
    <t>Nutcase Little Nutty MIPS Helm, Gloss, Sock Hop, T | 48-52cm SALE</t>
  </si>
  <si>
    <t>10001845</t>
  </si>
  <si>
    <t>Nutcase Little Nutty MIPS Helm, Gloss, Sock Hop, Y | 52-56cm SALE</t>
  </si>
  <si>
    <t>10001798</t>
  </si>
  <si>
    <t>Nutcase Little Nutty MIPS Helm, Gloss, Stars are Born, T | 48-52cm SALE</t>
  </si>
  <si>
    <t>10001846</t>
  </si>
  <si>
    <t>Nutcase Little Nutty MIPS Helm, Gloss, Stars are Born, Y | 52-56cm SALE</t>
  </si>
  <si>
    <t>10001793</t>
  </si>
  <si>
    <t>Nutcase Little Nutty MIPS Helm, Gloss, Supa Dupa, T | 48-52cm SALE</t>
  </si>
  <si>
    <t>10001841</t>
  </si>
  <si>
    <t>Nutcase Little Nutty MIPS Helm, Gloss, Supa Dupa, Y | 52-56cm SALE</t>
  </si>
  <si>
    <t>10002420</t>
  </si>
  <si>
    <t>Nutcase Little Nutty MIPS Helm, Gloss, Surfs Up, T | 48-52cm SALE</t>
  </si>
  <si>
    <t>10002421</t>
  </si>
  <si>
    <t>Nutcase Little Nutty MIPS Helm, Gloss, Surfs Up, Y | 52-56cm SALE</t>
  </si>
  <si>
    <t>10003390</t>
  </si>
  <si>
    <t>Nutcase Little Nutty MIPS Helm, Lady Bug, T | 48-52cm SALE</t>
  </si>
  <si>
    <t>10003391</t>
  </si>
  <si>
    <t>Nutcase Little Nutty MIPS Helm, Lady Bug, Y | 52-56cm SALE</t>
  </si>
  <si>
    <t>10003387</t>
  </si>
  <si>
    <t>Nutcase Little Nutty MIPS Helm, Mo Peaches, Y | 52-56cm SALE</t>
  </si>
  <si>
    <t>10003388</t>
  </si>
  <si>
    <t>Nutcase Little Nutty MIPS Helm, Mo Violets T | 48-52cm SALE</t>
  </si>
  <si>
    <t>10003398</t>
  </si>
  <si>
    <t>Nutcase Little Nutty MIPS Helm, Moody Blue, T | 48-52cm SALE</t>
  </si>
  <si>
    <t>10003399</t>
  </si>
  <si>
    <t>Nutcase Little Nutty MIPS Helm, Moody Blue, Y | 52-56cm SALE</t>
  </si>
  <si>
    <t>10003384</t>
  </si>
  <si>
    <t>Nutcase Little Nutty MIPS Helm, Onyx, T | 48-52cm SALE</t>
  </si>
  <si>
    <t>10003385</t>
  </si>
  <si>
    <t>Nutcase Little Nutty MIPS Helm, Onyx, Y | 52-56cm SALE</t>
  </si>
  <si>
    <t>10001789</t>
  </si>
  <si>
    <t>Nutcase Little Nutty MIPS Helm, Reflective, Defy Gravity, T | 48-52cm SALE</t>
  </si>
  <si>
    <t>10001837</t>
  </si>
  <si>
    <t>Nutcase Little Nutty MIPS Helm, Reflective, Defy Gravity, Y | 52-56cm SALE</t>
  </si>
  <si>
    <t>10002418</t>
  </si>
  <si>
    <t>Nutcase Little Nutty MIPS Helm, Ride The Plank, T | 48-52cm SALE</t>
  </si>
  <si>
    <t>10002419</t>
  </si>
  <si>
    <t>Nutcase Little Nutty MIPS Helm, Ride The Plank, Y | 52-56cm SALE</t>
  </si>
  <si>
    <t>10002416</t>
  </si>
  <si>
    <t>Nutcase Little Nutty MIPS Helm, Spark, T | 48-52cm SALE</t>
  </si>
  <si>
    <t>10002417</t>
  </si>
  <si>
    <t>Nutcase Little Nutty MIPS Helm, Spark, Y | 52-56cm SALE</t>
  </si>
  <si>
    <t>10002424</t>
  </si>
  <si>
    <t>Nutcase Little Nutty MIPS Helm, Tie Dye, T | 48-52cm SALE</t>
  </si>
  <si>
    <t>10003393</t>
  </si>
  <si>
    <t>Nutcase Little Nutty MIPS Helm, Tin Robot, Y | 52-56cm SALE</t>
  </si>
  <si>
    <t>10002432</t>
  </si>
  <si>
    <t>Nutcase Little Nutty MIPS Helm, Very Berry, T | 48-52cm SALE</t>
  </si>
  <si>
    <t>10002433</t>
  </si>
  <si>
    <t>Nutcase Little Nutty MIPS Helm, Very Berry, Y | 52-56cm SALE</t>
  </si>
  <si>
    <t>10002436</t>
  </si>
  <si>
    <t>Nutcase Little Nutty MIPS Helm, Vibe, T | 48-52cm SALE</t>
  </si>
  <si>
    <t>10002437</t>
  </si>
  <si>
    <t>Nutcase Little Nutty MIPS Helm, Vibe, Y | 52-56cm SALE</t>
  </si>
  <si>
    <t>10002426</t>
  </si>
  <si>
    <t>Nutcase Little Nutty MIPS Helm, Watermelon, T | 48-52cm SALE</t>
  </si>
  <si>
    <t>10002427</t>
  </si>
  <si>
    <t>Nutcase Little Nutty MIPS Helm, Watermelon, Y | 52-56cm SALE</t>
  </si>
  <si>
    <t>10002434</t>
  </si>
  <si>
    <t>Nutcase Little Nutty MIPS Helm, Wild Child, T | 48-52cm SALE</t>
  </si>
  <si>
    <t>10002435</t>
  </si>
  <si>
    <t>Nutcase Little Nutty MIPS Helm, Wild Child, Y | 52-56cm SALE</t>
  </si>
  <si>
    <t>10002428</t>
  </si>
  <si>
    <t>Nutcase Little Nutty MIPS Helm, YO!, T | 48-52cm SALE</t>
  </si>
  <si>
    <t>10002429</t>
  </si>
  <si>
    <t>Nutcase Little Nutty MIPS Helm, YO!, Y | 52-56cm SALE</t>
  </si>
  <si>
    <t>10001996</t>
  </si>
  <si>
    <t>Nutcase Little Nutty/Street Innenpolster, 5mm, Y/S/M/L SALE</t>
  </si>
  <si>
    <t>10001998</t>
  </si>
  <si>
    <t>Nutcase Little Nutty/Street Innenpolster, 7mm, Y/S/M/L SALE</t>
  </si>
  <si>
    <t>10002000</t>
  </si>
  <si>
    <t>Nutcase Little Nutty/Street Innenpolster, 9mm, Y/S/M/L SALE</t>
  </si>
  <si>
    <t>10003744</t>
  </si>
  <si>
    <t>Nutcase Little Nutty/Street Ohrpolster, T/Y/S SALE</t>
  </si>
  <si>
    <t>10002760</t>
  </si>
  <si>
    <t>Nutcase Little Nutty/Street Visier, Black, T/Y/S SALE</t>
  </si>
  <si>
    <t>10003253</t>
  </si>
  <si>
    <t>Nutcase Street Eco MIPS Helm, Moonglow, L | 60-64cm SALE</t>
  </si>
  <si>
    <t>10003252</t>
  </si>
  <si>
    <t>Nutcase Street Eco MIPS Helm, Moonglow, M | 56-60cm SALE</t>
  </si>
  <si>
    <t>10003379</t>
  </si>
  <si>
    <t>Nutcase Street Eco MIPS Helm, Moonglow, S | 52-56cm SALE</t>
  </si>
  <si>
    <t>10003259</t>
  </si>
  <si>
    <t>Nutcase Street Eco MIPS Helm, Sedona Rocks, L | 60-64cm SALE</t>
  </si>
  <si>
    <t>10003258</t>
  </si>
  <si>
    <t>Nutcase Street Eco MIPS Helm, Sedona Rocks, M | 56-60cm SALE</t>
  </si>
  <si>
    <t>10003381</t>
  </si>
  <si>
    <t>Nutcase Street Eco MIPS Helm, Sedona Rocks, S | 52-56cm SALE</t>
  </si>
  <si>
    <t>10003256</t>
  </si>
  <si>
    <t>Nutcase Street Eco MIPS Helm, Skip a Stone, L | 60-64cm SALE</t>
  </si>
  <si>
    <t>10003255</t>
  </si>
  <si>
    <t>Nutcase Street Eco MIPS Helm, Skip a Stone, M | 56-60cm SALE</t>
  </si>
  <si>
    <t>10003380</t>
  </si>
  <si>
    <t>Nutcase Street Eco MIPS Helm, Skip a Stone, S | 52-56cm SALE</t>
  </si>
  <si>
    <t>10003250</t>
  </si>
  <si>
    <t>Nutcase Street Eco MIPS Helm, Toes in the Sand, L | 60-64cm SALE</t>
  </si>
  <si>
    <t>10003249</t>
  </si>
  <si>
    <t>Nutcase Street Eco MIPS Helm, Toes in the Sand, M | 56-60cm SALE</t>
  </si>
  <si>
    <t>10003378</t>
  </si>
  <si>
    <t>Nutcase Street Eco MIPS Helm, Toes in the Sand, S | 52-56cm SALE</t>
  </si>
  <si>
    <t>10002045</t>
  </si>
  <si>
    <t>Nutcase Street MIPS Helm, Bahous, L | 60-64cm SALE</t>
  </si>
  <si>
    <t>10002044</t>
  </si>
  <si>
    <t>Nutcase Street MIPS Helm, Bahous, M | 56-60cm SALE</t>
  </si>
  <si>
    <t>10002411</t>
  </si>
  <si>
    <t>Nutcase Street MIPS Helm, Bahous, S | 52-56cm SALE</t>
  </si>
  <si>
    <t>10002036</t>
  </si>
  <si>
    <t>Nutcase Street MIPS Helm, Blue Steel, L | 60-64cm SALE</t>
  </si>
  <si>
    <t>10002035</t>
  </si>
  <si>
    <t>Nutcase Street MIPS Helm, Blue Steel, M | 56-60cm SALE</t>
  </si>
  <si>
    <t>10002408</t>
  </si>
  <si>
    <t>Nutcase Street MIPS Helm, Blue Steel, S | 52-56cm SALE</t>
  </si>
  <si>
    <t>10002030</t>
  </si>
  <si>
    <t>Nutcase Street MIPS Helm, California Roll, L | 60-64cm SALE</t>
  </si>
  <si>
    <t>10002029</t>
  </si>
  <si>
    <t>Nutcase Street MIPS Helm, California Roll, M | 56-60cm SALE</t>
  </si>
  <si>
    <t>10002406</t>
  </si>
  <si>
    <t>Nutcase Street MIPS Helm, California Roll, S | 52-56cm SALE</t>
  </si>
  <si>
    <t>10001090</t>
  </si>
  <si>
    <t>Nutcase Street MIPS Helm, City of Pearls, L | 60-64cm SALE</t>
  </si>
  <si>
    <t>10001089</t>
  </si>
  <si>
    <t>Nutcase Street MIPS Helm, City of Pearls, M | 56-60cm SALE</t>
  </si>
  <si>
    <t>10001830</t>
  </si>
  <si>
    <t>Nutcase Street MIPS Helm, City of Pearls, S | 52-56cm SALE</t>
  </si>
  <si>
    <t>10002021</t>
  </si>
  <si>
    <t>Nutcase Street MIPS Helm, Dipinto, L | 60-64cm SALE</t>
  </si>
  <si>
    <t>10002020</t>
  </si>
  <si>
    <t>Nutcase Street MIPS Helm, Dipinto, M | 56-60cm SALE</t>
  </si>
  <si>
    <t>10002403</t>
  </si>
  <si>
    <t>Nutcase Street MIPS Helm, Dipinto, S | 52-56cm SALE</t>
  </si>
  <si>
    <t>10002009</t>
  </si>
  <si>
    <t>Nutcase Street MIPS Helm, Everest, L | 60-64cm SALE</t>
  </si>
  <si>
    <t>10002008</t>
  </si>
  <si>
    <t>Nutcase Street MIPS Helm, Everest, M | 56-60cm SALE</t>
  </si>
  <si>
    <t>10002399</t>
  </si>
  <si>
    <t>Nutcase Street MIPS Helm, Everest, S | 52-56cm SALE</t>
  </si>
  <si>
    <t>10002018</t>
  </si>
  <si>
    <t>Nutcase Street MIPS Helm, Get Lost II, L | 60-64cm SALE</t>
  </si>
  <si>
    <t>10002017</t>
  </si>
  <si>
    <t>Nutcase Street MIPS Helm, Get Lost II, M | 56-60cm SALE</t>
  </si>
  <si>
    <t>10002402</t>
  </si>
  <si>
    <t>Nutcase Street MIPS Helm, Get Lost II, S | 52-56cm SALE</t>
  </si>
  <si>
    <t>10001018</t>
  </si>
  <si>
    <t>Nutcase Street MIPS Helm, Gloss Reflective, Darth Lightnin, L | 60-64cm SALE</t>
  </si>
  <si>
    <t>10001017</t>
  </si>
  <si>
    <t>Nutcase Street MIPS Helm, Gloss Reflective, Darth Lightnin, M | 56-60cm SALE</t>
  </si>
  <si>
    <t>10001806</t>
  </si>
  <si>
    <t>Nutcase Street MIPS Helm, Gloss Reflective, Darth Lightnin, S | 52-56cm SALE</t>
  </si>
  <si>
    <t>10001069</t>
  </si>
  <si>
    <t>Nutcase Street MIPS Helm, Gloss Reflective, Suit and Tie Stripe, L 60-64cm SALE</t>
  </si>
  <si>
    <t>10001068</t>
  </si>
  <si>
    <t>Nutcase Street MIPS Helm, Gloss Reflective, Suit and Tie Stripe, M 56-60cm SALE</t>
  </si>
  <si>
    <t>10001823</t>
  </si>
  <si>
    <t>Nutcase Street MIPS Helm, Gloss Reflective, Suit and Tie Stripe, S 52-56cm SALE</t>
  </si>
  <si>
    <t>10001093</t>
  </si>
  <si>
    <t>Nutcase Street MIPS Helm, Gloss, Brittany, L | 60-64cm SALE</t>
  </si>
  <si>
    <t>10001092</t>
  </si>
  <si>
    <t>Nutcase Street MIPS Helm, Gloss, Brittany, M | 56-60cm SALE</t>
  </si>
  <si>
    <t>10001831</t>
  </si>
  <si>
    <t>Nutcase Street MIPS Helm, Gloss, Brittany, S | 52-56cm SALE</t>
  </si>
  <si>
    <t>10001033</t>
  </si>
  <si>
    <t>Nutcase Street MIPS Helm, Gloss, Fun Flor-All, L | 60-64cm SALE</t>
  </si>
  <si>
    <t>10001032</t>
  </si>
  <si>
    <t>Nutcase Street MIPS Helm, Gloss, Fun Flor-All, M | 56-60cm SALE</t>
  </si>
  <si>
    <t>10001811</t>
  </si>
  <si>
    <t>Nutcase Street MIPS Helm, Gloss, Fun Flor-All, S | 52-56cm SALE</t>
  </si>
  <si>
    <t>10001054</t>
  </si>
  <si>
    <t>Nutcase Street MIPS Helm, Gloss, Inner Beauty, L | 60-64cm SALE</t>
  </si>
  <si>
    <t>10001818</t>
  </si>
  <si>
    <t>Nutcase Street MIPS Helm, Gloss, Inner Beauty, S | 52-56cm SALE</t>
  </si>
  <si>
    <t>10001072</t>
  </si>
  <si>
    <t>Nutcase Street MIPS Helm, Gloss, Leather Bound Stripe, L | 60-64cm SALE</t>
  </si>
  <si>
    <t>10001071</t>
  </si>
  <si>
    <t>Nutcase Street MIPS Helm, Gloss, Leather Bound Stripe, M | 56-60cm SALE</t>
  </si>
  <si>
    <t>10001824</t>
  </si>
  <si>
    <t>Nutcase Street MIPS Helm, Gloss, Leather Bound Stripe, S | 52-56cm SALE</t>
  </si>
  <si>
    <t>10001078</t>
  </si>
  <si>
    <t>Nutcase Street MIPS Helm, Gloss, Ocean Stripe, L | 60-64cm SALE</t>
  </si>
  <si>
    <t>10001077</t>
  </si>
  <si>
    <t>Nutcase Street MIPS Helm, Gloss, Ocean Stripe, M | 56-60cm SALE</t>
  </si>
  <si>
    <t>10001826</t>
  </si>
  <si>
    <t>Nutcase Street MIPS Helm, Gloss, Ocean Stripe, S | 52-56cm SALE</t>
  </si>
  <si>
    <t>10001042</t>
  </si>
  <si>
    <t>Nutcase Street MIPS Helm, Gloss, Octoblossom, L | 60-64cm SALE</t>
  </si>
  <si>
    <t>10001041</t>
  </si>
  <si>
    <t>Nutcase Street MIPS Helm, Gloss, Octoblossom, M | 56-60cm SALE</t>
  </si>
  <si>
    <t>10001814</t>
  </si>
  <si>
    <t>Nutcase Street MIPS Helm, Gloss, Octoblossom, S | 52-56cm SALE</t>
  </si>
  <si>
    <t>10001036</t>
  </si>
  <si>
    <t>Nutcase Street MIPS Helm, Gloss, Polka Face, L | 60-64cm SALE</t>
  </si>
  <si>
    <t>10001035</t>
  </si>
  <si>
    <t>Nutcase Street MIPS Helm, Gloss, Polka Face, M | 56-60cm SALE</t>
  </si>
  <si>
    <t>10001812</t>
  </si>
  <si>
    <t>Nutcase Street MIPS Helm, Gloss, Polka Face, S | 52-56cm SALE</t>
  </si>
  <si>
    <t>10002414</t>
  </si>
  <si>
    <t>Nutcase Street MIPS Helm, Gloss, Tropic Wonder, S | 52-56cm SALE</t>
  </si>
  <si>
    <t>10002027</t>
  </si>
  <si>
    <t>Nutcase Street MIPS Helm, I Love My Brain, L | 60-64cm SALE</t>
  </si>
  <si>
    <t>10002026</t>
  </si>
  <si>
    <t>Nutcase Street MIPS Helm, I Love My Brain, M | 56-60cm SALE</t>
  </si>
  <si>
    <t>10002405</t>
  </si>
  <si>
    <t>Nutcase Street MIPS Helm, I Love My Brain, S | 52-56cm SALE</t>
  </si>
  <si>
    <t>10003231</t>
  </si>
  <si>
    <t>Nutcase Street MIPS Helm, Lemon Head, M | 56-60cm SALE</t>
  </si>
  <si>
    <t>10003372</t>
  </si>
  <si>
    <t>Nutcase Street MIPS Helm, Lemon Head, S | 52-56cm SALE</t>
  </si>
  <si>
    <t>10002048</t>
  </si>
  <si>
    <t>Nutcase Street MIPS Helm, Martini, L | 60-64cm SALE</t>
  </si>
  <si>
    <t>10001024</t>
  </si>
  <si>
    <t>Nutcase Street MIPS Helm, Metallic, Vantastic Notion, L | 60-64cm SALE</t>
  </si>
  <si>
    <t>10001023</t>
  </si>
  <si>
    <t>Nutcase Street MIPS Helm, Metallic, Vantastic Notion, M | 56-60cm SALE</t>
  </si>
  <si>
    <t>10001808</t>
  </si>
  <si>
    <t>Nutcase Street MIPS Helm, Metallic, Vantastic Notion, S | 52-56cm SALE</t>
  </si>
  <si>
    <t>10003229</t>
  </si>
  <si>
    <t>Nutcase Street MIPS Helm, Midas Touch, L | 60-64cm SALE</t>
  </si>
  <si>
    <t>10003228</t>
  </si>
  <si>
    <t>Nutcase Street MIPS Helm, Midas Touch, M | 56-60cm SALE</t>
  </si>
  <si>
    <t>10003371</t>
  </si>
  <si>
    <t>Nutcase Street MIPS Helm, Midas Touch, S | 52-56cm SALE</t>
  </si>
  <si>
    <t>10003223</t>
  </si>
  <si>
    <t>Nutcase Street MIPS Helm, Mosaic, L | 60-64cm SALE</t>
  </si>
  <si>
    <t>10003222</t>
  </si>
  <si>
    <t>Nutcase Street MIPS Helm, Mosaic, M | 56-60cm SALE</t>
  </si>
  <si>
    <t>10003369</t>
  </si>
  <si>
    <t>Nutcase Street MIPS Helm, Mosaic, S | 52-56cm SALE</t>
  </si>
  <si>
    <t>10001065</t>
  </si>
  <si>
    <t>Nutcase Street MIPS Helm, Offshore, M | 56-60cm SALE</t>
  </si>
  <si>
    <t>10001822</t>
  </si>
  <si>
    <t>Nutcase Street MIPS Helm, Offshore, S | 52-56cm SALE</t>
  </si>
  <si>
    <t>10002042</t>
  </si>
  <si>
    <t>Nutcase Street MIPS Helm, Pinwheel, L | 60-64cm SALE</t>
  </si>
  <si>
    <t>10002041</t>
  </si>
  <si>
    <t>Nutcase Street MIPS Helm, Pinwheel, M | 56-60cm SALE</t>
  </si>
  <si>
    <t>10002410</t>
  </si>
  <si>
    <t>Nutcase Street MIPS Helm, Pinwheel, S | 52-56cm SALE</t>
  </si>
  <si>
    <t>10002039</t>
  </si>
  <si>
    <t>Nutcase Street MIPS Helm, Plume, L | 60-64cm SALE</t>
  </si>
  <si>
    <t>10002038</t>
  </si>
  <si>
    <t>Nutcase Street MIPS Helm, Plume, M | 56-60cm SALE</t>
  </si>
  <si>
    <t>10002409</t>
  </si>
  <si>
    <t>Nutcase Street MIPS Helm, Plume, S | 52-56cm SALE</t>
  </si>
  <si>
    <t>10001026</t>
  </si>
  <si>
    <t>Nutcase Street MIPS Helm, Reflective, Dust for Prints, M | 56-60cm SALE</t>
  </si>
  <si>
    <t>10001809</t>
  </si>
  <si>
    <t>Nutcase Street MIPS Helm, Reflective, Dust for Prints, S | 52-56cm SALE</t>
  </si>
  <si>
    <t>10001045</t>
  </si>
  <si>
    <t>Nutcase Street MIPS Helm, Reflective, Tiffanys Brunch, L | 60-64cm SALE</t>
  </si>
  <si>
    <t>10001044</t>
  </si>
  <si>
    <t>Nutcase Street MIPS Helm, Reflective, Tiffanys Brunch, M | 56-60cm SALE</t>
  </si>
  <si>
    <t>10001815</t>
  </si>
  <si>
    <t>Nutcase Street MIPS Helm, Reflective, Tiffanys Brunch, S | 52-56cm SALE</t>
  </si>
  <si>
    <t>10002033</t>
  </si>
  <si>
    <t>Nutcase Street MIPS Helm, Ruffled Feathers, L | 60-64cm SALE</t>
  </si>
  <si>
    <t>10002032</t>
  </si>
  <si>
    <t>Nutcase Street MIPS Helm, Ruffled Feathers, M | 56-60cm SALE</t>
  </si>
  <si>
    <t>10002057</t>
  </si>
  <si>
    <t>Nutcase Street MIPS Helm, Tweet Me, L | 60-64cm SALE</t>
  </si>
  <si>
    <t>10002056</t>
  </si>
  <si>
    <t>Nutcase Street MIPS Helm, Tweet Me, M | 56-60cm SALE</t>
  </si>
  <si>
    <t>10002415</t>
  </si>
  <si>
    <t>Nutcase Street MIPS Helm, Tweet Me, S | 52-56cm SALE</t>
  </si>
  <si>
    <t>10002024</t>
  </si>
  <si>
    <t>Nutcase Street MIPS Helm, Watermelon, L | 60-64cm SALE</t>
  </si>
  <si>
    <t>10002023</t>
  </si>
  <si>
    <t>Nutcase Street MIPS Helm, Watermelon, M | 56-60cm SALE</t>
  </si>
  <si>
    <t>10002404</t>
  </si>
  <si>
    <t>Nutcase Street MIPS Helm, Watermelon, S | 52-56cm SALE</t>
  </si>
  <si>
    <t>10003240</t>
  </si>
  <si>
    <t>Nutcase Street MIPS Helm, Wild Sage, M | 56-60cm SALE</t>
  </si>
  <si>
    <t>10003375</t>
  </si>
  <si>
    <t>Nutcase Street MIPS Helm, Wild Sage, S | 52-56cm SALE</t>
  </si>
  <si>
    <t>10003745</t>
  </si>
  <si>
    <t>Nutcase Street Ohrpolster, M/L SALE</t>
  </si>
  <si>
    <t>10003220</t>
  </si>
  <si>
    <t>Nutcase Street Solid MIPS Helm, Cream, L | 60-64cm SALE</t>
  </si>
  <si>
    <t>10003219</t>
  </si>
  <si>
    <t>Nutcase Street Solid MIPS Helm, Cream, M | 56-60cm SALE</t>
  </si>
  <si>
    <t>10003368</t>
  </si>
  <si>
    <t>Nutcase Street Solid MIPS Helm, Cream, S | 52-56cm SALE</t>
  </si>
  <si>
    <t>10002081</t>
  </si>
  <si>
    <t>Nutcase Street Solid MIPS Helm, Gloss, Onyx, L | 60-64cm (Limited Edition) SALE</t>
  </si>
  <si>
    <t>10002080</t>
  </si>
  <si>
    <t>Nutcase Street Solid MIPS Helm, Gloss, Onyx, M | 56-60cm (Limited Edition) SALE</t>
  </si>
  <si>
    <t>10002827</t>
  </si>
  <si>
    <t>Nutcase Street Solid MIPS Helm, Gloss, Onyx, S | 52-56cm (Limited Edition) SALE</t>
  </si>
  <si>
    <t>10001087</t>
  </si>
  <si>
    <t>Nutcase Street Solid MIPS Helm, Gloss, Sun Day, L | 60-64cm SALE</t>
  </si>
  <si>
    <t>10001086</t>
  </si>
  <si>
    <t>Nutcase Street Solid MIPS Helm, Gloss, Sun Day, M | 56-60cm SALE</t>
  </si>
  <si>
    <t>10001829</t>
  </si>
  <si>
    <t>Nutcase Street Solid MIPS Helm, Gloss, Sun Day, S | 52-56cm SALE</t>
  </si>
  <si>
    <t>10001084</t>
  </si>
  <si>
    <t>Nutcase Street Solid MIPS Helm, Matte, Hi Viz, L | 60-64cm SALE</t>
  </si>
  <si>
    <t>10001083</t>
  </si>
  <si>
    <t>Nutcase Street Solid MIPS Helm, Matte, Hi Viz, M | 56-60cm SALE</t>
  </si>
  <si>
    <t>10001828</t>
  </si>
  <si>
    <t>Nutcase Street Solid MIPS Helm, Matte, Hi Viz, S | 52-56cm SALE</t>
  </si>
  <si>
    <t>10001081</t>
  </si>
  <si>
    <t>Nutcase Street Solid MIPS Helm, Satin, Onyx, L | 60-64cm SALE</t>
  </si>
  <si>
    <t>10001080</t>
  </si>
  <si>
    <t>Nutcase Street Solid MIPS Helm, Satin, Onyx, M | 56-60cm SALE</t>
  </si>
  <si>
    <t>10001827</t>
  </si>
  <si>
    <t>Nutcase Street Solid MIPS Helm, Satin, Onyx, S | 52-56cm SALE</t>
  </si>
  <si>
    <t>10002761</t>
  </si>
  <si>
    <t>Nutcase Street Visier, Black, M/L SALE</t>
  </si>
  <si>
    <t>10001391</t>
  </si>
  <si>
    <t>Nutcase Thumbdinger Small Fahrradklingel, Blanco SALE</t>
  </si>
  <si>
    <t>10001392</t>
  </si>
  <si>
    <t>Nutcase Thumbdinger Small Fahrradklingel, Brass SALE</t>
  </si>
  <si>
    <t>10001393</t>
  </si>
  <si>
    <t>Nutcase Thumbdinger Small Fahrradklingel, Dutch SALE</t>
  </si>
  <si>
    <t>10001394</t>
  </si>
  <si>
    <t>Nutcase Thumbdinger Small Fahrradklingel, Silver SALE</t>
  </si>
  <si>
    <t>10001395</t>
  </si>
  <si>
    <t>Nutcase Thumbdinger Small Fahrradklingel, Smoke SALE</t>
  </si>
  <si>
    <t>10002769</t>
  </si>
  <si>
    <t>Nutcase Vio Adventure MIPS Helm, Bahous Green, L/XL | 59-62cm SALE</t>
  </si>
  <si>
    <t>10002768</t>
  </si>
  <si>
    <t>Nutcase Vio Adventure MIPS Helm, Bahous Green, S/M | 55-59cm SALE</t>
  </si>
  <si>
    <t>10002771</t>
  </si>
  <si>
    <t>Nutcase Vio Adventure MIPS Helm, Bahous Red, L/XL | 59-62cm SALE</t>
  </si>
  <si>
    <t>10002770</t>
  </si>
  <si>
    <t>Nutcase Vio Adventure MIPS Helm, Bahous Red, S/M | 55-59cm SALE</t>
  </si>
  <si>
    <t>10002767</t>
  </si>
  <si>
    <t>Nutcase Vio Adventure MIPS Helm, Gravelstroke, L/XL | 59-62cm SALE</t>
  </si>
  <si>
    <t>10002773</t>
  </si>
  <si>
    <t>Nutcase Vio Adventure MIPS Helm, Plum, L/XL | 59-62cm SALE</t>
  </si>
  <si>
    <t>10002772</t>
  </si>
  <si>
    <t>Nutcase Vio Adventure MIPS Helm, Plum, S/M | 55-59cm SALE</t>
  </si>
  <si>
    <t>10002765</t>
  </si>
  <si>
    <t>Nutcase Vio Adventure MIPS Helm, Topo, L/XL | 59-62cm SALE</t>
  </si>
  <si>
    <t>10002764</t>
  </si>
  <si>
    <t>Nutcase Vio Adventure MIPS Helm, Topo, S/M | 55-59cm SALE</t>
  </si>
  <si>
    <t>10001006</t>
  </si>
  <si>
    <t>Nutcase Vio Commute MIPS LED Helm, Gloss, Blanco, L/XL | 59-62cm SALE</t>
  </si>
  <si>
    <t>10003217</t>
  </si>
  <si>
    <t>Nutcase Vio Commute MIPS LED Helm, Matte, Maritime, L/XL | 59-62cm SALE</t>
  </si>
  <si>
    <t>10003216</t>
  </si>
  <si>
    <t>Nutcase Vio Commute MIPS LED Helm, Matte, Maritime, S/M | 55-59cm SALE</t>
  </si>
  <si>
    <t>10003211</t>
  </si>
  <si>
    <t>Nutcase Vio Commute MIPS LED Helm, Matte, Modena, L/XL | 59-62cm SALE</t>
  </si>
  <si>
    <t>10003210</t>
  </si>
  <si>
    <t>Nutcase Vio Commute MIPS LED Helm, Matte, Modena, S/M | 55-59cm SALE</t>
  </si>
  <si>
    <t>10003213</t>
  </si>
  <si>
    <t>Nutcase Vio Commute MIPS LED Helm, Matte, Reef, L/XL | 59-62cm SALE</t>
  </si>
  <si>
    <t>10003212</t>
  </si>
  <si>
    <t>Nutcase Vio Commute MIPS LED Helm, Matte, Reef, S/M | 55-59cm SALE</t>
  </si>
  <si>
    <t>10003215</t>
  </si>
  <si>
    <t>Nutcase Vio Commute MIPS LED Helm, Matte, Resin, L/XL | 59-62cm SALE</t>
  </si>
  <si>
    <t>10003214</t>
  </si>
  <si>
    <t>Nutcase Vio Commute MIPS LED Helm, Matte, Resin, S/M | 55-59cm SALE</t>
  </si>
  <si>
    <t>10001010</t>
  </si>
  <si>
    <t>Nutcase Vio Commute MIPS LED Helm, Matte, Sky, L/XL | 59-62cm SALE</t>
  </si>
  <si>
    <t>10001763</t>
  </si>
  <si>
    <t>Nutcase Vio Fit System SALE</t>
  </si>
  <si>
    <t>10002763</t>
  </si>
  <si>
    <t>Nutcase Vio Visier, Black, L/XL SALE</t>
  </si>
  <si>
    <t>10002762</t>
  </si>
  <si>
    <t>Nutcase Vio Visier, Black, S/M SALE</t>
  </si>
  <si>
    <t>10001747</t>
  </si>
  <si>
    <t>Nutcase Vio X-Static Helmpolster, 3-teilig SALE</t>
  </si>
  <si>
    <t>ODLOOG10</t>
  </si>
  <si>
    <t>Oury Dual Clamp Lock On Griff, 130/32.8mm, black</t>
  </si>
  <si>
    <t>ODLOOG40</t>
  </si>
  <si>
    <t>Oury Dual Clamp Lock On Griff, 130/32.8mm, blue</t>
  </si>
  <si>
    <t>ODLOOG50</t>
  </si>
  <si>
    <t>Oury Dual Clamp Lock On Griff, 130/32.8mm, red</t>
  </si>
  <si>
    <t>OSCFPY10</t>
  </si>
  <si>
    <t>Oury Pyramid Single Compound w/Flange Griff, 114/26.9mm, black</t>
  </si>
  <si>
    <t>OSCFPY40</t>
  </si>
  <si>
    <t>Oury Pyramid Single Compound w/Flange Griff, 114/26.9mm, blue</t>
  </si>
  <si>
    <t>OSCFPY90</t>
  </si>
  <si>
    <t>Oury Pyramid Single Compound w/Flange Griff, 114/26.9mm, orange</t>
  </si>
  <si>
    <t>OSCFPY00</t>
  </si>
  <si>
    <t>Oury Pyramid Single Compound w/Flange Griff, 114/26.9mm, purple</t>
  </si>
  <si>
    <t>OSCFPY50</t>
  </si>
  <si>
    <t>Oury Pyramid Single Compound w/Flange Griff, 114/26.9mm, red</t>
  </si>
  <si>
    <t>OSCFPY80</t>
  </si>
  <si>
    <t>Oury Pyramid Single Compound w/Flange Griff, 114/26.9mm, yellow</t>
  </si>
  <si>
    <t>OSCGOG10</t>
  </si>
  <si>
    <t>Oury Single Compound Griff, 114/32mm, black</t>
  </si>
  <si>
    <t>OSCGOG40</t>
  </si>
  <si>
    <t>Oury Single Compound Griff, 114/32mm, blue</t>
  </si>
  <si>
    <t>OSCGOG28</t>
  </si>
  <si>
    <t>Oury Single Compound Griff, 114/32mm, glow in the dark</t>
  </si>
  <si>
    <t>OSCGOG70</t>
  </si>
  <si>
    <t>Oury Single Compound Griff, 114/32mm, green</t>
  </si>
  <si>
    <t>OSCGOG60</t>
  </si>
  <si>
    <t>Oury Single Compound Griff, 114/32mm, muddy brown</t>
  </si>
  <si>
    <t>OSCGOG56</t>
  </si>
  <si>
    <t>Oury Single Compound Griff, 114/32mm, neon pink</t>
  </si>
  <si>
    <t>OSCGOG90</t>
  </si>
  <si>
    <t>Oury Single Compound Griff, 114/32mm, orange</t>
  </si>
  <si>
    <t>OSCGOG00</t>
  </si>
  <si>
    <t>Oury Single Compound Griff, 114/32mm, purple</t>
  </si>
  <si>
    <t>OSCGOG50</t>
  </si>
  <si>
    <t>Oury Single Compound Griff, 114/32mm, red</t>
  </si>
  <si>
    <t>OSCFOG10</t>
  </si>
  <si>
    <t>Oury Single Compound w/Flange Griff, 127/32mm, black</t>
  </si>
  <si>
    <t>OSCFOG40</t>
  </si>
  <si>
    <t>Oury Single Compound w/Flange Griff, 127/32mm, blue</t>
  </si>
  <si>
    <t>OSCFOG50</t>
  </si>
  <si>
    <t>Oury Single Compound w/Flange Griff, 127/32mm, red</t>
  </si>
  <si>
    <t>OSLOOG90</t>
  </si>
  <si>
    <t>Oury V2 Single Clamp Lock On Griff, 135/33mm, blaze orange</t>
  </si>
  <si>
    <t>OSLOOG50</t>
  </si>
  <si>
    <t>Oury V2 Single Clamp Lock On Griff, 135/33mm, candy red</t>
  </si>
  <si>
    <t>OSLOOG40</t>
  </si>
  <si>
    <t>Oury V2 Single Clamp Lock On Griff, 135/33mm, deja blue</t>
  </si>
  <si>
    <t>OSLOOG30</t>
  </si>
  <si>
    <t>Oury V2 Single Clamp Lock On Griff, 135/33mm, graphite/red</t>
  </si>
  <si>
    <t>OSLOOG10</t>
  </si>
  <si>
    <t>Oury V2 Single Clamp Lock On Griff, 135/33mm, jet black</t>
  </si>
  <si>
    <t>OSCGGG10</t>
  </si>
  <si>
    <t>Oury V2 Single Compound Griff, 135/33mm, black</t>
  </si>
  <si>
    <t>OSCGGG90</t>
  </si>
  <si>
    <t>Oury V2 Single Compound Griff, 135/33mm, blaze orange</t>
  </si>
  <si>
    <t>OSCGGG50</t>
  </si>
  <si>
    <t>Oury V2 Single Compound Griff, 135/33mm, candy red</t>
  </si>
  <si>
    <t>OSCGGG40</t>
  </si>
  <si>
    <t>Oury V2 Single Compound Griff, 135/33mm, deja blue</t>
  </si>
  <si>
    <t>OSCGGG30</t>
  </si>
  <si>
    <t>Oury V2 Single Compound Griff, 135/33mm, graphite</t>
  </si>
  <si>
    <t>OSCGGG56</t>
  </si>
  <si>
    <t>Oury V2 Single Compound Griff, 135/33mm, pink rush</t>
  </si>
  <si>
    <t>OSCGGG42</t>
  </si>
  <si>
    <t>Oury V2 Single Compound Griff, 135/33mm, teal</t>
  </si>
  <si>
    <t>OSCGGG00</t>
  </si>
  <si>
    <t>Oury V2 Single Compound Griff, 135/33mm, ultra purple</t>
  </si>
  <si>
    <t>CUSOSLOOG94</t>
  </si>
  <si>
    <t>Oury V2 Single Sided Lock On Griff, 135/33mm, blaze orange/blue</t>
  </si>
  <si>
    <t>CUSOSLOOG42</t>
  </si>
  <si>
    <t>Oury V2 Single Sided Lock On Griff, 135/33mm, deja blue/silver</t>
  </si>
  <si>
    <t>CUSOSLOOG35</t>
  </si>
  <si>
    <t>Oury V2 Single Sided Lock On Griff, 135/33mm, graphite/red</t>
  </si>
  <si>
    <t>OSCFWA10</t>
  </si>
  <si>
    <t>Oury Waffle Single Compound w/Flange Griff, 114/30.2mm, black</t>
  </si>
  <si>
    <t>OSCFWA50</t>
  </si>
  <si>
    <t>Oury Waffle Single Compound w/Flange Griff, 114/30.2mm, red</t>
  </si>
  <si>
    <t>PC06007BK</t>
  </si>
  <si>
    <t>Paul Component Baby Groovy Barrel Adjusters Zugeinsteller, 1 Stk., black</t>
  </si>
  <si>
    <t>PC06007BL</t>
  </si>
  <si>
    <t>Paul Component Baby Groovy Barrel Adjusters Zugeinsteller, 1 Stk., blue</t>
  </si>
  <si>
    <t>PC06007BR</t>
  </si>
  <si>
    <t>Paul Component Baby Groovy Barrel Adjusters Zugeinsteller, 1 Stk., brass</t>
  </si>
  <si>
    <t>PC06007GO</t>
  </si>
  <si>
    <t>Paul Component Baby Groovy Barrel Adjusters Zugeinsteller, 1 Stk., gold</t>
  </si>
  <si>
    <t>PC06007GR</t>
  </si>
  <si>
    <t>Paul Component Baby Groovy Barrel Adjusters Zugeinsteller, 1 Stk., green</t>
  </si>
  <si>
    <t>PC06007OR</t>
  </si>
  <si>
    <t>Paul Component Baby Groovy Barrel Adjusters Zugeinsteller, 1 Stk., orange</t>
  </si>
  <si>
    <t>PC06007PW</t>
  </si>
  <si>
    <t>Paul Component Baby Groovy Barrel Adjusters Zugeinsteller, 1 Stk., pewter</t>
  </si>
  <si>
    <t>PC06007PI</t>
  </si>
  <si>
    <t>Paul Component Baby Groovy Barrel Adjusters Zugeinsteller, 1 Stk., pink</t>
  </si>
  <si>
    <t>PC06007PU</t>
  </si>
  <si>
    <t>Paul Component Baby Groovy Barrel Adjusters Zugeinsteller, 1 Stk., purple</t>
  </si>
  <si>
    <t>PC06007RE</t>
  </si>
  <si>
    <t>Paul Component Baby Groovy Barrel Adjusters Zugeinsteller, 1 Stk., red</t>
  </si>
  <si>
    <t>PC06007</t>
  </si>
  <si>
    <t>Paul Component Baby Groovy Barrel Adjusters Zugeinsteller, 1 Stk., silver</t>
  </si>
  <si>
    <t>PC06006BK</t>
  </si>
  <si>
    <t>Paul Component Baby Groovy Barrel Adjusters Zugeinsteller, Paar, black</t>
  </si>
  <si>
    <t>PC06006BL</t>
  </si>
  <si>
    <t>Paul Component Baby Groovy Barrel Adjusters Zugeinsteller, Paar, blue</t>
  </si>
  <si>
    <t>PC06006BR</t>
  </si>
  <si>
    <t>Paul Component Baby Groovy Barrel Adjusters Zugeinsteller, Paar, brass</t>
  </si>
  <si>
    <t>PC06006GO</t>
  </si>
  <si>
    <t>Paul Component Baby Groovy Barrel Adjusters Zugeinsteller, Paar, gold</t>
  </si>
  <si>
    <t>PC06006GR</t>
  </si>
  <si>
    <t>Paul Component Baby Groovy Barrel Adjusters Zugeinsteller, Paar, green</t>
  </si>
  <si>
    <t>PC06006OR</t>
  </si>
  <si>
    <t>Paul Component Baby Groovy Barrel Adjusters Zugeinsteller, Paar, orange</t>
  </si>
  <si>
    <t>PC06006PW</t>
  </si>
  <si>
    <t>Paul Component Baby Groovy Barrel Adjusters Zugeinsteller, Paar, pewter</t>
  </si>
  <si>
    <t>PC06006PI</t>
  </si>
  <si>
    <t>Paul Component Baby Groovy Barrel Adjusters Zugeinsteller, Paar, pink</t>
  </si>
  <si>
    <t>PC06006PU</t>
  </si>
  <si>
    <t>Paul Component Baby Groovy Barrel Adjusters Zugeinsteller, Paar, purple</t>
  </si>
  <si>
    <t>PC06006RE</t>
  </si>
  <si>
    <t>Paul Component Baby Groovy Barrel Adjusters Zugeinsteller, Paar, red</t>
  </si>
  <si>
    <t>PC06006</t>
  </si>
  <si>
    <t>Paul Component Baby Groovy Barrel Adjusters Zugeinsteller, Paar, silver</t>
  </si>
  <si>
    <t>PCACCE0005</t>
  </si>
  <si>
    <t>Paul Component Bandana Wasserflasche, 650ml, blue/yellow</t>
  </si>
  <si>
    <t>PCACCE0006</t>
  </si>
  <si>
    <t>Paul Component Bandana Wasserflasche, 650ml, green/orange</t>
  </si>
  <si>
    <t>PCACCE0008</t>
  </si>
  <si>
    <t>Paul Component Bandana Wasserflasche, 650ml, manzanita/white</t>
  </si>
  <si>
    <t>PCACCE0007</t>
  </si>
  <si>
    <t>Paul Component Bandana Wasserflasche, 650ml, tan/black</t>
  </si>
  <si>
    <t>PCACCE0009</t>
  </si>
  <si>
    <t>Paul Component Bandana Wasserflasche, 650ml, transparent pink/clear</t>
  </si>
  <si>
    <t>PC710FPBK</t>
  </si>
  <si>
    <t>Paul Component Boxcar Faceplate, 31.8mm, black</t>
  </si>
  <si>
    <t>PC710FPBL</t>
  </si>
  <si>
    <t>Paul Component Boxcar Faceplate, 31.8mm, blue</t>
  </si>
  <si>
    <t>PC710FPGO</t>
  </si>
  <si>
    <t>Paul Component Boxcar Faceplate, 31.8mm, gold</t>
  </si>
  <si>
    <t>PC710FPOR</t>
  </si>
  <si>
    <t>Paul Component Boxcar Faceplate, 31.8mm, orange</t>
  </si>
  <si>
    <t>PC710FPPI</t>
  </si>
  <si>
    <t>Paul Component Boxcar Faceplate, 31.8mm, pink</t>
  </si>
  <si>
    <t>PC710FPPO</t>
  </si>
  <si>
    <t>Paul Component Boxcar Faceplate, 31.8mm, polished</t>
  </si>
  <si>
    <t>PC710FPPU</t>
  </si>
  <si>
    <t>Paul Component Boxcar Faceplate, 31.8mm, purple</t>
  </si>
  <si>
    <t>PC710FPRE</t>
  </si>
  <si>
    <t>Paul Component Boxcar Faceplate, 31.8mm, red</t>
  </si>
  <si>
    <t>PC710FPSI</t>
  </si>
  <si>
    <t>Paul Component Boxcar Faceplate, 31.8mm, silver</t>
  </si>
  <si>
    <t>PC710FPBK350</t>
  </si>
  <si>
    <t>Paul Component Boxcar Faceplate, 35.0mm, black</t>
  </si>
  <si>
    <t>PC710FPBL350</t>
  </si>
  <si>
    <t>Paul Component Boxcar Faceplate, 35.0mm, blue</t>
  </si>
  <si>
    <t>PC710FPGO350</t>
  </si>
  <si>
    <t>Paul Component Boxcar Faceplate, 35.0mm, gold</t>
  </si>
  <si>
    <t>PC710FPOR350</t>
  </si>
  <si>
    <t>Paul Component Boxcar Faceplate, 35.0mm, orange</t>
  </si>
  <si>
    <t>PC710FPPI350</t>
  </si>
  <si>
    <t>Paul Component Boxcar Faceplate, 35.0mm, pink</t>
  </si>
  <si>
    <t>PC710FPPO350</t>
  </si>
  <si>
    <t>Paul Component Boxcar Faceplate, 35.0mm, polished</t>
  </si>
  <si>
    <t>PC710FPPU350</t>
  </si>
  <si>
    <t>Paul Component Boxcar Faceplate, 35.0mm, purple</t>
  </si>
  <si>
    <t>PC710FPRE350</t>
  </si>
  <si>
    <t>Paul Component Boxcar Faceplate, 35.0mm, red</t>
  </si>
  <si>
    <t>PC710FPSI350</t>
  </si>
  <si>
    <t>Paul Component Boxcar Faceplate, 35.0mm, silver</t>
  </si>
  <si>
    <t>PC047SCREW09</t>
  </si>
  <si>
    <t>Paul Component Boxcar Screw Pack Vorbau Befestigungsschrauben, 5x16mm, T25</t>
  </si>
  <si>
    <t>PC047SCREW10</t>
  </si>
  <si>
    <t>Paul Component Boxcar Screw Pack Vorbau Befestigungsschrauben, 5x18mm, T25</t>
  </si>
  <si>
    <t>71035078BK</t>
  </si>
  <si>
    <t>Paul Component Boxcar Vorbau, 22.2mm, 35mm, 0°, black</t>
  </si>
  <si>
    <t>71035078PW</t>
  </si>
  <si>
    <t>Paul Component Boxcar Vorbau, 22.2mm, 35mm, 0°, pewter</t>
  </si>
  <si>
    <t>71035078PO</t>
  </si>
  <si>
    <t>Paul Component Boxcar Vorbau, 22.2mm, 35mm, 0°, polished</t>
  </si>
  <si>
    <t>71035078PU</t>
  </si>
  <si>
    <t>Paul Component Boxcar Vorbau, 22.2mm, 35mm, 0°, purple</t>
  </si>
  <si>
    <t>71035078SI</t>
  </si>
  <si>
    <t>Paul Component Boxcar Vorbau, 22.2mm, 35mm, 0°, silver</t>
  </si>
  <si>
    <t>PC71050078BK</t>
  </si>
  <si>
    <t>Paul Component Boxcar Vorbau, 22.2mm, 50mm, 0°, black</t>
  </si>
  <si>
    <t>PC71050078PW</t>
  </si>
  <si>
    <t>Paul Component Boxcar Vorbau, 22.2mm, 50mm, 0°, pewter</t>
  </si>
  <si>
    <t>PC71050078PO</t>
  </si>
  <si>
    <t>Paul Component Boxcar Vorbau, 22.2mm, 50mm, 0°, polished</t>
  </si>
  <si>
    <t>PC71050078PU</t>
  </si>
  <si>
    <t>Paul Component Boxcar Vorbau, 22.2mm, 50mm, 0°, purple</t>
  </si>
  <si>
    <t>PC71050078SI</t>
  </si>
  <si>
    <t>Paul Component Boxcar Vorbau, 22.2mm, 50mm, 0°, silver</t>
  </si>
  <si>
    <t>PC71070078BK</t>
  </si>
  <si>
    <t>Paul Component Boxcar Vorbau, 22.2mm, 70mm, 0°, black</t>
  </si>
  <si>
    <t>PC71070078PW</t>
  </si>
  <si>
    <t>Paul Component Boxcar Vorbau, 22.2mm, 70mm, 0°, pewter</t>
  </si>
  <si>
    <t>PC71070078PO</t>
  </si>
  <si>
    <t>Paul Component Boxcar Vorbau, 22.2mm, 70mm, 0°, polished</t>
  </si>
  <si>
    <t>PC71070078PU</t>
  </si>
  <si>
    <t>Paul Component Boxcar Vorbau, 22.2mm, 70mm, 0°, purple</t>
  </si>
  <si>
    <t>PC71070078SI</t>
  </si>
  <si>
    <t>Paul Component Boxcar Vorbau, 22.2mm, 70mm, 0°, silver</t>
  </si>
  <si>
    <t>PC71010012BK</t>
  </si>
  <si>
    <t>Paul Component Boxcar Vorbau, 31.8mm, 100mm, 12°, black</t>
  </si>
  <si>
    <t>PC71010012PW</t>
  </si>
  <si>
    <t>Paul Component Boxcar Vorbau, 31.8mm, 100mm, 12°, pewter</t>
  </si>
  <si>
    <t>PC71010012HP</t>
  </si>
  <si>
    <t>Paul Component Boxcar Vorbau, 31.8mm, 100mm, 12°, polished</t>
  </si>
  <si>
    <t>PC71010012PU</t>
  </si>
  <si>
    <t>Paul Component Boxcar Vorbau, 31.8mm, 100mm, 12°, purple</t>
  </si>
  <si>
    <t>PC71010012SI</t>
  </si>
  <si>
    <t>Paul Component Boxcar Vorbau, 31.8mm, 100mm, 12°, silver</t>
  </si>
  <si>
    <t>PC710100BK</t>
  </si>
  <si>
    <t>Paul Component Boxcar Vorbau, 31.8mm, 100mm, 7°, black</t>
  </si>
  <si>
    <t>PC710100PW</t>
  </si>
  <si>
    <t>Paul Component Boxcar Vorbau, 31.8mm, 100mm, 7°, pewter</t>
  </si>
  <si>
    <t>PC710100HP</t>
  </si>
  <si>
    <t>Paul Component Boxcar Vorbau, 31.8mm, 100mm, 7°, polished</t>
  </si>
  <si>
    <t>PC710100PU</t>
  </si>
  <si>
    <t>Paul Component Boxcar Vorbau, 31.8mm, 100mm, 7°, purple</t>
  </si>
  <si>
    <t>PC710100SI</t>
  </si>
  <si>
    <t>Paul Component Boxcar Vorbau, 31.8mm, 100mm, 7°, silver</t>
  </si>
  <si>
    <t>PC71110BK</t>
  </si>
  <si>
    <t>Paul Component Boxcar Vorbau, 31.8mm, 110mm, 7°, black</t>
  </si>
  <si>
    <t>PC71110PW</t>
  </si>
  <si>
    <t>Paul Component Boxcar Vorbau, 31.8mm, 110mm, 7°, pewter</t>
  </si>
  <si>
    <t>PC71110HP</t>
  </si>
  <si>
    <t>Paul Component Boxcar Vorbau, 31.8mm, 110mm, 7°, polished</t>
  </si>
  <si>
    <t>PC71110PU</t>
  </si>
  <si>
    <t>Paul Component Boxcar Vorbau, 31.8mm, 110mm, 7°, purple</t>
  </si>
  <si>
    <t>PC71110SI</t>
  </si>
  <si>
    <t>Paul Component Boxcar Vorbau, 31.8mm, 110mm, 7°, silver</t>
  </si>
  <si>
    <t>PC71035BK</t>
  </si>
  <si>
    <t>Paul Component Boxcar Vorbau, 31.8mm, 35mm, 0°, black</t>
  </si>
  <si>
    <t>PC71035PW</t>
  </si>
  <si>
    <t>Paul Component Boxcar Vorbau, 31.8mm, 35mm, 0°, pewter</t>
  </si>
  <si>
    <t>PC71035HP</t>
  </si>
  <si>
    <t>Paul Component Boxcar Vorbau, 31.8mm, 35mm, 0°, polished</t>
  </si>
  <si>
    <t>PC71035PU</t>
  </si>
  <si>
    <t>Paul Component Boxcar Vorbau, 31.8mm, 35mm, 0°, purple</t>
  </si>
  <si>
    <t>PC71035SI</t>
  </si>
  <si>
    <t>Paul Component Boxcar Vorbau, 31.8mm, 35mm, 0°, silver</t>
  </si>
  <si>
    <t>PC71050BK</t>
  </si>
  <si>
    <t>Paul Component Boxcar Vorbau, 31.8mm, 50mm, 0°, black</t>
  </si>
  <si>
    <t>PC71050PW</t>
  </si>
  <si>
    <t>Paul Component Boxcar Vorbau, 31.8mm, 50mm, 0°, pewter</t>
  </si>
  <si>
    <t>PC71050HP</t>
  </si>
  <si>
    <t>Paul Component Boxcar Vorbau, 31.8mm, 50mm, 0°, polished</t>
  </si>
  <si>
    <t>PC71050PU</t>
  </si>
  <si>
    <t>Paul Component Boxcar Vorbau, 31.8mm, 50mm, 0°, purple</t>
  </si>
  <si>
    <t>PC71050SI</t>
  </si>
  <si>
    <t>Paul Component Boxcar Vorbau, 31.8mm, 50mm, 0°, silver</t>
  </si>
  <si>
    <t>PC71070BK</t>
  </si>
  <si>
    <t>Paul Component Boxcar Vorbau, 31.8mm, 70mm, 0°, black</t>
  </si>
  <si>
    <t>PC71070PW</t>
  </si>
  <si>
    <t>Paul Component Boxcar Vorbau, 31.8mm, 70mm, 0°, pewter</t>
  </si>
  <si>
    <t>PC71070HP</t>
  </si>
  <si>
    <t>Paul Component Boxcar Vorbau, 31.8mm, 70mm, 0°, polished</t>
  </si>
  <si>
    <t>PC71070PU</t>
  </si>
  <si>
    <t>Paul Component Boxcar Vorbau, 31.8mm, 70mm, 0°, purple</t>
  </si>
  <si>
    <t>PC71070SI</t>
  </si>
  <si>
    <t>Paul Component Boxcar Vorbau, 31.8mm, 70mm, 0°, silver</t>
  </si>
  <si>
    <t>PC71075BK</t>
  </si>
  <si>
    <t>Paul Component Boxcar Vorbau, 31.8mm, 70mm, 15°, black</t>
  </si>
  <si>
    <t>PC71075PW</t>
  </si>
  <si>
    <t>Paul Component Boxcar Vorbau, 31.8mm, 70mm, 15°, pewter</t>
  </si>
  <si>
    <t>PC71075HP</t>
  </si>
  <si>
    <t>Paul Component Boxcar Vorbau, 31.8mm, 70mm, 15°, polished</t>
  </si>
  <si>
    <t>PC71075PU</t>
  </si>
  <si>
    <t>Paul Component Boxcar Vorbau, 31.8mm, 70mm, 15°, purple</t>
  </si>
  <si>
    <t>PC71075SI</t>
  </si>
  <si>
    <t>Paul Component Boxcar Vorbau, 31.8mm, 70mm, 15°, silver</t>
  </si>
  <si>
    <t>PC71080BK</t>
  </si>
  <si>
    <t>Paul Component Boxcar Vorbau, 31.8mm, 80mm, 7°, black</t>
  </si>
  <si>
    <t>PC71080PW</t>
  </si>
  <si>
    <t>Paul Component Boxcar Vorbau, 31.8mm, 80mm, 7°, pewter</t>
  </si>
  <si>
    <t>PC71080HP</t>
  </si>
  <si>
    <t>Paul Component Boxcar Vorbau, 31.8mm, 80mm, 7°, polished</t>
  </si>
  <si>
    <t>PC71080PU</t>
  </si>
  <si>
    <t>Paul Component Boxcar Vorbau, 31.8mm, 80mm, 7°, purple</t>
  </si>
  <si>
    <t>PC71080SI</t>
  </si>
  <si>
    <t>Paul Component Boxcar Vorbau, 31.8mm, 80mm, 7°, silver</t>
  </si>
  <si>
    <t>PC71090BK</t>
  </si>
  <si>
    <t>Paul Component Boxcar Vorbau, 31.8mm, 90mm, 0°, black</t>
  </si>
  <si>
    <t>PC71090PW</t>
  </si>
  <si>
    <t>Paul Component Boxcar Vorbau, 31.8mm, 90mm, 0°, pewter</t>
  </si>
  <si>
    <t>PC71090HP</t>
  </si>
  <si>
    <t>Paul Component Boxcar Vorbau, 31.8mm, 90mm, 0°, polished</t>
  </si>
  <si>
    <t>PC71090PU</t>
  </si>
  <si>
    <t>Paul Component Boxcar Vorbau, 31.8mm, 90mm, 0°, purple</t>
  </si>
  <si>
    <t>PC71090SI</t>
  </si>
  <si>
    <t>Paul Component Boxcar Vorbau, 31.8mm, 90mm, 0°, silver</t>
  </si>
  <si>
    <t>PC71095BK</t>
  </si>
  <si>
    <t>Paul Component Boxcar Vorbau, 31.8mm, 90mm, 15°, black</t>
  </si>
  <si>
    <t>PC71095PW</t>
  </si>
  <si>
    <t>Paul Component Boxcar Vorbau, 31.8mm, 90mm, 15°, pewter</t>
  </si>
  <si>
    <t>PC71095HP</t>
  </si>
  <si>
    <t>Paul Component Boxcar Vorbau, 31.8mm, 90mm, 15°, polished</t>
  </si>
  <si>
    <t>PC71095PU</t>
  </si>
  <si>
    <t>Paul Component Boxcar Vorbau, 31.8mm, 90mm, 15°, purple</t>
  </si>
  <si>
    <t>PC71095SI</t>
  </si>
  <si>
    <t>Paul Component Boxcar Vorbau, 31.8mm, 90mm, 15°, silver</t>
  </si>
  <si>
    <t>PC71035035BK</t>
  </si>
  <si>
    <t>Paul Component Boxcar Vorbau, 35.0mm, 35mm, 0°, black</t>
  </si>
  <si>
    <t>PC71035035PW</t>
  </si>
  <si>
    <t>Paul Component Boxcar Vorbau, 35.0mm, 35mm, 0°, pewter</t>
  </si>
  <si>
    <t>PC71035035HP</t>
  </si>
  <si>
    <t>Paul Component Boxcar Vorbau, 35.0mm, 35mm, 0°, polished</t>
  </si>
  <si>
    <t>PC71035035PU</t>
  </si>
  <si>
    <t>Paul Component Boxcar Vorbau, 35.0mm, 35mm, 0°, purple</t>
  </si>
  <si>
    <t>PC71035035SI</t>
  </si>
  <si>
    <t>Paul Component Boxcar Vorbau, 35.0mm, 35mm, 0°, silver</t>
  </si>
  <si>
    <t>PC71050035BK</t>
  </si>
  <si>
    <t>Paul Component Boxcar Vorbau, 35.0mm, 50mm, 0°, black</t>
  </si>
  <si>
    <t>PC71050035PW</t>
  </si>
  <si>
    <t>Paul Component Boxcar Vorbau, 35.0mm, 50mm, 0°, pewter</t>
  </si>
  <si>
    <t>PC71050035HP</t>
  </si>
  <si>
    <t>Paul Component Boxcar Vorbau, 35.0mm, 50mm, 0°, polished</t>
  </si>
  <si>
    <t>PC71050035PU</t>
  </si>
  <si>
    <t>Paul Component Boxcar Vorbau, 35.0mm, 50mm, 0°, purple</t>
  </si>
  <si>
    <t>PC71050035SI</t>
  </si>
  <si>
    <t>Paul Component Boxcar Vorbau, 35.0mm, 50mm, 0°, silver</t>
  </si>
  <si>
    <t>PC072BLACK</t>
  </si>
  <si>
    <t>Paul Component Canti Lever Bremshebel, 22.2mm, links, black</t>
  </si>
  <si>
    <t>PC072POLISH</t>
  </si>
  <si>
    <t>Paul Component Canti Lever Bremshebel, 22.2mm, links, polished</t>
  </si>
  <si>
    <t>PC072SILVER</t>
  </si>
  <si>
    <t>Paul Component Canti Lever Bremshebel, 22.2mm, links, silver</t>
  </si>
  <si>
    <t>PC070BLACK</t>
  </si>
  <si>
    <t>Paul Component Canti Lever Bremshebel, 22.2mm, Paar, black</t>
  </si>
  <si>
    <t>PC070PEWTER</t>
  </si>
  <si>
    <t>Paul Component Canti Lever Bremshebel, 22.2mm, Paar, pewter</t>
  </si>
  <si>
    <t>PC070POLISH</t>
  </si>
  <si>
    <t>Paul Component Canti Lever Bremshebel, 22.2mm, Paar, polished</t>
  </si>
  <si>
    <t>PC070PURPLE</t>
  </si>
  <si>
    <t>Paul Component Canti Lever Bremshebel, 22.2mm, Paar, purple</t>
  </si>
  <si>
    <t>PC070SILVER</t>
  </si>
  <si>
    <t>Paul Component Canti Lever Bremshebel, 22.2mm, Paar, silver</t>
  </si>
  <si>
    <t>PC071BLACK</t>
  </si>
  <si>
    <t>Paul Component Canti Lever Bremshebel, 22.2mm, rechts, black</t>
  </si>
  <si>
    <t>PC071POLISHED</t>
  </si>
  <si>
    <t>Paul Component Canti Lever Bremshebel, 22.2mm, rechts, polished</t>
  </si>
  <si>
    <t>PC071SILVER</t>
  </si>
  <si>
    <t>Paul Component Canti Lever Bremshebel, 22.2mm, rechts, silver</t>
  </si>
  <si>
    <t>PC600</t>
  </si>
  <si>
    <t>Paul Component Chain Keeper Kettenführung, 28.6mm, black</t>
  </si>
  <si>
    <t>PC600PEWTER</t>
  </si>
  <si>
    <t>Paul Component Chain Keeper Kettenführung, 28.6mm, pewter</t>
  </si>
  <si>
    <t>PC600POLISH</t>
  </si>
  <si>
    <t>Paul Component Chain Keeper Kettenführung, 28.6mm, polished</t>
  </si>
  <si>
    <t>PC600PURPLE</t>
  </si>
  <si>
    <t>Paul Component Chain Keeper Kettenführung, 28.6mm, purple</t>
  </si>
  <si>
    <t>PC600SILVER</t>
  </si>
  <si>
    <t>Paul Component Chain Keeper Kettenführung, 28.6mm, silver</t>
  </si>
  <si>
    <t>PC610</t>
  </si>
  <si>
    <t>Paul Component Chain Keeper Kettenführung, 31.8mm, black</t>
  </si>
  <si>
    <t>PC610PEWTER</t>
  </si>
  <si>
    <t>Paul Component Chain Keeper Kettenführung, 31.8mm, pewter</t>
  </si>
  <si>
    <t>PC610POLISH</t>
  </si>
  <si>
    <t>Paul Component Chain Keeper Kettenführung, 31.8mm, polished</t>
  </si>
  <si>
    <t>PC610PURPLE</t>
  </si>
  <si>
    <t>Paul Component Chain Keeper Kettenführung, 31.8mm, purple</t>
  </si>
  <si>
    <t>PC610SILVER</t>
  </si>
  <si>
    <t>Paul Component Chain Keeper Kettenführung, 31.8mm, silver</t>
  </si>
  <si>
    <t>PC620</t>
  </si>
  <si>
    <t>Paul Component Chain Keeper Kettenführung, 35.0mm, black</t>
  </si>
  <si>
    <t>PC620PEWTER</t>
  </si>
  <si>
    <t>Paul Component Chain Keeper Kettenführung, 35.0mm, pewter</t>
  </si>
  <si>
    <t>PC620POLISH</t>
  </si>
  <si>
    <t>Paul Component Chain Keeper Kettenführung, 35.0mm, polished</t>
  </si>
  <si>
    <t>PC620PURPLE</t>
  </si>
  <si>
    <t>Paul Component Chain Keeper Kettenführung, 35.0mm, purple</t>
  </si>
  <si>
    <t>PC620SILVER</t>
  </si>
  <si>
    <t>Paul Component Chain Keeper Kettenführung, 35.0mm, silver</t>
  </si>
  <si>
    <t>PC087LBLACK</t>
  </si>
  <si>
    <t>Paul Component Cross Lever Bremshebel, 31.8mm, links, black</t>
  </si>
  <si>
    <t>PC087LPOLISHED</t>
  </si>
  <si>
    <t>Paul Component Cross Lever Bremshebel, 31.8mm, links, polished</t>
  </si>
  <si>
    <t>PC087LSILVER</t>
  </si>
  <si>
    <t>Paul Component Cross Lever Bremshebel, 31.8mm, links, silver</t>
  </si>
  <si>
    <t>PC085BLACK</t>
  </si>
  <si>
    <t>Paul Component Cross Lever Bremshebel, 31.8mm, Paar, black</t>
  </si>
  <si>
    <t>PC085PEWTER</t>
  </si>
  <si>
    <t>Paul Component Cross Lever Bremshebel, 31.8mm, Paar, pewter</t>
  </si>
  <si>
    <t>PC085POLISHED</t>
  </si>
  <si>
    <t>Paul Component Cross Lever Bremshebel, 31.8mm, Paar, polished</t>
  </si>
  <si>
    <t>PC085PURPLE</t>
  </si>
  <si>
    <t>Paul Component Cross Lever Bremshebel, 31.8mm, Paar, purple</t>
  </si>
  <si>
    <t>PC085SILVER</t>
  </si>
  <si>
    <t>Paul Component Cross Lever Bremshebel, 31.8mm, Paar, silver</t>
  </si>
  <si>
    <t>PC086RBLACK</t>
  </si>
  <si>
    <t>Paul Component Cross Lever Bremshebel, 31.8mm, rechts, black</t>
  </si>
  <si>
    <t>PC086RPOLISHED</t>
  </si>
  <si>
    <t>Paul Component Cross Lever Bremshebel, 31.8mm, rechts, polished</t>
  </si>
  <si>
    <t>PC086RSILVER</t>
  </si>
  <si>
    <t>Paul Component Cross Lever Bremshebel, 31.8mm, rechts, silver</t>
  </si>
  <si>
    <t>PC723BLACK</t>
  </si>
  <si>
    <t>Paul Component Dropper Trigger Remotehebel, 22.2mm, black</t>
  </si>
  <si>
    <t>PC723BLUE</t>
  </si>
  <si>
    <t>Paul Component Dropper Trigger Remotehebel, 22.2mm, blue</t>
  </si>
  <si>
    <t>PC723GOLD</t>
  </si>
  <si>
    <t>Paul Component Dropper Trigger Remotehebel, 22.2mm, gold</t>
  </si>
  <si>
    <t>PC723ORANGE</t>
  </si>
  <si>
    <t>Paul Component Dropper Trigger Remotehebel, 22.2mm, orange</t>
  </si>
  <si>
    <t>PC723PEWTER</t>
  </si>
  <si>
    <t>Paul Component Dropper Trigger Remotehebel, 22.2mm, pewter</t>
  </si>
  <si>
    <t>PC723PINK</t>
  </si>
  <si>
    <t>Paul Component Dropper Trigger Remotehebel, 22.2mm, pink</t>
  </si>
  <si>
    <t>PC723POLISHED</t>
  </si>
  <si>
    <t>Paul Component Dropper Trigger Remotehebel, 22.2mm, polished</t>
  </si>
  <si>
    <t>PC723PURPLE</t>
  </si>
  <si>
    <t>Paul Component Dropper Trigger Remotehebel, 22.2mm, purple</t>
  </si>
  <si>
    <t>PC723RED</t>
  </si>
  <si>
    <t>Paul Component Dropper Trigger Remotehebel, 22.2mm, red</t>
  </si>
  <si>
    <t>PC723SILVER</t>
  </si>
  <si>
    <t>Paul Component Dropper Trigger Remotehebel, 22.2mm, silver</t>
  </si>
  <si>
    <t>PC726BLACK</t>
  </si>
  <si>
    <t>Paul Component Dropper Trigger Remotehebel, 31.8mm, black</t>
  </si>
  <si>
    <t>PC726BLUE</t>
  </si>
  <si>
    <t>Paul Component Dropper Trigger Remotehebel, 31.8mm, blue</t>
  </si>
  <si>
    <t>PC726GOLD</t>
  </si>
  <si>
    <t>Paul Component Dropper Trigger Remotehebel, 31.8mm, gold</t>
  </si>
  <si>
    <t>PC726ORANGE</t>
  </si>
  <si>
    <t>Paul Component Dropper Trigger Remotehebel, 31.8mm, orange</t>
  </si>
  <si>
    <t>PC726PEWTER</t>
  </si>
  <si>
    <t>Paul Component Dropper Trigger Remotehebel, 31.8mm, pewter</t>
  </si>
  <si>
    <t>PC726PINK</t>
  </si>
  <si>
    <t>Paul Component Dropper Trigger Remotehebel, 31.8mm, pink</t>
  </si>
  <si>
    <t>PC726POLISH</t>
  </si>
  <si>
    <t>Paul Component Dropper Trigger Remotehebel, 31.8mm, polished</t>
  </si>
  <si>
    <t>PC726PURPLE</t>
  </si>
  <si>
    <t>Paul Component Dropper Trigger Remotehebel, 31.8mm, purple</t>
  </si>
  <si>
    <t>PC726RED</t>
  </si>
  <si>
    <t>Paul Component Dropper Trigger Remotehebel, 31.8mm, red</t>
  </si>
  <si>
    <t>PC726SILVER</t>
  </si>
  <si>
    <t>Paul Component Dropper Trigger Remotehebel, 31.8mm, silver</t>
  </si>
  <si>
    <t>PC095BLACK</t>
  </si>
  <si>
    <t>Paul Component Duplex Bremshebel, 22.2mm, black</t>
  </si>
  <si>
    <t>PC095POLISH</t>
  </si>
  <si>
    <t>Paul Component Duplex Bremshebel, 22.2mm, polished</t>
  </si>
  <si>
    <t>PC095SILVER</t>
  </si>
  <si>
    <t>Paul Component Duplex Bremshebel, 22.2mm, silver</t>
  </si>
  <si>
    <t>PC091LBLACK</t>
  </si>
  <si>
    <t>Paul Component E-Lever Bremshebel, 23.8mm, links, black</t>
  </si>
  <si>
    <t>PC091LPOLISH</t>
  </si>
  <si>
    <t>Paul Component E-Lever Bremshebel, 23.8mm, links, polished</t>
  </si>
  <si>
    <t>PC091LSILVER</t>
  </si>
  <si>
    <t>Paul Component E-Lever Bremshebel, 23.8mm, links, silver</t>
  </si>
  <si>
    <t>PC090RBLACK</t>
  </si>
  <si>
    <t>Paul Component E-Lever Bremshebel, 23.8mm, rechts, black</t>
  </si>
  <si>
    <t>PC090RPOLISH</t>
  </si>
  <si>
    <t>Paul Component E-Lever Bremshebel, 23.8mm, rechts, polished</t>
  </si>
  <si>
    <t>PC090RSILVER</t>
  </si>
  <si>
    <t>Paul Component E-Lever Bremshebel, 23.8mm, rechts, silver</t>
  </si>
  <si>
    <t>PC093LBLACK</t>
  </si>
  <si>
    <t>Paul Component E-Lever Bremshebel, 7/8", links, black</t>
  </si>
  <si>
    <t>PC093LPOLISH</t>
  </si>
  <si>
    <t>Paul Component E-Lever Bremshebel, 7/8", links, polished</t>
  </si>
  <si>
    <t>PC093LSILVER</t>
  </si>
  <si>
    <t>Paul Component E-Lever Bremshebel, 7/8", links, silver</t>
  </si>
  <si>
    <t>PC092RBLACK</t>
  </si>
  <si>
    <t>Paul Component E-Lever Bremshebel, 7/8", rechts, black</t>
  </si>
  <si>
    <t>PC092RPOLISH</t>
  </si>
  <si>
    <t>Paul Component E-Lever Bremshebel, 7/8", rechts, polished</t>
  </si>
  <si>
    <t>PC092RSILVER</t>
  </si>
  <si>
    <t>Paul Component E-Lever Bremshebel, 7/8", rechts, silver</t>
  </si>
  <si>
    <t>PC00101BK</t>
  </si>
  <si>
    <t>Paul Component Felgenbremsen-Spring/Adjuster Nuts, Paar, black</t>
  </si>
  <si>
    <t>PC00101BL</t>
  </si>
  <si>
    <t>Paul Component Felgenbremsen-Spring/Adjuster Nuts, Paar, blue</t>
  </si>
  <si>
    <t>PC00101GO</t>
  </si>
  <si>
    <t>Paul Component Felgenbremsen-Spring/Adjuster Nuts, Paar, gold</t>
  </si>
  <si>
    <t>PC00101GR</t>
  </si>
  <si>
    <t>Paul Component Felgenbremsen-Spring/Adjuster Nuts, Paar, green</t>
  </si>
  <si>
    <t>PC00101OR</t>
  </si>
  <si>
    <t>Paul Component Felgenbremsen-Spring/Adjuster Nuts, Paar, orange</t>
  </si>
  <si>
    <t>PC00101PW</t>
  </si>
  <si>
    <t>Paul Component Felgenbremsen-Spring/Adjuster Nuts, Paar, pewter</t>
  </si>
  <si>
    <t>PC00101PK</t>
  </si>
  <si>
    <t>Paul Component Felgenbremsen-Spring/Adjuster Nuts, Paar, pink</t>
  </si>
  <si>
    <t>PC00101PU</t>
  </si>
  <si>
    <t>Paul Component Felgenbremsen-Spring/Adjuster Nuts, Paar, purple</t>
  </si>
  <si>
    <t>PC00101RE</t>
  </si>
  <si>
    <t>Paul Component Felgenbremsen-Spring/Adjuster Nuts, Paar, red</t>
  </si>
  <si>
    <t>PC00101</t>
  </si>
  <si>
    <t>Paul Component Felgenbremsen-Spring/Adjuster Nuts, Paar, silver</t>
  </si>
  <si>
    <t>PC143BLACK24</t>
  </si>
  <si>
    <t>Paul Component FHUB Disc 6-Loch Nabe VR, 100mm Bolt-On, 24 L., black</t>
  </si>
  <si>
    <t>PC143POLISH24</t>
  </si>
  <si>
    <t>Paul Component FHUB Disc 6-Loch Nabe VR, 100mm Bolt-On, 24 L., polished</t>
  </si>
  <si>
    <t>PC143SILVER24</t>
  </si>
  <si>
    <t>Paul Component FHUB Disc 6-Loch Nabe VR, 100mm Bolt-On, 24 L., silver</t>
  </si>
  <si>
    <t>PC143BLACK28</t>
  </si>
  <si>
    <t>Paul Component FHUB Disc 6-Loch Nabe VR, 100mm Bolt-On, 28 L., black</t>
  </si>
  <si>
    <t>PC143POLISH28</t>
  </si>
  <si>
    <t>Paul Component FHUB Disc 6-Loch Nabe VR, 100mm Bolt-On, 28 L., polished</t>
  </si>
  <si>
    <t>PC143SILVER28</t>
  </si>
  <si>
    <t>Paul Component FHUB Disc 6-Loch Nabe VR, 100mm Bolt-On, 28 L., silver</t>
  </si>
  <si>
    <t>PC143BLACK32</t>
  </si>
  <si>
    <t>Paul Component FHUB Disc 6-Loch Nabe VR, 100mm Bolt-On, 32 L., black</t>
  </si>
  <si>
    <t>PC143POLISH32</t>
  </si>
  <si>
    <t>Paul Component FHUB Disc 6-Loch Nabe VR, 100mm Bolt-On, 32 L., polished</t>
  </si>
  <si>
    <t>PC143SILVER32</t>
  </si>
  <si>
    <t>Paul Component FHUB Disc 6-Loch Nabe VR, 100mm Bolt-On, 32 L., silver</t>
  </si>
  <si>
    <t>PC143BLACK36</t>
  </si>
  <si>
    <t>Paul Component FHUB Disc 6-Loch Nabe VR, 100mm Bolt-On, 36 L., black</t>
  </si>
  <si>
    <t>PC143POLISH36</t>
  </si>
  <si>
    <t>Paul Component FHUB Disc 6-Loch Nabe VR, 100mm Bolt-On, 36 L., polished</t>
  </si>
  <si>
    <t>PC143SILVER36</t>
  </si>
  <si>
    <t>Paul Component FHUB Disc 6-Loch Nabe VR, 100mm Bolt-On, 36 L., silver</t>
  </si>
  <si>
    <t>PC142BLACK24</t>
  </si>
  <si>
    <t>Paul Component FHUB Disc 6-Loch Nabe VR, 100x9mm QR, 24 L., black</t>
  </si>
  <si>
    <t>PC142POLISH24</t>
  </si>
  <si>
    <t>Paul Component FHUB Disc 6-Loch Nabe VR, 100x9mm QR, 24 L., polished</t>
  </si>
  <si>
    <t>PC142SILVER24</t>
  </si>
  <si>
    <t>Paul Component FHUB Disc 6-Loch Nabe VR, 100x9mm QR, 24 L., silver</t>
  </si>
  <si>
    <t>PC142BLACK28</t>
  </si>
  <si>
    <t>Paul Component FHUB Disc 6-Loch Nabe VR, 100x9mm QR, 28 L., black</t>
  </si>
  <si>
    <t>PC142POLISH28</t>
  </si>
  <si>
    <t>Paul Component FHUB Disc 6-Loch Nabe VR, 100x9mm QR, 28 L., polished</t>
  </si>
  <si>
    <t>PC142SILVER28</t>
  </si>
  <si>
    <t>Paul Component FHUB Disc 6-Loch Nabe VR, 100x9mm QR, 28 L., silver</t>
  </si>
  <si>
    <t>PC142BLACK32</t>
  </si>
  <si>
    <t>Paul Component FHUB Disc 6-Loch Nabe VR, 100x9mm QR, 32 L., black</t>
  </si>
  <si>
    <t>PC142POLISH32</t>
  </si>
  <si>
    <t>Paul Component FHUB Disc 6-Loch Nabe VR, 100x9mm QR, 32 L., polished</t>
  </si>
  <si>
    <t>PC142SILVER32</t>
  </si>
  <si>
    <t>Paul Component FHUB Disc 6-Loch Nabe VR, 100x9mm QR, 32 L., silver</t>
  </si>
  <si>
    <t>PC142BLACK36</t>
  </si>
  <si>
    <t>Paul Component FHUB Disc 6-Loch Nabe VR, 100x9mm QR, 36 L., black</t>
  </si>
  <si>
    <t>PC142POLISH36</t>
  </si>
  <si>
    <t>Paul Component FHUB Disc 6-Loch Nabe VR, 100x9mm QR, 36 L., polished</t>
  </si>
  <si>
    <t>PC142SILVER36</t>
  </si>
  <si>
    <t>Paul Component FHUB Disc 6-Loch Nabe VR, 100x9mm QR, 36 L., silver</t>
  </si>
  <si>
    <t>PC141BLACK28</t>
  </si>
  <si>
    <t>Paul Component FHUB Nabe VR, 100mm Bolt-On, 28 L., black</t>
  </si>
  <si>
    <t>PC141POLISH28</t>
  </si>
  <si>
    <t>Paul Component FHUB Nabe VR, 100mm Bolt-On, 28 L., polished</t>
  </si>
  <si>
    <t>PC141SILVER28</t>
  </si>
  <si>
    <t>Paul Component FHUB Nabe VR, 100mm Bolt-On, 28 L., silver</t>
  </si>
  <si>
    <t>PC141BLACK32</t>
  </si>
  <si>
    <t>Paul Component FHUB Nabe VR, 100mm Bolt-On, 32 L., black</t>
  </si>
  <si>
    <t>PC141POLISH32</t>
  </si>
  <si>
    <t>Paul Component FHUB Nabe VR, 100mm Bolt-On, 32 L., polished</t>
  </si>
  <si>
    <t>PC141SILVER32</t>
  </si>
  <si>
    <t>Paul Component FHUB Nabe VR, 100mm Bolt-On, 32 L., silver</t>
  </si>
  <si>
    <t>PC141BLACK36</t>
  </si>
  <si>
    <t>Paul Component FHUB Nabe VR, 100mm Bolt-On, 36 L., black</t>
  </si>
  <si>
    <t>PC141POLISH36</t>
  </si>
  <si>
    <t>Paul Component FHUB Nabe VR, 100mm Bolt-On, 36 L., polished</t>
  </si>
  <si>
    <t>PC141SILVER36</t>
  </si>
  <si>
    <t>Paul Component FHUB Nabe VR, 100mm Bolt-On, 36 L., silver</t>
  </si>
  <si>
    <t>PC140BLACK28</t>
  </si>
  <si>
    <t>Paul Component FHUB Nabe VR, 100x9mm QR, 28 L., black</t>
  </si>
  <si>
    <t>PC140POLISH28</t>
  </si>
  <si>
    <t>Paul Component FHUB Nabe VR, 100x9mm QR, 28 L., polished</t>
  </si>
  <si>
    <t>PC140SILVER28</t>
  </si>
  <si>
    <t>Paul Component FHUB Nabe VR, 100x9mm QR, 28 L., silver</t>
  </si>
  <si>
    <t>PC140BLACK32</t>
  </si>
  <si>
    <t>Paul Component FHUB Nabe VR, 100x9mm QR, 32 L., black</t>
  </si>
  <si>
    <t>PC140POLISH32</t>
  </si>
  <si>
    <t>Paul Component FHUB Nabe VR, 100x9mm QR, 32 L., polished</t>
  </si>
  <si>
    <t>PC140SILVER32</t>
  </si>
  <si>
    <t>Paul Component FHUB Nabe VR, 100x9mm QR, 32 L., silver</t>
  </si>
  <si>
    <t>PC140BLACK36</t>
  </si>
  <si>
    <t>Paul Component FHUB Nabe VR, 100x9mm QR, 36 L., black</t>
  </si>
  <si>
    <t>PC140POLISH36</t>
  </si>
  <si>
    <t>Paul Component FHUB Nabe VR, 100x9mm QR, 36 L., polished</t>
  </si>
  <si>
    <t>PC140SILVER36</t>
  </si>
  <si>
    <t>Paul Component FHUB Nabe VR, 100x9mm QR, 36 L., silver</t>
  </si>
  <si>
    <t>PC148BLACK28</t>
  </si>
  <si>
    <t>Paul Component FHUB Thru Axle Disc 6-Loch BOOST Nabe VR, 110x15mm, 28 L., black</t>
  </si>
  <si>
    <t>PC148POLISH28</t>
  </si>
  <si>
    <t>Paul Component FHUB Thru Axle Disc 6-Loch BOOST Nabe VR, 110x15mm, 28 L., polished</t>
  </si>
  <si>
    <t>PC148SILVER28</t>
  </si>
  <si>
    <t>Paul Component FHUB Thru Axle Disc 6-Loch BOOST Nabe VR, 110x15mm, 28 L., silver</t>
  </si>
  <si>
    <t>PC148BLACK32</t>
  </si>
  <si>
    <t>Paul Component FHUB Thru Axle Disc 6-Loch BOOST Nabe VR, 110x15mm, 32 L., black</t>
  </si>
  <si>
    <t>PC148POLISH32</t>
  </si>
  <si>
    <t>Paul Component FHUB Thru Axle Disc 6-Loch BOOST Nabe VR, 110x15mm, 32 L., polished</t>
  </si>
  <si>
    <t>PC148SILVER32</t>
  </si>
  <si>
    <t>Paul Component FHUB Thru Axle Disc 6-Loch BOOST Nabe VR, 110x15mm, 32 L., silver</t>
  </si>
  <si>
    <t>PC149BLACK24</t>
  </si>
  <si>
    <t>Paul Component FHUB Thru Axle Disc 6-Loch Nabe VR, 100x12mm, 24 L., black</t>
  </si>
  <si>
    <t>PC149POLISH24</t>
  </si>
  <si>
    <t>Paul Component FHUB Thru Axle Disc 6-Loch Nabe VR, 100x12mm, 24 L., polished</t>
  </si>
  <si>
    <t>PC149SILVER24</t>
  </si>
  <si>
    <t>Paul Component FHUB Thru Axle Disc 6-Loch Nabe VR, 100x12mm, 24 L., silver</t>
  </si>
  <si>
    <t>PC149BLACK28</t>
  </si>
  <si>
    <t>Paul Component FHUB Thru Axle Disc 6-Loch Nabe VR, 100x12mm, 28 L., black</t>
  </si>
  <si>
    <t>PC149POLISH28</t>
  </si>
  <si>
    <t>Paul Component FHUB Thru Axle Disc 6-Loch Nabe VR, 100x12mm, 28 L., polished</t>
  </si>
  <si>
    <t>PC149SILVER28</t>
  </si>
  <si>
    <t>Paul Component FHUB Thru Axle Disc 6-Loch Nabe VR, 100x12mm, 28 L., silver</t>
  </si>
  <si>
    <t>PC149BLACK32</t>
  </si>
  <si>
    <t>Paul Component FHUB Thru Axle Disc 6-Loch Nabe VR, 100x12mm, 32 L., black</t>
  </si>
  <si>
    <t>PC149POLISH32</t>
  </si>
  <si>
    <t>Paul Component FHUB Thru Axle Disc 6-Loch Nabe VR, 100x12mm, 32 L., polished</t>
  </si>
  <si>
    <t>PC149SILVER32</t>
  </si>
  <si>
    <t>Paul Component FHUB Thru Axle Disc 6-Loch Nabe VR, 100x12mm, 32 L., silver</t>
  </si>
  <si>
    <t>PC149BLACK36</t>
  </si>
  <si>
    <t>Paul Component FHUB Thru Axle Disc 6-Loch Nabe VR, 100x12mm, 36 L., black</t>
  </si>
  <si>
    <t>PC149POLISH36</t>
  </si>
  <si>
    <t>Paul Component FHUB Thru Axle Disc 6-Loch Nabe VR, 100x12mm, 36 L., polished</t>
  </si>
  <si>
    <t>PC149SILVER36</t>
  </si>
  <si>
    <t>Paul Component FHUB Thru Axle Disc 6-Loch Nabe VR, 100x12mm, 36 L., silver</t>
  </si>
  <si>
    <t>PC145BLACK24</t>
  </si>
  <si>
    <t>Paul Component FHUB Thru Axle Disc 6-Loch Nabe VR, 100x15mm, 24 L., black</t>
  </si>
  <si>
    <t>PC145POLISH24</t>
  </si>
  <si>
    <t>Paul Component FHUB Thru Axle Disc 6-Loch Nabe VR, 100x15mm, 24 L., polished</t>
  </si>
  <si>
    <t>PC145SILVER24</t>
  </si>
  <si>
    <t>Paul Component FHUB Thru Axle Disc 6-Loch Nabe VR, 100x15mm, 24 L., silver</t>
  </si>
  <si>
    <t>PC145BLACK28</t>
  </si>
  <si>
    <t>Paul Component FHUB Thru Axle Disc 6-Loch Nabe VR, 100x15mm, 28 L., black</t>
  </si>
  <si>
    <t>PC145POLISH28</t>
  </si>
  <si>
    <t>Paul Component FHUB Thru Axle Disc 6-Loch Nabe VR, 100x15mm, 28 L., polished</t>
  </si>
  <si>
    <t>PC145SILVER28</t>
  </si>
  <si>
    <t>Paul Component FHUB Thru Axle Disc 6-Loch Nabe VR, 100x15mm, 28 L., silver</t>
  </si>
  <si>
    <t>PC145BLACK32</t>
  </si>
  <si>
    <t>Paul Component FHUB Thru Axle Disc 6-Loch Nabe VR, 100x15mm, 32 L., black</t>
  </si>
  <si>
    <t>PC145POLISH32</t>
  </si>
  <si>
    <t>Paul Component FHUB Thru Axle Disc 6-Loch Nabe VR, 100x15mm, 32 L., polished</t>
  </si>
  <si>
    <t>PC145SILVER32</t>
  </si>
  <si>
    <t>Paul Component FHUB Thru Axle Disc 6-Loch Nabe VR, 100x15mm, 32 L., silver</t>
  </si>
  <si>
    <t>PC145BLACK36</t>
  </si>
  <si>
    <t>Paul Component FHUB Thru Axle Disc 6-Loch Nabe VR, 100x15mm, 36 L., black</t>
  </si>
  <si>
    <t>PC145POLISH36</t>
  </si>
  <si>
    <t>Paul Component FHUB Thru Axle Disc 6-Loch Nabe VR, 100x15mm, 36 L., polished</t>
  </si>
  <si>
    <t>PC145SILVER36</t>
  </si>
  <si>
    <t>Paul Component FHUB Thru Axle Disc 6-Loch Nabe VR, 100x15mm, 36 L., silver</t>
  </si>
  <si>
    <t>PC162BLACK24</t>
  </si>
  <si>
    <t>Paul Component Fixed Word Single Speed Disc 6-Loch Nabe HR, 135mm Bolt-On, 24 L., black</t>
  </si>
  <si>
    <t>PC162POLISH24</t>
  </si>
  <si>
    <t>Paul Component Fixed Word Single Speed Disc 6-Loch Nabe HR, 135mm Bolt-On, 24 L., polished</t>
  </si>
  <si>
    <t>PC162SILVER24</t>
  </si>
  <si>
    <t>Paul Component Fixed Word Single Speed Disc 6-Loch Nabe HR, 135mm Bolt-On, 24 L., silver</t>
  </si>
  <si>
    <t>PC162BLACK28</t>
  </si>
  <si>
    <t>Paul Component Fixed Word Single Speed Disc 6-Loch Nabe HR, 135mm Bolt-On, 28 L., black</t>
  </si>
  <si>
    <t>PC162POLISH28</t>
  </si>
  <si>
    <t>Paul Component Fixed Word Single Speed Disc 6-Loch Nabe HR, 135mm Bolt-On, 28 L., polished</t>
  </si>
  <si>
    <t>PC162SILVER28</t>
  </si>
  <si>
    <t>Paul Component Fixed Word Single Speed Disc 6-Loch Nabe HR, 135mm Bolt-On, 28 L., silver</t>
  </si>
  <si>
    <t>PC162BLACK32</t>
  </si>
  <si>
    <t>Paul Component Fixed Word Single Speed Disc 6-Loch Nabe HR, 135mm Bolt-On, 32 L., black</t>
  </si>
  <si>
    <t>PC162POLISH32</t>
  </si>
  <si>
    <t>Paul Component Fixed Word Single Speed Disc 6-Loch Nabe HR, 135mm Bolt-On, 32 L., polished</t>
  </si>
  <si>
    <t>PC162SILVER32</t>
  </si>
  <si>
    <t>Paul Component Fixed Word Single Speed Disc 6-Loch Nabe HR, 135mm Bolt-On, 32 L., silver</t>
  </si>
  <si>
    <t>PC165BLACK32</t>
  </si>
  <si>
    <t>Paul Component Fixed Word Thru Axle Single Speed Disc 6-Loch BOOST Nabe HR, 148x12mm, 32 L., black</t>
  </si>
  <si>
    <t>PC165POLISH32</t>
  </si>
  <si>
    <t>Paul Component Fixed Word Thru Axle Single Speed Disc 6-Loch BOOST Nabe HR, 148x12mm, 32 L., polished</t>
  </si>
  <si>
    <t>PC165SILVER32</t>
  </si>
  <si>
    <t>Paul Component Fixed Word Thru Axle Single Speed Disc 6-Loch BOOST Nabe HR, 148x12mm, 32 L., silver</t>
  </si>
  <si>
    <t>PC162BLACK24TA</t>
  </si>
  <si>
    <t>Paul Component Fixed Word Thru Axle Single Speed Disc 6-Loch Nabe HR, 142x12mm, 24 L., black</t>
  </si>
  <si>
    <t>PC162POLISH24TA</t>
  </si>
  <si>
    <t>Paul Component Fixed Word Thru Axle Single Speed Disc 6-Loch Nabe HR, 142x12mm, 24 L., polished</t>
  </si>
  <si>
    <t>PC162SILVER24TA</t>
  </si>
  <si>
    <t>Paul Component Fixed Word Thru Axle Single Speed Disc 6-Loch Nabe HR, 142x12mm, 24 L., silver</t>
  </si>
  <si>
    <t>PC162BLACK28TA</t>
  </si>
  <si>
    <t>Paul Component Fixed Word Thru Axle Single Speed Disc 6-Loch Nabe HR, 142x12mm, 28 L., black</t>
  </si>
  <si>
    <t>PC162POLISH28TA</t>
  </si>
  <si>
    <t>Paul Component Fixed Word Thru Axle Single Speed Disc 6-Loch Nabe HR, 142x12mm, 28 L., polished</t>
  </si>
  <si>
    <t>PC162SILVER28TA</t>
  </si>
  <si>
    <t>Paul Component Fixed Word Thru Axle Single Speed Disc 6-Loch Nabe HR, 142x12mm, 28 L., silver</t>
  </si>
  <si>
    <t>PC162BLACK32TA</t>
  </si>
  <si>
    <t>Paul Component Fixed Word Thru Axle Single Speed Disc 6-Loch Nabe HR, 142x12mm, 32 L., black</t>
  </si>
  <si>
    <t>PC162POLISH32TA</t>
  </si>
  <si>
    <t>Paul Component Fixed Word Thru Axle Single Speed Disc 6-Loch Nabe HR, 142x12mm, 32 L., polished</t>
  </si>
  <si>
    <t>PC162SILVER32TA</t>
  </si>
  <si>
    <t>Paul Component Fixed Word Thru Axle Single Speed Disc 6-Loch Nabe HR, 142x12mm, 32 L., silver</t>
  </si>
  <si>
    <t>PC730BLACK</t>
  </si>
  <si>
    <t>Paul Component Flaschenöffner, black</t>
  </si>
  <si>
    <t>PC730ORANGE</t>
  </si>
  <si>
    <t>Paul Component Flaschenöffner, orange</t>
  </si>
  <si>
    <t>PC730PEWTER</t>
  </si>
  <si>
    <t>Paul Component Flaschenöffner, pewter</t>
  </si>
  <si>
    <t>PC730PURPLE</t>
  </si>
  <si>
    <t>Paul Component Flaschenöffner, purple</t>
  </si>
  <si>
    <t>PC730SILVER</t>
  </si>
  <si>
    <t>Paul Component Flaschenöffner, silver</t>
  </si>
  <si>
    <t>PC047SCREW01</t>
  </si>
  <si>
    <t>Paul Component Flat Mount Befestigungsschrauben HR, 5x20mm, T25</t>
  </si>
  <si>
    <t>PC047SCREW02</t>
  </si>
  <si>
    <t>Paul Component Flat Mount Befestigungsschrauben HR, 5x25mm, T25</t>
  </si>
  <si>
    <t>PC047SCREW03</t>
  </si>
  <si>
    <t>Paul Component Flat Mount Befestigungsschrauben HR, 5x30mm, T25</t>
  </si>
  <si>
    <t>PC047SCREW04</t>
  </si>
  <si>
    <t>Paul Component Flat Mount Befestigungsschrauben HR, 5x35mm, T25</t>
  </si>
  <si>
    <t>PC047SCREW05</t>
  </si>
  <si>
    <t>Paul Component Flat Mount Befestigungsschrauben HR, 5x40mm, T25</t>
  </si>
  <si>
    <t>PC047SCREW06</t>
  </si>
  <si>
    <t>Paul Component Flat Mount Befestigungsschrauben HR, 5x45mm, T25</t>
  </si>
  <si>
    <t>PC041BLACK03</t>
  </si>
  <si>
    <t>Paul Component Funky Monkey Bremszuggegenhalter, Front, 1 1/8", black</t>
  </si>
  <si>
    <t>PC041POLISH03</t>
  </si>
  <si>
    <t>Paul Component Funky Monkey Bremszuggegenhalter, Front, 1 1/8", polished</t>
  </si>
  <si>
    <t>PC041SILVER03</t>
  </si>
  <si>
    <t>Paul Component Funky Monkey Bremszuggegenhalter, Front, 1 1/8", silver</t>
  </si>
  <si>
    <t>PC041BLACK02</t>
  </si>
  <si>
    <t>Paul Component Funky Monkey Bremszuggegenhalter, Front, 1", black</t>
  </si>
  <si>
    <t>PC041POLISH02</t>
  </si>
  <si>
    <t>Paul Component Funky Monkey Bremszuggegenhalter, Front, 1", polished</t>
  </si>
  <si>
    <t>PC041SILVER02</t>
  </si>
  <si>
    <t>Paul Component Funky Monkey Bremszuggegenhalter, Front, 1", silver</t>
  </si>
  <si>
    <t>PC041BLACK01</t>
  </si>
  <si>
    <t>Paul Component Funky Monkey Bremszuggegenhalter, Front, 7/8", black</t>
  </si>
  <si>
    <t>PC041POLISH01</t>
  </si>
  <si>
    <t>Paul Component Funky Monkey Bremszuggegenhalter, Front, 7/8", polished</t>
  </si>
  <si>
    <t>PC041SILVER01</t>
  </si>
  <si>
    <t>Paul Component Funky Monkey Bremszuggegenhalter, Front, 7/8", silver</t>
  </si>
  <si>
    <t>PC042BLACK01</t>
  </si>
  <si>
    <t>Paul Component Funky Monkey Bremszuggegenhalter, Sattelstütze, 27.2mm, black</t>
  </si>
  <si>
    <t>PC042POLISH01</t>
  </si>
  <si>
    <t>Paul Component Funky Monkey Bremszuggegenhalter, Sattelstütze, 27.2mm, polished</t>
  </si>
  <si>
    <t>PC042SILVER01</t>
  </si>
  <si>
    <t>Paul Component Funky Monkey Bremszuggegenhalter, Sattelstütze, 27.2mm, silver</t>
  </si>
  <si>
    <t>PC350BLACK</t>
  </si>
  <si>
    <t>Paul Component Gino Light Mount, Lichthalterung M5 Anlötsockelmontage, black</t>
  </si>
  <si>
    <t>PC350BLUE</t>
  </si>
  <si>
    <t>Paul Component Gino Light Mount, Lichthalterung M5 Anlötsockelmontage, blue</t>
  </si>
  <si>
    <t>PC350GOLD</t>
  </si>
  <si>
    <t>Paul Component Gino Light Mount, Lichthalterung M5 Anlötsockelmontage, gold</t>
  </si>
  <si>
    <t>PC350ORANGE</t>
  </si>
  <si>
    <t>Paul Component Gino Light Mount, Lichthalterung M5 Anlötsockelmontage, orange</t>
  </si>
  <si>
    <t>PC350PEWTER</t>
  </si>
  <si>
    <t>Paul Component Gino Light Mount, Lichthalterung M5 Anlötsockelmontage, pewter</t>
  </si>
  <si>
    <t>PC350PINK</t>
  </si>
  <si>
    <t>Paul Component Gino Light Mount, Lichthalterung M5 Anlötsockelmontage, pink</t>
  </si>
  <si>
    <t>PC350POLISH</t>
  </si>
  <si>
    <t>Paul Component Gino Light Mount, Lichthalterung M5 Anlötsockelmontage, polished</t>
  </si>
  <si>
    <t>PC350PURPLE</t>
  </si>
  <si>
    <t>Paul Component Gino Light Mount, Lichthalterung M5 Anlötsockelmontage, purple</t>
  </si>
  <si>
    <t>PC350RED</t>
  </si>
  <si>
    <t>Paul Component Gino Light Mount, Lichthalterung M5 Anlötsockelmontage, red</t>
  </si>
  <si>
    <t>PC350SILVER</t>
  </si>
  <si>
    <t>Paul Component Gino Light Mount, Lichthalterung M5 Anlötsockelmontage, silver</t>
  </si>
  <si>
    <t>PC06005BLACK</t>
  </si>
  <si>
    <t>Paul Component Groovy Barrel Adjusters Zugeinsteller, Paar, black</t>
  </si>
  <si>
    <t>PC06005BLUE</t>
  </si>
  <si>
    <t>Paul Component Groovy Barrel Adjusters Zugeinsteller, Paar, blue</t>
  </si>
  <si>
    <t>PC06005GOLD</t>
  </si>
  <si>
    <t>Paul Component Groovy Barrel Adjusters Zugeinsteller, Paar, gold</t>
  </si>
  <si>
    <t>PC06005GREEN</t>
  </si>
  <si>
    <t>Paul Component Groovy Barrel Adjusters Zugeinsteller, Paar, green</t>
  </si>
  <si>
    <t>PC06005ORANGE</t>
  </si>
  <si>
    <t>Paul Component Groovy Barrel Adjusters Zugeinsteller, Paar, orange</t>
  </si>
  <si>
    <t>PC06005PEWTER</t>
  </si>
  <si>
    <t>Paul Component Groovy Barrel Adjusters Zugeinsteller, Paar, pewter</t>
  </si>
  <si>
    <t>PC06005PINK</t>
  </si>
  <si>
    <t>Paul Component Groovy Barrel Adjusters Zugeinsteller, Paar, pink</t>
  </si>
  <si>
    <t>PC06005PURPLE</t>
  </si>
  <si>
    <t>Paul Component Groovy Barrel Adjusters Zugeinsteller, Paar, purple</t>
  </si>
  <si>
    <t>PC06005RED</t>
  </si>
  <si>
    <t>Paul Component Groovy Barrel Adjusters Zugeinsteller, Paar, red</t>
  </si>
  <si>
    <t>PC06005</t>
  </si>
  <si>
    <t>Paul Component Groovy Barrel Adjusters Zugeinsteller, Paar, silver</t>
  </si>
  <si>
    <t>PC130BLACK24</t>
  </si>
  <si>
    <t>Paul Component High Flange Fixed/Free Nabe HR, 120mm Bolt-On, 24 L., black</t>
  </si>
  <si>
    <t>PC130POLISH24</t>
  </si>
  <si>
    <t>Paul Component High Flange Fixed/Free Nabe HR, 120mm Bolt-On, 24 L., polished</t>
  </si>
  <si>
    <t>PC130SILVER24</t>
  </si>
  <si>
    <t>Paul Component High Flange Fixed/Free Nabe HR, 120mm Bolt-On, 24 L., silver</t>
  </si>
  <si>
    <t>PC130BLACK28</t>
  </si>
  <si>
    <t>Paul Component High Flange Fixed/Free Nabe HR, 120mm Bolt-On, 28 L., black</t>
  </si>
  <si>
    <t>PC130POLISH28</t>
  </si>
  <si>
    <t>Paul Component High Flange Fixed/Free Nabe HR, 120mm Bolt-On, 28 L., polished</t>
  </si>
  <si>
    <t>PC130SILVER28</t>
  </si>
  <si>
    <t>Paul Component High Flange Fixed/Free Nabe HR, 120mm Bolt-On, 28 L., silver</t>
  </si>
  <si>
    <t>PC130BLACK32</t>
  </si>
  <si>
    <t>Paul Component High Flange Fixed/Free Nabe HR, 120mm Bolt-On, 32 L., black</t>
  </si>
  <si>
    <t>PC130POLISH32</t>
  </si>
  <si>
    <t>Paul Component High Flange Fixed/Free Nabe HR, 120mm Bolt-On, 32 L., polished</t>
  </si>
  <si>
    <t>PC130SILVER32</t>
  </si>
  <si>
    <t>Paul Component High Flange Fixed/Free Nabe HR, 120mm Bolt-On, 32 L., silver</t>
  </si>
  <si>
    <t>PC130BLACK36</t>
  </si>
  <si>
    <t>Paul Component High Flange Fixed/Free Nabe HR, 120mm Bolt-On, 36 L., black</t>
  </si>
  <si>
    <t>PC130POLISH36</t>
  </si>
  <si>
    <t>Paul Component High Flange Fixed/Free Nabe HR, 120mm Bolt-On, 36 L., polished</t>
  </si>
  <si>
    <t>PC130SILVER36</t>
  </si>
  <si>
    <t>Paul Component High Flange Fixed/Free Nabe HR, 120mm Bolt-On, 36 L., silver</t>
  </si>
  <si>
    <t>PC132BLACK24</t>
  </si>
  <si>
    <t>Paul Component High Flange Fixed/Free Nabe HR, 130mm Bolt-On, 24 L., black</t>
  </si>
  <si>
    <t>PC132POLISH24</t>
  </si>
  <si>
    <t>Paul Component High Flange Fixed/Free Nabe HR, 130mm Bolt-On, 24 L., polished</t>
  </si>
  <si>
    <t>PC132SILVER24</t>
  </si>
  <si>
    <t>Paul Component High Flange Fixed/Free Nabe HR, 130mm Bolt-On, 24 L., silver</t>
  </si>
  <si>
    <t>PC132BLACK28</t>
  </si>
  <si>
    <t>Paul Component High Flange Fixed/Free Nabe HR, 130mm Bolt-On, 28 L., black</t>
  </si>
  <si>
    <t>PC132POLISH28</t>
  </si>
  <si>
    <t>Paul Component High Flange Fixed/Free Nabe HR, 130mm Bolt-On, 28 L., polished</t>
  </si>
  <si>
    <t>PC132SILVER28</t>
  </si>
  <si>
    <t>Paul Component High Flange Fixed/Free Nabe HR, 130mm Bolt-On, 28 L., silver</t>
  </si>
  <si>
    <t>PC132BLACK32</t>
  </si>
  <si>
    <t>Paul Component High Flange Fixed/Free Nabe HR, 130mm Bolt-On, 32 L., black</t>
  </si>
  <si>
    <t>PC132POLISH32</t>
  </si>
  <si>
    <t>Paul Component High Flange Fixed/Free Nabe HR, 130mm Bolt-On, 32 L., polished</t>
  </si>
  <si>
    <t>PC132SILVER32</t>
  </si>
  <si>
    <t>Paul Component High Flange Fixed/Free Nabe HR, 130mm Bolt-On, 32 L., silver</t>
  </si>
  <si>
    <t>PC132BLACK36</t>
  </si>
  <si>
    <t>Paul Component High Flange Fixed/Free Nabe HR, 130mm Bolt-On, 36 L., black</t>
  </si>
  <si>
    <t>PC132POLISH36</t>
  </si>
  <si>
    <t>Paul Component High Flange Fixed/Free Nabe HR, 130mm Bolt-On, 36 L., polished</t>
  </si>
  <si>
    <t>PC132SILVER36</t>
  </si>
  <si>
    <t>Paul Component High Flange Fixed/Free Nabe HR, 130mm Bolt-On, 36 L., silver</t>
  </si>
  <si>
    <t>PC100BLACK20</t>
  </si>
  <si>
    <t>Paul Component High Flange Nabe VR, 100mm Bolt-On, 20 L., black</t>
  </si>
  <si>
    <t>PC100POLISH20</t>
  </si>
  <si>
    <t>Paul Component High Flange Nabe VR, 100mm Bolt-On, 20 L., polished</t>
  </si>
  <si>
    <t>PC100SILVER20</t>
  </si>
  <si>
    <t>Paul Component High Flange Nabe VR, 100mm Bolt-On, 20 L., silver</t>
  </si>
  <si>
    <t>PC100BLACK24</t>
  </si>
  <si>
    <t>Paul Component High Flange Nabe VR, 100mm Bolt-On, 24 L., black</t>
  </si>
  <si>
    <t>PC100POLISH24</t>
  </si>
  <si>
    <t>Paul Component High Flange Nabe VR, 100mm Bolt-On, 24 L., polished</t>
  </si>
  <si>
    <t>PC100SILVER24</t>
  </si>
  <si>
    <t>Paul Component High Flange Nabe VR, 100mm Bolt-On, 24 L., silver</t>
  </si>
  <si>
    <t>PC100BLACK28</t>
  </si>
  <si>
    <t>Paul Component High Flange Nabe VR, 100mm Bolt-On, 28 L., black</t>
  </si>
  <si>
    <t>PC100POLISH28</t>
  </si>
  <si>
    <t>Paul Component High Flange Nabe VR, 100mm Bolt-On, 28 L., polished</t>
  </si>
  <si>
    <t>PC100SILVER28</t>
  </si>
  <si>
    <t>Paul Component High Flange Nabe VR, 100mm Bolt-On, 28 L., silver</t>
  </si>
  <si>
    <t>PC100BLACK32</t>
  </si>
  <si>
    <t>Paul Component High Flange Nabe VR, 100mm Bolt-On, 32 L., black</t>
  </si>
  <si>
    <t>PC100POLISH32</t>
  </si>
  <si>
    <t>Paul Component High Flange Nabe VR, 100mm Bolt-On, 32 L., polished</t>
  </si>
  <si>
    <t>PC100SILVER32</t>
  </si>
  <si>
    <t>Paul Component High Flange Nabe VR, 100mm Bolt-On, 32 L., silver</t>
  </si>
  <si>
    <t>PC100BLACK36</t>
  </si>
  <si>
    <t>Paul Component High Flange Nabe VR, 100mm Bolt-On, 36 L., black</t>
  </si>
  <si>
    <t>PC100POLISH36</t>
  </si>
  <si>
    <t>Paul Component High Flange Nabe VR, 100mm Bolt-On, 36 L., polished</t>
  </si>
  <si>
    <t>PC100SILVER36</t>
  </si>
  <si>
    <t>Paul Component High Flange Nabe VR, 100mm Bolt-On, 36 L., silver</t>
  </si>
  <si>
    <t>PC101BLACK20</t>
  </si>
  <si>
    <t>Paul Component High Flange Nabe VR, 100x9mm QR, 20 L., black</t>
  </si>
  <si>
    <t>PC101POLISH20</t>
  </si>
  <si>
    <t>Paul Component High Flange Nabe VR, 100x9mm QR, 20 L., polished</t>
  </si>
  <si>
    <t>PC101SILVER20</t>
  </si>
  <si>
    <t>Paul Component High Flange Nabe VR, 100x9mm QR, 20 L., silver</t>
  </si>
  <si>
    <t>PC101BLACK24</t>
  </si>
  <si>
    <t>Paul Component High Flange Nabe VR, 100x9mm QR, 24 L., black</t>
  </si>
  <si>
    <t>PC101POLISH24</t>
  </si>
  <si>
    <t>Paul Component High Flange Nabe VR, 100x9mm QR, 24 L., polished</t>
  </si>
  <si>
    <t>PC101SILVER24</t>
  </si>
  <si>
    <t>Paul Component High Flange Nabe VR, 100x9mm QR, 24 L., silver</t>
  </si>
  <si>
    <t>PC101BLACK28</t>
  </si>
  <si>
    <t>Paul Component High Flange Nabe VR, 100x9mm QR, 28 L., black</t>
  </si>
  <si>
    <t>PC101POLISH28</t>
  </si>
  <si>
    <t>Paul Component High Flange Nabe VR, 100x9mm QR, 28 L., polished</t>
  </si>
  <si>
    <t>PC101SILVER28</t>
  </si>
  <si>
    <t>Paul Component High Flange Nabe VR, 100x9mm QR, 28 L., silver</t>
  </si>
  <si>
    <t>PC101BLACK32</t>
  </si>
  <si>
    <t>Paul Component High Flange Nabe VR, 100x9mm QR, 32 L., black</t>
  </si>
  <si>
    <t>PC101POLISH32</t>
  </si>
  <si>
    <t>Paul Component High Flange Nabe VR, 100x9mm QR, 32 L., polished</t>
  </si>
  <si>
    <t>PC101SILVER32</t>
  </si>
  <si>
    <t>Paul Component High Flange Nabe VR, 100x9mm QR, 32 L., silver</t>
  </si>
  <si>
    <t>PC101BLACK36</t>
  </si>
  <si>
    <t>Paul Component High Flange Nabe VR, 100x9mm QR, 36 L., black</t>
  </si>
  <si>
    <t>PC101POLISH36</t>
  </si>
  <si>
    <t>Paul Component High Flange Nabe VR, 100x9mm QR, 36 L., polished</t>
  </si>
  <si>
    <t>PC101SILVER36</t>
  </si>
  <si>
    <t>Paul Component High Flange Nabe VR, 100x9mm QR, 36 L., silver</t>
  </si>
  <si>
    <t>PC120BLACK24</t>
  </si>
  <si>
    <t>Paul Component High Flange Single-Side Fixed Nabe HR, 120mm Bolt-On, 24 L., black</t>
  </si>
  <si>
    <t>PC120POLISH24</t>
  </si>
  <si>
    <t>Paul Component High Flange Single-Side Fixed Nabe HR, 120mm Bolt-On, 24 L., polished</t>
  </si>
  <si>
    <t>PC120SILVER24</t>
  </si>
  <si>
    <t>Paul Component High Flange Single-Side Fixed Nabe HR, 120mm Bolt-On, 24 L., silver</t>
  </si>
  <si>
    <t>PC120BLACK28</t>
  </si>
  <si>
    <t>Paul Component High Flange Single-Side Fixed Nabe HR, 120mm Bolt-On, 28 L., black</t>
  </si>
  <si>
    <t>PC120POLISH28</t>
  </si>
  <si>
    <t>Paul Component High Flange Single-Side Fixed Nabe HR, 120mm Bolt-On, 28 L., polished</t>
  </si>
  <si>
    <t>PC120SILVER28</t>
  </si>
  <si>
    <t>Paul Component High Flange Single-Side Fixed Nabe HR, 120mm Bolt-On, 28 L., silver</t>
  </si>
  <si>
    <t>PC120BLACK32</t>
  </si>
  <si>
    <t>Paul Component High Flange Single-Side Fixed Nabe HR, 120mm Bolt-On, 32 L., black</t>
  </si>
  <si>
    <t>PC120POLISH32</t>
  </si>
  <si>
    <t>Paul Component High Flange Single-Side Fixed Nabe HR, 120mm Bolt-On, 32 L., polished</t>
  </si>
  <si>
    <t>PC120SILVER32</t>
  </si>
  <si>
    <t>Paul Component High Flange Single-Side Fixed Nabe HR, 120mm Bolt-On, 32 L., silver</t>
  </si>
  <si>
    <t>PC120BLACK36</t>
  </si>
  <si>
    <t>Paul Component High Flange Single-Side Fixed Nabe HR, 120mm Bolt-On, 36 L., black</t>
  </si>
  <si>
    <t>PC120POLISH36</t>
  </si>
  <si>
    <t>Paul Component High Flange Single-Side Fixed Nabe HR, 120mm Bolt-On, 36 L., polished</t>
  </si>
  <si>
    <t>PC120SILVER36</t>
  </si>
  <si>
    <t>Paul Component High Flange Single-Side Fixed Nabe HR, 120mm Bolt-On, 36 L., silver</t>
  </si>
  <si>
    <t>PC122BLACK24</t>
  </si>
  <si>
    <t>Paul Component High Flange Single-Side Fixed Nabe HR, 130mm Bolt-On, 24 L., black</t>
  </si>
  <si>
    <t>PC122POLISH24</t>
  </si>
  <si>
    <t>Paul Component High Flange Single-Side Fixed Nabe HR, 130mm Bolt-On, 24 L., polished</t>
  </si>
  <si>
    <t>PC122SILVER24</t>
  </si>
  <si>
    <t>Paul Component High Flange Single-Side Fixed Nabe HR, 130mm Bolt-On, 24 L., silver</t>
  </si>
  <si>
    <t>PC122BLACK28</t>
  </si>
  <si>
    <t>Paul Component High Flange Single-Side Fixed Nabe HR, 130mm Bolt-On, 28 L., black</t>
  </si>
  <si>
    <t>PC122POLISH28</t>
  </si>
  <si>
    <t>Paul Component High Flange Single-Side Fixed Nabe HR, 130mm Bolt-On, 28 L., polished</t>
  </si>
  <si>
    <t>PC122SILVER28</t>
  </si>
  <si>
    <t>Paul Component High Flange Single-Side Fixed Nabe HR, 130mm Bolt-On, 28 L., silver</t>
  </si>
  <si>
    <t>PC122BLACK32</t>
  </si>
  <si>
    <t>Paul Component High Flange Single-Side Fixed Nabe HR, 130mm Bolt-On, 32 L., black</t>
  </si>
  <si>
    <t>PC122POLISH32</t>
  </si>
  <si>
    <t>Paul Component High Flange Single-Side Fixed Nabe HR, 130mm Bolt-On, 32 L., polished</t>
  </si>
  <si>
    <t>PC122SILVER32</t>
  </si>
  <si>
    <t>Paul Component High Flange Single-Side Fixed Nabe HR, 130mm Bolt-On, 32 L., silver</t>
  </si>
  <si>
    <t>PC122BLACK36</t>
  </si>
  <si>
    <t>Paul Component High Flange Single-Side Fixed Nabe HR, 130mm Bolt-On, 36 L., black</t>
  </si>
  <si>
    <t>PC122POLISH36</t>
  </si>
  <si>
    <t>Paul Component High Flange Single-Side Fixed Nabe HR, 130mm Bolt-On, 36 L., polished</t>
  </si>
  <si>
    <t>PC122SILVER36</t>
  </si>
  <si>
    <t>Paul Component High Flange Single-Side Fixed Nabe HR, 130mm Bolt-On, 36 L., silver</t>
  </si>
  <si>
    <t>PC048.001</t>
  </si>
  <si>
    <t>Paul Component Klamper Pad Adjuster Detent Kit Arretierungskit, silver</t>
  </si>
  <si>
    <t>PC0048BK</t>
  </si>
  <si>
    <t>Paul Component Klamper Pad Adjuster Kit, black</t>
  </si>
  <si>
    <t>PC0048OR</t>
  </si>
  <si>
    <t>Paul Component Klamper Pad Adjuster Kit, orange</t>
  </si>
  <si>
    <t>PC0048PO</t>
  </si>
  <si>
    <t>Paul Component Klamper Pad Adjuster Kit, polished</t>
  </si>
  <si>
    <t>PC0048SI</t>
  </si>
  <si>
    <t>Paul Component Klamper Pad Adjuster Kit, silver</t>
  </si>
  <si>
    <t>PC047SCREW07</t>
  </si>
  <si>
    <t>Paul Component Klamper PM/IS Mount Bolt Set Befestigungsschrauben Kit, 6x16mm, T25</t>
  </si>
  <si>
    <t>PC048FMBKCP</t>
  </si>
  <si>
    <t>Paul Component Klamper Scheibenbremse FM, Campagnolo, all-black</t>
  </si>
  <si>
    <t>PC048FMHPCP</t>
  </si>
  <si>
    <t>Paul Component Klamper Scheibenbremse FM, Campagnolo, all-polished</t>
  </si>
  <si>
    <t>PC048FMSICP</t>
  </si>
  <si>
    <t>Paul Component Klamper Scheibenbremse FM, Campagnolo, all-silver</t>
  </si>
  <si>
    <t>PC048FMBKORCP</t>
  </si>
  <si>
    <t>Paul Component Klamper Scheibenbremse FM, Campagnolo, black/orange</t>
  </si>
  <si>
    <t>PC048FMPWBKCP</t>
  </si>
  <si>
    <t>Paul Component Klamper Scheibenbremse FM, Campagnolo, pewter/black</t>
  </si>
  <si>
    <t>PC048FMPUBKCP</t>
  </si>
  <si>
    <t>Paul Component Klamper Scheibenbremse FM, Campagnolo, purple/black</t>
  </si>
  <si>
    <t>PC048FMSIORCP</t>
  </si>
  <si>
    <t>Paul Component Klamper Scheibenbremse FM, Campagnolo, silver/orange</t>
  </si>
  <si>
    <t>PC048FMBKLP</t>
  </si>
  <si>
    <t>Paul Component Klamper Scheibenbremse FM, Long-Pull, all-black</t>
  </si>
  <si>
    <t>PC048FMHPLP</t>
  </si>
  <si>
    <t>Paul Component Klamper Scheibenbremse FM, Long-Pull, all-polished</t>
  </si>
  <si>
    <t>PC048FMSILP</t>
  </si>
  <si>
    <t>Paul Component Klamper Scheibenbremse FM, Long-Pull, all-silver</t>
  </si>
  <si>
    <t>PC048FMBKORLP</t>
  </si>
  <si>
    <t>Paul Component Klamper Scheibenbremse FM, Long-Pull, black/orange</t>
  </si>
  <si>
    <t>PC048FMPWBKLP</t>
  </si>
  <si>
    <t>Paul Component Klamper Scheibenbremse FM, Long-Pull, pewter/black</t>
  </si>
  <si>
    <t>PC048FMPUBKLP</t>
  </si>
  <si>
    <t>Paul Component Klamper Scheibenbremse FM, Long-Pull, purple/black</t>
  </si>
  <si>
    <t>PC048FMSIORLP</t>
  </si>
  <si>
    <t>Paul Component Klamper Scheibenbremse FM, Long-Pull, silver/orange</t>
  </si>
  <si>
    <t>PC048FMBKSP</t>
  </si>
  <si>
    <t>Paul Component Klamper Scheibenbremse FM, Short-Pull, all-black</t>
  </si>
  <si>
    <t>PC048FMHPSP</t>
  </si>
  <si>
    <t>Paul Component Klamper Scheibenbremse FM, Short-Pull, all-polished</t>
  </si>
  <si>
    <t>PC048FMSISP</t>
  </si>
  <si>
    <t>Paul Component Klamper Scheibenbremse FM, Short-Pull, all-silver</t>
  </si>
  <si>
    <t>PC048FMBKORSP</t>
  </si>
  <si>
    <t>Paul Component Klamper Scheibenbremse FM, Short-Pull, black/orange</t>
  </si>
  <si>
    <t>PC048FMPWBKSP</t>
  </si>
  <si>
    <t>Paul Component Klamper Scheibenbremse FM, Short-Pull, pewter/black</t>
  </si>
  <si>
    <t>PC048FMPUBKSP</t>
  </si>
  <si>
    <t>Paul Component Klamper Scheibenbremse FM, Short-Pull, purple/black</t>
  </si>
  <si>
    <t>PC048FMSIORSP</t>
  </si>
  <si>
    <t>Paul Component Klamper Scheibenbremse FM, Short-Pull, silver/orange</t>
  </si>
  <si>
    <t>PC048ALLBLACKCP</t>
  </si>
  <si>
    <t>Paul Component Klamper Scheibenbremse PM/IS, Campagnolo, all-black</t>
  </si>
  <si>
    <t>PC048HPCP</t>
  </si>
  <si>
    <t>Paul Component Klamper Scheibenbremse PM/IS, Campagnolo, all-polished</t>
  </si>
  <si>
    <t>PC048ALLSILVERCP</t>
  </si>
  <si>
    <t>Paul Component Klamper Scheibenbremse PM/IS, Campagnolo, all-silver</t>
  </si>
  <si>
    <t>PC048BLACKCP</t>
  </si>
  <si>
    <t>Paul Component Klamper Scheibenbremse PM/IS, Campagnolo, black/orange</t>
  </si>
  <si>
    <t>PC048PWBKCP</t>
  </si>
  <si>
    <t>Paul Component Klamper Scheibenbremse PM/IS, Campagnolo, pewter/black</t>
  </si>
  <si>
    <t>PC048PURPLECP</t>
  </si>
  <si>
    <t>Paul Component Klamper Scheibenbremse PM/IS, Campagnolo, purple/black</t>
  </si>
  <si>
    <t>PC048SILVERCP</t>
  </si>
  <si>
    <t>Paul Component Klamper Scheibenbremse PM/IS, Campagnolo, silver/orange</t>
  </si>
  <si>
    <t>PC048ALLBLACKLP</t>
  </si>
  <si>
    <t>Paul Component Klamper Scheibenbremse PM/IS, Long-Pull, all-black</t>
  </si>
  <si>
    <t>PC048HPLP</t>
  </si>
  <si>
    <t>Paul Component Klamper Scheibenbremse PM/IS, Long-Pull, all-polished</t>
  </si>
  <si>
    <t>PC048ALLSILVERLP</t>
  </si>
  <si>
    <t>Paul Component Klamper Scheibenbremse PM/IS, Long-Pull, all-silver</t>
  </si>
  <si>
    <t>PC048BLACKLP</t>
  </si>
  <si>
    <t>Paul Component Klamper Scheibenbremse PM/IS, Long-Pull, black/orange</t>
  </si>
  <si>
    <t>PC048PWBKLP</t>
  </si>
  <si>
    <t>Paul Component Klamper Scheibenbremse PM/IS, Long-Pull, pewter/black</t>
  </si>
  <si>
    <t>PC048PURPLELP</t>
  </si>
  <si>
    <t>Paul Component Klamper Scheibenbremse PM/IS, Long-Pull, purple/black</t>
  </si>
  <si>
    <t>PC048SILVERLP</t>
  </si>
  <si>
    <t>Paul Component Klamper Scheibenbremse PM/IS, Long-Pull, silver/orange</t>
  </si>
  <si>
    <t>PC048ALLBLACKSP</t>
  </si>
  <si>
    <t>Paul Component Klamper Scheibenbremse PM/IS, Short-Pull, all-black</t>
  </si>
  <si>
    <t>PC048HPSP</t>
  </si>
  <si>
    <t>Paul Component Klamper Scheibenbremse PM/IS, Short-Pull, all-polished</t>
  </si>
  <si>
    <t>PC048ALLSILVERSP</t>
  </si>
  <si>
    <t>Paul Component Klamper Scheibenbremse PM/IS, Short-Pull, all-silver</t>
  </si>
  <si>
    <t>PC048BLACKSP</t>
  </si>
  <si>
    <t>Paul Component Klamper Scheibenbremse PM/IS, Short-Pull, black/orange</t>
  </si>
  <si>
    <t>PC048PWBKSP</t>
  </si>
  <si>
    <t>Paul Component Klamper Scheibenbremse PM/IS, Short-Pull, pewter/black</t>
  </si>
  <si>
    <t>PC048PURPLESP</t>
  </si>
  <si>
    <t>Paul Component Klamper Scheibenbremse PM/IS, Short-Pull, purple/black</t>
  </si>
  <si>
    <t>PC048SILVERSP</t>
  </si>
  <si>
    <t>Paul Component Klamper Scheibenbremse PM/IS, Short-Pull, silver/orange</t>
  </si>
  <si>
    <t>PC390BLACK</t>
  </si>
  <si>
    <t>Paul Component Klamper Stem Cap Ahead Kappe, 1 1/8", black</t>
  </si>
  <si>
    <t>PC390BLUE</t>
  </si>
  <si>
    <t>Paul Component Klamper Stem Cap Ahead Kappe, 1 1/8", blue</t>
  </si>
  <si>
    <t>PC390GOLD</t>
  </si>
  <si>
    <t>Paul Component Klamper Stem Cap Ahead Kappe, 1 1/8", gold</t>
  </si>
  <si>
    <t>PC390GREEN</t>
  </si>
  <si>
    <t>Paul Component Klamper Stem Cap Ahead Kappe, 1 1/8", green</t>
  </si>
  <si>
    <t>PC390ORANGE</t>
  </si>
  <si>
    <t>Paul Component Klamper Stem Cap Ahead Kappe, 1 1/8", orange</t>
  </si>
  <si>
    <t>PC390PEWTER</t>
  </si>
  <si>
    <t>Paul Component Klamper Stem Cap Ahead Kappe, 1 1/8", pewter</t>
  </si>
  <si>
    <t>PC390PINK</t>
  </si>
  <si>
    <t>Paul Component Klamper Stem Cap Ahead Kappe, 1 1/8", pink</t>
  </si>
  <si>
    <t>PC390POLISH</t>
  </si>
  <si>
    <t>Paul Component Klamper Stem Cap Ahead Kappe, 1 1/8", polished</t>
  </si>
  <si>
    <t>PC390PURPLE</t>
  </si>
  <si>
    <t>Paul Component Klamper Stem Cap Ahead Kappe, 1 1/8", purple</t>
  </si>
  <si>
    <t>PC390RED</t>
  </si>
  <si>
    <t>Paul Component Klamper Stem Cap Ahead Kappe, 1 1/8", red</t>
  </si>
  <si>
    <t>PC390SILVER</t>
  </si>
  <si>
    <t>Paul Component Klamper Stem Cap Ahead Kappe, 1 1/8", silver</t>
  </si>
  <si>
    <t>PC750</t>
  </si>
  <si>
    <t>Paul Component Logo Aufnäher</t>
  </si>
  <si>
    <t>PC753</t>
  </si>
  <si>
    <t>Paul Component Logo Pint Glas</t>
  </si>
  <si>
    <t>PC067ALLBLACK</t>
  </si>
  <si>
    <t>Paul Component Love Lever 2.5 Bremshebel, 22.2mm, links, black</t>
  </si>
  <si>
    <t>PC067POLISH</t>
  </si>
  <si>
    <t>Paul Component Love Lever 2.5 Bremshebel, 22.2mm, links, polished</t>
  </si>
  <si>
    <t>PC067ALLSILVER</t>
  </si>
  <si>
    <t>Paul Component Love Lever 2.5 Bremshebel, 22.2mm, links, silver</t>
  </si>
  <si>
    <t>PC065ALLBLACK</t>
  </si>
  <si>
    <t>Paul Component Love Lever 2.5 Bremshebel, 22.2mm, Paar, black</t>
  </si>
  <si>
    <t>PC065PEWTER</t>
  </si>
  <si>
    <t>Paul Component Love Lever 2.5 Bremshebel, 22.2mm, Paar, pewter</t>
  </si>
  <si>
    <t>PC065POLISH</t>
  </si>
  <si>
    <t>Paul Component Love Lever 2.5 Bremshebel, 22.2mm, Paar, polished</t>
  </si>
  <si>
    <t>PC065PURPLE</t>
  </si>
  <si>
    <t>Paul Component Love Lever 2.5 Bremshebel, 22.2mm, Paar, purple</t>
  </si>
  <si>
    <t>PC065ALLSILVER</t>
  </si>
  <si>
    <t>Paul Component Love Lever 2.5 Bremshebel, 22.2mm, Paar, silver</t>
  </si>
  <si>
    <t>PC066ALLBLACK</t>
  </si>
  <si>
    <t>Paul Component Love Lever 2.5 Bremshebel, 22.2mm, rechts, black</t>
  </si>
  <si>
    <t>PC066POLISH</t>
  </si>
  <si>
    <t>Paul Component Love Lever 2.5 Bremshebel, 22.2mm, rechts, polished</t>
  </si>
  <si>
    <t>PC066ALLSILVER</t>
  </si>
  <si>
    <t>Paul Component Love Lever 2.5 Bremshebel, 22.2mm, rechts, silver</t>
  </si>
  <si>
    <t>PC062ALLBLACK</t>
  </si>
  <si>
    <t>Paul Component Love Lever Compact Bremshebel, 22.2mm, links, black</t>
  </si>
  <si>
    <t>PC062POLISH</t>
  </si>
  <si>
    <t>Paul Component Love Lever Compact Bremshebel, 22.2mm, links, polished</t>
  </si>
  <si>
    <t>PC062SILVER</t>
  </si>
  <si>
    <t>Paul Component Love Lever Compact Bremshebel, 22.2mm, links, silver</t>
  </si>
  <si>
    <t>PC060ALLBLACK</t>
  </si>
  <si>
    <t>Paul Component Love Lever Compact Bremshebel, 22.2mm, Paar, black</t>
  </si>
  <si>
    <t>PC060PEWTER</t>
  </si>
  <si>
    <t>Paul Component Love Lever Compact Bremshebel, 22.2mm, Paar, pewter</t>
  </si>
  <si>
    <t>PC060POLISH</t>
  </si>
  <si>
    <t>Paul Component Love Lever Compact Bremshebel, 22.2mm, Paar, polished</t>
  </si>
  <si>
    <t>PC060PURPLE</t>
  </si>
  <si>
    <t>Paul Component Love Lever Compact Bremshebel, 22.2mm, Paar, purple</t>
  </si>
  <si>
    <t>PC060SILVER</t>
  </si>
  <si>
    <t>Paul Component Love Lever Compact Bremshebel, 22.2mm, Paar, silver</t>
  </si>
  <si>
    <t>PC061ALLBLACK</t>
  </si>
  <si>
    <t>Paul Component Love Lever Compact Bremshebel, 22.2mm, rechts, black</t>
  </si>
  <si>
    <t>PC061POLISH</t>
  </si>
  <si>
    <t>Paul Component Love Lever Compact Bremshebel, 22.2mm, rechts, polished</t>
  </si>
  <si>
    <t>PC061SILVER</t>
  </si>
  <si>
    <t>Paul Component Love Lever Compact Bremshebel, 22.2mm, rechts, silver</t>
  </si>
  <si>
    <t>PC200BLACK</t>
  </si>
  <si>
    <t>Paul Component Melvin Kettenspanner, black</t>
  </si>
  <si>
    <t>PC200PEWTER</t>
  </si>
  <si>
    <t>Paul Component Melvin Kettenspanner, pewter</t>
  </si>
  <si>
    <t>PC200POLISH</t>
  </si>
  <si>
    <t>Paul Component Melvin Kettenspanner, polished</t>
  </si>
  <si>
    <t>PC200PURPLE</t>
  </si>
  <si>
    <t>Paul Component Melvin Kettenspanner, purple</t>
  </si>
  <si>
    <t>PC200SILVER</t>
  </si>
  <si>
    <t>Paul Component Melvin Kettenspanner, silver</t>
  </si>
  <si>
    <t>PC025BLACK</t>
  </si>
  <si>
    <t>Paul Component Minimoto Mini V-Brake Felgenbremse, black</t>
  </si>
  <si>
    <t>PC025PEWTER</t>
  </si>
  <si>
    <t>Paul Component Minimoto Mini V-Brake Felgenbremse, pewter</t>
  </si>
  <si>
    <t>PC025POLISH</t>
  </si>
  <si>
    <t>Paul Component Minimoto Mini V-Brake Felgenbremse, polished</t>
  </si>
  <si>
    <t>PC025PURPLE</t>
  </si>
  <si>
    <t>Paul Component Minimoto Mini V-Brake Felgenbremse, purple</t>
  </si>
  <si>
    <t>PC025SILVER</t>
  </si>
  <si>
    <t>Paul Component Minimoto Mini V-Brake Felgenbremse, silver</t>
  </si>
  <si>
    <t>PC044BLACK</t>
  </si>
  <si>
    <t>Paul Component Moon Unit Querkabelträger, Paar, black</t>
  </si>
  <si>
    <t>PC044BLUE</t>
  </si>
  <si>
    <t>Paul Component Moon Unit Querkabelträger, Paar, blue</t>
  </si>
  <si>
    <t>PC044GOLD</t>
  </si>
  <si>
    <t>Paul Component Moon Unit Querkabelträger, Paar, gold</t>
  </si>
  <si>
    <t>PC044GREEN</t>
  </si>
  <si>
    <t>Paul Component Moon Unit Querkabelträger, Paar, green</t>
  </si>
  <si>
    <t>PC044ORANGE</t>
  </si>
  <si>
    <t>Paul Component Moon Unit Querkabelträger, Paar, orange</t>
  </si>
  <si>
    <t>PC044PEWTER</t>
  </si>
  <si>
    <t>Paul Component Moon Unit Querkabelträger, Paar, pewter</t>
  </si>
  <si>
    <t>PC044PINK</t>
  </si>
  <si>
    <t>Paul Component Moon Unit Querkabelträger, Paar, pink</t>
  </si>
  <si>
    <t>PC044POLISH</t>
  </si>
  <si>
    <t>Paul Component Moon Unit Querkabelträger, Paar, polished</t>
  </si>
  <si>
    <t>PC044PURPLE</t>
  </si>
  <si>
    <t>Paul Component Moon Unit Querkabelträger, Paar, purple</t>
  </si>
  <si>
    <t>PC044RED</t>
  </si>
  <si>
    <t>Paul Component Moon Unit Querkabelträger, Paar, red</t>
  </si>
  <si>
    <t>PC044SILVER</t>
  </si>
  <si>
    <t>Paul Component Moon Unit Querkabelträger, Paar, silver</t>
  </si>
  <si>
    <t>PC010BLACK</t>
  </si>
  <si>
    <t>Paul Component Motolite V-Brake Felgenbremse, black</t>
  </si>
  <si>
    <t>PC010PEWTER</t>
  </si>
  <si>
    <t>Paul Component Motolite V-Brake Felgenbremse, pewter</t>
  </si>
  <si>
    <t>PC010POLISH</t>
  </si>
  <si>
    <t>Paul Component Motolite V-Brake Felgenbremse, polished</t>
  </si>
  <si>
    <t>PC010PURPLE</t>
  </si>
  <si>
    <t>Paul Component Motolite V-Brake Felgenbremse, purple</t>
  </si>
  <si>
    <t>PC010SILVER</t>
  </si>
  <si>
    <t>Paul Component Motolite V-Brake Felgenbremse, silver</t>
  </si>
  <si>
    <t>PCACCE0029</t>
  </si>
  <si>
    <t>Paul Component NASA Nalgene Wasserflasche, 1.000ml, glow in the dark/red</t>
  </si>
  <si>
    <t>PC040BLACK</t>
  </si>
  <si>
    <t>Paul Component Neo-Retro Cantilever Felgenbremse, black</t>
  </si>
  <si>
    <t>PC040PEWTER</t>
  </si>
  <si>
    <t>Paul Component Neo-Retro Cantilever Felgenbremse, pewter</t>
  </si>
  <si>
    <t>PC040POLISH</t>
  </si>
  <si>
    <t>Paul Component Neo-Retro Cantilever Felgenbremse, polished</t>
  </si>
  <si>
    <t>PC040PURPLE</t>
  </si>
  <si>
    <t>Paul Component Neo-Retro Cantilever Felgenbremse, purple</t>
  </si>
  <si>
    <t>PC040SILVER</t>
  </si>
  <si>
    <t>Paul Component Neo-Retro Cantilever Felgenbremse, silver</t>
  </si>
  <si>
    <t>PC190BLACK</t>
  </si>
  <si>
    <t>Paul Component Quick-Release Nabenschnellspanner, 100mm, all-black</t>
  </si>
  <si>
    <t>PC190POLISH</t>
  </si>
  <si>
    <t>Paul Component Quick-Release Nabenschnellspanner, 100mm, all-polish</t>
  </si>
  <si>
    <t>PC190SILVER</t>
  </si>
  <si>
    <t>Paul Component Quick-Release Nabenschnellspanner, 100mm, all-silver</t>
  </si>
  <si>
    <t>PC190BKOR</t>
  </si>
  <si>
    <t>Paul Component Quick-Release Nabenschnellspanner, 100mm, black/orange</t>
  </si>
  <si>
    <t>PC190PWBK</t>
  </si>
  <si>
    <t>Paul Component Quick-Release Nabenschnellspanner, 100mm, pewter/black</t>
  </si>
  <si>
    <t>PC190PURPLE</t>
  </si>
  <si>
    <t>Paul Component Quick-Release Nabenschnellspanner, 100mm, purple/black</t>
  </si>
  <si>
    <t>PC190SILOR</t>
  </si>
  <si>
    <t>Paul Component Quick-Release Nabenschnellspanner, 100mm, silver/orange</t>
  </si>
  <si>
    <t>PC191BLACK</t>
  </si>
  <si>
    <t>Paul Component Quick-Release Nabenschnellspanner, 130/135mm, all-black</t>
  </si>
  <si>
    <t>PC191POLISH</t>
  </si>
  <si>
    <t>Paul Component Quick-Release Nabenschnellspanner, 130/135mm, all-polish</t>
  </si>
  <si>
    <t>PC191SILVER</t>
  </si>
  <si>
    <t>Paul Component Quick-Release Nabenschnellspanner, 130/135mm, all-silver</t>
  </si>
  <si>
    <t>PC191BKOR</t>
  </si>
  <si>
    <t>Paul Component Quick-Release Nabenschnellspanner, 130/135mm, black/orange</t>
  </si>
  <si>
    <t>PC191PWBK</t>
  </si>
  <si>
    <t>Paul Component Quick-Release Nabenschnellspanner, 130/135mm, pewter/black</t>
  </si>
  <si>
    <t>PC191PURPLE</t>
  </si>
  <si>
    <t>Paul Component Quick-Release Nabenschnellspanner, 130/135mm, purple/black</t>
  </si>
  <si>
    <t>PC191SILOR</t>
  </si>
  <si>
    <t>Paul Component Quick-Release Nabenschnellspanner, 130/135mm, silver/orange</t>
  </si>
  <si>
    <t>PC058BRMPTBK</t>
  </si>
  <si>
    <t>Paul Component Racer MB Brompton Felgenbremse, HR, black</t>
  </si>
  <si>
    <t>PC058BRMPTPO</t>
  </si>
  <si>
    <t>Paul Component Racer MB Brompton Felgenbremse, HR, polished</t>
  </si>
  <si>
    <t>PC058BRMPTSI</t>
  </si>
  <si>
    <t>Paul Component Racer MB Brompton Felgenbremse, HR, silver</t>
  </si>
  <si>
    <t>PC057BRMPTBK</t>
  </si>
  <si>
    <t>Paul Component Racer MB Brompton Felgenbremse, VR, black</t>
  </si>
  <si>
    <t>PC057BRMPTPO</t>
  </si>
  <si>
    <t>Paul Component Racer MB Brompton Felgenbremse, VR, polished</t>
  </si>
  <si>
    <t>PC057BRMPTSI</t>
  </si>
  <si>
    <t>Paul Component Racer MB Brompton Felgenbremse, VR, silver</t>
  </si>
  <si>
    <t>PC058BLACK</t>
  </si>
  <si>
    <t>Paul Component Racer Medium Road Felgenbremse HR, black</t>
  </si>
  <si>
    <t>PC059REARBLACK</t>
  </si>
  <si>
    <t>Paul Component Racer Medium Road Felgenbremse HR, non-recessed, black</t>
  </si>
  <si>
    <t>PC059REARPOLISH</t>
  </si>
  <si>
    <t>Paul Component Racer Medium Road Felgenbremse HR, non-recessed, polished</t>
  </si>
  <si>
    <t>PC059REARSILVER</t>
  </si>
  <si>
    <t>Paul Component Racer Medium Road Felgenbremse HR, non-recessed, silver</t>
  </si>
  <si>
    <t>PC058POLISH</t>
  </si>
  <si>
    <t>Paul Component Racer Medium Road Felgenbremse HR, polished</t>
  </si>
  <si>
    <t>PC058SILVER</t>
  </si>
  <si>
    <t>Paul Component Racer Medium Road Felgenbremse HR, silver</t>
  </si>
  <si>
    <t>PC057BLACK</t>
  </si>
  <si>
    <t>Paul Component Racer Medium Road Felgenbremse VR, black</t>
  </si>
  <si>
    <t>PC059FRONTBLACK</t>
  </si>
  <si>
    <t>Paul Component Racer Medium Road Felgenbremse VR, non-recessed, black</t>
  </si>
  <si>
    <t>PC059FRONTPOLISH</t>
  </si>
  <si>
    <t>Paul Component Racer Medium Road Felgenbremse VR, non-recessed, polished</t>
  </si>
  <si>
    <t>PC059FRONTSILVER</t>
  </si>
  <si>
    <t>Paul Component Racer Medium Road Felgenbremse VR, non-recessed, silver</t>
  </si>
  <si>
    <t>PC057POLISH</t>
  </si>
  <si>
    <t>Paul Component Racer Medium Road Felgenbremse VR, polished</t>
  </si>
  <si>
    <t>PC057SILVER</t>
  </si>
  <si>
    <t>Paul Component Racer Medium Road Felgenbremse VR, silver</t>
  </si>
  <si>
    <t>PC056BLACK</t>
  </si>
  <si>
    <t>Paul Component Racer Medium Road Felgenbremse, VR/HR, Braze-on, black</t>
  </si>
  <si>
    <t>PC056POLISH</t>
  </si>
  <si>
    <t>Paul Component Racer Medium Road Felgenbremse, VR/HR, Braze-on, polished</t>
  </si>
  <si>
    <t>PC056SILVER</t>
  </si>
  <si>
    <t>Paul Component Racer Medium Road Felgenbremse, VR/HR, Braze-on, silver</t>
  </si>
  <si>
    <t>PC053BLACK</t>
  </si>
  <si>
    <t>Paul Component Racer Road Felgenbremse HR, black</t>
  </si>
  <si>
    <t>PC055BLACK</t>
  </si>
  <si>
    <t>Paul Component Racer Road Felgenbremse HR, non-recessed, black</t>
  </si>
  <si>
    <t>PC055POLISH</t>
  </si>
  <si>
    <t>Paul Component Racer Road Felgenbremse HR, non-recessed, polished</t>
  </si>
  <si>
    <t>PC055SILVER</t>
  </si>
  <si>
    <t>Paul Component Racer Road Felgenbremse HR, non-recessed, silver</t>
  </si>
  <si>
    <t>PC053POLISH</t>
  </si>
  <si>
    <t>Paul Component Racer Road Felgenbremse HR, polished</t>
  </si>
  <si>
    <t>PC053SILVER</t>
  </si>
  <si>
    <t>Paul Component Racer Road Felgenbremse HR, silver</t>
  </si>
  <si>
    <t>PC052BLACK</t>
  </si>
  <si>
    <t>Paul Component Racer Road Felgenbremse VR, black</t>
  </si>
  <si>
    <t>PC054BLACK</t>
  </si>
  <si>
    <t>Paul Component Racer Road Felgenbremse VR, non-recessed, black</t>
  </si>
  <si>
    <t>PC054POLISH</t>
  </si>
  <si>
    <t>Paul Component Racer Road Felgenbremse VR, non-recessed, polished</t>
  </si>
  <si>
    <t>PC054SILVER</t>
  </si>
  <si>
    <t>Paul Component Racer Road Felgenbremse VR, non-recessed, silver</t>
  </si>
  <si>
    <t>PC052POLISH</t>
  </si>
  <si>
    <t>Paul Component Racer Road Felgenbremse VR, polished</t>
  </si>
  <si>
    <t>PC052SILVER</t>
  </si>
  <si>
    <t>Paul Component Racer Road Felgenbremse VR, silver</t>
  </si>
  <si>
    <t>PC051BLACK</t>
  </si>
  <si>
    <t>Paul Component Racer Road Felgenbremse VR/HR, Braze-on, black</t>
  </si>
  <si>
    <t>PC051POLISH</t>
  </si>
  <si>
    <t>Paul Component Racer Road Felgenbremse VR/HR, Braze-on, polished</t>
  </si>
  <si>
    <t>PC051SILVER</t>
  </si>
  <si>
    <t>Paul Component Racer Road Felgenbremse VR/HR, Braze-on, silver</t>
  </si>
  <si>
    <t>PC046</t>
  </si>
  <si>
    <t>Paul Component Rack Adapter Cantilever Gepäckträger Adapter, Paar, silver</t>
  </si>
  <si>
    <t>PC097BLACK</t>
  </si>
  <si>
    <t>Paul Component Reverse Bremshebel, 19-25mm, 1 Stk., black</t>
  </si>
  <si>
    <t>PC097POLISH</t>
  </si>
  <si>
    <t>Paul Component Reverse Bremshebel, 19-25mm, 1 Stk., polished</t>
  </si>
  <si>
    <t>PC097SILVER</t>
  </si>
  <si>
    <t>Paul Component Reverse Bremshebel, 19-25mm, 1 Stk., silver</t>
  </si>
  <si>
    <t>PC096BLACK</t>
  </si>
  <si>
    <t>Paul Component Reverse Bremshebel, 19-25mm, Paar, black</t>
  </si>
  <si>
    <t>PC096POLISH</t>
  </si>
  <si>
    <t>Paul Component Reverse Bremshebel, 19-25mm, Paar, polished</t>
  </si>
  <si>
    <t>PC096SILVER</t>
  </si>
  <si>
    <t>Paul Component Reverse Bremshebel, 19-25mm, Paar, silver</t>
  </si>
  <si>
    <t>PC047FMF2PM00BK</t>
  </si>
  <si>
    <t>Paul Component Scheibenbremsadapter FM, FM Gabel/PM Bremssattel, 0mm, black</t>
  </si>
  <si>
    <t>PC047FMF2PM00PW</t>
  </si>
  <si>
    <t>Paul Component Scheibenbremsadapter FM, FM Gabel/PM Bremssattel, 0mm, pewter</t>
  </si>
  <si>
    <t>PC047FMF2PM00PO</t>
  </si>
  <si>
    <t>Paul Component Scheibenbremsadapter FM, FM Gabel/PM Bremssattel, 0mm, polished</t>
  </si>
  <si>
    <t>PC047FMF2PM00PU</t>
  </si>
  <si>
    <t>Paul Component Scheibenbremsadapter FM, FM Gabel/PM Bremssattel, 0mm, purple</t>
  </si>
  <si>
    <t>PC047FMF2PM00SI</t>
  </si>
  <si>
    <t>Paul Component Scheibenbremsadapter FM, FM Gabel/PM Bremssattel, 0mm, silver</t>
  </si>
  <si>
    <t>PC047FMF2PM20BK</t>
  </si>
  <si>
    <t>Paul Component Scheibenbremsadapter FM, FM Gabel/PM Bremssattel, 20mm, black</t>
  </si>
  <si>
    <t>PC047FMF2PM20PW</t>
  </si>
  <si>
    <t>Paul Component Scheibenbremsadapter FM, FM Gabel/PM Bremssattel, 20mm, pewter</t>
  </si>
  <si>
    <t>PC047FMF2PM20PO</t>
  </si>
  <si>
    <t>Paul Component Scheibenbremsadapter FM, FM Gabel/PM Bremssattel, 20mm, polished</t>
  </si>
  <si>
    <t>PC047FMF2PM20PU</t>
  </si>
  <si>
    <t>Paul Component Scheibenbremsadapter FM, FM Gabel/PM Bremssattel, 20mm, purple</t>
  </si>
  <si>
    <t>PC047FMF2PM20SI</t>
  </si>
  <si>
    <t>Paul Component Scheibenbremsadapter FM, FM Gabel/PM Bremssattel, 20mm, silver</t>
  </si>
  <si>
    <t>PC047REARBK</t>
  </si>
  <si>
    <t>Paul Component Scheibenbremsadapter FM, HR 160mm, 20mm, black</t>
  </si>
  <si>
    <t>PC047REARHP</t>
  </si>
  <si>
    <t>Paul Component Scheibenbremsadapter FM, HR 160mm, 20mm, polished</t>
  </si>
  <si>
    <t>PC047REARPU</t>
  </si>
  <si>
    <t>Paul Component Scheibenbremsadapter FM, HR 160mm, 20mm, purple</t>
  </si>
  <si>
    <t>PC047REARSI</t>
  </si>
  <si>
    <t>Paul Component Scheibenbremsadapter FM, HR 160mm, 20mm, silver</t>
  </si>
  <si>
    <t>PC047REARPW</t>
  </si>
  <si>
    <t>Paul Component Scheibenbremsadapter FM, HR 160mm, pewter</t>
  </si>
  <si>
    <t>PC047FRONTBK</t>
  </si>
  <si>
    <t>Paul Component Scheibenbremsadapter FM, VR 140/160mm, black</t>
  </si>
  <si>
    <t>PC047FRONTPW</t>
  </si>
  <si>
    <t>Paul Component Scheibenbremsadapter FM, VR 140/160mm, pewter</t>
  </si>
  <si>
    <t>PC047FRONTHP</t>
  </si>
  <si>
    <t>Paul Component Scheibenbremsadapter FM, VR 140/160mm, polished</t>
  </si>
  <si>
    <t>PC047FRONTPU</t>
  </si>
  <si>
    <t>Paul Component Scheibenbremsadapter FM, VR 140/160mm, purple</t>
  </si>
  <si>
    <t>PC047FRONTSI</t>
  </si>
  <si>
    <t>Paul Component Scheibenbremsadapter FM, VR 140/160mm, silver</t>
  </si>
  <si>
    <t>PC049BLACK01</t>
  </si>
  <si>
    <t>Paul Component Scheibenbremsadapter IS, 0mm, VR 160mm/ HR 140mm, black</t>
  </si>
  <si>
    <t>PC049PEWTER01</t>
  </si>
  <si>
    <t>Paul Component Scheibenbremsadapter IS, 0mm, VR 160mm/ HR 140mm, pewter</t>
  </si>
  <si>
    <t>PC049POLISH01</t>
  </si>
  <si>
    <t>Paul Component Scheibenbremsadapter IS, 0mm, VR 160mm/ HR 140mm, polished</t>
  </si>
  <si>
    <t>PC049PURPLE01</t>
  </si>
  <si>
    <t>Paul Component Scheibenbremsadapter IS, 0mm, VR 160mm/ HR 140mm, purple</t>
  </si>
  <si>
    <t>PC049SILVER01</t>
  </si>
  <si>
    <t>Paul Component Scheibenbremsadapter IS, 0mm, VR 160mm/ HR 140mm, silver</t>
  </si>
  <si>
    <t>PC049BLACK02</t>
  </si>
  <si>
    <t>Paul Component Scheibenbremsadapter IS, 20mm, VR 180mm/ HR 160mm, black</t>
  </si>
  <si>
    <t>PC049PEWTER02</t>
  </si>
  <si>
    <t>Paul Component Scheibenbremsadapter IS, 20mm, VR 180mm/ HR 160mm, pewter</t>
  </si>
  <si>
    <t>PC049POLISH02</t>
  </si>
  <si>
    <t>Paul Component Scheibenbremsadapter IS, 20mm, VR 180mm/ HR 160mm, polished</t>
  </si>
  <si>
    <t>PC049PURPLE02</t>
  </si>
  <si>
    <t>Paul Component Scheibenbremsadapter IS, 20mm, VR 180mm/ HR 160mm, purple</t>
  </si>
  <si>
    <t>PC049SILVER02</t>
  </si>
  <si>
    <t>Paul Component Scheibenbremsadapter IS, 20mm, VR 180mm/ HR 160mm, silver</t>
  </si>
  <si>
    <t>PC049BLACK03</t>
  </si>
  <si>
    <t>Paul Component Scheibenbremsadapter IS, 40mm, VR 200mm/ HR 180mm, black</t>
  </si>
  <si>
    <t>PC049PEWTER03</t>
  </si>
  <si>
    <t>Paul Component Scheibenbremsadapter IS, 40mm, VR 200mm/ HR 180mm, pewter</t>
  </si>
  <si>
    <t>PC049POLISH03</t>
  </si>
  <si>
    <t>Paul Component Scheibenbremsadapter IS, 40mm, VR 200mm/ HR 180mm, polished</t>
  </si>
  <si>
    <t>PC049PURPLE03</t>
  </si>
  <si>
    <t>Paul Component Scheibenbremsadapter IS, 40mm, VR 200mm/ HR 180mm, purple</t>
  </si>
  <si>
    <t>PC049SILVER03</t>
  </si>
  <si>
    <t>Paul Component Scheibenbremsadapter IS, 40mm, VR 200mm/ HR 180mm, silver</t>
  </si>
  <si>
    <t>PC049BLACK04</t>
  </si>
  <si>
    <t>Paul Component Scheibenbremsadapter PM, 20mm, VR 180mm/ HR 160mm, black</t>
  </si>
  <si>
    <t>PC049PEWTER04</t>
  </si>
  <si>
    <t>Paul Component Scheibenbremsadapter PM, 20mm, VR 180mm/ HR 160mm, pewter</t>
  </si>
  <si>
    <t>PC049POLISH04</t>
  </si>
  <si>
    <t>Paul Component Scheibenbremsadapter PM, 20mm, VR 180mm/ HR 160mm, polished</t>
  </si>
  <si>
    <t>PC049PURPLE04</t>
  </si>
  <si>
    <t>Paul Component Scheibenbremsadapter PM, 20mm, VR 180mm/ HR 160mm, purple</t>
  </si>
  <si>
    <t>PC049SILVER04</t>
  </si>
  <si>
    <t>Paul Component Scheibenbremsadapter PM, 20mm, VR 180mm/ HR 160mm, silver</t>
  </si>
  <si>
    <t>PC049BLACK05</t>
  </si>
  <si>
    <t>Paul Component Scheibenbremsadapter PM, 40mm, VR 200mm/ HR 180mm, black</t>
  </si>
  <si>
    <t>PC049PEWTER05</t>
  </si>
  <si>
    <t>Paul Component Scheibenbremsadapter PM, 40mm, VR 200mm/ HR 180mm, pewter</t>
  </si>
  <si>
    <t>PC049POLISH05</t>
  </si>
  <si>
    <t>Paul Component Scheibenbremsadapter PM, 40mm, VR 200mm/ HR 180mm, polished</t>
  </si>
  <si>
    <t>PC049PURPLE05</t>
  </si>
  <si>
    <t>Paul Component Scheibenbremsadapter PM, 40mm, VR 200mm/ HR 180mm, purple</t>
  </si>
  <si>
    <t>PC049SILVER05</t>
  </si>
  <si>
    <t>Paul Component Scheibenbremsadapter PM, 40mm, VR 200mm/ HR 180mm, silver</t>
  </si>
  <si>
    <t>PC195BLACK</t>
  </si>
  <si>
    <t>Paul Component Schnellspann-Sattelklemme, 30.0mm, all-black</t>
  </si>
  <si>
    <t>PC195BKOR</t>
  </si>
  <si>
    <t>Paul Component Schnellspann-Sattelklemme, 30.0mm, black/orange</t>
  </si>
  <si>
    <t>PC195PWBK</t>
  </si>
  <si>
    <t>Paul Component Schnellspann-Sattelklemme, 30.0mm, pewter/black</t>
  </si>
  <si>
    <t>PC195POLISH</t>
  </si>
  <si>
    <t>Paul Component Schnellspann-Sattelklemme, 30.0mm, polished</t>
  </si>
  <si>
    <t>PC195BLBK</t>
  </si>
  <si>
    <t>Paul Component Schnellspann-Sattelklemme, 30.0mm, purple/black</t>
  </si>
  <si>
    <t>PC195SILVER</t>
  </si>
  <si>
    <t>Paul Component Schnellspann-Sattelklemme, 30.0mm, silver</t>
  </si>
  <si>
    <t>PC195SILOR</t>
  </si>
  <si>
    <t>Paul Component Schnellspann-Sattelklemme, 30.0mm, silver/orange</t>
  </si>
  <si>
    <t>PC196BLACK</t>
  </si>
  <si>
    <t>Paul Component Schnellspann-Sattelklemme, 31.8mm, all-black</t>
  </si>
  <si>
    <t>PC196BKOR</t>
  </si>
  <si>
    <t>Paul Component Schnellspann-Sattelklemme, 31.8mm, black/orange</t>
  </si>
  <si>
    <t>PC196PWBK</t>
  </si>
  <si>
    <t>Paul Component Schnellspann-Sattelklemme, 31.8mm, pewter/black</t>
  </si>
  <si>
    <t>PC196POLISH</t>
  </si>
  <si>
    <t>Paul Component Schnellspann-Sattelklemme, 31.8mm, polished</t>
  </si>
  <si>
    <t>PC196BLBK</t>
  </si>
  <si>
    <t>Paul Component Schnellspann-Sattelklemme, 31.8mm, purple/black</t>
  </si>
  <si>
    <t>PC196SILVER</t>
  </si>
  <si>
    <t>Paul Component Schnellspann-Sattelklemme, 31.8mm, silver</t>
  </si>
  <si>
    <t>PC196SILOR</t>
  </si>
  <si>
    <t>Paul Component Schnellspann-Sattelklemme, 31.8mm, silver/orange</t>
  </si>
  <si>
    <t>PC198BLACK</t>
  </si>
  <si>
    <t>Paul Component Schnellspann-Sattelklemme, 33.1mm, all-black</t>
  </si>
  <si>
    <t>PC198BKOR</t>
  </si>
  <si>
    <t>Paul Component Schnellspann-Sattelklemme, 33.1mm, black/orange</t>
  </si>
  <si>
    <t>PC198PWBK</t>
  </si>
  <si>
    <t>Paul Component Schnellspann-Sattelklemme, 33.1mm, pewter/black</t>
  </si>
  <si>
    <t>PC198POLISH</t>
  </si>
  <si>
    <t>Paul Component Schnellspann-Sattelklemme, 33.1mm, polished</t>
  </si>
  <si>
    <t>PC198BLBK</t>
  </si>
  <si>
    <t>Paul Component Schnellspann-Sattelklemme, 33.1mm, purple/black</t>
  </si>
  <si>
    <t>PC198SILVER</t>
  </si>
  <si>
    <t>Paul Component Schnellspann-Sattelklemme, 33.1mm, silver</t>
  </si>
  <si>
    <t>PC198SILOR</t>
  </si>
  <si>
    <t>Paul Component Schnellspann-Sattelklemme, 33.1mm, silver/orange</t>
  </si>
  <si>
    <t>PC197BLACK</t>
  </si>
  <si>
    <t>Paul Component Schnellspann-Sattelklemme, 35.0mm, all-black</t>
  </si>
  <si>
    <t>PC197BKOR</t>
  </si>
  <si>
    <t>Paul Component Schnellspann-Sattelklemme, 35.0mm, black/orange</t>
  </si>
  <si>
    <t>PC197PWBK</t>
  </si>
  <si>
    <t>Paul Component Schnellspann-Sattelklemme, 35.0mm, pewter/black</t>
  </si>
  <si>
    <t>PC197POLISH</t>
  </si>
  <si>
    <t>Paul Component Schnellspann-Sattelklemme, 35.0mm, polished</t>
  </si>
  <si>
    <t>PC197BLBK</t>
  </si>
  <si>
    <t>Paul Component Schnellspann-Sattelklemme, 35.0mm, purple/black</t>
  </si>
  <si>
    <t>PC197SILVER</t>
  </si>
  <si>
    <t>Paul Component Schnellspann-Sattelklemme, 35.0mm, silver</t>
  </si>
  <si>
    <t>PC197SILOR</t>
  </si>
  <si>
    <t>Paul Component Schnellspann-Sattelklemme, 35.0mm, silver/orange</t>
  </si>
  <si>
    <t>PC280BLACK</t>
  </si>
  <si>
    <t>Paul Component SRAM Shifter Mount, 31.8mm, black</t>
  </si>
  <si>
    <t>PC280PEWTER</t>
  </si>
  <si>
    <t>Paul Component SRAM Shifter Mount, 31.8mm, pewter</t>
  </si>
  <si>
    <t>PC280POLISHED</t>
  </si>
  <si>
    <t>Paul Component SRAM Shifter Mount, 31.8mm, polished</t>
  </si>
  <si>
    <t>PC280PURPLE</t>
  </si>
  <si>
    <t>Paul Component SRAM Shifter Mount, 31.8mm, purple</t>
  </si>
  <si>
    <t>PC280SILVER</t>
  </si>
  <si>
    <t>Paul Component SRAM Shifter Mount, 31.8mm, silver</t>
  </si>
  <si>
    <t>PC360BLACK</t>
  </si>
  <si>
    <t>Paul Component Stem Cap Light Mount, Lichthalterung Aheadkappe, 1 1/8", black</t>
  </si>
  <si>
    <t>PC360POLISH</t>
  </si>
  <si>
    <t>Paul Component Stem Cap Light Mount, Lichthalterung Aheadkappe, 1 1/8", polished</t>
  </si>
  <si>
    <t>PC360SILVER</t>
  </si>
  <si>
    <t>Paul Component Stem Cap Light Mount, Lichthalterung Aheadkappe, 1 1/8", silver</t>
  </si>
  <si>
    <t>PC720BLACK</t>
  </si>
  <si>
    <t>Paul Component Tall &amp; Handsome Stütze, 27.2mm, 360mm, 26mm, 7x7mm Streben, black</t>
  </si>
  <si>
    <t>PC720PEWTER</t>
  </si>
  <si>
    <t>Paul Component Tall &amp; Handsome Stütze, 27.2mm, 360mm, 26mm, 7x7mm Streben, pewter</t>
  </si>
  <si>
    <t>PC720POLISH</t>
  </si>
  <si>
    <t>Paul Component Tall &amp; Handsome Stütze, 27.2mm, 360mm, 26mm, 7x7mm Streben, polished</t>
  </si>
  <si>
    <t>PC720PURPLE</t>
  </si>
  <si>
    <t>Paul Component Tall &amp; Handsome Stütze, 27.2mm, 360mm, 26mm, 7x7mm Streben, purple</t>
  </si>
  <si>
    <t>PC720SILVER</t>
  </si>
  <si>
    <t>Paul Component Tall &amp; Handsome Stütze, 27.2mm, 360mm, 26mm, 7x7mm Streben, silver</t>
  </si>
  <si>
    <t>PC724BLACK</t>
  </si>
  <si>
    <t>Paul Component Tall &amp; Handsome Stütze, 30.9mm, 360mm, 26mm, 7x7mm Streben, black</t>
  </si>
  <si>
    <t>PC724PEWTER</t>
  </si>
  <si>
    <t>Paul Component Tall &amp; Handsome Stütze, 30.9mm, 360mm, 26mm, 7x7mm Streben, pewter</t>
  </si>
  <si>
    <t>PC724POLISH</t>
  </si>
  <si>
    <t>Paul Component Tall &amp; Handsome Stütze, 30.9mm, 360mm, 26mm, 7x7mm Streben, polished</t>
  </si>
  <si>
    <t>PC724PURPLE</t>
  </si>
  <si>
    <t>Paul Component Tall &amp; Handsome Stütze, 30.9mm, 360mm, 26mm, 7x7mm Streben, purple</t>
  </si>
  <si>
    <t>PC724SILVER</t>
  </si>
  <si>
    <t>Paul Component Tall &amp; Handsome Stütze, 30.9mm, 360mm, 26mm, 7x7mm Streben, silver</t>
  </si>
  <si>
    <t>PC725BLACK</t>
  </si>
  <si>
    <t>Paul Component Tall &amp; Handsome Stütze, 31.6mm, 360mm, 26mm, 7x7mm Streben, black</t>
  </si>
  <si>
    <t>PC725PEWTER</t>
  </si>
  <si>
    <t>Paul Component Tall &amp; Handsome Stütze, 31.6mm, 360mm, 26mm, 7x7mm Streben, pewter</t>
  </si>
  <si>
    <t>PC725POLISH</t>
  </si>
  <si>
    <t>Paul Component Tall &amp; Handsome Stütze, 31.6mm, 360mm, 26mm, 7x7mm Streben, polished</t>
  </si>
  <si>
    <t>PC725PURPLE</t>
  </si>
  <si>
    <t>Paul Component Tall &amp; Handsome Stütze, 31.6mm, 360mm, 26mm, 7x7mm Streben, purple</t>
  </si>
  <si>
    <t>PC725SILVER</t>
  </si>
  <si>
    <t>Paul Component Tall &amp; Handsome Stütze, 31.6mm, 360mm, 26mm, 7x7mm Streben, silver</t>
  </si>
  <si>
    <t>PC253BLACK02</t>
  </si>
  <si>
    <t>Paul Component Thumbie Microshift Daumenschalthebeladapter, 22.2mm, links, black</t>
  </si>
  <si>
    <t>PC253SILVER02</t>
  </si>
  <si>
    <t>Paul Component Thumbie Microshift Daumenschalthebeladapter, 22.2mm, links, silver</t>
  </si>
  <si>
    <t>PC253BLACK</t>
  </si>
  <si>
    <t>Paul Component Thumbie Microshift Daumenschalthebeladapter, 22.2mm, Paar, black</t>
  </si>
  <si>
    <t>PC253SILVER</t>
  </si>
  <si>
    <t>Paul Component Thumbie Microshift Daumenschalthebeladapter, 22.2mm, Paar, silver</t>
  </si>
  <si>
    <t>PC253BLACK01</t>
  </si>
  <si>
    <t>Paul Component Thumbie Microshift Daumenschalthebeladapter, 22.2mm, rechts, black</t>
  </si>
  <si>
    <t>PC253SILVER01</t>
  </si>
  <si>
    <t>Paul Component Thumbie Microshift Daumenschalthebeladapter, 22.2mm, rechts, silver</t>
  </si>
  <si>
    <t>PC254BLACK02</t>
  </si>
  <si>
    <t>Paul Component Thumbie Microshift Daumenschalthebeladapter, 31.8mm, links, black</t>
  </si>
  <si>
    <t>PC254SILVER02</t>
  </si>
  <si>
    <t>Paul Component Thumbie Microshift Daumenschalthebeladapter, 31.8mm, links, silver</t>
  </si>
  <si>
    <t>PC254BLACK</t>
  </si>
  <si>
    <t>Paul Component Thumbie Microshift Daumenschalthebeladapter, 31.8mm, Paar, black</t>
  </si>
  <si>
    <t>PC254SILVER</t>
  </si>
  <si>
    <t>Paul Component Thumbie Microshift Daumenschalthebeladapter, 31.8mm, Paar, silver</t>
  </si>
  <si>
    <t>PC254BLACK01</t>
  </si>
  <si>
    <t>Paul Component Thumbie Microshift Daumenschalthebeladapter, 31.8mm, rechts, black</t>
  </si>
  <si>
    <t>PC254SILVER01</t>
  </si>
  <si>
    <t>Paul Component Thumbie Microshift Daumenschalthebeladapter, 31.8mm, rechts, silver</t>
  </si>
  <si>
    <t>PC252BLACK</t>
  </si>
  <si>
    <t>Paul Component Thumbie Shimano Daumenschalthebeladapter, 22.2mm, links, black</t>
  </si>
  <si>
    <t>PC252SILVER</t>
  </si>
  <si>
    <t>Paul Component Thumbie Shimano Daumenschalthebeladapter, 22.2mm, links, silver</t>
  </si>
  <si>
    <t>PC250BLACK</t>
  </si>
  <si>
    <t>Paul Component Thumbie Shimano Daumenschalthebeladapter, 22.2mm, Paar, black</t>
  </si>
  <si>
    <t>PC250SILVER</t>
  </si>
  <si>
    <t>Paul Component Thumbie Shimano Daumenschalthebeladapter, 22.2mm, Paar, silver</t>
  </si>
  <si>
    <t>PC251BLACK</t>
  </si>
  <si>
    <t>Paul Component Thumbie Shimano Daumenschalthebeladapter, 22.2mm, rechts, black</t>
  </si>
  <si>
    <t>PC251SILVER</t>
  </si>
  <si>
    <t>Paul Component Thumbie Shimano Daumenschalthebeladapter, 22.2mm, rechts, silver</t>
  </si>
  <si>
    <t>PC264BLACK03</t>
  </si>
  <si>
    <t>Paul Component Thumbie Shimano Daumenschalthebeladapter, 31.8mm, links, black</t>
  </si>
  <si>
    <t>PC264SILVER03</t>
  </si>
  <si>
    <t>Paul Component Thumbie Shimano Daumenschalthebeladapter, 31.8mm, links, silver</t>
  </si>
  <si>
    <t>PC264BLACK01</t>
  </si>
  <si>
    <t>Paul Component Thumbie Shimano Daumenschalthebeladapter, 31.8mm, Paar, black</t>
  </si>
  <si>
    <t>PC264SILVER01</t>
  </si>
  <si>
    <t>Paul Component Thumbie Shimano Daumenschalthebeladapter, 31.8mm, Paar, silver</t>
  </si>
  <si>
    <t>PC264BLACK02</t>
  </si>
  <si>
    <t>Paul Component Thumbie Shimano Daumenschalthebeladapter, 31.8mm, rechts, black</t>
  </si>
  <si>
    <t>PC264SILVER02</t>
  </si>
  <si>
    <t>Paul Component Thumbie Shimano Daumenschalthebeladapter, 31.8mm, rechts, silver</t>
  </si>
  <si>
    <t>PC242BLACK</t>
  </si>
  <si>
    <t>Paul Component Thumbie SRAM Daumenschalthebeladapter, 22.2mm, links, black</t>
  </si>
  <si>
    <t>PC242SILVER</t>
  </si>
  <si>
    <t>Paul Component Thumbie SRAM Daumenschalthebeladapter, 22.2mm, links, silver</t>
  </si>
  <si>
    <t>PC240BLACK</t>
  </si>
  <si>
    <t>Paul Component Thumbie SRAM Daumenschalthebeladapter, 22.2mm, Paar, black</t>
  </si>
  <si>
    <t>PC240SILVER</t>
  </si>
  <si>
    <t>Paul Component Thumbie SRAM Daumenschalthebeladapter, 22.2mm, Paar, silver</t>
  </si>
  <si>
    <t>PC241BLACK</t>
  </si>
  <si>
    <t>Paul Component Thumbie SRAM Daumenschalthebeladapter, 22.2mm, rechts, black</t>
  </si>
  <si>
    <t>PC241SILVER</t>
  </si>
  <si>
    <t>Paul Component Thumbie SRAM Daumenschalthebeladapter, 22.2mm, rechts, silver</t>
  </si>
  <si>
    <t>PC030BLACK</t>
  </si>
  <si>
    <t>Paul Component Touring Cantilever Felgenbremse, black</t>
  </si>
  <si>
    <t>PC030PEWTER</t>
  </si>
  <si>
    <t>Paul Component Touring Cantilever Felgenbremse, pewter</t>
  </si>
  <si>
    <t>PC030POLISH</t>
  </si>
  <si>
    <t>Paul Component Touring Cantilever Felgenbremse, polished</t>
  </si>
  <si>
    <t>PC030PURPLE</t>
  </si>
  <si>
    <t>Paul Component Touring Cantilever Felgenbremse, purple</t>
  </si>
  <si>
    <t>PC030SILVER</t>
  </si>
  <si>
    <t>Paul Component Touring Cantilever Felgenbremse, silver</t>
  </si>
  <si>
    <t>PC137</t>
  </si>
  <si>
    <t>Paul Component Track Hub Lockring, Edelstahl, silver</t>
  </si>
  <si>
    <t>PC156BLACK24</t>
  </si>
  <si>
    <t>Paul Component Word Fixed/Free Single Speed Nabe HR, 135mm Bolt-On, 24 L., black</t>
  </si>
  <si>
    <t>PC156POLISH24</t>
  </si>
  <si>
    <t>Paul Component Word Fixed/Free Single Speed Nabe HR, 135mm Bolt-On, 24 L., polished</t>
  </si>
  <si>
    <t>PC156SILVER24</t>
  </si>
  <si>
    <t>Paul Component Word Fixed/Free Single Speed Nabe HR, 135mm Bolt-On, 24 L., silver</t>
  </si>
  <si>
    <t>PC156BLACK28</t>
  </si>
  <si>
    <t>Paul Component Word Fixed/Free Single Speed Nabe HR, 135mm Bolt-On, 28 L., black</t>
  </si>
  <si>
    <t>PC156POLISH28</t>
  </si>
  <si>
    <t>Paul Component Word Fixed/Free Single Speed Nabe HR, 135mm Bolt-On, 28 L., polished</t>
  </si>
  <si>
    <t>PC156SILVER28</t>
  </si>
  <si>
    <t>Paul Component Word Fixed/Free Single Speed Nabe HR, 135mm Bolt-On, 28 L., silver</t>
  </si>
  <si>
    <t>PC156BLACK32</t>
  </si>
  <si>
    <t>Paul Component Word Fixed/Free Single Speed Nabe HR, 135mm Bolt-On, 32 L., black</t>
  </si>
  <si>
    <t>PC156POLISH32</t>
  </si>
  <si>
    <t>Paul Component Word Fixed/Free Single Speed Nabe HR, 135mm Bolt-On, 32 L., polished</t>
  </si>
  <si>
    <t>PC156SILVER32</t>
  </si>
  <si>
    <t>Paul Component Word Fixed/Free Single Speed Nabe HR, 135mm Bolt-On, 32 L., silver</t>
  </si>
  <si>
    <t>PC156BLACK36</t>
  </si>
  <si>
    <t>Paul Component Word Fixed/Free Single Speed Nabe HR, 135mm Bolt-On, 36 L., black</t>
  </si>
  <si>
    <t>PC156POLISH36</t>
  </si>
  <si>
    <t>Paul Component Word Fixed/Free Single Speed Nabe HR, 135mm Bolt-On, 36 L., polished</t>
  </si>
  <si>
    <t>PC156SILVER36</t>
  </si>
  <si>
    <t>Paul Component Word Fixed/Free Single Speed Nabe HR, 135mm Bolt-On, 36 L., silver</t>
  </si>
  <si>
    <t>PC156BLACK24TA</t>
  </si>
  <si>
    <t>Paul Component Word Fixed/Free Single Speed Nabe HR, 142x12mm, 24 L., black</t>
  </si>
  <si>
    <t>PC156POLISH24TA</t>
  </si>
  <si>
    <t>Paul Component Word Fixed/Free Single Speed Nabe HR, 142x12mm, 24 L., polished</t>
  </si>
  <si>
    <t>PC156SILVER24TA</t>
  </si>
  <si>
    <t>Paul Component Word Fixed/Free Single Speed Nabe HR, 142x12mm, 24 L., silver</t>
  </si>
  <si>
    <t>PC156BLACK28TA</t>
  </si>
  <si>
    <t>Paul Component Word Fixed/Free Single Speed Nabe HR, 142x12mm, 28 L., black</t>
  </si>
  <si>
    <t>PC156POLISH28TA</t>
  </si>
  <si>
    <t>Paul Component Word Fixed/Free Single Speed Nabe HR, 142x12mm, 28 L., polished</t>
  </si>
  <si>
    <t>PC156SILVER28TA</t>
  </si>
  <si>
    <t>Paul Component Word Fixed/Free Single Speed Nabe HR, 142x12mm, 28 L., silver</t>
  </si>
  <si>
    <t>PC156BLACK32TA</t>
  </si>
  <si>
    <t>Paul Component Word Fixed/Free Single Speed Nabe HR, 142x12mm, 32 L., black</t>
  </si>
  <si>
    <t>PC156POLISH32TA</t>
  </si>
  <si>
    <t>Paul Component Word Fixed/Free Single Speed Nabe HR, 142x12mm, 32 L., polished</t>
  </si>
  <si>
    <t>PC156SILVER32TA</t>
  </si>
  <si>
    <t>Paul Component Word Fixed/Free Single Speed Nabe HR, 142x12mm, 32 L., silver</t>
  </si>
  <si>
    <t>PC156BLACK36TA</t>
  </si>
  <si>
    <t>Paul Component Word Fixed/Free Single Speed Nabe HR, 142x12mm, 36 L., black</t>
  </si>
  <si>
    <t>PC156POLISH36TA</t>
  </si>
  <si>
    <t>Paul Component Word Fixed/Free Single Speed Nabe HR, 142x12mm, 36 L., polished</t>
  </si>
  <si>
    <t>PC156SILVER36TA</t>
  </si>
  <si>
    <t>Paul Component Word Fixed/Free Single Speed Nabe HR, 142x12mm, 36 L., silver</t>
  </si>
  <si>
    <t>PC152BLACK28</t>
  </si>
  <si>
    <t>Paul Component Word Single Speed Disc 6-Loch Nabe HR, 135mm Bolt-On, 28 L., black</t>
  </si>
  <si>
    <t>PC152POLISH28</t>
  </si>
  <si>
    <t>Paul Component Word Single Speed Disc 6-Loch Nabe HR, 135mm Bolt-On, 28 L., polished</t>
  </si>
  <si>
    <t>PC152SILVER28</t>
  </si>
  <si>
    <t>Paul Component Word Single Speed Disc 6-Loch Nabe HR, 135mm Bolt-On, 28 L., silver</t>
  </si>
  <si>
    <t>PC152BLACK32</t>
  </si>
  <si>
    <t>Paul Component Word Single Speed Disc 6-Loch Nabe HR, 135mm Bolt-On, 32 L., black</t>
  </si>
  <si>
    <t>PC152POLISH32</t>
  </si>
  <si>
    <t>Paul Component Word Single Speed Disc 6-Loch Nabe HR, 135mm Bolt-On, 32 L., polished</t>
  </si>
  <si>
    <t>PC152SILVER32</t>
  </si>
  <si>
    <t>Paul Component Word Single Speed Disc 6-Loch Nabe HR, 135mm Bolt-On, 32 L., silver</t>
  </si>
  <si>
    <t>PC152BLACK36</t>
  </si>
  <si>
    <t>Paul Component Word Single Speed Disc 6-Loch Nabe HR, 135mm Bolt-On, 36 L., black</t>
  </si>
  <si>
    <t>PC152POLISH36</t>
  </si>
  <si>
    <t>Paul Component Word Single Speed Disc 6-Loch Nabe HR, 135mm Bolt-On, 36 L., polished</t>
  </si>
  <si>
    <t>PC152SILVER36</t>
  </si>
  <si>
    <t>Paul Component Word Single Speed Disc 6-Loch Nabe HR, 135mm Bolt-On, 36 L., silver</t>
  </si>
  <si>
    <t>PC154BLACK28</t>
  </si>
  <si>
    <t>Paul Component Word Single Speed Disc 6-Loch Nabe HR, 135x10mm QR, 28 L., black</t>
  </si>
  <si>
    <t>PC154POLISH28</t>
  </si>
  <si>
    <t>Paul Component Word Single Speed Disc 6-Loch Nabe HR, 135x10mm QR, 28 L., polished</t>
  </si>
  <si>
    <t>PC154SILVER28</t>
  </si>
  <si>
    <t>Paul Component Word Single Speed Disc 6-Loch Nabe HR, 135x10mm QR, 28 L., silver</t>
  </si>
  <si>
    <t>PC154BLACK32</t>
  </si>
  <si>
    <t>Paul Component Word Single Speed Disc 6-Loch Nabe HR, 135x10mm QR, 32 L., black</t>
  </si>
  <si>
    <t>PC154POLISH32</t>
  </si>
  <si>
    <t>Paul Component Word Single Speed Disc 6-Loch Nabe HR, 135x10mm QR, 32 L., polished</t>
  </si>
  <si>
    <t>PC154SILVER32</t>
  </si>
  <si>
    <t>Paul Component Word Single Speed Disc 6-Loch Nabe HR, 135x10mm QR, 32 L., silver</t>
  </si>
  <si>
    <t>PC154BLACK36</t>
  </si>
  <si>
    <t>Paul Component Word Single Speed Disc 6-Loch Nabe HR, 135x10mm QR, 36 L., black</t>
  </si>
  <si>
    <t>PC154POLISH26</t>
  </si>
  <si>
    <t>Paul Component Word Single Speed Disc 6-Loch Nabe HR, 135x10mm QR, 36 L., polished</t>
  </si>
  <si>
    <t>PC154SILVER36</t>
  </si>
  <si>
    <t>Paul Component Word Single Speed Disc 6-Loch Nabe HR, 135x10mm QR, 36 L., silver</t>
  </si>
  <si>
    <t>PC150BLACK28</t>
  </si>
  <si>
    <t>Paul Component Word Single Speed Nabe HR, 135mm Bolt-On, 28 L., black</t>
  </si>
  <si>
    <t>PC150POLISH28</t>
  </si>
  <si>
    <t>Paul Component Word Single Speed Nabe HR, 135mm Bolt-On, 28 L., polished</t>
  </si>
  <si>
    <t>PC150SILVER28</t>
  </si>
  <si>
    <t>Paul Component Word Single Speed Nabe HR, 135mm Bolt-On, 28 L., silver</t>
  </si>
  <si>
    <t>PC150BLACK32</t>
  </si>
  <si>
    <t>Paul Component Word Single Speed Nabe HR, 135mm Bolt-On, 32 L., black</t>
  </si>
  <si>
    <t>PC150POLISH32</t>
  </si>
  <si>
    <t>Paul Component Word Single Speed Nabe HR, 135mm Bolt-On, 32 L., polished</t>
  </si>
  <si>
    <t>PC150SILVER32</t>
  </si>
  <si>
    <t>Paul Component Word Single Speed Nabe HR, 135mm Bolt-On, 32 L., silver</t>
  </si>
  <si>
    <t>PC150BLACK36</t>
  </si>
  <si>
    <t>Paul Component Word Single Speed Nabe HR, 135mm Bolt-On, 36 L., black</t>
  </si>
  <si>
    <t>PC150POLISH36</t>
  </si>
  <si>
    <t>Paul Component Word Single Speed Nabe HR, 135mm Bolt-On, 36 L., polished</t>
  </si>
  <si>
    <t>PC150SILVER36</t>
  </si>
  <si>
    <t>Paul Component Word Single Speed Nabe HR, 135mm Bolt-On, 36 L., silver</t>
  </si>
  <si>
    <t>PC157BLACK24</t>
  </si>
  <si>
    <t>Paul Component Word Single-Side Fixed Single Speed Nabe HR, 135mm Bolt-On, 24 L., black</t>
  </si>
  <si>
    <t>PC157POLISH24</t>
  </si>
  <si>
    <t>Paul Component Word Single-Side Fixed Single Speed Nabe HR, 135mm Bolt-On, 24 L., polished</t>
  </si>
  <si>
    <t>PC157SILVER24</t>
  </si>
  <si>
    <t>Paul Component Word Single-Side Fixed Single Speed Nabe HR, 135mm Bolt-On, 24 L., silver</t>
  </si>
  <si>
    <t>PC157BLACK28</t>
  </si>
  <si>
    <t>Paul Component Word Single-Side Fixed Single Speed Nabe HR, 135mm Bolt-On, 28 L., black</t>
  </si>
  <si>
    <t>PC157POLISH28</t>
  </si>
  <si>
    <t>Paul Component Word Single-Side Fixed Single Speed Nabe HR, 135mm Bolt-On, 28 L., polished</t>
  </si>
  <si>
    <t>PC157SILVER28</t>
  </si>
  <si>
    <t>Paul Component Word Single-Side Fixed Single Speed Nabe HR, 135mm Bolt-On, 28 L., silver</t>
  </si>
  <si>
    <t>PC157BLACK32</t>
  </si>
  <si>
    <t>Paul Component Word Single-Side Fixed Single Speed Nabe HR, 135mm Bolt-On, 32 L., black</t>
  </si>
  <si>
    <t>PC157POLISH32</t>
  </si>
  <si>
    <t>Paul Component Word Single-Side Fixed Single Speed Nabe HR, 135mm Bolt-On, 32 L., polished</t>
  </si>
  <si>
    <t>PC157SILVER32</t>
  </si>
  <si>
    <t>Paul Component Word Single-Side Fixed Single Speed Nabe HR, 135mm Bolt-On, 32 L., silver</t>
  </si>
  <si>
    <t>PC157BLACK36</t>
  </si>
  <si>
    <t>Paul Component Word Single-Side Fixed Single Speed Nabe HR, 135mm Bolt-On, 36 L., black</t>
  </si>
  <si>
    <t>PC157POLISH36</t>
  </si>
  <si>
    <t>Paul Component Word Single-Side Fixed Single Speed Nabe HR, 135mm Bolt-On, 36 L., polished</t>
  </si>
  <si>
    <t>PC157SILVER36</t>
  </si>
  <si>
    <t>Paul Component Word Single-Side Fixed Single Speed Nabe HR, 135mm Bolt-On, 36 L., silver</t>
  </si>
  <si>
    <t>PC157BLACK24TA</t>
  </si>
  <si>
    <t>Paul Component Word Single-Side Fixed Single Speed Nabe HR, 142x12mm, 24 L., black</t>
  </si>
  <si>
    <t>PC157POLISH24TA</t>
  </si>
  <si>
    <t>Paul Component Word Single-Side Fixed Single Speed Nabe HR, 142x12mm, 24 L., polished</t>
  </si>
  <si>
    <t>PC157SILVER24TA</t>
  </si>
  <si>
    <t>Paul Component Word Single-Side Fixed Single Speed Nabe HR, 142x12mm, 24 L., silver</t>
  </si>
  <si>
    <t>PC157BLACK28TA</t>
  </si>
  <si>
    <t>Paul Component Word Single-Side Fixed Single Speed Nabe HR, 142x12mm, 28 L., black</t>
  </si>
  <si>
    <t>PC157POLISH28TA</t>
  </si>
  <si>
    <t>Paul Component Word Single-Side Fixed Single Speed Nabe HR, 142x12mm, 28 L., polished</t>
  </si>
  <si>
    <t>PC157SILVER28TA</t>
  </si>
  <si>
    <t>Paul Component Word Single-Side Fixed Single Speed Nabe HR, 142x12mm, 28 L., silver</t>
  </si>
  <si>
    <t>PC157BLACK32TA</t>
  </si>
  <si>
    <t>Paul Component Word Single-Side Fixed Single Speed Nabe HR, 142x12mm, 32 L., black</t>
  </si>
  <si>
    <t>PC157POLISH32TA</t>
  </si>
  <si>
    <t>Paul Component Word Single-Side Fixed Single Speed Nabe HR, 142x12mm, 32 L., polished</t>
  </si>
  <si>
    <t>PC157SILVER32TA</t>
  </si>
  <si>
    <t>Paul Component Word Single-Side Fixed Single Speed Nabe HR, 142x12mm, 32 L., silver</t>
  </si>
  <si>
    <t>PC157BLACK36TA</t>
  </si>
  <si>
    <t>Paul Component Word Single-Side Fixed Single Speed Nabe HR, 142x12mm, 36 L., black</t>
  </si>
  <si>
    <t>PC157POLISH36TA</t>
  </si>
  <si>
    <t>Paul Component Word Single-Side Fixed Single Speed Nabe HR, 142x12mm, 36 L., polished</t>
  </si>
  <si>
    <t>PC157SILVER36TA</t>
  </si>
  <si>
    <t>Paul Component Word Single-Side Fixed Single Speed Nabe HR, 142x12mm, 36 L., silver</t>
  </si>
  <si>
    <t>PC164BLACK28</t>
  </si>
  <si>
    <t>Paul Component Word Thru Axle Single Speed Disc 6-Loch BOOST Nabe HR, 148x12mm, 28 L., black</t>
  </si>
  <si>
    <t>PC164POLISH28</t>
  </si>
  <si>
    <t>Paul Component Word Thru Axle Single Speed Disc 6-Loch BOOST Nabe HR, 148x12mm, 28 L., polished</t>
  </si>
  <si>
    <t>PC164SILVER28</t>
  </si>
  <si>
    <t>Paul Component Word Thru Axle Single Speed Disc 6-Loch BOOST Nabe HR, 148x12mm, 28 L., silver</t>
  </si>
  <si>
    <t>PC164BLACK32</t>
  </si>
  <si>
    <t>Paul Component Word Thru Axle Single Speed Disc 6-Loch BOOST Nabe HR, 148x12mm, 32 L., black</t>
  </si>
  <si>
    <t>PC164POLISH32</t>
  </si>
  <si>
    <t>Paul Component Word Thru Axle Single Speed Disc 6-Loch BOOST Nabe HR, 148x12mm, 32 L., polished</t>
  </si>
  <si>
    <t>PC164SILVER32</t>
  </si>
  <si>
    <t>Paul Component Word Thru Axle Single Speed Disc 6-Loch BOOST Nabe HR, 148x12mm, 32 L., silver</t>
  </si>
  <si>
    <t>PC164BLACK36</t>
  </si>
  <si>
    <t>Paul Component Word Thru Axle Single Speed Disc 6-Loch BOOST Nabe HR, 148x12mm, 36 L., black</t>
  </si>
  <si>
    <t>PC164POLISH36</t>
  </si>
  <si>
    <t>Paul Component Word Thru Axle Single Speed Disc 6-Loch BOOST Nabe HR, 148x12mm, 36 L., polished</t>
  </si>
  <si>
    <t>PC164SILVER36</t>
  </si>
  <si>
    <t>Paul Component Word Thru Axle Single Speed Disc 6-Loch BOOST Nabe HR, 148x12mm, 36 L., silver</t>
  </si>
  <si>
    <t>PC155BLACK28</t>
  </si>
  <si>
    <t>Paul Component Word Thru Axle Single Speed Disc 6-Loch Nabe HR, 142x12mm, 28 L., black</t>
  </si>
  <si>
    <t>PC155POLISH28</t>
  </si>
  <si>
    <t>Paul Component Word Thru Axle Single Speed Disc 6-Loch Nabe HR, 142x12mm, 28 L., polished</t>
  </si>
  <si>
    <t>PC155SILVER28</t>
  </si>
  <si>
    <t>Paul Component Word Thru Axle Single Speed Disc 6-Loch Nabe HR, 142x12mm, 28 L., silver</t>
  </si>
  <si>
    <t>PC155BLACK32</t>
  </si>
  <si>
    <t>Paul Component Word Thru Axle Single Speed Disc 6-Loch Nabe HR, 142x12mm, 32 L., black</t>
  </si>
  <si>
    <t>PC155POLISH32</t>
  </si>
  <si>
    <t>Paul Component Word Thru Axle Single Speed Disc 6-Loch Nabe HR, 142x12mm, 32 L., polished</t>
  </si>
  <si>
    <t>PC155SILVER32</t>
  </si>
  <si>
    <t>Paul Component Word Thru Axle Single Speed Disc 6-Loch Nabe HR, 142x12mm, 32 L., silver</t>
  </si>
  <si>
    <t>PC155BLACK36</t>
  </si>
  <si>
    <t>Paul Component Word Thru Axle Single Speed Disc 6-Loch Nabe HR, 142x12mm, 36 L., black</t>
  </si>
  <si>
    <t>PC155POLISH36</t>
  </si>
  <si>
    <t>Paul Component Word Thru Axle Single Speed Disc 6-Loch Nabe HR, 142x12mm, 36 L., polished</t>
  </si>
  <si>
    <t>PC155SILVER36</t>
  </si>
  <si>
    <t>Paul Component Word Thru Axle Single Speed Disc 6-Loch Nabe HR, 142x12mm, 36 L., silver</t>
  </si>
  <si>
    <t>PC00117BK</t>
  </si>
  <si>
    <t>Paul Component X Forager Cycles Cable Cherries Kabelendhülsen, 2 Stk., black</t>
  </si>
  <si>
    <t>PC00117BL</t>
  </si>
  <si>
    <t>Paul Component X Forager Cycles Cable Cherries Kabelendhülsen, 2 Stk., blue</t>
  </si>
  <si>
    <t>PC00117BR</t>
  </si>
  <si>
    <t>Paul Component X Forager Cycles Cable Cherries Kabelendhülsen, 2 Stk., brass</t>
  </si>
  <si>
    <t>PC00117OR</t>
  </si>
  <si>
    <t>Paul Component X Forager Cycles Cable Cherries Kabelendhülsen, 2 Stk., orange</t>
  </si>
  <si>
    <t>PC00117PI</t>
  </si>
  <si>
    <t>Paul Component X Forager Cycles Cable Cherries Kabelendhülsen, 2 Stk., pink</t>
  </si>
  <si>
    <t>PC00117PU</t>
  </si>
  <si>
    <t>Paul Component X Forager Cycles Cable Cherries Kabelendhülsen, 2 Stk., purple</t>
  </si>
  <si>
    <t>PC00117SI</t>
  </si>
  <si>
    <t>Paul Component X Forager Cycles Cable Cherries Kabelendhülsen, 2 Stk., silver</t>
  </si>
  <si>
    <t>6450681</t>
  </si>
  <si>
    <t>Pedro`s Burrito Tool Kit, 24-tlg. tragbares Werkzeugset</t>
  </si>
  <si>
    <t>6450696</t>
  </si>
  <si>
    <t>Pedro`s Burrito Tool Roll II Organizer</t>
  </si>
  <si>
    <t>6460300R</t>
  </si>
  <si>
    <t>Pedro`s Ersatznietstift inkl. Schraube, Six-Pack Chain Tool</t>
  </si>
  <si>
    <t>6464320</t>
  </si>
  <si>
    <t>Pedro`s Präzisionsschraubendreher mit Bits</t>
  </si>
  <si>
    <t>6464321</t>
  </si>
  <si>
    <t>Pedro`s Präzisionsschraubendreher mit Hex- u. Torx-Bits</t>
  </si>
  <si>
    <t>6460605</t>
  </si>
  <si>
    <t>Pedro`s Pro Bit &amp; socket set II, 31 pcs.</t>
  </si>
  <si>
    <t>6450685</t>
  </si>
  <si>
    <t>Pedro`s Pro Burrito Tool Kit, 41-tlg. tragbares Werkzeugset</t>
  </si>
  <si>
    <t>6450620</t>
  </si>
  <si>
    <t>Pedro`s Starter Bench Tool Kit</t>
  </si>
  <si>
    <t>6463605</t>
  </si>
  <si>
    <t>Pedro`s T-Griff Bit-Antrieb</t>
  </si>
  <si>
    <t>6460300</t>
  </si>
  <si>
    <t>Pedro´s 6-pack Chaintool Multitool</t>
  </si>
  <si>
    <t>6460327</t>
  </si>
  <si>
    <t>Pedro´s Adapter für Apprentice Chain Tool 1.0 - 1.1 und Pro Chain Tool 3.0 - 3.1</t>
  </si>
  <si>
    <t>6460530</t>
  </si>
  <si>
    <t>Pedro´s Adjustable Wrench Rollgabelschlüssel</t>
  </si>
  <si>
    <t>6450610</t>
  </si>
  <si>
    <t>Pedro´s Apprentice Bench Tool Kit Werkzeugset, Box B</t>
  </si>
  <si>
    <t>6460295</t>
  </si>
  <si>
    <t>Pedro´s BB Wrench BSA30 Innenlager Schlüssel 12x46</t>
  </si>
  <si>
    <t>6460230</t>
  </si>
  <si>
    <t>Pedro´s BB Wrench Campagnolo 6-Zahn Innenlagerschlüssel</t>
  </si>
  <si>
    <t>6460242</t>
  </si>
  <si>
    <t>Pedro´s BB Wrench Hollowtech/X-Type II Innenlagerschlüssel, 16x44mm</t>
  </si>
  <si>
    <t>6460250</t>
  </si>
  <si>
    <t>Pedro´s BB Wrench Shimano 6-Zahn Innenlagerschlüssel</t>
  </si>
  <si>
    <t>6460270</t>
  </si>
  <si>
    <t>Pedro´s BB Wrench Shimano 8-Zahn Innenlagerschlüssel</t>
  </si>
  <si>
    <t>6460290</t>
  </si>
  <si>
    <t>Pedro´s BB Wrench Shimano Innenlager Schlüssel 16x39, f. BB93 XTR + Dura Ace BB9000</t>
  </si>
  <si>
    <t>6460280</t>
  </si>
  <si>
    <t>Pedro´s BB Wrench Shimano Innenlager Schlüssel 16x41, f. BBR60 Ultegra 11-fach 6800</t>
  </si>
  <si>
    <t>6005205</t>
  </si>
  <si>
    <t>Pedro´s Be Nice to the Mechanic Werbeschild zur Wand- und Slatwall Montage</t>
  </si>
  <si>
    <t>6451275</t>
  </si>
  <si>
    <t>Pedro´s Beverage Wrench Flaschenöffner</t>
  </si>
  <si>
    <t>Reiniger und Entfetter</t>
  </si>
  <si>
    <t>6061691</t>
  </si>
  <si>
    <t>Pedro´s Bike Lust Politur, 5.000ml</t>
  </si>
  <si>
    <t>6060161</t>
  </si>
  <si>
    <t>Pedro´s Bike Lust Politur, 500ml</t>
  </si>
  <si>
    <t>6195031A</t>
  </si>
  <si>
    <t>Pedro´s Bio-Grease 2.0 Allzweckfett, 85g</t>
  </si>
  <si>
    <t>6460165</t>
  </si>
  <si>
    <t>Pedro´s Burrito Tool Station Werkzeugset zur Wandmontage</t>
  </si>
  <si>
    <t>6300031</t>
  </si>
  <si>
    <t>Pedro´s Bye Grease Entfetter, 100ml</t>
  </si>
  <si>
    <t>6301691</t>
  </si>
  <si>
    <t>Pedro´s Bye Grease Entfetter, 5.000ml</t>
  </si>
  <si>
    <t>6300171</t>
  </si>
  <si>
    <t>Pedro´s Bye Grease Entfetter, 500ml</t>
  </si>
  <si>
    <t>6451250</t>
  </si>
  <si>
    <t>Pedro´s Cable Cutter Kabelschneider</t>
  </si>
  <si>
    <t>6451255</t>
  </si>
  <si>
    <t>Pedro´s Cable Puller Bowdenzugspanner</t>
  </si>
  <si>
    <t>6460220</t>
  </si>
  <si>
    <t>Pedro´s Campagnolo Innenlager-Innensechskantschlüssel, 10mm</t>
  </si>
  <si>
    <t>6460205</t>
  </si>
  <si>
    <t>Pedro´s Campy Innenlager &amp; Kassetten Steckschlüssel</t>
  </si>
  <si>
    <t>6460701</t>
  </si>
  <si>
    <t>Pedro´s Chain Checker Plus II Kettenverschleißmesslehre</t>
  </si>
  <si>
    <t>Pflegezubehör</t>
  </si>
  <si>
    <t>6400560</t>
  </si>
  <si>
    <t>Pedro´s Chain Keeper Kettenhalter</t>
  </si>
  <si>
    <t>6100313</t>
  </si>
  <si>
    <t>Pedro´s Chain Pig Machine II Kettenreinigungsgerät</t>
  </si>
  <si>
    <t>6100312R</t>
  </si>
  <si>
    <t>Pedro´s Chain Pig Rebuild Kit, Chain Pig Guts</t>
  </si>
  <si>
    <t>6110031</t>
  </si>
  <si>
    <t>Pedro´s ChainJ Kettenschmiermittel, 100ml</t>
  </si>
  <si>
    <t>6111691</t>
  </si>
  <si>
    <t>Pedro´s ChainJ Kettenschmiermittel, 5.000ml</t>
  </si>
  <si>
    <t>6110021</t>
  </si>
  <si>
    <t>Pedro´s ChainJ Kettenschmiermittel, 50ml</t>
  </si>
  <si>
    <t>6451201</t>
  </si>
  <si>
    <t>Pedro´s Compact Kurbelabzieher</t>
  </si>
  <si>
    <t>6462013</t>
  </si>
  <si>
    <t>Pedro´s Cone Wrench Konenschlüssel, 13mm</t>
  </si>
  <si>
    <t>6462014</t>
  </si>
  <si>
    <t>Pedro´s Cone Wrench Konenschlüssel, 14mm</t>
  </si>
  <si>
    <t>6462115</t>
  </si>
  <si>
    <t>Pedro´s Cone Wrench Konenschlüssel, 15mm</t>
  </si>
  <si>
    <t>6462016</t>
  </si>
  <si>
    <t>Pedro´s Cone Wrench Konenschlüssel, 16mm</t>
  </si>
  <si>
    <t>6462017</t>
  </si>
  <si>
    <t>Pedro´s Cone Wrench Konenschlüssel, 17mm</t>
  </si>
  <si>
    <t>6462018</t>
  </si>
  <si>
    <t>Pedro´s Cone Wrench Konenschlüssel, 18mm</t>
  </si>
  <si>
    <t>6462019</t>
  </si>
  <si>
    <t>Pedro´s Cone Wrench Konenschlüssel, 19mm</t>
  </si>
  <si>
    <t>6462020</t>
  </si>
  <si>
    <t>Pedro´s Cone Wrench Konenschlüssel, 20mm</t>
  </si>
  <si>
    <t>6461021</t>
  </si>
  <si>
    <t>Pedro´s Cone Wrench Konenschlüssel, 21mm</t>
  </si>
  <si>
    <t>6461022</t>
  </si>
  <si>
    <t>Pedro´s Cone Wrench Konenschlüssel, 22mm</t>
  </si>
  <si>
    <t>6461023</t>
  </si>
  <si>
    <t>Pedro´s Cone Wrench Konenschlüssel, 23mm</t>
  </si>
  <si>
    <t>6461024</t>
  </si>
  <si>
    <t>Pedro´s Cone Wrench Konenschlüssel, 24mm</t>
  </si>
  <si>
    <t>6461026</t>
  </si>
  <si>
    <t>Pedro´s Cone Wrench Konenschlüssel, 26mm</t>
  </si>
  <si>
    <t>6461028</t>
  </si>
  <si>
    <t>Pedro´s Cone Wrench Konenschlüssel, 28mm</t>
  </si>
  <si>
    <t>6461001</t>
  </si>
  <si>
    <t>Pedro´s Cone Wrench Konenschlüsselset, 19-tlg.</t>
  </si>
  <si>
    <t>6451215</t>
  </si>
  <si>
    <t>Pedro´s Crank Adjusting Cap Driver Einstellwerkzeug für Shimano Hollowtech II Kurbelschraube</t>
  </si>
  <si>
    <t>6460608</t>
  </si>
  <si>
    <t>Pedro´s Crowfoot Gabelschlüssel, 7 &amp; 8mm</t>
  </si>
  <si>
    <t>6463020</t>
  </si>
  <si>
    <t>Pedro´s Crowfoot Pedalschlüssel, 3/8" drive</t>
  </si>
  <si>
    <t>6005145T</t>
  </si>
  <si>
    <t>Pedro´s Deko Schlüssel zur Wand- und Slatwall Montage</t>
  </si>
  <si>
    <t>6460626</t>
  </si>
  <si>
    <t>Pedro´s Demi Drehmomentschlüssel II &amp; Bit Set (3-15Nm)</t>
  </si>
  <si>
    <t>6451260</t>
  </si>
  <si>
    <t>Pedro´s Diagonal Cutters Seitenschneider</t>
  </si>
  <si>
    <t>6460505</t>
  </si>
  <si>
    <t>Pedro´s Disc Tool Bremsscheiben Richtwerkzeug</t>
  </si>
  <si>
    <t>6450520</t>
  </si>
  <si>
    <t>Pedro´s Domestique Floor Pump Standpumpe</t>
  </si>
  <si>
    <t>6450505</t>
  </si>
  <si>
    <t>Pedro´s Domestique und Prestige Ersatzschlauch, inkl. Automatik Pumpenkopf</t>
  </si>
  <si>
    <t>6450505R</t>
  </si>
  <si>
    <t>Pedro´s Domestique und Prestige Pumpenkopf Rebuilt Kit</t>
  </si>
  <si>
    <t>6400026</t>
  </si>
  <si>
    <t>Pedro´s Downhill Tire Lever II Reifenheber</t>
  </si>
  <si>
    <t>6400025</t>
  </si>
  <si>
    <t>Pedro´s Downhill Tire Lever Reifenheber</t>
  </si>
  <si>
    <t>6463011</t>
  </si>
  <si>
    <t>Pedro´s Equalizer Pro Pedalschlüssel II, 15mm</t>
  </si>
  <si>
    <t>6460340TCT06</t>
  </si>
  <si>
    <t>Pedro´s Ersatzpins für Kettennieter mit RPG und Kugellager, 2 Pins und ein Kugellager</t>
  </si>
  <si>
    <t>6460351R</t>
  </si>
  <si>
    <t>Pedro´s Ersatzteilset für Apprentice-, Shop-, Pro- Chain Tool</t>
  </si>
  <si>
    <t>Einrichtung und Ausstattung</t>
  </si>
  <si>
    <t>6450700</t>
  </si>
  <si>
    <t>Pedro´s Foldable Repair Stand Montageständer, faltbar inkl. Tasche</t>
  </si>
  <si>
    <t>6463110</t>
  </si>
  <si>
    <t>Pedro´s Folding Hex Set Multitool</t>
  </si>
  <si>
    <t>6463115</t>
  </si>
  <si>
    <t>Pedro´s Folding Hex/Innensechskant Set Multitool</t>
  </si>
  <si>
    <t>6463120</t>
  </si>
  <si>
    <t>Pedro´s Folding Hex/Schraubenzieher Multitool</t>
  </si>
  <si>
    <t>6451226</t>
  </si>
  <si>
    <t>Pedro´s Freewheel Socket Freilaufabzieher</t>
  </si>
  <si>
    <t>6451230</t>
  </si>
  <si>
    <t>Pedro´s Freewheel Socket Freilaufabzieher, Multi-Speed 12-Spline x 23mm</t>
  </si>
  <si>
    <t>6140031</t>
  </si>
  <si>
    <t>Pedro´s GO! Kettenschmiermittel, 100ml</t>
  </si>
  <si>
    <t>6141691</t>
  </si>
  <si>
    <t>Pedro´s GO! Kettenschmiermittel, 5.000ml</t>
  </si>
  <si>
    <t>6460615</t>
  </si>
  <si>
    <t>Pedro´s Grande Drehmomentschlüssel, 10-80 Nm</t>
  </si>
  <si>
    <t>6315101</t>
  </si>
  <si>
    <t>Pedro´s Grease Allzweckfett, 300g</t>
  </si>
  <si>
    <t>6315031</t>
  </si>
  <si>
    <t>Pedro´s Grease Allzweckfett, 85g</t>
  </si>
  <si>
    <t>6006023A</t>
  </si>
  <si>
    <t>Pedro´s Grease Injector Adapter für Fettpresse</t>
  </si>
  <si>
    <t>6006024</t>
  </si>
  <si>
    <t>Pedro´s Grease Injector Fettpresse inklusive Adapter</t>
  </si>
  <si>
    <t>6130321</t>
  </si>
  <si>
    <t>Pedro´s Green Fizz Biologischer Fahrradreiniger, 1.000ml</t>
  </si>
  <si>
    <t>6131691</t>
  </si>
  <si>
    <t>Pedro´s Green Fizz Biologischer Fahrradreiniger, 5.000ml</t>
  </si>
  <si>
    <t>6130161</t>
  </si>
  <si>
    <t>Pedro´s Green Fizz Biologischer Fahrradreiniger, 500ml</t>
  </si>
  <si>
    <t>6130323</t>
  </si>
  <si>
    <t>Pedro´s Green Fizz Combo-Pack, 3x1.000m, Biologischer Fahrradreiniger mit 1 Sprühkopf</t>
  </si>
  <si>
    <t>6130163</t>
  </si>
  <si>
    <t>Pedro´s Green Fizz Combo-Pack, 3x500ml, Biologischer Fahrradreiniger mit 1 Sprühkopf</t>
  </si>
  <si>
    <t>6100350</t>
  </si>
  <si>
    <t>Pedro´s Happy Pig Pen Kettenreinigungsgerät inkl. Bürste/Entfetter 120ml/ChainJ Kettenschmiermittel</t>
  </si>
  <si>
    <t>6462040</t>
  </si>
  <si>
    <t>Pedro´s Headset Wrench Steuersatzschlüssel, 40mm</t>
  </si>
  <si>
    <t>6460611</t>
  </si>
  <si>
    <t>Pedro´s Hex Bit Set II, 18-tlg.</t>
  </si>
  <si>
    <t>6463036</t>
  </si>
  <si>
    <t>Pedro´s Hex Driver II Pedal-Innensechskantschlüssel, 6mm</t>
  </si>
  <si>
    <t>6463024</t>
  </si>
  <si>
    <t>Pedro´s Hex Driver Innensechskantschlüssel, 5mm</t>
  </si>
  <si>
    <t>6463038</t>
  </si>
  <si>
    <t>Pedro´s Hex Driver Pedal-Innensechskantschlüssel, 8mm</t>
  </si>
  <si>
    <t>6460010</t>
  </si>
  <si>
    <t>Pedro´s HG Socket Kassettenabzieher Steckschlüssel, ohne Pin</t>
  </si>
  <si>
    <t>6460261</t>
  </si>
  <si>
    <t>Pedro´s Hollowtech/X-Type Innenlager-Steckschlüssel II</t>
  </si>
  <si>
    <t>6170031</t>
  </si>
  <si>
    <t>Pedro´s Ice Wax 2.0 Kettenschmiermittel, 100ml</t>
  </si>
  <si>
    <t>6171691</t>
  </si>
  <si>
    <t>Pedro´s Ice Wax 2.0 Kettenschmiermittel, 5.000ml</t>
  </si>
  <si>
    <t>6170161</t>
  </si>
  <si>
    <t>Pedro´s Ice Wax 2.0 Kettenschmiermittel, 500ml</t>
  </si>
  <si>
    <t>6463190</t>
  </si>
  <si>
    <t>Pedro´s ICM Intensive Care Unit 15 Multitool</t>
  </si>
  <si>
    <t>6463182</t>
  </si>
  <si>
    <t>Pedro´s ICM Intensive Care Unit 21 Multitool</t>
  </si>
  <si>
    <t>6460211</t>
  </si>
  <si>
    <t>Pedro´s Innenlager-Steckschlüsselhalter II</t>
  </si>
  <si>
    <t>6460202</t>
  </si>
  <si>
    <t>Pedro´s ISIS Innenlager-Steckschlüssel, 20 Zähne, 3/8"</t>
  </si>
  <si>
    <t>6450718</t>
  </si>
  <si>
    <t>Pedro´s Klemmbacken Foldable Repair Stand, paar</t>
  </si>
  <si>
    <t>6460601</t>
  </si>
  <si>
    <t>Pedro´s Large Hex Bit Set, 10/11/12/15mm - 65mm Bit, 14/16mm - 21mm Bit</t>
  </si>
  <si>
    <t>6460100</t>
  </si>
  <si>
    <t>Pedro´s L-Hex Innensechskantschlüsselset, 9-teilig</t>
  </si>
  <si>
    <t>6460112</t>
  </si>
  <si>
    <t>Pedro´s L-Hex Wrench Innensechskantschlüssel, 12mm</t>
  </si>
  <si>
    <t>6000023</t>
  </si>
  <si>
    <t>Pedro´s Logo Banner, 3 Meter</t>
  </si>
  <si>
    <t>6000021</t>
  </si>
  <si>
    <t>Pedro´s Logo Window Sticker</t>
  </si>
  <si>
    <t>6460110</t>
  </si>
  <si>
    <t>Pedro´s L-Torx Torxschlüsselset, 7-teilig</t>
  </si>
  <si>
    <t>6100605</t>
  </si>
  <si>
    <t>Pedro´s Lube Promo Pack 4x25 St. je 5ml, ChainJ, Go.!, Syn Lube, Ice Wax 2.0</t>
  </si>
  <si>
    <t>6451150</t>
  </si>
  <si>
    <t>Pedro´s Magnetic Parts Tray Magnetische Ablageschale</t>
  </si>
  <si>
    <t>6450676MBTK</t>
  </si>
  <si>
    <t>Pedro´s Master Bench Tool Kit Werkzeugset</t>
  </si>
  <si>
    <t>6450676</t>
  </si>
  <si>
    <t>Pedro´s Master Bench Tool Kit Werkzeugset, Box A</t>
  </si>
  <si>
    <t>6450657</t>
  </si>
  <si>
    <t>Pedro´s Master Tool Case 4.0, Werkzeugkoffer, ohne Werkzeug, black</t>
  </si>
  <si>
    <t>6450658</t>
  </si>
  <si>
    <t>Pedro´s Master Tool Kit 4.0 Werkzeugkoffer, black</t>
  </si>
  <si>
    <t>6400040</t>
  </si>
  <si>
    <t>Pedro´s Micro Lever Reifenheber, 25 Paar Thekendisplay</t>
  </si>
  <si>
    <t>6400034</t>
  </si>
  <si>
    <t>Pedro´s Micro Lever Reifenheber, Paar, black</t>
  </si>
  <si>
    <t>6400032</t>
  </si>
  <si>
    <t>Pedro´s Micro Lever Reifenheber, Paar, green</t>
  </si>
  <si>
    <t>6400033</t>
  </si>
  <si>
    <t>Pedro´s Micro Lever Reifenheber, Paar, orange</t>
  </si>
  <si>
    <t>6400031</t>
  </si>
  <si>
    <t>Pedro´s Micro Lever Reifenheber, Paar, pink</t>
  </si>
  <si>
    <t>6400030</t>
  </si>
  <si>
    <t>Pedro´s Micro Lever Reifenheber, Paar, yellow</t>
  </si>
  <si>
    <t>6100404</t>
  </si>
  <si>
    <t>Pedro´s Mini Pit Kit 3.0 Reinigungsset</t>
  </si>
  <si>
    <t>6460400</t>
  </si>
  <si>
    <t>Pedro´s Multi Speichennippelspanner</t>
  </si>
  <si>
    <t>6450420</t>
  </si>
  <si>
    <t>Pedro´s Needle Nose Pliers Spitzzange</t>
  </si>
  <si>
    <t>6450719</t>
  </si>
  <si>
    <t>Pedro´s Pistolengriff Foldable Repair Stand</t>
  </si>
  <si>
    <t>6450800</t>
  </si>
  <si>
    <t>Pedro´s Portable Work Bench Werkbank, faltbar</t>
  </si>
  <si>
    <t>6450925</t>
  </si>
  <si>
    <t>Pedro´s Pressfit-Innenlager-Adapter für Einpresswerkzeug</t>
  </si>
  <si>
    <t>6450500</t>
  </si>
  <si>
    <t>Pedro´s Prestige Floor Pump Standpumpe</t>
  </si>
  <si>
    <t>6100700</t>
  </si>
  <si>
    <t>Pedro´s Pro Brush Kit Reinigungsbürstenset</t>
  </si>
  <si>
    <t>6400565</t>
  </si>
  <si>
    <t>Pedro´s Pro Chain Keeper, Laufrad Platzhalter für Reinigung und Transport</t>
  </si>
  <si>
    <t>6460352OLD</t>
  </si>
  <si>
    <t>Pedro´s Pro Chain Tool 1.0 Bridge</t>
  </si>
  <si>
    <t>6460352</t>
  </si>
  <si>
    <t>Pedro´s Pro Chain Tool 2.0 Bridge</t>
  </si>
  <si>
    <t>6460332</t>
  </si>
  <si>
    <t>Pedro´s Pro Chain Tool 3.2 Kettennieter</t>
  </si>
  <si>
    <t>6451311</t>
  </si>
  <si>
    <t>Pedro´s Pro Chain Whip II Kettenpeitsche</t>
  </si>
  <si>
    <t>6462132</t>
  </si>
  <si>
    <t>Pedro´s Pro Headset Wrench Steuersatzschlüssel, 32mm</t>
  </si>
  <si>
    <t>6462136</t>
  </si>
  <si>
    <t>Pedro´s Pro Headset Wrench Steuersatzschlüssel, 36mm</t>
  </si>
  <si>
    <t>6451270</t>
  </si>
  <si>
    <t>Pedro´s Pro Saw Sägeführung</t>
  </si>
  <si>
    <t>6460156</t>
  </si>
  <si>
    <t>Pedro´s Pro Socket Handle 3.0 Steckschlüsselhalter</t>
  </si>
  <si>
    <t>6460001</t>
  </si>
  <si>
    <t>Pedro´s Pro Socket Kassettenabzieher Steckschlüssel, mit Pin</t>
  </si>
  <si>
    <t>6460005</t>
  </si>
  <si>
    <t>Pedro´s Pro Socket Kassettenabzieher Steckschlüssel, ohne Pin</t>
  </si>
  <si>
    <t>6460452</t>
  </si>
  <si>
    <t>Pedro´s Pro Speichenschlüsselset, 3-teilig, 3-farbig</t>
  </si>
  <si>
    <t>6451553</t>
  </si>
  <si>
    <t>Pedro´s Pro T/L Handle T-Griff Inbus- u. Torx Schlüsselsatz II, 10-teilig</t>
  </si>
  <si>
    <t>6463006</t>
  </si>
  <si>
    <t>Pedro´s Pro Travel Pedalschlüssel, 15mm</t>
  </si>
  <si>
    <t>6460710</t>
  </si>
  <si>
    <t>Pedro´s Quick Link Pliers Kettenschloss Zange</t>
  </si>
  <si>
    <t>6460500</t>
  </si>
  <si>
    <t>Pedro´s Ratschenschlüsselset, 8-teilig</t>
  </si>
  <si>
    <t>6463230</t>
  </si>
  <si>
    <t>Pedro´s Rx Micro Multitool Thekendisplay</t>
  </si>
  <si>
    <t>6463231</t>
  </si>
  <si>
    <t>Pedro´s Rx Micro Multitool Thekendisplay II</t>
  </si>
  <si>
    <t>6463221</t>
  </si>
  <si>
    <t>Pedro´s Rx Micro-10 Multitool</t>
  </si>
  <si>
    <t>6463226</t>
  </si>
  <si>
    <t>Pedro´s Rx Micro-21 Multitool</t>
  </si>
  <si>
    <t>6463216</t>
  </si>
  <si>
    <t>Pedro´s Rx Micro-7 Multitool</t>
  </si>
  <si>
    <t>6463220</t>
  </si>
  <si>
    <t>Pedro´s Rx Micro-9 Multitool</t>
  </si>
  <si>
    <t>6464300</t>
  </si>
  <si>
    <t>Pedro´s Schraubendreherset 2.0, 5-teilig</t>
  </si>
  <si>
    <t>6464310</t>
  </si>
  <si>
    <t>Pedro´s Schraubendreherset, 2-teilig</t>
  </si>
  <si>
    <t>6460322</t>
  </si>
  <si>
    <t>Pedro´s Shop Chain Tool 1.2 Kettennieter</t>
  </si>
  <si>
    <t>6451210SP</t>
  </si>
  <si>
    <t>Pedro´s Splined-Einsatz für Kurbelabzieher</t>
  </si>
  <si>
    <t>6450906</t>
  </si>
  <si>
    <t>Pedro´s Star Nut Setter Montagewerkzeug für Aheadkrallen, 1" | 1 1/8"</t>
  </si>
  <si>
    <t>6450920</t>
  </si>
  <si>
    <t>Pedro´s Steuersatz- und Innenlager Einpresswerkzeug</t>
  </si>
  <si>
    <t>6450515</t>
  </si>
  <si>
    <t>Pedro´s Super Prestige Ersatzschlauch, inkl. Automatik Pumpenkopf</t>
  </si>
  <si>
    <t>6450510</t>
  </si>
  <si>
    <t>Pedro´s Super Prestige Floor Pump Standpumpe</t>
  </si>
  <si>
    <t>6450515R</t>
  </si>
  <si>
    <t>Pedro´s Super Prestige Pumpenkopf Rebuilt Kit</t>
  </si>
  <si>
    <t>6450515G</t>
  </si>
  <si>
    <t>Pedro´s Super Prestige, Dichtungskopf und Abdeckung</t>
  </si>
  <si>
    <t>6010031</t>
  </si>
  <si>
    <t>Pedro´s Syn Lube Kettenschmiermittel, 100ml</t>
  </si>
  <si>
    <t>6011691</t>
  </si>
  <si>
    <t>Pedro´s Syn Lube Kettenschmiermittel, 5.000ml</t>
  </si>
  <si>
    <t>6010021</t>
  </si>
  <si>
    <t>Pedro´s Syn Lube Kettenschmiermittel, 50ml</t>
  </si>
  <si>
    <t>6000054</t>
  </si>
  <si>
    <t>Pedro´s Tape Measure Maßband, 3m</t>
  </si>
  <si>
    <t>6360700</t>
  </si>
  <si>
    <t>Pedro´s Tasche Foldable Repair Stand</t>
  </si>
  <si>
    <t>6450910R</t>
  </si>
  <si>
    <t>Pedro´s The Hammer auswechselbare Aufsätze, 2 Stk.</t>
  </si>
  <si>
    <t>6450911</t>
  </si>
  <si>
    <t>Pedro´s The Hammer II Werkstatthammer</t>
  </si>
  <si>
    <t>6400100</t>
  </si>
  <si>
    <t>Pedro´s Tire Lever Reifenheber Display, 24 Stk., 4 Farben</t>
  </si>
  <si>
    <t>6400099</t>
  </si>
  <si>
    <t>Pedro´s Tire Lever Reifenheber Display, 24 Stk., yellow</t>
  </si>
  <si>
    <t>6400089</t>
  </si>
  <si>
    <t>Pedro´s Tire Lever Reifenheber Display, 35th Anniversary, 24 Stk., yellow/black (limited edition)</t>
  </si>
  <si>
    <t>6400051</t>
  </si>
  <si>
    <t>Pedro´s Tire Lever Reifenheber, Paar, pink</t>
  </si>
  <si>
    <t>6400050</t>
  </si>
  <si>
    <t>Pedro´s Tire Lever Reifenheber, Paar, yellow</t>
  </si>
  <si>
    <t>6460160</t>
  </si>
  <si>
    <t>Pedro´s Tool Station Werkzeugset zur Wandmontage</t>
  </si>
  <si>
    <t>6400520</t>
  </si>
  <si>
    <t>Pedro´s Toothbrush Ritzelbürste</t>
  </si>
  <si>
    <t>6460610</t>
  </si>
  <si>
    <t>Pedro´s Torque Bit Set, inkl. T25 Bit, 7 Innensechskant Bits und 1/4" Adapter</t>
  </si>
  <si>
    <t>6460630</t>
  </si>
  <si>
    <t>Pedro´s Torque Drehmomentschlüssel, 1 1/4", 4 Nm, yellow</t>
  </si>
  <si>
    <t>6460631</t>
  </si>
  <si>
    <t>Pedro´s Torque Drehmomentschlüssel, 1 1/4", 5 Nm, orange</t>
  </si>
  <si>
    <t>6460632</t>
  </si>
  <si>
    <t>Pedro´s Torque Drehmomentschlüssel, 1 1/4", 6 Nm, green</t>
  </si>
  <si>
    <t>6400570</t>
  </si>
  <si>
    <t>Pedro´s Travel Keeper, Laufrad Platzhalter zur Reinigung und Ramenschutz beim Transport</t>
  </si>
  <si>
    <t>6460308</t>
  </si>
  <si>
    <t>Pedro´s Trixie Black Fixie-Werkzeug</t>
  </si>
  <si>
    <t>6460310TSM04</t>
  </si>
  <si>
    <t>Pedro´s Tulio 5mm/6mm Hex Bit</t>
  </si>
  <si>
    <t>6460310TSM07</t>
  </si>
  <si>
    <t>Pedro´s Tulio End Cap</t>
  </si>
  <si>
    <t>6460310TSM06</t>
  </si>
  <si>
    <t>Pedro´s Tulio L-Wrench Innensechskantschlüssel</t>
  </si>
  <si>
    <t>6460310</t>
  </si>
  <si>
    <t>Pedro´s TÜLIO Schnellspanner/Multitool SALE</t>
  </si>
  <si>
    <t>6460340TCT-05</t>
  </si>
  <si>
    <t>Pedro´s Tutto Campagnolo Peening Kit</t>
  </si>
  <si>
    <t>6460341</t>
  </si>
  <si>
    <t>Pedro´s Tutto Multi Chain Tool II Kettennieter</t>
  </si>
  <si>
    <t>6460340TCT-R</t>
  </si>
  <si>
    <t>Pedro´s Tutto Rebuild Kit</t>
  </si>
  <si>
    <t>6460340TCT-09</t>
  </si>
  <si>
    <t>Pedro´s Tutto Retracting Pin Guide</t>
  </si>
  <si>
    <t>6451210</t>
  </si>
  <si>
    <t>Pedro´s Universal Crank Remover Kurbelabzieher mit Griff</t>
  </si>
  <si>
    <t>6450410</t>
  </si>
  <si>
    <t>Pedro´s Utility Knife Allzweck Messer</t>
  </si>
  <si>
    <t>6451210ST</t>
  </si>
  <si>
    <t>Pedro´s Vierkant-Einsatz für Kurbelabzieher</t>
  </si>
  <si>
    <t>6451506</t>
  </si>
  <si>
    <t>Pedro´s Vise Whip II Kassettenzange</t>
  </si>
  <si>
    <t>6005145</t>
  </si>
  <si>
    <t>Pedro´s Wall Mount Header Sign</t>
  </si>
  <si>
    <t>6505025L</t>
  </si>
  <si>
    <t>Pedro´s Werkstattschürze</t>
  </si>
  <si>
    <t>6462656</t>
  </si>
  <si>
    <t>Pedro´s Y-Innensechskantschlüssel mit Kugelkopf, 4, 5, 6mm</t>
  </si>
  <si>
    <t>6462604</t>
  </si>
  <si>
    <t>Pedro´s Y-Innensechskantschlüssel, 2, 2.5, 3mm</t>
  </si>
  <si>
    <t>6462607</t>
  </si>
  <si>
    <t>Pedro´s Y-Innensechskantschlüssel, 4, 5, 6mm</t>
  </si>
  <si>
    <t>6462661</t>
  </si>
  <si>
    <t>Pedro´s Y-Stiftschlüssel mit TX-Profil, T10, T25, T30</t>
  </si>
  <si>
    <t>LU2004</t>
  </si>
  <si>
    <t>Buzzy´s Slick Honey Allzweckfett, 30g Spritze</t>
  </si>
  <si>
    <t>LU2007</t>
  </si>
  <si>
    <t>Buzzy´s Slick Honey Allzweckfett, 450g Dose</t>
  </si>
  <si>
    <t>LU2005</t>
  </si>
  <si>
    <t>Buzzy´s Slick Honey Allzweckfett, 55g Tube</t>
  </si>
  <si>
    <t>TL0099</t>
  </si>
  <si>
    <t>Problem Solvers A46 Removal Tool</t>
  </si>
  <si>
    <t>HU7100</t>
  </si>
  <si>
    <t>Problem Solvers Achsmutter 10 x 1mm, silver</t>
  </si>
  <si>
    <t>HU7102</t>
  </si>
  <si>
    <t>Problem Solvers Achsmutter 9 x 1mm, silver</t>
  </si>
  <si>
    <t>BR5455</t>
  </si>
  <si>
    <t>Problem Solvers Backstop Zugführung, 31.8mm/1 1/4", für 2 Kabel, black</t>
  </si>
  <si>
    <t>HT0090</t>
  </si>
  <si>
    <t>Problem Solvers Bar End Plugs Lenkerendstopfen, black</t>
  </si>
  <si>
    <t>HT0091</t>
  </si>
  <si>
    <t>Problem Solvers Bar End Plugs Lenkerendstopfen, silver</t>
  </si>
  <si>
    <t>BR7922</t>
  </si>
  <si>
    <t>Problem Solvers Barrel Adjuster, 10mm, paar, silver</t>
  </si>
  <si>
    <t>CR0096</t>
  </si>
  <si>
    <t>Problem Solvers BB30/PF30 Innenlager Adapter, 24mm Kurbelachse black/silver</t>
  </si>
  <si>
    <t>CR0097</t>
  </si>
  <si>
    <t>Problem Solvers BB30/PF30 Innenlager Adapter, GXP Kurbelachse black/silver</t>
  </si>
  <si>
    <t>PU0901</t>
  </si>
  <si>
    <t>Problem Solvers Big P-Nut Felgenmutter, paar, black</t>
  </si>
  <si>
    <t>HU0950</t>
  </si>
  <si>
    <t>Problem Solvers Booster Adapter Kit, HR, 6mm, 6 L.</t>
  </si>
  <si>
    <t>HU0229</t>
  </si>
  <si>
    <t>Problem Solvers Booster Adapter Kit, HR, 6mm, Centerlock</t>
  </si>
  <si>
    <t>HU0951</t>
  </si>
  <si>
    <t>Problem Solvers Booster Adapter Kit, VR, 10mm, 6 L.</t>
  </si>
  <si>
    <t>HU0230</t>
  </si>
  <si>
    <t>Problem Solvers Booster Adapter Kit, VR, 10mm, Centerlock</t>
  </si>
  <si>
    <t>RK1100</t>
  </si>
  <si>
    <t>Problem Solvers Bow Tie Strap Anchor Zurrbandführung, black</t>
  </si>
  <si>
    <t>LT0902</t>
  </si>
  <si>
    <t>Problem Solvers Braze-On Lightmount, Lichthalterung M5 Anlötsockelmontage, black</t>
  </si>
  <si>
    <t>CY0223</t>
  </si>
  <si>
    <t>Problem Solvers Bubs Gummi-Rahmenstöpsel, 6x6 Di2 mit Loch, 4 Stk., black</t>
  </si>
  <si>
    <t>CY0222</t>
  </si>
  <si>
    <t>Problem Solvers Bubs Gummi-Rahmenstöpsel, 6x6 Di2, 4 Stk., black</t>
  </si>
  <si>
    <t>CY0224</t>
  </si>
  <si>
    <t>Problem Solvers Bubs Gummi-Rahmenstöpsel, 7x8 Di2, 4 Stk., black</t>
  </si>
  <si>
    <t>CK0281</t>
  </si>
  <si>
    <t>Problem Solvers Bushnell Eccentric Classic Innenlager, 68x54mm, black</t>
  </si>
  <si>
    <t>CK0278</t>
  </si>
  <si>
    <t>Problem Solvers Bushnell Eccentric Classic Innenlager, 68x54mm, silver</t>
  </si>
  <si>
    <t>CK0282</t>
  </si>
  <si>
    <t>Problem Solvers Bushnell Eccentric Lightweight Innenlager, 68x54mm, black</t>
  </si>
  <si>
    <t>CK0279</t>
  </si>
  <si>
    <t>Problem Solvers Bushnell Eccentric Lightweight Innenlager, 68x54mm, silver</t>
  </si>
  <si>
    <t>BR3341</t>
  </si>
  <si>
    <t>Problem Solvers Cable Doubler 1 Hebel -&gt; 2 Bremsen, silver</t>
  </si>
  <si>
    <t>FS1169</t>
  </si>
  <si>
    <t>Problem Solvers Cantilever Sockel, M10 x 1mm, black</t>
  </si>
  <si>
    <t>BR0382</t>
  </si>
  <si>
    <t>Problem Solvers Centerlock Lockring, 12/15/20mm</t>
  </si>
  <si>
    <t>CH0905</t>
  </si>
  <si>
    <t>Problem Solvers Chain Spy Kettenführung, 28.6/31.8mm, black</t>
  </si>
  <si>
    <t>CH0910</t>
  </si>
  <si>
    <t>Problem Solvers Chain Tensioner Kettenspanner mit Schaltauge, für 10mm Schraubachsen, black</t>
  </si>
  <si>
    <t>CH0900</t>
  </si>
  <si>
    <t>Problem Solvers Chain Tensioner Kettenspanner, einstellbare Kettenlinie, black</t>
  </si>
  <si>
    <t>CA0900</t>
  </si>
  <si>
    <t>Problem Solvers Clamp-on Cable Guide Zugführung, 25.4mm, 3 Stk., Edelstahl, silver</t>
  </si>
  <si>
    <t>CA0901</t>
  </si>
  <si>
    <t>Problem Solvers Clamp-on Cable Guide Zugführung, 28.6mm, 3 Stk., Edelstahl, silver</t>
  </si>
  <si>
    <t>WC0900</t>
  </si>
  <si>
    <t>Problem Solvers Clamp-On Flaschenhalterbefestigung, 22.2-25.4mm, black</t>
  </si>
  <si>
    <t>WC0901</t>
  </si>
  <si>
    <t>Problem Solvers Clamp-On Flaschenhalterbefestigung, 25.4-31.8mm, black</t>
  </si>
  <si>
    <t>PD1151</t>
  </si>
  <si>
    <t>Problem Solvers Deckster Pedalplattform für Klickpedale, black</t>
  </si>
  <si>
    <t>BR0383</t>
  </si>
  <si>
    <t>Problem Solvers Disc Adapter Centerlock auf 6 L., 12/15/20mm, inkl. Lockring</t>
  </si>
  <si>
    <t>BR0381</t>
  </si>
  <si>
    <t>Problem Solvers Disc Adapter Centerlock auf 6 L., QR/12mm, inkl. Lockring</t>
  </si>
  <si>
    <t>BR2903</t>
  </si>
  <si>
    <t>Problem Solvers Double Barrel Bremshebel, li., black/silver</t>
  </si>
  <si>
    <t>BR2902</t>
  </si>
  <si>
    <t>Problem Solvers Double Barrel Bremshebel, re., black/silver</t>
  </si>
  <si>
    <t>FS0900</t>
  </si>
  <si>
    <t>Problem Solvers Downtube Shifter Boss Covers, Abdeckkappe Unterrohrschalthebelsockel, silver</t>
  </si>
  <si>
    <t>LD0900</t>
  </si>
  <si>
    <t>Problem Solvers Downtube Shifter Mount, Montageschelle Unterrohrschalthebel, 31.8, inkl Shims 28.6, black</t>
  </si>
  <si>
    <t>CK0360</t>
  </si>
  <si>
    <t>Problem Solvers Eccentric Bottom Bracket Shell Innenlagergehäuse, 54mm Durchmesser, 66mm Breite</t>
  </si>
  <si>
    <t>CK0488</t>
  </si>
  <si>
    <t>Problem Solvers Eccentric Bottom Bracket Shim, 55mm, black</t>
  </si>
  <si>
    <t>CK0489</t>
  </si>
  <si>
    <t>Problem Solvers Eccentric Bottom Bracket Shim, 57mm, black</t>
  </si>
  <si>
    <t>FE0900</t>
  </si>
  <si>
    <t>Problem Solvers Fender Flute, Schutzblechhalterverlängerung, black</t>
  </si>
  <si>
    <t>BO1524</t>
  </si>
  <si>
    <t>Problem Solvers Flaschenhalter Spacer 6mm, inkl. langer M5 Schrauben, silver</t>
  </si>
  <si>
    <t>WC3316</t>
  </si>
  <si>
    <t>Problem Solvers Flaschenhalter-Positionsadapter, black</t>
  </si>
  <si>
    <t>LT0903</t>
  </si>
  <si>
    <t>Problem Solvers Front Rack Lightmount, Lichthalterung Front Gepäckträger, black</t>
  </si>
  <si>
    <t>FS1326</t>
  </si>
  <si>
    <t>Problem Solvers High Direct Mount Adapter, 28.6mm, 73mm Innenlager, black</t>
  </si>
  <si>
    <t>FS1327</t>
  </si>
  <si>
    <t>Problem Solvers High Direct Mount Adapter, 34.9/31.8/28.6mm, 100mm Innenlager, 2-fach, black</t>
  </si>
  <si>
    <t>FS1322</t>
  </si>
  <si>
    <t>Problem Solvers High Direct Mount Adapter, 34.9/31.8/28.6mm, 100mm Innenlager, 3-fach, black</t>
  </si>
  <si>
    <t>FS1328</t>
  </si>
  <si>
    <t>Problem Solvers High Direct Mount Adapter, 34.9/31.8/28.6mm, BOOST 73mm Innenlager, 2-fach, black</t>
  </si>
  <si>
    <t>FS1325</t>
  </si>
  <si>
    <t>Problem Solvers High Direct Mount Adapter, 34.9/31.8/28.6mm, Surly Moonlander, black</t>
  </si>
  <si>
    <t>FS1323</t>
  </si>
  <si>
    <t>Problem Solvers High Direct Mount Adapter, 34.9/31.8mm, 73mm Innenlager, black</t>
  </si>
  <si>
    <t>FW8401</t>
  </si>
  <si>
    <t>Problem Solvers Kassetten Spacer, 11-fach auf 10-fach</t>
  </si>
  <si>
    <t>FW1323</t>
  </si>
  <si>
    <t>Problem Solvers Kassetten Spacer, 3.5mm</t>
  </si>
  <si>
    <t>FW8294</t>
  </si>
  <si>
    <t>Problem Solvers Kassetten Spacer, 3mm</t>
  </si>
  <si>
    <t>FW8400</t>
  </si>
  <si>
    <t>Problem Solvers Kassetten Spacer, 4.5mm, 8/9-fach auf 7-fach</t>
  </si>
  <si>
    <t>CR1478</t>
  </si>
  <si>
    <t>Problem Solvers Kettenblattschrauben und -muttern, 10mm, 2-fach, Innensechskantmutter, 5 Stk., Aluminium, black</t>
  </si>
  <si>
    <t>CR0011</t>
  </si>
  <si>
    <t>Problem Solvers Kettenblattschrauben und -muttern, 6mm, Singlespeed, 5 Stk., Aluminium, black</t>
  </si>
  <si>
    <t>CR0010</t>
  </si>
  <si>
    <t>Problem Solvers Kettenblattschrauben und -muttern, 6mm, Singlespeed, 5 Stk., Aluminium, silver</t>
  </si>
  <si>
    <t>CR1470</t>
  </si>
  <si>
    <t>Problem Solvers Kettenblattschrauben und -muttern, 6mm, Singlespeed, 5 Stk., CroMo, silver</t>
  </si>
  <si>
    <t>CR1472</t>
  </si>
  <si>
    <t>Problem Solvers Kettenblattschrauben und -muttern, 6mm, Singlespeed, 5 Stk., Edelstahl, silver</t>
  </si>
  <si>
    <t>CR1400</t>
  </si>
  <si>
    <t>Problem Solvers Kettenblattschrauben und -muttern, 8mm, 2-fach, 5 Stk., Aluminium, black</t>
  </si>
  <si>
    <t>CR1401</t>
  </si>
  <si>
    <t>Problem Solvers Kettenblattschrauben und -muttern, 8mm, 2-fach, 5 Stk., Aluminium, silver</t>
  </si>
  <si>
    <t>CR1471</t>
  </si>
  <si>
    <t>Problem Solvers Kettenblattschrauben und -muttern, 8mm, 2-fach, 5 Stk., CroMo, silver</t>
  </si>
  <si>
    <t>CR1473</t>
  </si>
  <si>
    <t>Problem Solvers Kettenblattschrauben und -muttern, 8mm, 2-fach, 5 Stk., Edelstahl, silver</t>
  </si>
  <si>
    <t>CR1476</t>
  </si>
  <si>
    <t>Problem Solvers Kettenblattschrauben und -muttern, 8mm, 2-fach, Innensechskantmutter, 5 Stk., Aluminium, black</t>
  </si>
  <si>
    <t>CR1647</t>
  </si>
  <si>
    <t>Problem Solvers Kettenblattschrauben, 12.5mm, 5 Stk., CroMo, silver</t>
  </si>
  <si>
    <t>CR1650</t>
  </si>
  <si>
    <t>Problem Solvers Kettenblattschrauben, 16mm, 5 Stk., Edelstahl, silver</t>
  </si>
  <si>
    <t>CR1238</t>
  </si>
  <si>
    <t>Problem Solvers Kurbelschrauben, 2 Stk., silver/black</t>
  </si>
  <si>
    <t>SM5700</t>
  </si>
  <si>
    <t>Problem Solvers Lenkerhülse 22.2mm auf 31.8mm, 60mm lang, black</t>
  </si>
  <si>
    <t>SM1070</t>
  </si>
  <si>
    <t>Problem Solvers Lenkerhülse 25.4mm auf 26.0mm, 35mm lang, silver</t>
  </si>
  <si>
    <t>SM1071</t>
  </si>
  <si>
    <t>Problem Solvers Lenkerhülse 25.4mm auf 26.0mm, 45mm lang, silver</t>
  </si>
  <si>
    <t>SM5701</t>
  </si>
  <si>
    <t>Problem Solvers Lenkerhülse 25.4mm auf 31.8mm, 60mm lang, black</t>
  </si>
  <si>
    <t>SM0498</t>
  </si>
  <si>
    <t>Problem Solvers Lenkerhülse 26.0mm auf 31.8mm</t>
  </si>
  <si>
    <t>SM5319</t>
  </si>
  <si>
    <t>Problem Solvers Lenkerhülse 31.8mm auf 35.0mm, silver</t>
  </si>
  <si>
    <t>HD9974</t>
  </si>
  <si>
    <t>Problem Solvers Locking Headset Spacer, 1 1/8", 8mm, black</t>
  </si>
  <si>
    <t>HD9970</t>
  </si>
  <si>
    <t>Problem Solvers Microadjust Headset Spacer, 1 1/8", 10mm, black</t>
  </si>
  <si>
    <t>BR0394</t>
  </si>
  <si>
    <t>Problem Solvers MisMatch Adapter 1.0/1.1, SRAM Matchmaker Shifter/Shimano I-Spec B Bremse, Paar, black</t>
  </si>
  <si>
    <t>BR0398</t>
  </si>
  <si>
    <t>Problem Solvers MisMatch Adapter 1.2, Shimano I-Spec II Bremse/SRAM Shifter, li., black</t>
  </si>
  <si>
    <t>BR0393</t>
  </si>
  <si>
    <t>Problem Solvers MisMatch Adapter 1.2, SRAM Matchmaker Shifter/Shimano I-Spec II Bremse, nur re., black</t>
  </si>
  <si>
    <t>BR0397</t>
  </si>
  <si>
    <t>Problem Solvers MisMatch Adapter 2.2, Shimano I-Spec II Bremse Shifter/SRAM Bremse, nur re., black</t>
  </si>
  <si>
    <t>HU0940</t>
  </si>
  <si>
    <t>Problem Solvers QR Steckachsadapter VR, 12x100mm auf QR 9x100mm</t>
  </si>
  <si>
    <t>HU0941</t>
  </si>
  <si>
    <t>Problem Solvers QR Steckachsadapter VR, 15x100mm auf QR 9x100mm</t>
  </si>
  <si>
    <t>LT0900</t>
  </si>
  <si>
    <t>Problem Solvers Quick Release Lightmount, Lichthalterung Schnellspannerachsenmontage, black</t>
  </si>
  <si>
    <t>BR7000</t>
  </si>
  <si>
    <t>Problem Solvers ReMatch Adapter 1.1, Shimano I-Spec A/B Shifter/I-Spec II Bremse, Paar, black</t>
  </si>
  <si>
    <t>BR7001</t>
  </si>
  <si>
    <t>Problem Solvers ReMatch Adapter 1.1, Shimano I-Spec A/B Shifter/I-Spec II Bremse, re., black</t>
  </si>
  <si>
    <t>BR7002</t>
  </si>
  <si>
    <t>Problem Solvers ReMatch Adapter 1.2, Shimano I-Spec II Shifter/I-Spec A/B Bremse, paar, black</t>
  </si>
  <si>
    <t>BR7003</t>
  </si>
  <si>
    <t>Problem Solvers ReMatch Adapter 1.2, Shimano I-Spec II Shifter/I-Spec A/B Bremse, re., black</t>
  </si>
  <si>
    <t>ST0250</t>
  </si>
  <si>
    <t>Problem Solvers Sattelstützen Shim, 30.9 &gt; 31.6mm, silver</t>
  </si>
  <si>
    <t>BO1505</t>
  </si>
  <si>
    <t>Problem Solvers Sheldon Fender Nut Brems/Schutzblech Adapterschraubenkit, 13mm VR/10mm HR</t>
  </si>
  <si>
    <t>BO1506</t>
  </si>
  <si>
    <t>Problem Solvers Sheldon Fender Nut Brems/Schutzblech Adapterschraubenkit, 32mm VR/10mm HR</t>
  </si>
  <si>
    <t>BR0353</t>
  </si>
  <si>
    <t>Problem Solvers Shifter/Dropper Remote Lenkerklemme, Shimano I-Spec EV Shifter, black</t>
  </si>
  <si>
    <t>LD0801</t>
  </si>
  <si>
    <t>Problem Solvers Shifter/Dropper Remote Lenkerklemme, Shimano I-Spec II Shifter, black</t>
  </si>
  <si>
    <t>FW9907</t>
  </si>
  <si>
    <t>Problem Solvers Singlespeed Cog Carrier inkl. Ritzel, 1/8"x17 Z., Shimano, black/silver</t>
  </si>
  <si>
    <t>FW9908</t>
  </si>
  <si>
    <t>Problem Solvers Singlespeed Cog Carrier inkl. Ritzel, 1/8"x19 Z., Shimano, black/silver</t>
  </si>
  <si>
    <t>FW9900</t>
  </si>
  <si>
    <t>Problem Solvers Singlespeed Ritzel, 1/8"x16 Z., 6 L., silver</t>
  </si>
  <si>
    <t>FW9902</t>
  </si>
  <si>
    <t>Problem Solvers Singlespeed Ritzel, 1/8"x18 Z., 6 L., silver</t>
  </si>
  <si>
    <t>FW9906</t>
  </si>
  <si>
    <t>Problem Solvers Singlespeed Ritzel, 1/8"x22 Z., 6 L., silver</t>
  </si>
  <si>
    <t>HD9901</t>
  </si>
  <si>
    <t>Problem Solvers Steuerrohrreduzierhülse, 34mm auf 30.2mm/1 1/8" auf 1", black</t>
  </si>
  <si>
    <t>HD9900</t>
  </si>
  <si>
    <t>Problem Solvers Steuerrohrreduzierhülse, 37mm auf 34mm/1 1/4" auf 1 1/8", black</t>
  </si>
  <si>
    <t>HD9904</t>
  </si>
  <si>
    <t>Problem Solvers Steuerrohrreduzierhülse, 49mm auf 34mm/1.5" auf 1 1/8", black</t>
  </si>
  <si>
    <t>HD9902</t>
  </si>
  <si>
    <t>Problem Solvers Steuerrohrreduzierhülse, Cannondale 2" auf 34mm/1 1/8", black</t>
  </si>
  <si>
    <t>BR4120</t>
  </si>
  <si>
    <t>Problem Solvers Stick-On Guides Hydraulikleitungsführung, 5 Stk., black</t>
  </si>
  <si>
    <t>PU0900</t>
  </si>
  <si>
    <t>Problem Solvers Super P-Nut Felgenmutter, paar, black</t>
  </si>
  <si>
    <t>PU0910</t>
  </si>
  <si>
    <t>Problem Solvers Super P-Nut Ventilkit, paar, black</t>
  </si>
  <si>
    <t>CA7600</t>
  </si>
  <si>
    <t>Problem Solvers Tretlagerkabelführung, Salsa Vaya/Warbird Aluminium/Journeyman, black</t>
  </si>
  <si>
    <t>FS0911</t>
  </si>
  <si>
    <t>Problem Solvers Umlenkrolle, Top-Pull Kabelführung mit Down-Pull Umwerfern, 28.6mm, black</t>
  </si>
  <si>
    <t>DP0911</t>
  </si>
  <si>
    <t>Problem Solvers Umwerferschelle für Anlötumwerfer, 28.6mm, black</t>
  </si>
  <si>
    <t>DP0910</t>
  </si>
  <si>
    <t>Problem Solvers Umwerferschelle für Anlötumwerfer, 28.6mm, silver</t>
  </si>
  <si>
    <t>DP0921</t>
  </si>
  <si>
    <t>Problem Solvers Umwerferschelle für Anlötumwerfer, 31.8mm, black</t>
  </si>
  <si>
    <t>DP0920</t>
  </si>
  <si>
    <t>Problem Solvers Umwerferschelle für Anlötumwerfer, 31.8mm, silver</t>
  </si>
  <si>
    <t>DP0931</t>
  </si>
  <si>
    <t>Problem Solvers Umwerferschelle für Anlötumwerfer, 34.9mm, black</t>
  </si>
  <si>
    <t>DP0930</t>
  </si>
  <si>
    <t>Problem Solvers Umwerferschelle für Anlötumwerfer, 34.9mm, silver</t>
  </si>
  <si>
    <t>FS0920</t>
  </si>
  <si>
    <t>Problem Solvers Universalschaltauge, Schnellspannerachsenmontage, black</t>
  </si>
  <si>
    <t>PU4516</t>
  </si>
  <si>
    <t>Problem Solvers Ventilverlängerung Presta für austauschbare Ventile, 30mm, black</t>
  </si>
  <si>
    <t>PU4513</t>
  </si>
  <si>
    <t>Problem Solvers Ventilverlängerung Presta für austauschbare Ventile, 30mm, silver</t>
  </si>
  <si>
    <t>PU4517</t>
  </si>
  <si>
    <t>Problem Solvers Ventilverlängerung Presta für austauschbare Ventile, 50mm, black</t>
  </si>
  <si>
    <t>PU4514</t>
  </si>
  <si>
    <t>Problem Solvers Ventilverlängerung Presta für austauschbare Ventile, 50mm, silver</t>
  </si>
  <si>
    <t>PU4518</t>
  </si>
  <si>
    <t>Problem Solvers Ventilverlängerung Presta für austauschbare Ventile, 70mm, black</t>
  </si>
  <si>
    <t>PU4515</t>
  </si>
  <si>
    <t>Problem Solvers Ventilverlängerung Presta für austauschbare Ventile, 70mm, silver</t>
  </si>
  <si>
    <t>PU4500</t>
  </si>
  <si>
    <t>Problem Solvers Ventilverlängerung Presta, 34mm, black</t>
  </si>
  <si>
    <t>PU4511</t>
  </si>
  <si>
    <t>Problem Solvers Ventilverlängerung Presta, 52mm, black</t>
  </si>
  <si>
    <t>SM5320</t>
  </si>
  <si>
    <t>Problem Solvers Vorbauhülse 25.4mm/1" auf 28.6mm/1 1/8", 38mm lang, silver</t>
  </si>
  <si>
    <t>SM5318</t>
  </si>
  <si>
    <t>Problem Solvers Vorbauhülse 25.4mm/1" auf 28.6mm/1 1/8", 49mm lang, silver</t>
  </si>
  <si>
    <t>TL1304</t>
  </si>
  <si>
    <t>Problem Solvers Zentrierhilfe für 10/12mm Steckachsen</t>
  </si>
  <si>
    <t>TL1303</t>
  </si>
  <si>
    <t>Problem Solvers Zentrierhilfe für 9/15/20mm Steckachsen</t>
  </si>
  <si>
    <t>HU0952</t>
  </si>
  <si>
    <t>Problem Solvers Zinger Singlespeed Conversion Kit</t>
  </si>
  <si>
    <t>HU0954</t>
  </si>
  <si>
    <t>Problem Solvers Zinger Singlespeed Conversion Kit, Micro Spline</t>
  </si>
  <si>
    <t>HB0901</t>
  </si>
  <si>
    <t>Problem Solvers Zubehörlenkerhalter, 25.4-31.8mm, black</t>
  </si>
  <si>
    <t>FS0302</t>
  </si>
  <si>
    <t>Problem Solvers Zugeinsteller Unterrohrschalthebel Aufnahmen, black</t>
  </si>
  <si>
    <t>RD-127-624</t>
  </si>
  <si>
    <t>Revelate Designs Choss Hydration Bundle, large</t>
  </si>
  <si>
    <t>RD-127-623</t>
  </si>
  <si>
    <t>Revelate Designs Choss Hydration Bundle, small</t>
  </si>
  <si>
    <t>RD-127-614</t>
  </si>
  <si>
    <t>Revelate Designs Choss Rahmentasche, large</t>
  </si>
  <si>
    <t>RD-127-613</t>
  </si>
  <si>
    <t>Revelate Designs Choss Rahmentasche, small</t>
  </si>
  <si>
    <t>RD-136-642</t>
  </si>
  <si>
    <t>Revelate Designs Cranny Rahmentasche, 0.6L, black</t>
  </si>
  <si>
    <t>RD-019-172</t>
  </si>
  <si>
    <t>Revelate Designs Egress Pocket Schultergurt, red</t>
  </si>
  <si>
    <t>RD-003-591</t>
  </si>
  <si>
    <t>Revelate Designs Gas Tank EcoPac Oberrohrtasche, 1.2L, black</t>
  </si>
  <si>
    <t>RD-004-393</t>
  </si>
  <si>
    <t>Revelate Designs Harness Lenkergeschirr, black</t>
  </si>
  <si>
    <t>RD-068-320</t>
  </si>
  <si>
    <t>Revelate Designs Harness, Sweetroll Ersatzgurt, 30cm, black</t>
  </si>
  <si>
    <t>RD-106-627</t>
  </si>
  <si>
    <t>Revelate Designs Hopper Hydation Bundle</t>
  </si>
  <si>
    <t>RD-106-520</t>
  </si>
  <si>
    <t>Revelate Designs Hopper Rahmentasche</t>
  </si>
  <si>
    <t>RD-021-583</t>
  </si>
  <si>
    <t>Revelate Designs Jerrycan EcoPac Oberrohrtasche, 600ml, bent, black</t>
  </si>
  <si>
    <t>RD-021-582</t>
  </si>
  <si>
    <t>Revelate Designs Jerrycan EcoPac Oberrohrtasche, 600ml, regular, black</t>
  </si>
  <si>
    <t>RD-103-514</t>
  </si>
  <si>
    <t>Revelate Designs Joey Unterrohrtasche, 2L, black</t>
  </si>
  <si>
    <t>RD-105-639</t>
  </si>
  <si>
    <t>Revelate Designs Mag Tank 2000 Bolt-On EcoPac Oberrohrtasche, TPU Innentasche, 1.4L, black</t>
  </si>
  <si>
    <t>RD-092-594</t>
  </si>
  <si>
    <t>Revelate Designs Mag Tank 2000 EcoPac Oberrohrtasche, 1.4L, black</t>
  </si>
  <si>
    <t>RD-092-601</t>
  </si>
  <si>
    <t>Revelate Designs Mag Tank 2000 EcoPac Oberrohrtasche, 1.4L, blue</t>
  </si>
  <si>
    <t>RD-092-637</t>
  </si>
  <si>
    <t>Revelate Designs Mag Tank 2000 EcoPac Oberrohrtasche, TPU Innentasche, 1.4L, black</t>
  </si>
  <si>
    <t>RD-092-638</t>
  </si>
  <si>
    <t>Revelate Designs Mag Tank 2000 EcoPac Oberrohrtasche, TPU Innentasche, 1.4L, blue</t>
  </si>
  <si>
    <t>RD-083-592</t>
  </si>
  <si>
    <t>Revelate Designs Mag Tank Bolt On EcoPac Oberrohrtasche, 1L, black</t>
  </si>
  <si>
    <t>RD-083-636</t>
  </si>
  <si>
    <t>Revelate Designs Mag Tank Bolt On EcoPac Oberrohrtasche, TPU Innentasche, 1.0L, black</t>
  </si>
  <si>
    <t>RD-077-595</t>
  </si>
  <si>
    <t>Revelate Designs Mag Tank EcoPac Oberrohrtasche, 1L, black</t>
  </si>
  <si>
    <t>RD-077-600</t>
  </si>
  <si>
    <t>Revelate Designs Mag Tank EcoPac Oberrohrtasche, 1L, blue</t>
  </si>
  <si>
    <t>RD-077-634</t>
  </si>
  <si>
    <t>Revelate Designs Mag Tank EcoPac Oberrohrtasche, TPU Innentasche, 1.0L, black</t>
  </si>
  <si>
    <t>RD-077-635</t>
  </si>
  <si>
    <t>Revelate Designs Mag Tank EcoPac Oberrohrtasche, TPU Innentasche, 1.0L, blue</t>
  </si>
  <si>
    <t>RD-012-596</t>
  </si>
  <si>
    <t>Revelate Designs Mountain Feedbag EcoPac Lenkertasche, 1L, black</t>
  </si>
  <si>
    <t>RD-110-527</t>
  </si>
  <si>
    <t>Revelate Designs Mountain Feedbag Extension Schultergurt, 15cm, black</t>
  </si>
  <si>
    <t>RD-012-362</t>
  </si>
  <si>
    <t>Revelate Designs Mountain Feedbag Lenkertasche, 1L, blaze orange</t>
  </si>
  <si>
    <t>RD-012-440</t>
  </si>
  <si>
    <t>Revelate Designs Mountain Feedbag Lenkertasche, 1L, blue</t>
  </si>
  <si>
    <t>RD-012-398</t>
  </si>
  <si>
    <t>Revelate Designs Mountain Feedbag Lenkertasche, 1L, crush purple</t>
  </si>
  <si>
    <t>RD-012-522</t>
  </si>
  <si>
    <t>Revelate Designs Mountain Feedbag Lenkertasche, 1L, lime</t>
  </si>
  <si>
    <t>RD-055-609</t>
  </si>
  <si>
    <t>Revelate Designs Nano Paniers</t>
  </si>
  <si>
    <t>RD-134-630</t>
  </si>
  <si>
    <t>Revelate Designs Nook Rahmentasche, 1.2, black</t>
  </si>
  <si>
    <t>RD-140-647</t>
  </si>
  <si>
    <t>Revelate Designs Pitchfork Aerobar System Lenkertasche, black/grey</t>
  </si>
  <si>
    <t>RD-096-469</t>
  </si>
  <si>
    <t>Revelate Designs Polecat Anything Cage Packsack, 3.5L, black</t>
  </si>
  <si>
    <t>RD-097-536</t>
  </si>
  <si>
    <t>Revelate Designs Pronghorn Lenkertasche L, inkl. wasserdichtem Packsack, 23L, blue/white</t>
  </si>
  <si>
    <t>RD-097-535</t>
  </si>
  <si>
    <t>Revelate Designs Pronghorn Lenkertasche M, inkl. wasserdichtem Packsack, 11L, blue/white</t>
  </si>
  <si>
    <t>RD-097-534</t>
  </si>
  <si>
    <t>Revelate Designs Pronghorn Lenkertasche S, inkl. wasserdichtem Packsack, 7.5L, blue/white</t>
  </si>
  <si>
    <t>RD-098-539</t>
  </si>
  <si>
    <t>Revelate Designs Pronghorn Packsack L, 23L, wasserdicht, white</t>
  </si>
  <si>
    <t>RD-098-538</t>
  </si>
  <si>
    <t>Revelate Designs Pronghorn Packsack M, 11L, wasserdicht, white</t>
  </si>
  <si>
    <t>RD-098-537</t>
  </si>
  <si>
    <t>Revelate Designs Pronghorn Packsack S, 7.5L, wasserdicht, white</t>
  </si>
  <si>
    <t>RD-030-580</t>
  </si>
  <si>
    <t>Revelate Designs Ranger EcoPac Rahmentasche, L, 8.6L, black</t>
  </si>
  <si>
    <t>RD-030-579</t>
  </si>
  <si>
    <t>Revelate Designs Ranger EcoPac Rahmentasche, M, 7.3L, black</t>
  </si>
  <si>
    <t>RD-030-578</t>
  </si>
  <si>
    <t>Revelate Designs Ranger EcoPac Rahmentasche, S, 6L, black</t>
  </si>
  <si>
    <t>RD-030-581</t>
  </si>
  <si>
    <t>Revelate Designs Ranger EcoPac Rahmentasche, XL, 10L, black</t>
  </si>
  <si>
    <t>RD-128-617</t>
  </si>
  <si>
    <t>Revelate Designs Rifter Rahmentasche, large</t>
  </si>
  <si>
    <t>RD-128-616</t>
  </si>
  <si>
    <t>Revelate Designs Rifter Rahmentasche, medium</t>
  </si>
  <si>
    <t>RD-128-615</t>
  </si>
  <si>
    <t>Revelate Designs Rifter Rahmentasche, small</t>
  </si>
  <si>
    <t>RD-128-618</t>
  </si>
  <si>
    <t>Revelate Designs Rifter Rahmentasche, x-large</t>
  </si>
  <si>
    <t>RD-050-586</t>
  </si>
  <si>
    <t>Revelate Designs Ripio EcoPac Rahmentasche, L, 7.7L, black</t>
  </si>
  <si>
    <t>RD-050-585</t>
  </si>
  <si>
    <t>Revelate Designs Ripio EcoPac Rahmentasche, M, 6.3L, black</t>
  </si>
  <si>
    <t>RD-050-584</t>
  </si>
  <si>
    <t>Revelate Designs Ripio EcoPac Rahmentasche, S, 5L, black</t>
  </si>
  <si>
    <t>RD-050-587</t>
  </si>
  <si>
    <t>Revelate Designs Ripio EcoPac Rahmentasche, XL, 9L, black</t>
  </si>
  <si>
    <t>RD-010-525</t>
  </si>
  <si>
    <t>Revelate Designs Saltyroll Lenker-Packsack, 15L, wasserdicht, black</t>
  </si>
  <si>
    <t>RD-126-626</t>
  </si>
  <si>
    <t>Revelate Designs Sandur Hydration Bundle, large</t>
  </si>
  <si>
    <t>RD-126-625</t>
  </si>
  <si>
    <t>Revelate Designs Sandur Hydration Bundle, small</t>
  </si>
  <si>
    <t>RD-126-611</t>
  </si>
  <si>
    <t>Revelate Designs Sandur Rahmentasche, large</t>
  </si>
  <si>
    <t>RD-126-612</t>
  </si>
  <si>
    <t>Revelate Designs Sandur Rahmentasche, small</t>
  </si>
  <si>
    <t>RD-078-366</t>
  </si>
  <si>
    <t>Revelate Designs Schnallen-Reparaturkit</t>
  </si>
  <si>
    <t>RD-104-597</t>
  </si>
  <si>
    <t>Revelate Designs Shrew EcoPac Satteltasche, 2.25L, black</t>
  </si>
  <si>
    <t>RD-104-553</t>
  </si>
  <si>
    <t>Revelate Designs Shrew Satteltasche, 2.25L, blue</t>
  </si>
  <si>
    <t>RD-104-554</t>
  </si>
  <si>
    <t>Revelate Designs Shrew Satteltasche, 2.25L, hivis lime</t>
  </si>
  <si>
    <t>RD-104-555</t>
  </si>
  <si>
    <t>Revelate Designs Shrew Satteltasche, 2.25L, purple</t>
  </si>
  <si>
    <t>RD-039-240</t>
  </si>
  <si>
    <t>Revelate Designs Silicone Frame Saver Tape, 300cm, clear</t>
  </si>
  <si>
    <t>RD-102-513</t>
  </si>
  <si>
    <t>Revelate Designs Spinelock Klemme 1 Stk., black</t>
  </si>
  <si>
    <t>RD-101-499</t>
  </si>
  <si>
    <t>Revelate Designs Spinelock Satteltasche L, 16L, black</t>
  </si>
  <si>
    <t>RD-101-498</t>
  </si>
  <si>
    <t>Revelate Designs Spinelock Satteltasche S, 10L, black</t>
  </si>
  <si>
    <t>RD-144-653</t>
  </si>
  <si>
    <t>Revelate Designs Stoat Satteltasche, 0.8L, Black</t>
  </si>
  <si>
    <t>RD-025-559</t>
  </si>
  <si>
    <t>Revelate Designs Sweetroll Lenkertasche, 11L, black</t>
  </si>
  <si>
    <t>RD-025-560</t>
  </si>
  <si>
    <t>Revelate Designs Sweetroll Lenkertasche, 15L, black</t>
  </si>
  <si>
    <t>RD-005-577</t>
  </si>
  <si>
    <t>Revelate Designs Tangle EcoPac Rahmentasche, L, 6L, black</t>
  </si>
  <si>
    <t>RD-005-576</t>
  </si>
  <si>
    <t>Revelate Designs Tangle EcoPac Rahmentasche, M, 4L, black</t>
  </si>
  <si>
    <t>RD-005-575</t>
  </si>
  <si>
    <t>Revelate Designs Tangle EcoPac Rahmentasche, S, 3.5L, black</t>
  </si>
  <si>
    <t>RD-005-574</t>
  </si>
  <si>
    <t>Revelate Designs Tangle EcoPac Rahmentasche, XS, 3L, black</t>
  </si>
  <si>
    <t>RD-094-548</t>
  </si>
  <si>
    <t>Revelate Designs Terrapin 14L System Satteltasche, inkl. wasserdichtem Packsack, black</t>
  </si>
  <si>
    <t>RD-094-549</t>
  </si>
  <si>
    <t>Revelate Designs Terrapin 14L System Satteltasche, inkl. wasserdichtem Packsack, blue</t>
  </si>
  <si>
    <t>RD-094-550</t>
  </si>
  <si>
    <t>Revelate Designs Terrapin 14L System Satteltasche, inkl. wasserdichtem Packsack, crush purple</t>
  </si>
  <si>
    <t>RD-080-556</t>
  </si>
  <si>
    <t>Revelate Designs Terrapin 8L System Satteltasche, inkl. wasserdichtem Packsack, black</t>
  </si>
  <si>
    <t>RD-042-256</t>
  </si>
  <si>
    <t>Revelate Designs Terrapin Packsack, 14L, wasserdicht, black</t>
  </si>
  <si>
    <t>RD-031-230</t>
  </si>
  <si>
    <t>Revelate Designs Thudbuster Extension Klett, 28.5cm*5cm, black</t>
  </si>
  <si>
    <t>RD-113-533</t>
  </si>
  <si>
    <t>Revelate Designs ToolCash Werkzeugtasche, black</t>
  </si>
  <si>
    <t>RD-113-540</t>
  </si>
  <si>
    <t>Revelate Designs ToolCash Werkzeugtasche, blue</t>
  </si>
  <si>
    <t>MCR107-564-30PHA</t>
  </si>
  <si>
    <t>Renthal 1XR Kettenblatt, 104 BCD, 4-Loch, 30 Z., gold</t>
  </si>
  <si>
    <t>MCR107-564-32PHA</t>
  </si>
  <si>
    <t>Renthal 1XR Kettenblatt, 104 BCD, 4-Loch, 32 Z., gold</t>
  </si>
  <si>
    <t>MCR107-564-34PHA</t>
  </si>
  <si>
    <t>Renthal 1XR Kettenblatt, 104 BCD, 4-Loch, 34 Z., gold</t>
  </si>
  <si>
    <t>MCR107-564-36PHA</t>
  </si>
  <si>
    <t>Renthal 1XR Kettenblatt, 104 BCD, 4-Loch, 36 Z., gold</t>
  </si>
  <si>
    <t>MCR107-564-38PHA</t>
  </si>
  <si>
    <t>Renthal 1XR Kettenblatt, 104 BCD, 4-Loch, 38 Z., gold</t>
  </si>
  <si>
    <t>MCR109-564-30PHA</t>
  </si>
  <si>
    <t>Renthal 1XR Kettenblatt, 94 BCD, 4-Loch, 30 Z., gold</t>
  </si>
  <si>
    <t>MCR109-564-32PHA</t>
  </si>
  <si>
    <t>Renthal 1XR Kettenblatt, 94 BCD, 4-Loch, 32 Z., gold</t>
  </si>
  <si>
    <t>MCR109-564-34PHA</t>
  </si>
  <si>
    <t>Renthal 1XR Kettenblatt, 94 BCD, 4-Loch, 34 Z., gold</t>
  </si>
  <si>
    <t>MCR109-564-36PHA</t>
  </si>
  <si>
    <t>Renthal 1XR Kettenblatt, 94 BCD, 4-Loch, 38 Z., gold</t>
  </si>
  <si>
    <t>MCR109-564-38PHA</t>
  </si>
  <si>
    <t>Renthal 1XR Kettenblatt, 94mm, 38 Z., gold</t>
  </si>
  <si>
    <t>MCR111-564-30PHA</t>
  </si>
  <si>
    <t>Renthal 1XR Kettenblatt, 96 BCD, 4-Loch, 32 Z., gold</t>
  </si>
  <si>
    <t>MCR111-564-34PHA</t>
  </si>
  <si>
    <t>Renthal 1XR Kettenblatt, 96 BCD, 4-Loch, 34 Z., gold</t>
  </si>
  <si>
    <t>MCR111-564-36PHA</t>
  </si>
  <si>
    <t>Renthal 1XR Kettenblatt, 96 BCD, 4-Loch, 36 Z., gold</t>
  </si>
  <si>
    <t>MCR111-564-32PHA</t>
  </si>
  <si>
    <t>Renthal 1XR Kettenblatt, 96mm, 32 Z., gold</t>
  </si>
  <si>
    <t>STM112-BKAG</t>
  </si>
  <si>
    <t>Renthal Apex Vorbau, 31.8mm, 31mm, 6°, gold/black</t>
  </si>
  <si>
    <t>STM101-BKAG</t>
  </si>
  <si>
    <t>Renthal Apex Vorbau, 31.8mm, 40mm, 6°, gold/black</t>
  </si>
  <si>
    <t>STM102-BKAG</t>
  </si>
  <si>
    <t>Renthal Apex Vorbau, 31.8mm, 50mm, 6°, gold/black</t>
  </si>
  <si>
    <t>STM103-BKAG</t>
  </si>
  <si>
    <t>Renthal Apex Vorbau, 31.8mm, 60mm, 6°, gold/black</t>
  </si>
  <si>
    <t>STM117-BKAG</t>
  </si>
  <si>
    <t>Renthal Apex Vorbau, 35.0mm, 33mm, 6°, gold/black</t>
  </si>
  <si>
    <t>STM118-BKAG</t>
  </si>
  <si>
    <t>Renthal Apex Vorbau, 35.0mm, 40mm, 6°, gold/black</t>
  </si>
  <si>
    <t>STM119-BKAG</t>
  </si>
  <si>
    <t>Renthal Apex Vorbau, 35.0mm, 50mm, 6°, gold/black</t>
  </si>
  <si>
    <t>STM120-BKAG</t>
  </si>
  <si>
    <t>Renthal Apex Vorbau, 35.0mm, 60mm, 6°, gold/black</t>
  </si>
  <si>
    <t>SCW-K001</t>
  </si>
  <si>
    <t>Renthal Apex/Apex 35 Vorbauschrauben, 6 Stck., silver</t>
  </si>
  <si>
    <t>STM109-BKAG</t>
  </si>
  <si>
    <t>Renthal Duo Vorbau, 31.8mm, 40mm, 10°, gold/black</t>
  </si>
  <si>
    <t>STM100-BKAG</t>
  </si>
  <si>
    <t>Renthal Duo Vorbau, 31.8mm, 50mm, 10°, gold/black</t>
  </si>
  <si>
    <t>SCW-K004</t>
  </si>
  <si>
    <t>Renthal Duo Vorbauschrauben, 4 Stck., black/silver</t>
  </si>
  <si>
    <t>M190-01-BK</t>
  </si>
  <si>
    <t>Renthal Fatbar Lite Zero Carbon Riser Lenker, 31.8mm, 780x0mm, 7°/5°, carbon/gold</t>
  </si>
  <si>
    <t>M189-01-BK</t>
  </si>
  <si>
    <t>Renthal Fatbar Lite Zero Flat Lenker, 31.8mm, 780x0mm, 7°/5°, black</t>
  </si>
  <si>
    <t>M189-01-AG</t>
  </si>
  <si>
    <t>Renthal Fatbar Lite Zero Flat Lenker, 31.8mm, 780x0mm, 7°/5°, gold</t>
  </si>
  <si>
    <t>SCW-K002</t>
  </si>
  <si>
    <t>Renthal Integra 0°/ Integra 35 0° Vorbauschrauben, 6 Stck., silver</t>
  </si>
  <si>
    <t>SCW-K003</t>
  </si>
  <si>
    <t>Renthal Integra 10°/ Integra 35 10° Vorbauschrauben, 6 Stck., silver</t>
  </si>
  <si>
    <t>STM107-BKAG</t>
  </si>
  <si>
    <t>Renthal Integra II Direct Mount Vorbau, 31.8mm, 45mm, 0°, gold/black</t>
  </si>
  <si>
    <t>STM108-BKAG</t>
  </si>
  <si>
    <t>Renthal Integra II Direct Mount Vorbau, 31.8mm, 45mm, 10°, gold/black</t>
  </si>
  <si>
    <t>STM110-BKAG</t>
  </si>
  <si>
    <t>Renthal Integra II Direct Mount Vorbau, 31.8mm, 50mm, 0°, gold/black</t>
  </si>
  <si>
    <t>STM111-BKAG</t>
  </si>
  <si>
    <t>Renthal Integra II Direct Mount Vorbau, 31.8mm, 50mm, 10°, gold/black</t>
  </si>
  <si>
    <t>STM113-BKAG</t>
  </si>
  <si>
    <t>Renthal Integra II Direct Mount Vorbau, 35.0mm, 45mm, 0°, gold/black</t>
  </si>
  <si>
    <t>STM114-BKAG</t>
  </si>
  <si>
    <t>Renthal Integra II Direct Mount Vorbau, 35.0mm, 45mm, 10°, gold/black</t>
  </si>
  <si>
    <t>STM115-BKAG</t>
  </si>
  <si>
    <t>Renthal Integra II Direct Mount Vorbau, 35.0mm, 50mm, 0°, gold/black</t>
  </si>
  <si>
    <t>STM116-BKAG</t>
  </si>
  <si>
    <t>Renthal Integra II Direct Mount Vorbau, 35.0mm, 50mm, 10°, gold/black</t>
  </si>
  <si>
    <t>G122</t>
  </si>
  <si>
    <t>Renthal Lock-On Griff, 136/30.3mm, Comfort, white</t>
  </si>
  <si>
    <t>G121</t>
  </si>
  <si>
    <t>Renthal Lock-On Griff, 136/30.3mm, Kevlar</t>
  </si>
  <si>
    <t>G119</t>
  </si>
  <si>
    <t>Renthal Lock-On Griff, 136/30.3mm, Medium, darkgrey</t>
  </si>
  <si>
    <t>G118</t>
  </si>
  <si>
    <t>Renthal Lock-On Griff, 136/30.3mm, Soft, grey</t>
  </si>
  <si>
    <t>G195</t>
  </si>
  <si>
    <t>Renthal Lock-On Griff, 136/30.3mm, Ultra Tacky, black</t>
  </si>
  <si>
    <t>G213</t>
  </si>
  <si>
    <t>Renthal Lock-On Traction Griff, 133/30.7mm, Kevlar</t>
  </si>
  <si>
    <t>G215</t>
  </si>
  <si>
    <t>Renthal Lock-On Traction Griff, 133/30.7mm, Medium, darkgrey</t>
  </si>
  <si>
    <t>G214</t>
  </si>
  <si>
    <t>Renthal Lock-On Traction Griff, 133/30.7mm, Soft, grey</t>
  </si>
  <si>
    <t>G212</t>
  </si>
  <si>
    <t>Renthal Lock-On Traction Griff, 133/30.7mm, Ultra Tacky, black</t>
  </si>
  <si>
    <t>M115-01-BK-13</t>
  </si>
  <si>
    <t>Renthal Moto 20 BMX Lenker, 22.2mm, 711x190mm, 12°/2°, black</t>
  </si>
  <si>
    <t>M116-01-BK-13</t>
  </si>
  <si>
    <t>Renthal Moto 20 XL BMX Lenker, 22.2mm, 736x210mm, 12°/2°, black</t>
  </si>
  <si>
    <t>M114-01-BK-14</t>
  </si>
  <si>
    <t>Renthal Moto 24 BMX Lenker, 22.2mm, 699x140mm, 12°/1°, black</t>
  </si>
  <si>
    <t>MBA-CSP-L</t>
  </si>
  <si>
    <t>Renthal Padded Cell Kettenstrebenschutz, L</t>
  </si>
  <si>
    <t>MBA-CSP-M</t>
  </si>
  <si>
    <t>Renthal Padded Cell Kettenstrebenschutz, M</t>
  </si>
  <si>
    <t>MBA-CSP-S</t>
  </si>
  <si>
    <t>Renthal Padded Cell Kettenstrebenschutz, S</t>
  </si>
  <si>
    <t>MBA-CSP-XS</t>
  </si>
  <si>
    <t>Renthal Padded Cell Kettenstrebenschutz, XS</t>
  </si>
  <si>
    <t>G116</t>
  </si>
  <si>
    <t>Renthal Push On Griff, 130/29.6mm, Firm, black</t>
  </si>
  <si>
    <t>G117</t>
  </si>
  <si>
    <t>Renthal Push On Griff, 130/29.6mm, Kevlar</t>
  </si>
  <si>
    <t>G115</t>
  </si>
  <si>
    <t>Renthal Push On Griff, 130/29.6mm, Medium, darkgrey</t>
  </si>
  <si>
    <t>G114</t>
  </si>
  <si>
    <t>Renthal Push On Griff, 130/29.6mm, Soft, grey</t>
  </si>
  <si>
    <t>G216</t>
  </si>
  <si>
    <t>Renthal Push On Griff, 130/29.6mm, Ultra Tacky, black</t>
  </si>
  <si>
    <t>PDS02-01</t>
  </si>
  <si>
    <t>Renthal Revo-F Plattform-Pedal Achsen-Kit</t>
  </si>
  <si>
    <t>PDS01-01</t>
  </si>
  <si>
    <t>Renthal Revo-F Plattform-Pedal Bush/Bearing Service Kit</t>
  </si>
  <si>
    <t>PDS04-01</t>
  </si>
  <si>
    <t>Renthal Revo-F Plattform-Pedal Endkappen, black</t>
  </si>
  <si>
    <t>PDS04-02</t>
  </si>
  <si>
    <t>Renthal Revo-F Plattform-Pedal Endkappen, gold</t>
  </si>
  <si>
    <t>PDS03-01</t>
  </si>
  <si>
    <t>Renthal Revo-F Plattform-Pedal Pin and Washer Kit (VE/40)</t>
  </si>
  <si>
    <t>PD10001-001-01</t>
  </si>
  <si>
    <t>Renthal Revo-F Plattform-Pedal, black</t>
  </si>
  <si>
    <t>PD10001-002-01</t>
  </si>
  <si>
    <t>Renthal Revo-F Plattform-Pedal, gold</t>
  </si>
  <si>
    <t>M171-01-BK</t>
  </si>
  <si>
    <t>Renthal V2 Fatbar Carbon Riser Lenker, 31.8mm, 800x10mm, 7°/5°, carbon/gold</t>
  </si>
  <si>
    <t>M172-01-BK</t>
  </si>
  <si>
    <t>Renthal V2 Fatbar Carbon Riser Lenker, 31.8mm, 800x20mm, 7°/5°, carbon/gold</t>
  </si>
  <si>
    <t>M173-01-BK</t>
  </si>
  <si>
    <t>Renthal V2 Fatbar Carbon Riser Lenker, 31.8mm, 800x30mm, 7°/5°, carbon/gold</t>
  </si>
  <si>
    <t>M174-01-BK</t>
  </si>
  <si>
    <t>Renthal V2 Fatbar Carbon Riser Lenker, 31.8mm, 800x40mm, 7°/5°, carbon/gold</t>
  </si>
  <si>
    <t>M152-01-BK</t>
  </si>
  <si>
    <t>Renthal V2 Fatbar Carbon Riser Lenker, 35.0mm, 800x10mm, 7°/5°, carbon/gold</t>
  </si>
  <si>
    <t>M153-01-BK</t>
  </si>
  <si>
    <t>Renthal V2 Fatbar Carbon Riser Lenker, 35.0mm, 800x20mm, 7°/5°, carbon/gold</t>
  </si>
  <si>
    <t>M154-01-BK</t>
  </si>
  <si>
    <t>Renthal V2 Fatbar Carbon Riser Lenker, 35.0mm, 800x30mm, 7°/5°, carbon/gold</t>
  </si>
  <si>
    <t>M155-01-BK</t>
  </si>
  <si>
    <t>Renthal V2 Fatbar Carbon Riser Lenker, 35.0mm, 800x40mm, 7°/5°, carbon/gold</t>
  </si>
  <si>
    <t>M179-01-BK</t>
  </si>
  <si>
    <t>Renthal V2 Fatbar Lite Carbon Riser Lenker, 31.8mm, 760x10mm, 7°/5°, carbon/gold</t>
  </si>
  <si>
    <t>M180-01-BK</t>
  </si>
  <si>
    <t>Renthal V2 Fatbar Lite Carbon Riser Lenker, 31.8mm, 760x20mm, 7°/5°, carbon/gold</t>
  </si>
  <si>
    <t>M181-01-BK</t>
  </si>
  <si>
    <t>Renthal V2 Fatbar Lite Carbon Riser Lenker, 31.8mm, 760x30mm, 7°/5°, carbon/gold</t>
  </si>
  <si>
    <t>M182-01-BK</t>
  </si>
  <si>
    <t>Renthal V2 Fatbar Lite Carbon Riser Lenker, 31.8mm, 760x40mm, 7°/5°, carbon/gold</t>
  </si>
  <si>
    <t>M160-01-BK</t>
  </si>
  <si>
    <t>Renthal V2 Fatbar Lite Carbon Riser Lenker, 35.0mm, 760x10mm, 7°/5°, carbon/gold</t>
  </si>
  <si>
    <t>M161-01-BK</t>
  </si>
  <si>
    <t>Renthal V2 Fatbar Lite Carbon Riser Lenker, 35.0mm, 760x20mm, 7°/5°, carbon/gold</t>
  </si>
  <si>
    <t>M162-01-BK</t>
  </si>
  <si>
    <t>Renthal V2 Fatbar Lite Carbon Riser Lenker, 35.0mm, 760x30mm, 7°/5°, carbon/gold</t>
  </si>
  <si>
    <t>M163-01-BK</t>
  </si>
  <si>
    <t>Renthal V2 Fatbar Lite Carbon Riser Lenker, 35.0mm, 760x40mm, 7°/5°, carbon/gold</t>
  </si>
  <si>
    <t>M183-01-BK</t>
  </si>
  <si>
    <t>Renthal V2 Fatbar Lite Riser Lenker, 31.8mm, 760x10mm, 7°/5°, black</t>
  </si>
  <si>
    <t>M183-01-AG</t>
  </si>
  <si>
    <t>Renthal V2 Fatbar Lite Riser Lenker, 31.8mm, 760x10mm, 7°/5°, gold</t>
  </si>
  <si>
    <t>M184-01-BK</t>
  </si>
  <si>
    <t>Renthal V2 Fatbar Lite Riser Lenker, 31.8mm, 760x20mm, 7°/5°, black</t>
  </si>
  <si>
    <t>M184-01-AG</t>
  </si>
  <si>
    <t>Renthal V2 Fatbar Lite Riser Lenker, 31.8mm, 760x20mm, 7°/5°, gold</t>
  </si>
  <si>
    <t>M185-01-BK</t>
  </si>
  <si>
    <t>Renthal V2 Fatbar Lite Riser Lenker, 31.8mm, 760x30mm, 7°/5°, black</t>
  </si>
  <si>
    <t>M185-01-AG</t>
  </si>
  <si>
    <t>Renthal V2 Fatbar Lite Riser Lenker, 31.8mm, 760x30mm, 7°/5°, gold</t>
  </si>
  <si>
    <t>M186-01-BK</t>
  </si>
  <si>
    <t>Renthal V2 Fatbar Lite Riser Lenker, 31.8mm, 760x40mm, 7°/5°, black</t>
  </si>
  <si>
    <t>M186-01-AG</t>
  </si>
  <si>
    <t>Renthal V2 Fatbar Lite Riser Lenker, 31.8mm, 760x40mm, 7°/5°, gold</t>
  </si>
  <si>
    <t>M164-01-BK</t>
  </si>
  <si>
    <t>Renthal V2 Fatbar Lite Riser Lenker, 35.0mm, 760x10mm, 7°/5°, black</t>
  </si>
  <si>
    <t>M164-01-AG</t>
  </si>
  <si>
    <t>Renthal V2 Fatbar Lite Riser Lenker, 35.0mm, 760x10mm, 7°/5°, gold</t>
  </si>
  <si>
    <t>M165-01-BK</t>
  </si>
  <si>
    <t>Renthal V2 Fatbar Lite Riser Lenker, 35.0mm, 760x20mm, 7°/5°, black</t>
  </si>
  <si>
    <t>M165-01-AG</t>
  </si>
  <si>
    <t>Renthal V2 Fatbar Lite Riser Lenker, 35.0mm, 760x20mm, 7°/5°, gold</t>
  </si>
  <si>
    <t>M166-01-BK</t>
  </si>
  <si>
    <t>Renthal V2 Fatbar Lite Riser Lenker, 35.0mm, 760x30mm, 7°/5°, black</t>
  </si>
  <si>
    <t>M166-01-AG</t>
  </si>
  <si>
    <t>Renthal V2 Fatbar Lite Riser Lenker, 35.0mm, 760x30mm, 7°/5°, gold</t>
  </si>
  <si>
    <t>M167-01-BK</t>
  </si>
  <si>
    <t>Renthal V2 Fatbar Lite Riser Lenker, 35.0mm, 760x40mm, 7°/5°, black</t>
  </si>
  <si>
    <t>M167-01-AG</t>
  </si>
  <si>
    <t>Renthal V2 Fatbar Lite Riser Lenker, 35.0mm, 760x40mm, 7°/5°, gold</t>
  </si>
  <si>
    <t>M175-01-BK</t>
  </si>
  <si>
    <t>Renthal V2 Fatbar Riser Lenker, 31.8mm, 800x10mm, 7°/5°, black</t>
  </si>
  <si>
    <t>M175-01-AG</t>
  </si>
  <si>
    <t>Renthal V2 Fatbar Riser Lenker, 31.8mm, 800x10mm, 7°/5°, gold</t>
  </si>
  <si>
    <t>M176-01-BK</t>
  </si>
  <si>
    <t>Renthal V2 Fatbar Riser Lenker, 31.8mm, 800x20mm, 7°/5°, black</t>
  </si>
  <si>
    <t>M176-01-AG</t>
  </si>
  <si>
    <t>Renthal V2 Fatbar Riser Lenker, 31.8mm, 800x20mm, 7°/5°, gold</t>
  </si>
  <si>
    <t>M177-01-BK</t>
  </si>
  <si>
    <t>Renthal V2 Fatbar Riser Lenker, 31.8mm, 800x30mm, 7°/5°, black</t>
  </si>
  <si>
    <t>M177-01-AG</t>
  </si>
  <si>
    <t>Renthal V2 Fatbar Riser Lenker, 31.8mm, 800x30mm, 7°/5°, gold</t>
  </si>
  <si>
    <t>M178-01-BK</t>
  </si>
  <si>
    <t>Renthal V2 Fatbar Riser Lenker, 31.8mm, 800x40mm, 7°/5°, black</t>
  </si>
  <si>
    <t>M178-01-AG</t>
  </si>
  <si>
    <t>Renthal V2 Fatbar Riser Lenker, 31.8mm, 800x40mm, 7°/5°, gold</t>
  </si>
  <si>
    <t>M156-01-BK</t>
  </si>
  <si>
    <t>Renthal V2 Fatbar Riser Lenker, 35.0mm, 800x10mm, 7°/5°, black</t>
  </si>
  <si>
    <t>M156-01-AG</t>
  </si>
  <si>
    <t>Renthal V2 Fatbar Riser Lenker, 35.0mm, 800x10mm, 7°/5°, gold</t>
  </si>
  <si>
    <t>M157-01-BK</t>
  </si>
  <si>
    <t>Renthal V2 Fatbar Riser Lenker, 35.0mm, 800x20mm, 7°/5°, black</t>
  </si>
  <si>
    <t>M157-01-AG</t>
  </si>
  <si>
    <t>Renthal V2 Fatbar Riser Lenker, 35.0mm, 800x20mm, 7°/5°, gold</t>
  </si>
  <si>
    <t>M158-01-BK</t>
  </si>
  <si>
    <t>Renthal V2 Fatbar Riser Lenker, 35.0mm, 800x30mm, 7°/5°, black</t>
  </si>
  <si>
    <t>M158-01-AG</t>
  </si>
  <si>
    <t>Renthal V2 Fatbar Riser Lenker, 35.0mm, 800x30mm, 7°/5°, gold</t>
  </si>
  <si>
    <t>M159-01-BK</t>
  </si>
  <si>
    <t>Renthal V2 Fatbar Riser Lenker, 35.0mm, 800x40mm, 7°/5°, black</t>
  </si>
  <si>
    <t>M159-01-AG</t>
  </si>
  <si>
    <t>Renthal V2 Fatbar Riser Lenker, 35.0mm, 800x40mm, 7°/5°, gold</t>
  </si>
  <si>
    <t>Hoodies &amp; Sweatshirts</t>
  </si>
  <si>
    <t>15000007118</t>
  </si>
  <si>
    <t>Ritchey 50th anniversary edition Palo Alto Longsleeve Shirt Men, black/blue/yellow, L</t>
  </si>
  <si>
    <t>15000007117</t>
  </si>
  <si>
    <t>Ritchey 50th anniversary edition Palo Alto Longsleeve Shirt Men, black/blue/yellow, M</t>
  </si>
  <si>
    <t>15000007116</t>
  </si>
  <si>
    <t>Ritchey 50th anniversary edition Palo Alto Longsleeve Shirt Men, black/blue/yellow, S</t>
  </si>
  <si>
    <t>15000007119</t>
  </si>
  <si>
    <t>Ritchey 50th anniversary edition Palo Alto Longsleeve Shirt Men, black/blue/yellow, XL</t>
  </si>
  <si>
    <t>15000007115</t>
  </si>
  <si>
    <t>Ritchey 50th anniversary edition Palo Alto Longsleeve Shirt Men, black/blue/yellow, XS</t>
  </si>
  <si>
    <t>15000007122</t>
  </si>
  <si>
    <t>Ritchey 50th anniversary Wasserflasche, 800ml, blue/yellow/white</t>
  </si>
  <si>
    <t>15000007028</t>
  </si>
  <si>
    <t>Ritchey A Drink With Tom Wasserflasche, 500ml, transparent/black</t>
  </si>
  <si>
    <t>15000007027</t>
  </si>
  <si>
    <t>Ritchey A Drink With Tom Wasserflasche, 750ml, transparent/black</t>
  </si>
  <si>
    <t>31035317010</t>
  </si>
  <si>
    <t>Ritchey Adjustable 4Axis winkelverstellbarer Vorbau, 31.8mm, 105mm, +55/-55°, bb black</t>
  </si>
  <si>
    <t>31035317011</t>
  </si>
  <si>
    <t>Ritchey Adjustable 4Axis winkelverstellbarer Vorbau, 31.8mm, 120mm, +55/-55°, bb black</t>
  </si>
  <si>
    <t>31035317009</t>
  </si>
  <si>
    <t>Ritchey Adjustable 4Axis winkelverstellbarer Vorbau, 31.8mm, 90mm, +55/-55°, bb black</t>
  </si>
  <si>
    <t>30345317003</t>
  </si>
  <si>
    <t>Ritchey Aero Extentions, L-Bend, 350mm, bb black</t>
  </si>
  <si>
    <t>30345317001</t>
  </si>
  <si>
    <t>Ritchey Aero Extentions, S-Bend, 400mm, bb black</t>
  </si>
  <si>
    <t>55050007014</t>
  </si>
  <si>
    <t>Ritchey Apex/Zeta Disc Steckachsen Umrüstkit, VR, 100x12mm</t>
  </si>
  <si>
    <t>55050007013</t>
  </si>
  <si>
    <t>Ritchey Apex/Zeta Disc Steckachsen Umrüstkit, VR, 100x15mm</t>
  </si>
  <si>
    <t>15000007063</t>
  </si>
  <si>
    <t>Ritchey Arm Rest Pad Ersatzpads, Mini Sliver Clip-On Lenker, black</t>
  </si>
  <si>
    <t>15000007031</t>
  </si>
  <si>
    <t>Ritchey Arm Rest Pad Ersatzpads, Sliver Clip-On Lenker, black</t>
  </si>
  <si>
    <t>15005317005</t>
  </si>
  <si>
    <t>Ritchey Ascent Sattelklemme, 27.2mm, black</t>
  </si>
  <si>
    <t>15000007058</t>
  </si>
  <si>
    <t>Ritchey Bier Glas, blue</t>
  </si>
  <si>
    <t>55355007001</t>
  </si>
  <si>
    <t>Ritchey Break Away Kabeltrenner, Bremse, 1 Stk.</t>
  </si>
  <si>
    <t>55355007002</t>
  </si>
  <si>
    <t>Ritchey Break Away Kabeltrenner, Schaltung, 2 Stk.</t>
  </si>
  <si>
    <t>55352007003</t>
  </si>
  <si>
    <t>Ritchey Break Away Tandem Unterrohrklemme, 45mm, Stahlrahmen</t>
  </si>
  <si>
    <t>15000007007</t>
  </si>
  <si>
    <t>Ritchey Break Away Travelbag Transporttasche, black</t>
  </si>
  <si>
    <t>55352007001</t>
  </si>
  <si>
    <t>Ritchey Break Away Unterrohrklemme, 31.8mm, Stahlrahmen</t>
  </si>
  <si>
    <t>55352007002</t>
  </si>
  <si>
    <t>Ritchey Break Away Unterrohrklemme, 34.9mm, Stahlrahmen</t>
  </si>
  <si>
    <t>55050007015</t>
  </si>
  <si>
    <t>Ritchey Break Away Unterrohrklemme, 41.5mm, Carbonrahmen</t>
  </si>
  <si>
    <t>55300007001</t>
  </si>
  <si>
    <t>Ritchey Break Away V1 Schaltauge, Ti/CF</t>
  </si>
  <si>
    <t>41075457004</t>
  </si>
  <si>
    <t>Ritchey Classic 2-bolt Stütze, 27.2mm, 350mm, 25mm, 7x7mm Streben, hp silver</t>
  </si>
  <si>
    <t>41075457005</t>
  </si>
  <si>
    <t>Ritchey Classic 2-bolt Stütze, 30.9mm, 350mm, 25mm, 7x7mm Streben, hp silver</t>
  </si>
  <si>
    <t>41075457006</t>
  </si>
  <si>
    <t>Ritchey Classic 2-bolt Stütze, 31.6mm, 350mm, 25mm, 7x7mm Streben, hp silver</t>
  </si>
  <si>
    <t>41075457007</t>
  </si>
  <si>
    <t>Ritchey Classic 2-bolt Zero Stütze, 27.2mm, 350mm, 0mm, 7x7mm Streben, hp silver</t>
  </si>
  <si>
    <t>41075457008</t>
  </si>
  <si>
    <t>Ritchey Classic 2-bolt Zero Stütze, 27.2mm, 400mm, 0mm, 7x7mm Streben, hp silver</t>
  </si>
  <si>
    <t>41075457009</t>
  </si>
  <si>
    <t>Ritchey Classic 2-bolt Zero Stütze, 30.9mm, 400mm, 0mm, 7x7mm Streben, hp silver</t>
  </si>
  <si>
    <t>41075457010</t>
  </si>
  <si>
    <t>Ritchey Classic 2-bolt Zero Stütze, 31.6mm, 400mm, 0mm, 7x7mm Streben, hp silver</t>
  </si>
  <si>
    <t>33070007001</t>
  </si>
  <si>
    <t>Ritchey Classic Ahead Kappe, inkl. Schraube, 1 1/8", hp silver</t>
  </si>
  <si>
    <t>31375457009</t>
  </si>
  <si>
    <t>Ritchey Classic C220 Vorbau, 31.8mm, 100mm, 6°, hp silver</t>
  </si>
  <si>
    <t>31375457010</t>
  </si>
  <si>
    <t>Ritchey Classic C220 Vorbau, 31.8mm, 110mm, 6°, hp silver</t>
  </si>
  <si>
    <t>31375457011</t>
  </si>
  <si>
    <t>Ritchey Classic C220 Vorbau, 31.8mm, 120mm, 6°, hp silver</t>
  </si>
  <si>
    <t>31375457012</t>
  </si>
  <si>
    <t>Ritchey Classic C220 Vorbau, 31.8mm, 130mm, 6°, hp silver</t>
  </si>
  <si>
    <t>31375457006</t>
  </si>
  <si>
    <t>Ritchey Classic C220 Vorbau, 31.8mm, 70mm, 6°, hp silver</t>
  </si>
  <si>
    <t>31375457007</t>
  </si>
  <si>
    <t>Ritchey Classic C220 Vorbau, 31.8mm, 80mm, 6°, hp silver</t>
  </si>
  <si>
    <t>31375457008</t>
  </si>
  <si>
    <t>Ritchey Classic C220 Vorbau, 31.8mm, 90mm, 6°, hp silver</t>
  </si>
  <si>
    <t>55055457001</t>
  </si>
  <si>
    <t>Ritchey Classic C220/Toyon Vorbaulenkerkappe, 31.8mm, hp silver</t>
  </si>
  <si>
    <t>30375457004</t>
  </si>
  <si>
    <t>Ritchey Classic Evo Curve Drop Lenker, 31.8mm, 38cmx128x83mm, 4°/2°, hp silver</t>
  </si>
  <si>
    <t>30375457005</t>
  </si>
  <si>
    <t>Ritchey Classic Evo Curve Drop Lenker, 31.8mm, 40cmx128x83mm, 4°/2°, hp silver</t>
  </si>
  <si>
    <t>30375457006</t>
  </si>
  <si>
    <t>Ritchey Classic Evo Curve Drop Lenker, 31.8mm, 42cmx128x83mm, 4°/2°, hp silver</t>
  </si>
  <si>
    <t>30375457007</t>
  </si>
  <si>
    <t>Ritchey Classic Evo Curve Drop Lenker, 31.8mm, 44cmx128x83mm, 4°/2°, hp silver</t>
  </si>
  <si>
    <t>15070007001</t>
  </si>
  <si>
    <t>Ritchey Classic Flaschenhalter, Edelstahl, silver</t>
  </si>
  <si>
    <t>30475457001</t>
  </si>
  <si>
    <t>Ritchey Classic Flat Lenker, 31.8mm, 560x0mm, 5°/0°, hp silver</t>
  </si>
  <si>
    <t>30475457002</t>
  </si>
  <si>
    <t>Ritchey Classic Flat Lenker, 31.8mm, 660x0mm, 10°/0°, hp silver</t>
  </si>
  <si>
    <t>30075457001</t>
  </si>
  <si>
    <t>Ritchey Classic Flat Lenker, 31.8mm, 780x0mm, 10°/0°, hp silver</t>
  </si>
  <si>
    <t>30475457003</t>
  </si>
  <si>
    <t>Ritchey Classic Kyote Flat Lenker, 31.8mm, 800x35mm, 27.5°/0°, hp silver</t>
  </si>
  <si>
    <t>38450817007</t>
  </si>
  <si>
    <t>Ritchey Classic Lock-On Griff, 128/33mm, Echtleder, black</t>
  </si>
  <si>
    <t>38450887001</t>
  </si>
  <si>
    <t>Ritchey Classic Lock-On Griff, 128/33mm, Echtleder, brown</t>
  </si>
  <si>
    <t>38070817001</t>
  </si>
  <si>
    <t>Ritchey Classic Lock-On Griff, 128/33mm, Kunstleder, black</t>
  </si>
  <si>
    <t>38070887002</t>
  </si>
  <si>
    <t>Ritchey Classic Lock-On Griff, 128/33mm, Kunstleder, brown</t>
  </si>
  <si>
    <t>30375457001</t>
  </si>
  <si>
    <t>Ritchey Classic Neo Classic Drop Lenker, 31.8mm, 40cmx128x73mm, 0°/0°, hp silver</t>
  </si>
  <si>
    <t>30375457002</t>
  </si>
  <si>
    <t>Ritchey Classic Neo Classic Drop Lenker, 31.8mm, 42cmx128x73mm, 0°/0°, hp silver</t>
  </si>
  <si>
    <t>30375457003</t>
  </si>
  <si>
    <t>Ritchey Classic Neo Classic Drop Lenker, 31.8mm, 44cmx128x73mm, 0°/0°, hp silver</t>
  </si>
  <si>
    <t>30475457004</t>
  </si>
  <si>
    <t>Ritchey Classic Rizer Lenker, 31.8mm, 800x20mm, 9°/2°, hp silver</t>
  </si>
  <si>
    <t>40070817002</t>
  </si>
  <si>
    <t>Ritchey Classic Sattel, 278x142mm, 7x7mm Streben Stahl, black</t>
  </si>
  <si>
    <t>40070887001</t>
  </si>
  <si>
    <t>Ritchey Classic Sattel, 278x142mm, 7x7mm Streben Stahl, brown</t>
  </si>
  <si>
    <t>33075347001</t>
  </si>
  <si>
    <t>Ritchey Classic Steuersatz, 1 1/8", EC34/28.6 | EC34/30, hp silver</t>
  </si>
  <si>
    <t>31075457001</t>
  </si>
  <si>
    <t>Ritchey Classic Toyon Vorbau, 31.8mm, 60mm, 6°, hp silver</t>
  </si>
  <si>
    <t>49370817002</t>
  </si>
  <si>
    <t>Ritchey Classic V2 Lenkerband, 200cm, 2.80mm, black</t>
  </si>
  <si>
    <t>49370887002</t>
  </si>
  <si>
    <t>Ritchey Classic V2 Lenkerband, 200cm, 2.80mm, brown</t>
  </si>
  <si>
    <t>30375457009</t>
  </si>
  <si>
    <t>Ritchey Classic Venture Max Drop Lenker, 31.8mm, 40/52.5cmx102x76mm, 6°/24°, hp silver</t>
  </si>
  <si>
    <t>30375457010</t>
  </si>
  <si>
    <t>Ritchey Classic Venture Max Drop Lenker, 31.8mm, 42/54.5cmx102x76mm, 6°/24°, hp silver</t>
  </si>
  <si>
    <t>30375457011</t>
  </si>
  <si>
    <t>Ritchey Classic Venture Max Drop Lenker, 31.8mm, 44/56.5cmx102x76mm, 6°/24°, hp silver</t>
  </si>
  <si>
    <t>30375457012</t>
  </si>
  <si>
    <t>Ritchey Classic Venture Max Drop Lenker, 31.8mm, 46/58.5cmx102x76mm, 6°/24°, hp silver</t>
  </si>
  <si>
    <t>51375457006</t>
  </si>
  <si>
    <t>Ritchey Classic Zeta Clincher Tubeless Ready Laufradsatz, 700C, 100x9mm/130x10mm QR, Campagnolo 10/11-fach, silver</t>
  </si>
  <si>
    <t>51375457005</t>
  </si>
  <si>
    <t>Ritchey Classic Zeta Clincher Tubeless Ready Laufradsatz, 700C, 100x9mm/130x10mm QR, Shimano/SRAM 10/11-fach, silver</t>
  </si>
  <si>
    <t>51075457003</t>
  </si>
  <si>
    <t>Ritchey Classic Zeta Disc Clincher Tubeless Ready Laufradsatz, 700C, 100x12mm/142x12mm, Shimano/SRAM 10/11-fach, silver</t>
  </si>
  <si>
    <t>55070007002</t>
  </si>
  <si>
    <t>Ritchey Classic Zeta Disc QR Umrüstkit, HR, 135x10mm</t>
  </si>
  <si>
    <t>55070007001</t>
  </si>
  <si>
    <t>Ritchey Classic Zeta Disc QR Umrüstkit, VR, 100x9mm</t>
  </si>
  <si>
    <t>41035317049</t>
  </si>
  <si>
    <t>Ritchey Comp 2-bolt Stütze, 26.8mm, 350mm, 25mm, 7x7mm Streben, bb black</t>
  </si>
  <si>
    <t>41035317050</t>
  </si>
  <si>
    <t>Ritchey Comp 2-bolt Stütze, 27.0mm, 350mm, 25mm, 7x7mm Streben, bb black</t>
  </si>
  <si>
    <t>41035317047</t>
  </si>
  <si>
    <t>Ritchey Comp 2-bolt Stütze, 27.2mm, 300mm, 25mm, 7x7mm Streben, bb black</t>
  </si>
  <si>
    <t>41035317055</t>
  </si>
  <si>
    <t>Ritchey Comp 2-bolt Stütze, 27.2mm, 400mm, 0mm, 7x7mm/8x8.5/7x9/7x9.6mm Streben, bb black</t>
  </si>
  <si>
    <t>41035317051</t>
  </si>
  <si>
    <t>Ritchey Comp 2-bolt Stütze, 27.2mm, 400mm, 25mm, 7x7mm Streben, bb black</t>
  </si>
  <si>
    <t>41035317056</t>
  </si>
  <si>
    <t>Ritchey Comp 2-bolt Stütze, 30.9mm, 400mm, 0mm, 7x7mm/8x8.5/7x9/7x9.6mm Streben, bb black</t>
  </si>
  <si>
    <t>41035317052</t>
  </si>
  <si>
    <t>Ritchey Comp 2-bolt Stütze, 30.9mm, 400mm, 25mm, 7x7mm Streben, bb black</t>
  </si>
  <si>
    <t>41035317053</t>
  </si>
  <si>
    <t>Ritchey Comp 2-bolt Stütze, 31.4mm, 400mm, 25mm, 7x7mm Streben, bb black</t>
  </si>
  <si>
    <t>41035317048</t>
  </si>
  <si>
    <t>Ritchey Comp 2-bolt Stütze, 31.6mm, 300mm, 25mm, 7x7mm Streben, bb black</t>
  </si>
  <si>
    <t>41035317057</t>
  </si>
  <si>
    <t>Ritchey Comp 2-bolt Stütze, 31.6mm, 400mm, 0mm, 7x7mm/8x8.5/7x9/7x9.6mm Streben, bb black</t>
  </si>
  <si>
    <t>41035317054</t>
  </si>
  <si>
    <t>Ritchey Comp 2-bolt Stütze, 31.6mm, 400mm, 25mm, 7x7mm Streben, bb black</t>
  </si>
  <si>
    <t>30435317025</t>
  </si>
  <si>
    <t>Ritchey Comp 2X Flat Lenker, 31.8mm, 710x+/-5mm, 9°/0°, bb black</t>
  </si>
  <si>
    <t>30435317024</t>
  </si>
  <si>
    <t>Ritchey Comp 2X Flat Lenker, 31.8mm, 720x+/-5mm, 5°/0°, bb black</t>
  </si>
  <si>
    <t>30435317031</t>
  </si>
  <si>
    <t>Ritchey Comp 2X Flat Lenker, 31.8mm, 740x+/-5mm, 9°/0°, bb black</t>
  </si>
  <si>
    <t>31035317047</t>
  </si>
  <si>
    <t>Ritchey Comp 4Axis Vorbau, 31.8mm, 100mm, 30°, bb black</t>
  </si>
  <si>
    <t>31035317048</t>
  </si>
  <si>
    <t>Ritchey Comp 4Axis Vorbau, 31.8mm, 110mm, 30°, bb black</t>
  </si>
  <si>
    <t>31035317049</t>
  </si>
  <si>
    <t>Ritchey Comp 4Axis Vorbau, 31.8mm, 120mm, 30°, bb black</t>
  </si>
  <si>
    <t>31035317043</t>
  </si>
  <si>
    <t>Ritchey Comp 4Axis Vorbau, 31.8mm, 60mm, 30°, bb black</t>
  </si>
  <si>
    <t>31035317044</t>
  </si>
  <si>
    <t>Ritchey Comp 4Axis Vorbau, 31.8mm, 70mm, 30°, bb black</t>
  </si>
  <si>
    <t>31035317045</t>
  </si>
  <si>
    <t>Ritchey Comp 4Axis Vorbau, 31.8mm, 80mm, 30°, bb black</t>
  </si>
  <si>
    <t>31035317046</t>
  </si>
  <si>
    <t>Ritchey Comp 4Axis Vorbau, 31.8mm, 90mm, 30°, bb black</t>
  </si>
  <si>
    <t>55035467001</t>
  </si>
  <si>
    <t>Ritchey Comp 4Axis Vorbaulenkerkappe, 31.8mm, hp black</t>
  </si>
  <si>
    <t>55030007008</t>
  </si>
  <si>
    <t>Ritchey Comp 4Axis Vorbauschrauben, 6 Stk., Edelstahl, silver</t>
  </si>
  <si>
    <t>31035317039</t>
  </si>
  <si>
    <t>Ritchey Comp 4Axis44 Vorbau, 1 1/4", 31.8mm, 100mm, 17°, bb black</t>
  </si>
  <si>
    <t>31035317040</t>
  </si>
  <si>
    <t>Ritchey Comp 4Axis44 Vorbau, 1 1/4", 31.8mm, 110mm, 17°, bb black</t>
  </si>
  <si>
    <t>31035317041</t>
  </si>
  <si>
    <t>Ritchey Comp 4Axis44 Vorbau, 1 1/4", 31.8mm, 120mm, 17°, bb black</t>
  </si>
  <si>
    <t>31035317042</t>
  </si>
  <si>
    <t>Ritchey Comp 4Axis44 Vorbau, 1 1/4", 31.8mm, 130mm, 17°, bb black</t>
  </si>
  <si>
    <t>31035317035</t>
  </si>
  <si>
    <t>Ritchey Comp 4Axis44 Vorbau, 1 1/4", 31.8mm, 60mm, 17°, bb black</t>
  </si>
  <si>
    <t>31035317036</t>
  </si>
  <si>
    <t>Ritchey Comp 4Axis44 Vorbau, 1 1/4", 31.8mm, 70mm, 17°, bb black</t>
  </si>
  <si>
    <t>31035317037</t>
  </si>
  <si>
    <t>Ritchey Comp 4Axis44 Vorbau, 1 1/4", 31.8mm, 80mm, 17°, bb black</t>
  </si>
  <si>
    <t>31035317038</t>
  </si>
  <si>
    <t>Ritchey Comp 4Axis44 Vorbau, 1 1/4", 31.8mm, 90mm, 17°, bb black</t>
  </si>
  <si>
    <t>31035317023</t>
  </si>
  <si>
    <t>Ritchey Comp 4Axis44 Vorbau, 31.8mm, 100mm, 6°, bb black</t>
  </si>
  <si>
    <t>31035317024</t>
  </si>
  <si>
    <t>Ritchey Comp 4Axis44 Vorbau, 31.8mm, 110mm, 6°, bb black</t>
  </si>
  <si>
    <t>31035317025</t>
  </si>
  <si>
    <t>Ritchey Comp 4Axis44 Vorbau, 31.8mm, 120mm, 6°, bb black</t>
  </si>
  <si>
    <t>31035317026</t>
  </si>
  <si>
    <t>Ritchey Comp 4Axis44 Vorbau, 31.8mm, 130mm, 6°, bb black</t>
  </si>
  <si>
    <t>31035317019</t>
  </si>
  <si>
    <t>Ritchey Comp 4Axis44 Vorbau, 31.8mm, 60mm, 6°, bb black</t>
  </si>
  <si>
    <t>31035317020</t>
  </si>
  <si>
    <t>Ritchey Comp 4Axis44 Vorbau, 31.8mm, 70mm, 6°, bb black</t>
  </si>
  <si>
    <t>31035317021</t>
  </si>
  <si>
    <t>Ritchey Comp 4Axis44 Vorbau, 31.8mm, 80mm, 6°, bb black</t>
  </si>
  <si>
    <t>31035317022</t>
  </si>
  <si>
    <t>Ritchey Comp 4Axis44 Vorbau, 31.8mm, 90mm, 6°, bb black</t>
  </si>
  <si>
    <t>33032817001</t>
  </si>
  <si>
    <t>Ritchey Comp Ahead Kappe inkl. Kralle, 1 1/8", black</t>
  </si>
  <si>
    <t>33030007003</t>
  </si>
  <si>
    <t>Ritchey Comp Ahead Kappe, inkl. Schraube, 1 1/4", black</t>
  </si>
  <si>
    <t>33030007002</t>
  </si>
  <si>
    <t>Ritchey Comp Ahead Kappe, inkl. Schraube, 1 1/8", black</t>
  </si>
  <si>
    <t>46530817016</t>
  </si>
  <si>
    <t>Ritchey Comp Alpine JB Faltreifen, 700x30C, 30-622, 30TPI, tanwall</t>
  </si>
  <si>
    <t>29435317004</t>
  </si>
  <si>
    <t>Ritchey Comp Barends Short, 100mm, bb black</t>
  </si>
  <si>
    <t>29435317003</t>
  </si>
  <si>
    <t>Ritchey Comp Barends, bb black, Medium, 125mm</t>
  </si>
  <si>
    <t>30335317081</t>
  </si>
  <si>
    <t>Ritchey Comp Beacon Drop Lenker, 31.8mm, 40/54.7cmx80x65mm, 4.5°/36°, bb black</t>
  </si>
  <si>
    <t>30335317082</t>
  </si>
  <si>
    <t>Ritchey Comp Beacon Drop Lenker, 31.8mm, 42/56.7cmx80x65mm, 4.5°/36°, bb black</t>
  </si>
  <si>
    <t>30335317083</t>
  </si>
  <si>
    <t>Ritchey Comp Beacon Drop Lenker, 31.8mm, 44/58.7cmx80x65mm, 4.5°/36°, bb black</t>
  </si>
  <si>
    <t>30335317084</t>
  </si>
  <si>
    <t>Ritchey Comp Beacon Drop Lenker, 31.8mm, 46/60.7cmx80x65mm, 4.5°/36°, bb black</t>
  </si>
  <si>
    <t>30335317092</t>
  </si>
  <si>
    <t>Ritchey Comp Beacon XL Drop Lenker, 31.8mm, 50/62.7cmx80x65mm, 4.5°/36°, bb black</t>
  </si>
  <si>
    <t>30335317093</t>
  </si>
  <si>
    <t>Ritchey Comp Beacon XL Drop Lenker, 31.8mm, 52/64.7cmx80x65mm, 4.5°/36°, bb black</t>
  </si>
  <si>
    <t>30335317102</t>
  </si>
  <si>
    <t>Ritchey Comp Butano V2 Drop Lenker, 31.8mm, 38/47cmx115x73mm, 5°/18°, int. Zugverlegung, bb black</t>
  </si>
  <si>
    <t>30335317103</t>
  </si>
  <si>
    <t>Ritchey Comp Butano V2 Drop Lenker, 31.8mm, 40/49cmx115x73mm, 5°/18°, int. Zugverlegung, bb black</t>
  </si>
  <si>
    <t>30335317104</t>
  </si>
  <si>
    <t>Ritchey Comp Butano V2 Drop Lenker, 31.8mm, 42/51cmx115x73mm, 5°/18°, int. Zugverlegung, bb black</t>
  </si>
  <si>
    <t>30335317105</t>
  </si>
  <si>
    <t>Ritchey Comp Butano V2 Drop Lenker, 31.8mm, 44/53cmx115x73mm, 5°/18°, int. Zugverlegung, bb black</t>
  </si>
  <si>
    <t>30335317106</t>
  </si>
  <si>
    <t>Ritchey Comp Butano V2 Drop Lenker, 31.8mm, 46/55cmx115x73mm, 5°/18°, int. Zugverlegung, bb black</t>
  </si>
  <si>
    <t>30435317033</t>
  </si>
  <si>
    <t>Ritchey Comp Buzzard Lenker, 31.8mm, 820x70mm, 27.5°/0°, bb black</t>
  </si>
  <si>
    <t>40030817020</t>
  </si>
  <si>
    <t>Ritchey Comp Cabrillo Sattel, 260x146mm, 7x7mm Streben Stahl, black</t>
  </si>
  <si>
    <t>41036117005</t>
  </si>
  <si>
    <t>Ritchey Comp Carbon 2-bolt Stütze, 27.2mm, 350mm, 25mm, 7x7mm Streben, matte carbon UD</t>
  </si>
  <si>
    <t>41036117007</t>
  </si>
  <si>
    <t>Ritchey Comp Carbon 2-bolt Stütze, 27.2mm, 400mm, 25mm, 7x7mm Streben, matte carbon UD</t>
  </si>
  <si>
    <t>41036117006</t>
  </si>
  <si>
    <t>Ritchey Comp Carbon 2-bolt Stütze, 31.6mm, 350mm, 25mm, 7x7mm Streben, matte carbon UD</t>
  </si>
  <si>
    <t>41036117008</t>
  </si>
  <si>
    <t>Ritchey Comp Carbon 2-bolt Stütze, 31.6mm, 400mm, 25mm, 7x7mm Streben, matte carbon UD</t>
  </si>
  <si>
    <t>41036117009</t>
  </si>
  <si>
    <t>Ritchey Comp Carbon 2-bolt Zero Stütze, 27.2mm, 400mm, 0mm, 7x7mm Streben, matte carbon UD</t>
  </si>
  <si>
    <t>41036117010</t>
  </si>
  <si>
    <t>Ritchey Comp Carbon 2-bolt Zero Stütze, 30.9mm, 400mm, 0mm, 7x7mm Streben, matte carbon UD</t>
  </si>
  <si>
    <t>41036117011</t>
  </si>
  <si>
    <t>Ritchey Comp Carbon 2-bolt Zero Stütze, 31.6mm, 400mm, 0mm, 7x7mm Streben, matte carbon UD</t>
  </si>
  <si>
    <t>34536117001</t>
  </si>
  <si>
    <t>Ritchey Comp Carbon Cross Gabel, 700C, 391mm, 45mm, 100x9mm QR, 28.6-33, Cantilever, matte UD</t>
  </si>
  <si>
    <t>33032617002</t>
  </si>
  <si>
    <t>Ritchey Comp Cartridge Steuersatz Oberteil 1 1/8", EC34/28.6, black</t>
  </si>
  <si>
    <t>33075347003</t>
  </si>
  <si>
    <t>Ritchey Comp Cartridge Steuersatz Oberteil 1 1/8", IS42/28.6/H8.3mm, hp silver</t>
  </si>
  <si>
    <t>33075347002</t>
  </si>
  <si>
    <t>Ritchey Comp Cartridge Steuersatz Oberteil 1 1/8", ZS44/28.6 /H7.3mm, hp silver</t>
  </si>
  <si>
    <t>33035337015</t>
  </si>
  <si>
    <t>Ritchey Comp Cartridge Steuersatz Oberteil 1.5", IS52/28.6/H11.2mm, black</t>
  </si>
  <si>
    <t>33030817026</t>
  </si>
  <si>
    <t>Ritchey Comp Cartridge Switch Steuersatz Oberteil, 1 1/8", ZS55/28.6, exkl. Kabelführung, black</t>
  </si>
  <si>
    <t>33030817025</t>
  </si>
  <si>
    <t>Ritchey Comp Cartridge Switch Steuersatz Oberteil, 1 1/8", ZS56/28.6, exkl. Kabelführung, black</t>
  </si>
  <si>
    <t>33030817024</t>
  </si>
  <si>
    <t>Ritchey Comp Cartridge Switch Steuersatz Oberteil, 1.5", IS52/28.6, exkl. Kabelführung, black</t>
  </si>
  <si>
    <t>30335317115</t>
  </si>
  <si>
    <t>Ritchey Comp Corralitos Drop Lenker, 31.8mm, 44/60cmx67.5x52mm, 5°/24°, bb black</t>
  </si>
  <si>
    <t>30335317108</t>
  </si>
  <si>
    <t>Ritchey Comp Corralitos Drop Lenker, 31.8mm, 46/62cmx67.5x52mm, 5°/24°, bb black</t>
  </si>
  <si>
    <t>30335317109</t>
  </si>
  <si>
    <t>Ritchey Comp Corralitos Drop Lenker, 31.8mm, 48/64cmx67.5x52mm, 5°/24°, bb black</t>
  </si>
  <si>
    <t>30335317110</t>
  </si>
  <si>
    <t>Ritchey Comp Corralitos Drop Lenker, 31.8mm, 50/66cmx67.5x52mm, 5°/24°, bb black</t>
  </si>
  <si>
    <t>30335317072</t>
  </si>
  <si>
    <t>Ritchey Comp Ergo Max Drop Lenker, 31.8mm, 40/48.3cmx128x73mm, 10mm, 4°/12°, bb black</t>
  </si>
  <si>
    <t>30335317073</t>
  </si>
  <si>
    <t>Ritchey Comp Ergo Max Drop Lenker, 31.8mm, 42/50.3cmx128x73mm, 10mm, 4°/12°, bb black</t>
  </si>
  <si>
    <t>30335317074</t>
  </si>
  <si>
    <t>Ritchey Comp Ergo Max Drop Lenker, 31.8mm, 44/52.3cmx128x73mm, 10mm, 4°/12°, bb black</t>
  </si>
  <si>
    <t>30335317075</t>
  </si>
  <si>
    <t>Ritchey Comp Ergo Max Drop Lenker, 31.8mm, 46/54.3cmx128x73mm, 10mm, 4°/12°, bb black</t>
  </si>
  <si>
    <t>30435317022</t>
  </si>
  <si>
    <t>Ritchey Comp Kyote Flat Lenker, 31.8mm, 800x35mm, 27.5°/0°, bb black</t>
  </si>
  <si>
    <t>49340817004</t>
  </si>
  <si>
    <t>Ritchey Comp Lenkerband, Kork, 180cm, 2.00mm, black</t>
  </si>
  <si>
    <t>49340817001</t>
  </si>
  <si>
    <t>Ritchey Comp Lenkerband, Kork, 180cm, 2.00mm, blue</t>
  </si>
  <si>
    <t>49340837001</t>
  </si>
  <si>
    <t>Ritchey Comp Lenkerband, Kork, 180cm, 2.00mm, red</t>
  </si>
  <si>
    <t>49340827001</t>
  </si>
  <si>
    <t>Ritchey Comp Lenkerband, Kork, 180cm, 2.00mm, white</t>
  </si>
  <si>
    <t>49340857001</t>
  </si>
  <si>
    <t>Ritchey Comp Lenkerband, Kork, 180cm, 2.00mm, yellow</t>
  </si>
  <si>
    <t>30435317026</t>
  </si>
  <si>
    <t>Ritchey Comp Low Rizer Lenker, 31.8mm, 740x20mm, 9°/2°, bb black</t>
  </si>
  <si>
    <t>30355317033</t>
  </si>
  <si>
    <t>Ritchey Comp Mini Sliver Clip-On Aero Lenkeraufsatz 31.8, bb black</t>
  </si>
  <si>
    <t>30435317027</t>
  </si>
  <si>
    <t>Ritchey Comp Rizer Lenker, 31.8mm, 740x35mm, 9°/2°, bb black</t>
  </si>
  <si>
    <t>34336117001</t>
  </si>
  <si>
    <t>Ritchey Comp Road Carbon Gabel, 700C, 368mm, 43mm, 100x9mm QR, 25.4-26.8, Felgenbremse, matte carbon UD</t>
  </si>
  <si>
    <t>15030817003</t>
  </si>
  <si>
    <t>Ritchey Comp Side-entry Flaschenhalter, matte black</t>
  </si>
  <si>
    <t>30335317111</t>
  </si>
  <si>
    <t>Ritchey Comp Skyline Drop Lenker, 31.8mm, 38cmx115x70mm, 4°/5°, bb black</t>
  </si>
  <si>
    <t>30335317112</t>
  </si>
  <si>
    <t>Ritchey Comp Skyline Drop Lenker, 31.8mm, 40cmx115x70mm, 4°/5°, bb black</t>
  </si>
  <si>
    <t>30335317113</t>
  </si>
  <si>
    <t>Ritchey Comp Skyline Drop Lenker, 31.8mm, 42cmx120x75mm, 4°/5°, bb black</t>
  </si>
  <si>
    <t>30335317114</t>
  </si>
  <si>
    <t>Ritchey Comp Skyline Drop Lenker, 31.8mm, 44cmx125x80mm, 4°/5°, bb black</t>
  </si>
  <si>
    <t>40030817019</t>
  </si>
  <si>
    <t>Ritchey Comp Skyline V2 Sattel, 277x147mm, 7x7mm Streben Stahl, black</t>
  </si>
  <si>
    <t>30348467001</t>
  </si>
  <si>
    <t>Ritchey Comp Sliver Clip-On Aero Lenkeraufsatz 31.8, bb black</t>
  </si>
  <si>
    <t>33032617001</t>
  </si>
  <si>
    <t>Ritchey Comp Steuersatz, 1 1/8", EC34/28.6 | EC34/30, black</t>
  </si>
  <si>
    <t>33332817001</t>
  </si>
  <si>
    <t>Ritchey Comp Steuersatz, 1 1/8", IS42/28.6 | IS42/30, black</t>
  </si>
  <si>
    <t>33432817001</t>
  </si>
  <si>
    <t>Ritchey Comp Steuersatz, 1 1/8", ZS44/28.6 | ZS44/30, black</t>
  </si>
  <si>
    <t>30335317076</t>
  </si>
  <si>
    <t>Ritchey Comp Streem Drop Lenker, 31.8mm, 38cmx128x73mm, 5°/2°, int. Zugverlegung, bb black</t>
  </si>
  <si>
    <t>30335317077</t>
  </si>
  <si>
    <t>Ritchey Comp Streem Drop Lenker, 31.8mm, 40cmx128x73mm, 5°/2°, int. Zugverlegung, bb black</t>
  </si>
  <si>
    <t>30335317078</t>
  </si>
  <si>
    <t>Ritchey Comp Streem Drop Lenker, 31.8mm, 42cmx128x73mm, 5°/2°, int. Zugverlegung, bb black</t>
  </si>
  <si>
    <t>30335317079</t>
  </si>
  <si>
    <t>Ritchey Comp Streem Drop Lenker, 31.8mm, 44cmx128x73mm, 5°/2°, int. Zugverlegung, bb black</t>
  </si>
  <si>
    <t>30335317080</t>
  </si>
  <si>
    <t>Ritchey Comp Streem Drop Lenker, 31.8mm, 46cmx128x73mm, 5°/2°, int. Zugverlegung, bb black</t>
  </si>
  <si>
    <t>40030817015</t>
  </si>
  <si>
    <t>Ritchey Comp Streem Sattel, 278x132mm, 7x7mm Streben Stahl, black</t>
  </si>
  <si>
    <t>40030817016</t>
  </si>
  <si>
    <t>Ritchey Comp Streem Sattel, 278x145mm, 7x7mm Streben Stahl, black</t>
  </si>
  <si>
    <t>31335317035</t>
  </si>
  <si>
    <t>Ritchey Comp Switch Vorbau, 31.8mm, 100mm, 6°, bb black</t>
  </si>
  <si>
    <t>31335317036</t>
  </si>
  <si>
    <t>Ritchey Comp Switch Vorbau, 31.8mm, 110mm, 6°, bb black</t>
  </si>
  <si>
    <t>31335317037</t>
  </si>
  <si>
    <t>Ritchey Comp Switch Vorbau, 31.8mm, 120mm, 6°, bb black</t>
  </si>
  <si>
    <t>31335317038</t>
  </si>
  <si>
    <t>Ritchey Comp Switch Vorbau, 31.8mm, 60mm, 6°, bb black</t>
  </si>
  <si>
    <t>31335317039</t>
  </si>
  <si>
    <t>Ritchey Comp Switch Vorbau, 31.8mm, 70mm, 6°, bb black</t>
  </si>
  <si>
    <t>31335317033</t>
  </si>
  <si>
    <t>Ritchey Comp Switch Vorbau, 31.8mm, 80mm, 6°, bb black</t>
  </si>
  <si>
    <t>31335317034</t>
  </si>
  <si>
    <t>Ritchey Comp Switch Vorbau, 31.8mm, 90mm, 6°, bb black</t>
  </si>
  <si>
    <t>33030817004</t>
  </si>
  <si>
    <t>Ritchey Comp Tapered Steuersatz, 1 1/8"-1.5", IS42/28.6/5.15 | IS52/40, black</t>
  </si>
  <si>
    <t>33338817001</t>
  </si>
  <si>
    <t>Ritchey Comp Tapered Steuersatz, 1 1/8"-1.5", IS42/28.6/H15.3 | IS52/40, black</t>
  </si>
  <si>
    <t>33435337001</t>
  </si>
  <si>
    <t>Ritchey Comp Tapered Steuersatz, 1 1/8"-1.5", ZS44/28.6 | ZS55/40, black</t>
  </si>
  <si>
    <t>33435337002</t>
  </si>
  <si>
    <t>Ritchey Comp Tapered Steuersatz, 1 1/8"-1.5", ZS44/28.6 | ZS56/40, black</t>
  </si>
  <si>
    <t>41035317036</t>
  </si>
  <si>
    <t>Ritchey Comp Trail 2-bolt Stütze, 27.2mm, 400mm, 0mm, 7x7mm/8x8.5/7x9/7x9.6mm Streben, bb black</t>
  </si>
  <si>
    <t>41035317040</t>
  </si>
  <si>
    <t>Ritchey Comp Trail 2-bolt Stütze, 30.9mm, 400mm, 0mm, 7x7mm/8x8.5/7x9/7x9.6mm Streben, bb black</t>
  </si>
  <si>
    <t>41035317038</t>
  </si>
  <si>
    <t>Ritchey Comp Trail 2-bolt Stütze, 31.6mm, 400mm, 0mm, 7x7mm/8x8.5/7x9/7x9.6mm Streben, bb black</t>
  </si>
  <si>
    <t>38430817002</t>
  </si>
  <si>
    <t>Ritchey Comp Trail Griff, 125/31.7mm, black</t>
  </si>
  <si>
    <t>38430847004</t>
  </si>
  <si>
    <t>Ritchey Comp Trail Griff, 125/31.7mm, royal blue</t>
  </si>
  <si>
    <t>38430857001</t>
  </si>
  <si>
    <t>Ritchey Comp Trail Griff, 125/31.7mm, yellow</t>
  </si>
  <si>
    <t>30435317029</t>
  </si>
  <si>
    <t>Ritchey Comp Trail Low Rizer Lenker, 31.8mm, 800x20mm, 10°/4°, bb black</t>
  </si>
  <si>
    <t>65435617002</t>
  </si>
  <si>
    <t>Ritchey Comp Trail MTB Klick-Pedal, black</t>
  </si>
  <si>
    <t>30435317032</t>
  </si>
  <si>
    <t>Ritchey Comp Trail Riser Lenker, 35.0mm, 800x+/-15mm, 9°/4°, bb black</t>
  </si>
  <si>
    <t>40030817018</t>
  </si>
  <si>
    <t>Ritchey Comp Trail Sattel, 280x138mm, 7x7mm Streben Stahl, black</t>
  </si>
  <si>
    <t>55030007003</t>
  </si>
  <si>
    <t>Ritchey Comp Trail/4Axis Vorbauschrauben, 6 Stk., Edelstahl, silver</t>
  </si>
  <si>
    <t>38430817003</t>
  </si>
  <si>
    <t>Ritchey Comp Truegrip X Griff, 130/29.5mm, black</t>
  </si>
  <si>
    <t>15030817002</t>
  </si>
  <si>
    <t>Ritchey Comp V2 Flaschenhalter, matte black</t>
  </si>
  <si>
    <t>30335317086</t>
  </si>
  <si>
    <t>Ritchey Comp Venture Max V2 Drop Lenker, 31.8mm, 40/52.5cmx102x76mm, 4.6°/24°, bb black</t>
  </si>
  <si>
    <t>30335317087</t>
  </si>
  <si>
    <t>Ritchey Comp Venture Max V2 Drop Lenker, 31.8mm, 42/54.5cmx102x76mm, 4.6°/24°, bb black</t>
  </si>
  <si>
    <t>30335317088</t>
  </si>
  <si>
    <t>Ritchey Comp Venture Max V2 Drop Lenker, 31.8mm, 44/56.5cmx102x76mm, 4.6°/24°, bb black</t>
  </si>
  <si>
    <t>30335317089</t>
  </si>
  <si>
    <t>Ritchey Comp Venture Max V2 Drop Lenker, 31.8mm, 46/58.5cmx102x76mm, 4.6°/24°, bb black</t>
  </si>
  <si>
    <t>30335317090</t>
  </si>
  <si>
    <t>Ritchey Comp Venture Max XL Drop Lenker, 31.8mm, 50/62.7cmx102x76mm, 4.6°/24°, bb black</t>
  </si>
  <si>
    <t>30335317091</t>
  </si>
  <si>
    <t>Ritchey Comp Venture Max XL Drop Lenker, 31.8mm, 52/64.7cmx102x76mm, 4.6°/24°, bb black</t>
  </si>
  <si>
    <t>65435617001</t>
  </si>
  <si>
    <t>Ritchey Comp XC MTB Klick-Pedal, black</t>
  </si>
  <si>
    <t>65435907001</t>
  </si>
  <si>
    <t>Ritchey Comp XC MTB Klick-Pedal, orange</t>
  </si>
  <si>
    <t>65435837001</t>
  </si>
  <si>
    <t>Ritchey Comp XC MTB Klick-Pedal, red</t>
  </si>
  <si>
    <t>51335337002</t>
  </si>
  <si>
    <t>Ritchey Comp Zeta Clincher Tubeless Ready Laufradsatz, 700C, 100x9mm/135x10mm QR, Shimano/SRAM 10/11-fach, black</t>
  </si>
  <si>
    <t>51035817009</t>
  </si>
  <si>
    <t>Ritchey Comp Zeta Disc Clincher Tubeless Ready Laufradsatz, 700C, 100x12mm/142x12mm, Shimano/SRAM 10/11-fach, black</t>
  </si>
  <si>
    <t>51305337001</t>
  </si>
  <si>
    <t>Ritchey Comp Zeta Disc TandM Clincher Tubeless Ready Laufradsatz, 700C, 100x12mm/145x12mm, Shimano/SRAM 9/10/11-fach, black</t>
  </si>
  <si>
    <t>55030007015</t>
  </si>
  <si>
    <t>Ritchey Comp Zeta Disc/Comp Zeta GX V2 Umrüstkit, HR, 135x10mm, black</t>
  </si>
  <si>
    <t>55030007014</t>
  </si>
  <si>
    <t>Ritchey Comp Zeta Disc/Comp Zeta GX V2 Umrüstkit, VR, 100x12mm, black</t>
  </si>
  <si>
    <t>55330007001</t>
  </si>
  <si>
    <t>Ritchey Comp Zeta Freilaufkörpery, Road, Shimano</t>
  </si>
  <si>
    <t>51035817008</t>
  </si>
  <si>
    <t>Ritchey Comp Zeta GX Clincher Tubeless Ready Laufradsatz, 27.5", 100x12mm/142x12mm, Campagnolo N3W, black</t>
  </si>
  <si>
    <t>51035817006</t>
  </si>
  <si>
    <t>Ritchey Comp Zeta GX Clincher Tubeless Ready Laufradsatz, 27.5", 100x12mm/142x12mm, Shimano/SRAM 9/10/11-fach, black</t>
  </si>
  <si>
    <t>51035817007</t>
  </si>
  <si>
    <t>Ritchey Comp Zeta GX Clincher Tubeless Ready Laufradsatz, 27.5", 100x12mm/142x12mm, SRAM XDR, black</t>
  </si>
  <si>
    <t>51035817013</t>
  </si>
  <si>
    <t>Ritchey Comp Zeta GX Clincher Tubeless Ready Laufradsatz, 27.5", 110x12mm/148x12mm, Campagnolo N3W, black</t>
  </si>
  <si>
    <t>51035817005</t>
  </si>
  <si>
    <t>Ritchey Comp Zeta GX Clincher Tubeless Ready Laufradsatz, 700C, 100x12mm/142x12mm, Campagnolo N3W, black</t>
  </si>
  <si>
    <t>51035817003</t>
  </si>
  <si>
    <t>Ritchey Comp Zeta GX Clincher Tubeless Ready Laufradsatz, 700C, 100x12mm/142x12mm, Shimano/SRAM 9/10/11-fach, black</t>
  </si>
  <si>
    <t>51035817004</t>
  </si>
  <si>
    <t>Ritchey Comp Zeta GX Clincher Tubeless Ready Laufradsatz, 700C, 100x12mm/142x12mm, SRAM XDR, black</t>
  </si>
  <si>
    <t>51035817014</t>
  </si>
  <si>
    <t>Ritchey Comp Zeta GX Clincher Tubeless Ready Laufradsatz, 700C, 110x12mm/148x12mm, Shimano Microspline, black</t>
  </si>
  <si>
    <t>51035817011</t>
  </si>
  <si>
    <t>Ritchey Comp Zeta GX Clincher Tubeless Ready Laufradsatz, 700C, 110x12mm/148x12mm, Shimano/SRAM 9/10/11-fach, black</t>
  </si>
  <si>
    <t>51035817012</t>
  </si>
  <si>
    <t>Ritchey Comp Zeta GX Clincher Tubeless Ready Laufradsatz, 700C, 110x12mm/148x12mm, SRAM XDR, black</t>
  </si>
  <si>
    <t>55030007013</t>
  </si>
  <si>
    <t>Ritchey Comp Zeta V2/Zeta GX Service Kit Endkappen, HR, 12mm</t>
  </si>
  <si>
    <t>55030007011</t>
  </si>
  <si>
    <t>Ritchey Comp Zeta V2/Zeta GX Service Kit Endkappen, VR, 12mm</t>
  </si>
  <si>
    <t>55030007012</t>
  </si>
  <si>
    <t>Ritchey Comp Zeta V2/Zeta GX Service Kit Endkappen, VR, 15mm</t>
  </si>
  <si>
    <t>55000007019</t>
  </si>
  <si>
    <t>Ritchey Comp Zeta/Zeta GX Freilaufkörper, Campagnolo N3W</t>
  </si>
  <si>
    <t>55000007023</t>
  </si>
  <si>
    <t>Ritchey Comp Zeta/Zeta GX Freilaufkörper, Shimano Micro Spline</t>
  </si>
  <si>
    <t>55000007017</t>
  </si>
  <si>
    <t>Ritchey Comp Zeta/Zeta GX Freilaufkörper, Shimano/SRAM 10/11-fach</t>
  </si>
  <si>
    <t>55000007018</t>
  </si>
  <si>
    <t>Ritchey Comp Zeta/Zeta GX Freilaufkörper, SRAM XDR</t>
  </si>
  <si>
    <t>55330007003</t>
  </si>
  <si>
    <t>Ritchey Comp/Classic Zeta Disc Freilaufkörper, Road, 15mm Achse, Shimano</t>
  </si>
  <si>
    <t>55330007002</t>
  </si>
  <si>
    <t>Ritchey Comp/Classic Zeta Disc Freilaufkörper, Road, 15mm Achse, SRAM XDR</t>
  </si>
  <si>
    <t>15000337002</t>
  </si>
  <si>
    <t>Ritchey CPR12+ Multitool</t>
  </si>
  <si>
    <t>41003817003</t>
  </si>
  <si>
    <t>Ritchey DI2 Halterung zur Montage in der Sattelstütze, &lt;27.2mm</t>
  </si>
  <si>
    <t>41003817004</t>
  </si>
  <si>
    <t>Ritchey DI2 Halterung zur Montage in der Sattelstütze, &gt;27.2mm</t>
  </si>
  <si>
    <t>55050007022</t>
  </si>
  <si>
    <t>Ritchey Disc Adapter Centerlock auf 6-Loch, 15/20mm Steckachse</t>
  </si>
  <si>
    <t>65000007001</t>
  </si>
  <si>
    <t>Ritchey Echelon/Paradigm Service Kit, Lager</t>
  </si>
  <si>
    <t>55000007014</t>
  </si>
  <si>
    <t>Ritchey Gabel Inserts, VR 12x100mm, inkl. Schrauben, black</t>
  </si>
  <si>
    <t>55000007016</t>
  </si>
  <si>
    <t>Ritchey Gabeladapter für 1 1/8 WCS Adventure Gabeln + Chris King EC Steuersätze, 36x45</t>
  </si>
  <si>
    <t>55000007024</t>
  </si>
  <si>
    <t>Ritchey Gabeladapter für 1.5 Gabeln + 36° Kugellager</t>
  </si>
  <si>
    <t>15000007067</t>
  </si>
  <si>
    <t>Ritchey Kaffeetasse, stainless steel, silver/blue</t>
  </si>
  <si>
    <t>55055317003</t>
  </si>
  <si>
    <t>Ritchey Link Ersatzklemme, 7x7/8x8.5/7x9/7x9.6mm Streben, black</t>
  </si>
  <si>
    <t>15000007004</t>
  </si>
  <si>
    <t>Ritchey Liquid Torque Montagepaste, 5g Beutel</t>
  </si>
  <si>
    <t>15000007005</t>
  </si>
  <si>
    <t>Ritchey Liquid Torque Montagepaste, 80g Tube</t>
  </si>
  <si>
    <t>33022617001</t>
  </si>
  <si>
    <t>Ritchey Logic Steuersatz, 1 1/8", EC34/28.6 | EC34/30, black</t>
  </si>
  <si>
    <t>33030817003</t>
  </si>
  <si>
    <t>Ritchey Logic-E Steuersatz Oberteil 1 1/8", IS42/28.6, black</t>
  </si>
  <si>
    <t>33030817005</t>
  </si>
  <si>
    <t>Ritchey Logic-E Steuersatz Oberteil 1 1/8", IS52/28.6, int. Zugverlegung, black</t>
  </si>
  <si>
    <t>33030817002</t>
  </si>
  <si>
    <t>Ritchey Logic-E Steuersatz Oberteil 1 1/8", ZS44/28.6, black</t>
  </si>
  <si>
    <t>33030817020</t>
  </si>
  <si>
    <t>Ritchey Logic-E Steuersatz Oberteil 1 1/8", ZS55/28.6, black</t>
  </si>
  <si>
    <t>33030817011</t>
  </si>
  <si>
    <t>Ritchey Logic-E Steuersatz Oberteil 1 1/8", ZS56/28.6, black</t>
  </si>
  <si>
    <t>30405317001</t>
  </si>
  <si>
    <t>Ritchey Logic-E Trail Rizer Lenker, 31.8mm, 780x20mm, 9°/2°, bb black</t>
  </si>
  <si>
    <t>T-Shirts</t>
  </si>
  <si>
    <t>10000007014</t>
  </si>
  <si>
    <t>Ritchey Logo T-Shirt Unisex, black, L</t>
  </si>
  <si>
    <t>10000007013</t>
  </si>
  <si>
    <t>Ritchey Logo T-Shirt Unisex, black, M</t>
  </si>
  <si>
    <t>10000007012</t>
  </si>
  <si>
    <t>Ritchey Logo T-Shirt Unisex, black, S</t>
  </si>
  <si>
    <t>10000007015</t>
  </si>
  <si>
    <t>Ritchey Logo T-Shirt Unisex, black, XL</t>
  </si>
  <si>
    <t>10000007020</t>
  </si>
  <si>
    <t>Ritchey Logo T-Shirt Unisex, tan, L</t>
  </si>
  <si>
    <t>10000007019</t>
  </si>
  <si>
    <t>Ritchey Logo T-Shirt Unisex, tan, M</t>
  </si>
  <si>
    <t>10000007018</t>
  </si>
  <si>
    <t>Ritchey Logo T-Shirt Unisex, tan, S</t>
  </si>
  <si>
    <t>10000007021</t>
  </si>
  <si>
    <t>Ritchey Logo T-Shirt Unisex, tan, XL</t>
  </si>
  <si>
    <t>15000007085</t>
  </si>
  <si>
    <t>Ritchey Logo T-Shirt Women, black/white, L</t>
  </si>
  <si>
    <t>15000007084</t>
  </si>
  <si>
    <t>Ritchey Logo T-Shirt Women, black/white, M</t>
  </si>
  <si>
    <t>15000007083</t>
  </si>
  <si>
    <t>Ritchey Logo T-Shirt Women, black/white, S</t>
  </si>
  <si>
    <t>15000007088</t>
  </si>
  <si>
    <t>Ritchey Logo T-Shirt Women, blue/white, L</t>
  </si>
  <si>
    <t>15000007087</t>
  </si>
  <si>
    <t>Ritchey Logo T-Shirt Women, blue/white, M</t>
  </si>
  <si>
    <t>15000007086</t>
  </si>
  <si>
    <t>Ritchey Logo T-Shirt Women, blue/white, S</t>
  </si>
  <si>
    <t>15000817012</t>
  </si>
  <si>
    <t>Ritchey Lollipop Fahrradcomputer Halterung Adapter für Butano Lenker, Garmin, GoPro®, black</t>
  </si>
  <si>
    <t>15005317006</t>
  </si>
  <si>
    <t>Ritchey Lollipop Fahrradcomputer Halterung, Garmin, GoPro®, black</t>
  </si>
  <si>
    <t>41055467005</t>
  </si>
  <si>
    <t>Ritchey Mast Topper Stütze (ohne Klemme), 34.9mm, 70mm, 25mm, hp black</t>
  </si>
  <si>
    <t>41055467009</t>
  </si>
  <si>
    <t>Ritchey Mast Topper Stütze, 30.25mm, 70mm, 25mm, 7x7mm Streben, hp black</t>
  </si>
  <si>
    <t>41055467007</t>
  </si>
  <si>
    <t>Ritchey Mast Topper Stütze, 34.9mm, 70mm, 25mm, 7x7mm Streben, hp black</t>
  </si>
  <si>
    <t>15000007064</t>
  </si>
  <si>
    <t>Ritchey my bike is my office Wasserflasche, 600ml, black/white</t>
  </si>
  <si>
    <t>15345367001</t>
  </si>
  <si>
    <t>Ritchey Nabenschnellspanner Edelstahl Road, 100/130mm, black</t>
  </si>
  <si>
    <t>55000007010</t>
  </si>
  <si>
    <t>Ritchey Outback WCS Carbon Ausfallende/Dropout/Schaltauge</t>
  </si>
  <si>
    <t>55000007012</t>
  </si>
  <si>
    <t>Ritchey Outback WCS Carbon Ausfallende/Dropout/Schaltauge, V2</t>
  </si>
  <si>
    <t>55000007013</t>
  </si>
  <si>
    <t>Ritchey Outback WCS Carbon Ausfallende/Dropout/Schaltauge, V3</t>
  </si>
  <si>
    <t>55000007009</t>
  </si>
  <si>
    <t>Ritchey Outback/Swiss Cross/Ultra/Ascent/Montebello/P-29 Ausfallende/Dropout/Schaltauge</t>
  </si>
  <si>
    <t>10000007006</t>
  </si>
  <si>
    <t>Ritchey Palo Alto Cycle Cap, black/white</t>
  </si>
  <si>
    <t>55040007001</t>
  </si>
  <si>
    <t>Ritchey Pro 4Axis44 Vorbauschrauben, 6 Stk., Edelstahl, silver</t>
  </si>
  <si>
    <t>15000007020</t>
  </si>
  <si>
    <t>Ritchey Rahmenschutz Set, selbstklebend, 17 Stk., transparent</t>
  </si>
  <si>
    <t>41025317005</t>
  </si>
  <si>
    <t>Ritchey RL1 2-bolt Stütze, 27.2mm, 400mm, 25mm, 7x7mm Streben, OE Verpackung, bb black</t>
  </si>
  <si>
    <t>41025317006</t>
  </si>
  <si>
    <t>Ritchey RL1 2-bolt Stütze, 30.9mm, 400mm, 25mm, 7x7mm Streben, OE Verpackung, bb black</t>
  </si>
  <si>
    <t>41025317007</t>
  </si>
  <si>
    <t>Ritchey RL1 2-bolt Stütze, 31.6mm, 400mm, 25mm, 7x7mm Streben, OE Verpackung, bb black</t>
  </si>
  <si>
    <t>30325317005</t>
  </si>
  <si>
    <t>Ritchey RL1 Baquiano Drop Lenker, 31.8mm, 38cmx118x73mm, 0°/12°, OE Verpackung, bb black</t>
  </si>
  <si>
    <t>30325317006</t>
  </si>
  <si>
    <t>Ritchey RL1 Baquiano Drop Lenker, 31.8mm, 40cmx118x73mm, 0°/12°, OE Verpackung, bb black</t>
  </si>
  <si>
    <t>30325317007</t>
  </si>
  <si>
    <t>Ritchey RL1 Baquiano Drop Lenker, 31.8mm, 42cmx118x73mm, 0°/12°, OE Verpackung, bb black</t>
  </si>
  <si>
    <t>30325317008</t>
  </si>
  <si>
    <t>Ritchey RL1 Baquiano Drop Lenker, 31.8mm, 44cmx118x73mm, 0°/12°, OE Verpackung, bb black</t>
  </si>
  <si>
    <t>49330817001</t>
  </si>
  <si>
    <t>Ritchey RL1 Lenkerband, EVA, 180cm, 2.5mm, OE Verpackung, black</t>
  </si>
  <si>
    <t>49330847001</t>
  </si>
  <si>
    <t>Ritchey RL1 Lenkerband, EVA, 180cm, 2.5mm, OE Verpackung, blue</t>
  </si>
  <si>
    <t>49330837003</t>
  </si>
  <si>
    <t>Ritchey RL1 Lenkerband, EVA, 180cm, 2.5mm, OE Verpackung, red</t>
  </si>
  <si>
    <t>30425317001</t>
  </si>
  <si>
    <t>Ritchey RL1 Rizer Lenker, 25.4mm, 670x30mm, 9°/0°, OE Verpackung, bb black</t>
  </si>
  <si>
    <t>33000817007</t>
  </si>
  <si>
    <t>Ritchey RL1 Steuersatz, 1 1/8", EC34/28.6 | EC34/30, OE Verpackung, bb black</t>
  </si>
  <si>
    <t>33000817005</t>
  </si>
  <si>
    <t>Ritchey RL1 Steuersatz, 1 1/8", EC34/28.6tpi | EC34/30, threaded, OE Verpackung, bb black</t>
  </si>
  <si>
    <t>33000817006</t>
  </si>
  <si>
    <t>Ritchey RL1 Steuersatz, 1", EC30/25.4 | EC30/26, OE Verpackung, bb black</t>
  </si>
  <si>
    <t>33000817004</t>
  </si>
  <si>
    <t>Ritchey RL1 Steuersatz, 1", EC30/25.4tpi | EC30/26, threaded, OE Verpackung, bb black</t>
  </si>
  <si>
    <t>40020817001</t>
  </si>
  <si>
    <t>Ritchey RL1 Streem Sattel, 278x132mm, 7x7mm Streben Stahl, OE Verpackung, black</t>
  </si>
  <si>
    <t>40020827001</t>
  </si>
  <si>
    <t>Ritchey RL1 Streem Sattel, 278x145mm, 7x7mm Streben Stahl, OE Verpackung, white</t>
  </si>
  <si>
    <t>31385317005</t>
  </si>
  <si>
    <t>Ritchey RL1 Switch Vorbau, 31.8mm, 100mm, 6°, bb black</t>
  </si>
  <si>
    <t>31385317006</t>
  </si>
  <si>
    <t>Ritchey RL1 Switch Vorbau, 31.8mm, 110mm, 6°, bb black</t>
  </si>
  <si>
    <t>31385317007</t>
  </si>
  <si>
    <t>Ritchey RL1 Switch Vorbau, 31.8mm, 120mm, 6°, bb black</t>
  </si>
  <si>
    <t>31385317001</t>
  </si>
  <si>
    <t>Ritchey RL1 Switch Vorbau, 31.8mm, 60mm, 6°, bb black</t>
  </si>
  <si>
    <t>31385317002</t>
  </si>
  <si>
    <t>Ritchey RL1 Switch Vorbau, 31.8mm, 70mm, 6°, bb black</t>
  </si>
  <si>
    <t>31385317003</t>
  </si>
  <si>
    <t>Ritchey RL1 Switch Vorbau, 31.8mm, 80mm, 6°, bb black</t>
  </si>
  <si>
    <t>31385317004</t>
  </si>
  <si>
    <t>Ritchey RL1 Switch Vorbau, 31.8mm, 90mm, 6°, bb black</t>
  </si>
  <si>
    <t>30325317010</t>
  </si>
  <si>
    <t>Ritchey RL1 Venture Max Drop Lenker, 31.8mm, 40cmx102x76mm, 6°/24°, OE Verpackung, bb black</t>
  </si>
  <si>
    <t>30325317011</t>
  </si>
  <si>
    <t>Ritchey RL1 Venture Max Drop Lenker, 31.8mm, 42cmx102x76mm, 6°/24°, OE Verpackung, bb black</t>
  </si>
  <si>
    <t>30325317012</t>
  </si>
  <si>
    <t>Ritchey RL1 Venture Max Drop Lenker, 31.8mm, 44cmx102x76mm, 6°/24°, OE Verpackung, bb black</t>
  </si>
  <si>
    <t>48440847001</t>
  </si>
  <si>
    <t>Ritchey Snap On Felgenband, 26", 20mm, 2 Stk., blue</t>
  </si>
  <si>
    <t>48440817001</t>
  </si>
  <si>
    <t>Ritchey Snap On Felgenband, 27.5", 20mm, 2 Stk., black</t>
  </si>
  <si>
    <t>48440847002</t>
  </si>
  <si>
    <t>Ritchey Snap On Felgenband, 27.5", 23mm, 2 Stk., blue</t>
  </si>
  <si>
    <t>48440007001</t>
  </si>
  <si>
    <t>Ritchey Snap On Felgenband, 29", 20mm, 2 Stk., blue</t>
  </si>
  <si>
    <t>48440847003</t>
  </si>
  <si>
    <t>Ritchey Snap On Felgenband, 29", 23mm, 2 Stk., blue</t>
  </si>
  <si>
    <t>48340857001</t>
  </si>
  <si>
    <t>Ritchey Snap On Felgenband, 700C, 17mm, 2 Stk., yellow</t>
  </si>
  <si>
    <t>48340847001</t>
  </si>
  <si>
    <t>Ritchey Snap On Felgenband, 700C, 19mm, 2 Stk., blue</t>
  </si>
  <si>
    <t>33075347004</t>
  </si>
  <si>
    <t>Ritchey Spacer Set, 1 1/8"/28.6, 2x10mm/3x5mm, hp silver</t>
  </si>
  <si>
    <t>15055337001</t>
  </si>
  <si>
    <t>Ritchey Steckachse, HR 12x168mm, M12x1.0, 12mm TL, black</t>
  </si>
  <si>
    <t>15055337002</t>
  </si>
  <si>
    <t>Ritchey Steckachse, HR 12x174mm, M12x1.0, 20mm TL, black</t>
  </si>
  <si>
    <t>15055337003</t>
  </si>
  <si>
    <t>Ritchey Steckachse, VR 12x120mm, M12x1.0, 10mm, black</t>
  </si>
  <si>
    <t>15055337004</t>
  </si>
  <si>
    <t>Ritchey Steckachse, VR 15x110mm, M12x1.5, 10mm, black</t>
  </si>
  <si>
    <t>41066117008</t>
  </si>
  <si>
    <t>Ritchey Superlogic 1-bolt Stütze, 30.9mm, 350mm, 25mm, 7x7mm Streben, matte carbon UD</t>
  </si>
  <si>
    <t>41066117006</t>
  </si>
  <si>
    <t>Ritchey Superlogic 1-bolt Stütze, 31.6mm, 400mm, 25mm, 7x7mm Streben, matte carbon UD</t>
  </si>
  <si>
    <t>30466117008</t>
  </si>
  <si>
    <t>Ritchey Superlogic 2X Flat Lenker, 31.8mm, 710x+/-5mm, 9°/0°, matte carbon UD</t>
  </si>
  <si>
    <t>33065337001</t>
  </si>
  <si>
    <t>Ritchey Superlogic Ahead Kappe inkl. Kralle, 1 1/8", black</t>
  </si>
  <si>
    <t>30066117002</t>
  </si>
  <si>
    <t>Ritchey Superlogic Butano Ridge Lenker/Vorbaueinheit, 28.6mm, 42cmx115x73mm, 5°/2.2°, 100mm, -4°, matte carbon UD</t>
  </si>
  <si>
    <t>30066117001</t>
  </si>
  <si>
    <t>Ritchey Superlogic Butano Ridge Lenker/Vorbaueinheit, 28.6mm, 42cmx115x73mm, 5°/2.2°, 90mm, -4°, matte carbon UD</t>
  </si>
  <si>
    <t>30066117003</t>
  </si>
  <si>
    <t>Ritchey Superlogic Butano Ridge Lenker/Vorbaueinheit, 28.6mm, 44cmx115x73mm, 5°/2.2°, 100mm, -4°, matte carbon UD</t>
  </si>
  <si>
    <t>30066117004</t>
  </si>
  <si>
    <t>Ritchey Superlogic Butano Ridge Lenker/Vorbaueinheit, 28.6mm, 44cmx115x73mm, 5°/2.2°, 110mm, -4°, matte carbon UD</t>
  </si>
  <si>
    <t>31366117003</t>
  </si>
  <si>
    <t>Ritchey Superlogic C260 Vorbau, 31.8mm, 100mm, 6°, matte carbon UD</t>
  </si>
  <si>
    <t>31366117004</t>
  </si>
  <si>
    <t>Ritchey Superlogic C260 Vorbau, 31.8mm, 110mm, 6°, matte carbon UD</t>
  </si>
  <si>
    <t>31366117005</t>
  </si>
  <si>
    <t>Ritchey Superlogic C260 Vorbau, 31.8mm, 120mm, 6°, matte carbon UD</t>
  </si>
  <si>
    <t>31366117006</t>
  </si>
  <si>
    <t>Ritchey Superlogic C260 Vorbau, 31.8mm, 130mm, 6°, matte carbon UD</t>
  </si>
  <si>
    <t>31366117001</t>
  </si>
  <si>
    <t>Ritchey Superlogic C260 Vorbau, 31.8mm, 80mm, 6°, matte carbon UD</t>
  </si>
  <si>
    <t>31366117002</t>
  </si>
  <si>
    <t>Ritchey Superlogic C260 Vorbau, 31.8mm, 90mm, 6°, matte carbon UD</t>
  </si>
  <si>
    <t>55060007001</t>
  </si>
  <si>
    <t>Ritchey Superlogic C260 Vorbauschrauben, 7 Stk., Edelstahl, black</t>
  </si>
  <si>
    <t>38460867001</t>
  </si>
  <si>
    <t>Ritchey Superlogic Ergo Griff, 128/29.6mm, grey</t>
  </si>
  <si>
    <t>30366117016</t>
  </si>
  <si>
    <t>Ritchey Superlogic Evo Curve Drop Lenker, 31.8mm, 40cmx130x80mm, 4°/2°, int. Zugverlegung, matte carbon UD</t>
  </si>
  <si>
    <t>30366117017</t>
  </si>
  <si>
    <t>Ritchey Superlogic Evo Curve Drop Lenker, 31.8mm, 42cmx130x80mm, 4°/2°, int. Zugverlegung, matte carbon UD</t>
  </si>
  <si>
    <t>30366117018</t>
  </si>
  <si>
    <t>Ritchey Superlogic Evo Curve Drop Lenker, 31.8mm, 44cmx130x80mm, 4°/2°, int. Zugverlegung, matte carbon UD</t>
  </si>
  <si>
    <t>38460867002</t>
  </si>
  <si>
    <t>Ritchey Superlogic Griff, 128/29.4mm, grey</t>
  </si>
  <si>
    <t>41066117009</t>
  </si>
  <si>
    <t>Ritchey Superlogic Link FlexLogic Stütze, 27.2mm, 350mm, 15mm, 7x7/8x8.5/7x9/7x9.6mm Streben, matte carbon UD</t>
  </si>
  <si>
    <t>41066117010</t>
  </si>
  <si>
    <t>Ritchey Superlogic Link FlexLogic Stütze, 30.9mm, 400mm, 15mm, 7x7/8x8.5/7x9/7x9.6mm Streben, matte carbon UD</t>
  </si>
  <si>
    <t>41066117011</t>
  </si>
  <si>
    <t>Ritchey Superlogic Link FlexLogic Stütze, 31.6mm, 400mm, 15mm, 7x7/8x8.5/7x9/7x9.6mm Streben, matte carbon UD</t>
  </si>
  <si>
    <t>30466117009</t>
  </si>
  <si>
    <t>Ritchey Superlogic Low Rizer Lenker, 31.8mm, 740x15mm, 9°/6°, matte carbon UD</t>
  </si>
  <si>
    <t>30366117019</t>
  </si>
  <si>
    <t>Ritchey Superlogic Streem II Di2 Drop Lenker, 31.8mm, 36/40cmx120x77mm, 10°/0°, int. Zugverlegung, matte carbon UD</t>
  </si>
  <si>
    <t>30366117020</t>
  </si>
  <si>
    <t>Ritchey Superlogic Streem II Di2 Drop Lenker, 31.8mm, 38/42cmx120x77mm, 10°/0°, int. Zugverlegung, matte carbon UD</t>
  </si>
  <si>
    <t>30366117021</t>
  </si>
  <si>
    <t>Ritchey Superlogic Streem II Di2 Drop Lenker, 31.8mm, 40/44cmx120x77mm, 10°/0°, int. Zugverlegung, matte carbon UD</t>
  </si>
  <si>
    <t>30066117005</t>
  </si>
  <si>
    <t>Ritchey Superlogic Venture Max Drop Lenker, 31.8mm, 42/54.5cmx102x76mm, 6°/24°, int. Zugverlegung, matte carbon UD</t>
  </si>
  <si>
    <t>30066117006</t>
  </si>
  <si>
    <t>Ritchey Superlogic Venture Max Drop Lenker, 31.8mm, 44/56.5cmx102x76mm, 6°/24°, int. Zugverlegung, matte carbon UD</t>
  </si>
  <si>
    <t>30066117007</t>
  </si>
  <si>
    <t>Ritchey Superlogic Venture Max Drop Lenker, 31.8mm, 46/58.5cmx102x76mm, 6°/24°, int. Zugverlegung, matte carbon UD</t>
  </si>
  <si>
    <t>30066117008</t>
  </si>
  <si>
    <t>Ritchey Superlogic Venture Max Drop Lenker, 31.8mm, 48/60.5cmx102x76mm, 6°/24°, int. Zugverlegung, matte carbon UD</t>
  </si>
  <si>
    <t>55000817004</t>
  </si>
  <si>
    <t>Ritchey Switch Adapter für Wilier Rahmen, 1 1/4" Steuerrohr, black</t>
  </si>
  <si>
    <t>33030817010</t>
  </si>
  <si>
    <t>Ritchey Switch Spacer, 1.5"/40, 5mm, 5 Stk., black matte</t>
  </si>
  <si>
    <t>55405337002</t>
  </si>
  <si>
    <t>Ritchey Timberwolf Schaltauge</t>
  </si>
  <si>
    <t>15005317001</t>
  </si>
  <si>
    <t>Ritchey Timberwolf/Ultra Sattelklemme, 30.9mm, black</t>
  </si>
  <si>
    <t>15000817009</t>
  </si>
  <si>
    <t>Ritchey Torque Key Drehmomentschlüssel, 6 Bits, 4Nm</t>
  </si>
  <si>
    <t>15000817010</t>
  </si>
  <si>
    <t>Ritchey Torque Key Drehmomentschlüssel, 6 Bits, 5Nm</t>
  </si>
  <si>
    <t>30425317013</t>
  </si>
  <si>
    <t>Ritchey Trail 2X Flat Lenker, 31.8, 780x +/-5mm, 9°/2°, bb black</t>
  </si>
  <si>
    <t>30425317006</t>
  </si>
  <si>
    <t>Ritchey Trail 2X Flat Lenker, 31.8mm, 740x+/-5mm, 9°/2°, bb black</t>
  </si>
  <si>
    <t>30425317008</t>
  </si>
  <si>
    <t>Ritchey Trail Rizer Lenker, 31.8mm, 780x20mm, 9°/2°, bb black</t>
  </si>
  <si>
    <t>30425317012</t>
  </si>
  <si>
    <t>Ritchey Trail Rizer Lenker, 31.8mm, 800x20mm, 9°/2°, bb black</t>
  </si>
  <si>
    <t>31425317016</t>
  </si>
  <si>
    <t>Ritchey Trail Vorbau, 31.8mm, 100mm, 0°, bb black</t>
  </si>
  <si>
    <t>31425317018</t>
  </si>
  <si>
    <t>Ritchey Trail Vorbau, 31.8mm, 35mm, 0°, bb black</t>
  </si>
  <si>
    <t>31425317011</t>
  </si>
  <si>
    <t>Ritchey Trail Vorbau, 31.8mm, 45mm, 0°, bb black</t>
  </si>
  <si>
    <t>31425317012</t>
  </si>
  <si>
    <t>Ritchey Trail Vorbau, 31.8mm, 60mm, 0°, bb black</t>
  </si>
  <si>
    <t>31425317013</t>
  </si>
  <si>
    <t>Ritchey Trail Vorbau, 31.8mm, 70mm, 0°, bb black</t>
  </si>
  <si>
    <t>31425317014</t>
  </si>
  <si>
    <t>Ritchey Trail Vorbau, 31.8mm, 80mm, 0°, bb black</t>
  </si>
  <si>
    <t>31425317015</t>
  </si>
  <si>
    <t>Ritchey Trail Vorbau, 31.8mm, 90mm, 0°, bb black</t>
  </si>
  <si>
    <t>55000817002</t>
  </si>
  <si>
    <t>Ritchey Tubeless Ventil 45mm, (VE/2)</t>
  </si>
  <si>
    <t>55000817003</t>
  </si>
  <si>
    <t>Ritchey Tubeless Ventil 55mm, (VE/2)</t>
  </si>
  <si>
    <t>31005317004</t>
  </si>
  <si>
    <t>Ritchey Universal Stem Mount GoPro + Lollipop Vorbauhalterung, universell, 22-35mm</t>
  </si>
  <si>
    <t>31005317002</t>
  </si>
  <si>
    <t>Ritchey Universal Stem Mount GoPro® Vorbauhalterung, C220/4Axis44 Vorbauten, black</t>
  </si>
  <si>
    <t>31005317001</t>
  </si>
  <si>
    <t>Ritchey Universal Stem Mount Supernova Vorbauhalterung, C220/4Axis44 Vorbauten, black</t>
  </si>
  <si>
    <t>31005317003</t>
  </si>
  <si>
    <t>Ritchey Universal Stem Mount Supernova Vorbauhalterung, universell, 22-35mm</t>
  </si>
  <si>
    <t>55005317003</t>
  </si>
  <si>
    <t>Ritchey Vorbau Gabelschaft Shim 28.6 &gt; 25.4mm, black</t>
  </si>
  <si>
    <t>55005317002</t>
  </si>
  <si>
    <t>Ritchey Vorbau Gabelschaft Shim 31.8 &gt; 28.6mm, black</t>
  </si>
  <si>
    <t>55055467004</t>
  </si>
  <si>
    <t>Ritchey WCS 1-bolt Ersatzklemme, 7x7mm Streben, Aluminium Stütze</t>
  </si>
  <si>
    <t>41055467002</t>
  </si>
  <si>
    <t>Ritchey WCS 1-bolt Ersatzklemme, 7x9.6mm Streben, Aluminium Stütze</t>
  </si>
  <si>
    <t>41055467003</t>
  </si>
  <si>
    <t>Ritchey WCS 1-bolt Ersatzklemme, 8x8.5mm Streben, Aluminium Stütze</t>
  </si>
  <si>
    <t>55055467006</t>
  </si>
  <si>
    <t>Ritchey WCS 1-bolt Ersatzklemmen Kit inkl. Brücke, 7x7mm, Aluminium Stütze</t>
  </si>
  <si>
    <t>55055467008</t>
  </si>
  <si>
    <t>Ritchey WCS 1-bolt Ersatzklemmen Kit inkl. Brücke, 7x9.6mm, Aluminium Stütze</t>
  </si>
  <si>
    <t>55055467007</t>
  </si>
  <si>
    <t>Ritchey WCS 1-bolt Ersatzklemmen Kit inkl. Brücke, 8x8.5mm, Aluminium Stütze</t>
  </si>
  <si>
    <t>41055427024</t>
  </si>
  <si>
    <t>Ritchey WCS 1-bolt Stütze, 27.2mm, 350mm, 0mm, 7x7mm Streben, blatte</t>
  </si>
  <si>
    <t>41055427021</t>
  </si>
  <si>
    <t>Ritchey WCS 1-bolt Stütze, 27.2mm, 350mm, 20mm, 7x7mm Streben, blatte</t>
  </si>
  <si>
    <t>41055427022</t>
  </si>
  <si>
    <t>Ritchey WCS 1-bolt Stütze, 30.9mm, 400mm, 20mm, 7x7mm Streben, blatte</t>
  </si>
  <si>
    <t>41055427025</t>
  </si>
  <si>
    <t>Ritchey WCS 1-bolt Stütze, 31.6mm, 300mm, 0mm, 7x7mm Streben, blatte</t>
  </si>
  <si>
    <t>41055427026</t>
  </si>
  <si>
    <t>Ritchey WCS 1-bolt Stütze, 31.6mm, 400mm, 0mm, 7x7mm Streben, blatte</t>
  </si>
  <si>
    <t>41055427023</t>
  </si>
  <si>
    <t>Ritchey WCS 1-bolt Stütze, 31.6mm, 400mm, 20mm, 7x7mm Streben, blatte</t>
  </si>
  <si>
    <t>30455427023</t>
  </si>
  <si>
    <t>Ritchey WCS 2X Flat Lenker, 31.8mm, 720x+/-5mm, 9°/0°, blatte</t>
  </si>
  <si>
    <t>30455427025</t>
  </si>
  <si>
    <t>Ritchey WCS 2X Flat Lenker, 31.8mm, 740x+/-5mm, 5°/0°, blatte</t>
  </si>
  <si>
    <t>30455427026</t>
  </si>
  <si>
    <t>Ritchey WCS 2X Flat Lenker, 31.8mm, 740x+/-5mm, 9°/0°, blatte</t>
  </si>
  <si>
    <t>31050007017</t>
  </si>
  <si>
    <t>Ritchey WCS 4Axis Vorbaulenkerkappe, 31.8mm, hp silver</t>
  </si>
  <si>
    <t>55054007001</t>
  </si>
  <si>
    <t>Ritchey WCS 4Axis Vorbauschrauben, 6 Stk., Titan, silver</t>
  </si>
  <si>
    <t>33045337002</t>
  </si>
  <si>
    <t>Ritchey WCS Ahead Kappe inkl. Kralle, 1 1/8", black</t>
  </si>
  <si>
    <t>33050007005</t>
  </si>
  <si>
    <t>Ritchey WCS Ahead Kappe, inkl. Schraube, 1 1/4", black</t>
  </si>
  <si>
    <t>33050007004</t>
  </si>
  <si>
    <t>Ritchey WCS Ahead Kappe, inkl. Schraube, 1 1/8", black</t>
  </si>
  <si>
    <t>46550817007</t>
  </si>
  <si>
    <t>Ritchey WCS Alpine JB Faltreifen, 700x30C, 30-622, 120TPI Stronghold, tanwall</t>
  </si>
  <si>
    <t>46550817005</t>
  </si>
  <si>
    <t>Ritchey WCS Alpine JB Faltreifen, 700x35C, 35-622, 120TPI Stronghold, Tubeless Ready</t>
  </si>
  <si>
    <t>55350007019</t>
  </si>
  <si>
    <t>Ritchey WCS Apex Disc/Zeta/Zeta Disc Freilaufkörper, Road, 17mm Achse, SRAM XDR</t>
  </si>
  <si>
    <t>55350007013</t>
  </si>
  <si>
    <t>Ritchey WCS Apex II/Apex Disc/Zeta II/Zeta Disc Freilaufkörper, Campagnolo</t>
  </si>
  <si>
    <t>55050007020</t>
  </si>
  <si>
    <t>Ritchey WCS Apex II/Zeta II Disc Service Kit Achse/Endkappen HR, 135x10mm QR, Shimano/SRAM</t>
  </si>
  <si>
    <t>55050007021</t>
  </si>
  <si>
    <t>Ritchey WCS Apex II/Zeta II Disc Service Kit Lager, HR</t>
  </si>
  <si>
    <t>55350007012</t>
  </si>
  <si>
    <t>Ritchey WCS Apex II/Zeta II Freilaufkörper, Shimano/SRAM</t>
  </si>
  <si>
    <t>55350007015</t>
  </si>
  <si>
    <t>Ritchey WCS Apex II/Zeta II Service Kit Achse/Endkappen, HR, Shimano/SRAM/Campagnolo</t>
  </si>
  <si>
    <t>55350007016</t>
  </si>
  <si>
    <t>Ritchey WCS Apex II/Zeta II Service Kit Lager, VR</t>
  </si>
  <si>
    <t>55050007012</t>
  </si>
  <si>
    <t>Ritchey WCS Apex/Zeta Disc Steckachsen Umrüstkit, HR, 142x12mm</t>
  </si>
  <si>
    <t>55050007008</t>
  </si>
  <si>
    <t>Ritchey WCS Apex/Zeta Service Kit Lager, 15267X4PC</t>
  </si>
  <si>
    <t>55050007009</t>
  </si>
  <si>
    <t>Ritchey WCS Apex/Zeta Service Kit Lager, 6901X1PC + 6902X1PC</t>
  </si>
  <si>
    <t>55350007010</t>
  </si>
  <si>
    <t>Ritchey WCS Apex/Zeta Service Kit Lager, EZO R6 X2PC</t>
  </si>
  <si>
    <t>55300347001</t>
  </si>
  <si>
    <t>Ritchey WCS Apex/Zeta V4 Service Kit Achse/Endkappen, HR, Shimano/SRAM</t>
  </si>
  <si>
    <t>30355427127</t>
  </si>
  <si>
    <t>Ritchey WCS Beacon Drop Lenker, 31.8mm, 40/54.7cmx80x65mm, 4.5°/36°, bb black</t>
  </si>
  <si>
    <t>30355427128</t>
  </si>
  <si>
    <t>Ritchey WCS Beacon Drop Lenker, 31.8mm, 42/56.7cmx80x65mm, 4.5°/36°, bb black</t>
  </si>
  <si>
    <t>30355427129</t>
  </si>
  <si>
    <t>Ritchey WCS Beacon Drop Lenker, 31.8mm, 44/58.7cmx80x65mm, 4.5°/36°, bb black</t>
  </si>
  <si>
    <t>30355427130</t>
  </si>
  <si>
    <t>Ritchey WCS Beacon Drop Lenker, 31.8mm, 46/60.7cmx80x65mm, 4.5°/36°, bb black</t>
  </si>
  <si>
    <t>30355427132</t>
  </si>
  <si>
    <t>Ritchey WCS Beacon XL Drop Lenker, 31.8mm, 52/64.7cmx80x65mm, 4.5°/36°, bb black</t>
  </si>
  <si>
    <t>30355427135</t>
  </si>
  <si>
    <t>Ritchey WCS Butano V2 Drop Lenker, 31.8mm, 40/49cmx115x73mm, 5°/18°, int. Zugverlegung, blatte</t>
  </si>
  <si>
    <t>30355427136</t>
  </si>
  <si>
    <t>Ritchey WCS Butano V2 Drop Lenker, 31.8mm, 42/51cmx115x73mm, 5°/18°, int. Zugverlegung, blatte</t>
  </si>
  <si>
    <t>30355427137</t>
  </si>
  <si>
    <t>Ritchey WCS Butano V2 Drop Lenker, 31.8mm, 44/53cmx115x73mm, 5°/18°, int. Zugverlegung, blatte</t>
  </si>
  <si>
    <t>30355427138</t>
  </si>
  <si>
    <t>Ritchey WCS Butano V2 Drop Lenker, 31.8mm, 46/55cmx115x73mm, 5°/18°, int. Zugverlegung, blatte</t>
  </si>
  <si>
    <t>31055427068</t>
  </si>
  <si>
    <t>Ritchey WCS C220 Vorbau, 1 1/4", 31.8mm, 100mm, 6°, blatte</t>
  </si>
  <si>
    <t>31055427069</t>
  </si>
  <si>
    <t>Ritchey WCS C220 Vorbau, 1 1/4", 31.8mm, 110mm, 6°, blatte</t>
  </si>
  <si>
    <t>31055427070</t>
  </si>
  <si>
    <t>Ritchey WCS C220 Vorbau, 1 1/4", 31.8mm, 120mm, 6°, blatte</t>
  </si>
  <si>
    <t>31055427071</t>
  </si>
  <si>
    <t>Ritchey WCS C220 Vorbau, 1 1/4", 31.8mm, 130mm, 6°, blatte</t>
  </si>
  <si>
    <t>31055427066</t>
  </si>
  <si>
    <t>Ritchey WCS C220 Vorbau, 1 1/4", 31.8mm, 80mm, 6°, blatte</t>
  </si>
  <si>
    <t>31055427067</t>
  </si>
  <si>
    <t>Ritchey WCS C220 Vorbau, 1 1/4", 31.8mm, 90mm, 6°, blatte</t>
  </si>
  <si>
    <t>31055427029</t>
  </si>
  <si>
    <t>Ritchey WCS C220 Vorbau, 31.8mm, 100mm, 17°, blatte</t>
  </si>
  <si>
    <t>31055427104</t>
  </si>
  <si>
    <t>Ritchey WCS C220 Vorbau, 31.8mm, 100mm, 25°, blatte</t>
  </si>
  <si>
    <t>31055427037</t>
  </si>
  <si>
    <t>Ritchey WCS C220 Vorbau, 31.8mm, 100mm, 6°, blatte</t>
  </si>
  <si>
    <t>31055427030</t>
  </si>
  <si>
    <t>Ritchey WCS C220 Vorbau, 31.8mm, 110mm, 17°, blatte</t>
  </si>
  <si>
    <t>31055427105</t>
  </si>
  <si>
    <t>Ritchey WCS C220 Vorbau, 31.8mm, 110mm, 25°, blatte</t>
  </si>
  <si>
    <t>31055427038</t>
  </si>
  <si>
    <t>Ritchey WCS C220 Vorbau, 31.8mm, 110mm, 6°, blatte</t>
  </si>
  <si>
    <t>31055427031</t>
  </si>
  <si>
    <t>Ritchey WCS C220 Vorbau, 31.8mm, 120mm, 17°, blatte</t>
  </si>
  <si>
    <t>31055427039</t>
  </si>
  <si>
    <t>Ritchey WCS C220 Vorbau, 31.8mm, 120mm, 6°, blatte</t>
  </si>
  <si>
    <t>31055427032</t>
  </si>
  <si>
    <t>Ritchey WCS C220 Vorbau, 31.8mm, 130mm, 17°, blatte</t>
  </si>
  <si>
    <t>31055427040</t>
  </si>
  <si>
    <t>Ritchey WCS C220 Vorbau, 31.8mm, 130mm, 6°, blatte</t>
  </si>
  <si>
    <t>31055427081</t>
  </si>
  <si>
    <t>Ritchey WCS C220 Vorbau, 31.8mm, 140mm, 6°, blatte</t>
  </si>
  <si>
    <t>31055427033</t>
  </si>
  <si>
    <t>Ritchey WCS C220 Vorbau, 31.8mm, 60mm, 6°, blatte</t>
  </si>
  <si>
    <t>31055427026</t>
  </si>
  <si>
    <t>Ritchey WCS C220 Vorbau, 31.8mm, 70mm, 17°, blatte</t>
  </si>
  <si>
    <t>31055427034</t>
  </si>
  <si>
    <t>Ritchey WCS C220 Vorbau, 31.8mm, 70mm, 6°, blatte</t>
  </si>
  <si>
    <t>31055427027</t>
  </si>
  <si>
    <t>Ritchey WCS C220 Vorbau, 31.8mm, 80mm, 17°, blatte</t>
  </si>
  <si>
    <t>31055427102</t>
  </si>
  <si>
    <t>Ritchey WCS C220 Vorbau, 31.8mm, 80mm, 25°, blatte</t>
  </si>
  <si>
    <t>31055427035</t>
  </si>
  <si>
    <t>Ritchey WCS C220 Vorbau, 31.8mm, 80mm, 6°, blatte</t>
  </si>
  <si>
    <t>31055427028</t>
  </si>
  <si>
    <t>Ritchey WCS C220 Vorbau, 31.8mm, 90mm, 17°, blatte</t>
  </si>
  <si>
    <t>31055427103</t>
  </si>
  <si>
    <t>Ritchey WCS C220 Vorbau, 31.8mm, 90mm, 25°, blatte</t>
  </si>
  <si>
    <t>31055427036</t>
  </si>
  <si>
    <t>Ritchey WCS C220 Vorbau, 31.8mm, 90mm, 6°, blatte</t>
  </si>
  <si>
    <t>55050007017</t>
  </si>
  <si>
    <t>Ritchey WCS C220 Vorbauschrauben, 6 Stk., Edelstahl, silver</t>
  </si>
  <si>
    <t>55055427004</t>
  </si>
  <si>
    <t>Ritchey WCS C220/Toyon Vorbaulenkerkappe, 31.8mm, blatte</t>
  </si>
  <si>
    <t>55055397005</t>
  </si>
  <si>
    <t>Ritchey WCS C220/Toyon Vorbaulenkerkappe, 31.8mm, wet black</t>
  </si>
  <si>
    <t>55050007016</t>
  </si>
  <si>
    <t>Ritchey WCS C220/Toyon Vorbauschrauben, 6 Stk., Edelstahl, black</t>
  </si>
  <si>
    <t>55054007002</t>
  </si>
  <si>
    <t>Ritchey WCS C220/Toyon Vorbauschrauben, 6 Stk., Titan, silver</t>
  </si>
  <si>
    <t>55050007004</t>
  </si>
  <si>
    <t>Ritchey WCS C260 25° Vorbauschrauben, 6 Stk., Edelstahl, black</t>
  </si>
  <si>
    <t>55055317001</t>
  </si>
  <si>
    <t>Ritchey WCS C260 Vorbaulenkerkappe, 31.8mm, bb black</t>
  </si>
  <si>
    <t>55055427002</t>
  </si>
  <si>
    <t>Ritchey WCS C260 Vorbaulenkerkappe, 31.8mm, blatte</t>
  </si>
  <si>
    <t>55055397002</t>
  </si>
  <si>
    <t>Ritchey WCS C260 Vorbaulenkerkappe, 31.8mm, wet black</t>
  </si>
  <si>
    <t>55050007002</t>
  </si>
  <si>
    <t>Ritchey WCS C260 Vorbauschrauben, 7 Stk., Edelstahl, black</t>
  </si>
  <si>
    <t>40050817029</t>
  </si>
  <si>
    <t>Ritchey WCS Cabrillo Sattel, 260x146mm, 7x7mm Streben Stahl, black</t>
  </si>
  <si>
    <t>55055467001</t>
  </si>
  <si>
    <t>Ritchey WCS Carbon 1-bolt Ersatzklemme, 7x7mm Streben, Carbon Stütze</t>
  </si>
  <si>
    <t>55055467003</t>
  </si>
  <si>
    <t>Ritchey WCS Carbon 1-bolt Ersatzklemme, 7x9.6mm Streben, Carbon Stütze</t>
  </si>
  <si>
    <t>55055467002</t>
  </si>
  <si>
    <t>Ritchey WCS Carbon 1-bolt Ersatzklemme, 8x8.5mm Streben, Carbon Stütze</t>
  </si>
  <si>
    <t>55055467009</t>
  </si>
  <si>
    <t>Ritchey WCS Carbon 1-bolt Ersatzklemmen Kit inkl. Brücke, 7x7mm, Carbon Stütze</t>
  </si>
  <si>
    <t>55055467011</t>
  </si>
  <si>
    <t>Ritchey WCS Carbon 1-bolt Ersatzklemmen Kit inkl. Brücke, 7x9.6mm, Carbon Stütze</t>
  </si>
  <si>
    <t>55055467010</t>
  </si>
  <si>
    <t>Ritchey WCS Carbon 1-bolt Ersatzklemmen Kit inkl. Brücke, 8x8.5mm, Carbon Stütze</t>
  </si>
  <si>
    <t>41056117024</t>
  </si>
  <si>
    <t>Ritchey WCS Carbon 1-bolt Stütze, 27.2mm, 350mm, 0mm, 7x7mm Streben, matte carbon UD</t>
  </si>
  <si>
    <t>41056117021</t>
  </si>
  <si>
    <t>Ritchey WCS Carbon 1-bolt Stütze, 27.2mm, 350mm, 25mm, 7x7mm Streben, matte carbon UD</t>
  </si>
  <si>
    <t>41056117022</t>
  </si>
  <si>
    <t>Ritchey WCS Carbon 1-bolt Stütze, 30.9mm, 400mm, 25mm, 7x7mm Streben, matte carbon UD</t>
  </si>
  <si>
    <t>41056117025</t>
  </si>
  <si>
    <t>Ritchey WCS Carbon 1-bolt Stütze, 31.6mm, 400mm, 0mm, 7x7mm Streben, matte carbon UD</t>
  </si>
  <si>
    <t>41056117023</t>
  </si>
  <si>
    <t>Ritchey WCS Carbon 1-bolt Stütze, 31.6mm, 400mm, 25mm, 7x7mm Streben, matte carbon UD</t>
  </si>
  <si>
    <t>30456117018</t>
  </si>
  <si>
    <t>Ritchey WCS Carbon 2X Flat Lenker, 31.8mm, 710mmx+/-5mm, 5°/0°, matte carbon UD</t>
  </si>
  <si>
    <t>30456117017</t>
  </si>
  <si>
    <t>Ritchey WCS Carbon 2X Flat Lenker, 31.8mm, 710x+/-5mm, 9°/0°, matte carbon UD</t>
  </si>
  <si>
    <t>30456117040</t>
  </si>
  <si>
    <t>Ritchey WCS Carbon 2X Flat Lenker, 31.8mm, 740mmx+/-5mm, 5°/0°, matte carbon UD</t>
  </si>
  <si>
    <t>55051127001</t>
  </si>
  <si>
    <t>Ritchey WCS Carbon 4Axis Vorbaulenkerkappe, 31.8mm, glossy carbon UD</t>
  </si>
  <si>
    <t>34556117012</t>
  </si>
  <si>
    <t>Ritchey WCS Carbon Adventure Gabel, 700C, 393mm, 50mm, 100x12mm, 28.6-30, FM, Disc, matte carbon UD</t>
  </si>
  <si>
    <t>34056117001</t>
  </si>
  <si>
    <t>Ritchey WCS Carbon Adventure Gabel, 700C, 393mm, 50mm, 100x12mm, 28.6-40, FM, Disc, matte carbon UD</t>
  </si>
  <si>
    <t>34456117007</t>
  </si>
  <si>
    <t>Ritchey WCS Carbon Adventure MTB Gabel, 29", 483mm, 50mm, 110x15mm, 28.6-40, PM6, Disc, matte carbon UD</t>
  </si>
  <si>
    <t>34056117002</t>
  </si>
  <si>
    <t>Ritchey WCS Carbon Brevet Gabel, 700C, 383mm, 47mm, 100x12mm, 28.6-30, FM, Disc, matte carbon UD</t>
  </si>
  <si>
    <t>31056117020</t>
  </si>
  <si>
    <t>Ritchey WCS Carbon C220 Vorbau, 31.8mm, 110mm, 6°, matte carbon UD</t>
  </si>
  <si>
    <t>31056117021</t>
  </si>
  <si>
    <t>Ritchey WCS Carbon C220 Vorbau, 31.8mm, 120mm, 6°, matte carbon UD</t>
  </si>
  <si>
    <t>31056117022</t>
  </si>
  <si>
    <t>Ritchey WCS Carbon C220 Vorbau, 31.8mm, 130mm, 6°, matte carbon UD</t>
  </si>
  <si>
    <t>31056117023</t>
  </si>
  <si>
    <t>Ritchey WCS Carbon C220 Vorbau, 31.8mm, 60mm, 6°, matte carbon UD</t>
  </si>
  <si>
    <t>31056117016</t>
  </si>
  <si>
    <t>Ritchey WCS Carbon C220 Vorbau, 31.8mm, 70mm, 6°, matte carbon UD</t>
  </si>
  <si>
    <t>31056117017</t>
  </si>
  <si>
    <t>Ritchey WCS Carbon C220 Vorbau, 31.8mm, 80mm, 6°, matte carbon UD</t>
  </si>
  <si>
    <t>31056117018</t>
  </si>
  <si>
    <t>Ritchey WCS Carbon C220 Vorbau, 31.8mm, 90mm, 6°, matte carbon UD</t>
  </si>
  <si>
    <t>55005337001</t>
  </si>
  <si>
    <t>Ritchey WCS Carbon Cross Gabel Steckachsen-Conversion Kit, 100/12mm &gt; 100/15mm</t>
  </si>
  <si>
    <t>34556117009</t>
  </si>
  <si>
    <t>Ritchey WCS Carbon Cross Gabel, 700C, 395mm, 45mm, 100x12mm, 28.6-33, FM, Disc, matte UD</t>
  </si>
  <si>
    <t>34556117006</t>
  </si>
  <si>
    <t>Ritchey WCS Carbon Cross Gabel, 700C, 395mm, 45mm, 100x9mm QR, 28.6-30, PM6, Disc, matte UD</t>
  </si>
  <si>
    <t>34556117007</t>
  </si>
  <si>
    <t>Ritchey WCS Carbon Cross Gabel, 700C, 395mm, 45mm, 100x9mm QR, 28.6-33, Cantilever, matte UD</t>
  </si>
  <si>
    <t>65350817002</t>
  </si>
  <si>
    <t>Ritchey WCS Carbon Echelon Cleats, 0°, black</t>
  </si>
  <si>
    <t>65350837001</t>
  </si>
  <si>
    <t>Ritchey WCS Carbon Echelon Cleats, 7°, red (standard)</t>
  </si>
  <si>
    <t>30356117056</t>
  </si>
  <si>
    <t>Ritchey WCS Carbon Ergo Max Di2 Drop Lenker, 31.8mm, 40/47.9cmx128x73mm, 15mm, 5°/12°, int. Zugverlegung, matte carbon UD</t>
  </si>
  <si>
    <t>30356117057</t>
  </si>
  <si>
    <t>Ritchey WCS Carbon Ergo Max Di2 Drop Lenker, 31.8mm, 42/49.9cmx128x73mm, 15mm, 5°/12°, int. Zugverlegung, matte carbon UD</t>
  </si>
  <si>
    <t>30356117058</t>
  </si>
  <si>
    <t>Ritchey WCS Carbon Ergo Max Di2 Drop Lenker, 31.8mm, 44/51.9cmx128x73mm, 15mm, 5°/12°, int. Zugverlegung, matte carbon UD</t>
  </si>
  <si>
    <t>30356117059</t>
  </si>
  <si>
    <t>Ritchey WCS Carbon Ergo Max Di2 Drop Lenker, 31.8mm, 46/53.9cmx128x73mm, 15mm, 5°/12°, int. Zugverlegung, matte carbon UD</t>
  </si>
  <si>
    <t>30356117055</t>
  </si>
  <si>
    <t>Ritchey WCS Carbon Evo Curve Di2 Drop Lenker, 31.8mm, 44cmx130x80mm, 4°/2°, int. Zugverlegung, matte carbon UD</t>
  </si>
  <si>
    <t>15006117003</t>
  </si>
  <si>
    <t>Ritchey WCS Carbon Flaschenhalter, matte carbon UD/black</t>
  </si>
  <si>
    <t>15006117002</t>
  </si>
  <si>
    <t>Ritchey WCS Carbon Flaschenhalter, matte carbon UD/white</t>
  </si>
  <si>
    <t>34556117010</t>
  </si>
  <si>
    <t>Ritchey WCS Carbon Gravel Gabel, 700C, 383mm, 47mm, 100x12mm, 28.6-30, FM, Disc, matte carbon UD</t>
  </si>
  <si>
    <t>41056117026</t>
  </si>
  <si>
    <t>Ritchey WCS Carbon Link FlexLogic Stütze, 27.2mm, 350mm, 15mm, 7x7/8x8.5/7x9/7x9.6mm Streben, matte carbon UD</t>
  </si>
  <si>
    <t>41056117027</t>
  </si>
  <si>
    <t>Ritchey WCS Carbon Link FlexLogic Stütze, 27.2mm, 400mm, 15mm, 7x7/8x8.5/7x9/7x9.6mm Streben, matte carbon UD</t>
  </si>
  <si>
    <t>41056117028</t>
  </si>
  <si>
    <t>Ritchey WCS Carbon Link FlexLogic Stütze, 30.9mm, 400mm, 15mm, 7x7/8x8.5/7x9/7x9.6mm Streben, matte carbon UD</t>
  </si>
  <si>
    <t>30456117023</t>
  </si>
  <si>
    <t>Ritchey WCS Carbon Low Rizer Lenker, 31.8mm, 740x15mm, 9°/6°, matte carbon UD</t>
  </si>
  <si>
    <t>30456117039</t>
  </si>
  <si>
    <t>Ritchey WCS Carbon Low Rizer Lenker, 31.8mm, 760x15mm, 9°/6°, matte carbon UD</t>
  </si>
  <si>
    <t>34456117002</t>
  </si>
  <si>
    <t>Ritchey WCS Carbon MTB Gabel, 29", 470mm, 45mm, 100x9mm QR, 28.6-30, PM6, Disc, matte UD</t>
  </si>
  <si>
    <t>34456117006</t>
  </si>
  <si>
    <t>Ritchey WCS Carbon MTB Gabel, 29", 502mm, 42mm, 110x15mm, 28.6-40, PM6, Disc, matte UD</t>
  </si>
  <si>
    <t>30456117022</t>
  </si>
  <si>
    <t>Ritchey WCS Carbon Rizer Lenker, 31.8mm, 710x30mm, 9°/6°, matte carbon UD</t>
  </si>
  <si>
    <t>34356117006</t>
  </si>
  <si>
    <t>Ritchey WCS Carbon Road Gabel, 700C, 368mm, 46mm, 100x12mm, 28.6-30, FM, Disc, matte carbon UD</t>
  </si>
  <si>
    <t>34356117005</t>
  </si>
  <si>
    <t>Ritchey WCS Carbon Road Gabel, 700C, 368mm, 46mm, 100x9mm QR, 28.6-30, Felgenbremse, matte carbon UD</t>
  </si>
  <si>
    <t>40056817007</t>
  </si>
  <si>
    <t>Ritchey WCS Carbon Skyline V2 Sattel, 277x147mm, 8x8.5mm Streben Carbon, black</t>
  </si>
  <si>
    <t>30356117035</t>
  </si>
  <si>
    <t>Ritchey WCS Carbon Solo Streem Lenker/Vorbaueinheit, 28.6mm, 40cmx126x75mm, 4.7°/1°, 90mm, -4°, matte UD</t>
  </si>
  <si>
    <t>30356117040</t>
  </si>
  <si>
    <t>Ritchey WCS Carbon Solo Streem Lenker/Vorbaueinheit, 28.6mm, 42cmx126x75mm, 4.7°/1°, 120mm, -4°, matte UD</t>
  </si>
  <si>
    <t>30356117037</t>
  </si>
  <si>
    <t>Ritchey WCS Carbon Solo Streem Lenker/Vorbaueinheit, 28.6mm, 42cmx126x75mm, 4.7°/1°, 90mm, -4°, matte UD</t>
  </si>
  <si>
    <t>30356117042</t>
  </si>
  <si>
    <t>Ritchey WCS Carbon Solo Streem Lenker/Vorbaueinheit, 28.6mm, 44cmx126x75mm, 4.7°/1°, 100mm, -4°, matte UD</t>
  </si>
  <si>
    <t>30356117045</t>
  </si>
  <si>
    <t>Ritchey WCS Carbon Solo Streem Lenker/Vorbaueinheit, 28.6mm, 44cmx126x75mm, 4.7°/1°, 130mm, -4°, matte UD</t>
  </si>
  <si>
    <t>30356117041</t>
  </si>
  <si>
    <t>Ritchey WCS Carbon Solo Streem Lenker/Vorbaueinheit, 28.6mm, 44cmx126x75mm, 4.7°/1°, 90mm, -4°, matte UD</t>
  </si>
  <si>
    <t>33056127004</t>
  </si>
  <si>
    <t>Ritchey WCS Carbon Spacer Set, 1 1/8"/28.6, 2x10mm/3x5mm, glossy carbon UD</t>
  </si>
  <si>
    <t>33056117008</t>
  </si>
  <si>
    <t>Ritchey WCS Carbon Spacer Set, 1 1/8"/28.6, 2x10mm/3x5mm, matte carbon UD</t>
  </si>
  <si>
    <t>33056127003</t>
  </si>
  <si>
    <t>Ritchey WCS Carbon Spacer, 1 1/8"/28.6, 10mm, 2 Stk., glossy carbon UD</t>
  </si>
  <si>
    <t>33056117002</t>
  </si>
  <si>
    <t>Ritchey WCS Carbon Spacer, 1 1/8"/28.6, 10mm, 2 Stk., matte carbon UD</t>
  </si>
  <si>
    <t>33056127002</t>
  </si>
  <si>
    <t>Ritchey WCS Carbon Spacer, 1 1/8"/28.6, 5mm, 5 Stk., glossy carbon UD</t>
  </si>
  <si>
    <t>33056117001</t>
  </si>
  <si>
    <t>Ritchey WCS Carbon Spacer, 1 1/8"/28.6, 5mm, 5 Stk., matte carbon UD</t>
  </si>
  <si>
    <t>40056817004</t>
  </si>
  <si>
    <t>Ritchey WCS Carbon Streem Sattel, 278x132mm, 8x8.5mm Streben Carbon, black</t>
  </si>
  <si>
    <t>40056817005</t>
  </si>
  <si>
    <t>Ritchey WCS Carbon Streem Sattel, 278x145mm, 8x8.5mm Streben Carbon, black</t>
  </si>
  <si>
    <t>41056117019</t>
  </si>
  <si>
    <t>Ritchey WCS Carbon Trail 2-bolt Stütze, 27.2mm, 400mm, 0mm, 7x7/8x8.5/7x9/7x9.6mm Streben, matte carbon UD</t>
  </si>
  <si>
    <t>30456117041</t>
  </si>
  <si>
    <t>Ritchey WCS Carbon Trail 2X Flat Lenker, 31.8mm, 710x+/-5mm, 9°/0°, matte carbon UD</t>
  </si>
  <si>
    <t>30456117019</t>
  </si>
  <si>
    <t>Ritchey WCS Carbon Trail 2X Flat Lenker, 31.8mm, 740x+/-5mm, 9°/0°, matte carbon UD</t>
  </si>
  <si>
    <t>41056117039</t>
  </si>
  <si>
    <t>Ritchey WCS Carbon Zero 2-bolt Stütze, 27.2mm, 400mm, 0mm, 7x7/8x8.5/7x9/7x9.6mm Streben, matte carbon UD</t>
  </si>
  <si>
    <t>41056117040</t>
  </si>
  <si>
    <t>Ritchey WCS Carbon Zero 2-bolt Stütze, 30.9mm, 400mm, 0mm, 7x7/8x8.5/7x9/7x9.6mm Streben, matte carbon UD</t>
  </si>
  <si>
    <t>41056117041</t>
  </si>
  <si>
    <t>Ritchey WCS Carbon Zero 2-bolt Stütze, 31.6mm, 400mm, 0mm, 7x7/8x8.5/7x9/7x9.6mm Streben, matte carbon UD</t>
  </si>
  <si>
    <t>55050007031</t>
  </si>
  <si>
    <t>Ritchey WCS Cartridge Steuersatzlager IS41, 30.15 x 41.0 x 7, 45x45°, 1 Stk.</t>
  </si>
  <si>
    <t>55050007032</t>
  </si>
  <si>
    <t>Ritchey WCS Cartridge Steuersatzlager IS42, 30.5 x 41.8 x 8, 45x45°, 1 Stk.</t>
  </si>
  <si>
    <t>31355427031</t>
  </si>
  <si>
    <t>Ritchey WCS Chicane B2 Vorbau, 31.8mm, 100mm, 10°, inkl. Ahead Kappe, blatte</t>
  </si>
  <si>
    <t>31355427032</t>
  </si>
  <si>
    <t>Ritchey WCS Chicane B2 Vorbau, 31.8mm, 110mm, 10°, inkl. Ahead Kappe, blatte</t>
  </si>
  <si>
    <t>31355427033</t>
  </si>
  <si>
    <t>Ritchey WCS Chicane B2 Vorbau, 31.8mm, 120mm, 10°, inkl. Ahead Kappe, blatte</t>
  </si>
  <si>
    <t>31355427034</t>
  </si>
  <si>
    <t>Ritchey WCS Chicane B2 Vorbau, 31.8mm, 130mm, 10°, inkl. Ahead Kappe, blatte</t>
  </si>
  <si>
    <t>31355427029</t>
  </si>
  <si>
    <t>Ritchey WCS Chicane B2 Vorbau, 31.8mm, 80mm, 10°, inkl. Ahead Kappe, blatte</t>
  </si>
  <si>
    <t>31355427030</t>
  </si>
  <si>
    <t>Ritchey WCS Chicane B2 Vorbau, 31.8mm, 90mm, 10°, inkl. Ahead Kappe, blatte</t>
  </si>
  <si>
    <t>55050007030</t>
  </si>
  <si>
    <t>Ritchey WCS Chicane B2 Vorbaulenkerkappe, 31.8mm, 4 Schrauben, blatte</t>
  </si>
  <si>
    <t>31000007001</t>
  </si>
  <si>
    <t>Ritchey WCS Chicane Magnetic Ahead Kappe, black</t>
  </si>
  <si>
    <t>55050007028</t>
  </si>
  <si>
    <t>Ritchey WCS Chicane Vorbaulenkerkappe, 31.8mm, 2 Schrauben, blatte</t>
  </si>
  <si>
    <t>38430817004</t>
  </si>
  <si>
    <t>Ritchey WCS EGP Lock-On Griff, 133/31.7mm, black</t>
  </si>
  <si>
    <t>30355427075</t>
  </si>
  <si>
    <t>Ritchey WCS Ergo Max Drop Lenker, 31.8mm, 40/48.3cmx128x73mm, 10mm, 4°/12°, blatte</t>
  </si>
  <si>
    <t>30355427076</t>
  </si>
  <si>
    <t>Ritchey WCS Ergo Max Drop Lenker, 31.8mm, 42/50.3cmx128x73mm, 10mm, 4°/12°, blatte</t>
  </si>
  <si>
    <t>30355427077</t>
  </si>
  <si>
    <t>Ritchey WCS Ergo Max Drop Lenker, 31.8mm, 44/52.3cmx128x73mm, 10mm, 4°/12°, blatte</t>
  </si>
  <si>
    <t>30355427078</t>
  </si>
  <si>
    <t>Ritchey WCS Ergo Max Drop Lenker, 31.8mm, 46/54.3cmx128x73mm, 10mm, 4°/12°, blatte</t>
  </si>
  <si>
    <t>38450817001</t>
  </si>
  <si>
    <t>Ritchey WCS Ergo Truegrip Griff, 128/36mm, black</t>
  </si>
  <si>
    <t>38450817003</t>
  </si>
  <si>
    <t>Ritchey WCS Ergo Truegrip Lock-On Griff, 129/33mm, black</t>
  </si>
  <si>
    <t>38450897004</t>
  </si>
  <si>
    <t>Ritchey WCS Ergo Truegrip Lock-On Griff, 129/33mm, green</t>
  </si>
  <si>
    <t>38450907002</t>
  </si>
  <si>
    <t>Ritchey WCS Ergo Truegrip Lock-On Griff, 129/33mm, orange</t>
  </si>
  <si>
    <t>38450837004</t>
  </si>
  <si>
    <t>Ritchey WCS Ergo Truegrip Lock-On Griff, 129/33mm, red</t>
  </si>
  <si>
    <t>38450847008</t>
  </si>
  <si>
    <t>Ritchey WCS Ergo Truegrip Lock-On Griff, 129/33mm, royal blue</t>
  </si>
  <si>
    <t>38450847006</t>
  </si>
  <si>
    <t>Ritchey WCS Ergo Truegrip Lock-On Griff, 129/33mm, sky blue</t>
  </si>
  <si>
    <t>38450857004</t>
  </si>
  <si>
    <t>Ritchey WCS Ergo Truegrip Lock-On Griff, 129/33mm, yellow</t>
  </si>
  <si>
    <t>33055337001</t>
  </si>
  <si>
    <t>Ritchey WCS Expander 1 1/8", inkl. Ahead-Kappe, black</t>
  </si>
  <si>
    <t>49350817006</t>
  </si>
  <si>
    <t>Ritchey WCS Gazos Lenkerband, 230cm, 2.40mm, black</t>
  </si>
  <si>
    <t>49350837003</t>
  </si>
  <si>
    <t>Ritchey WCS Gazos Lenkerband, 230cm, 2.40mm, red</t>
  </si>
  <si>
    <t>49350847003</t>
  </si>
  <si>
    <t>Ritchey WCS Gazos Lenkerband, 230cm, 2.40mm, royal blue</t>
  </si>
  <si>
    <t>49350827005</t>
  </si>
  <si>
    <t>Ritchey WCS Gazos Lenkerband, 230cm, 2.40mm, white</t>
  </si>
  <si>
    <t>38050817001</t>
  </si>
  <si>
    <t>Ritchey WCS Gravel Grip Neoprengriff, 200/4mm, black</t>
  </si>
  <si>
    <t>55050007027</t>
  </si>
  <si>
    <t>Ritchey WCS HR Disc 148x12mm, BOOST, Conversion/Service Kit</t>
  </si>
  <si>
    <t>55000007008</t>
  </si>
  <si>
    <t>Ritchey WCS Kite Dropper Dichtungsmontagewerkzeug</t>
  </si>
  <si>
    <t>41055427027</t>
  </si>
  <si>
    <t>Ritchey WCS Link Stütze, 27.2mm, 350mm, 20mm, 7x7/8x8.5/7x9/7x9.6mm Streben, blatte</t>
  </si>
  <si>
    <t>41055427028</t>
  </si>
  <si>
    <t>Ritchey WCS Link Stütze, 27.2mm, 400mm, 20mm, 7x7/8x8.5/7x9/7x9.6mm Streben, blatte</t>
  </si>
  <si>
    <t>41055427029</t>
  </si>
  <si>
    <t>Ritchey WCS Link Stütze, 30.9mm, 400mm, 20mm, 7x7/8x8.5/7x9/7x9.6mm Streben, blatte</t>
  </si>
  <si>
    <t>41055427030</t>
  </si>
  <si>
    <t>Ritchey WCS Link Stütze, 31.6mm, 400mm, 20mm, 7x7/8x8.5/7x9/7x9.6mm Streben, blatte</t>
  </si>
  <si>
    <t>33055337019</t>
  </si>
  <si>
    <t>Ritchey WCS Logic Steuersatz Unterteil 1 1/4", EC44/33, black</t>
  </si>
  <si>
    <t>33055337020</t>
  </si>
  <si>
    <t>Ritchey WCS Logic Steuersatz Unterteil, 1.5", EC44/40, black</t>
  </si>
  <si>
    <t>33050817001</t>
  </si>
  <si>
    <t>Ritchey WCS Logic-E Steuersatz, 1 1/8", EC44/28.6 | EC44/40, black</t>
  </si>
  <si>
    <t>30455427033</t>
  </si>
  <si>
    <t>Ritchey WCS Low Rizer Lenker, 31.8mm, 760x20mm, 9°/2°, blatte</t>
  </si>
  <si>
    <t>49350817007</t>
  </si>
  <si>
    <t>Ritchey WCS Pave Lenkerband, 210cm, 3.50mm, black</t>
  </si>
  <si>
    <t>49350837004</t>
  </si>
  <si>
    <t>Ritchey WCS Pave Lenkerband, 210cm, 3.50mm, red</t>
  </si>
  <si>
    <t>49350847004</t>
  </si>
  <si>
    <t>Ritchey WCS Pave Lenkerband, 210cm, 3.50mm, royal blue</t>
  </si>
  <si>
    <t>49350827006</t>
  </si>
  <si>
    <t>Ritchey WCS Pave Lenkerband, 210cm, 3.50mm, white</t>
  </si>
  <si>
    <t>38450817010</t>
  </si>
  <si>
    <t>Ritchey WCS Python Trail Griff, 144/34.9mm, black</t>
  </si>
  <si>
    <t>49350817004</t>
  </si>
  <si>
    <t>Ritchey WCS Race Lenkerband, 200cm, 1.80mm, black</t>
  </si>
  <si>
    <t>49350837002</t>
  </si>
  <si>
    <t>Ritchey WCS Race Lenkerband, 200cm, 1.80mm, red</t>
  </si>
  <si>
    <t>49350827003</t>
  </si>
  <si>
    <t>Ritchey WCS Race Lenkerband, 200cm, 1.80mm, white</t>
  </si>
  <si>
    <t>30455427034</t>
  </si>
  <si>
    <t>Ritchey WCS Rizer Lenker, 31.8mm, 760x30mm, 9°/2°, blatte</t>
  </si>
  <si>
    <t>55350007018</t>
  </si>
  <si>
    <t>Ritchey WCS Road/CX Freilaufkörper, 17mm Achse, SRAM XD</t>
  </si>
  <si>
    <t>30355427139</t>
  </si>
  <si>
    <t>Ritchey WCS Skyline Drop Lenker, 31.8mm, 38cmx115x70mm, 4°/5°, blatte</t>
  </si>
  <si>
    <t>30355427140</t>
  </si>
  <si>
    <t>Ritchey WCS Skyline Drop Lenker, 31.8mm, 40cmx115x70mm, 4°/5°, blatte</t>
  </si>
  <si>
    <t>30355427141</t>
  </si>
  <si>
    <t>Ritchey WCS Skyline Drop Lenker, 31.8mm, 42cmx120x75mm, 4°/5°, blatte</t>
  </si>
  <si>
    <t>30355427142</t>
  </si>
  <si>
    <t>Ritchey WCS Skyline Drop Lenker, 31.8mm, 44cmx125x80mm, 4°/5°, blatte</t>
  </si>
  <si>
    <t>40050817028</t>
  </si>
  <si>
    <t>Ritchey WCS Skyline V2 Sattel, 277x147mm, 7x7mm Streben Stahl, black</t>
  </si>
  <si>
    <t>46550817006</t>
  </si>
  <si>
    <t>Ritchey WCS Speedmax Faltreifen 700x40C, 40-622, 120TPI Stronghold, Tubeless Ready</t>
  </si>
  <si>
    <t>34052817001</t>
  </si>
  <si>
    <t>Ritchey WCS Stahl Adventure Gabel, 700C, 435mm, 52mm, 110x15mm, 28.6-30, PM, Disc, matte carbon UD</t>
  </si>
  <si>
    <t>33055337018</t>
  </si>
  <si>
    <t>Ritchey WCS Steuersatz Oberteil 1 1/8", IS41/28.6/H8.3mm, black</t>
  </si>
  <si>
    <t>33055337009</t>
  </si>
  <si>
    <t>Ritchey WCS Steuersatz Oberteil 1 1/8", IS42/28.6/H15.3mm, black</t>
  </si>
  <si>
    <t>33055337008</t>
  </si>
  <si>
    <t>Ritchey WCS Steuersatz Oberteil 1 1/8", IS42/28.6/H8.3mm, black</t>
  </si>
  <si>
    <t>33055337007</t>
  </si>
  <si>
    <t>Ritchey WCS Steuersatz Oberteil 1 1/8", ZS44/28.6/H12.4mm, black</t>
  </si>
  <si>
    <t>33055337006</t>
  </si>
  <si>
    <t>Ritchey WCS Steuersatz Oberteil 1 1/8", ZS44/28.6/H7.3mm, black</t>
  </si>
  <si>
    <t>33055337015</t>
  </si>
  <si>
    <t>Ritchey WCS Steuersatz Unterteil 1 1/4", IS47/33</t>
  </si>
  <si>
    <t>33055337011</t>
  </si>
  <si>
    <t>Ritchey WCS Steuersatz Unterteil 1 1/4", ZS49/33, black</t>
  </si>
  <si>
    <t>33055337014</t>
  </si>
  <si>
    <t>Ritchey WCS Steuersatz Unterteil 1 1/8", IS42/30</t>
  </si>
  <si>
    <t>33055337010</t>
  </si>
  <si>
    <t>Ritchey WCS Steuersatz Unterteil 1 1/8", ZS44/30, black</t>
  </si>
  <si>
    <t>33055337016</t>
  </si>
  <si>
    <t>Ritchey WCS Steuersatz Unterteil 1.5", IS52/40</t>
  </si>
  <si>
    <t>33055337012</t>
  </si>
  <si>
    <t>Ritchey WCS Steuersatz Unterteil 1.5", ZS55/40, black</t>
  </si>
  <si>
    <t>33055337013</t>
  </si>
  <si>
    <t>Ritchey WCS Steuersatz Unterteil 1.5", ZS56/40, black</t>
  </si>
  <si>
    <t>33055337005</t>
  </si>
  <si>
    <t>Ritchey WCS Steuersatz, 1 1/8", EC34/28.6 | EC34/30, black</t>
  </si>
  <si>
    <t>33055337002</t>
  </si>
  <si>
    <t>Ritchey WCS Steuersatz, 1", EC30/25.4 | EC30/26, black</t>
  </si>
  <si>
    <t>55450007001</t>
  </si>
  <si>
    <t>Ritchey WCS Steuersatzlager, 34.1 x 46.0 x 7, 45x45°, 1 Stk.</t>
  </si>
  <si>
    <t>55350007001</t>
  </si>
  <si>
    <t>Ritchey WCS Steuersatzlager, 34.1 x 46.9 x 7, 45x45°, 1 Stk.</t>
  </si>
  <si>
    <t>55050007006</t>
  </si>
  <si>
    <t>Ritchey WCS Steuersatzlager, 40 x 51.9 x 8, 45x45°, 1 Stk.</t>
  </si>
  <si>
    <t>30355427122</t>
  </si>
  <si>
    <t>Ritchey WCS Streem Drop Lenker, 31.8mm, 38cmx128x73mm, 5°/2°, int. Zugverlegung, blatte</t>
  </si>
  <si>
    <t>30355427123</t>
  </si>
  <si>
    <t>Ritchey WCS Streem Drop Lenker, 31.8mm, 40cmx128x73mm, 5°/2°, int. Zugverlegung, blatte</t>
  </si>
  <si>
    <t>30355427124</t>
  </si>
  <si>
    <t>Ritchey WCS Streem Drop Lenker, 31.8mm, 42cmx128x73mm, 5°/2°, int. Zugverlegung, blatte</t>
  </si>
  <si>
    <t>30355427125</t>
  </si>
  <si>
    <t>Ritchey WCS Streem Drop Lenker, 31.8mm, 44cmx128x73mm, 5°/2°, int. Zugverlegung, blatte</t>
  </si>
  <si>
    <t>30355427126</t>
  </si>
  <si>
    <t>Ritchey WCS Streem Drop Lenker, 31.8mm, 46cmx128x73mm, 5°/2°, int. Zugverlegung, blatte</t>
  </si>
  <si>
    <t>40050817020</t>
  </si>
  <si>
    <t>Ritchey WCS Streem Sattel, 278x132mm, 7x7mm Streben Titan, black</t>
  </si>
  <si>
    <t>40050817022</t>
  </si>
  <si>
    <t>Ritchey WCS Streem Sattel, 278x145mm, 7x7mm Streben Titan, black</t>
  </si>
  <si>
    <t>33050817002</t>
  </si>
  <si>
    <t>Ritchey WCS Switch Steuersatz, 1 1/8", EC44/28.6 | EC44/40, exkl. Kabelführung, black</t>
  </si>
  <si>
    <t>31355427050</t>
  </si>
  <si>
    <t>Ritchey WCS Switch Vorbau, 31.8mm, 100mm, 6°, bb black</t>
  </si>
  <si>
    <t>31355427051</t>
  </si>
  <si>
    <t>Ritchey WCS Switch Vorbau, 31.8mm, 110mm, 6°, bb black</t>
  </si>
  <si>
    <t>31355427052</t>
  </si>
  <si>
    <t>Ritchey WCS Switch Vorbau, 31.8mm, 120mm, 6°, bb black</t>
  </si>
  <si>
    <t>31355427046</t>
  </si>
  <si>
    <t>Ritchey WCS Switch Vorbau, 31.8mm, 60mm, 6°, bb black</t>
  </si>
  <si>
    <t>31355427047</t>
  </si>
  <si>
    <t>Ritchey WCS Switch Vorbau, 31.8mm, 70mm, 6°, bb black</t>
  </si>
  <si>
    <t>31355427048</t>
  </si>
  <si>
    <t>Ritchey WCS Switch Vorbau, 31.8mm, 80mm, 6°, bb black</t>
  </si>
  <si>
    <t>31355427049</t>
  </si>
  <si>
    <t>Ritchey WCS Switch Vorbau, 31.8mm, 90mm, 6°, bb black</t>
  </si>
  <si>
    <t>31055427134</t>
  </si>
  <si>
    <t>Ritchey WCS Toyon Vorbau, 31.8mm, 100mm, 6°, inkl. Ahead Kappe, blatte</t>
  </si>
  <si>
    <t>31055427135</t>
  </si>
  <si>
    <t>Ritchey WCS Toyon Vorbau, 31.8mm, 110mm, 6°, inkl. Ahead Kappe, blatte</t>
  </si>
  <si>
    <t>31055427136</t>
  </si>
  <si>
    <t>Ritchey WCS Toyon Vorbau, 31.8mm, 120mm, 6°, inkl. Ahead Kappe, blatte</t>
  </si>
  <si>
    <t>31055427130</t>
  </si>
  <si>
    <t>Ritchey WCS Toyon Vorbau, 31.8mm, 60mm, 6°, inkl. Ahead Kappe, blatte</t>
  </si>
  <si>
    <t>31055427131</t>
  </si>
  <si>
    <t>Ritchey WCS Toyon Vorbau, 31.8mm, 70mm, 6°, inkl. Ahead Kappe, blatte</t>
  </si>
  <si>
    <t>31055427132</t>
  </si>
  <si>
    <t>Ritchey WCS Toyon Vorbau, 31.8mm, 80mm, 6°, inkl. Ahead Kappe, blatte</t>
  </si>
  <si>
    <t>31055427133</t>
  </si>
  <si>
    <t>Ritchey WCS Toyon Vorbau, 31.8mm, 90mm, 6°, inkl. Ahead Kappe, blatte</t>
  </si>
  <si>
    <t>41055427032</t>
  </si>
  <si>
    <t>Ritchey WCS Trail 2-bolt Stütze, 27.2mm, 400mm, 0mm, 7x7/8x8.5/7x9/7x9.6mm Streben, blatte</t>
  </si>
  <si>
    <t>41055427036</t>
  </si>
  <si>
    <t>Ritchey WCS Trail 2-bolt Stütze, 30.9mm, 400mm, 0mm, 7x7/8x8.5/7x9/7x9.6mm Streben, blatte</t>
  </si>
  <si>
    <t>41055427034</t>
  </si>
  <si>
    <t>Ritchey WCS Trail 2-bolt Stütze, 31.6mm, 400mm, 0mm, 7x7/8x8.5/7x9/7x9.6mm Streben, blatte</t>
  </si>
  <si>
    <t>30455427027</t>
  </si>
  <si>
    <t>Ritchey WCS Trail 2X Flat Lenker, 31.8mm, 760x+/-5mm, 9°/0°, blatte</t>
  </si>
  <si>
    <t>55450007012</t>
  </si>
  <si>
    <t>Ritchey WCS Trail Freilaufkörper, 2-teilige Nabe, 142x12mm, Shimano</t>
  </si>
  <si>
    <t>55450007013</t>
  </si>
  <si>
    <t>Ritchey WCS Trail Freilaufkörper, 2-teilige Nabe, 142x12mm, SRAM XD</t>
  </si>
  <si>
    <t>38450817005</t>
  </si>
  <si>
    <t>Ritchey WCS Trail Lock-On Griff, 135/33mm, black</t>
  </si>
  <si>
    <t>30455427038</t>
  </si>
  <si>
    <t>Ritchey WCS Trail Low Rizer Lenker, 31.8mm, 800x20mm, 10°/4°, blatte</t>
  </si>
  <si>
    <t>30455427035</t>
  </si>
  <si>
    <t>Ritchey WCS Trail Low Rizer Lenker, 31.8mm, 800x20mm, 9°/2°, blatte</t>
  </si>
  <si>
    <t>30455427036</t>
  </si>
  <si>
    <t>Ritchey WCS Trail Rizer Lenker, 31.8mm, 800x30mm, 9°/2°, blatte</t>
  </si>
  <si>
    <t>40050817027</t>
  </si>
  <si>
    <t>Ritchey WCS Trail Sattel, 280x138mm, 7x7mm Streben Titan, black</t>
  </si>
  <si>
    <t>55055427005</t>
  </si>
  <si>
    <t>Ritchey WCS Trail V2 Vorbaulenkerkappe, 31.8mm, blatte</t>
  </si>
  <si>
    <t>31455427027</t>
  </si>
  <si>
    <t>Ritchey WCS Trail Vorbau, 31.8mm, 100mm, 0°, inkl. Ahead Kappe, blatte</t>
  </si>
  <si>
    <t>31455427028</t>
  </si>
  <si>
    <t>Ritchey WCS Trail Vorbau, 31.8mm, 110mm, 0°, inkl. Ahead Kappe, blatte</t>
  </si>
  <si>
    <t>31455427031</t>
  </si>
  <si>
    <t>Ritchey WCS Trail Vorbau, 31.8mm, 35mm, 0°, inkl. Ahead Kappe, blatte</t>
  </si>
  <si>
    <t>31455427022</t>
  </si>
  <si>
    <t>Ritchey WCS Trail Vorbau, 31.8mm, 45mm, 0°, inkl. Ahead Kappe, blatte</t>
  </si>
  <si>
    <t>31455427023</t>
  </si>
  <si>
    <t>Ritchey WCS Trail Vorbau, 31.8mm, 60mm, 0°, inkl. Ahead Kappe, blatte</t>
  </si>
  <si>
    <t>31455427024</t>
  </si>
  <si>
    <t>Ritchey WCS Trail Vorbau, 31.8mm, 70mm, 0°, inkl. Ahead Kappe, blatte</t>
  </si>
  <si>
    <t>31455427025</t>
  </si>
  <si>
    <t>Ritchey WCS Trail Vorbau, 31.8mm, 80mm, 0°, inkl. Ahead Kappe, blatte</t>
  </si>
  <si>
    <t>31455427026</t>
  </si>
  <si>
    <t>Ritchey WCS Trail Vorbau, 31.8mm, 90mm, 0°, inkl. Ahead Kappe, blatte</t>
  </si>
  <si>
    <t>31435317004</t>
  </si>
  <si>
    <t>Ritchey WCS Trail Vorbau, 35.0mm, 35mm, 0°, inkl. Ahead Kappe, blatte</t>
  </si>
  <si>
    <t>31435317005</t>
  </si>
  <si>
    <t>Ritchey WCS Trail Vorbau, 35.0mm, 45mm, 0°, inkl. Ahead Kappe, blatte</t>
  </si>
  <si>
    <t>31435317006</t>
  </si>
  <si>
    <t>Ritchey WCS Trail Vorbau, 35.0mm, 55mm, 0°, inkl. Ahead Kappe, blatte</t>
  </si>
  <si>
    <t>31435317007</t>
  </si>
  <si>
    <t>Ritchey WCS Trail Vorbau, 35.0mm, 65mm, 0°, inkl. Ahead Kappe, blatte</t>
  </si>
  <si>
    <t>55055427003</t>
  </si>
  <si>
    <t>Ritchey WCS Trail Vorbaulenkerkappe, 31.8mm, blatte</t>
  </si>
  <si>
    <t>55050007003</t>
  </si>
  <si>
    <t>Ritchey WCS Trail Vorbauschrauben, 6 Stk., Edelstahl, black</t>
  </si>
  <si>
    <t>55450007005</t>
  </si>
  <si>
    <t>Ritchey WCS Trail/Vantage II Nabenadapter Kit inkl. Achse, 135x10mm &gt; 142x12mm</t>
  </si>
  <si>
    <t>55450007006</t>
  </si>
  <si>
    <t>Ritchey WCS Trail/Vantage II Nabenadapter Kit inkl. Achse, 142x12mm &gt; 135x10mm</t>
  </si>
  <si>
    <t>55450007007</t>
  </si>
  <si>
    <t>Ritchey WCS Trail/Vantage Nabenadapter, VR, 15mm</t>
  </si>
  <si>
    <t>55450007009</t>
  </si>
  <si>
    <t>Ritchey WCS Trail/Vantage Nabenadapter, VR, 20mm</t>
  </si>
  <si>
    <t>55450007008</t>
  </si>
  <si>
    <t>Ritchey WCS Trail/Vantage Nabenadapter, VR, 9mm</t>
  </si>
  <si>
    <t>55450007003</t>
  </si>
  <si>
    <t>Ritchey WCS Trail/Vantage Service Kit Lager, HR</t>
  </si>
  <si>
    <t>55450007010</t>
  </si>
  <si>
    <t>Ritchey WCS Trail/Vantage Service Kit Lager, VR</t>
  </si>
  <si>
    <t>38450897001</t>
  </si>
  <si>
    <t>Ritchey WCS Truegrip Griff, 130/31.2-34.5mm, green</t>
  </si>
  <si>
    <t>38450817002</t>
  </si>
  <si>
    <t>Ritchey WCS Truegrip Griff, 130/31.2-34.5mm, neoprene black</t>
  </si>
  <si>
    <t>38450907001</t>
  </si>
  <si>
    <t>Ritchey WCS Truegrip Griff, 130/31.2-34.5mm, orange</t>
  </si>
  <si>
    <t>38450837001</t>
  </si>
  <si>
    <t>Ritchey WCS Truegrip Griff, 130/31.2-34.5mm, red</t>
  </si>
  <si>
    <t>38450847007</t>
  </si>
  <si>
    <t>Ritchey WCS Truegrip Griff, 130/31.2-34.5mm, royal blue</t>
  </si>
  <si>
    <t>38450847001</t>
  </si>
  <si>
    <t>Ritchey WCS Truegrip Griff, 130/31.2-34.5mm, sky blue</t>
  </si>
  <si>
    <t>38450857001</t>
  </si>
  <si>
    <t>Ritchey WCS Truegrip Griff, 130/31.2-34.5mm, yellow</t>
  </si>
  <si>
    <t>38450817004</t>
  </si>
  <si>
    <t>Ritchey WCS Truegrip Lock-On Griff, 129/33mm, black</t>
  </si>
  <si>
    <t>38450817006</t>
  </si>
  <si>
    <t>Ritchey WCS Truegrip X Lock-On Griff, 135/30mm, black</t>
  </si>
  <si>
    <t>55000007005</t>
  </si>
  <si>
    <t>Ritchey WCS Vantage II Nabenadapter, 15mm &gt; 9mm</t>
  </si>
  <si>
    <t>55450337001</t>
  </si>
  <si>
    <t>Ritchey WCS Vantage II Nabenadapter, 15mm &gt; 9mm, inkl. Nabenschnellspanner</t>
  </si>
  <si>
    <t>55450007004</t>
  </si>
  <si>
    <t>Ritchey WCS Vantage/Trail Freilaufkörper, Shimano</t>
  </si>
  <si>
    <t>55455007001</t>
  </si>
  <si>
    <t>Ritchey WCS Vantage/Trail Freilaufkörper, SRAM XD</t>
  </si>
  <si>
    <t>30355427116</t>
  </si>
  <si>
    <t>Ritchey WCS Venture Max V2 Drop Lenker, 31.8mm, 40/52.7cmx102x76mm, 6°/24°, blatte</t>
  </si>
  <si>
    <t>30355427117</t>
  </si>
  <si>
    <t>Ritchey WCS Venture Max V2 Drop Lenker, 31.8mm, 42/54.7cmx102x76mm, 6°/24°, blatte</t>
  </si>
  <si>
    <t>30355427118</t>
  </si>
  <si>
    <t>Ritchey WCS Venture Max V2 Drop Lenker, 31.8mm, 44/56.7cmx102x76mm, 6°/24°, blatte</t>
  </si>
  <si>
    <t>30355427119</t>
  </si>
  <si>
    <t>Ritchey WCS Venture Max V2 Drop Lenker, 31.8mm, 46/58.7cmx102x76mm, 6°/24°, blatte</t>
  </si>
  <si>
    <t>30355427120</t>
  </si>
  <si>
    <t>Ritchey WCS Venture Max XL Drop Lenker, 31.8mm, 50/62.7cmx102x76mm, 6°/24°, blatte</t>
  </si>
  <si>
    <t>30355427121</t>
  </si>
  <si>
    <t>Ritchey WCS Venture Max XL Drop Lenker, 31.8mm, 52/64.7cmx102x76mm, 6°/24°, blatte</t>
  </si>
  <si>
    <t>65455317002</t>
  </si>
  <si>
    <t>Ritchey WCS XC MTB Klick-Pedal, black</t>
  </si>
  <si>
    <t>65000007003</t>
  </si>
  <si>
    <t>Ritchey WCS XC/Trail Service Kit, Lager</t>
  </si>
  <si>
    <t>41055427042</t>
  </si>
  <si>
    <t>Ritchey WCS Zero 2-bolt Stütze, 27.2mm, 400mm, 0mm, 7x7mm Streben, blatte</t>
  </si>
  <si>
    <t>41055427043</t>
  </si>
  <si>
    <t>Ritchey WCS Zero 2-bolt Stütze, 30.9mm, 400mm, 0mm, 7x7mm Streben, blatte</t>
  </si>
  <si>
    <t>41055427044</t>
  </si>
  <si>
    <t>Ritchey WCS Zero 2-bolt Stütze, 31.6mm, 400mm, 0mm, 7x7mm Streben, blatte</t>
  </si>
  <si>
    <t>51355817015</t>
  </si>
  <si>
    <t>Ritchey WCS Zeta Clincher Tubeless Ready Laufradsatz, 700C, 100x9mm/130x10mm QR, Campagnolo 10/11-fach, black</t>
  </si>
  <si>
    <t>51355817014</t>
  </si>
  <si>
    <t>Ritchey WCS Zeta Clincher Tubeless Ready Laufradsatz, 700C, 100x9mm/130x10mm QR, Shimano/SRAM 10/11-fach, black</t>
  </si>
  <si>
    <t>51055817009</t>
  </si>
  <si>
    <t>Ritchey WCS Zeta Disc Clincher Tubeless Ready Laufradsatz, 700C, 100x12mm/142x12mm, Shimano/SRAM 10/11-fach, Centerlock, black</t>
  </si>
  <si>
    <t>51055817002</t>
  </si>
  <si>
    <t>Ritchey WCS Zeta Disc Clincher Tubeless Ready Laufradsatz, 700C, 100x12mm/142x12mm, SRAM XDR, Centerlock, black</t>
  </si>
  <si>
    <t>55050007024</t>
  </si>
  <si>
    <t>Ritchey WCS Zeta Disc, Apex Disc Umrüstkit, VR, 100x9mm, black</t>
  </si>
  <si>
    <t>55050007042</t>
  </si>
  <si>
    <t>Ritchey WCS Zeta Disc/Comp Zeta GX V2 Umrüstkit, HR, 135x10mm, black</t>
  </si>
  <si>
    <t>55050007041</t>
  </si>
  <si>
    <t>Ritchey WCS Zeta Disc/Comp Zeta GX V2 Umrüstkit, VR, 100x12mm, black</t>
  </si>
  <si>
    <t>51055817008</t>
  </si>
  <si>
    <t>Ritchey WCS Zeta GX Clincher Tubeless Ready Laufradsatz, 27.5", 100x12mm/142x12mm, Campagnolo N3W, black</t>
  </si>
  <si>
    <t>51055817006</t>
  </si>
  <si>
    <t>Ritchey WCS Zeta GX Clincher Tubeless Ready Laufradsatz, 27.5", 100x12mm/142x12mm, Shimano/SRAM 9/10/11-fach, black</t>
  </si>
  <si>
    <t>51055817007</t>
  </si>
  <si>
    <t>Ritchey WCS Zeta GX Clincher Tubeless Ready Laufradsatz, 27.5", 100x12mm/142x12mm, SRAM XDR, black</t>
  </si>
  <si>
    <t>51055817013</t>
  </si>
  <si>
    <t>Ritchey WCS Zeta GX Clincher Tubeless Ready Laufradsatz, 27.5", 110x12mm/148x12mm, Campagnolo N3W, black</t>
  </si>
  <si>
    <t>51055817005</t>
  </si>
  <si>
    <t>Ritchey WCS Zeta GX Clincher Tubeless Ready Laufradsatz, 700C, 100x12mm/142x12mm, Campagnolo N3W, black</t>
  </si>
  <si>
    <t>51055817003</t>
  </si>
  <si>
    <t>Ritchey WCS Zeta GX Clincher Tubeless Ready Laufradsatz, 700C, 100x12mm/142x12mm, Shimano/SRAM 9/10/11-fach, black</t>
  </si>
  <si>
    <t>51055817004</t>
  </si>
  <si>
    <t>Ritchey WCS Zeta GX Clincher Tubeless Ready Laufradsatz, 700C, 100x12mm/142x12mm, SRAM XDR, black</t>
  </si>
  <si>
    <t>51055817017</t>
  </si>
  <si>
    <t>Ritchey WCS Zeta GX Clincher Tubeless Ready Laufradsatz, 700C, 110x12mm/148x12mm, Shimano Microspline, black</t>
  </si>
  <si>
    <t>51055817011</t>
  </si>
  <si>
    <t>Ritchey WCS Zeta GX Clincher Tubeless Ready Laufradsatz, 700C, 110x12mm/148x12mm, Shimano/SRAM 9/10/11-fach, black</t>
  </si>
  <si>
    <t>51055817012</t>
  </si>
  <si>
    <t>Ritchey WCS Zeta GX Clincher Tubeless Ready Laufradsatz, 700C, 110x12mm/148x12mm, SRAM XDR, black</t>
  </si>
  <si>
    <t>55050007035</t>
  </si>
  <si>
    <t>Ritchey WCS Zeta V2/Zeta GX Service Kit Endkappen, HR, 12mm</t>
  </si>
  <si>
    <t>55050007033</t>
  </si>
  <si>
    <t>Ritchey WCS Zeta V2/Zeta GX Service Kit Endkappen, VR, 12mm</t>
  </si>
  <si>
    <t>55050007034</t>
  </si>
  <si>
    <t>Ritchey WCS Zeta V2/Zeta GX Service Kit Endkappen, VR, 15mm</t>
  </si>
  <si>
    <t>55000007022</t>
  </si>
  <si>
    <t>Ritchey WCS Zeta V2/Zeta GX Service Kit Lager, HR</t>
  </si>
  <si>
    <t>55000007021</t>
  </si>
  <si>
    <t>Ritchey WCS Zeta V2/Zeta GX Service Kit Lager, VR</t>
  </si>
  <si>
    <t>55050007038</t>
  </si>
  <si>
    <t>Ritchey WCS Zeta/Zeta GX Freilaufkörper, Campagnolo N3W</t>
  </si>
  <si>
    <t>55050007044</t>
  </si>
  <si>
    <t>Ritchey WCS Zeta/Zeta GX Freilaufkörper, Shimano Micro Spline</t>
  </si>
  <si>
    <t>55050007036</t>
  </si>
  <si>
    <t>Ritchey WCS Zeta/Zeta GX Freilaufkörper, Shimano/SRAM 10/11-fach</t>
  </si>
  <si>
    <t>55050007037</t>
  </si>
  <si>
    <t>Ritchey WCS Zeta/Zeta GX Freilaufkörper, SRAM XDR</t>
  </si>
  <si>
    <t>55050007040</t>
  </si>
  <si>
    <t>Ritchey WCS Zeta/Zeta GX Sperrklinken-Ring + Federn</t>
  </si>
  <si>
    <t>55050007001</t>
  </si>
  <si>
    <t>Ritchey WCS/Comp 4Axis Vorbauschrauben, 6 Stk., Edelstahl, silver</t>
  </si>
  <si>
    <t>65340007003</t>
  </si>
  <si>
    <t>Ritchey WCS/Pro Micro Road Cleats</t>
  </si>
  <si>
    <t>33055337004</t>
  </si>
  <si>
    <t>Ritchey WCS/Pro/Comp Cartridge Gabelkonus EC34/30, 1 1/8", Aluminium</t>
  </si>
  <si>
    <t>55055337001</t>
  </si>
  <si>
    <t>Ritchey WCS/Pro/Comp Cartridge Gabelkonus IS42/30, 1 1/8", Aluminium</t>
  </si>
  <si>
    <t>33355337006</t>
  </si>
  <si>
    <t>Ritchey WCS/Pro/Comp Cartridge Gabelkonus IS47/33, 1 1/4", Aluminium</t>
  </si>
  <si>
    <t>33355337007</t>
  </si>
  <si>
    <t>Ritchey WCS/Pro/Comp Cartridge Gabelkonus IS52/40, 1.5", Aluminium</t>
  </si>
  <si>
    <t>33055337003</t>
  </si>
  <si>
    <t>Ritchey WCS/Pro/Comp Cartridge Gabelkonus ZS44/30, 1 1/8", Aluminium</t>
  </si>
  <si>
    <t>33455337001</t>
  </si>
  <si>
    <t>Ritchey WCS/Pro/Comp Cartridge Gabelkonus ZS49/33, 1 1/4", Aluminium</t>
  </si>
  <si>
    <t>55055337002</t>
  </si>
  <si>
    <t>Ritchey WCS/Pro/Comp Cartridge Gabelkonus ZS55/30/ZS56/30, 1 1/8", Aluminium</t>
  </si>
  <si>
    <t>33455337002</t>
  </si>
  <si>
    <t>Ritchey WCS/Pro/Comp Cartridge Gabelkonus ZS55/40/ZS56/40, 1.5", Aluminium</t>
  </si>
  <si>
    <t>65440007002</t>
  </si>
  <si>
    <t>Ritchey WCS/Pro/Comp MTB Cleats</t>
  </si>
  <si>
    <t>15000007102</t>
  </si>
  <si>
    <t>Ritchey Winter Beanie, black/white, one size</t>
  </si>
  <si>
    <t>15000007072</t>
  </si>
  <si>
    <t>Ritchey Winter Beanie, blue/white, one size</t>
  </si>
  <si>
    <t>15000007126</t>
  </si>
  <si>
    <t>Ritchey Winter Beanie, red/white, one size</t>
  </si>
  <si>
    <t>97002007003</t>
  </si>
  <si>
    <t>Ritchey Ascent Disc Touring Rahmenkit, 27.5"/29", L, desert dust</t>
  </si>
  <si>
    <t>97002007002</t>
  </si>
  <si>
    <t>Ritchey Ascent Disc Touring Rahmenkit, 27.5"/29", M, desert dust</t>
  </si>
  <si>
    <t>97002007001</t>
  </si>
  <si>
    <t>Ritchey Ascent Disc Touring Rahmenkit, 27.5"/29", S, desert dust</t>
  </si>
  <si>
    <t>97002007004</t>
  </si>
  <si>
    <t>Ritchey Ascent Disc Touring Rahmenkit, 27.5"/29", XL, desert dust</t>
  </si>
  <si>
    <t>97352837009</t>
  </si>
  <si>
    <t>Ritchey Montebello Rahmenkit, 700C, L, hot sauce red</t>
  </si>
  <si>
    <t>97352837008</t>
  </si>
  <si>
    <t>Ritchey Montebello Rahmenkit, 700C, M, hot sauce red</t>
  </si>
  <si>
    <t>97352837007</t>
  </si>
  <si>
    <t>Ritchey Montebello Rahmenkit, 700C, S, hot sauce red</t>
  </si>
  <si>
    <t>97352837010</t>
  </si>
  <si>
    <t>Ritchey Montebello Rahmenkit, 700C, XL, hot sauce red</t>
  </si>
  <si>
    <t>97352837006</t>
  </si>
  <si>
    <t>Ritchey Montebello Rahmenkit, 700C, XS, hot sauce red</t>
  </si>
  <si>
    <t>97352837011</t>
  </si>
  <si>
    <t>Ritchey Montebello Rahmenkit, 700C, XXL, hot sauce red</t>
  </si>
  <si>
    <t>97052847004</t>
  </si>
  <si>
    <t>Ritchey Outback Break Away Rahmenkit, 650B/700C, L, swell foam</t>
  </si>
  <si>
    <t>97052847003</t>
  </si>
  <si>
    <t>Ritchey Outback Break Away Rahmenkit, 650B/700C, M, swell foam</t>
  </si>
  <si>
    <t>97052847002</t>
  </si>
  <si>
    <t>Ritchey Outback Break Away Rahmenkit, 650B/700C, S, swell foam</t>
  </si>
  <si>
    <t>97052847005</t>
  </si>
  <si>
    <t>Ritchey Outback Break Away Rahmenkit, 650B/700C, XL, swell foam</t>
  </si>
  <si>
    <t>97052847001</t>
  </si>
  <si>
    <t>Ritchey Outback Break Away Rahmenkit, 650B/700C, XS, swell foam</t>
  </si>
  <si>
    <t>97352007009</t>
  </si>
  <si>
    <t>Ritchey Outback TandM Break Away Rahmenkit, 650B/700C, L, merlot/creme/indigo</t>
  </si>
  <si>
    <t>97352007010</t>
  </si>
  <si>
    <t>Ritchey Outback TandM Break Away Rahmenkit, 650B/700C, M, merlot/creme/indigo</t>
  </si>
  <si>
    <t>97052817004</t>
  </si>
  <si>
    <t>Ritchey Outback V3 Disc Gravel Rahmenkit, 650B/700C, Di2, L, black/tie dye</t>
  </si>
  <si>
    <t>97052867010</t>
  </si>
  <si>
    <t>Ritchey Outback V3 Disc Gravel Rahmenkit, 650B/700C, Di2, L, granite grey/snow white</t>
  </si>
  <si>
    <t>97052897004</t>
  </si>
  <si>
    <t>Ritchey Outback V3 Disc Gravel Rahmenkit, 650B/700C, Di2, L, green/white</t>
  </si>
  <si>
    <t>97052817003</t>
  </si>
  <si>
    <t>Ritchey Outback V3 Disc Gravel Rahmenkit, 650B/700C, Di2, M, black/tie dye</t>
  </si>
  <si>
    <t>97052867009</t>
  </si>
  <si>
    <t>Ritchey Outback V3 Disc Gravel Rahmenkit, 650B/700C, Di2, M, granite grey/snow white</t>
  </si>
  <si>
    <t>97052897003</t>
  </si>
  <si>
    <t>Ritchey Outback V3 Disc Gravel Rahmenkit, 650B/700C, Di2, M, green/white</t>
  </si>
  <si>
    <t>97052817002</t>
  </si>
  <si>
    <t>Ritchey Outback V3 Disc Gravel Rahmenkit, 650B/700C, Di2, S, black/tie dye</t>
  </si>
  <si>
    <t>97052867008</t>
  </si>
  <si>
    <t>Ritchey Outback V3 Disc Gravel Rahmenkit, 650B/700C, Di2, S, granite grey/snow white</t>
  </si>
  <si>
    <t>97052897002</t>
  </si>
  <si>
    <t>Ritchey Outback V3 Disc Gravel Rahmenkit, 650B/700C, Di2, S, green/white</t>
  </si>
  <si>
    <t>97052817005</t>
  </si>
  <si>
    <t>Ritchey Outback V3 Disc Gravel Rahmenkit, 650B/700C, Di2, XL, black/tie dye</t>
  </si>
  <si>
    <t>97052867011</t>
  </si>
  <si>
    <t>Ritchey Outback V3 Disc Gravel Rahmenkit, 650B/700C, Di2, XL, granite grey/snow white</t>
  </si>
  <si>
    <t>97052897005</t>
  </si>
  <si>
    <t>Ritchey Outback V3 Disc Gravel Rahmenkit, 650B/700C, Di2, XL, green/white</t>
  </si>
  <si>
    <t>97052817001</t>
  </si>
  <si>
    <t>Ritchey Outback V3 Disc Gravel Rahmenkit, 650B/700C, Di2, XS, black/tie dye</t>
  </si>
  <si>
    <t>97052867007</t>
  </si>
  <si>
    <t>Ritchey Outback V3 Disc Gravel Rahmenkit, 650B/700C, Di2, XS, granite grey/snow white</t>
  </si>
  <si>
    <t>97052897001</t>
  </si>
  <si>
    <t>Ritchey Outback V3 Disc Gravel Rahmenkit, 650B/700C, Di2, XS, green/white</t>
  </si>
  <si>
    <t>97052817006</t>
  </si>
  <si>
    <t>Ritchey Outback V3 Disc Gravel Rahmenkit, 650B/700C, Di2, XXL, black/tie dye</t>
  </si>
  <si>
    <t>97052897006</t>
  </si>
  <si>
    <t>Ritchey Outback V3 Disc Gravel Rahmenkit, 650B/700C, Di2, XXL, green/white</t>
  </si>
  <si>
    <t>97452837003</t>
  </si>
  <si>
    <t>Ritchey P-29 MTB Rahmenkit, 29", L/19", dirt in blood red</t>
  </si>
  <si>
    <t>97452837002</t>
  </si>
  <si>
    <t>Ritchey P-29 MTB Rahmenkit, 29", M/17", dirt in blood red</t>
  </si>
  <si>
    <t>97452837001</t>
  </si>
  <si>
    <t>Ritchey P-29 MTB Rahmenkit, 29", S/15", dirt in blood red</t>
  </si>
  <si>
    <t>97452837004</t>
  </si>
  <si>
    <t>Ritchey P-29 MTB Rahmenkit, 29", XL/21", dirt in blood red</t>
  </si>
  <si>
    <t>97352867022</t>
  </si>
  <si>
    <t>Ritchey Road Logic Break Away Rahmenkit, 700C, L, grey/white</t>
  </si>
  <si>
    <t>97352867021</t>
  </si>
  <si>
    <t>Ritchey Road Logic Break Away Rahmenkit, 700C, M, grey/white</t>
  </si>
  <si>
    <t>97352867020</t>
  </si>
  <si>
    <t>Ritchey Road Logic Break Away Rahmenkit, 700C, S, grey/white</t>
  </si>
  <si>
    <t>97352867023</t>
  </si>
  <si>
    <t>Ritchey Road Logic Break Away Rahmenkit, 700C, XL, grey/white</t>
  </si>
  <si>
    <t>97352897014</t>
  </si>
  <si>
    <t>Ritchey Road Logic Disc Rahmenkit, 700C, 51cm, nigiri green/white</t>
  </si>
  <si>
    <t>97352897015</t>
  </si>
  <si>
    <t>Ritchey Road Logic Disc Rahmenkit, 700C, 53cm, nigiri green/white</t>
  </si>
  <si>
    <t>97352897016</t>
  </si>
  <si>
    <t>Ritchey Road Logic Disc Rahmenkit, 700C, 55cm, nigiri green/white</t>
  </si>
  <si>
    <t>97352897017</t>
  </si>
  <si>
    <t>Ritchey Road Logic Disc Rahmenkit, 700C, 57cm, nigiri green/white</t>
  </si>
  <si>
    <t>97352897018</t>
  </si>
  <si>
    <t>Ritchey Road Logic Disc Rahmenkit, 700C, 59cm, nigiri green/white</t>
  </si>
  <si>
    <t>97352007017</t>
  </si>
  <si>
    <t>Ritchey Road Logic Rahmenkit, 700C, 49cm, gun metal grey/white</t>
  </si>
  <si>
    <t>97352007018</t>
  </si>
  <si>
    <t>Ritchey Road Logic Rahmenkit, 700C, 51cm, gun metal grey/white</t>
  </si>
  <si>
    <t>97352007019</t>
  </si>
  <si>
    <t>Ritchey Road Logic Rahmenkit, 700C, 53cm, gun metal grey/white</t>
  </si>
  <si>
    <t>97352007020</t>
  </si>
  <si>
    <t>Ritchey Road Logic Rahmenkit, 700C, 55cm, gun metal grey/white</t>
  </si>
  <si>
    <t>97352007021</t>
  </si>
  <si>
    <t>Ritchey Road Logic Rahmenkit, 700C, 57cm, gun metal grey/white</t>
  </si>
  <si>
    <t>97352007022</t>
  </si>
  <si>
    <t>Ritchey Road Logic Rahmenkit, 700C, 59cm, gun metal grey/white</t>
  </si>
  <si>
    <t>97552827010</t>
  </si>
  <si>
    <t>Ritchey Swiss Cross Disc Cyclocross V3 Rahmenkit, 700C, L, white</t>
  </si>
  <si>
    <t>97552827009</t>
  </si>
  <si>
    <t>Ritchey Swiss Cross Disc Cyclocross V3 Rahmenkit, 700C, M, white</t>
  </si>
  <si>
    <t>97552827008</t>
  </si>
  <si>
    <t>Ritchey Swiss Cross Disc Cyclocross V3 Rahmenkit, 700C, S, white</t>
  </si>
  <si>
    <t>97552827011</t>
  </si>
  <si>
    <t>Ritchey Swiss Cross Disc Cyclocross V3 Rahmenkit, 700C, XL, white</t>
  </si>
  <si>
    <t>97552827007</t>
  </si>
  <si>
    <t>Ritchey Swiss Cross Disc Cyclocross V3 Rahmenkit, 700C, XS, white</t>
  </si>
  <si>
    <t>97552827012</t>
  </si>
  <si>
    <t>Ritchey Swiss Cross Disc Cyclocross V3 Rahmenkit, 700C, XXL, white</t>
  </si>
  <si>
    <t>97452007029</t>
  </si>
  <si>
    <t>Ritchey Ultra MTB Rahmenkit, 27.5+/29", L/19", honey mustard</t>
  </si>
  <si>
    <t>97452007028</t>
  </si>
  <si>
    <t>Ritchey Ultra MTB Rahmenkit, 27.5+/29", M/17", honey mustard</t>
  </si>
  <si>
    <t>97452007027</t>
  </si>
  <si>
    <t>Ritchey Ultra MTB Rahmenkit, 27.5+/29", S/15", honey mustard</t>
  </si>
  <si>
    <t>97452007030</t>
  </si>
  <si>
    <t>Ritchey Ultra MTB Rahmenkit, 27.5+/29", XL/20.5", honey mustard</t>
  </si>
  <si>
    <t>FS1371</t>
  </si>
  <si>
    <t>Salsa Alternator 1.0 Ausfallende, links, Rohloff OEM1, black</t>
  </si>
  <si>
    <t>FS1313</t>
  </si>
  <si>
    <t>Salsa Alternator 1.0 Ausfallende, links, Schnellspanner, black</t>
  </si>
  <si>
    <t>FS1381</t>
  </si>
  <si>
    <t>Salsa Alternator 1.0 Ausfallende, links, Schnellspanner, Schutzblechösen, black</t>
  </si>
  <si>
    <t>FS1382</t>
  </si>
  <si>
    <t>Salsa Alternator 1.0 Ausfallende, links, Steckachse M12, black</t>
  </si>
  <si>
    <t>FS1383</t>
  </si>
  <si>
    <t>Salsa Alternator 1.0 Ausfallende, links, Steckachse M12, Schutzblechösen, black</t>
  </si>
  <si>
    <t>FS1312</t>
  </si>
  <si>
    <t>Salsa Alternator 1.0 Ausfallende, rechts, Schaltauge, Schnellspanner, black</t>
  </si>
  <si>
    <t>FS1384</t>
  </si>
  <si>
    <t>Salsa Alternator 1.0 Ausfallende, rechts, Schaltauge, Schnellspanner, Schutzblechösen, black</t>
  </si>
  <si>
    <t>FS1374</t>
  </si>
  <si>
    <t>Salsa Alternator 1.0 Ausfallende, rechts, Schaltauge, Steckachse M12x1.5, black</t>
  </si>
  <si>
    <t>FS1373</t>
  </si>
  <si>
    <t>Salsa Alternator 1.0 Ausfallende, rechts, Schaltauge, Steckachse M12x1.75, black</t>
  </si>
  <si>
    <t>FS1318</t>
  </si>
  <si>
    <t>Salsa Alternator 1.0 Ausfallende, rechts, Singlespeed, Schnellspanner, black</t>
  </si>
  <si>
    <t>FS1377</t>
  </si>
  <si>
    <t>Salsa Alternator 1.0 Ausfallende, rechts, Singlespeed, Schnellspanner, Schutzblechösen, black</t>
  </si>
  <si>
    <t>FS1376</t>
  </si>
  <si>
    <t>Salsa Alternator 1.0 Ausfallende, rechts, Singlespeed, Steckachse M12x1.5, black</t>
  </si>
  <si>
    <t>FS1375</t>
  </si>
  <si>
    <t>Salsa Alternator 1.0 Ausfallende, rechts, Singlespeed, Steckachse M12x1.75, black</t>
  </si>
  <si>
    <t>FS1315</t>
  </si>
  <si>
    <t>Salsa Alternator 1.0 Hardware Set, Stahlrahmen</t>
  </si>
  <si>
    <t>FS1319</t>
  </si>
  <si>
    <t>Salsa Alternator 1.0 Hardware Set, Titanrahmen</t>
  </si>
  <si>
    <t>FS1316</t>
  </si>
  <si>
    <t>Salsa Alternator 1.0 Justierschrauben, 2 Stk., black</t>
  </si>
  <si>
    <t>FS2356</t>
  </si>
  <si>
    <t>Salsa Alternator 2.0 Ausfallende, links, Steckachse M12, Adjustable Plates, black</t>
  </si>
  <si>
    <t>FS2354</t>
  </si>
  <si>
    <t>Salsa Alternator 2.0 Ausfallende, rechts, Schaltauge, Steckachse M12x1.75, Fixed Plates, black</t>
  </si>
  <si>
    <t>FS2350</t>
  </si>
  <si>
    <t>Salsa Alternator 2.0 Hardware Set, Adjustable Plates</t>
  </si>
  <si>
    <t>FS2351</t>
  </si>
  <si>
    <t>Salsa Alternator 2.0 Hardware Set, Fixed Plates</t>
  </si>
  <si>
    <t>FS2360</t>
  </si>
  <si>
    <t>Salsa Alternator Boost Reduction Kit, 148mm &gt; 142x12/135mm QR</t>
  </si>
  <si>
    <t>RK8050</t>
  </si>
  <si>
    <t>Salsa Alternator Fatbike Gepäckträger, 170mm Hinterbauten, black</t>
  </si>
  <si>
    <t>RK8056</t>
  </si>
  <si>
    <t>Salsa Alternator Fatbike Gepäckträger, 190mm Hinterbauten, black</t>
  </si>
  <si>
    <t>FS0719</t>
  </si>
  <si>
    <t>Salsa Alternator Flat Mount Ausfallende, rechts, für Schaltauge, black</t>
  </si>
  <si>
    <t>FS0720</t>
  </si>
  <si>
    <t>Salsa Alternator Flat Mount Hardware Set</t>
  </si>
  <si>
    <t>FS0717</t>
  </si>
  <si>
    <t>Salsa Alternator Flat Mount, links, Steckachse M12, black</t>
  </si>
  <si>
    <t>FS0718</t>
  </si>
  <si>
    <t>Salsa Alternator Flat Mount, rechts, Singlespeed, Steckachse M12x1.5, black</t>
  </si>
  <si>
    <t>RK8031</t>
  </si>
  <si>
    <t>Salsa Alternator Gepäckträger Montage Kit, unten</t>
  </si>
  <si>
    <t>RK8018</t>
  </si>
  <si>
    <t>Salsa Alternator Gepäckträgerstreben, lang, 8x370mm, paar, black</t>
  </si>
  <si>
    <t>RK8066</t>
  </si>
  <si>
    <t>Salsa Alternator Low Deck Gepäckträger, 135mm Hinterbauten, black</t>
  </si>
  <si>
    <t>RK8051</t>
  </si>
  <si>
    <t>Salsa Alternator Plus Gepäckträger, 135-148mm Hinterbauten, black</t>
  </si>
  <si>
    <t>RK1821</t>
  </si>
  <si>
    <t>Salsa Anything Bracket Halterung, inkl. Anything Pack Tasche und Klettgurt, black</t>
  </si>
  <si>
    <t>RK1822</t>
  </si>
  <si>
    <t>Salsa Anything Bracket Mini Halterung, inkl. Anything Pack Tasche und Klettgurt, black</t>
  </si>
  <si>
    <t>BG8003</t>
  </si>
  <si>
    <t>Salsa Anything Bracket Pack Tasche, black</t>
  </si>
  <si>
    <t>HT8220</t>
  </si>
  <si>
    <t>Salsa Backcountry Griff, 143/32mm, black</t>
  </si>
  <si>
    <t>HT8210</t>
  </si>
  <si>
    <t>Salsa Backcountry Lock-On Griff, 134/32mm, black</t>
  </si>
  <si>
    <t>HB8271</t>
  </si>
  <si>
    <t>Salsa Bend Deluxe Lenker, 31.8mm, 740x0mm, 17°/5°, hp black</t>
  </si>
  <si>
    <t>HB8273</t>
  </si>
  <si>
    <t>Salsa Bend Deluxe Lenker, 31.8mm, 740x0mm, 23°/5°, hp black</t>
  </si>
  <si>
    <t>CH1279</t>
  </si>
  <si>
    <t>Salsa Clear Protector Kit Schutzfolienkit, Blackthorn Carbon/Aluminium, Cassidy Carbon/Aluminium</t>
  </si>
  <si>
    <t>HB8363</t>
  </si>
  <si>
    <t>Salsa Cowbell Carbon Crosslenker, 31.8mm, 38cmx115x68mm, 0°/12°/12°, matte carbon UD</t>
  </si>
  <si>
    <t>HB8364</t>
  </si>
  <si>
    <t>Salsa Cowbell Carbon Crosslenker, 31.8mm, 40cmx115x68mm, 0°/12°/12°, matte carbon UD</t>
  </si>
  <si>
    <t>HB8365</t>
  </si>
  <si>
    <t>Salsa Cowbell Carbon Crosslenker, 31.8mm, 42cmx115x68mm, 0°/12°/12°, matte carbon UD</t>
  </si>
  <si>
    <t>HB8366</t>
  </si>
  <si>
    <t>Salsa Cowbell Carbon Crosslenker, 31.8mm, 44cmx115x68mm, 0°/12°/12°, matte carbon UD</t>
  </si>
  <si>
    <t>HB8367</t>
  </si>
  <si>
    <t>Salsa Cowbell Carbon Crosslenker, 31.8mm, 46cmx115x68mm, 0°/12°/12°, matte carbon UD</t>
  </si>
  <si>
    <t>HB8261</t>
  </si>
  <si>
    <t>Salsa Cowbell Crosslenker, 31.8mm, 40cmx115x68mm, 0°/12°/12°, black</t>
  </si>
  <si>
    <t>HB8262</t>
  </si>
  <si>
    <t>Salsa Cowbell Crosslenker, 31.8mm, 42cmx115x68mm, 0°/12°/12°, black</t>
  </si>
  <si>
    <t>HB8263</t>
  </si>
  <si>
    <t>Salsa Cowbell Crosslenker, 31.8mm, 44cmx115x68mm, 0°/12°/12°, black</t>
  </si>
  <si>
    <t>HB8264</t>
  </si>
  <si>
    <t>Salsa Cowbell Crosslenker, 31.8mm, 46cmx115x68mm, 0°/12°/12°, black</t>
  </si>
  <si>
    <t>HB0349</t>
  </si>
  <si>
    <t>Salsa Cowbell Deluxe Crosslenker, 31.8mm, 38cmx115x68mm, 0°/12°/12°, silver</t>
  </si>
  <si>
    <t>HB8266</t>
  </si>
  <si>
    <t>Salsa Cowbell Deluxe Crosslenker, 31.8mm, 40cmx115x68mm, 0°/12°/12°, hp black</t>
  </si>
  <si>
    <t>HB0350</t>
  </si>
  <si>
    <t>Salsa Cowbell Deluxe Crosslenker, 31.8mm, 40cmx115x68mm, 0°/12°/12°, silver</t>
  </si>
  <si>
    <t>HB8267</t>
  </si>
  <si>
    <t>Salsa Cowbell Deluxe Crosslenker, 31.8mm, 42cmx115x68mm, 0°/12°/12°, hp black</t>
  </si>
  <si>
    <t>HB0351</t>
  </si>
  <si>
    <t>Salsa Cowbell Deluxe Crosslenker, 31.8mm, 42cmx115x68mm, 0°/12°/12°, silver</t>
  </si>
  <si>
    <t>HB8268</t>
  </si>
  <si>
    <t>Salsa Cowbell Deluxe Crosslenker, 31.8mm, 44cmx115x68mm, 0°/12°/12°, hp black</t>
  </si>
  <si>
    <t>HB0352</t>
  </si>
  <si>
    <t>Salsa Cowbell Deluxe Crosslenker, 31.8mm, 44cmx115x68mm, 0°/12°/12°, silver</t>
  </si>
  <si>
    <t>HB8269</t>
  </si>
  <si>
    <t>Salsa Cowbell Deluxe Crosslenker, 31.8mm, 46cmx115x68mm, 0°/12°/12°, hp black</t>
  </si>
  <si>
    <t>HB0353</t>
  </si>
  <si>
    <t>Salsa Cowbell Deluxe Crosslenker, 31.8mm, 46cmx115x68mm, 0°/12°/12°, silver</t>
  </si>
  <si>
    <t>HB8371</t>
  </si>
  <si>
    <t>Salsa Cowchipper Carbon Drop Lenker, 31.8mm, 38cmx116x68mm, 0°/24°/12°,matte carbon UD</t>
  </si>
  <si>
    <t>HB8372</t>
  </si>
  <si>
    <t>Salsa Cowchipper Carbon Drop Lenker, 31.8mm, 40cmx116x68mm, 0°/24°/12°,matte carbon UD</t>
  </si>
  <si>
    <t>HB8373</t>
  </si>
  <si>
    <t>Salsa Cowchipper Carbon Drop Lenker, 31.8mm, 42cmx116x68mm, 0°/24°/12°,matte carbon UD</t>
  </si>
  <si>
    <t>HB8374</t>
  </si>
  <si>
    <t>Salsa Cowchipper Carbon Drop Lenker, 31.8mm, 44cmx116x68mm, 0°/24°/12°,matte carbon UD</t>
  </si>
  <si>
    <t>HB8375</t>
  </si>
  <si>
    <t>Salsa Cowchipper Carbon Drop Lenker, 31.8mm, 46cmx116x68mm, 0°/24°/12°,matte carbon UD</t>
  </si>
  <si>
    <t>HB8376</t>
  </si>
  <si>
    <t>Salsa Cowchipper Carbon Drop Lenker, 31.8mm, 48cmx116x68mm, 0°/24°/12°, matte carbon UD</t>
  </si>
  <si>
    <t>HB8377</t>
  </si>
  <si>
    <t>Salsa Cowchipper Carbon Drop Lenker, 31.8mm, 50cmx116x68mm, 0°/24°/12°, matte carbon UD</t>
  </si>
  <si>
    <t>HB8378</t>
  </si>
  <si>
    <t>Salsa Cowchipper Carbon Drop Lenker, 31.8mm, 52cmx116x68mm, 0°/24°/12°, matte carbon UD</t>
  </si>
  <si>
    <t>HB8255</t>
  </si>
  <si>
    <t>Salsa Cowchipper Deluxe Drop Lenker, 31.8mm, 38cmx116x68mm, 0°/24°/12°,HP black</t>
  </si>
  <si>
    <t>HB2665</t>
  </si>
  <si>
    <t>Salsa Cowchipper Deluxe Drop Lenker, 31.8mm, 38cmx116x68mm, 0°/24°/12°,silver</t>
  </si>
  <si>
    <t>HB8256</t>
  </si>
  <si>
    <t>Salsa Cowchipper Deluxe Drop Lenker, 31.8mm, 40cmx116x68mm, 0°/24°/12°,HP black</t>
  </si>
  <si>
    <t>HB0354</t>
  </si>
  <si>
    <t>Salsa Cowchipper Deluxe Drop Lenker, 31.8mm, 40cmx116x68mm, 0°/24°/12°,silver</t>
  </si>
  <si>
    <t>HB8257</t>
  </si>
  <si>
    <t>Salsa Cowchipper Deluxe Drop Lenker, 31.8mm, 42cmx116x68mm, 0°/24°/12°,HP black</t>
  </si>
  <si>
    <t>HB0355</t>
  </si>
  <si>
    <t>Salsa Cowchipper Deluxe Drop Lenker, 31.8mm, 42cmx116x68mm, 0°/24°/12°,silver</t>
  </si>
  <si>
    <t>HB8258</t>
  </si>
  <si>
    <t>Salsa Cowchipper Deluxe Drop Lenker, 31.8mm, 44cmx116x68mm, 0°/24°/12°,HP black</t>
  </si>
  <si>
    <t>HB0356</t>
  </si>
  <si>
    <t>Salsa Cowchipper Deluxe Drop Lenker, 31.8mm, 44cmx116x68mm, 0°/24°/12°,silver</t>
  </si>
  <si>
    <t>HB8259</t>
  </si>
  <si>
    <t>Salsa Cowchipper Deluxe Drop Lenker, 31.8mm, 46cmx116x68mm, 0°/24°/12°,HP black</t>
  </si>
  <si>
    <t>HB0357</t>
  </si>
  <si>
    <t>Salsa Cowchipper Deluxe Drop Lenker, 31.8mm, 46cmx116x68mm, 0°/24°/12°,silver</t>
  </si>
  <si>
    <t>HB9052</t>
  </si>
  <si>
    <t>Salsa Cowchipper Deluxe Drop Lenker, 31.8mm, 48cmx116x68mm, 0°/24°/12°,HP black</t>
  </si>
  <si>
    <t>HB0358</t>
  </si>
  <si>
    <t>Salsa Cowchipper Deluxe Drop Lenker, 31.8mm, 48cmx116x68mm, 0°/24°/12°,silver</t>
  </si>
  <si>
    <t>HB9053</t>
  </si>
  <si>
    <t>Salsa Cowchipper Deluxe Drop Lenker, 31.8mm, 50cmx116x68mm, 0°/24°/12°,HP black</t>
  </si>
  <si>
    <t>HB0359</t>
  </si>
  <si>
    <t>Salsa Cowchipper Deluxe Drop Lenker, 31.8mm, 50cmx116x68mm, 0°/24°/12°,silver</t>
  </si>
  <si>
    <t>HB9054</t>
  </si>
  <si>
    <t>Salsa Cowchipper Deluxe Drop Lenker, 31.8mm, 52cmx116x68mm, 0°/24°/12°,HP black</t>
  </si>
  <si>
    <t>HB0360</t>
  </si>
  <si>
    <t>Salsa Cowchipper Deluxe Drop Lenker, 31.8mm, 52cmx116x68mm, 0°/24°/12°,silver</t>
  </si>
  <si>
    <t>HB8250</t>
  </si>
  <si>
    <t>Salsa Cowchipper Drop Lenker, 31.8mm, 38cmx116x68mm, 0°/24°/12°,black</t>
  </si>
  <si>
    <t>HB8251</t>
  </si>
  <si>
    <t>Salsa Cowchipper Drop Lenker, 31.8mm, 40cmx116x68mm, 0°/24°/12°,black</t>
  </si>
  <si>
    <t>HB8252</t>
  </si>
  <si>
    <t>Salsa Cowchipper Drop Lenker, 31.8mm, 42cmx116x68mm, 0°/24°/12°,black</t>
  </si>
  <si>
    <t>HB8253</t>
  </si>
  <si>
    <t>Salsa Cowchipper Drop Lenker, 31.8mm, 44cmx116x68mm, 0°/24°/12°,black</t>
  </si>
  <si>
    <t>HB8254</t>
  </si>
  <si>
    <t>Salsa Cowchipper Drop Lenker, 31.8mm, 46cmx116x68mm, 0°/24°/12°,black</t>
  </si>
  <si>
    <t>HB9049</t>
  </si>
  <si>
    <t>Salsa Cowchipper Drop Lenker, 31.8mm, 48cmx116x68mm, 0°/24°/12°,black</t>
  </si>
  <si>
    <t>HB9050</t>
  </si>
  <si>
    <t>Salsa Cowchipper Drop Lenker, 31.8mm, 50cmx116x68mm, 0°/24°/12°,black</t>
  </si>
  <si>
    <t>HB9051</t>
  </si>
  <si>
    <t>Salsa Cowchipper Drop Lenker, 31.8mm, 52cmx116x68mm, 0°/24°/12°,black</t>
  </si>
  <si>
    <t>FS0022</t>
  </si>
  <si>
    <t>Salsa Deadbolt Ultralight Steckachse, HR 12x166mm, M12x1.0, 14mm, black</t>
  </si>
  <si>
    <t>FS0010</t>
  </si>
  <si>
    <t>Salsa Deadbolt Ultralight Steckachse, HR 12x167mm, M12x1.5, 20mm, black</t>
  </si>
  <si>
    <t>FS0016</t>
  </si>
  <si>
    <t>Salsa Deadbolt Ultralight Steckachse, HR 12x167mm, M12x1.75, 20mm, black</t>
  </si>
  <si>
    <t>FS0011</t>
  </si>
  <si>
    <t>Salsa Deadbolt Ultralight Steckachse, HR 12x174mm, M12x1.5, 20mm, black</t>
  </si>
  <si>
    <t>FS0017</t>
  </si>
  <si>
    <t>Salsa Deadbolt Ultralight Steckachse, HR 12x174mm, M12x1.75, 20mm, black</t>
  </si>
  <si>
    <t>FS0023</t>
  </si>
  <si>
    <t>Salsa Deadbolt Ultralight Steckachse, HR 12x175mm, M12x1.0, 14mm, black</t>
  </si>
  <si>
    <t>FS0012</t>
  </si>
  <si>
    <t>Salsa Deadbolt Ultralight Steckachse, HR 12x180mm, M12x1.5, 20mm, black</t>
  </si>
  <si>
    <t>FS0018</t>
  </si>
  <si>
    <t>Salsa Deadbolt Ultralight Steckachse, HR 12x180mm, M12x1.75, 20mm, black</t>
  </si>
  <si>
    <t>FS0024</t>
  </si>
  <si>
    <t>Salsa Deadbolt Ultralight Steckachse, HR 12x188mm, M12x1.0, 13mm, black</t>
  </si>
  <si>
    <t>FS0019</t>
  </si>
  <si>
    <t>Salsa Deadbolt Ultralight Steckachse, HR 12x188mm, M12x1.75, 20mm, black</t>
  </si>
  <si>
    <t>FS0025</t>
  </si>
  <si>
    <t>Salsa Deadbolt Ultralight Steckachse, HR 12x197mm, M12x1.0, 13mm, black</t>
  </si>
  <si>
    <t>FS0013</t>
  </si>
  <si>
    <t>Salsa Deadbolt Ultralight Steckachse, HR 12x197mm, M12x1.5, 20mm, black</t>
  </si>
  <si>
    <t>FS0020</t>
  </si>
  <si>
    <t>Salsa Deadbolt Ultralight Steckachse, HR 12x197mm, M12x1.75, 20mm, black</t>
  </si>
  <si>
    <t>FS0021</t>
  </si>
  <si>
    <t>Salsa Deadbolt Ultralight Steckachse, HR 12x217mm, M12x1.75, 20mm, black</t>
  </si>
  <si>
    <t>FS0014</t>
  </si>
  <si>
    <t>Salsa Deadbolt Ultralight Steckachse, HR 12x220mm, M12x1.5, 20mm, black</t>
  </si>
  <si>
    <t>FS0015</t>
  </si>
  <si>
    <t>Salsa Deadbolt Ultralight Steckachse, HR 12x229mm, M12x1.5, 20mm, black</t>
  </si>
  <si>
    <t>FK0356</t>
  </si>
  <si>
    <t>Salsa Deadbolt Ultralight Steckachse, VR 12x120mm, M12x1.5, 12mm, black</t>
  </si>
  <si>
    <t>FK0357</t>
  </si>
  <si>
    <t>Salsa Deadbolt Ultralight Steckachse, VR 15x125mm, M15x1.5, 12mm, black</t>
  </si>
  <si>
    <t>FK0358</t>
  </si>
  <si>
    <t>Salsa Deadbolt Ultralight Steckachse, VR 15x135mm, M15x1.5, 12mm, black</t>
  </si>
  <si>
    <t>FK0359</t>
  </si>
  <si>
    <t>Salsa Deadbolt Ultralight Steckachse, VR 15x198mm, M15x1.5, 12mm, black</t>
  </si>
  <si>
    <t>RK8052</t>
  </si>
  <si>
    <t>Salsa Down Under HD Lowrider Gepäckträger, Stahl, black</t>
  </si>
  <si>
    <t>RK8057</t>
  </si>
  <si>
    <t>Salsa Down Under Lowrider Gepäckträger, Aluminium, black</t>
  </si>
  <si>
    <t>BG0370</t>
  </si>
  <si>
    <t>Salsa EXP Series Agave Pannier Gepäckträgertaschen, black</t>
  </si>
  <si>
    <t>RK1101</t>
  </si>
  <si>
    <t>Salsa EXP Series Anything Cage HD Gepäckträger, inkl. EXP Rubber Straps Gummizurrbänder, black</t>
  </si>
  <si>
    <t>BG4223</t>
  </si>
  <si>
    <t>Salsa EXP Series Anything Cradle Lenkertaschensystem Gestell, inkl. EXP Rubber Straps Gummizurrbänder, black</t>
  </si>
  <si>
    <t>BG6101</t>
  </si>
  <si>
    <t>Salsa EXP Series Anything Cradle Lenkertaschensystem Montagearme, 35.0, inkl. 31.8 Reduzierhülsen</t>
  </si>
  <si>
    <t>BG3337</t>
  </si>
  <si>
    <t>Salsa EXP Series Anything Cradle Lenkertaschensystem Top-Load Komplettset, black</t>
  </si>
  <si>
    <t>BG0367</t>
  </si>
  <si>
    <t>Salsa EXP Series Cholla Rahmentasche, L, black</t>
  </si>
  <si>
    <t>BG0366</t>
  </si>
  <si>
    <t>Salsa EXP Series Cholla Rahmentasche, M, black</t>
  </si>
  <si>
    <t>BG0365</t>
  </si>
  <si>
    <t>Salsa EXP Series Cholla Rahmentasche, S, black</t>
  </si>
  <si>
    <t>BG0368</t>
  </si>
  <si>
    <t>Salsa EXP Series Cholla Rahmentasche, XL, black</t>
  </si>
  <si>
    <t>BG0364</t>
  </si>
  <si>
    <t>Salsa EXP Series Cholla Rahmentasche, XS, black</t>
  </si>
  <si>
    <t>BG0369</t>
  </si>
  <si>
    <t>Salsa EXP Series Cholla Rahmentasche, XXL, black</t>
  </si>
  <si>
    <t>BG8425</t>
  </si>
  <si>
    <t>Salsa EXP Series Front Pouch Lenkertasche, 2.4L, black</t>
  </si>
  <si>
    <t>BG0487</t>
  </si>
  <si>
    <t>Salsa EXP Series Saguaro Dry Bag, L, black</t>
  </si>
  <si>
    <t>BG0488</t>
  </si>
  <si>
    <t>Salsa EXP Series Saguaro Dry Bag, M, black</t>
  </si>
  <si>
    <t>BG0371</t>
  </si>
  <si>
    <t>Salsa EXP Series Saguaro Satteltasche, L, black</t>
  </si>
  <si>
    <t>BG0372</t>
  </si>
  <si>
    <t>Salsa EXP Series Saguaro Satteltasche, M, black</t>
  </si>
  <si>
    <t>BG0482</t>
  </si>
  <si>
    <t>Salsa EXP-R Campion Rahmentasche, black</t>
  </si>
  <si>
    <t>BG0486</t>
  </si>
  <si>
    <t>Salsa EXP-R Cattail Oberrohrtasche, black</t>
  </si>
  <si>
    <t>BG0483</t>
  </si>
  <si>
    <t>Salsa EXP-R Fireweed Lenkertasche, black</t>
  </si>
  <si>
    <t>BG0498</t>
  </si>
  <si>
    <t>Salsa EXP-R Gravel Story Collection Kit, black</t>
  </si>
  <si>
    <t>BG0484</t>
  </si>
  <si>
    <t>Salsa EXP-R Trillium Oberrohrtasche, L, black</t>
  </si>
  <si>
    <t>BG0485</t>
  </si>
  <si>
    <t>Salsa EXP-R Trillium Oberrohrtasche, S, black</t>
  </si>
  <si>
    <t>HT8231</t>
  </si>
  <si>
    <t>Salsa Fat Foam Lock-On Griff, 132/33mm, black</t>
  </si>
  <si>
    <t>FK8256</t>
  </si>
  <si>
    <t>Salsa Firestarter Carbon Gabel, 29", 28.6-40, 45mm, 483mm, 15x100mm, Disc, black</t>
  </si>
  <si>
    <t>FK8257</t>
  </si>
  <si>
    <t>Salsa Firestarter Deluxe Carbon Gabel, 29", 28.6-40, 45mm, 483mm, 15x110mm, Disc, black</t>
  </si>
  <si>
    <t>QR2101</t>
  </si>
  <si>
    <t>Salsa Flip-Offs Nabenschnellspanner Federn, 10 Stk.</t>
  </si>
  <si>
    <t>QR8205</t>
  </si>
  <si>
    <t>Salsa Flip-Offs Nabenschnellspanner, HR, Edelstahl, 135mm, black</t>
  </si>
  <si>
    <t>QR8230</t>
  </si>
  <si>
    <t>Salsa Flip-Offs Nabenschnellspanner, HR, Edelstahl, 170mm, black</t>
  </si>
  <si>
    <t>QR8207</t>
  </si>
  <si>
    <t>Salsa Flip-Offs Nabenschnellspanner, HR, Titan, 135mm, black</t>
  </si>
  <si>
    <t>QR8200</t>
  </si>
  <si>
    <t>Salsa Flip-Offs Nabenschnellspanner, VR, Edelstahl, 100mm, black</t>
  </si>
  <si>
    <t>QR8202</t>
  </si>
  <si>
    <t>Salsa Flip-Offs Nabenschnellspanner, VR, Titan, 100mm, black</t>
  </si>
  <si>
    <t>HT2200</t>
  </si>
  <si>
    <t>Salsa Gel Cork Lenkerband, 208cm, 2.5mm, black</t>
  </si>
  <si>
    <t>HT2210</t>
  </si>
  <si>
    <t>Salsa Gel Cork Lenkerband, 208cm, 2.5mm, blue</t>
  </si>
  <si>
    <t>HT2219</t>
  </si>
  <si>
    <t>Salsa Gel Cork Lenkerband, 208cm, 2.5mm, dark blue</t>
  </si>
  <si>
    <t>HT2207</t>
  </si>
  <si>
    <t>Salsa Gel Cork Lenkerband, 208cm, 2.5mm, dark brown</t>
  </si>
  <si>
    <t>HT2221</t>
  </si>
  <si>
    <t>Salsa Gel Cork Lenkerband, 208cm, 2.5mm, green</t>
  </si>
  <si>
    <t>HT2202</t>
  </si>
  <si>
    <t>Salsa Gel Cork Lenkerband, 208cm, 2.5mm, grey</t>
  </si>
  <si>
    <t>HT2220</t>
  </si>
  <si>
    <t>Salsa Gel Cork Lenkerband, 208cm, 2.5mm, magenta</t>
  </si>
  <si>
    <t>HT2216</t>
  </si>
  <si>
    <t>Salsa Gel Cork Lenkerband, 208cm, 2.5mm, orange</t>
  </si>
  <si>
    <t>HT2218</t>
  </si>
  <si>
    <t>Salsa Gel Cork Lenkerband, 208cm, 2.5mm, pink</t>
  </si>
  <si>
    <t>HT2212</t>
  </si>
  <si>
    <t>Salsa Gel Cork Lenkerband, 208cm, 2.5mm, red</t>
  </si>
  <si>
    <t>HT2206</t>
  </si>
  <si>
    <t>Salsa Gel Cork Lenkerband, 208cm, 2.5mm, tan</t>
  </si>
  <si>
    <t>HT2204</t>
  </si>
  <si>
    <t>Salsa Gel Cork Lenkerband, 208cm, 2.5mm, white</t>
  </si>
  <si>
    <t>HT2214</t>
  </si>
  <si>
    <t>Salsa Gel Cork Lenkerband, 208cm, 2.5mm, yellow</t>
  </si>
  <si>
    <t>RK8032</t>
  </si>
  <si>
    <t>Salsa Gepäckträger Montagekit, 8mm Streben, black</t>
  </si>
  <si>
    <t>RK8030</t>
  </si>
  <si>
    <t>Salsa Gepäckträgerstreben, gebogen, 8mm, black</t>
  </si>
  <si>
    <t>HT2222</t>
  </si>
  <si>
    <t>Salsa Glyph Gel Cork Lenkerband, 208cm, 2.5mm, black</t>
  </si>
  <si>
    <t>HT2224</t>
  </si>
  <si>
    <t>Salsa Glyph Gel Cork Lenkerband, 208cm, 2.5mm, natural/tan</t>
  </si>
  <si>
    <t>HT2225</t>
  </si>
  <si>
    <t>Salsa Glyph Gel Cork Lenkerband, 208cm, 2.5mm, orange</t>
  </si>
  <si>
    <t>FS2337</t>
  </si>
  <si>
    <t>Salsa High Direct Mount Abdeckung, black</t>
  </si>
  <si>
    <t>FK8200</t>
  </si>
  <si>
    <t>Salsa Kingpin Deluxe Carbon Fatbike Gabel, 26"/27.5"/29", 28.6-40, 51mm, 483mm, 150x15mm Disc, matte black</t>
  </si>
  <si>
    <t>ST6145</t>
  </si>
  <si>
    <t>Salsa Lip-Lock Sattelklemme, 28.8mm, black</t>
  </si>
  <si>
    <t>ST6146</t>
  </si>
  <si>
    <t>Salsa Lip-Lock Sattelklemme, 30.0mm, black</t>
  </si>
  <si>
    <t>ST6147</t>
  </si>
  <si>
    <t>Salsa Lip-Lock Sattelklemme, 30.8mm, black</t>
  </si>
  <si>
    <t>ST6148</t>
  </si>
  <si>
    <t>Salsa Lip-Lock Sattelklemme, 32.0mm, black</t>
  </si>
  <si>
    <t>ST6149</t>
  </si>
  <si>
    <t>Salsa Lip-Lock Sattelklemme, 33.1mm, black</t>
  </si>
  <si>
    <t>ST6150</t>
  </si>
  <si>
    <t>Salsa Lip-Lock Sattelklemme, 35.0mm, black</t>
  </si>
  <si>
    <t>ST6151</t>
  </si>
  <si>
    <t>Salsa Lip-Lock Sattelklemme, 35.4mm, black</t>
  </si>
  <si>
    <t>ST6152</t>
  </si>
  <si>
    <t>Salsa Lip-Lock Sattelklemme, 36.4mm, black</t>
  </si>
  <si>
    <t>ST2018</t>
  </si>
  <si>
    <t>Salsa Post-Lock Sattelstützenklemme mit Gepäckträgeraufnahme, 27.2mm, black</t>
  </si>
  <si>
    <t>ST2019</t>
  </si>
  <si>
    <t>Salsa Post-Lock Sattelstützenklemme mit Gepäckträgeraufnahme, 30.9mm, black</t>
  </si>
  <si>
    <t>ST2020</t>
  </si>
  <si>
    <t>Salsa Post-Lock Sattelstützenklemme mit Gepäckträgeraufnahme, 31.6mm, black</t>
  </si>
  <si>
    <t>ST2014</t>
  </si>
  <si>
    <t>Salsa Rack-Lock Sattelklemme mit Gepäckträgeraufnahme, 30.0mm, black</t>
  </si>
  <si>
    <t>ST2015</t>
  </si>
  <si>
    <t>Salsa Rack-Lock Sattelklemme mit Gepäckträgeraufnahme, 32.0mm, black</t>
  </si>
  <si>
    <t>ST2016</t>
  </si>
  <si>
    <t>Salsa Rack-Lock Sattelklemme mit Gepäckträgeraufnahme, 35.0mm, black</t>
  </si>
  <si>
    <t>ST2017</t>
  </si>
  <si>
    <t>Salsa Rack-Lock Sattelklemme mit Gepäckträgeraufnahme, 35.4mm, black</t>
  </si>
  <si>
    <t>HB8332</t>
  </si>
  <si>
    <t>Salsa Rustler Carbon Riser Lenker, 31.8mm, 750x15mm, 11°/6°, matte carbon UD</t>
  </si>
  <si>
    <t>HB8333</t>
  </si>
  <si>
    <t>Salsa Rustler Carbon Riser Lenker, 31.8mm, 800x15mm, 11°/6°, matte carbon UD</t>
  </si>
  <si>
    <t>HB8247</t>
  </si>
  <si>
    <t>Salsa Rustler Deluxe Riser Lenker, 31.8mm, 800x20mm, 11°/6°, hp black</t>
  </si>
  <si>
    <t>HB8245</t>
  </si>
  <si>
    <t>Salsa Rustler Riser Lenker, 31.8mm, 800x20mm, 11°/6°, black</t>
  </si>
  <si>
    <t>HB8243</t>
  </si>
  <si>
    <t>Salsa Salt Deluxe Flat Lenker, 31.8mm, 800x0mm, 11°/6°, hp black</t>
  </si>
  <si>
    <t>HB8241</t>
  </si>
  <si>
    <t>Salsa Salt Flat Lenker, 31.8mm, 800x0mm, 11°/6°, black</t>
  </si>
  <si>
    <t>FS2361</t>
  </si>
  <si>
    <t>Salsa Schaltauge 1798, Rangefinder 2020+</t>
  </si>
  <si>
    <t>FS2310</t>
  </si>
  <si>
    <t>Salsa Schaltauge 257, versch. Modelle, black</t>
  </si>
  <si>
    <t>FS2322</t>
  </si>
  <si>
    <t>Salsa Schaltauge 465, Split Pivot Horsethief/Pony Rustler/Spearfish/Bucksaw/Deadwood Sus 2014+, Beargrease 2019+, Warbird/Cutthroat 2020+, black</t>
  </si>
  <si>
    <t>FS2323</t>
  </si>
  <si>
    <t>Salsa Schaltauge 559, Beargrease Carbon bis 2018, black</t>
  </si>
  <si>
    <t>FS2339</t>
  </si>
  <si>
    <t>Salsa Schaltauge 687, Colossal Ti 2015+/Warbird 2016-2018/Cutthroat 2016-19, Blackborrow, black</t>
  </si>
  <si>
    <t>FS0100</t>
  </si>
  <si>
    <t>Salsa Schaltauge 959, Beargrease 2 2015/Cogburn CB4</t>
  </si>
  <si>
    <t>WC8002</t>
  </si>
  <si>
    <t>Salsa Side Entry Flaschenhalter, black</t>
  </si>
  <si>
    <t>HD8016</t>
  </si>
  <si>
    <t>Salsa Split Pivot Ahead Kappe/Werkzeug, 1 1/8", black</t>
  </si>
  <si>
    <t>RK8054</t>
  </si>
  <si>
    <t>Salsa Wanderlust Gepäckträger, Aluminium, black</t>
  </si>
  <si>
    <t>RK8053</t>
  </si>
  <si>
    <t>Salsa Wanderlust HD Gepäckträger, Stahl, black</t>
  </si>
  <si>
    <t>HB9055</t>
  </si>
  <si>
    <t>Salsa Woodchipper Carbon Offroad Drop Lenker, 31.8mm, 42/59cmx114x56mm, 0°/25°/38°, matte carbon UD</t>
  </si>
  <si>
    <t>HB9056</t>
  </si>
  <si>
    <t>Salsa Woodchipper Carbon Offroad Drop Lenker, 31.8mm, 44/61cmx114x56mm, 0°/25°/38°, matte carbon UD</t>
  </si>
  <si>
    <t>HB9057</t>
  </si>
  <si>
    <t>Salsa Woodchipper Carbon Offroad Drop Lenker, 31.8mm, 46/63cmx114x56mm, 0°/25°/38°, matte carbon UD</t>
  </si>
  <si>
    <t>HB8295</t>
  </si>
  <si>
    <t>Salsa Woodchipper Deluxe Offroad Drop Lenker, 31.8mm, 42/59cmx114x56mm, 0°/25°/38°, hp black</t>
  </si>
  <si>
    <t>HB8296</t>
  </si>
  <si>
    <t>Salsa Woodchipper Deluxe Offroad Drop Lenker, 31.8mm, 44/61cmx114x56mm, 0°/25°/38°, hp black</t>
  </si>
  <si>
    <t>HB8297</t>
  </si>
  <si>
    <t>Salsa Woodchipper Deluxe Offroad Drop Lenker, 31.8mm, 46/63cmx114x56mm, 0°/25°/38°, hp black</t>
  </si>
  <si>
    <t>HB8292</t>
  </si>
  <si>
    <t>Salsa Woodchipper Offroad Drop Lenker, 31.8mm, 42/59cmx114x56mm, 0°/25°/38°, hp black</t>
  </si>
  <si>
    <t>HB8293</t>
  </si>
  <si>
    <t>Salsa Woodchipper Offroad Drop Lenker, 31.8mm, 44/61cmx114x56mm, 0°/25°/38°, hp black</t>
  </si>
  <si>
    <t>HB8294</t>
  </si>
  <si>
    <t>Salsa Woodchipper Offroad Drop Lenker, 31.8mm, 46/63cmx114x56mm, 0°/25°/38°, hp black</t>
  </si>
  <si>
    <t>BK9604</t>
  </si>
  <si>
    <t>Salsa Beargrease Cues 11 Komplettrad, 27.5", L, gray SALE</t>
  </si>
  <si>
    <t>BK9603</t>
  </si>
  <si>
    <t>Salsa Beargrease Cues 11 Komplettrad, 27.5", M, gray SALE</t>
  </si>
  <si>
    <t>BK9602</t>
  </si>
  <si>
    <t>Salsa Beargrease Cues 11 Komplettrad, 27.5", S, gray SALE</t>
  </si>
  <si>
    <t>BK9605</t>
  </si>
  <si>
    <t>Salsa Beargrease Cues 11 Komplettrad, 27.5", XL, gray SALE</t>
  </si>
  <si>
    <t>BK9601</t>
  </si>
  <si>
    <t>Salsa Beargrease Cues 11 Komplettrad, 27.5", XS, gray SALE</t>
  </si>
  <si>
    <t>BK7454</t>
  </si>
  <si>
    <t>Salsa Beargrease Deore 11 Komplettrad, 27.5", L, red SALE</t>
  </si>
  <si>
    <t>BK7453</t>
  </si>
  <si>
    <t>Salsa Beargrease Deore 11 Komplettrad, 27.5", M, red SALE</t>
  </si>
  <si>
    <t>BK7452</t>
  </si>
  <si>
    <t>Salsa Beargrease Deore 11 Komplettrad, 27.5", S, red SALE</t>
  </si>
  <si>
    <t>BK7455</t>
  </si>
  <si>
    <t>Salsa Beargrease Deore 11 Komplettrad, 27.5", XL, red SALE</t>
  </si>
  <si>
    <t>BK7451</t>
  </si>
  <si>
    <t>Salsa Beargrease Deore 11 Komplettrad, 27.5", XS, red SALE</t>
  </si>
  <si>
    <t>BK2576</t>
  </si>
  <si>
    <t>Salsa Beargrease X01 Komplettrad, 27.5", L, red/teal SALE</t>
  </si>
  <si>
    <t>BK2575</t>
  </si>
  <si>
    <t>Salsa Beargrease X01 Komplettrad, 27.5", M, red/teal SALE</t>
  </si>
  <si>
    <t>BK2574</t>
  </si>
  <si>
    <t>Salsa Beargrease X01 Komplettrad, 27.5", S, red/teal SALE</t>
  </si>
  <si>
    <t>BK2577</t>
  </si>
  <si>
    <t>Salsa Beargrease X01 Komplettrad, 27.5", XL, red/teal SALE</t>
  </si>
  <si>
    <t>FM0396</t>
  </si>
  <si>
    <t>Salsa Blackthorn 145 Carbon Rahmen, 29", L, Silver Stealth</t>
  </si>
  <si>
    <t>FM0395</t>
  </si>
  <si>
    <t>Salsa Blackthorn 145 Carbon Rahmen, 29", M, Silver Stealth</t>
  </si>
  <si>
    <t>FM0394</t>
  </si>
  <si>
    <t>Salsa Blackthorn 145 Carbon Rahmen, 29", S, Silver Stealth</t>
  </si>
  <si>
    <t>FM0397</t>
  </si>
  <si>
    <t>Salsa Blackthorn 145 Carbon Rahmen, 29", XL, Silver Stealth</t>
  </si>
  <si>
    <t>FM9411</t>
  </si>
  <si>
    <t>Salsa Blackthorn Aluminium Rahmen, 29", L, brushed aluminium</t>
  </si>
  <si>
    <t>FM9410</t>
  </si>
  <si>
    <t>Salsa Blackthorn Aluminium Rahmen, 29", M, brushed aluminium</t>
  </si>
  <si>
    <t>FM9409</t>
  </si>
  <si>
    <t>Salsa Blackthorn Aluminium Rahmen, 29", S, brushed aluminium</t>
  </si>
  <si>
    <t>FM9412</t>
  </si>
  <si>
    <t>Salsa Blackthorn Aluminium Rahmen, 29", XL, brushed aluminium</t>
  </si>
  <si>
    <t>FM1153</t>
  </si>
  <si>
    <t>Salsa Blackthorn Carbon Rahmen, 29", L, carbon raw</t>
  </si>
  <si>
    <t>FM1152</t>
  </si>
  <si>
    <t>Salsa Blackthorn Carbon Rahmen, 29", M, carbon raw</t>
  </si>
  <si>
    <t>FM1151</t>
  </si>
  <si>
    <t>Salsa Blackthorn Carbon Rahmen, 29", S, carbon raw</t>
  </si>
  <si>
    <t>FM1154</t>
  </si>
  <si>
    <t>Salsa Blackthorn Carbon Rahmen, 29", XL, carbon raw</t>
  </si>
  <si>
    <t>FM9415</t>
  </si>
  <si>
    <t>Salsa Cassidy Aluminium Rahmen, 29", L, brushed aluminium</t>
  </si>
  <si>
    <t>FM9414</t>
  </si>
  <si>
    <t>Salsa Cassidy Aluminium Rahmen, 29", M, brushed aluminium</t>
  </si>
  <si>
    <t>FM9413</t>
  </si>
  <si>
    <t>Salsa Cassidy Aluminium Rahmen, 29", S, brushed aluminium</t>
  </si>
  <si>
    <t>FM9416</t>
  </si>
  <si>
    <t>Salsa Cassidy Aluminium Rahmen, 29", XL, brushed aluminium</t>
  </si>
  <si>
    <t>FM9423</t>
  </si>
  <si>
    <t>Salsa Cassidy Carbon Rahmen, 29", L, carbon raw</t>
  </si>
  <si>
    <t>FM9422</t>
  </si>
  <si>
    <t>Salsa Cassidy Carbon Rahmen, 29", M, carbon raw</t>
  </si>
  <si>
    <t>FM9421</t>
  </si>
  <si>
    <t>Salsa Cassidy Carbon Rahmen, 29", S, carbon raw</t>
  </si>
  <si>
    <t>FM9424</t>
  </si>
  <si>
    <t>Salsa Cassidy Carbon Rahmen, 29", XL, carbon raw</t>
  </si>
  <si>
    <t>BK00424</t>
  </si>
  <si>
    <t>Salsa Cutthroat Carbon Apex Eagle AXS Komplettrad, 29", L/58cm, tangerine</t>
  </si>
  <si>
    <t>BK00423</t>
  </si>
  <si>
    <t>Salsa Cutthroat Carbon Apex Eagle AXS Komplettrad, 29", M/56cm, tangerine</t>
  </si>
  <si>
    <t>BK00422</t>
  </si>
  <si>
    <t>Salsa Cutthroat Carbon Apex Eagle AXS Komplettrad, 29", S/54cm, tangerine</t>
  </si>
  <si>
    <t>BK00425</t>
  </si>
  <si>
    <t>Salsa Cutthroat Carbon Apex Eagle AXS Komplettrad, 29", XL/60cm, tangerine</t>
  </si>
  <si>
    <t>BK00426</t>
  </si>
  <si>
    <t>Salsa Cutthroat Carbon GRX 610 1x12 Komplettrad, 29", 52cm, dark pine</t>
  </si>
  <si>
    <t>BK00427</t>
  </si>
  <si>
    <t>Salsa Cutthroat Carbon GRX 610 1x12 Komplettrad, 29", 54cm, dark pine</t>
  </si>
  <si>
    <t>BK00428</t>
  </si>
  <si>
    <t>Salsa Cutthroat Carbon GRX 610 1x12 Komplettrad, 29", 56cm, dark pine</t>
  </si>
  <si>
    <t>BK00429</t>
  </si>
  <si>
    <t>Salsa Cutthroat Carbon GRX 610 1x12 Komplettrad, 29", 58cm, dark pine</t>
  </si>
  <si>
    <t>BK00430</t>
  </si>
  <si>
    <t>Salsa Cutthroat Carbon GRX 610 1x12 Komplettrad, 29", 60cm, dark pine</t>
  </si>
  <si>
    <t>BK00371</t>
  </si>
  <si>
    <t>Salsa Cutthroat Carbon Rival GX AXS Transmission Komplettrad, 29", L/58cm, teal fade</t>
  </si>
  <si>
    <t>BK00370</t>
  </si>
  <si>
    <t>Salsa Cutthroat Carbon Rival GX AXS Transmission Komplettrad, 29", M/56cm, teal fade</t>
  </si>
  <si>
    <t>BK00369</t>
  </si>
  <si>
    <t>Salsa Cutthroat Carbon Rival GX AXS Transmission Komplettrad, 29", S/54cm, teal fade</t>
  </si>
  <si>
    <t>BK00372</t>
  </si>
  <si>
    <t>Salsa Cutthroat Carbon Rival GX AXS Transmission Komplettrad, 29", XL/60cm, teal fade</t>
  </si>
  <si>
    <t>FM2795</t>
  </si>
  <si>
    <t>Salsa Cutthroat Rahmenkit, 29", 52cm, black</t>
  </si>
  <si>
    <t>FM2796</t>
  </si>
  <si>
    <t>Salsa Cutthroat Rahmenkit, 29", 54cm, black</t>
  </si>
  <si>
    <t>FM2797</t>
  </si>
  <si>
    <t>Salsa Cutthroat Rahmenkit, 29", 56cm, black</t>
  </si>
  <si>
    <t>FM2798</t>
  </si>
  <si>
    <t>Salsa Cutthroat Rahmenkit, 29", 58cm, black</t>
  </si>
  <si>
    <t>FM2799</t>
  </si>
  <si>
    <t>Salsa Cutthroat Rahmenkit, 29", 60cm, black</t>
  </si>
  <si>
    <t>BK00377</t>
  </si>
  <si>
    <t>Salsa Fargo Apex 1 Komplettrad, 29", L, orange</t>
  </si>
  <si>
    <t>BK00376</t>
  </si>
  <si>
    <t>Salsa Fargo Apex 1 Komplettrad, 29", M, orange</t>
  </si>
  <si>
    <t>BK00375</t>
  </si>
  <si>
    <t>Salsa Fargo Apex 1 Komplettrad, 29", S, orange</t>
  </si>
  <si>
    <t>BK00378</t>
  </si>
  <si>
    <t>Salsa Fargo Apex 1 Komplettrad, 29", XL, orange</t>
  </si>
  <si>
    <t>BK00374</t>
  </si>
  <si>
    <t>Salsa Fargo Apex 1 Komplettrad, 29", XS, orange</t>
  </si>
  <si>
    <t>BK01153</t>
  </si>
  <si>
    <t xml:space="preserve">Salsa Fargo GRX 610 1x12 Komplettrad, 29", L, brass </t>
  </si>
  <si>
    <t>BK01152</t>
  </si>
  <si>
    <t xml:space="preserve">Salsa Fargo GRX 610 1x12 Komplettrad, 29", M, brass </t>
  </si>
  <si>
    <t>BK01151</t>
  </si>
  <si>
    <t xml:space="preserve">Salsa Fargo GRX 610 1x12 Komplettrad, 29", S, brass </t>
  </si>
  <si>
    <t>BK01154</t>
  </si>
  <si>
    <t xml:space="preserve">Salsa Fargo GRX 610 1x12 Komplettrad, 29", XL, brass </t>
  </si>
  <si>
    <t>BK01150</t>
  </si>
  <si>
    <t xml:space="preserve">Salsa Fargo GRX 610 1x12 Komplettrad, 29", XS, brass </t>
  </si>
  <si>
    <t>FM1718</t>
  </si>
  <si>
    <t>Salsa Fargo Rahmenkit, 27.5+/29", L, black</t>
  </si>
  <si>
    <t>FM1717</t>
  </si>
  <si>
    <t>Salsa Fargo Rahmenkit, 27.5+/29", M, black</t>
  </si>
  <si>
    <t>FM1716</t>
  </si>
  <si>
    <t>Salsa Fargo Rahmenkit, 27.5+/29", S, black</t>
  </si>
  <si>
    <t>FM1719</t>
  </si>
  <si>
    <t>Salsa Fargo Rahmenkit, 27.5+/29", XL, black</t>
  </si>
  <si>
    <t>FM1715</t>
  </si>
  <si>
    <t>Salsa Fargo Rahmenkit, 27.5+/29", XS, black</t>
  </si>
  <si>
    <t>FM0868</t>
  </si>
  <si>
    <t>Salsa Fargo Rahmenkit, 29", L, black</t>
  </si>
  <si>
    <t>FM0867</t>
  </si>
  <si>
    <t>Salsa Fargo Rahmenkit, 29", M, black</t>
  </si>
  <si>
    <t>FM0866</t>
  </si>
  <si>
    <t>Salsa Fargo Rahmenkit, 29", S, black</t>
  </si>
  <si>
    <t>FM0869</t>
  </si>
  <si>
    <t>Salsa Fargo Rahmenkit, 29", XL, black</t>
  </si>
  <si>
    <t>FM0865</t>
  </si>
  <si>
    <t>Salsa Fargo Rahmenkit, 29", XS, black</t>
  </si>
  <si>
    <t>FM0873</t>
  </si>
  <si>
    <t>Salsa Fargo Ti Rahmenkit, 29", L, titanium</t>
  </si>
  <si>
    <t>FM0872</t>
  </si>
  <si>
    <t>Salsa Fargo Ti Rahmenkit, 29", M, titanium</t>
  </si>
  <si>
    <t>FM0871</t>
  </si>
  <si>
    <t>Salsa Fargo Ti Rahmenkit, 29", S, titanium</t>
  </si>
  <si>
    <t>FM0874</t>
  </si>
  <si>
    <t>Salsa Fargo Ti Rahmenkit, 29", XL, titanium</t>
  </si>
  <si>
    <t>FM0870</t>
  </si>
  <si>
    <t>Salsa Fargo Ti Rahmenkit, 29", XS, titanium</t>
  </si>
  <si>
    <t>BK9398</t>
  </si>
  <si>
    <t>Salsa Heyday Advent Komplettrad, 26", L, blue SALE</t>
  </si>
  <si>
    <t>BK9397</t>
  </si>
  <si>
    <t>Salsa Heyday Advent Komplettrad, 26", M, blue SALE</t>
  </si>
  <si>
    <t>BK9396</t>
  </si>
  <si>
    <t>Salsa Heyday Advent Komplettrad, 26", S, blue SALE</t>
  </si>
  <si>
    <t>BK9399</t>
  </si>
  <si>
    <t>Salsa Heyday Advent Komplettrad, 26", XL, blue SALE</t>
  </si>
  <si>
    <t>BK9395</t>
  </si>
  <si>
    <t>Salsa Heyday Advent Komplettrad, 26", XS, blue SALE</t>
  </si>
  <si>
    <t>BK9393</t>
  </si>
  <si>
    <t>Salsa Heyday Carbon Deore 12 Komplettrad, 26", L, gray SALE</t>
  </si>
  <si>
    <t>BK9392</t>
  </si>
  <si>
    <t>Salsa Heyday Carbon Deore 12 Komplettrad, 26", M, gray SALE</t>
  </si>
  <si>
    <t>BK9391</t>
  </si>
  <si>
    <t>Salsa Heyday Carbon Deore 12 Komplettrad, 26", S, gray SALE</t>
  </si>
  <si>
    <t>BK9394</t>
  </si>
  <si>
    <t>Salsa Heyday Carbon Deore 12 Komplettrad, 26", XL, gray SALE</t>
  </si>
  <si>
    <t>BK7990</t>
  </si>
  <si>
    <t>Salsa Horsethief SLX Komplettrad, 29", L, blue SALE</t>
  </si>
  <si>
    <t>BK7989</t>
  </si>
  <si>
    <t>Salsa Horsethief SLX Komplettrad, 29", M, blue SALE</t>
  </si>
  <si>
    <t>BK7988</t>
  </si>
  <si>
    <t>Salsa Horsethief SLX Komplettrad, 29", S, blue SALE</t>
  </si>
  <si>
    <t>BK7991</t>
  </si>
  <si>
    <t>Salsa Horsethief SLX Komplettrad, 29", XL, blue SALE</t>
  </si>
  <si>
    <t>BK9440</t>
  </si>
  <si>
    <t>Salsa Journeyer Apex 1 Komplettrad, 700C, 49cm, silver</t>
  </si>
  <si>
    <t>BK9434</t>
  </si>
  <si>
    <t>Salsa Journeyer Apex 1 Komplettrad, 700C, 49cm, warm red</t>
  </si>
  <si>
    <t>BK9441</t>
  </si>
  <si>
    <t>Salsa Journeyer Apex 1 Komplettrad, 700C, 51cm, silver</t>
  </si>
  <si>
    <t>BK9435</t>
  </si>
  <si>
    <t>Salsa Journeyer Apex 1 Komplettrad, 700C, 51cm, warm red</t>
  </si>
  <si>
    <t>BK9442</t>
  </si>
  <si>
    <t>Salsa Journeyer Apex 1 Komplettrad, 700C, 53cm, silver</t>
  </si>
  <si>
    <t>BK9436</t>
  </si>
  <si>
    <t>Salsa Journeyer Apex 1 Komplettrad, 700C, 53cm, warm red</t>
  </si>
  <si>
    <t>BK9443</t>
  </si>
  <si>
    <t>Salsa Journeyer Apex 1 Komplettrad, 700C, 55cm, silver</t>
  </si>
  <si>
    <t>BK9437</t>
  </si>
  <si>
    <t>Salsa Journeyer Apex 1 Komplettrad, 700C, 55cm, warm red</t>
  </si>
  <si>
    <t>BK9444</t>
  </si>
  <si>
    <t>Salsa Journeyer Apex 1 Komplettrad, 700C, 57cm, silver</t>
  </si>
  <si>
    <t>BK9438</t>
  </si>
  <si>
    <t>Salsa Journeyer Apex 1 Komplettrad, 700C, 57cm, warm red</t>
  </si>
  <si>
    <t>BK9445</t>
  </si>
  <si>
    <t>Salsa Journeyer Apex 1 Komplettrad, 700C, 60cm, silver</t>
  </si>
  <si>
    <t>BK9439</t>
  </si>
  <si>
    <t>Salsa Journeyer Apex 1 Komplettrad, 700C, 60cm, warm red</t>
  </si>
  <si>
    <t>BK4306</t>
  </si>
  <si>
    <t>Salsa Journeyer Claris All-Road Komplettrad, 650B, 49cm, black</t>
  </si>
  <si>
    <t>BK4307</t>
  </si>
  <si>
    <t>Salsa Journeyer Claris All-Road Komplettrad, 650B, 51cm, black</t>
  </si>
  <si>
    <t>BK4308</t>
  </si>
  <si>
    <t>Salsa Journeyer Claris All-Road Komplettrad, 650B, 53cm, black</t>
  </si>
  <si>
    <t>BK4309</t>
  </si>
  <si>
    <t>Salsa Journeyer Claris All-Road Komplettrad, 650B, 55cm, black</t>
  </si>
  <si>
    <t>BK4310</t>
  </si>
  <si>
    <t>Salsa Journeyer Claris All-Road Komplettrad, 650B, 57cm, black</t>
  </si>
  <si>
    <t>BK4311</t>
  </si>
  <si>
    <t>Salsa Journeyer Claris All-Road Komplettrad, 650B, 60cm, black</t>
  </si>
  <si>
    <t>BK4300</t>
  </si>
  <si>
    <t>Salsa Journeyer Claris All-Road Komplettrad, 700C, 49cm, tan</t>
  </si>
  <si>
    <t>BK4301</t>
  </si>
  <si>
    <t>Salsa Journeyer Claris All-Road Komplettrad, 700C, 51cm, tan</t>
  </si>
  <si>
    <t>BK4302</t>
  </si>
  <si>
    <t>Salsa Journeyer Claris All-Road Komplettrad, 700C, 53cm, tan</t>
  </si>
  <si>
    <t>BK4303</t>
  </si>
  <si>
    <t>Salsa Journeyer Claris All-Road Komplettrad, 700C, 55cm, tan</t>
  </si>
  <si>
    <t>BK4304</t>
  </si>
  <si>
    <t>Salsa Journeyer Claris All-Road Komplettrad, 700C, 57cm, tan</t>
  </si>
  <si>
    <t>BK4305</t>
  </si>
  <si>
    <t>Salsa Journeyer Claris All-Road Komplettrad, 700C, 60cm, tan</t>
  </si>
  <si>
    <t>BK01167</t>
  </si>
  <si>
    <t>Salsa Journeyer Drop Bar Advent X 1x10 Komplettrad, 700C, 49cm, green</t>
  </si>
  <si>
    <t>BK01168</t>
  </si>
  <si>
    <t>Salsa Journeyer Drop Bar Advent X 1x10 Komplettrad, 700C, 51cm, green</t>
  </si>
  <si>
    <t>BK01169</t>
  </si>
  <si>
    <t>Salsa Journeyer Drop Bar Advent X 1x10 Komplettrad, 700C, 53cm, green</t>
  </si>
  <si>
    <t>BK01170</t>
  </si>
  <si>
    <t>Salsa Journeyer Drop Bar Advent X 1x10 Komplettrad, 700C, 55cm, green</t>
  </si>
  <si>
    <t>BK01171</t>
  </si>
  <si>
    <t>Salsa Journeyer Drop Bar Advent X 1x10 Komplettrad, 700C, 57cm, green</t>
  </si>
  <si>
    <t>BK01172</t>
  </si>
  <si>
    <t>Salsa Journeyer Drop Bar Advent X 1x10 Komplettrad, 700C, 60cm, green</t>
  </si>
  <si>
    <t>BK01161</t>
  </si>
  <si>
    <t>Salsa Journeyer Drop Bar Cues 11 1x Komplettrad, 700C, 49cm, mustard</t>
  </si>
  <si>
    <t>BK01162</t>
  </si>
  <si>
    <t>Salsa Journeyer Drop Bar Cues 11 1x Komplettrad, 700C, 51cm, mustard</t>
  </si>
  <si>
    <t>BK01163</t>
  </si>
  <si>
    <t>Salsa Journeyer Drop Bar Cues 11 1x Komplettrad, 700C, 53cm, mustard</t>
  </si>
  <si>
    <t>BK01164</t>
  </si>
  <si>
    <t>Salsa Journeyer Drop Bar Cues 11 1x Komplettrad, 700C, 55cm, mustard</t>
  </si>
  <si>
    <t>BK01165</t>
  </si>
  <si>
    <t>Salsa Journeyer Drop Bar Cues 11 1x Komplettrad, 700C, 57cm, mustard</t>
  </si>
  <si>
    <t>BK01166</t>
  </si>
  <si>
    <t>Salsa Journeyer Drop Bar Cues 11 1x Komplettrad, 700C, 60cm, mustard</t>
  </si>
  <si>
    <t>BK9024</t>
  </si>
  <si>
    <t>Salsa Journeyer Flatbar Altus Komplettrad, 700C, L, blue</t>
  </si>
  <si>
    <t>BK9023</t>
  </si>
  <si>
    <t>Salsa Journeyer Flatbar Altus Komplettrad, 700C, M, blue</t>
  </si>
  <si>
    <t>BK9022</t>
  </si>
  <si>
    <t>Salsa Journeyer Flatbar Altus Komplettrad, 700C, S, blue</t>
  </si>
  <si>
    <t>BK9025</t>
  </si>
  <si>
    <t>Salsa Journeyer Flatbar Altus Komplettrad, 700C, XL, blue</t>
  </si>
  <si>
    <t>BK9021</t>
  </si>
  <si>
    <t>Salsa Journeyer Flatbar Altus Komplettrad, 700C, XS, blue</t>
  </si>
  <si>
    <t>BK00009</t>
  </si>
  <si>
    <t>Salsa Journeyer Flatbar Deore Komplettrad, 700C, L, ash grey</t>
  </si>
  <si>
    <t>BK9014</t>
  </si>
  <si>
    <t>Salsa Journeyer Flatbar Deore Komplettrad, 700C, L, ash grey SALE</t>
  </si>
  <si>
    <t>BK00008</t>
  </si>
  <si>
    <t>Salsa Journeyer Flatbar Deore Komplettrad, 700C, M, ash grey</t>
  </si>
  <si>
    <t>BK9013</t>
  </si>
  <si>
    <t>Salsa Journeyer Flatbar Deore Komplettrad, 700C, M, ash grey SALE</t>
  </si>
  <si>
    <t>BK00007</t>
  </si>
  <si>
    <t>Salsa Journeyer Flatbar Deore Komplettrad, 700C, S, ash grey</t>
  </si>
  <si>
    <t>BK9012</t>
  </si>
  <si>
    <t>Salsa Journeyer Flatbar Deore Komplettrad, 700C, S, ash grey SALE</t>
  </si>
  <si>
    <t>BK00010</t>
  </si>
  <si>
    <t>Salsa Journeyer Flatbar Deore Komplettrad, 700C, XL, ash grey</t>
  </si>
  <si>
    <t>BK9015</t>
  </si>
  <si>
    <t>Salsa Journeyer Flatbar Deore Komplettrad, 700C, XL, ash grey SALE</t>
  </si>
  <si>
    <t>BK9011</t>
  </si>
  <si>
    <t>Salsa Journeyer Flatbar Deore Komplettrad, 700C, XS, ash grey SALE</t>
  </si>
  <si>
    <t>BK00011</t>
  </si>
  <si>
    <t>Salsa Journeyer GRX 600 Komplettrad, 700C, 49cm, white</t>
  </si>
  <si>
    <t>BK00012</t>
  </si>
  <si>
    <t>Salsa Journeyer GRX 600 Komplettrad, 700C, 51cm, white</t>
  </si>
  <si>
    <t>BK00013</t>
  </si>
  <si>
    <t>Salsa Journeyer GRX 600 Komplettrad, 700C, 53cm, white</t>
  </si>
  <si>
    <t>BK00014</t>
  </si>
  <si>
    <t>Salsa Journeyer GRX 600 Komplettrad, 700C, 55cm, white</t>
  </si>
  <si>
    <t>BK00015</t>
  </si>
  <si>
    <t>Salsa Journeyer GRX 600 Komplettrad, 700C, 57cm, white</t>
  </si>
  <si>
    <t>BK00016</t>
  </si>
  <si>
    <t>Salsa Journeyer GRX 600 Komplettrad, 700C, 60cm, white</t>
  </si>
  <si>
    <t>FM9524</t>
  </si>
  <si>
    <t>Salsa Journeyer Rahmenkit, 700C/650B, 49cm, black</t>
  </si>
  <si>
    <t>FM9525</t>
  </si>
  <si>
    <t>Salsa Journeyer Rahmenkit, 700C/650B, 51cm, black</t>
  </si>
  <si>
    <t>FM9526</t>
  </si>
  <si>
    <t>Salsa Journeyer Rahmenkit, 700C/650B, 53cm, black</t>
  </si>
  <si>
    <t>FM9527</t>
  </si>
  <si>
    <t>Salsa Journeyer Rahmenkit, 700C/650B, 55cm, black</t>
  </si>
  <si>
    <t>FM9528</t>
  </si>
  <si>
    <t>Salsa Journeyer Rahmenkit, 700C/650B, 57cm, black</t>
  </si>
  <si>
    <t>FM9529</t>
  </si>
  <si>
    <t>Salsa Journeyer Rahmenkit, 700C/650B, 60cm, black</t>
  </si>
  <si>
    <t>BK9452</t>
  </si>
  <si>
    <t>Salsa Journeyer Sora Komplettrad, 650B, 49cm, green</t>
  </si>
  <si>
    <t>BK01387</t>
  </si>
  <si>
    <t>BK9453</t>
  </si>
  <si>
    <t>Salsa Journeyer Sora Komplettrad, 650B, 51cm, green</t>
  </si>
  <si>
    <t>BK01388</t>
  </si>
  <si>
    <t>BK9454</t>
  </si>
  <si>
    <t>Salsa Journeyer Sora Komplettrad, 650B, 53cm, green</t>
  </si>
  <si>
    <t>BK01389</t>
  </si>
  <si>
    <t>BK9455</t>
  </si>
  <si>
    <t>Salsa Journeyer Sora Komplettrad, 650B, 55cm, green</t>
  </si>
  <si>
    <t>BK01390</t>
  </si>
  <si>
    <t>BK9456</t>
  </si>
  <si>
    <t>Salsa Journeyer Sora Komplettrad, 650B, 57cm, green</t>
  </si>
  <si>
    <t>BK01391</t>
  </si>
  <si>
    <t>BK9457</t>
  </si>
  <si>
    <t>Salsa Journeyer Sora Komplettrad, 650B, 60cm, green</t>
  </si>
  <si>
    <t>BK01392</t>
  </si>
  <si>
    <t>BK9446</t>
  </si>
  <si>
    <t>Salsa Journeyer Sora Komplettrad, 700C, 49cm, black</t>
  </si>
  <si>
    <t>BK00017</t>
  </si>
  <si>
    <t>BK9447</t>
  </si>
  <si>
    <t>Salsa Journeyer Sora Komplettrad, 700C, 51cm, black</t>
  </si>
  <si>
    <t>BK00018</t>
  </si>
  <si>
    <t>BK9448</t>
  </si>
  <si>
    <t>Salsa Journeyer Sora Komplettrad, 700C, 53cm, black</t>
  </si>
  <si>
    <t>BK00019</t>
  </si>
  <si>
    <t>BK9449</t>
  </si>
  <si>
    <t>Salsa Journeyer Sora Komplettrad, 700C, 55cm, black</t>
  </si>
  <si>
    <t>BK00020</t>
  </si>
  <si>
    <t>BK9450</t>
  </si>
  <si>
    <t>Salsa Journeyer Sora Komplettrad, 700C, 57cm, black</t>
  </si>
  <si>
    <t>BK01385</t>
  </si>
  <si>
    <t>BK9451</t>
  </si>
  <si>
    <t>Salsa Journeyer Sora Komplettrad, 700C, 60cm, black</t>
  </si>
  <si>
    <t>BK01386</t>
  </si>
  <si>
    <t>BK01401</t>
  </si>
  <si>
    <t>Salsa Rangefinder Deore 11 Komplettrad, 29", L, orange</t>
  </si>
  <si>
    <t>BK01343</t>
  </si>
  <si>
    <t>Salsa Rangefinder Deore 11 Komplettrad, 29", L, slate</t>
  </si>
  <si>
    <t>BK01400</t>
  </si>
  <si>
    <t>Salsa Rangefinder Deore 11 Komplettrad, 29", M, orange</t>
  </si>
  <si>
    <t>BK01342</t>
  </si>
  <si>
    <t>Salsa Rangefinder Deore 11 Komplettrad, 29", M, slate</t>
  </si>
  <si>
    <t>BK01399</t>
  </si>
  <si>
    <t>Salsa Rangefinder Deore 11 Komplettrad, 29", S, orange</t>
  </si>
  <si>
    <t>BK01341</t>
  </si>
  <si>
    <t>Salsa Rangefinder Deore 11 Komplettrad, 29", S, slate</t>
  </si>
  <si>
    <t>BK01402</t>
  </si>
  <si>
    <t>Salsa Rangefinder Deore 11 Komplettrad, 29", XL, orange</t>
  </si>
  <si>
    <t>BK01344</t>
  </si>
  <si>
    <t>Salsa Rangefinder Deore 11 Komplettrad, 29", XL, slate</t>
  </si>
  <si>
    <t>BK01398</t>
  </si>
  <si>
    <t>Salsa Rangefinder Deore 11 Komplettrad, 29", XS, orange</t>
  </si>
  <si>
    <t>BK01396</t>
  </si>
  <si>
    <t>Salsa Rangefinder Deore 12 Komplettrad, 29", L, tan</t>
  </si>
  <si>
    <t>BK01395</t>
  </si>
  <si>
    <t>Salsa Rangefinder Deore 12 Komplettrad, 29", M, tan</t>
  </si>
  <si>
    <t>BK01394</t>
  </si>
  <si>
    <t>Salsa Rangefinder Deore 12 Komplettrad, 29", S, tan</t>
  </si>
  <si>
    <t>BK01397</t>
  </si>
  <si>
    <t>Salsa Rangefinder Deore 12 Komplettrad, 29", XL, tan</t>
  </si>
  <si>
    <t>FM0485</t>
  </si>
  <si>
    <t>Salsa Spearfish 120 Carbon Deluxe Rahmen, 29", L, carbon flake</t>
  </si>
  <si>
    <t>FM0484</t>
  </si>
  <si>
    <t>Salsa Spearfish 120 Carbon Deluxe Rahmen, 29", M, carbon flake</t>
  </si>
  <si>
    <t>FM0483</t>
  </si>
  <si>
    <t>Salsa Spearfish 120 Carbon Deluxe Rahmen, 29", S, carbon flake</t>
  </si>
  <si>
    <t>FM0486</t>
  </si>
  <si>
    <t>Salsa Spearfish 120 Carbon Deluxe Rahmen, 29", XL, carbon flake</t>
  </si>
  <si>
    <t>FM4613</t>
  </si>
  <si>
    <t>Salsa Stormchaser Rahmenkit, 650B/700C, 49cm, black</t>
  </si>
  <si>
    <t>FM4614</t>
  </si>
  <si>
    <t>Salsa Stormchaser Rahmenkit, 650B/700C, 52.5cm, black</t>
  </si>
  <si>
    <t>FM4615</t>
  </si>
  <si>
    <t>Salsa Stormchaser Rahmenkit, 650B/700C, 54.5cm, black</t>
  </si>
  <si>
    <t>FM4616</t>
  </si>
  <si>
    <t>Salsa Stormchaser Rahmenkit, 650B/700C, 56cm, black</t>
  </si>
  <si>
    <t>FM4617</t>
  </si>
  <si>
    <t>Salsa Stormchaser Rahmenkit, 650B/700C, 57.5cm, black</t>
  </si>
  <si>
    <t>FM4618</t>
  </si>
  <si>
    <t>Salsa Stormchaser Rahmenkit, 650B/700C, 59cm, black</t>
  </si>
  <si>
    <t>FM4619</t>
  </si>
  <si>
    <t>Salsa Stormchaser Rahmenkit, 650B/700C, 61cm, black</t>
  </si>
  <si>
    <t>FM1738</t>
  </si>
  <si>
    <t>Salsa Timberjack Rahmen, 27.5+/29", L, black</t>
  </si>
  <si>
    <t>FM1737</t>
  </si>
  <si>
    <t>Salsa Timberjack Rahmen, 27.5+/29", M, black</t>
  </si>
  <si>
    <t>FM1736</t>
  </si>
  <si>
    <t>Salsa Timberjack Rahmen, 27.5+/29", S, black</t>
  </si>
  <si>
    <t>FM1739</t>
  </si>
  <si>
    <t>Salsa Timberjack Rahmen, 27.5+/29", XL, black</t>
  </si>
  <si>
    <t>FM1735</t>
  </si>
  <si>
    <t>Salsa Timberjack Rahmen, 27.5+/29", XS, black</t>
  </si>
  <si>
    <t>BK7493</t>
  </si>
  <si>
    <t>Salsa Timberjack SLX Komplettrad, 27.5+, L, mint green SALE</t>
  </si>
  <si>
    <t>BK7492</t>
  </si>
  <si>
    <t>Salsa Timberjack SLX Komplettrad, 27.5+, M, mint green SALE</t>
  </si>
  <si>
    <t>BK7491</t>
  </si>
  <si>
    <t>Salsa Timberjack SLX Komplettrad, 27.5+, S, mint green SALE</t>
  </si>
  <si>
    <t>BK7494</t>
  </si>
  <si>
    <t>Salsa Timberjack SLX Komplettrad, 27.5+, XL, mint green SALE</t>
  </si>
  <si>
    <t>BK7490</t>
  </si>
  <si>
    <t>Salsa Timberjack SLX Komplettrad, 27.5+, XS, mint green SALE</t>
  </si>
  <si>
    <t>BK00004</t>
  </si>
  <si>
    <t>Salsa Timberjack SLX Komplettrad, 29", L, army green</t>
  </si>
  <si>
    <t>BK7488</t>
  </si>
  <si>
    <t>Salsa Timberjack SLX Komplettrad, 29", L, army green SALE</t>
  </si>
  <si>
    <t>BK00003</t>
  </si>
  <si>
    <t>Salsa Timberjack SLX Komplettrad, 29", M, army green</t>
  </si>
  <si>
    <t>BK7487</t>
  </si>
  <si>
    <t>Salsa Timberjack SLX Komplettrad, 29", M, army green SALE</t>
  </si>
  <si>
    <t>BK00002</t>
  </si>
  <si>
    <t>Salsa Timberjack SLX Komplettrad, 29", S, army green</t>
  </si>
  <si>
    <t>BK7486</t>
  </si>
  <si>
    <t>Salsa Timberjack SLX Komplettrad, 29", S, army green SALE</t>
  </si>
  <si>
    <t>BK00005</t>
  </si>
  <si>
    <t>Salsa Timberjack SLX Komplettrad, 29", XL, army green</t>
  </si>
  <si>
    <t>BK7489</t>
  </si>
  <si>
    <t>Salsa Timberjack SLX Komplettrad, 29", XL, army green SALE</t>
  </si>
  <si>
    <t>BK5884</t>
  </si>
  <si>
    <t>Salsa Vaya GRX 600 All-Road Komplettrad, 700C, 49.5cm, black SALE</t>
  </si>
  <si>
    <t>BK5885</t>
  </si>
  <si>
    <t>Salsa Vaya GRX 600 All-Road Komplettrad, 700C, 52cm, black SALE</t>
  </si>
  <si>
    <t>BK5886</t>
  </si>
  <si>
    <t>Salsa Vaya GRX 600 All-Road Komplettrad, 700C, 54cm, black SALE</t>
  </si>
  <si>
    <t>BK5887</t>
  </si>
  <si>
    <t>Salsa Vaya GRX 600 All-Road Komplettrad, 700C, 55cm, black SALE</t>
  </si>
  <si>
    <t>BK5888</t>
  </si>
  <si>
    <t>Salsa Vaya GRX 600 All-Road Komplettrad, 700C, 57cm, black SALE</t>
  </si>
  <si>
    <t>BK5889</t>
  </si>
  <si>
    <t>Salsa Vaya GRX 600 All-Road Komplettrad, 700C, 59.5cm, black SALE</t>
  </si>
  <si>
    <t>BK6971</t>
  </si>
  <si>
    <t>Salsa Warbird Carbon AXS Rival XPLR Komplettrad, 700C, 52.5cm, red SALE</t>
  </si>
  <si>
    <t>BK6972</t>
  </si>
  <si>
    <t>Salsa Warbird Carbon AXS Rival XPLR Komplettrad, 700C, 54.5cm, red SALE</t>
  </si>
  <si>
    <t>BK6973</t>
  </si>
  <si>
    <t>Salsa Warbird Carbon AXS Rival XPLR Komplettrad, 700C, 56cm, red SALE</t>
  </si>
  <si>
    <t>BK6974</t>
  </si>
  <si>
    <t>Salsa Warbird Carbon AXS Rival XPLR Komplettrad, 700C, 57.5cm, red SALE</t>
  </si>
  <si>
    <t>BK6975</t>
  </si>
  <si>
    <t>Salsa Warbird Carbon AXS Rival XPLR Komplettrad, 700C, 59cm, red SALE</t>
  </si>
  <si>
    <t>BK6984</t>
  </si>
  <si>
    <t>Salsa Warbird Carbon GRX 600 1x Komplettrad, 700C, 49cm, light gray SALE</t>
  </si>
  <si>
    <t>BK6985</t>
  </si>
  <si>
    <t>Salsa Warbird Carbon GRX 600 1x Komplettrad, 700C, 52.5cm, light gray SALE</t>
  </si>
  <si>
    <t>BK6986</t>
  </si>
  <si>
    <t>Salsa Warbird Carbon GRX 600 1x Komplettrad, 700C, 54.5cm, light gray SALE</t>
  </si>
  <si>
    <t>BK6987</t>
  </si>
  <si>
    <t>Salsa Warbird Carbon GRX 600 1x Komplettrad, 700C, 56cm, light gray SALE</t>
  </si>
  <si>
    <t>BK6988</t>
  </si>
  <si>
    <t>Salsa Warbird Carbon GRX 600 1x Komplettrad, 700C, 57.5cm, light gray SALE</t>
  </si>
  <si>
    <t>BK6989</t>
  </si>
  <si>
    <t>Salsa Warbird Carbon GRX 600 1x Komplettrad, 700C, 59cm, light gray SALE</t>
  </si>
  <si>
    <t>BK6990</t>
  </si>
  <si>
    <t>Salsa Warbird Carbon GRX 600 1x Komplettrad, 700C, 61cm, light gray SALE</t>
  </si>
  <si>
    <t>BK01179</t>
  </si>
  <si>
    <t>Salsa Warbird Carbon GRX 610 1x12 Gravel Komplettrad, 700C, 49cm, grey</t>
  </si>
  <si>
    <t>BK01180</t>
  </si>
  <si>
    <t>Salsa Warbird Carbon GRX 610 1x12 Gravel Komplettrad, 700C, 52.5cm, grey</t>
  </si>
  <si>
    <t>BK01181</t>
  </si>
  <si>
    <t>Salsa Warbird Carbon GRX 610 1x12 Gravel Komplettrad, 700C, 54.5cm, grey</t>
  </si>
  <si>
    <t>BK01182</t>
  </si>
  <si>
    <t>Salsa Warbird Carbon GRX 610 1x12 Gravel Komplettrad, 700C, 56cm, grey</t>
  </si>
  <si>
    <t>BK01183</t>
  </si>
  <si>
    <t>Salsa Warbird Carbon GRX 610 1x12 Gravel Komplettrad, 700C, 57.5cm, grey</t>
  </si>
  <si>
    <t>BK01184</t>
  </si>
  <si>
    <t>Salsa Warbird Carbon GRX 610 1x12 Gravel Komplettrad, 700C, 59cm, grey</t>
  </si>
  <si>
    <t>BK01185</t>
  </si>
  <si>
    <t>Salsa Warbird Carbon GRX 610 1x12 Gravel Komplettrad, 700C, 61cm, grey</t>
  </si>
  <si>
    <t>BK6978</t>
  </si>
  <si>
    <t>Salsa Warbird Carbon GRX 810 2x Komplettrad, 700C, 52.5cm, green SALE</t>
  </si>
  <si>
    <t>BK6979</t>
  </si>
  <si>
    <t>Salsa Warbird Carbon GRX 810 2x Komplettrad, 700C, 54.5cm, green SALE</t>
  </si>
  <si>
    <t>BK6980</t>
  </si>
  <si>
    <t>Salsa Warbird Carbon GRX 810 2x Komplettrad, 700C, 56cm, green SALE</t>
  </si>
  <si>
    <t>BK6981</t>
  </si>
  <si>
    <t>Salsa Warbird Carbon GRX 810 2x Komplettrad, 700C, 57.5cm, green SALE</t>
  </si>
  <si>
    <t>BK01432</t>
  </si>
  <si>
    <t>Salsa Warbird Carbon GRX 820 2x12 Gravel Komplettrad, 700C, 49cm, mushroom</t>
  </si>
  <si>
    <t>BK01433</t>
  </si>
  <si>
    <t>Salsa Warbird Carbon GRX 820 2x12 Gravel Komplettrad, 700C, 52.5cm, mushroom</t>
  </si>
  <si>
    <t>BK01434</t>
  </si>
  <si>
    <t>Salsa Warbird Carbon GRX 820 2x12 Gravel Komplettrad, 700C, 54.5cm, mushroom</t>
  </si>
  <si>
    <t>BK01435</t>
  </si>
  <si>
    <t>Salsa Warbird Carbon GRX 820 2x12 Gravel Komplettrad, 700C, 56cm, mushroom</t>
  </si>
  <si>
    <t>BK01436</t>
  </si>
  <si>
    <t>Salsa Warbird Carbon GRX 820 2x12 Gravel Komplettrad, 700C, 57.5cm, mushroom</t>
  </si>
  <si>
    <t>BK01437</t>
  </si>
  <si>
    <t>Salsa Warbird Carbon GRX 820 2x12 Gravel Komplettrad, 700C, 59cm, mushroom</t>
  </si>
  <si>
    <t>BK01438</t>
  </si>
  <si>
    <t>Salsa Warbird Carbon GRX 820 2x12 Gravel Komplettrad, 700C, 61cm, mushroom</t>
  </si>
  <si>
    <t>FM3063</t>
  </si>
  <si>
    <t>Salsa Warbird Carbon Rahmenkit, 650B/700C, 49cm, black</t>
  </si>
  <si>
    <t>FM3064</t>
  </si>
  <si>
    <t>Salsa Warbird Carbon Rahmenkit, 650B/700C, 52.5cm, black</t>
  </si>
  <si>
    <t>FM3065</t>
  </si>
  <si>
    <t>Salsa Warbird Carbon Rahmenkit, 650B/700C, 54.5cm, black</t>
  </si>
  <si>
    <t>FM3066</t>
  </si>
  <si>
    <t>Salsa Warbird Carbon Rahmenkit, 650B/700C, 56cm, black</t>
  </si>
  <si>
    <t>FM3067</t>
  </si>
  <si>
    <t>Salsa Warbird Carbon Rahmenkit, 650B/700C, 57.5cm, black</t>
  </si>
  <si>
    <t>FM3068</t>
  </si>
  <si>
    <t>Salsa Warbird Carbon Rahmenkit, 650B/700C, 59cm, black</t>
  </si>
  <si>
    <t>FM3069</t>
  </si>
  <si>
    <t>Salsa Warbird Carbon Rahmenkit, 650B/700C, 61cm, black</t>
  </si>
  <si>
    <t>FM0921</t>
  </si>
  <si>
    <t>Salsa Warroad Carbon Allroad Rahmenkit, 650B/700C, 52.5cm, black SALE</t>
  </si>
  <si>
    <t>FM0922</t>
  </si>
  <si>
    <t>Salsa Warroad Carbon Allroad Rahmenkit, 650B/700C, 54.5cm, black SALE</t>
  </si>
  <si>
    <t>FM0923</t>
  </si>
  <si>
    <t>Salsa Warroad Carbon Allroad Rahmenkit, 650B/700C, 56cm, black SALE</t>
  </si>
  <si>
    <t>FM0924</t>
  </si>
  <si>
    <t>Salsa Warroad Carbon Allroad Rahmenkit, 650B/700C, 57.5cm, black SALE</t>
  </si>
  <si>
    <t>FM0925</t>
  </si>
  <si>
    <t>Salsa Warroad Carbon Allroad Rahmenkit, 650B/700C, 59cm, black SALE</t>
  </si>
  <si>
    <t>FM0926</t>
  </si>
  <si>
    <t>Salsa Warroad Carbon Allroad Rahmenkit, 650B/700C, 61cm, black SALE</t>
  </si>
  <si>
    <t>BK9537</t>
  </si>
  <si>
    <t>Salsa Warroad Carbon Ultegra Allroad Komplettrad, 700C, 49cm, red SALE</t>
  </si>
  <si>
    <t>BK9538</t>
  </si>
  <si>
    <t>Salsa Warroad Carbon Ultegra Allroad Komplettrad, 700C, 52.2cm, red SALE</t>
  </si>
  <si>
    <t>BK9539</t>
  </si>
  <si>
    <t>Salsa Warroad Carbon Ultegra Allroad Komplettrad, 700C, 54.5cm, red SALE</t>
  </si>
  <si>
    <t>BK9540</t>
  </si>
  <si>
    <t>Salsa Warroad Carbon Ultegra Allroad Komplettrad, 700C, 56cm, red SALE</t>
  </si>
  <si>
    <t>BK9541</t>
  </si>
  <si>
    <t>Salsa Warroad Carbon Ultegra Allroad Komplettrad, 700C, 57.5cm, red SALE</t>
  </si>
  <si>
    <t>BK9542</t>
  </si>
  <si>
    <t>Salsa Warroad Carbon Ultegra Allroad Komplettrad, 700C, 59cm, red SALE</t>
  </si>
  <si>
    <t>BK9543</t>
  </si>
  <si>
    <t>Salsa Warroad Carbon Ultegra Allroad Komplettrad, 700C, 61cm, red SALE</t>
  </si>
  <si>
    <t>07131</t>
  </si>
  <si>
    <t>SDG Allure V2 Lady Sattel, Lux-Alloy, 7x7, black/black</t>
  </si>
  <si>
    <t>07133</t>
  </si>
  <si>
    <t>SDG Allure V2 Lady Sattel, Lux-Alloy, 7x7, black/purple</t>
  </si>
  <si>
    <t>07132</t>
  </si>
  <si>
    <t>SDG Allure V2 Lady Sattel, Lux-Alloy, 7x7, black/red</t>
  </si>
  <si>
    <t>07134</t>
  </si>
  <si>
    <t>SDG Allure V2 Lady Sattel, Lux-Alloy, 7x7, black/turquoise</t>
  </si>
  <si>
    <t>07135</t>
  </si>
  <si>
    <t>SDG Allure V2 Lady Sattel, Lux-Alloy, 7x7, brown/black</t>
  </si>
  <si>
    <t>07130</t>
  </si>
  <si>
    <t>SDG Allure V2 X LrartUK Lady Sattel, Lux-Alloy, 7x7, surf print/black</t>
  </si>
  <si>
    <t>00650</t>
  </si>
  <si>
    <t>SDG Apollo Sattel, CroMo 7x7mm, Kevlar, black/grey</t>
  </si>
  <si>
    <t>00600</t>
  </si>
  <si>
    <t>SDG Apollo Sattel, I-Beam, Kevlar, black/grey</t>
  </si>
  <si>
    <t>00608</t>
  </si>
  <si>
    <t>SDG Apollo Sensus Stratos Sattel, I-Beam, Kevlar, black/black</t>
  </si>
  <si>
    <t>00655</t>
  </si>
  <si>
    <t>SDG Apollo Stratos Sattel, CroMo 7x7mm, Kevlar, black/black</t>
  </si>
  <si>
    <t>06320</t>
  </si>
  <si>
    <t>SDG Bel Air 3.0 MAX Traditional Sattel, Lux-Alloy, 7x7mm, black/black</t>
  </si>
  <si>
    <t>06343</t>
  </si>
  <si>
    <t>SDG Bel-Air 3.0 Galactic Sattel, Lux-Alloy, 7x7mm, black/gold</t>
  </si>
  <si>
    <t>06344</t>
  </si>
  <si>
    <t>SDG Bel-Air 3.0 Galactic Sattel, Lux-Alloy, 7x7mm, black/silver</t>
  </si>
  <si>
    <t>06339</t>
  </si>
  <si>
    <t>SDG Bel-Air 3.0 Limited Fuel Sattel, Lux-Alloy, 7x7mm, black/oil slick</t>
  </si>
  <si>
    <t>06173</t>
  </si>
  <si>
    <t>SDG Bel-Air 3.0 MAX Galactic Sattel, Lux-Alloy, 7x7mm, black/gold</t>
  </si>
  <si>
    <t>06174</t>
  </si>
  <si>
    <t>SDG Bel-Air 3.0 MAX Galactic Sattel, Lux-Alloy, 7x7mm, black/silver</t>
  </si>
  <si>
    <t>06326</t>
  </si>
  <si>
    <t>SDG Bel-Air 3.0 MAX Limited Fuel Sattel, Lux-Alloy, 7x7mm, black/oil slick</t>
  </si>
  <si>
    <t>06321</t>
  </si>
  <si>
    <t>SDG Bel-Air 3.0 MAX Sattel, Lux-Alloy, 7x7mm, black/black</t>
  </si>
  <si>
    <t>06171</t>
  </si>
  <si>
    <t>SDG Bel-Air 3.0 MAX Sattel, Lux-Alloy, 7x7mm, black/olive</t>
  </si>
  <si>
    <t>06323</t>
  </si>
  <si>
    <t>SDG Bel-Air 3.0 MAX Sattel, Lux-Alloy, 7x7mm, black/orange</t>
  </si>
  <si>
    <t>06322</t>
  </si>
  <si>
    <t>SDG Bel-Air 3.0 MAX Sattel, Lux-Alloy, 7x7mm, black/red</t>
  </si>
  <si>
    <t>06324</t>
  </si>
  <si>
    <t>SDG Bel-Air 3.0 MAX Sattel, Lux-Alloy, 7x7mm, black/tan</t>
  </si>
  <si>
    <t>06325</t>
  </si>
  <si>
    <t>SDG Bel-Air 3.0 MAX Sattel, Lux-Alloy, 7x7mm, black/turquoise</t>
  </si>
  <si>
    <t>06356</t>
  </si>
  <si>
    <t>SDG Bel-Air 3.0 MAX Sattel, Steel, 7x7, black/black</t>
  </si>
  <si>
    <t>06367</t>
  </si>
  <si>
    <t>SDG Bel-Air 3.0 Overland Limited Fuel Sattel, Lux-Alloy, 7x7mm, black/oil slick</t>
  </si>
  <si>
    <t>06380</t>
  </si>
  <si>
    <t>SDG Bel-Air 3.0 Overland Sattel, Carbon, 7x9mm, dark grey/black</t>
  </si>
  <si>
    <t>06365</t>
  </si>
  <si>
    <t>SDG Bel-Air 3.0 Overland Sattel, Lux-Alloy, 7x7mm, black/black</t>
  </si>
  <si>
    <t>06366</t>
  </si>
  <si>
    <t>SDG Bel-Air 3.0 Overland Sattel, Lux-Alloy, 7x7mm, black/tan</t>
  </si>
  <si>
    <t>06360</t>
  </si>
  <si>
    <t>SDG Bel-Air 3.0 Sattel, Carbon, 7x9mm, black/black</t>
  </si>
  <si>
    <t>06330</t>
  </si>
  <si>
    <t>SDG Bel-Air 3.0 Sattel, Lux-Alloy 7x7mm, black/black</t>
  </si>
  <si>
    <t>06338</t>
  </si>
  <si>
    <t>SDG Bel-Air 3.0 Sattel, Lux-Alloy 7x7mm, black/green</t>
  </si>
  <si>
    <t>06332</t>
  </si>
  <si>
    <t>SDG Bel-Air 3.0 Sattel, Lux-Alloy 7x7mm, black/orange</t>
  </si>
  <si>
    <t>06333</t>
  </si>
  <si>
    <t>SDG Bel-Air 3.0 Sattel, Lux-Alloy 7x7mm, black/purple</t>
  </si>
  <si>
    <t>06331</t>
  </si>
  <si>
    <t>SDG Bel-Air 3.0 Sattel, Lux-Alloy 7x7mm, black/red</t>
  </si>
  <si>
    <t>06335</t>
  </si>
  <si>
    <t>SDG Bel-Air 3.0 Sattel, Lux-Alloy 7x7mm, black/tan</t>
  </si>
  <si>
    <t>06334</t>
  </si>
  <si>
    <t>SDG Bel-Air 3.0 Sattel, Lux-Alloy 7x7mm, black/turquoise</t>
  </si>
  <si>
    <t>06348</t>
  </si>
  <si>
    <t>SDG Bel-Air 3.0 Sattel, Lux-Alloy, 7x7mm, black/olive</t>
  </si>
  <si>
    <t>06342</t>
  </si>
  <si>
    <t>SDG Bel-Air 3.0 Sattel, Lux-Alloy, 7x7mm, black/white</t>
  </si>
  <si>
    <t>06341</t>
  </si>
  <si>
    <t>SDG Bel-Air 3.0 Sattel, Lux-Alloy, 7x7mm, brown/black</t>
  </si>
  <si>
    <t>00091</t>
  </si>
  <si>
    <t>SDG Bel-Air 3.0 Sattel, Steel 7x7mm, black/black</t>
  </si>
  <si>
    <t>06345</t>
  </si>
  <si>
    <t>SDG Bel-Air 3.0 Sensus Traditional Sattel, Lux-Alloy, 7x7, black</t>
  </si>
  <si>
    <t>06347</t>
  </si>
  <si>
    <t>SDG Bel-Air 3.0 Sensus Traditional Sattel, Lux-Alloy, 7x7, cream</t>
  </si>
  <si>
    <t>06346</t>
  </si>
  <si>
    <t>SDG Bel-Air 3.0 Sensus Traditional Sattel, Lux-Alloy, 7x7, tan</t>
  </si>
  <si>
    <t>06225</t>
  </si>
  <si>
    <t>SDG Bel-Air 3.0 Terra Firma - Haise &amp; The Robots Limited Sattel, Lux-Alloy, 7x7, camo green</t>
  </si>
  <si>
    <t>06227</t>
  </si>
  <si>
    <t>SDG Bel-Air 3.0 Terra Firma - Haise &amp; The Robots Limited Sattel, Lux-Alloy, 7x7, camo grey</t>
  </si>
  <si>
    <t>06228</t>
  </si>
  <si>
    <t>SDG Bel-Air 3.0 Terra Firma - Haise &amp; The Robots Limited Sattel, Lux-Alloy, 7x7, camo olive</t>
  </si>
  <si>
    <t>06226</t>
  </si>
  <si>
    <t>SDG Bel-Air 3.0 Terra Firma - Haise &amp; The Robots Limited Sattel, Lux-Alloy, 7x7, camo orange</t>
  </si>
  <si>
    <t>06229</t>
  </si>
  <si>
    <t>SDG Bel-Air 3.0 Terra Firma - Haise &amp; The Robots Limited Sattel, Lux-Alloy, 7x7, camo purple</t>
  </si>
  <si>
    <t>06222</t>
  </si>
  <si>
    <t>SDG Bel-Air 3.0 Traditional Limited Sattel, Lux-Alloy, 7x7, cow print</t>
  </si>
  <si>
    <t>06224</t>
  </si>
  <si>
    <t>SDG Bel-Air 3.0 Traditional Limited Sattel, Lux-Alloy, 7x7, leopard print</t>
  </si>
  <si>
    <t>06223</t>
  </si>
  <si>
    <t>SDG Bel-Air 3.0 Traditional Limited Sattel, Lux-Alloy, 7x7, tiger print</t>
  </si>
  <si>
    <t>06259</t>
  </si>
  <si>
    <t>SDG Bel-Air RL 2.0 Sattel, CroMo 7x7mm, black/silver</t>
  </si>
  <si>
    <t>06316</t>
  </si>
  <si>
    <t>SDG Bel-Air RL 2.0 Sattel, Ti-Alloy 7x7mm, black/green</t>
  </si>
  <si>
    <t>06314</t>
  </si>
  <si>
    <t>SDG Bel-Air RL 2.0 Sattel, Ti-Alloy 7x7mm, black/silver</t>
  </si>
  <si>
    <t>06111</t>
  </si>
  <si>
    <t>SDG Bel-Air RL Sattel, CroMo 7x7mm, army camo/black</t>
  </si>
  <si>
    <t>06100</t>
  </si>
  <si>
    <t>SDG Bel-Air RL Sattel, CroMo 7x7mm, black/black</t>
  </si>
  <si>
    <t>06119</t>
  </si>
  <si>
    <t>SDG Bel-Air RL Sattel, CroMo 7x7mm, black/black/green</t>
  </si>
  <si>
    <t>06125</t>
  </si>
  <si>
    <t>SDG Bel-Air RL Sattel, CroMo 7x7mm, black/cyan</t>
  </si>
  <si>
    <t>06138</t>
  </si>
  <si>
    <t>SDG Bel-Air RL Sattel, CroMo 7x7mm, black/orange</t>
  </si>
  <si>
    <t>06139</t>
  </si>
  <si>
    <t>SDG Bel-Air RL Sattel, CroMo 7x7mm, black/teal</t>
  </si>
  <si>
    <t>00070</t>
  </si>
  <si>
    <t>SDG Bel-Air RL Sattel, Stahl 7x7mm, black/black</t>
  </si>
  <si>
    <t>00084</t>
  </si>
  <si>
    <t>SDG Bel-Air RL Sattel, Stahl 7x7mm, black/cyan</t>
  </si>
  <si>
    <t>00081</t>
  </si>
  <si>
    <t>SDG Bel-Air RL Sattel, Stahl 7x7mm, black/green</t>
  </si>
  <si>
    <t>00083</t>
  </si>
  <si>
    <t>SDG Bel-Air RL Sattel, Stahl 7x7mm, black/orange</t>
  </si>
  <si>
    <t>00080</t>
  </si>
  <si>
    <t>SDG Bel-Air RL Sattel, Stahl 7x7mm, black/red</t>
  </si>
  <si>
    <t>08050</t>
  </si>
  <si>
    <t>SDG Circuit MTN Sattel, Ti-Alloy 7x7mm, black/black</t>
  </si>
  <si>
    <t>08053</t>
  </si>
  <si>
    <t>SDG Circuit MTN Sattel, Ti-Alloy 7x7mm, black/cyan</t>
  </si>
  <si>
    <t>08052</t>
  </si>
  <si>
    <t>SDG Circuit MTN Sattel, Ti-Alloy 7x7mm, black/lime green</t>
  </si>
  <si>
    <t>08054</t>
  </si>
  <si>
    <t>SDG Circuit MTN Sattel, Ti-Alloy 7x7mm, black/orange</t>
  </si>
  <si>
    <t>08062</t>
  </si>
  <si>
    <t>SDG Circuit MTN Sattel, Ti-Alloy 7x7mm, black/teal</t>
  </si>
  <si>
    <t>00030</t>
  </si>
  <si>
    <t>SDG Comp Plattform-Pedal, black</t>
  </si>
  <si>
    <t>00036</t>
  </si>
  <si>
    <t>SDG Comp Plattform-Pedal, olive green</t>
  </si>
  <si>
    <t>00032</t>
  </si>
  <si>
    <t>SDG Comp Plattform-Pedal, orange</t>
  </si>
  <si>
    <t>00034</t>
  </si>
  <si>
    <t>SDG Comp Plattform-Pedal, purple</t>
  </si>
  <si>
    <t>00031</t>
  </si>
  <si>
    <t>SDG Comp Plattform-Pedal, red</t>
  </si>
  <si>
    <t>00035</t>
  </si>
  <si>
    <t>SDG Comp Plattform-Pedal, tan</t>
  </si>
  <si>
    <t>00033</t>
  </si>
  <si>
    <t>SDG Comp Plattform-Pedal, turquoise</t>
  </si>
  <si>
    <t>08030</t>
  </si>
  <si>
    <t>SDG Duster MTN P Chepi Sattel, Ti-Alloy 7x7mm, white/black</t>
  </si>
  <si>
    <t>07891</t>
  </si>
  <si>
    <t>SDG Duster MTN P Sattel, Carbon 7x9mm, black/black</t>
  </si>
  <si>
    <t>07859</t>
  </si>
  <si>
    <t>SDG Duster MTN P Sattel, CroMo 7x7mm, black/black</t>
  </si>
  <si>
    <t>07861</t>
  </si>
  <si>
    <t>SDG Duster MTN P Sattel, CroMo 7x7mm, black/neon green</t>
  </si>
  <si>
    <t>07860</t>
  </si>
  <si>
    <t>SDG Duster MTN P Sattel, CroMo 7x7mm, black/red</t>
  </si>
  <si>
    <t>08040</t>
  </si>
  <si>
    <t>SDG Duster MTN P Sattel, Stahl 7x7mm, black/black</t>
  </si>
  <si>
    <t>08009</t>
  </si>
  <si>
    <t>SDG Duster MTN P Sattel, Ti-Alloy 7x7mm, black/black</t>
  </si>
  <si>
    <t>08013</t>
  </si>
  <si>
    <t>SDG Duster MTN P Sattel, Ti-Alloy 7x7mm, black/cyan</t>
  </si>
  <si>
    <t>08012</t>
  </si>
  <si>
    <t>SDG Duster MTN P Sattel, Ti-Alloy 7x7mm, black/orange</t>
  </si>
  <si>
    <t>08015</t>
  </si>
  <si>
    <t>SDG Duster MTN P Sattel, Ti-Alloy 7x7mm, black/teal</t>
  </si>
  <si>
    <t>00806</t>
  </si>
  <si>
    <t>SDG Fly Jr. Sattel, Stahl 7x7mm, black/black</t>
  </si>
  <si>
    <t>00809</t>
  </si>
  <si>
    <t>SDG Fly Jr. Sattel, Stahl 7x7mm, black/cyan</t>
  </si>
  <si>
    <t>00808</t>
  </si>
  <si>
    <t>SDG Fly Jr. Sattel, Stahl 7x7mm, black/neon green</t>
  </si>
  <si>
    <t>00811</t>
  </si>
  <si>
    <t>SDG Fly Jr. Sattel, Stahl 7x7mm, black/orange</t>
  </si>
  <si>
    <t>00810</t>
  </si>
  <si>
    <t>SDG Fly Jr. Sattel, Stahl 7x7mm, black/pink</t>
  </si>
  <si>
    <t>00812</t>
  </si>
  <si>
    <t>SDG Fly Jr. Sattel, Stahl 7x7mm, black/purple</t>
  </si>
  <si>
    <t>00807</t>
  </si>
  <si>
    <t>SDG Fly Jr. Sattel, Stahl 7x7mm, black/red</t>
  </si>
  <si>
    <t>06467</t>
  </si>
  <si>
    <t>SDG Fly MTN Sattel, CroMo 7x7mm, black/white</t>
  </si>
  <si>
    <t>06450</t>
  </si>
  <si>
    <t>SDG Fly MTN Sattel, Stahl 7x7mm, black/black</t>
  </si>
  <si>
    <t>06502</t>
  </si>
  <si>
    <t>SDG Fly MTN Sattel, Ti-Alloy 7x7mm, black/black</t>
  </si>
  <si>
    <t>00165</t>
  </si>
  <si>
    <t>SDG I-Fly 2.0 Sattel, I-Beam, black/black</t>
  </si>
  <si>
    <t>00166</t>
  </si>
  <si>
    <t>SDG I-Fly 2.0 Sattel, I-Beam, black/cyan</t>
  </si>
  <si>
    <t>00168</t>
  </si>
  <si>
    <t>SDG I-Fly 2.0 Sattel, I-Beam, black/neon green</t>
  </si>
  <si>
    <t>00170</t>
  </si>
  <si>
    <t>SDG I-Fly 2.0 Sattel, I-Beam, black/orange</t>
  </si>
  <si>
    <t>00167</t>
  </si>
  <si>
    <t>SDG I-Fly 2.0 Sattel, I-Beam, black/red</t>
  </si>
  <si>
    <t>00174</t>
  </si>
  <si>
    <t>SDG Intense Storm I-Fly 2.0 Sattel, I-Beam, black/black</t>
  </si>
  <si>
    <t>00020</t>
  </si>
  <si>
    <t>SDG Jr. Pro MTB Upgrade Kit, black</t>
  </si>
  <si>
    <t>00022</t>
  </si>
  <si>
    <t>SDG Jr. Pro MTB Upgrade Kit, cyan</t>
  </si>
  <si>
    <t>00021</t>
  </si>
  <si>
    <t>SDG Jr. Pro MTB Upgrade Kit, neon green</t>
  </si>
  <si>
    <t>00023</t>
  </si>
  <si>
    <t>SDG Jr. Pro MTB Upgrade Kit, neon pink</t>
  </si>
  <si>
    <t>00954</t>
  </si>
  <si>
    <t>SDG Patriot Sattel, CroMo 7x7mm, Kevlar, black/grey</t>
  </si>
  <si>
    <t>00904</t>
  </si>
  <si>
    <t>SDG Patriot Sattel, I-Beam, Kevlar, black/grey</t>
  </si>
  <si>
    <t>00915</t>
  </si>
  <si>
    <t>SDG Patriot Sensus Cam Zink Sattel, I-Beam, Kevlar, black/black</t>
  </si>
  <si>
    <t>00961</t>
  </si>
  <si>
    <t>SDG Patriot X Sensus Sattel, CroMo 7x7mm, Kevlar, black/black</t>
  </si>
  <si>
    <t>01514</t>
  </si>
  <si>
    <t>SDG Radar MTN Oso Sattel, Lux-Alloy 7x7mm, black/black</t>
  </si>
  <si>
    <t>01550</t>
  </si>
  <si>
    <t>SDG Radar MTN Sattel, CroMo, 7x7mm, black/black</t>
  </si>
  <si>
    <t>01553</t>
  </si>
  <si>
    <t>SDG Radar MTN Sattel, CroMo, 7x7mm, black/gold</t>
  </si>
  <si>
    <t>01554</t>
  </si>
  <si>
    <t>SDG Radar MTN Sattel, CroMo, 7x7mm, black/olive green</t>
  </si>
  <si>
    <t>01552</t>
  </si>
  <si>
    <t>SDG Radar MTN Sattel, CroMo, 7x7mm, black/orange</t>
  </si>
  <si>
    <t>01558</t>
  </si>
  <si>
    <t>SDG Radar MTN Sattel, CroMo, 7x7mm, black/purple</t>
  </si>
  <si>
    <t>01555</t>
  </si>
  <si>
    <t>SDG Radar MTN Sattel, CroMo, 7x7mm, black/red</t>
  </si>
  <si>
    <t>01559</t>
  </si>
  <si>
    <t>SDG Radar MTN Sattel, CroMo, 7x7mm, black/tan</t>
  </si>
  <si>
    <t>01551</t>
  </si>
  <si>
    <t>SDG Radar MTN Sattel, CroMo, 7x7mm, black/turquoise</t>
  </si>
  <si>
    <t>01530</t>
  </si>
  <si>
    <t>SDG Radar MTN Sattel, Lux-Alloy, 7x7mm, black/black</t>
  </si>
  <si>
    <t>01533</t>
  </si>
  <si>
    <t>SDG Radar MTN Sattel, Lux-Alloy, 7x7mm, black/gold</t>
  </si>
  <si>
    <t>01534</t>
  </si>
  <si>
    <t>SDG Radar MTN Sattel, Lux-Alloy, 7x7mm, black/olive green</t>
  </si>
  <si>
    <t>01532</t>
  </si>
  <si>
    <t>SDG Radar MTN Sattel, Lux-Alloy, 7x7mm, black/orange</t>
  </si>
  <si>
    <t>01536</t>
  </si>
  <si>
    <t>SDG Radar MTN Sattel, Lux-Alloy, 7x7mm, black/purple</t>
  </si>
  <si>
    <t>01535</t>
  </si>
  <si>
    <t>SDG Radar MTN Sattel, Lux-Alloy, 7x7mm, black/red</t>
  </si>
  <si>
    <t>01538</t>
  </si>
  <si>
    <t>SDG Radar MTN Sattel, Lux-Alloy, 7x7mm, black/tan</t>
  </si>
  <si>
    <t>01531</t>
  </si>
  <si>
    <t>SDG Radar MTN Sattel, Lux-Alloy, 7x7mm, black/turquoise</t>
  </si>
  <si>
    <t>01537</t>
  </si>
  <si>
    <t>SDG Radar MTN Sattel, Lux-Alloy, 7x7mm, brown/black</t>
  </si>
  <si>
    <t>01590</t>
  </si>
  <si>
    <t>SDG Radar MTN Sattel, Stahl, 7x7mm, black/black</t>
  </si>
  <si>
    <t>01556</t>
  </si>
  <si>
    <t>SDG Radar MTN X Sensus Sattel, Lux-Alloy, 7x7mm, black/white</t>
  </si>
  <si>
    <t>01512</t>
  </si>
  <si>
    <t>SDG Radar MTN X Sensus Sattel, Lux-Alloy, 7x7mm, brown/black</t>
  </si>
  <si>
    <t>00060</t>
  </si>
  <si>
    <t>SDG Slater Jr. 19.0 &gt; 22.2mm Shim Kit, 4 Stck.</t>
  </si>
  <si>
    <t>S2500</t>
  </si>
  <si>
    <t>SDG Slater Jr. Lock-On Griff, 115/26mm, 19mm Innendurchmesser, black</t>
  </si>
  <si>
    <t>S2501</t>
  </si>
  <si>
    <t>SDG Slater Jr. Lock-On Griff, 115/26mm, 19mm Innendurchmesser, cyan</t>
  </si>
  <si>
    <t>S2502</t>
  </si>
  <si>
    <t>SDG Slater Jr. Lock-On Griff, 115/26mm, 19mm Innendurchmesser, neon green</t>
  </si>
  <si>
    <t>S2503</t>
  </si>
  <si>
    <t>SDG Slater Jr. Lock-On Griff, 115/26mm, 19mm Innendurchmesser, neon pink</t>
  </si>
  <si>
    <t>S2505</t>
  </si>
  <si>
    <t>SDG Slater Jr. Lock-On Griff, 115/26mm, 19mm Innendurchmesser, orange</t>
  </si>
  <si>
    <t>S2506</t>
  </si>
  <si>
    <t>SDG Slater Jr. Lock-On Griff, 115/26mm, 19mm Innendurchmesser, purple</t>
  </si>
  <si>
    <t>S2504</t>
  </si>
  <si>
    <t>SDG Slater Jr. Lock-On Griff, 115/26mm, 19mm Innendurchmesser, red</t>
  </si>
  <si>
    <t>00001</t>
  </si>
  <si>
    <t>SDG Slater Jr. Pedal, 90x90mm, black</t>
  </si>
  <si>
    <t>00002</t>
  </si>
  <si>
    <t>SDG Slater Jr. Pedal, 90x90mm, cyan</t>
  </si>
  <si>
    <t>00003</t>
  </si>
  <si>
    <t>SDG Slater Jr. Pedal, 90x90mm, neon green</t>
  </si>
  <si>
    <t>00004</t>
  </si>
  <si>
    <t>SDG Slater Jr. Pedal, 90x90mm, neon pink</t>
  </si>
  <si>
    <t>00006</t>
  </si>
  <si>
    <t>SDG Slater Jr. Pedal, 90x90mm, orange</t>
  </si>
  <si>
    <t>00007</t>
  </si>
  <si>
    <t>SDG Slater Jr. Pedal, 90x90mm, purple</t>
  </si>
  <si>
    <t>00005</t>
  </si>
  <si>
    <t>SDG Slater Jr. Pedal, 90x90mm, red</t>
  </si>
  <si>
    <t>00050</t>
  </si>
  <si>
    <t>SDG Slater Jr. Riser Lenker, 31.8, 650x20mm, 19mm Griffdurchmesser, black</t>
  </si>
  <si>
    <t>09495</t>
  </si>
  <si>
    <t>SDG Tellis 1X Remotehebel Kit, 22.2mm, black</t>
  </si>
  <si>
    <t>09599</t>
  </si>
  <si>
    <t>SDG Tellis 75mm Oil Cartridge, Bottom Out Bumper, Lock Nut and Lock Nut Tool</t>
  </si>
  <si>
    <t>09493</t>
  </si>
  <si>
    <t>SDG Tellis Actuator Assembly w/Cartrdige</t>
  </si>
  <si>
    <t>09500</t>
  </si>
  <si>
    <t>SDG Tellis Cartridge Assembly 100mm</t>
  </si>
  <si>
    <t>09501</t>
  </si>
  <si>
    <t>SDG Tellis Cartridge Assembly 125mm</t>
  </si>
  <si>
    <t>09502</t>
  </si>
  <si>
    <t>SDG Tellis Cartridge Assembly 150mm</t>
  </si>
  <si>
    <t>09503</t>
  </si>
  <si>
    <t>SDG Tellis Cartridge Assembly 170mm</t>
  </si>
  <si>
    <t>09470</t>
  </si>
  <si>
    <t>SDG Tellis Cartridge Assembly 200mm</t>
  </si>
  <si>
    <t>09492</t>
  </si>
  <si>
    <t>SDG Tellis Collar Ring and Seal Assembly</t>
  </si>
  <si>
    <t>09530</t>
  </si>
  <si>
    <t>SDG Tellis Collar Ring and Seal Assembly, 34.9mm</t>
  </si>
  <si>
    <t>09570</t>
  </si>
  <si>
    <t>SDG Tellis Collar Ring and Seal Assembly, fuel ltd. Edition</t>
  </si>
  <si>
    <t>09491</t>
  </si>
  <si>
    <t>SDG Tellis Hardware Assembly for Clamp</t>
  </si>
  <si>
    <t>09496</t>
  </si>
  <si>
    <t>SDG Tellis Igus Bushing</t>
  </si>
  <si>
    <t>09567</t>
  </si>
  <si>
    <t>SDG Tellis I-Spec EV Montagekit, black</t>
  </si>
  <si>
    <t>09494</t>
  </si>
  <si>
    <t>SDG Tellis Lock Nut tool</t>
  </si>
  <si>
    <t>09507</t>
  </si>
  <si>
    <t>SDG Tellis Lower Tube 30.9mm x 100mm</t>
  </si>
  <si>
    <t>09508</t>
  </si>
  <si>
    <t>SDG Tellis Lower Tube 30.9mm x 125mm</t>
  </si>
  <si>
    <t>09509</t>
  </si>
  <si>
    <t>SDG Tellis Lower Tube 30.9mm x 150mm</t>
  </si>
  <si>
    <t>09510</t>
  </si>
  <si>
    <t>SDG Tellis Lower Tube 30.9mm x 170mm</t>
  </si>
  <si>
    <t>09594</t>
  </si>
  <si>
    <t>SDG Tellis Lower Tube 30.9mm x 200mm</t>
  </si>
  <si>
    <t>09511</t>
  </si>
  <si>
    <t>SDG Tellis Lower Tube 31.6mm x 100mm</t>
  </si>
  <si>
    <t>09512</t>
  </si>
  <si>
    <t>SDG Tellis Lower Tube 31.6mm x 125mm</t>
  </si>
  <si>
    <t>09513</t>
  </si>
  <si>
    <t>SDG Tellis Lower Tube 31.6mm x 150mm</t>
  </si>
  <si>
    <t>09514</t>
  </si>
  <si>
    <t>SDG Tellis Lower Tube 31.6mm x 170mm</t>
  </si>
  <si>
    <t>09595</t>
  </si>
  <si>
    <t>SDG Tellis Lower Tube 31.6mm x 200mm</t>
  </si>
  <si>
    <t>09590</t>
  </si>
  <si>
    <t>SDG Tellis Lower Tube 34.9mm x 100mm</t>
  </si>
  <si>
    <t>09591</t>
  </si>
  <si>
    <t>SDG Tellis Lower Tube 34.9mm x 125mm</t>
  </si>
  <si>
    <t>09592</t>
  </si>
  <si>
    <t>SDG Tellis Lower Tube 34.9mm x 150mm</t>
  </si>
  <si>
    <t>09593</t>
  </si>
  <si>
    <t>SDG Tellis Lower Tube 34.9mm x 170mm</t>
  </si>
  <si>
    <t>09596</t>
  </si>
  <si>
    <t>SDG Tellis Lower Tube 34.9mm x 200mm</t>
  </si>
  <si>
    <t>09566</t>
  </si>
  <si>
    <t>SDG Tellis Remotehebel 2.0, 22.2mm, black</t>
  </si>
  <si>
    <t>09565</t>
  </si>
  <si>
    <t>SDG Tellis Remotehebel 2.0, I-Spec EV, black</t>
  </si>
  <si>
    <t>09563</t>
  </si>
  <si>
    <t>SDG Tellis Remotehebel 2.0, Matchmaker, black</t>
  </si>
  <si>
    <t>09564</t>
  </si>
  <si>
    <t>SDG Tellis Remotehebel 2.0, Matchmaker, fuel ltd. edition</t>
  </si>
  <si>
    <t>09568</t>
  </si>
  <si>
    <t>SDG Tellis Schellenklemmung Montagekit, 22.2mm, black</t>
  </si>
  <si>
    <t>09497</t>
  </si>
  <si>
    <t>SDG Tellis Slot Key, Keyway 2x</t>
  </si>
  <si>
    <t>09515</t>
  </si>
  <si>
    <t>SDG Tellis Thumb Lever Assembly</t>
  </si>
  <si>
    <t>09490</t>
  </si>
  <si>
    <t>SDG Tellis Top and Bottom Clamp</t>
  </si>
  <si>
    <t>09498</t>
  </si>
  <si>
    <t>SDG Tellis Universal Barrel Adjuster</t>
  </si>
  <si>
    <t>09575</t>
  </si>
  <si>
    <t>SDG Tellis Upper Tube 34.9mm, 100mm</t>
  </si>
  <si>
    <t>09576</t>
  </si>
  <si>
    <t>SDG Tellis Upper Tube 34.9mm, 125mm</t>
  </si>
  <si>
    <t>09577</t>
  </si>
  <si>
    <t>SDG Tellis Upper Tube 34.9mm, 150mm</t>
  </si>
  <si>
    <t>09578</t>
  </si>
  <si>
    <t>SDG Tellis Upper Tube 34.9mm, 170mm</t>
  </si>
  <si>
    <t>09579</t>
  </si>
  <si>
    <t>SDG Tellis Upper Tube 34.9mm, 200mm</t>
  </si>
  <si>
    <t>09499</t>
  </si>
  <si>
    <t>SDG Tellis Upper Tube, 100mm</t>
  </si>
  <si>
    <t>09504</t>
  </si>
  <si>
    <t>SDG Tellis Upper Tube, 125mm</t>
  </si>
  <si>
    <t>09505</t>
  </si>
  <si>
    <t>SDG Tellis Upper Tube, 150mm</t>
  </si>
  <si>
    <t>09506</t>
  </si>
  <si>
    <t>SDG Tellis Upper Tube, 170mm</t>
  </si>
  <si>
    <t>09574</t>
  </si>
  <si>
    <t>SDG Tellis Upper Tube, 200mm</t>
  </si>
  <si>
    <t>09600</t>
  </si>
  <si>
    <t>SDG Tellis V2 200mm Oil Cartridge, Bottom Out Bumper, Lock Nut and Lock Nut Tool</t>
  </si>
  <si>
    <t>09601</t>
  </si>
  <si>
    <t>SDG Tellis V2 230mm Oil Cartridge, Bottom Out Bumper, Lock Nut and Lock Nut Tool</t>
  </si>
  <si>
    <t>09605</t>
  </si>
  <si>
    <t>SDG Tellis V2 30.9/31.6 x 100mm Upper Tube w/M6 Set Screw &amp; Copper Keyway</t>
  </si>
  <si>
    <t>09606</t>
  </si>
  <si>
    <t>SDG Tellis V2 30.9/31.6 x 125mm Upper Tube w/M6 Set Screw &amp; Copper Keyway</t>
  </si>
  <si>
    <t>09607</t>
  </si>
  <si>
    <t>SDG Tellis V2 30.9/31.6 x 150mm Upper Tube w/M6 Set Screw &amp; Copper Keyway</t>
  </si>
  <si>
    <t>09608</t>
  </si>
  <si>
    <t>SDG Tellis V2 30.9/31.6 x 170mm Upper Tube w/M6 Set Screw &amp; Copper Keyway</t>
  </si>
  <si>
    <t>09609</t>
  </si>
  <si>
    <t>SDG Tellis V2 30.9/31.6 x 200mm Upper Tube w/M6 Set Screw &amp; Copper Keyway</t>
  </si>
  <si>
    <t>09604</t>
  </si>
  <si>
    <t>SDG Tellis V2 30.9/31.6 x 75mm Upper Tube w/M6 Set Screw &amp; Copper Keyway</t>
  </si>
  <si>
    <t>09485</t>
  </si>
  <si>
    <t>SDG Tellis V2 30.9/31.6mm Actuator Assembly w/Lock Nut Tool</t>
  </si>
  <si>
    <t>09647</t>
  </si>
  <si>
    <t>SDG Tellis V2 30.9/31.6mm IB Keyways, 30.9/31.6mm Lower Bushing x1, 34.9mm lower bushing x1</t>
  </si>
  <si>
    <t>09645</t>
  </si>
  <si>
    <t>SDG Tellis V2 30.9/31.6mm Trelleborg Seal &amp; Collar Ring (1), IGUS Upper Bushing (1), IBeam Keyway (2), Lower Bushing (1)</t>
  </si>
  <si>
    <t>09610</t>
  </si>
  <si>
    <t>SDG Tellis V2 31.6 x 230mm Upper Tube w/M6 Set Screw &amp; Copper Keyway</t>
  </si>
  <si>
    <t>09650</t>
  </si>
  <si>
    <t>SDG Tellis V2 31.6mm Shims. (5mm, 10mm, 20mm) w/Shim kit card</t>
  </si>
  <si>
    <t>09611</t>
  </si>
  <si>
    <t xml:space="preserve">SDG Tellis V2 34.9 x 100mm Upper Tube w/M6 Set Screw </t>
  </si>
  <si>
    <t>09612</t>
  </si>
  <si>
    <t xml:space="preserve">SDG Tellis V2 34.9 x 125mm Upper Tube w/M6 Set Screw </t>
  </si>
  <si>
    <t>09613</t>
  </si>
  <si>
    <t xml:space="preserve">SDG Tellis V2 34.9 x 150mm Upper Tube w/M6 Set Screw </t>
  </si>
  <si>
    <t>09614</t>
  </si>
  <si>
    <t xml:space="preserve">SDG Tellis V2 34.9 x 170mm Upper Tube w/M6 Set Screw </t>
  </si>
  <si>
    <t>09615</t>
  </si>
  <si>
    <t xml:space="preserve">SDG Tellis V2 34.9 x 200mm Upper Tube w/M6 Set Screw </t>
  </si>
  <si>
    <t>09616</t>
  </si>
  <si>
    <t xml:space="preserve">SDG Tellis V2 34.9 x 230mm Upper Tube w/M6 Set Screw </t>
  </si>
  <si>
    <t>09488</t>
  </si>
  <si>
    <t>SDG Tellis V2 34.9mm Actuator Assembly w/Lock Nut Tool</t>
  </si>
  <si>
    <t>09651</t>
  </si>
  <si>
    <t>SDG Tellis V2 34.9mm Shims. (5mm, 10mm, 20mm) w/Shim kit card</t>
  </si>
  <si>
    <t>09531</t>
  </si>
  <si>
    <t>SDG Tellis V2 34.9mm Trelleborg Seal &amp; Collar Ring (1), IGUS Upper Bushing (1), IBeam Keyway (2), Lower Bushing (1)</t>
  </si>
  <si>
    <t>09641</t>
  </si>
  <si>
    <t>SDG Tellis V2 Barrel Nuts (2), Conical Bolts (2)</t>
  </si>
  <si>
    <t>09655</t>
  </si>
  <si>
    <t>SDG Tellis V2 Copper Keyways with 3M Adhesive Backing (Vacuum Packed QTY 20)</t>
  </si>
  <si>
    <t>SPT2309100AM</t>
  </si>
  <si>
    <t>SDG Tellis V2 Dropper Sattelstütze, 30.9mm, 100mm, 352.5mm Länge, black</t>
  </si>
  <si>
    <t>SPT2309125AM</t>
  </si>
  <si>
    <t>SDG Tellis V2 Dropper Sattelstütze, 30.9mm, 125mm, 402.5mm Länge, black</t>
  </si>
  <si>
    <t>SPT2309150AM</t>
  </si>
  <si>
    <t>SDG Tellis V2 Dropper Sattelstütze, 30.9mm, 150mm, 452.5mm Länge, black</t>
  </si>
  <si>
    <t>SPT2309170AM</t>
  </si>
  <si>
    <t>SDG Tellis V2 Dropper Sattelstütze, 30.9mm, 170mm, 492.5mm Länge, black</t>
  </si>
  <si>
    <t>SPT2309200AM</t>
  </si>
  <si>
    <t>SDG Tellis V2 Dropper Sattelstütze, 30.9mm, 200mm, 552.5mm Länge, black</t>
  </si>
  <si>
    <t>SPT230975AM</t>
  </si>
  <si>
    <t>SDG Tellis V2 Dropper Sattelstütze, 30.9mm, 75mm, 302.5mm Länge, black</t>
  </si>
  <si>
    <t>SPT2316100AM</t>
  </si>
  <si>
    <t>SDG Tellis V2 Dropper Sattelstütze, 31.6mm, 100mm, 352.5mm Länge, black</t>
  </si>
  <si>
    <t>SPT2316125AM</t>
  </si>
  <si>
    <t>SDG Tellis V2 Dropper Sattelstütze, 31.6mm, 125mm, 402.5mm Länge, black</t>
  </si>
  <si>
    <t>SPT2316150AM</t>
  </si>
  <si>
    <t>SDG Tellis V2 Dropper Sattelstütze, 31.6mm, 150mm, 452.5mm Länge, black</t>
  </si>
  <si>
    <t>SPT2316170AM</t>
  </si>
  <si>
    <t>SDG Tellis V2 Dropper Sattelstütze, 31.6mm, 170mm, 492.5mm Länge, black</t>
  </si>
  <si>
    <t>SPT2316200AM</t>
  </si>
  <si>
    <t>SDG Tellis V2 Dropper Sattelstütze, 31.6mm, 200mm, 552.5mm Länge, black</t>
  </si>
  <si>
    <t>SPT2316230AM</t>
  </si>
  <si>
    <t>SDG Tellis V2 Dropper Sattelstütze, 31.6mm, 230mm, 612.5mm Länge, black</t>
  </si>
  <si>
    <t>SPT231675AM</t>
  </si>
  <si>
    <t>SDG Tellis V2 Dropper Sattelstütze, 31.6mm, 75mm, 302.5mm Länge, black</t>
  </si>
  <si>
    <t>SPT2349100AM</t>
  </si>
  <si>
    <t>SDG Tellis V2 Dropper Sattelstütze, 34.9mm, 100mm, 352.5mm Länge, black</t>
  </si>
  <si>
    <t>SPT2349125AM</t>
  </si>
  <si>
    <t>SDG Tellis V2 Dropper Sattelstütze, 34.9mm, 125mm, 402.5mm Länge, black</t>
  </si>
  <si>
    <t>SPT2349150AM</t>
  </si>
  <si>
    <t>SDG Tellis V2 Dropper Sattelstütze, 34.9mm, 150mm, 452.5mm Länge, black</t>
  </si>
  <si>
    <t>SPT2349170AM</t>
  </si>
  <si>
    <t>SDG Tellis V2 Dropper Sattelstütze, 34.9mm, 170mm, 492.5mm Länge, black</t>
  </si>
  <si>
    <t>SPT2349200AM</t>
  </si>
  <si>
    <t>SDG Tellis V2 Dropper Sattelstütze, 34.9mm, 200mm, 552.5mm Länge, black</t>
  </si>
  <si>
    <t>SPT2349230AM</t>
  </si>
  <si>
    <t>SDG Tellis V2 Dropper Sattelstütze, 34.9mm, 230mm, 612.5mm Länge, black</t>
  </si>
  <si>
    <t>SPT234975AM</t>
  </si>
  <si>
    <t>SDG Tellis V2 Dropper Sattelstütze, 34.9mm, 75mm, 302.5mm Länge, black</t>
  </si>
  <si>
    <t>09522</t>
  </si>
  <si>
    <t>SDG Tellis V2 Jagwire Cable, 4mm Housing, (2x) Housing Ferrules, (1) Cable End</t>
  </si>
  <si>
    <t>09621</t>
  </si>
  <si>
    <t>SDG Tellis V2 Lower Tube 30.9 x 100mm</t>
  </si>
  <si>
    <t>09622</t>
  </si>
  <si>
    <t>SDG Tellis V2 Lower Tube 30.9 x 125mm</t>
  </si>
  <si>
    <t>09623</t>
  </si>
  <si>
    <t>SDG Tellis V2 Lower Tube 30.9 x 150mm</t>
  </si>
  <si>
    <t>09624</t>
  </si>
  <si>
    <t>SDG Tellis V2 Lower Tube 30.9 x 170mm</t>
  </si>
  <si>
    <t>09625</t>
  </si>
  <si>
    <t>SDG Tellis V2 Lower Tube 30.9 x 200mm</t>
  </si>
  <si>
    <t>09620</t>
  </si>
  <si>
    <t>SDG Tellis V2 Lower Tube 30.9 x 75mm</t>
  </si>
  <si>
    <t>09627</t>
  </si>
  <si>
    <t>SDG Tellis V2 Lower Tube 31.6 x 100mm</t>
  </si>
  <si>
    <t>09628</t>
  </si>
  <si>
    <t>SDG Tellis V2 Lower Tube 31.6 x 125mm</t>
  </si>
  <si>
    <t>09629</t>
  </si>
  <si>
    <t>SDG Tellis V2 Lower Tube 31.6 x 150mm</t>
  </si>
  <si>
    <t>09630</t>
  </si>
  <si>
    <t>SDG Tellis V2 Lower Tube 31.6 x 170mm</t>
  </si>
  <si>
    <t>09631</t>
  </si>
  <si>
    <t>SDG Tellis V2 Lower Tube 31.6 x 200mm</t>
  </si>
  <si>
    <t>09632</t>
  </si>
  <si>
    <t>SDG Tellis V2 Lower Tube 31.6 x 230mm</t>
  </si>
  <si>
    <t>09626</t>
  </si>
  <si>
    <t>SDG Tellis V2 Lower Tube 31.6 x 75mm</t>
  </si>
  <si>
    <t>09633</t>
  </si>
  <si>
    <t>SDG Tellis V2 Lower Tube 34.9 x 100mm</t>
  </si>
  <si>
    <t>09634</t>
  </si>
  <si>
    <t>SDG Tellis V2 Lower Tube 34.9 x 125mm</t>
  </si>
  <si>
    <t>09635</t>
  </si>
  <si>
    <t>SDG Tellis V2 Lower Tube 34.9 x 150mm</t>
  </si>
  <si>
    <t>09636</t>
  </si>
  <si>
    <t>SDG Tellis V2 Lower Tube 34.9 x 170mm</t>
  </si>
  <si>
    <t>09637</t>
  </si>
  <si>
    <t>SDG Tellis V2 Lower Tube 34.9 x 200mm</t>
  </si>
  <si>
    <t>09638</t>
  </si>
  <si>
    <t>SDG Tellis V2 Lower Tube 34.9 x 230mm</t>
  </si>
  <si>
    <t>09640</t>
  </si>
  <si>
    <t>SDG Tellis V2 Top Clamp, Bottom Clamps (2)</t>
  </si>
  <si>
    <t>S3100</t>
  </si>
  <si>
    <t>SDG Thrice 31 Lock-On Griff, 136/31mm, black</t>
  </si>
  <si>
    <t>S3108</t>
  </si>
  <si>
    <t>SDG Thrice 31 Lock-On Griff, 136/31mm, gum</t>
  </si>
  <si>
    <t>S3103</t>
  </si>
  <si>
    <t>SDG Thrice 31 Lock-On Griff, 136/31mm, neon green</t>
  </si>
  <si>
    <t>S3109</t>
  </si>
  <si>
    <t>SDG Thrice 31 Lock-On Griff, 136/31mm, olive green</t>
  </si>
  <si>
    <t>S3102</t>
  </si>
  <si>
    <t>SDG Thrice 31 Lock-On Griff, 136/31mm, orange</t>
  </si>
  <si>
    <t>S3105</t>
  </si>
  <si>
    <t>SDG Thrice 31 Lock-On Griff, 136/31mm, purple</t>
  </si>
  <si>
    <t>S3101</t>
  </si>
  <si>
    <t>SDG Thrice 31 Lock-On Griff, 136/31mm, red</t>
  </si>
  <si>
    <t>S3107</t>
  </si>
  <si>
    <t>SDG Thrice 31 Lock-On Griff, 136/31mm, tan</t>
  </si>
  <si>
    <t>S3104</t>
  </si>
  <si>
    <t>SDG Thrice 31 Lock-On Griff, 136/31mm, turquoise</t>
  </si>
  <si>
    <t>S3300</t>
  </si>
  <si>
    <t>SDG Thrice 33 Lock-On Griff, 136/33mm, black</t>
  </si>
  <si>
    <t>S3308</t>
  </si>
  <si>
    <t>SDG Thrice 33 Lock-On Griff, 136/33mm, gum</t>
  </si>
  <si>
    <t>S3303</t>
  </si>
  <si>
    <t>SDG Thrice 33 Lock-On Griff, 136/33mm, neon green</t>
  </si>
  <si>
    <t>S3309</t>
  </si>
  <si>
    <t>SDG Thrice 33 Lock-On Griff, 136/33mm, olive green</t>
  </si>
  <si>
    <t>S3302</t>
  </si>
  <si>
    <t>SDG Thrice 33 Lock-On Griff, 136/33mm, orange</t>
  </si>
  <si>
    <t>S3305</t>
  </si>
  <si>
    <t>SDG Thrice 33 Lock-On Griff, 136/33mm, purple</t>
  </si>
  <si>
    <t>S3301</t>
  </si>
  <si>
    <t>SDG Thrice 33 Lock-On Griff, 136/33mm, red</t>
  </si>
  <si>
    <t>S3307</t>
  </si>
  <si>
    <t>SDG Thrice 33 Lock-On Griff, 136/33mm, tan</t>
  </si>
  <si>
    <t>S3304</t>
  </si>
  <si>
    <t>SDG Thrice 33 Lock-On Griff, 136/33mm, turquoise</t>
  </si>
  <si>
    <t>06410</t>
  </si>
  <si>
    <t>SDG Ti-Fly Sattel, Ti 7x7mm, black/black</t>
  </si>
  <si>
    <t>06408</t>
  </si>
  <si>
    <t>SDG Ti-Fly Sattel, Ti 7x7mm, Kevlar, black/black</t>
  </si>
  <si>
    <t>07510</t>
  </si>
  <si>
    <t>SDG X-Beam Micro Aluminium Stütze, 0mm, 27.2x400mm, black</t>
  </si>
  <si>
    <t>07512</t>
  </si>
  <si>
    <t>SDG X-Beam Micro Aluminium Stütze, 0mm, 30.9x400mm, black</t>
  </si>
  <si>
    <t>07513</t>
  </si>
  <si>
    <t>SDG X-Beam Micro Aluminium Stütze, 0mm, 31.6x400mm, black</t>
  </si>
  <si>
    <t>07530</t>
  </si>
  <si>
    <t>SDG X-Beam Micro Carbon Stütze, 0mm, 27.2x400mm, carbon</t>
  </si>
  <si>
    <t>07532</t>
  </si>
  <si>
    <t>SDG X-Beam Micro Carbon Stütze, 0mm, 30.9x400mm, carbon</t>
  </si>
  <si>
    <t>07533</t>
  </si>
  <si>
    <t>SDG X-Beam Micro Carbon Stütze, 0mm, 31.6x400mm, carbon</t>
  </si>
  <si>
    <t>60300SP</t>
  </si>
  <si>
    <t>Sprindex Downhill Lightweight Dämpferfeder, Länge 162mm/Federweg 75mmx290-320 lbs</t>
  </si>
  <si>
    <t>60350SP</t>
  </si>
  <si>
    <t>Sprindex Downhill Lightweight Dämpferfeder, Länge 162mm/Federweg 75mmx340-370 lbs</t>
  </si>
  <si>
    <t>60400SP</t>
  </si>
  <si>
    <t>Sprindex Downhill Lightweight Dämpferfeder, Länge 162mm/Federweg 75mmx400-440 lbs</t>
  </si>
  <si>
    <t>60450SP</t>
  </si>
  <si>
    <t>Sprindex Downhill Lightweight Dämpferfeder, Länge 162mm/Federweg 75mmx450-490 lbs</t>
  </si>
  <si>
    <t>60500SP</t>
  </si>
  <si>
    <t>Sprindex Downhill Lightweight Dämpferfeder, Länge 162mm/Federweg 75mmx510-570 lbs</t>
  </si>
  <si>
    <t>60550SP</t>
  </si>
  <si>
    <t>Sprindex Downhill Lightweight Dämpferfeder, Länge 162mm/Federweg 75mmx570-630 lbs</t>
  </si>
  <si>
    <t>24400SP</t>
  </si>
  <si>
    <t>Sprindex Light Trail Lightweight Dämpferfeder, Länge 126mm/Federweg 55mmx380-430 lbs</t>
  </si>
  <si>
    <t>24450SP</t>
  </si>
  <si>
    <t>Sprindex Light Trail Lightweight Dämpferfeder, Länge 126mm/Federweg 55mmx430-500 lbs</t>
  </si>
  <si>
    <t>24500SP</t>
  </si>
  <si>
    <t>Sprindex Light Trail Lightweight Dämpferfeder, Länge 126mm/Federweg 55mmx490-560 lbs</t>
  </si>
  <si>
    <t>24550SP</t>
  </si>
  <si>
    <t>Sprindex Light Trail Lightweight Dämpferfeder, Länge 126mm/Federweg 55mmx550-610 lbs</t>
  </si>
  <si>
    <t>24620SP</t>
  </si>
  <si>
    <t>Sprindex Light Trail Lightweight Dämpferfeder, Länge 126mm/Federweg 55mmx610-690 lbs</t>
  </si>
  <si>
    <t>24650SP</t>
  </si>
  <si>
    <t>Sprindex Light Trail Lightweight Dämpferfeder, Länge 126mm/Federweg 55mmx650-760 lbs</t>
  </si>
  <si>
    <t>40350SP</t>
  </si>
  <si>
    <t>Sprindex Trail/Enduro Lightweight Dämpferfeder, Länge 142mm/Federweg 65mmx340-380 lbs</t>
  </si>
  <si>
    <t>40400SP</t>
  </si>
  <si>
    <t>Sprindex Trail/Enduro Lightweight Dämpferfeder, Länge 142mm/Federweg 65mmx390-430 lbs</t>
  </si>
  <si>
    <t>40450SP</t>
  </si>
  <si>
    <t>Sprindex Trail/Enduro Lightweight Dämpferfeder, Länge 142mm/Federweg 65mmx450-500 lbs</t>
  </si>
  <si>
    <t>40500SP</t>
  </si>
  <si>
    <t>Sprindex Trail/Enduro Lightweight Dämpferfeder, Länge 142mm/Federweg 65mmx500-550 lbs</t>
  </si>
  <si>
    <t>40550SP</t>
  </si>
  <si>
    <t>Sprindex Trail/Enduro Lightweight Dämpferfeder, Länge 142mm/Federweg 65mmx540-610 lbs</t>
  </si>
  <si>
    <t>40650SP</t>
  </si>
  <si>
    <t>Sprindex Trail/Enduro Lightweight Dämpferfeder, Länge 142mm/Federweg 65mmx630-700 lbs</t>
  </si>
  <si>
    <t>Indoor-Training</t>
  </si>
  <si>
    <t>S0053</t>
  </si>
  <si>
    <t>Tacx Blockaufsätze für Neo- und FLUX-Trainer 12mm Typ 2</t>
  </si>
  <si>
    <t>T2980.61</t>
  </si>
  <si>
    <t>Tacx FLUX 2 Smart-Trainer</t>
  </si>
  <si>
    <t>T2875.61</t>
  </si>
  <si>
    <t>Tacx NEO 2T Smart-Trainer</t>
  </si>
  <si>
    <t>010-02808-61</t>
  </si>
  <si>
    <t>Tacx NEO 3M Smart-Trainer</t>
  </si>
  <si>
    <t>010-02534-61</t>
  </si>
  <si>
    <t>Tacx NEO Bike Plus Trainer</t>
  </si>
  <si>
    <t>010-13193-00</t>
  </si>
  <si>
    <t>Tacx NEO Motion Plates</t>
  </si>
  <si>
    <t>T2895</t>
  </si>
  <si>
    <t>Tacx NEO Trolley</t>
  </si>
  <si>
    <t>600068UN</t>
  </si>
  <si>
    <t>Unior 110/1 Doppelgabelschlüssel, 10x11mm</t>
  </si>
  <si>
    <t>600069UN</t>
  </si>
  <si>
    <t>Unior 110/1 Doppelgabelschlüssel, 10x12mm</t>
  </si>
  <si>
    <t>600070UN</t>
  </si>
  <si>
    <t>Unior 110/1 Doppelgabelschlüssel, 10x13mm</t>
  </si>
  <si>
    <t>600072UN</t>
  </si>
  <si>
    <t>Unior 110/1 Doppelgabelschlüssel, 11x13mm</t>
  </si>
  <si>
    <t>600074UN</t>
  </si>
  <si>
    <t>Unior 110/1 Doppelgabelschlüssel, 12x13mm</t>
  </si>
  <si>
    <t>600075UN</t>
  </si>
  <si>
    <t>Unior 110/1 Doppelgabelschlüssel, 12x14mm</t>
  </si>
  <si>
    <t>600076UN</t>
  </si>
  <si>
    <t>Unior 110/1 Doppelgabelschlüssel, 13x14mm</t>
  </si>
  <si>
    <t>600077UN</t>
  </si>
  <si>
    <t>Unior 110/1 Doppelgabelschlüssel, 13x15mm</t>
  </si>
  <si>
    <t>600078UN</t>
  </si>
  <si>
    <t>Unior 110/1 Doppelgabelschlüssel, 13x17mm</t>
  </si>
  <si>
    <t>600079UN</t>
  </si>
  <si>
    <t>Unior 110/1 Doppelgabelschlüssel, 14x15mm</t>
  </si>
  <si>
    <t>600080UN</t>
  </si>
  <si>
    <t>Unior 110/1 Doppelgabelschlüssel, 14x17mm</t>
  </si>
  <si>
    <t>600082UN</t>
  </si>
  <si>
    <t>Unior 110/1 Doppelgabelschlüssel, 16x17mm</t>
  </si>
  <si>
    <t>600083UN</t>
  </si>
  <si>
    <t>Unior 110/1 Doppelgabelschlüssel, 17x19mm</t>
  </si>
  <si>
    <t>600085UN</t>
  </si>
  <si>
    <t>Unior 110/1 Doppelgabelschlüssel, 18x19mm</t>
  </si>
  <si>
    <t>600086UN</t>
  </si>
  <si>
    <t>Unior 110/1 Doppelgabelschlüssel, 19x22mm</t>
  </si>
  <si>
    <t>600088UN</t>
  </si>
  <si>
    <t>Unior 110/1 Doppelgabelschlüssel, 20x22mm</t>
  </si>
  <si>
    <t>600089UN</t>
  </si>
  <si>
    <t>Unior 110/1 Doppelgabelschlüssel, 21x23mm</t>
  </si>
  <si>
    <t>600090UN</t>
  </si>
  <si>
    <t>Unior 110/1 Doppelgabelschlüssel, 22x24mm</t>
  </si>
  <si>
    <t>600092UN</t>
  </si>
  <si>
    <t>Unior 110/1 Doppelgabelschlüssel, 24x26mm</t>
  </si>
  <si>
    <t>600093UN</t>
  </si>
  <si>
    <t>Unior 110/1 Doppelgabelschlüssel, 24x27mm</t>
  </si>
  <si>
    <t>600095UN</t>
  </si>
  <si>
    <t>Unior 110/1 Doppelgabelschlüssel, 25x28mm</t>
  </si>
  <si>
    <t>600096UN</t>
  </si>
  <si>
    <t>Unior 110/1 Doppelgabelschlüssel, 27x29mm</t>
  </si>
  <si>
    <t>600097UN</t>
  </si>
  <si>
    <t>Unior 110/1 Doppelgabelschlüssel, 27x30mm</t>
  </si>
  <si>
    <t>600098UN</t>
  </si>
  <si>
    <t>Unior 110/1 Doppelgabelschlüssel, 27x32mm</t>
  </si>
  <si>
    <t>600099UN</t>
  </si>
  <si>
    <t>Unior 110/1 Doppelgabelschlüssel, 30x32mm</t>
  </si>
  <si>
    <t>600061UN</t>
  </si>
  <si>
    <t>Unior 110/1 Doppelgabelschlüssel, 6x7mm</t>
  </si>
  <si>
    <t>600062UN</t>
  </si>
  <si>
    <t>Unior 110/1 Doppelgabelschlüssel, 7x8mm</t>
  </si>
  <si>
    <t>600065UN</t>
  </si>
  <si>
    <t>Unior 110/1 Doppelgabelschlüssel, 8x10mm</t>
  </si>
  <si>
    <t>600064UN</t>
  </si>
  <si>
    <t>Unior 110/1 Doppelgabelschlüssel, 8x9mm</t>
  </si>
  <si>
    <t>600067UN</t>
  </si>
  <si>
    <t>Unior 110/1 Doppelgabelschlüssel, 9x11mm</t>
  </si>
  <si>
    <t>615465UN</t>
  </si>
  <si>
    <t>Unior 110/1CT Doppelgabelschlüssel-Set in Rolltasche, 6-22mm</t>
  </si>
  <si>
    <t>600361UN</t>
  </si>
  <si>
    <t>Unior 120/1 Ringgabelschlüssel, lange Ausführung, gekröpft, 10mm</t>
  </si>
  <si>
    <t>600362UN</t>
  </si>
  <si>
    <t>Unior 120/1 Ringgabelschlüssel, lange Ausführung, gekröpft, 11mm</t>
  </si>
  <si>
    <t>600363UN</t>
  </si>
  <si>
    <t>Unior 120/1 Ringgabelschlüssel, lange Ausführung, gekröpft, 12mm</t>
  </si>
  <si>
    <t>600364UN</t>
  </si>
  <si>
    <t>Unior 120/1 Ringgabelschlüssel, lange Ausführung, gekröpft, 13mm</t>
  </si>
  <si>
    <t>600365UN</t>
  </si>
  <si>
    <t>Unior 120/1 Ringgabelschlüssel, lange Ausführung, gekröpft, 14mm</t>
  </si>
  <si>
    <t>600366UN</t>
  </si>
  <si>
    <t>Unior 120/1 Ringgabelschlüssel, lange Ausführung, gekröpft, 15mm</t>
  </si>
  <si>
    <t>600367UN</t>
  </si>
  <si>
    <t>Unior 120/1 Ringgabelschlüssel, lange Ausführung, gekröpft, 16mm</t>
  </si>
  <si>
    <t>600368UN</t>
  </si>
  <si>
    <t>Unior 120/1 Ringgabelschlüssel, lange Ausführung, gekröpft, 17mm</t>
  </si>
  <si>
    <t>600369UN</t>
  </si>
  <si>
    <t>Unior 120/1 Ringgabelschlüssel, lange Ausführung, gekröpft, 18mm</t>
  </si>
  <si>
    <t>600370UN</t>
  </si>
  <si>
    <t>Unior 120/1 Ringgabelschlüssel, lange Ausführung, gekröpft, 19mm</t>
  </si>
  <si>
    <t>600371UN</t>
  </si>
  <si>
    <t>Unior 120/1 Ringgabelschlüssel, lange Ausführung, gekröpft, 20mm</t>
  </si>
  <si>
    <t>600372UN</t>
  </si>
  <si>
    <t>Unior 120/1 Ringgabelschlüssel, lange Ausführung, gekröpft, 21mm</t>
  </si>
  <si>
    <t>600373UN</t>
  </si>
  <si>
    <t>Unior 120/1 Ringgabelschlüssel, lange Ausführung, gekröpft, 22mm</t>
  </si>
  <si>
    <t>600375UN</t>
  </si>
  <si>
    <t>Unior 120/1 Ringgabelschlüssel, lange Ausführung, gekröpft, 24mm</t>
  </si>
  <si>
    <t>600378UN</t>
  </si>
  <si>
    <t>Unior 120/1 Ringgabelschlüssel, lange Ausführung, gekröpft, 27mm</t>
  </si>
  <si>
    <t>600357UN</t>
  </si>
  <si>
    <t>Unior 120/1 Ringgabelschlüssel, lange Ausführung, gekröpft, 6mm</t>
  </si>
  <si>
    <t>600358UN</t>
  </si>
  <si>
    <t>Unior 120/1 Ringgabelschlüssel, lange Ausführung, gekröpft, 7mm</t>
  </si>
  <si>
    <t>600359UN</t>
  </si>
  <si>
    <t>Unior 120/1 Ringgabelschlüssel, lange Ausführung, gekröpft, 8mm</t>
  </si>
  <si>
    <t>600360UN</t>
  </si>
  <si>
    <t>Unior 120/1 Ringgabelschlüssel, lange Ausführung, gekröpft, 9mm</t>
  </si>
  <si>
    <t>600418UN</t>
  </si>
  <si>
    <t>Unior 125/1 Ringgabelschlüssel gekröpft, 10mm</t>
  </si>
  <si>
    <t>600419UN</t>
  </si>
  <si>
    <t>Unior 125/1 Ringgabelschlüssel gekröpft, 11mm</t>
  </si>
  <si>
    <t>600420UN</t>
  </si>
  <si>
    <t>Unior 125/1 Ringgabelschlüssel gekröpft, 12mm</t>
  </si>
  <si>
    <t>600421UN</t>
  </si>
  <si>
    <t>Unior 125/1 Ringgabelschlüssel gekröpft, 13mm</t>
  </si>
  <si>
    <t>600422UN</t>
  </si>
  <si>
    <t>Unior 125/1 Ringgabelschlüssel gekröpft, 14mm</t>
  </si>
  <si>
    <t>600423UN</t>
  </si>
  <si>
    <t>Unior 125/1 Ringgabelschlüssel gekröpft, 15mm</t>
  </si>
  <si>
    <t>600424UN</t>
  </si>
  <si>
    <t>Unior 125/1 Ringgabelschlüssel gekröpft, 16mm</t>
  </si>
  <si>
    <t>600425UN</t>
  </si>
  <si>
    <t>Unior 125/1 Ringgabelschlüssel gekröpft, 17mm</t>
  </si>
  <si>
    <t>600426UN</t>
  </si>
  <si>
    <t>Unior 125/1 Ringgabelschlüssel gekröpft, 18mm</t>
  </si>
  <si>
    <t>600427UN</t>
  </si>
  <si>
    <t>Unior 125/1 Ringgabelschlüssel gekröpft, 19mm</t>
  </si>
  <si>
    <t>600428UN</t>
  </si>
  <si>
    <t>Unior 125/1 Ringgabelschlüssel gekröpft, 20mm</t>
  </si>
  <si>
    <t>600429UN</t>
  </si>
  <si>
    <t>Unior 125/1 Ringgabelschlüssel gekröpft, 21mm</t>
  </si>
  <si>
    <t>600430UN</t>
  </si>
  <si>
    <t>Unior 125/1 Ringgabelschlüssel gekröpft, 22mm</t>
  </si>
  <si>
    <t>602089UN</t>
  </si>
  <si>
    <t>Unior 125/1 Ringgabelschlüssel gekröpft, 23mm</t>
  </si>
  <si>
    <t>602090UN</t>
  </si>
  <si>
    <t>Unior 125/1 Ringgabelschlüssel gekröpft, 24mm</t>
  </si>
  <si>
    <t>602091UN</t>
  </si>
  <si>
    <t>Unior 125/1 Ringgabelschlüssel gekröpft, 25mm</t>
  </si>
  <si>
    <t>602092UN</t>
  </si>
  <si>
    <t>Unior 125/1 Ringgabelschlüssel gekröpft, 26mm</t>
  </si>
  <si>
    <t>602093UN</t>
  </si>
  <si>
    <t>Unior 125/1 Ringgabelschlüssel gekröpft, 27mm</t>
  </si>
  <si>
    <t>602094UN</t>
  </si>
  <si>
    <t>Unior 125/1 Ringgabelschlüssel gekröpft, 28mm</t>
  </si>
  <si>
    <t>602095UN</t>
  </si>
  <si>
    <t>Unior 125/1 Ringgabelschlüssel gekröpft, 29mm</t>
  </si>
  <si>
    <t>602096UN</t>
  </si>
  <si>
    <t>Unior 125/1 Ringgabelschlüssel gekröpft, 30mm</t>
  </si>
  <si>
    <t>602097UN</t>
  </si>
  <si>
    <t>Unior 125/1 Ringgabelschlüssel gekröpft, 32mm</t>
  </si>
  <si>
    <t>600414UN</t>
  </si>
  <si>
    <t>Unior 125/1 Ringgabelschlüssel gekröpft, 6mm</t>
  </si>
  <si>
    <t>600415UN</t>
  </si>
  <si>
    <t>Unior 125/1 Ringgabelschlüssel gekröpft, 7mm</t>
  </si>
  <si>
    <t>600416UN</t>
  </si>
  <si>
    <t>Unior 125/1 Ringgabelschlüssel gekröpft, 8mm</t>
  </si>
  <si>
    <t>600417UN</t>
  </si>
  <si>
    <t>Unior 125/1 Ringgabelschlüssel gekröpft, 9mm</t>
  </si>
  <si>
    <t>615478UN</t>
  </si>
  <si>
    <t>Unior 125/1CT Ringgabelschlüssel-Set in Tasche, 8-22mm</t>
  </si>
  <si>
    <t>622820UN</t>
  </si>
  <si>
    <t>Unior 160/2 Gabelratschenringschlüssel, 10mm</t>
  </si>
  <si>
    <t>622822UN</t>
  </si>
  <si>
    <t>Unior 160/2 Gabelratschenringschlüssel, 12mm</t>
  </si>
  <si>
    <t>622823UN</t>
  </si>
  <si>
    <t>Unior 160/2 Gabelratschenringschlüssel, 13mm</t>
  </si>
  <si>
    <t>622824UN</t>
  </si>
  <si>
    <t>Unior 160/2 Gabelratschenringschlüssel, 14mm</t>
  </si>
  <si>
    <t>622825UN</t>
  </si>
  <si>
    <t>Unior 160/2 Gabelratschenringschlüssel, 15mm</t>
  </si>
  <si>
    <t>622827UN</t>
  </si>
  <si>
    <t>Unior 160/2 Gabelratschenringschlüssel, 17mm</t>
  </si>
  <si>
    <t>622829UN</t>
  </si>
  <si>
    <t>Unior 160/2 Gabelratschenringschlüssel, 19mm</t>
  </si>
  <si>
    <t>622818UN</t>
  </si>
  <si>
    <t>Unior 160/2 Gabelratschenringschlüssel, 8mm</t>
  </si>
  <si>
    <t>622819UN</t>
  </si>
  <si>
    <t>Unior 160/2 Gabelratschenringschlüssel, 9mm</t>
  </si>
  <si>
    <t>629345UN</t>
  </si>
  <si>
    <t>Unior 1600BMX BMX Werkzeugsatz im Koffer, red</t>
  </si>
  <si>
    <t>629349UN</t>
  </si>
  <si>
    <t>Unior 1600BMX-ROLL BMX Werkzeugsatz in der Rolltasche, red</t>
  </si>
  <si>
    <t>629070UN</t>
  </si>
  <si>
    <t>Unior 1600HOMEKIT-US Heimwerker Werkzeugsatz im Koffer, red</t>
  </si>
  <si>
    <t>629067UN</t>
  </si>
  <si>
    <t>Unior 1600MASTERKIT-US Master Tool Kit im Koffer, red</t>
  </si>
  <si>
    <t>629226UN</t>
  </si>
  <si>
    <t>Unior 1600N1-US Profi Werkzeugwagen für Mechaniker, 7 Schubladen 364x564mm, 1 Schublade 383x564mm, black</t>
  </si>
  <si>
    <t>627358UN</t>
  </si>
  <si>
    <t>Unior 1600PROKIT-US Werkzeugsatz für das Fahrrad im Koffer, red</t>
  </si>
  <si>
    <t>629197UN</t>
  </si>
  <si>
    <t>Unior 1600SOS13-US Werkzeugset 6-tlg., SOS-Modul schmal, 364x564mm, red</t>
  </si>
  <si>
    <t>629195UN</t>
  </si>
  <si>
    <t>Unior 1600SOS14-US Werkzeugset 21-tlg., SOS-Modul schmal, 364x564mm, red</t>
  </si>
  <si>
    <t>629193UN</t>
  </si>
  <si>
    <t>Unior 1600SOS15-US Werkzeugset 47-tlg., SOS-Modul schmal, 364x564mm, red</t>
  </si>
  <si>
    <t>629191UN</t>
  </si>
  <si>
    <t>Unior 1600SOS16-US Werkzeugset 16-tlg., SOS-Modul schmal, 364x564mm, red</t>
  </si>
  <si>
    <t>629189UN</t>
  </si>
  <si>
    <t>Unior 1600SOS17-US Werkzeugset, 18-tlg., SOS-Modul schmal, 364x564mm, red</t>
  </si>
  <si>
    <t>629187UN</t>
  </si>
  <si>
    <t>Unior 1600SOS18-US Werkzeugset, 21-tlg., SOS-Modul schmal, 364x564mm, red</t>
  </si>
  <si>
    <t>629185UN</t>
  </si>
  <si>
    <t>Unior 1600SOS19-US Werkzeugset, 18-tlg., SOS-Modul schmal, 364x564mm, red</t>
  </si>
  <si>
    <t>629063UN</t>
  </si>
  <si>
    <t>Unior 1600SOS20-US Lagereinpress-Set, 30-tlg., SOS-Modul schmal, 364x564mm, red</t>
  </si>
  <si>
    <t>628716UN</t>
  </si>
  <si>
    <t>Unior 1600WRAP-P-US Profi Werkzeugrolltasche, 20-tlg., black</t>
  </si>
  <si>
    <t>628714UN</t>
  </si>
  <si>
    <t>Unior 1600WRAP-US Werkzeugrolltasche, 15-tlg., black</t>
  </si>
  <si>
    <t>624948UN</t>
  </si>
  <si>
    <t>Unior 1601/2DP-US Reifenmontagezange, red</t>
  </si>
  <si>
    <t>629818UN</t>
  </si>
  <si>
    <t>Unior 1602/5 Hanger Genie 2.0, Kontrollehre für Schaltaugen</t>
  </si>
  <si>
    <t>623417UN</t>
  </si>
  <si>
    <t>Unior 1604/2PLUS Steuerrohr Schneidführung Profi</t>
  </si>
  <si>
    <t>627017UN</t>
  </si>
  <si>
    <t>Unior 1609.1 Kurbelmontageschlüssel, Shimano Hollowtech II</t>
  </si>
  <si>
    <t>623120UN</t>
  </si>
  <si>
    <t>Unior 1609.1/2 Kurbelmontageschlüssel, Shimano</t>
  </si>
  <si>
    <t>629619UN</t>
  </si>
  <si>
    <t>Unior 1609.2DUB/5 Kurbelkappenwerkzeug für SRAM DUB</t>
  </si>
  <si>
    <t>624903UN</t>
  </si>
  <si>
    <t>Unior 1609/2BI Innenlagerschlüssel mit Kurbelmontageschlüssel, Shimano Hollowtech II</t>
  </si>
  <si>
    <t>624935UN</t>
  </si>
  <si>
    <t>Unior 1609/2HOBBY-US Innenlagerschüssel, offen, 16 Z., red</t>
  </si>
  <si>
    <t>615011UN</t>
  </si>
  <si>
    <t>Unior 1610/2 Pedalschlüssel Standard, 15mm</t>
  </si>
  <si>
    <t>615126UN</t>
  </si>
  <si>
    <t>Unior 1612/2 Doppelkonusschlüssel, 13/14x15/16mm</t>
  </si>
  <si>
    <t>615125UN</t>
  </si>
  <si>
    <t>Unior 1612/2 Doppelkonusschlüssel, 13/14x15/17mm</t>
  </si>
  <si>
    <t>615120UN</t>
  </si>
  <si>
    <t>Unior 1612PB Doppelkonusschlüssel-Set, 2-tlg.</t>
  </si>
  <si>
    <t>624961UN</t>
  </si>
  <si>
    <t>Unior 1613/2BI-US Pedalschlüssel Profi, 15mm, red</t>
  </si>
  <si>
    <t>629071UN</t>
  </si>
  <si>
    <t>Unior 1613/2CF Hahnenfußaufsatz Pedalschlüssel, 15mm</t>
  </si>
  <si>
    <t>628518UN</t>
  </si>
  <si>
    <t>Unior 1613/2DP-US Pedalschlüssel, 15mm, red</t>
  </si>
  <si>
    <t>629453UN</t>
  </si>
  <si>
    <t>Unior 1613S/1BI Speed Pedal Wrench Pedalschlüssel, 6mm, red</t>
  </si>
  <si>
    <t>629454UN</t>
  </si>
  <si>
    <t>Unior 1613S/1BI Speed Pedal Wrench Pedalschlüssel, 8mm, red</t>
  </si>
  <si>
    <t>626270UN</t>
  </si>
  <si>
    <t>Unior 1614/4BI-US Gabelkonusabzieher, red</t>
  </si>
  <si>
    <t>626602UN</t>
  </si>
  <si>
    <t>Unior 1617/2DPCB-US Konusschlüssel-Set, 12-tlg., red</t>
  </si>
  <si>
    <t>624920UN</t>
  </si>
  <si>
    <t>Unior 1617/2DP-US Konusschlüssel, 13mm, red</t>
  </si>
  <si>
    <t>624921UN</t>
  </si>
  <si>
    <t>Unior 1617/2DP-US Konusschlüssel, 14mm, red</t>
  </si>
  <si>
    <t>624922UN</t>
  </si>
  <si>
    <t>Unior 1617/2DP-US Konusschlüssel, 15mm, red</t>
  </si>
  <si>
    <t>624923UN</t>
  </si>
  <si>
    <t>Unior 1617/2DP-US Konusschlüssel, 16mm, red</t>
  </si>
  <si>
    <t>624924UN</t>
  </si>
  <si>
    <t>Unior 1617/2DP-US Konusschlüssel, 17mm, red</t>
  </si>
  <si>
    <t>624925UN</t>
  </si>
  <si>
    <t>Unior 1617/2DP-US Konusschlüssel, 18mm, red</t>
  </si>
  <si>
    <t>624926UN</t>
  </si>
  <si>
    <t>Unior 1617/2DP-US Konusschlüssel, 19mm, red</t>
  </si>
  <si>
    <t>624927UN</t>
  </si>
  <si>
    <t>Unior 1617/2DP-US Konusschlüssel, 20mm, red</t>
  </si>
  <si>
    <t>624928UN</t>
  </si>
  <si>
    <t>Unior 1617/2DP-US Konusschlüssel, 22mm, red</t>
  </si>
  <si>
    <t>624965UN</t>
  </si>
  <si>
    <t>Unior 1617/2DP-US Konusschlüssel, 23mm, red</t>
  </si>
  <si>
    <t>624929UN</t>
  </si>
  <si>
    <t>Unior 1617/2DP-US Konusschlüssel, 24mm, red</t>
  </si>
  <si>
    <t>628173UN</t>
  </si>
  <si>
    <t>Unior 1617/2DP-US Konusschlüssel, 26mm, red</t>
  </si>
  <si>
    <t>624964UN</t>
  </si>
  <si>
    <t>Unior 1617/2DP-US Konusschlüssel, 27mm, red</t>
  </si>
  <si>
    <t>624938UN</t>
  </si>
  <si>
    <t>Unior 1617/2DP-US Konusschlüssel, 30mm, red</t>
  </si>
  <si>
    <t>624915UN</t>
  </si>
  <si>
    <t>Unior 1617/2DP-US Konusschlüssel, 32mm, red</t>
  </si>
  <si>
    <t>624916UN</t>
  </si>
  <si>
    <t>Unior 1617/2DP-US Konusschlüssel, 36mm, red</t>
  </si>
  <si>
    <t>629470UN</t>
  </si>
  <si>
    <t>Unior 1620/2P 3 in 1 Pedalschlüssel, 6, 8, 15mm, red</t>
  </si>
  <si>
    <t>624943UN</t>
  </si>
  <si>
    <t>Unior 1621/1ABI-US Kurbelratsche 3/8", Innensechskant 8mm, red</t>
  </si>
  <si>
    <t>624942UN</t>
  </si>
  <si>
    <t>Unior 1621/1BI-US Kurbelratsche 3/8", Steckschlüssel 14x15mm, red</t>
  </si>
  <si>
    <t>626282UN</t>
  </si>
  <si>
    <t>Unior 1625/2 Auspresswerkzeug, BB30/DUB</t>
  </si>
  <si>
    <t>623085UN</t>
  </si>
  <si>
    <t>Unior 1625/2BB90 Auspresswerkzeug, BB90</t>
  </si>
  <si>
    <t>623207UN</t>
  </si>
  <si>
    <t>Unior 1626A Kurbelwerkeugsatz Power Torque &amp; Racing Torque</t>
  </si>
  <si>
    <t>620561UN</t>
  </si>
  <si>
    <t>Unior 1629 Speichenmesslehre Alu, 357.5x30.8mm</t>
  </si>
  <si>
    <t>629293UN</t>
  </si>
  <si>
    <t>Unior 1630/5 Speichenschlüssel, 3.3mm</t>
  </si>
  <si>
    <t>629294UN</t>
  </si>
  <si>
    <t>Unior 1630/5 Speichenschlüssel, 3.45mm</t>
  </si>
  <si>
    <t>629498UN</t>
  </si>
  <si>
    <t>Unior 1630/5 Speichenschlüssel, 4mm</t>
  </si>
  <si>
    <t>629295UN</t>
  </si>
  <si>
    <t>Unior 1630/5 Speichenschlüssel, TX20</t>
  </si>
  <si>
    <t>629573UN</t>
  </si>
  <si>
    <t>Unior 1631/5 Round Spoke Speichenschlüssel</t>
  </si>
  <si>
    <t>617588UN</t>
  </si>
  <si>
    <t>Unior 1632 Fixierhilfe für Aero-Speichen</t>
  </si>
  <si>
    <t>624950UN</t>
  </si>
  <si>
    <t>Unior 1633/2P-US Speichenschlüssel, 3.3x3.45mm, red</t>
  </si>
  <si>
    <t>619715UN</t>
  </si>
  <si>
    <t>Unior 1639/2 Spannkolben für Achsen</t>
  </si>
  <si>
    <t>624914UN</t>
  </si>
  <si>
    <t>Unior 1640/1DP Kettennietzange, red</t>
  </si>
  <si>
    <t>624917UN</t>
  </si>
  <si>
    <t>Unior 1642.1/2P-US Bowdenzugspannzange mit Verriegelung, red</t>
  </si>
  <si>
    <t>617170UN</t>
  </si>
  <si>
    <t>Unior 1643/4 Kettenverschleißlehre Profi</t>
  </si>
  <si>
    <t>617171UN</t>
  </si>
  <si>
    <t>Unior 1644/4 Kettenverschleißlehre Standard</t>
  </si>
  <si>
    <t>629344UN</t>
  </si>
  <si>
    <t>Unior 1644/6 Kettenverschleißlehre</t>
  </si>
  <si>
    <t>624900UN</t>
  </si>
  <si>
    <t>Unior 1647/2ABI-US Kettennietdrücker, red</t>
  </si>
  <si>
    <t>628516UN</t>
  </si>
  <si>
    <t>Unior 1647/2BBI-US Master-Kettennietdrücker, red</t>
  </si>
  <si>
    <t>627100UN</t>
  </si>
  <si>
    <t>Unior 1647/5MINI Kompakt-Kettennietdrücker</t>
  </si>
  <si>
    <t>624901UN</t>
  </si>
  <si>
    <t>Unior 1647HOBBY/4P-US Einfacher Kettennietdrücker, red</t>
  </si>
  <si>
    <t>625902UN</t>
  </si>
  <si>
    <t>Unior 1655EURO13-US Multitool Euro 13, red</t>
  </si>
  <si>
    <t>625901UN</t>
  </si>
  <si>
    <t>Unior 1655EURO17-US Multitool Euro 17, red</t>
  </si>
  <si>
    <t>625904UN</t>
  </si>
  <si>
    <t>Unior 1655EURO6-US Multitool Euro 6, red</t>
  </si>
  <si>
    <t>625903UN</t>
  </si>
  <si>
    <t>Unior 1655EURO7-US Multitool Euro 7, red</t>
  </si>
  <si>
    <t>623387UN</t>
  </si>
  <si>
    <t>Unior 1657/2A Metallreifenheber, 2-tlg</t>
  </si>
  <si>
    <t>624142UN</t>
  </si>
  <si>
    <t>Unior 1657BLACK Reifenheber, 2-tlg., black</t>
  </si>
  <si>
    <t>629382UN</t>
  </si>
  <si>
    <t>Unior 1657ORANGE Reifenheber, 2-tlg., orange</t>
  </si>
  <si>
    <t>624144UN</t>
  </si>
  <si>
    <t>Unior 1657RED Reifenheber, 2-tlg., red</t>
  </si>
  <si>
    <t>626988UN</t>
  </si>
  <si>
    <t>Unior 1657ST-US Reifenheber-Set im Aufsteller, 27 Paar</t>
  </si>
  <si>
    <t>629230UN</t>
  </si>
  <si>
    <t>Unior 1658/2P Zahnkranzprüfer</t>
  </si>
  <si>
    <t>628902UN</t>
  </si>
  <si>
    <t>Unior 1659/2DP-US Kettenpeitsche, Singlespeed, red</t>
  </si>
  <si>
    <t>628904UN</t>
  </si>
  <si>
    <t>Unior 1660/2DP-US Kettenpeitsche, 6-12 Gang, red</t>
  </si>
  <si>
    <t>624918UN</t>
  </si>
  <si>
    <t>Unior 1661.3/4DP-US Kurbelabzieher mit Griff, Shimano Octalink, ISIS, red</t>
  </si>
  <si>
    <t>615529UN</t>
  </si>
  <si>
    <t>Unior 1661/4 Kurbelabzieher, Standard, 14mm</t>
  </si>
  <si>
    <t>619707UN</t>
  </si>
  <si>
    <t>Unior 1662/4 Kurbelabzieher für Konusgewinde</t>
  </si>
  <si>
    <t>624905UN</t>
  </si>
  <si>
    <t>Unior 1666/2DP-US Richtwerkzeug für Bremsscheibe, red</t>
  </si>
  <si>
    <t>618415UN</t>
  </si>
  <si>
    <t>Unior 1668/2 Kettenblattschlüssel</t>
  </si>
  <si>
    <t>616758UN</t>
  </si>
  <si>
    <t>Unior 1669/4 Zahnkranzabnehmer &amp; Speichenschlüssel</t>
  </si>
  <si>
    <t>616062UN</t>
  </si>
  <si>
    <t>Unior 1670.1/4 Kassettenabzieher, Shimano</t>
  </si>
  <si>
    <t>616063UN</t>
  </si>
  <si>
    <t>Unior 1670.2/4 Kassettenabzieher, Suntour</t>
  </si>
  <si>
    <t>616064UN</t>
  </si>
  <si>
    <t>Unior 1670.3/4 Kassettenabzieher, Suntour</t>
  </si>
  <si>
    <t>616065UN</t>
  </si>
  <si>
    <t>Unior 1670.5/4 Kassettenabzieher, Shimano, SRAM, Sun Tour, Sun Race, Chris King</t>
  </si>
  <si>
    <t>616066UN</t>
  </si>
  <si>
    <t>Unior 1670.6/4 Kassettenabzieher, BMX</t>
  </si>
  <si>
    <t>616067UN</t>
  </si>
  <si>
    <t>Unior 1670.7/4 Kassettenabzieher mit Führung, Shimano, SRAM, Sun Tour, Sun Race, Chris King</t>
  </si>
  <si>
    <t>624932UN</t>
  </si>
  <si>
    <t>Unior 1670.8/2BI-US Zahnkranzschlüssel mit Griff, red</t>
  </si>
  <si>
    <t>625615UN</t>
  </si>
  <si>
    <t>Unior 1670.9/4 Kassettenschlüssel, 12mm Führungspin</t>
  </si>
  <si>
    <t>629061UN</t>
  </si>
  <si>
    <t>Unior 1670/2BI-AXS-US Zahnkranzabnahmeschlüssel, X-Range SRAM, red</t>
  </si>
  <si>
    <t>624931UN</t>
  </si>
  <si>
    <t>Unior 1670/2BI-US Zahnkranzabnahmeschlüssel, 11/12 Z., red</t>
  </si>
  <si>
    <t>624967UN</t>
  </si>
  <si>
    <t>Unior 1670/2BI-US Zahnkranzabnahmeschlüssel, 13/14 Z., red</t>
  </si>
  <si>
    <t>616068UN</t>
  </si>
  <si>
    <t>Unior 1671.1/4 Innenlagerschlüssel, 20 Z., Shimano</t>
  </si>
  <si>
    <t>627623UN</t>
  </si>
  <si>
    <t>Unior 1671.16N Innenlager Steckschlüssel, 16 Notch</t>
  </si>
  <si>
    <t>616069UN</t>
  </si>
  <si>
    <t>Unior 1671.2/4 Innenlagerschlüssel, 8 Z., Shimano, XTR BB-950, Brontrage, Trurativ ISIS</t>
  </si>
  <si>
    <t>624919UN</t>
  </si>
  <si>
    <t>Unior 1671.8/2BI-US Innenlagerschlüssel mit Griff, Shimano Standard</t>
  </si>
  <si>
    <t>629620UN</t>
  </si>
  <si>
    <t>Unior 1671.8/2BI-US Innenlagerschlüssel, 12 Z., 48mm, red</t>
  </si>
  <si>
    <t>629501UN</t>
  </si>
  <si>
    <t>Unior 1671.9/2DP Innenlagerschlüssel 12-Zahn, Praxis Works M30, red</t>
  </si>
  <si>
    <t>627619UN</t>
  </si>
  <si>
    <t>Unior 1671.BB9000 Innenlager Steckschlüssel, BB9000</t>
  </si>
  <si>
    <t>627620UN</t>
  </si>
  <si>
    <t>Unior 1671.BBR60 Innenlager Steckschlüssel, BBR60</t>
  </si>
  <si>
    <t>627621UN</t>
  </si>
  <si>
    <t>Unior 1671.BSA30 Innenlager Steckschlüssel, BSA30</t>
  </si>
  <si>
    <t>629358UN</t>
  </si>
  <si>
    <t>Unior 1671.E13 Innenlager Steckschlüssel, E13</t>
  </si>
  <si>
    <t>629359UN</t>
  </si>
  <si>
    <t>Unior 1671.HP Innenlager Steckschlüssel, Hope</t>
  </si>
  <si>
    <t>627622UN</t>
  </si>
  <si>
    <t>Unior 1671.MEvo Innenlager Steckschlüssel, MegaEvo</t>
  </si>
  <si>
    <t>629612UN</t>
  </si>
  <si>
    <t>Unior 1671.RET Tretlagerbuchsen Befestigungs-Werkzeug</t>
  </si>
  <si>
    <t>628495UN</t>
  </si>
  <si>
    <t>Unior 1671.T47 Innenlager Steckschlüssel, T47</t>
  </si>
  <si>
    <t>618414UN</t>
  </si>
  <si>
    <t>Unior 1672/2 Patronenlagerschlüssel, 27.3/31mm</t>
  </si>
  <si>
    <t>624944UN</t>
  </si>
  <si>
    <t>Unior 1678/2BI-US Spreizzange, red</t>
  </si>
  <si>
    <t>616290UN</t>
  </si>
  <si>
    <t>Unior 1680/4 Einpresswerkzeug für Steuersatzlagerschalen</t>
  </si>
  <si>
    <t>619705UN</t>
  </si>
  <si>
    <t>Unior 1681.1/4 Auspresswerkzeug für Steuersatzlagerschalen, 1 1/4", 1.5"</t>
  </si>
  <si>
    <t>616291UN</t>
  </si>
  <si>
    <t>Unior 1681/4 Auspresswerkzeug für Steuersatzlagerschalen, 1 1/8", 1 1/4"</t>
  </si>
  <si>
    <t>619618UN</t>
  </si>
  <si>
    <t>Unior 1682.1/4 Aheadset-Krallen Montagegerät, gewindelos</t>
  </si>
  <si>
    <t>616292UN</t>
  </si>
  <si>
    <t>Unior 1682/4 Aheadset-Krallen Montagegerät</t>
  </si>
  <si>
    <t>626268UN</t>
  </si>
  <si>
    <t>Unior 1683/5A Aufschlaggerät für Gabelkonus</t>
  </si>
  <si>
    <t>623060UN</t>
  </si>
  <si>
    <t>Unior 1688 Zentrierständer</t>
  </si>
  <si>
    <t>629297UN</t>
  </si>
  <si>
    <t>Unior 1689 Profi Zentrierständer, black</t>
  </si>
  <si>
    <t>629229UN</t>
  </si>
  <si>
    <t>Unior 1689.1 Kalibrierwerkzeug 170mm für Zentrierständer 1689.1</t>
  </si>
  <si>
    <t>629288UN</t>
  </si>
  <si>
    <t>Unior 1689.1 Kalibrierwerkzeug für 1689</t>
  </si>
  <si>
    <t>622603UN</t>
  </si>
  <si>
    <t>Unior 1689.2 Lehre für Bremsscheibe für 1689</t>
  </si>
  <si>
    <t>629321UN</t>
  </si>
  <si>
    <t>Unior 1689.3 Adapter für Steckachsen, 12,15,20mm</t>
  </si>
  <si>
    <t>623450UN</t>
  </si>
  <si>
    <t>Unior 1689.6 Cannandale Lefty-Adapter für Zentrierständer 1689</t>
  </si>
  <si>
    <t>629368UN</t>
  </si>
  <si>
    <t>Unior 1689.9 Wooden Base für 1689</t>
  </si>
  <si>
    <t>618486UN</t>
  </si>
  <si>
    <t>Unior 1690/1 Zentrierlehre</t>
  </si>
  <si>
    <t>625872UN</t>
  </si>
  <si>
    <t>Unior 1693.13 Auto Adjust Upgrade Set, für 1693.1S, black</t>
  </si>
  <si>
    <t>629164UN</t>
  </si>
  <si>
    <t>Unior 1693.1M Master Shop Repair-Klemme, black</t>
  </si>
  <si>
    <t>627095UN</t>
  </si>
  <si>
    <t>Unior 1693.1Q Pro Shop Klemme, black</t>
  </si>
  <si>
    <t>629233UN</t>
  </si>
  <si>
    <t>Unior 1693.1-US Spannfutter mit Feder für 1693, red</t>
  </si>
  <si>
    <t>629232UN</t>
  </si>
  <si>
    <t>Unior 1693.1US Spannfutter mit Schraube für 1693, red</t>
  </si>
  <si>
    <t>623251UN</t>
  </si>
  <si>
    <t>Unior 1693.25 Ständerrumpf für 1693.2</t>
  </si>
  <si>
    <t>627773UN</t>
  </si>
  <si>
    <t>Unior 1693.2Q Spannfutter mit Feder mit Fixierung an Pult oder Wand, quick release, black</t>
  </si>
  <si>
    <t>625021UN</t>
  </si>
  <si>
    <t>Unior 1693.2S-US Spannfutter mit Schraube mit Fixierung an Pult oder Wand, red</t>
  </si>
  <si>
    <t>625020UN</t>
  </si>
  <si>
    <t>Unior 1693.2-US Spannfutter mit Feder mit Fixierung an Pult oder Wand, red</t>
  </si>
  <si>
    <t>623820UN</t>
  </si>
  <si>
    <t>Unior 1693.3 Werkzeugablage für 1693</t>
  </si>
  <si>
    <t>623231UN</t>
  </si>
  <si>
    <t>Unior 1693.4B Standplatte für 1693B, black</t>
  </si>
  <si>
    <t>623232UN</t>
  </si>
  <si>
    <t>Unior 1693.4C Standplatte für 1693C, black</t>
  </si>
  <si>
    <t>623248UN</t>
  </si>
  <si>
    <t>Unior 1693.5B Montageständer ohne Standplatte und Klemme, für 1693B, black</t>
  </si>
  <si>
    <t>623249UN</t>
  </si>
  <si>
    <t>Unior 1693.5C Gestell für 1693C, black</t>
  </si>
  <si>
    <t>623821UN</t>
  </si>
  <si>
    <t>Unior 1693.6 SOS Moduleinsatz für 1693.3 Werkzeugablage, black</t>
  </si>
  <si>
    <t>627768UN</t>
  </si>
  <si>
    <t>Unior 1693AQ0 Montageständer BikeGator, quick release, ohne Werkzeugablage, black</t>
  </si>
  <si>
    <t>625148UN</t>
  </si>
  <si>
    <t>Unior 1693AS0-US Montageständer BikeGator, Spannfutter mit Schraube, ohne Werkzeugablage, black</t>
  </si>
  <si>
    <t>625012UN</t>
  </si>
  <si>
    <t>Unior 1693B1-US Montageständer, Spannfutter mit Feder, black</t>
  </si>
  <si>
    <t>624035UN</t>
  </si>
  <si>
    <t>Unior 1693BAG Tasche für Montageständer, black</t>
  </si>
  <si>
    <t>629508UN</t>
  </si>
  <si>
    <t>Unior 1693BM Montageständer mit Standplatte, Master Clamp, black</t>
  </si>
  <si>
    <t>627769UN</t>
  </si>
  <si>
    <t>Unior 1693BQ Montageständer mit Standplatte, Spannfutter, quick release, black</t>
  </si>
  <si>
    <t>625013UN</t>
  </si>
  <si>
    <t>Unior 1693BS-US Montageständer mit Standplatte, Spannfutter mit Schraube, black</t>
  </si>
  <si>
    <t>625011UN</t>
  </si>
  <si>
    <t>Unior 1693B-US Montageständer mit Standplatte, Spannfutter mit Feder, black</t>
  </si>
  <si>
    <t>629507UN</t>
  </si>
  <si>
    <t>Unior 1693CM Montageständer mit Standplatte, zwei Master Clamps, black</t>
  </si>
  <si>
    <t>627771UN</t>
  </si>
  <si>
    <t>Unior 1693CQ Montageständer mit Standplatte, zwei Spannfutter, quick release, black</t>
  </si>
  <si>
    <t>625018UN</t>
  </si>
  <si>
    <t>Unior 1693CS1-US Montageständer ohne Standplatte, zwei Spannfutter mit Schraube, black</t>
  </si>
  <si>
    <t>625019UN</t>
  </si>
  <si>
    <t>Unior 1693CS2-US Montageständer ohne Standplatte, zwei Spannfutter mit Feder und Schraube, black</t>
  </si>
  <si>
    <t>625017UN</t>
  </si>
  <si>
    <t>Unior 1693CS-US Montageständer mit Standplatte, zwei Spannfutter mit Schraube, black</t>
  </si>
  <si>
    <t>629760UN</t>
  </si>
  <si>
    <t>Unior 1693EL Elektrischer Montageständer 2.0 mit Standplatte, 220V, black</t>
  </si>
  <si>
    <t>628743UN</t>
  </si>
  <si>
    <t>Unior 1693EL.1 Standplatte für 1693EL Elektrischer Montageständer, black</t>
  </si>
  <si>
    <t>629855UN</t>
  </si>
  <si>
    <t>Unior 1693EL.22 Standplattte für 2 Elektrische Montageständer, 740x976x12mm, black</t>
  </si>
  <si>
    <t>629761UN</t>
  </si>
  <si>
    <t>Unior 1693EL1 Elektrischer Montageständer 2.0 ohne Standplatte, 220V, black</t>
  </si>
  <si>
    <t>625500UN</t>
  </si>
  <si>
    <t>Unior 1693F Event Fahrradständer für 10 Fahrräder, black</t>
  </si>
  <si>
    <t>626542UN</t>
  </si>
  <si>
    <t>Unior 1693H Bodenständer, verstellbar, black</t>
  </si>
  <si>
    <t>627529UN</t>
  </si>
  <si>
    <t>Unior 1693R Rennradständer, black</t>
  </si>
  <si>
    <t>628710UN</t>
  </si>
  <si>
    <t>Unior 1693R.2 Stecksachsenadapter für 1693R</t>
  </si>
  <si>
    <t>628353UN</t>
  </si>
  <si>
    <t>Unior 1693RP Profi-Rennradständer mit Standplatte, black</t>
  </si>
  <si>
    <t>626463UN</t>
  </si>
  <si>
    <t>Unior 1694.2/4 Fräsergehäuse</t>
  </si>
  <si>
    <t>626480UN</t>
  </si>
  <si>
    <t>Unior 1694-US Steuersatzfräse, red</t>
  </si>
  <si>
    <t>616079UN</t>
  </si>
  <si>
    <t>Unior 1695 Spezialgewindebohrer, M10</t>
  </si>
  <si>
    <t>616077UN</t>
  </si>
  <si>
    <t>Unior 1695 Spezialgewindebohrer, M3</t>
  </si>
  <si>
    <t>616078UN</t>
  </si>
  <si>
    <t>Unior 1695 Spezialgewindebohrer, M5</t>
  </si>
  <si>
    <t>616080UN</t>
  </si>
  <si>
    <t>Unior 1695.1 Pedalgewindebohrer, 9/16x20 TPI</t>
  </si>
  <si>
    <t>626465UN</t>
  </si>
  <si>
    <t>Unior 1695.1/4BI-US Fräser und Schneideisen, red</t>
  </si>
  <si>
    <t>616554UN</t>
  </si>
  <si>
    <t>Unior 1695.1AL Pedalgewindebohrer 5/8"x24 TPI, links</t>
  </si>
  <si>
    <t>616553UN</t>
  </si>
  <si>
    <t>Unior 1695.1AR Pedalgewindebohrer 5/8"x 24TPI, rechts</t>
  </si>
  <si>
    <t>616081UN</t>
  </si>
  <si>
    <t>Unior 1695.2 Pedalgewindebohrer, 16x1</t>
  </si>
  <si>
    <t>616082UN</t>
  </si>
  <si>
    <t>Unior 1695.3 Pedalgewindehülse, 10 Stück, rechts</t>
  </si>
  <si>
    <t>616551UN</t>
  </si>
  <si>
    <t>Unior 1695.3A Pedalgewindehülse, 10 Stück, 5/8"x24 TPI, rechts</t>
  </si>
  <si>
    <t>616083UN</t>
  </si>
  <si>
    <t>Unior 1695.4 Pedalgewindehülse, 10 Stück, links</t>
  </si>
  <si>
    <t>616552UN</t>
  </si>
  <si>
    <t>Unior 1695.4A Pedalgewindehülse, 10 Stück, 5/8"x24 TPI, links</t>
  </si>
  <si>
    <t>624963UN</t>
  </si>
  <si>
    <t>Unior 1695/4BI-US Griff für Pedalgewindebohrer, red</t>
  </si>
  <si>
    <t>626980UN</t>
  </si>
  <si>
    <t>Unior 1695MB1-US Crank Saver Kit, red</t>
  </si>
  <si>
    <t>626467UN</t>
  </si>
  <si>
    <t>Unior 1697.2/4 Gewindebohrer Adapter, BSA</t>
  </si>
  <si>
    <t>626487UN</t>
  </si>
  <si>
    <t>Unior 1697.3 Adapter und Gewindebohrerset, BSA</t>
  </si>
  <si>
    <t>626475UN</t>
  </si>
  <si>
    <t>Unior 1697-US Gewindeschneidewerkzeug, BSA, red</t>
  </si>
  <si>
    <t>626466UN</t>
  </si>
  <si>
    <t>Unior 1698.2/4 Gewindebohrer Adapter, ITAL</t>
  </si>
  <si>
    <t>626486UN</t>
  </si>
  <si>
    <t>Unior 1698.3 Adapter und Gewindebohrerset, ITAL</t>
  </si>
  <si>
    <t>626473UN</t>
  </si>
  <si>
    <t>Unior 1698-US Tretlagergewindeschneideset, ITAL, 36x24 TPI, red</t>
  </si>
  <si>
    <t>626468UN</t>
  </si>
  <si>
    <t>Unior 1699.2/4 Fräsergehäuse, BSA</t>
  </si>
  <si>
    <t>626470UN</t>
  </si>
  <si>
    <t>Unior 1699.4BSA Gewindeführung, BSA</t>
  </si>
  <si>
    <t>626469UN</t>
  </si>
  <si>
    <t>Unior 1699.4ITA Fräswerkzeug, ITAL</t>
  </si>
  <si>
    <t>626471UN</t>
  </si>
  <si>
    <t>Unior 1699.5/4P Gewindeführung Werkzeug</t>
  </si>
  <si>
    <t>626477UN</t>
  </si>
  <si>
    <t>Unior 1699-US Tretlagerfräser, BSA, ITAL, red</t>
  </si>
  <si>
    <t>627753UN</t>
  </si>
  <si>
    <t>Unior 1702 Federgabel-Dichtungs-Montagewerkzeug, 30mm</t>
  </si>
  <si>
    <t>627754UN</t>
  </si>
  <si>
    <t>Unior 1702 Federgabel-Dichtungs-Montagewerkzeug, 32mm</t>
  </si>
  <si>
    <t>627755UN</t>
  </si>
  <si>
    <t>Unior 1702 Federgabel-Dichtungs-Montagewerkzeug, 34mm</t>
  </si>
  <si>
    <t>627756UN</t>
  </si>
  <si>
    <t>Unior 1702 Federgabel-Dichtungs-Montagewerkzeug, 35mm</t>
  </si>
  <si>
    <t>627757UN</t>
  </si>
  <si>
    <t>Unior 1702 Federgabel-Dichtungs-Montagewerkzeug, 36mm</t>
  </si>
  <si>
    <t>629034UN</t>
  </si>
  <si>
    <t>Unior 1702 Federgabel-Dichtungs-Montagewerkzeug, 37mm</t>
  </si>
  <si>
    <t>629035UN</t>
  </si>
  <si>
    <t>Unior 1702 Federgabel-Dichtungs-Montagewerkzeug, 38mm</t>
  </si>
  <si>
    <t>627758UN</t>
  </si>
  <si>
    <t>Unior 1702 Federgabel-Dichtungs-Montagewerkzeug, 40mm</t>
  </si>
  <si>
    <t>629075UN</t>
  </si>
  <si>
    <t>Unior 1702-SET Werkzeugsatz Gabeldichtungen, 8-tlg.</t>
  </si>
  <si>
    <t>628959UN</t>
  </si>
  <si>
    <t>Unior 1704-US Set für Reparaturen von Federung, red</t>
  </si>
  <si>
    <t>625105UN</t>
  </si>
  <si>
    <t>Unior 1705/2DP-US Federungsschlüssel mit Band, red</t>
  </si>
  <si>
    <t>629366UN</t>
  </si>
  <si>
    <t>Unior 1720/4DP Kettenschlosszange, red</t>
  </si>
  <si>
    <t>623301UN</t>
  </si>
  <si>
    <t>Unior 1721 Universal-Lagereinpress-Set, 22-tlg.</t>
  </si>
  <si>
    <t>629167UN</t>
  </si>
  <si>
    <t>Unior 1721BB Einpresssatz Innenlager</t>
  </si>
  <si>
    <t>624937UN</t>
  </si>
  <si>
    <t>Unior 1722/2BI-US Freilaufritzel Demontage Werkzeug, red</t>
  </si>
  <si>
    <t>626643UN</t>
  </si>
  <si>
    <t>Unior 1723.SDL Shimano Direct Mount Lockring Tool</t>
  </si>
  <si>
    <t>629538UN</t>
  </si>
  <si>
    <t>Unior 1724.FR60 Fazua Ride 60 Lockring Tool</t>
  </si>
  <si>
    <t>626644UN</t>
  </si>
  <si>
    <t>Unior 1724.SSL Shimano STEPS Lockring Tool</t>
  </si>
  <si>
    <t>626645UN</t>
  </si>
  <si>
    <t>Unior 1725/2CF Crowfoot Open End Wrench, 32mm</t>
  </si>
  <si>
    <t>629360UN</t>
  </si>
  <si>
    <t>Unior 1725/2CF Crowfoot Open End Wrench, 36mm</t>
  </si>
  <si>
    <t>629466UN</t>
  </si>
  <si>
    <t>Unior 1726.BL2 Innenlagerschlüssel, Bosch Gen2</t>
  </si>
  <si>
    <t>629613UN</t>
  </si>
  <si>
    <t>Unior 1727/2DP Bremsscheibenschlüssel, red</t>
  </si>
  <si>
    <t>626335UN</t>
  </si>
  <si>
    <t>Unior 1750/2DP-US Spreizwerkzeug für Bremskolben, red</t>
  </si>
  <si>
    <t>623297UN</t>
  </si>
  <si>
    <t>Unior 1751/2 Schnellmontageschlüssel für Nippel</t>
  </si>
  <si>
    <t>625552UN</t>
  </si>
  <si>
    <t>Unior 1751/2DT DT Swiss SQUORX Nippelsteckschlüssel</t>
  </si>
  <si>
    <t>623298UN</t>
  </si>
  <si>
    <t>Unior 1751/2Q Schlüssel für Quadratsnippel</t>
  </si>
  <si>
    <t>623299UN</t>
  </si>
  <si>
    <t>Unior 1751/2T Montagedorn für Nippel</t>
  </si>
  <si>
    <t>628712UN</t>
  </si>
  <si>
    <t>Unior 1753/2B-US Speichenhalter für gerade Speichen, red</t>
  </si>
  <si>
    <t>623310UN</t>
  </si>
  <si>
    <t>Unior 1753/6 Laufrad Zentriergerät, schneller Prüfen von Höhen- und Seitenschlag</t>
  </si>
  <si>
    <t>629377UN</t>
  </si>
  <si>
    <t>Unior 1754 Master Wheel Building Kit im Koffer, red</t>
  </si>
  <si>
    <t>628912UN</t>
  </si>
  <si>
    <t>Unior 1755/2 Ventilwerkzeug</t>
  </si>
  <si>
    <t>626981UN</t>
  </si>
  <si>
    <t>Unior 1756 Bit für die schnelle Speichennippelmontage, 1.5mm</t>
  </si>
  <si>
    <t>626982UN</t>
  </si>
  <si>
    <t>Unior 1756 Bit für die schnelle Speichennippelmontage, 2.5mm</t>
  </si>
  <si>
    <t>627087UN</t>
  </si>
  <si>
    <t>Unior 1757/2DP-US 2 in 1 Bremscheiben-Werkzeug, red</t>
  </si>
  <si>
    <t>627272UN</t>
  </si>
  <si>
    <t>Unior 1758/4 Hub Genie, 12 &amp; 15mm</t>
  </si>
  <si>
    <t>627271UN</t>
  </si>
  <si>
    <t>Unior 1758/4 Hub Genie, 20mm</t>
  </si>
  <si>
    <t>629365UN</t>
  </si>
  <si>
    <t>Unior 1760/2 Flare Nut Wrench, 7/8mm</t>
  </si>
  <si>
    <t>629543UN</t>
  </si>
  <si>
    <t>Unior 1761 Spoke Nipple Shuffler</t>
  </si>
  <si>
    <t>624910UN</t>
  </si>
  <si>
    <t>Unior 1781/2HXS-US Y-Innensechskantschlüssel mit Kugelkopf, 4, 5, 6mm, red</t>
  </si>
  <si>
    <t>624908UN</t>
  </si>
  <si>
    <t>Unior 1781/2HX-US Y-Innensechskantschlüssel, 2, 2.5, 3mm, red</t>
  </si>
  <si>
    <t>624909UN</t>
  </si>
  <si>
    <t>Unior 1781/2HX-US Y-Innensechskantschlüssel, 4, 5, 6mm, red</t>
  </si>
  <si>
    <t>624911UN</t>
  </si>
  <si>
    <t>Unior 1781/2TX-US Y-Stiftschlüssel mit TX-Profil, T10, T15, T25, red</t>
  </si>
  <si>
    <t>629380UN</t>
  </si>
  <si>
    <t>Unior 1782 Bits und Steckschlüssel-Set</t>
  </si>
  <si>
    <t>629765UN</t>
  </si>
  <si>
    <t>Unior 1782M Master Bits und Steckschlüssel-Satz</t>
  </si>
  <si>
    <t>612701UN</t>
  </si>
  <si>
    <t>Unior 183/2 Ringschlüssel, offen, 15° Gekröpft, 8x10mm</t>
  </si>
  <si>
    <t>629305UN</t>
  </si>
  <si>
    <t>Unior 1850M.BIKE-BLACK Bike Tools T-Shirt, L, black</t>
  </si>
  <si>
    <t>629304UN</t>
  </si>
  <si>
    <t>Unior 1850M.BIKE-BLACK Bike Tools T-Shirt, M, black</t>
  </si>
  <si>
    <t>629303UN</t>
  </si>
  <si>
    <t>Unior 1850M.BIKE-BLACK Bike Tools T-Shirt, S, black</t>
  </si>
  <si>
    <t>629306UN</t>
  </si>
  <si>
    <t>Unior 1850M.BIKE-BLACK Bike Tools T-Shirt, XL, black</t>
  </si>
  <si>
    <t>629307UN</t>
  </si>
  <si>
    <t>Unior 1850M.BIKE-BLACK Bike Tools T-Shirt, XXL, black</t>
  </si>
  <si>
    <t>629311UN</t>
  </si>
  <si>
    <t>Unior 1850M.BIKE-GREY Bike Tools T-Shirt, L, grey</t>
  </si>
  <si>
    <t>629309UN</t>
  </si>
  <si>
    <t>Unior 1850M.BIKE-GREY Bike Tools T-Shirt, M, grey</t>
  </si>
  <si>
    <t>629308UN</t>
  </si>
  <si>
    <t>Unior 1850M.BIKE-GREY Bike Tools T-Shirt, S, grey</t>
  </si>
  <si>
    <t>629271UN</t>
  </si>
  <si>
    <t>Unior 1854BIKE Hoodie, L, black</t>
  </si>
  <si>
    <t>629270UN</t>
  </si>
  <si>
    <t>Unior 1854BIKE Hoodie, M, black</t>
  </si>
  <si>
    <t>629269UN</t>
  </si>
  <si>
    <t>Unior 1854BIKE Hoodie, S, black</t>
  </si>
  <si>
    <t>629272UN</t>
  </si>
  <si>
    <t>Unior 1854BIKE Hoodie, XL, black</t>
  </si>
  <si>
    <t>629273UN</t>
  </si>
  <si>
    <t>Unior 1854BIKE Hoodie, XXL, black</t>
  </si>
  <si>
    <t>629276UN</t>
  </si>
  <si>
    <t>Unior 1854Z-BIKE Zip-Hoodie, L, grey</t>
  </si>
  <si>
    <t>629275UN</t>
  </si>
  <si>
    <t>Unior 1854Z-BIKE Zip-Hoodie, M, grey</t>
  </si>
  <si>
    <t>629274UN</t>
  </si>
  <si>
    <t>Unior 1854Z-BIKE Zip-Hoodie, S, grey</t>
  </si>
  <si>
    <t>629277UN</t>
  </si>
  <si>
    <t>Unior 1854Z-BIKE Zip-Hoodie, XL, grey</t>
  </si>
  <si>
    <t>629278UN</t>
  </si>
  <si>
    <t>Unior 1854Z-BIKE Zip-Hoodie, XXL, grey</t>
  </si>
  <si>
    <t>Socken</t>
  </si>
  <si>
    <t>629457UN</t>
  </si>
  <si>
    <t>Unior 1858BLACK Socken, 37-42, black</t>
  </si>
  <si>
    <t>629458UN</t>
  </si>
  <si>
    <t>Unior 1858BLACK Socken, 43-48, black</t>
  </si>
  <si>
    <t>629455UN</t>
  </si>
  <si>
    <t>Unior 1858WHITE Socken, 37-42, white</t>
  </si>
  <si>
    <t>629456UN</t>
  </si>
  <si>
    <t>Unior 1858WHITE Socken, 43-48, white</t>
  </si>
  <si>
    <t>625741UN</t>
  </si>
  <si>
    <t>Unior 187/2HX Schraubendreher-Einsatz für Innensechskantschrauben, 1/4", 2.5mm</t>
  </si>
  <si>
    <t>607898UN</t>
  </si>
  <si>
    <t>Unior 187/2HX Schraubendreher-Einsatz für Innensechskantschrauben, 1/4", 3mm</t>
  </si>
  <si>
    <t>607899UN</t>
  </si>
  <si>
    <t>Unior 187/2HX Schraubendreher-Einsatz für Innensechskantschrauben, 1/4", 4mm</t>
  </si>
  <si>
    <t>607900UN</t>
  </si>
  <si>
    <t>Unior 187/2HX Schraubendreher-Einsatz für Innensechskantschrauben, 1/4", 5mm</t>
  </si>
  <si>
    <t>607901UN</t>
  </si>
  <si>
    <t>Unior 187/2HX Schraubendreher-Einsatz für Innensechskantschrauben, 1/4", 6mm</t>
  </si>
  <si>
    <t>607902UN</t>
  </si>
  <si>
    <t>Unior 187/2HX Schraubendreher-Einsatz für Innensechskantschrauben, 1/4", 7mm</t>
  </si>
  <si>
    <t>607904UN</t>
  </si>
  <si>
    <t>Unior 187/2TX Schraubendreher-Einsatz mit TX-Profil, 1/4", TX10</t>
  </si>
  <si>
    <t>607905UN</t>
  </si>
  <si>
    <t>Unior 187/2TX Schraubendreher-Einsatz mit TX-Profil, 1/4", TX15</t>
  </si>
  <si>
    <t>607906UN</t>
  </si>
  <si>
    <t>Unior 187/2TX Schraubendreher-Einsatz mit TX-Profil, 1/4", TX20</t>
  </si>
  <si>
    <t>607907UN</t>
  </si>
  <si>
    <t>Unior 187/2TX Schraubendreher-Einsatz mit TX-Profil, 1/4", TX25</t>
  </si>
  <si>
    <t>607908UN</t>
  </si>
  <si>
    <t>Unior 187/2TX Schraubendreher-Einsatz mit TX-Profil, 1/4", TX27</t>
  </si>
  <si>
    <t>607909UN</t>
  </si>
  <si>
    <t>Unior 187/2TX Schraubendreher-Einsatz mit TX-Profil, 1/4", TX30</t>
  </si>
  <si>
    <t>607910UN</t>
  </si>
  <si>
    <t>Unior 187/2TX Schraubendreher-Einsatz mit TX-Profil, 1/4", TX40</t>
  </si>
  <si>
    <t>607903UN</t>
  </si>
  <si>
    <t>Unior 187/2TX Schraubendreher-Einsatz mit TX-Profil, 1/4", TX8</t>
  </si>
  <si>
    <t>629697UN</t>
  </si>
  <si>
    <t>Unior 187HHXP6 Schraubendreher-Steckschlüsselsatz mit HX-Profil auf Steckleiste, 1/4", 6-tlg.</t>
  </si>
  <si>
    <t>629696UN</t>
  </si>
  <si>
    <t>Unior 187HTXP8 Schraubendreher-Steckschlüsselsatz mit TX-Profil auf Steckleiste, 1/4", 8-tlg.</t>
  </si>
  <si>
    <t>625106UN</t>
  </si>
  <si>
    <t>Unior 188.1/1ABI-US Umschaltratsche, 1/4", red</t>
  </si>
  <si>
    <t>628277UN</t>
  </si>
  <si>
    <t>Unior 188.1/1BBI-US Umschaltratsche, 6,3mm, red</t>
  </si>
  <si>
    <t>628961UN</t>
  </si>
  <si>
    <t>Unior 188.2/2BI-US Gelenkgriff mit Außenvierkant, 1/4", red</t>
  </si>
  <si>
    <t>607976UN</t>
  </si>
  <si>
    <t>Unior 188.7/2 Adapter, Innvierkant 1/4", Außenvierkant 3/8"</t>
  </si>
  <si>
    <t>600823UN</t>
  </si>
  <si>
    <t>Unior 188/2 6p Steckschlüssel, 1/4", 10mm</t>
  </si>
  <si>
    <t>600824UN</t>
  </si>
  <si>
    <t>Unior 188/2 6p Steckschlüssel, 1/4", 11mm</t>
  </si>
  <si>
    <t>603130UN</t>
  </si>
  <si>
    <t>Unior 188/2 6p Steckschlüssel, 1/4", 12mm</t>
  </si>
  <si>
    <t>600825UN</t>
  </si>
  <si>
    <t>Unior 188/2 6p Steckschlüssel, 1/4", 13mm</t>
  </si>
  <si>
    <t>603131UN</t>
  </si>
  <si>
    <t>Unior 188/2 6p Steckschlüssel, 1/4", 14mm</t>
  </si>
  <si>
    <t>618682UN</t>
  </si>
  <si>
    <t>Unior 188/2 6p Steckschlüssel, 1/4", 3.2mm</t>
  </si>
  <si>
    <t>600816UN</t>
  </si>
  <si>
    <t>Unior 188/2 6p Steckschlüssel, 1/4", 4.5mm</t>
  </si>
  <si>
    <t>600815UN</t>
  </si>
  <si>
    <t>Unior 188/2 6p Steckschlüssel, 1/4", 4mm</t>
  </si>
  <si>
    <t>600818UN</t>
  </si>
  <si>
    <t>Unior 188/2 6p Steckschlüssel, 1/4", 5.5mm</t>
  </si>
  <si>
    <t>600817UN</t>
  </si>
  <si>
    <t>Unior 188/2 6p Steckschlüssel, 1/4", 5mm</t>
  </si>
  <si>
    <t>600819UN</t>
  </si>
  <si>
    <t>Unior 188/2 6p Steckschlüssel, 1/4", 6mm</t>
  </si>
  <si>
    <t>600820UN</t>
  </si>
  <si>
    <t>Unior 188/2 6p Steckschlüssel, 1/4", 7mm</t>
  </si>
  <si>
    <t>600821UN</t>
  </si>
  <si>
    <t>Unior 188/2 6p Steckschlüssel, 1/4", 8mm</t>
  </si>
  <si>
    <t>600822UN</t>
  </si>
  <si>
    <t>Unior 188/2 6p Steckschlüssel, 1/4", 9mm</t>
  </si>
  <si>
    <t>626780UN</t>
  </si>
  <si>
    <t>Unior 188BI6P15-US Steckschlüssel-Set 1/4" in Plastikbox, red</t>
  </si>
  <si>
    <t>629699UN</t>
  </si>
  <si>
    <t>Unior 188H6P11 Steckschüsselsatz auf Steckleiste, 1/4", 11-tlg.</t>
  </si>
  <si>
    <t>625107UN</t>
  </si>
  <si>
    <t>Unior 190.1/1ABI-US Umschaltratsche, 1/2", verriegelbar, red</t>
  </si>
  <si>
    <t>628645UN</t>
  </si>
  <si>
    <t>Unior 190.2/1BI-US Gelenkgriff mit Außenvierkant, 1/2", red</t>
  </si>
  <si>
    <t>600876UN</t>
  </si>
  <si>
    <t>Unior 190.3/1 Gleitgriff mit Außenvierkant, 1/2"</t>
  </si>
  <si>
    <t>627085UN</t>
  </si>
  <si>
    <t>Unior 190.8/2BI-US Pro Socket Griff, 1/2", red</t>
  </si>
  <si>
    <t>600851UN</t>
  </si>
  <si>
    <t>Unior 190/1 6p Steckschlüssel, 1/2", 10mm</t>
  </si>
  <si>
    <t>600852UN</t>
  </si>
  <si>
    <t>Unior 190/1 6p Steckschlüssel, 1/2", 11mm</t>
  </si>
  <si>
    <t>600853UN</t>
  </si>
  <si>
    <t>Unior 190/1 6p Steckschlüssel, 1/2", 12mm</t>
  </si>
  <si>
    <t>600854UN</t>
  </si>
  <si>
    <t>Unior 190/1 6p Steckschlüssel, 1/2", 13mm</t>
  </si>
  <si>
    <t>600855UN</t>
  </si>
  <si>
    <t>Unior 190/1 6p Steckschlüssel, 1/2", 14mm</t>
  </si>
  <si>
    <t>600856UN</t>
  </si>
  <si>
    <t>Unior 190/1 6p Steckschlüssel, 1/2", 15mm</t>
  </si>
  <si>
    <t>600857UN</t>
  </si>
  <si>
    <t>Unior 190/1 6p Steckschlüssel, 1/2", 16mm</t>
  </si>
  <si>
    <t>600858UN</t>
  </si>
  <si>
    <t>Unior 190/1 6p Steckschlüssel, 1/2", 17mm</t>
  </si>
  <si>
    <t>600859UN</t>
  </si>
  <si>
    <t>Unior 190/1 6p Steckschlüssel, 1/2", 18mm</t>
  </si>
  <si>
    <t>600860UN</t>
  </si>
  <si>
    <t>Unior 190/1 6p Steckschlüssel, 1/2", 19mm</t>
  </si>
  <si>
    <t>600861UN</t>
  </si>
  <si>
    <t>Unior 190/1 6p Steckschlüssel, 1/2", 20mm</t>
  </si>
  <si>
    <t>600862UN</t>
  </si>
  <si>
    <t>Unior 190/1 6p Steckschlüssel, 1/2", 21mm</t>
  </si>
  <si>
    <t>600863UN</t>
  </si>
  <si>
    <t>Unior 190/1 6p Steckschlüssel, 1/2", 22mm</t>
  </si>
  <si>
    <t>600864UN</t>
  </si>
  <si>
    <t>Unior 190/1 6p Steckschlüssel, 1/2", 23mm</t>
  </si>
  <si>
    <t>600865UN</t>
  </si>
  <si>
    <t>Unior 190/1 6p Steckschlüssel, 1/2", 24mm</t>
  </si>
  <si>
    <t>600866UN</t>
  </si>
  <si>
    <t>Unior 190/1 6p Steckschlüssel, 1/2", 25mm</t>
  </si>
  <si>
    <t>600867UN</t>
  </si>
  <si>
    <t>Unior 190/1 6p Steckschlüssel, 1/2", 26mm</t>
  </si>
  <si>
    <t>600868UN</t>
  </si>
  <si>
    <t>Unior 190/1 6p Steckschlüssel, 1/2", 27mm</t>
  </si>
  <si>
    <t>600869UN</t>
  </si>
  <si>
    <t>Unior 190/1 6p Steckschlüssel, 1/2", 28mm</t>
  </si>
  <si>
    <t>610156UN</t>
  </si>
  <si>
    <t>Unior 190/1 6p Steckschlüssel, 1/2", 29mm</t>
  </si>
  <si>
    <t>600871UN</t>
  </si>
  <si>
    <t>Unior 190/1 6p Steckschlüssel, 1/2", 30mm</t>
  </si>
  <si>
    <t>600872UN</t>
  </si>
  <si>
    <t>Unior 190/1 6p Steckschlüssel, 1/2", 32mm</t>
  </si>
  <si>
    <t>605307UN</t>
  </si>
  <si>
    <t>Unior 190/1 6p Steckschlüssel, 1/2", 8mm</t>
  </si>
  <si>
    <t>610155UN</t>
  </si>
  <si>
    <t>Unior 190/1 6p Steckschlüssel, 1/2", 9mm</t>
  </si>
  <si>
    <t>629700UN</t>
  </si>
  <si>
    <t>Unior 190H6P6 Steckschlüsselsatz auf Steckleiste, 1/2", 6-tlg.</t>
  </si>
  <si>
    <t>603424UN</t>
  </si>
  <si>
    <t>Unior 192/2HX Schraubendreher-Einsatz für Innensechskantschrauben, 1/2", 10mm</t>
  </si>
  <si>
    <t>603425UN</t>
  </si>
  <si>
    <t>Unior 192/2HX Schraubendreher-Einsatz für Innensechskantschrauben, 1/2", 12mm</t>
  </si>
  <si>
    <t>603426UN</t>
  </si>
  <si>
    <t>Unior 192/2HX Schraubendreher-Einsatz für Innensechskantschrauben, 1/2", 13mm</t>
  </si>
  <si>
    <t>603427UN</t>
  </si>
  <si>
    <t>Unior 192/2HX Schraubendreher-Einsatz für Innensechskantschrauben, 1/2", 15mm</t>
  </si>
  <si>
    <t>603428UN</t>
  </si>
  <si>
    <t>Unior 192/2HX Schraubendreher-Einsatz für Innensechskantschrauben, 1/2", 17mm</t>
  </si>
  <si>
    <t>600978UN</t>
  </si>
  <si>
    <t>Unior 192/2HX Schraubendreher-Einsatz für Innensechskantschrauben, 1/2", 4mm</t>
  </si>
  <si>
    <t>603420UN</t>
  </si>
  <si>
    <t>Unior 192/2HX Schraubendreher-Einsatz für Innensechskantschrauben, 1/2", 5mm</t>
  </si>
  <si>
    <t>603421UN</t>
  </si>
  <si>
    <t>Unior 192/2HX Schraubendreher-Einsatz für Innensechskantschrauben, 1/2", 6mm</t>
  </si>
  <si>
    <t>603422UN</t>
  </si>
  <si>
    <t>Unior 192/2HX Schraubendreher-Einsatz für Innensechskantschrauben, 1/2", 7mm</t>
  </si>
  <si>
    <t>603423UN</t>
  </si>
  <si>
    <t>Unior 192/2HX Schraubendreher-Einsatz für Innensechskantschrauben, 1/2", 8mm</t>
  </si>
  <si>
    <t>605923UN</t>
  </si>
  <si>
    <t>Unior 192/2HX Schraubendreher-Einsatz für Innensechskantschrauben, 1/2", 9mm</t>
  </si>
  <si>
    <t>629138UN</t>
  </si>
  <si>
    <t>Unior 192/2TXP 1/2" Drive Socket Torx Bit (Bosch Gen4)</t>
  </si>
  <si>
    <t>626412UN</t>
  </si>
  <si>
    <t>Unior 193HXCB8 T-Griff Innensechskantschlüssel-Set, 2-10mm, red</t>
  </si>
  <si>
    <t>625117UN</t>
  </si>
  <si>
    <t>Unior 193HXS-US T-Griff Kugelkopf-Innensechskantschlüssel, 3mm, red</t>
  </si>
  <si>
    <t>625118UN</t>
  </si>
  <si>
    <t>Unior 193HXS-US T-Griff Kugelkopf-Innensechskantschlüssel, 4mm, red</t>
  </si>
  <si>
    <t>625119UN</t>
  </si>
  <si>
    <t>Unior 193HXS-US T-Griff Kugelkopf-Innensechskantschlüssel, 5mm, red</t>
  </si>
  <si>
    <t>625116UN</t>
  </si>
  <si>
    <t>Unior 193HX-US T-Griff Innensechskantschlüssel, 10mm, red</t>
  </si>
  <si>
    <t>625109UN</t>
  </si>
  <si>
    <t>Unior 193HX-US T-Griff Innensechskantschlüssel, 2.5mm, red</t>
  </si>
  <si>
    <t>625108UN</t>
  </si>
  <si>
    <t>Unior 193HX-US T-Griff Innensechskantschlüssel, 2mm, red</t>
  </si>
  <si>
    <t>625110UN</t>
  </si>
  <si>
    <t>Unior 193HX-US T-Griff Innensechskantschlüssel, 3mm, red</t>
  </si>
  <si>
    <t>625112UN</t>
  </si>
  <si>
    <t>Unior 193HX-US T-Griff Innensechskantschlüssel, 4.5mm, red</t>
  </si>
  <si>
    <t>625111UN</t>
  </si>
  <si>
    <t>Unior 193HX-US T-Griff Innensechskantschlüssel, 4mm, red</t>
  </si>
  <si>
    <t>625113UN</t>
  </si>
  <si>
    <t>Unior 193HX-US T-Griff Innensechskantschlüssel, 5mm, red</t>
  </si>
  <si>
    <t>625114UN</t>
  </si>
  <si>
    <t>Unior 193HX-US T-Griff Innensechskantschlüssel, 6mm, red</t>
  </si>
  <si>
    <t>625115UN</t>
  </si>
  <si>
    <t>Unior 193HX-US T-Griff innensechskantschlüssel, 8mm, red</t>
  </si>
  <si>
    <t>629820UN</t>
  </si>
  <si>
    <t>Unior 193HX-US.1 T-Griff Innensechskantschlüssel-Set, HX2-HX10/8</t>
  </si>
  <si>
    <t>625120UN</t>
  </si>
  <si>
    <t>Unior 193N-US Steckschlüssel mit T-Griff, 5.5mm, red</t>
  </si>
  <si>
    <t>625121UN</t>
  </si>
  <si>
    <t>Unior 193TX-US T-Griff Stiftschlüssel mit TX-Profil, T10, red</t>
  </si>
  <si>
    <t>625122UN</t>
  </si>
  <si>
    <t>Unior 193TX-US T-Griff Stiftschlüssel mit TX-Profil, T15, red</t>
  </si>
  <si>
    <t>625712UN</t>
  </si>
  <si>
    <t>Unior 193TX-US T-Griff Stiftschlüssel mit TX-Profil, T20, red</t>
  </si>
  <si>
    <t>625123UN</t>
  </si>
  <si>
    <t>Unior 193TX-US T-Griff Stiftschlüssel mit TX-Profil, T25, red</t>
  </si>
  <si>
    <t>628632UN</t>
  </si>
  <si>
    <t>Unior 193TX-US T-Griff Stiftschlüssel mit TX-Profil, T27, red</t>
  </si>
  <si>
    <t>625124UN</t>
  </si>
  <si>
    <t>Unior 193TX-US T-Griff Stiftschlüssel mit TX-Profil, T30, red</t>
  </si>
  <si>
    <t>625711UN</t>
  </si>
  <si>
    <t>Unior 193TX-US T-Griff Stiftschlüssel mit TX-Profil, T8, red</t>
  </si>
  <si>
    <t>629821UN</t>
  </si>
  <si>
    <t>Unior 193TX-US.1 T-Griff Stiftschlüssel-Set mit TX-Profil, red</t>
  </si>
  <si>
    <t>619728UN</t>
  </si>
  <si>
    <t>Unior 2086 Magnetschale, 150x40mm</t>
  </si>
  <si>
    <t>601044UN</t>
  </si>
  <si>
    <t>Unior 220/3 Innensechskantschlüssel, 10mm</t>
  </si>
  <si>
    <t>601045UN</t>
  </si>
  <si>
    <t>Unior 220/3 Innensechskantschlüssel, 12mm</t>
  </si>
  <si>
    <t>601046UN</t>
  </si>
  <si>
    <t>Unior 220/3 Innensechskantschlüssel, 14mm</t>
  </si>
  <si>
    <t>601047UN</t>
  </si>
  <si>
    <t>Unior 220/3 Innensechskantschlüssel, 17mm</t>
  </si>
  <si>
    <t>601048UN</t>
  </si>
  <si>
    <t>Unior 220/3 Innensechskantschlüssel, 19mm</t>
  </si>
  <si>
    <t>601037UN</t>
  </si>
  <si>
    <t>Unior 220/3 Innensechskantschlüssel, 4mm</t>
  </si>
  <si>
    <t>601038UN</t>
  </si>
  <si>
    <t>Unior 220/3 Innensechskantschlüssel, 5mm</t>
  </si>
  <si>
    <t>601040UN</t>
  </si>
  <si>
    <t>Unior 220/3 Innensechskantschlüssel, 6mm</t>
  </si>
  <si>
    <t>601041UN</t>
  </si>
  <si>
    <t>Unior 220/3 Innensechskantschlüssel, 7mm</t>
  </si>
  <si>
    <t>601042UN</t>
  </si>
  <si>
    <t>Unior 220/3 Innensechskantschlüssel, 8mm</t>
  </si>
  <si>
    <t>608519UN</t>
  </si>
  <si>
    <t>Unior 220/3L Innensechskantschlüssel, lange Ausführung, 10mm</t>
  </si>
  <si>
    <t>608520UN</t>
  </si>
  <si>
    <t>Unior 220/3L Innensechskantschlüssel, lange Ausführung, 12mm</t>
  </si>
  <si>
    <t>608521UN</t>
  </si>
  <si>
    <t>Unior 220/3L Innensechskantschlüssel, lange Ausführung, 14mm</t>
  </si>
  <si>
    <t>608522UN</t>
  </si>
  <si>
    <t>Unior 220/3L Innensechskantschlüssel, lange Ausführung, 17mm</t>
  </si>
  <si>
    <t>608523UN</t>
  </si>
  <si>
    <t>Unior 220/3L Innensechskantschlüssel, lange Ausführung, 19mm</t>
  </si>
  <si>
    <t>608514UN</t>
  </si>
  <si>
    <t>Unior 220/3L Innensechskantschlüssel, lange Ausführung, 4mm</t>
  </si>
  <si>
    <t>608515UN</t>
  </si>
  <si>
    <t>Unior 220/3L Innensechskantschlüssel, lange Ausführung, 5mm</t>
  </si>
  <si>
    <t>608516UN</t>
  </si>
  <si>
    <t>Unior 220/3L Innensechskantschlüssel, lange Ausführung, 6mm</t>
  </si>
  <si>
    <t>608517UN</t>
  </si>
  <si>
    <t>Unior 220/3L Innensechskantschlüssel, lange Ausführung, 7mm</t>
  </si>
  <si>
    <t>608518UN</t>
  </si>
  <si>
    <t>Unior 220/3L Innensechskantschlüssel, lange Ausführung, 8mm</t>
  </si>
  <si>
    <t>626770UN</t>
  </si>
  <si>
    <t>Unior 220/3LPH-US Sechskant Stiftschlüssel, lange Ausführung, Set im Kunststoffclip, 9-tlg., red</t>
  </si>
  <si>
    <t>629442UN</t>
  </si>
  <si>
    <t>Unior 220/3L-SET Innensechskantschlüssel-Set, lange Ausführung</t>
  </si>
  <si>
    <t>629443UN</t>
  </si>
  <si>
    <t>626768UN</t>
  </si>
  <si>
    <t>Unior 220/3PH-US Sechskant Stiftschlüssel-Set im Kunststoffclip, 9-tlg., red</t>
  </si>
  <si>
    <t>607835UN</t>
  </si>
  <si>
    <t>Unior 220/3S Winkel-Innensechskantschlüssel mit Kugelkopf, 10mm</t>
  </si>
  <si>
    <t>607830UN</t>
  </si>
  <si>
    <t>Unior 220/3S Winkel-Innensechskantschlüssel mit Kugelkopf, 4mm</t>
  </si>
  <si>
    <t>607831UN</t>
  </si>
  <si>
    <t>Unior 220/3S Winkel-Innensechskantschlüssel mit Kugelkopf, 5mm</t>
  </si>
  <si>
    <t>607832UN</t>
  </si>
  <si>
    <t>Unior 220/3S Winkel-Innensechskantschlüssel mit Kugelkopf, 6mm</t>
  </si>
  <si>
    <t>607834UN</t>
  </si>
  <si>
    <t>Unior 220/3S Winkel-Innensechskantschlüssel mit Kugelkopf, 8mm</t>
  </si>
  <si>
    <t>629440UN</t>
  </si>
  <si>
    <t>Unior 220/3-SET Innensechskantschlüssel-Set</t>
  </si>
  <si>
    <t>629441UN</t>
  </si>
  <si>
    <t>608532UN</t>
  </si>
  <si>
    <t>Unior 220/3SL Kugelkopf-Sechskant Stiftschlüssel, lange Ausführung, 10mm</t>
  </si>
  <si>
    <t>608528UN</t>
  </si>
  <si>
    <t>Unior 220/3SL Kugelkopf-Sechskant Stiftschlüssel, lange Ausführung, 4mm</t>
  </si>
  <si>
    <t>608529UN</t>
  </si>
  <si>
    <t>Unior 220/3SL Kugelkopf-Sechskant Stiftschlüssel, lange Ausführung, 5mm</t>
  </si>
  <si>
    <t>608530UN</t>
  </si>
  <si>
    <t>Unior 220/3SL Kugelkopf-Sechskant Stiftschlüssel, lange Ausführung, 6mm</t>
  </si>
  <si>
    <t>608531UN</t>
  </si>
  <si>
    <t>Unior 220/3SL Kugelkopf-Sechskant Stiftschlüssel, lange Ausführung, 8mm</t>
  </si>
  <si>
    <t>626771UN</t>
  </si>
  <si>
    <t>Unior 220/3SLPH-US Kugelkopf-Sechskant Stiftschlüssel, lange Ausführung, Set im Kunststoffclip, 9-tlg., red</t>
  </si>
  <si>
    <t>626769UN</t>
  </si>
  <si>
    <t>Unior 220/3SPH-US Kugelkopf-Sechskant Stiftschlüssel, lange Ausführung, Set im Kunfstoffclip, 9-tlg., red</t>
  </si>
  <si>
    <t>629444UN</t>
  </si>
  <si>
    <t>Unior 220/3S-SET Winkel-Innensechskantschlüssel-Set mit Kugelkopf</t>
  </si>
  <si>
    <t>629445UN</t>
  </si>
  <si>
    <t>Unior 220/3S-SET Winkel-Innensechskantschlüssel-Set mit Kugelkopf, lange Ausführung</t>
  </si>
  <si>
    <t>609173UN</t>
  </si>
  <si>
    <t>Unior 220/7TX Wrench with TX Profile and Hole, TR10</t>
  </si>
  <si>
    <t>609174UN</t>
  </si>
  <si>
    <t>Unior 220/7TX Wrench with TX Profile and Hole, TR15</t>
  </si>
  <si>
    <t>609175UN</t>
  </si>
  <si>
    <t>Unior 220/7TX Wrench with TX Profile and Hole, TR20</t>
  </si>
  <si>
    <t>609176UN</t>
  </si>
  <si>
    <t>Unior 220/7TX Wrench with TX Profile and Hole, TR25</t>
  </si>
  <si>
    <t>609177UN</t>
  </si>
  <si>
    <t>Unior 220/7TX Wrench with TX Profile and Hole, TR27</t>
  </si>
  <si>
    <t>609178UN</t>
  </si>
  <si>
    <t>Unior 220/7TX Wrench with TX Profile and Hole, TR30</t>
  </si>
  <si>
    <t>609179UN</t>
  </si>
  <si>
    <t>Unior 220/7TX Wrench with TX Profile and Hole, TR40</t>
  </si>
  <si>
    <t>616296UN</t>
  </si>
  <si>
    <t>Unior 220/7TX Wrench with TX Profile and Hole, TR9</t>
  </si>
  <si>
    <t>616995UN</t>
  </si>
  <si>
    <t>Unior 220/7TXN Wrench with TX Profile, TX10</t>
  </si>
  <si>
    <t>616996UN</t>
  </si>
  <si>
    <t>Unior 220/7TXN Wrench with TX Profile, TX15</t>
  </si>
  <si>
    <t>616997UN</t>
  </si>
  <si>
    <t>Unior 220/7TXN Wrench with TX Profile, TX20</t>
  </si>
  <si>
    <t>616998UN</t>
  </si>
  <si>
    <t>Unior 220/7TXN Wrench with TX Profile, TX25</t>
  </si>
  <si>
    <t>616999UN</t>
  </si>
  <si>
    <t>Unior 220/7TXN Wrench with TX Profile, TX27</t>
  </si>
  <si>
    <t>616991UN</t>
  </si>
  <si>
    <t>Unior 220/7TXN Wrench with TX Profile, TX6</t>
  </si>
  <si>
    <t>616992UN</t>
  </si>
  <si>
    <t>Unior 220/7TXN Wrench with TX Profile, TX7</t>
  </si>
  <si>
    <t>616993UN</t>
  </si>
  <si>
    <t>Unior 220/7TXN Wrench with TX Profile, TX8</t>
  </si>
  <si>
    <t>616994UN</t>
  </si>
  <si>
    <t>Unior 220/7TXN Wrench with TX Profile, TX9</t>
  </si>
  <si>
    <t>613089UN</t>
  </si>
  <si>
    <t>Unior 220/7TXNPH Stiftschlüssel für Innen-TX-Schrauben mit Stift, Set im Kunststoffclip, TX9-40</t>
  </si>
  <si>
    <t>629447UN</t>
  </si>
  <si>
    <t>Unior 220/7TXN-SET Stiftschlüssel mit Tamper-TX-Profi-Set</t>
  </si>
  <si>
    <t>629446UN</t>
  </si>
  <si>
    <t>Unior 220/7TX-SET Wrench with TX Profile and Hole-Set</t>
  </si>
  <si>
    <t>612086UN</t>
  </si>
  <si>
    <t>Unior 236/2HX Schraubendreher-Einsatz für Innenseachkantschrauben, 3/8", 10mm</t>
  </si>
  <si>
    <t>612082UN</t>
  </si>
  <si>
    <t>Unior 236/2HX Schraubendreher-Einsatz für Innenseachkantschrauben, 3/8", 4mm</t>
  </si>
  <si>
    <t>612083UN</t>
  </si>
  <si>
    <t>Unior 236/2HX Schraubendreher-Einsatz für Innenseachkantschrauben, 3/8", 5mm</t>
  </si>
  <si>
    <t>612084UN</t>
  </si>
  <si>
    <t>Unior 236/2HX Schraubendreher-Einsatz für Innenseachkantschrauben, 3/8", 6mm</t>
  </si>
  <si>
    <t>612085UN</t>
  </si>
  <si>
    <t>Unior 236/2HX Schraubendreher-Einsatz für Innenseachkantschrauben, 3/8", 8mm</t>
  </si>
  <si>
    <t>629378UN</t>
  </si>
  <si>
    <t>Unior 238.1/1ABI-US Umschaltratsche 3/8", red</t>
  </si>
  <si>
    <t>605341UN</t>
  </si>
  <si>
    <t>Unior 238.3/1 Gleitgriff mit Außenvierkant, 3/8"</t>
  </si>
  <si>
    <t>607977UN</t>
  </si>
  <si>
    <t>Unior 238.7/1 Adapter, Innenvierkant 3/8", Außenvierkant 1/4"</t>
  </si>
  <si>
    <t>611917UN</t>
  </si>
  <si>
    <t>Unior 250/1 Einmaulschlüssel, verstellbar, 17mm</t>
  </si>
  <si>
    <t>611918UN</t>
  </si>
  <si>
    <t>Unior 250/1 Einmaulschlüssel, verstellbar, 23mm</t>
  </si>
  <si>
    <t>601016UN</t>
  </si>
  <si>
    <t>Unior 250/1 Einmaulschlüssel, verstellbar, 28mm</t>
  </si>
  <si>
    <t>624933UN</t>
  </si>
  <si>
    <t>Unior 253/2DP-US Gelenkstirnlochschlüssel, red</t>
  </si>
  <si>
    <t>628678UN</t>
  </si>
  <si>
    <t>Unior 2600A-US Profi Mechaniker Werkbank, black</t>
  </si>
  <si>
    <t>628612UN</t>
  </si>
  <si>
    <t>Unior 2600B-US Bike Build Werkbank, black</t>
  </si>
  <si>
    <t>628623UN</t>
  </si>
  <si>
    <t>Unior 2600C-US Master Werkbank, black</t>
  </si>
  <si>
    <t>628661UN</t>
  </si>
  <si>
    <t>Unior 2600D-US Federungs-Werkbank, black</t>
  </si>
  <si>
    <t>628596UN</t>
  </si>
  <si>
    <t>Unior 2620/2BI-US Innenlagerschlüssel, BSA30</t>
  </si>
  <si>
    <t>615485UN</t>
  </si>
  <si>
    <t>Unior 264 Drehmomentschlüssel, 2-24Nm</t>
  </si>
  <si>
    <t>615486UN</t>
  </si>
  <si>
    <t>Unior 264 Drehmomentschlüssel, 5-110Nm</t>
  </si>
  <si>
    <t>627766UN</t>
  </si>
  <si>
    <t>Unior 2650BI-US Pedal Genie, red</t>
  </si>
  <si>
    <t>627784UN</t>
  </si>
  <si>
    <t>Unior 266B Elektronischer Drehmomentschlüssel, 1-20Nm</t>
  </si>
  <si>
    <t>627785UN</t>
  </si>
  <si>
    <t>Unior 266B Elektronischer Drehmomentschlüssel, 4.3-85Nm</t>
  </si>
  <si>
    <t>619881UN</t>
  </si>
  <si>
    <t>Unior 270A Präzisions-Messschieber, Digital, 0-150mm</t>
  </si>
  <si>
    <t>612035UN</t>
  </si>
  <si>
    <t>Unior 271 Präzisions-Messschieber, Manuell, 0-150mm</t>
  </si>
  <si>
    <t>626187UN</t>
  </si>
  <si>
    <t>Unior 360/6A Rohrabschneider, red</t>
  </si>
  <si>
    <t>626249UN</t>
  </si>
  <si>
    <t>unior 363A Rohr Innen-/Außenfräser, red</t>
  </si>
  <si>
    <t>610421UN</t>
  </si>
  <si>
    <t>Unior 406/1VDEBI Kombizange, 35mm, red</t>
  </si>
  <si>
    <t>610422UN</t>
  </si>
  <si>
    <t>Unior 406/1VDEBI Kombizange, 38mm, red</t>
  </si>
  <si>
    <t>610423UN</t>
  </si>
  <si>
    <t>Unior 406/1VDEBI Kombizange, 41mm, red</t>
  </si>
  <si>
    <t>610424UN</t>
  </si>
  <si>
    <t>Unior 406/1VDEBI Kombizange, 47mm, red</t>
  </si>
  <si>
    <t>615033UN</t>
  </si>
  <si>
    <t>Unior 449.1 Kunststoffschutzbacken für 449/1PYTHON-US</t>
  </si>
  <si>
    <t>625713UN</t>
  </si>
  <si>
    <t>Unior 449/1PYTHON-US Zangenschlüssel, 42mm max. Durchmesser, red</t>
  </si>
  <si>
    <t>628296UN</t>
  </si>
  <si>
    <t>Unior 45/2 Flaschenöffner</t>
  </si>
  <si>
    <t>610426UN</t>
  </si>
  <si>
    <t>Unior 461/1VDEBI Diagonal-Seitenschneider, 18mm, red</t>
  </si>
  <si>
    <t>610427UN</t>
  </si>
  <si>
    <t>Unior 461/1VDEBI Diagonal-Seitenschneider, 22mm, red</t>
  </si>
  <si>
    <t>626381UN</t>
  </si>
  <si>
    <t>Unior 463/4BI-US Seitenschneider, 19mm, red</t>
  </si>
  <si>
    <t>610430UN</t>
  </si>
  <si>
    <t>Unior 472/1VDEBI Flachzange, 49mm, red</t>
  </si>
  <si>
    <t>629036UN</t>
  </si>
  <si>
    <t>Unior 507/4DP-US Schraubenzange, red</t>
  </si>
  <si>
    <t>610436UN</t>
  </si>
  <si>
    <t>Unior 508/1VDEBI Flachrundzange mit Schneide, 61mm, red</t>
  </si>
  <si>
    <t>610438UN</t>
  </si>
  <si>
    <t>Unior 512/1VDEBI Flachrundzange mit Schneide, 45° gebogen, 61mm, red</t>
  </si>
  <si>
    <t>610439UN</t>
  </si>
  <si>
    <t>Unior 512/1VDEBI Flachrundzange mit Schneide, 45° gebogen, 77mm, red</t>
  </si>
  <si>
    <t>625126UN</t>
  </si>
  <si>
    <t>Unior 532PLUS/1DP-US Zange für Sicherungsringe, außen, gebogen, 3-10mm, red 2</t>
  </si>
  <si>
    <t>625125UN</t>
  </si>
  <si>
    <t>Unior 532PLUS/1DP-US Zange für Sicherungsringe, außen, gerade, 3-10mm, red</t>
  </si>
  <si>
    <t>625128UN</t>
  </si>
  <si>
    <t>Unior 532PLUS/1DP-US Zange für Sicherungsringe, innen, gebogen, 8-13mm, red</t>
  </si>
  <si>
    <t>625127UN</t>
  </si>
  <si>
    <t>Unior 532PLUS/1DP-US Zange für Sicherungsringe, innen, gerade, 8-13mm, red</t>
  </si>
  <si>
    <t>629767UN</t>
  </si>
  <si>
    <t>Unior 536/1PR Sicherungsringzange, innen, gerade, 12-25mm, red</t>
  </si>
  <si>
    <t>629768UN</t>
  </si>
  <si>
    <t>Unior 536/1PR Sicherungsringzange, innen, gerade, 19-60mm, red</t>
  </si>
  <si>
    <t>629769UN</t>
  </si>
  <si>
    <t>Unior 538/1PR Sicherungsringzange, innen, gebogen, 12-25mm, red</t>
  </si>
  <si>
    <t>629770UN</t>
  </si>
  <si>
    <t>Unior 538/1PR Sicherungsringzange, innen, gebogen, 19-60mm, red</t>
  </si>
  <si>
    <t>629819UN</t>
  </si>
  <si>
    <t>Unior 539/1PRCT Sicherungsringzangensatz in Tasche, 4-tlg., red</t>
  </si>
  <si>
    <t>629588UN</t>
  </si>
  <si>
    <t>Unior 539PLUS/1DPCT-US Sicherungsringzangensatz in Tasche, 4-tlg. Red</t>
  </si>
  <si>
    <t>628278UN</t>
  </si>
  <si>
    <t>Unior 582/3P-US Universalschere, 52mm, red</t>
  </si>
  <si>
    <t>628148UN</t>
  </si>
  <si>
    <t>Unior 584/4BI-US Stahlseil-Bowdenschneider, red</t>
  </si>
  <si>
    <t>616436UN</t>
  </si>
  <si>
    <t>Unior 603VDETBI Elektriker-Schraubendreher TBI, 0.4x2.5mm, red</t>
  </si>
  <si>
    <t>616437UN</t>
  </si>
  <si>
    <t>Unior 603VDETBI Elektriker-Schraubendreher TBI, 0.5x3.0mm, red</t>
  </si>
  <si>
    <t>616438UN</t>
  </si>
  <si>
    <t>Unior 603VDETBI Elektriker-Schraubendreher TBI, 0.6x3.5mm, red</t>
  </si>
  <si>
    <t>616439UN</t>
  </si>
  <si>
    <t>Unior 603VDETBI Elektriker-Schraubendreher TBI, 0.8x4.0mm, red</t>
  </si>
  <si>
    <t>616440UN</t>
  </si>
  <si>
    <t>Unior 603VDETBI Elektriker-Schraubendreher TBI, 1.0x4.5mm, red</t>
  </si>
  <si>
    <t>616441UN</t>
  </si>
  <si>
    <t>Unior 603VDETBI Elektriker-Schraubendreher TBI, 1.0x5.5mm, red</t>
  </si>
  <si>
    <t>616443UN</t>
  </si>
  <si>
    <t>Unior 613VDETBI Elektriker-Schraubendreher TBI, 1.2x6.5mm, red</t>
  </si>
  <si>
    <t>616444UN</t>
  </si>
  <si>
    <t>Unior 613VDETBI Elektriker-Schraubendreher TBI, 1.2x8.0mm, red</t>
  </si>
  <si>
    <t>616445UN</t>
  </si>
  <si>
    <t>Unior 613VDETBI Elektriker-Schraubendreher TBI, 1.6x10.0mm, red</t>
  </si>
  <si>
    <t>616448UN</t>
  </si>
  <si>
    <t>Unior 620VDETBI Elektriker-Schraubendreher TBI für Innensechskantschrauben, 2.5mm, red</t>
  </si>
  <si>
    <t>616449UN</t>
  </si>
  <si>
    <t>Unior 620VDETBI Elektriker-Schraubendreher TBI für Innensechskantschrauben, 3mm, red</t>
  </si>
  <si>
    <t>616450UN</t>
  </si>
  <si>
    <t>Unior 620VDETBI Elektriker-Schraubendreher TBI für Innensechskantschrauben, 4mm, red</t>
  </si>
  <si>
    <t>616451UN</t>
  </si>
  <si>
    <t>Unior 620VDETBI Elektriker-Schraubendreher TBI für Innensechskantschrauben, 5mm, red</t>
  </si>
  <si>
    <t>616452UN</t>
  </si>
  <si>
    <t>Unior 620VDETBI Elektriker-Schraubendreher TBI für Innensechskantschrauben, 6mm, red</t>
  </si>
  <si>
    <t>616453UN</t>
  </si>
  <si>
    <t>Unior 620VDETBI Elektriker-Schraubendreher TBI für Innensechskantschrauben, 8mm, red</t>
  </si>
  <si>
    <t>628279UN</t>
  </si>
  <si>
    <t>Unior 621/1TBI-US Schraubendreher mit TX-Profil, Antriebsspitze mit Bohrung, TR 10, red</t>
  </si>
  <si>
    <t>628280UN</t>
  </si>
  <si>
    <t>Unior 621/1TBI-US Schraubendreher mit TX-Profil, Antriebsspitze mit Bohrung, TR 15, red</t>
  </si>
  <si>
    <t>628281UN</t>
  </si>
  <si>
    <t>Unior 621/1TBI-US Schraubendreher mit TX-Profil, Antriebsspitze mit Bohrung, TR 20, red</t>
  </si>
  <si>
    <t>628282UN</t>
  </si>
  <si>
    <t>Unior 621/1TBI-US Schraubendreher mit TX-Profil, Antriebsspitze mit Bohrung, TR 25, red</t>
  </si>
  <si>
    <t>628430UN</t>
  </si>
  <si>
    <t>Unior 621/1TBI-US Schraubendreher mit TX-Profil, Antriebsspitze mit Bohrung, TR 27, red</t>
  </si>
  <si>
    <t>628283UN</t>
  </si>
  <si>
    <t>Unior 621/1TBI-US Schraubendreher mit TX-Profil, Antriebsspitze mit Bohrung, TR 30, red</t>
  </si>
  <si>
    <t>629695UN</t>
  </si>
  <si>
    <t>Unior 621VDETBI Schraubendreher-Set TBI mit TX-Profil, 6-tlg., red</t>
  </si>
  <si>
    <t>625213UN</t>
  </si>
  <si>
    <t>Unior 629TBI-US Sechskantsteckschlüssel, 5.5mm, red</t>
  </si>
  <si>
    <t>616468UN</t>
  </si>
  <si>
    <t>Unior 629VDETBI Steckschlüssel VDE, 10mm, red</t>
  </si>
  <si>
    <t>616467UN</t>
  </si>
  <si>
    <t>Unior 629VDETBI Steckschlüssel VDE, 8mm, red</t>
  </si>
  <si>
    <t>617773UN</t>
  </si>
  <si>
    <t>Unior 639A Ahle mit runder, gerader Klinge</t>
  </si>
  <si>
    <t>617774UN</t>
  </si>
  <si>
    <t>Unior 639B Ahle mit runder, 90° abgewinkelter Klinge</t>
  </si>
  <si>
    <t>617775UN</t>
  </si>
  <si>
    <t>Unior 639C Ahle mit runder, doppelt abgewinkelter Klinge</t>
  </si>
  <si>
    <t>617776UN</t>
  </si>
  <si>
    <t>Unior 639D Ahle mit runder, doppelt abgewinkelter, schmalen Klinge</t>
  </si>
  <si>
    <t>617777UN</t>
  </si>
  <si>
    <t>Unior 639PB Ahlen Set, 4-tlg,</t>
  </si>
  <si>
    <t>628285UN</t>
  </si>
  <si>
    <t>Unior 641/6-S Splintentreiber, 3mm, red</t>
  </si>
  <si>
    <t>626629UN</t>
  </si>
  <si>
    <t>Unior 689/2BI-US Innenlager-Abzieher, red</t>
  </si>
  <si>
    <t>625129UN</t>
  </si>
  <si>
    <t>Unior 710R-US Rollmaßband, 3m, red</t>
  </si>
  <si>
    <t>621483UN</t>
  </si>
  <si>
    <t>Unior 721.1/6 Drehplattenunterlage für Schraubstock 721/6 und 721Q/6, 125mm</t>
  </si>
  <si>
    <t>621569UN</t>
  </si>
  <si>
    <t>Unior 721.1/6 Drehplattenunterlage für Schraubstock 721/6 und 721Q/6, 150mm</t>
  </si>
  <si>
    <t>621572UN</t>
  </si>
  <si>
    <t>Unior 721.1/6 Drehplattenunterlage für Schraubstock 721/6 und 721Q/6, 200mm</t>
  </si>
  <si>
    <t>621566UN</t>
  </si>
  <si>
    <t>Unior 721.1/6 Drehplattenunterlage für Schraubstock 721/6 und 721Q/6, 80mm</t>
  </si>
  <si>
    <t>625130UN</t>
  </si>
  <si>
    <t>Unior 721Q/6-US Schlosserschraubstock Quick IRONGATOR, schneller Vorschub, 125mm Backenbreite, red</t>
  </si>
  <si>
    <t>625131UN</t>
  </si>
  <si>
    <t>Unior 721Q/6-US Schlosserschraubstock Quick IRONGATOR, schneller Vorschub, 150mm Backenbreite, red</t>
  </si>
  <si>
    <t>619020UN</t>
  </si>
  <si>
    <t>Unior 722.1/7 Ersatzbacke für Schraubstock 721/6 und 721Q/6, 125mm</t>
  </si>
  <si>
    <t>619021UN</t>
  </si>
  <si>
    <t>Unior 722.1/7 Ersatzbacke für Schraubstock 721/6 und 721Q/6, 150mm</t>
  </si>
  <si>
    <t>619023UN</t>
  </si>
  <si>
    <t>Unior 722.1/7 Ersatzbacke für Schraubstock 721/6 und 721Q/6, 200mm</t>
  </si>
  <si>
    <t>623083UN</t>
  </si>
  <si>
    <t>Unior 722.1/7 Ersatzbacke für Schraubstock 721/6 und 721Q/6, 80mm</t>
  </si>
  <si>
    <t>619026UN</t>
  </si>
  <si>
    <t>Unior 722.1AL Ersatzbacken für 721/6 und 721Q/6, 125mm</t>
  </si>
  <si>
    <t>619027UN</t>
  </si>
  <si>
    <t>Unior 722.1AL Ersatzbacken für 721/6 und 721Q/6, 150mm</t>
  </si>
  <si>
    <t>619029UN</t>
  </si>
  <si>
    <t>Unior 722.1AL Ersatzbacken für 721/6 und 721Q/6, 200mm</t>
  </si>
  <si>
    <t>623084UN</t>
  </si>
  <si>
    <t>Unior 722.1AL Ersatzbacken für 721/6 und 721Q/6, 80mm</t>
  </si>
  <si>
    <t>621532UN</t>
  </si>
  <si>
    <t>Unior 750.1B Ersatzblatt für 750B, 2-tlg.</t>
  </si>
  <si>
    <t>623099UN</t>
  </si>
  <si>
    <t>Unior 750.1CAR Carbon Ersatzsägeblatt für 750B</t>
  </si>
  <si>
    <t>621531UN</t>
  </si>
  <si>
    <t>Unior 750B Metallsäge, 300mm</t>
  </si>
  <si>
    <t>601797UN</t>
  </si>
  <si>
    <t>Unior 812 Schlosserhammer mit Holzstiel, 150g</t>
  </si>
  <si>
    <t>601799UN</t>
  </si>
  <si>
    <t>Unior 812 Schlosserhammer mit Holzstiel, 200g</t>
  </si>
  <si>
    <t>601801UN</t>
  </si>
  <si>
    <t>Unior 812 Schlosserhammer mit Holzstiel, 250g</t>
  </si>
  <si>
    <t>626485UN</t>
  </si>
  <si>
    <t>Unior 819A-US Rückschlagfreier Schonhammer, 45mm, black</t>
  </si>
  <si>
    <t>601834UN</t>
  </si>
  <si>
    <t>Unior 820 Schonhammer mit Holzstiel und wechselbare Köpfen, 22mm</t>
  </si>
  <si>
    <t>605492UN</t>
  </si>
  <si>
    <t>Unior 820A Schonhammer mit Holzstiel und wechselbaren Köpfen, 27mm</t>
  </si>
  <si>
    <t>605493UN</t>
  </si>
  <si>
    <t>Unior 820A Schonhammer mit Holzstiel und wechselbaren Köpfen, 32mm</t>
  </si>
  <si>
    <t>605494UN</t>
  </si>
  <si>
    <t>Unior 820A Schonhammer mit Holzstiel und wechselbaren Köpfen, 40mm</t>
  </si>
  <si>
    <t>628213UN</t>
  </si>
  <si>
    <t>Unior 940E4/1L-BLACK Werkzeugwagen EuroSTYLE, 9 Schubladen 364/400x564mm, black</t>
  </si>
  <si>
    <t>624841UN</t>
  </si>
  <si>
    <t>Unior 940EV6-BLACK Werkzeugwagen Eurovision, 8 Schubladen 364/383x564mm, black</t>
  </si>
  <si>
    <t>628212UN</t>
  </si>
  <si>
    <t>Unior 940H2-BLACK Mobile-Werkbank Hercules, 8 Schubladen 364/383x564mm, black</t>
  </si>
  <si>
    <t>628211UN</t>
  </si>
  <si>
    <t>Unior 940T-BLACK Servicewagen, black</t>
  </si>
  <si>
    <t>628275UN</t>
  </si>
  <si>
    <t>Unior 949.1-BLACK Werkzeugschrank, 695x660x1023, black</t>
  </si>
  <si>
    <t>628276UN</t>
  </si>
  <si>
    <t>Unior 949.2-BLACK Werkzeugschrank, 695x660x1023, 7 Schubladen 560x605, black</t>
  </si>
  <si>
    <t>628214UN</t>
  </si>
  <si>
    <t>Unior 949-BLACK Kombi-Werkzeugschrank, 695x660x2030, black</t>
  </si>
  <si>
    <t>628588UN</t>
  </si>
  <si>
    <t>Unior 950/6-BLACK Garderobenschrank, 6-Türig, 1000x500x1880mm, black</t>
  </si>
  <si>
    <t>629068UN</t>
  </si>
  <si>
    <t>Unior 970MASTERKIT Leerer Koffer für 1600MASTERKIT-US, black</t>
  </si>
  <si>
    <t>626131UN</t>
  </si>
  <si>
    <t>Unior 970MASTERKIT-ORG Kleinteileorganizer für 970MASTERKIT, black</t>
  </si>
  <si>
    <t>627041UN</t>
  </si>
  <si>
    <t>Unior 970PROKIT Leerer Koffer für 1600PROKIT-US, black</t>
  </si>
  <si>
    <t>628717UN</t>
  </si>
  <si>
    <t>Unior 970WRAP Leere Werkzeugrolltasche, black</t>
  </si>
  <si>
    <t>628718UN</t>
  </si>
  <si>
    <t>Unior 970WRAP-P Leere Profi Werkzeugrolltasche, black</t>
  </si>
  <si>
    <t>625653UN</t>
  </si>
  <si>
    <t>Unior 990B Perforated Back, 1202mm, 2-tlg.</t>
  </si>
  <si>
    <t>625654UN</t>
  </si>
  <si>
    <t>Unior 990B Perforated Back, 1436mm, 2-tlg.</t>
  </si>
  <si>
    <t>625652UN</t>
  </si>
  <si>
    <t>Unior 990B Perforated Back, 952mm, 2-tlg.</t>
  </si>
  <si>
    <t>628201UN</t>
  </si>
  <si>
    <t>Unior 990BA Perforated Back-Set für modulare Eckwerkbank, 228mm, 4-tlg.</t>
  </si>
  <si>
    <t>628203UN</t>
  </si>
  <si>
    <t>Unior 990BA1 Abdeckplatten-Set für modulare Eckwerkbank, 2-tlg.</t>
  </si>
  <si>
    <t>628810UN</t>
  </si>
  <si>
    <t>Unior 990BIN-BLACK Cleaning-Schrank für Modulare Werkbänke, 475x650x870mm, black</t>
  </si>
  <si>
    <t>629899UN</t>
  </si>
  <si>
    <t>Unior 990BP Lochwand mit Beleuchtung und Kabelkanal, black</t>
  </si>
  <si>
    <t>628808UN</t>
  </si>
  <si>
    <t>Unior 990CAU-BLACK Hängeschrank für die Werkbank, 1000x350x510mm, black</t>
  </si>
  <si>
    <t>629561UN</t>
  </si>
  <si>
    <t>Unior 990CAU-BLACK Hängeschrank für die Werkbank, 1250x350x510mm, black</t>
  </si>
  <si>
    <t>625664UN</t>
  </si>
  <si>
    <t>Unior 990HL Träger für Beleuchtung mit Halter, 1249mm</t>
  </si>
  <si>
    <t>625665UN</t>
  </si>
  <si>
    <t>Unior 990HL Träger für Beleuchtung mit Halter, 1499mm</t>
  </si>
  <si>
    <t>625663UN</t>
  </si>
  <si>
    <t>Unior 990HL Träger für Beleuchtung mit Halter, 999mm</t>
  </si>
  <si>
    <t>625657UN</t>
  </si>
  <si>
    <t>Unior 990HPC Trägerschiene mit Kabelkanal und Steckdose, 1233mm</t>
  </si>
  <si>
    <t>625658UN</t>
  </si>
  <si>
    <t>Unior 990HPC Trägerschiene mit Kabelkanal und Steckdose, 1467mm</t>
  </si>
  <si>
    <t>625656UN</t>
  </si>
  <si>
    <t>Unior 990HPC Trägerschiene mit Kabelkanal und Steckdose, 983mm</t>
  </si>
  <si>
    <t>626630UN</t>
  </si>
  <si>
    <t>Unior 990LA-BLACK Verstellbarer Fuß für Modularwerkbank, black</t>
  </si>
  <si>
    <t>625671UN</t>
  </si>
  <si>
    <t>Unior 990LIGHT LED Beleuchtung, 1200mm</t>
  </si>
  <si>
    <t>625667UN</t>
  </si>
  <si>
    <t>Unior 990LIGHT LED Beleuchtung, 900mm</t>
  </si>
  <si>
    <t>626166UN</t>
  </si>
  <si>
    <t>Unior 990ND6-BLACK Unterschrank, schmal 475mm, 6 Schubladen 374x570/605mm, black</t>
  </si>
  <si>
    <t>626167UN</t>
  </si>
  <si>
    <t>Unior 990NDD2-BLACK Unterschrank, schmal 475mm, 1-Tür/2-Schubladen 374x570mm, black</t>
  </si>
  <si>
    <t>627689UN</t>
  </si>
  <si>
    <t>Unior 990NDU-BLACK Schrank Höhenregulierung, schmal, 60mm, black</t>
  </si>
  <si>
    <t>628809UN</t>
  </si>
  <si>
    <t>Unior 990PNE-BLACK Powersupport für Modulare Werkbänke, 475x650x870mm, black</t>
  </si>
  <si>
    <t>629350UN</t>
  </si>
  <si>
    <t>Unior 990SIN Suspension Service Sink, 600x700mm</t>
  </si>
  <si>
    <t>627694UN</t>
  </si>
  <si>
    <t>Unior 990SL-BLACK Säule links, black</t>
  </si>
  <si>
    <t>627691UN</t>
  </si>
  <si>
    <t>Unior 990SM-BLACK Säule mitte, black</t>
  </si>
  <si>
    <t>627690UN</t>
  </si>
  <si>
    <t>Unior 990SR-BLACK Säule rechts, black</t>
  </si>
  <si>
    <t>629896UN</t>
  </si>
  <si>
    <t>Unior 990TB1 Tech-Werkbank mit Rückwand und Licht, black</t>
  </si>
  <si>
    <t>629897UN</t>
  </si>
  <si>
    <t>Unior 990TB2 Tech-Werkbank, 2 Unterschränke, black</t>
  </si>
  <si>
    <t>629898UN</t>
  </si>
  <si>
    <t>Unior 990TB3 Tech-Werkbank, black</t>
  </si>
  <si>
    <t>629900UN</t>
  </si>
  <si>
    <t>Unior 990TBC Tech-Eckwerkbank mit Schrank und Lochwand, black</t>
  </si>
  <si>
    <t>625630UN</t>
  </si>
  <si>
    <t>Unior 990TW Holz-Arbeitsplatte, 1500x750mm</t>
  </si>
  <si>
    <t>625631UN</t>
  </si>
  <si>
    <t>Unior 990TW Holz-Arbeitsplatte, 2000x750mm</t>
  </si>
  <si>
    <t>625632UN</t>
  </si>
  <si>
    <t>Unior 990TW Holz-Arbeitsplatte, 2500x750mm</t>
  </si>
  <si>
    <t>628149UN</t>
  </si>
  <si>
    <t>Unior 990TW1 Eckarbeitsplatte Holz</t>
  </si>
  <si>
    <t>629423UN</t>
  </si>
  <si>
    <t>Unior 990TW-SST Holz-Arbeitsplatte mit Edelstahlaufsatz, 1500x753mm</t>
  </si>
  <si>
    <t>629424UN</t>
  </si>
  <si>
    <t>Unior 990TW-SST Holz-Arbeitsplatte mit Edelstahlaufsatz, 2000x753mm</t>
  </si>
  <si>
    <t>629425UN</t>
  </si>
  <si>
    <t>Unior 990TW-SST Holz-Arbeitsplatte mit Edelstahlaufsatz, 2500x753mm</t>
  </si>
  <si>
    <t>628585UN</t>
  </si>
  <si>
    <t>Unior 990WD7-BLACK Unterschrank, breit 663mm, 7 Schubladen 564x570/605mm, black</t>
  </si>
  <si>
    <t>629433UN</t>
  </si>
  <si>
    <t>Unior 990WDD2-BLACK Unterschrank, breit 663mm, 1-Tür/2-Schubladen 564x570x70mm</t>
  </si>
  <si>
    <t>627688UN</t>
  </si>
  <si>
    <t>Unior 990WDU-BLACK Schrank Höhenregulierung, breit, 60mm, black</t>
  </si>
  <si>
    <t>628267UN</t>
  </si>
  <si>
    <t>Unior 991.11HDS Satz Querteiler schmal, Höhe 72mm Schublade 991HD, 5 Stk.</t>
  </si>
  <si>
    <t>628268UN</t>
  </si>
  <si>
    <t>Unior 991.12HDS Satz Querteiler mittel, Höhe 72mm Schublade 991HD, 5Stk.</t>
  </si>
  <si>
    <t>628269UN</t>
  </si>
  <si>
    <t>Unior 991.13HDS Satz Querteiler breit, Höhe 72mm Schublade 991HD, 5Stk.</t>
  </si>
  <si>
    <t>628266UN</t>
  </si>
  <si>
    <t>Unior 991.1HDS Satz Längsteiler, Höhe 72mm Schublade 991HD, 3 Stk.</t>
  </si>
  <si>
    <t>628273UN</t>
  </si>
  <si>
    <t>Unior 991.23HDS Satz Querteiler breit, Höhe 198 mm Schublade 991HD, 5 Stk.</t>
  </si>
  <si>
    <t>628270UN</t>
  </si>
  <si>
    <t>Unior 991.2HDS Satz Längsteiler, Höhe 198 mm Schublade 991HD, 3 Stk.</t>
  </si>
  <si>
    <t>628256UN</t>
  </si>
  <si>
    <t>Unior 991HD-BLACK Hochbelastbarer Schubladenschrank, breit 1221mm, 6 Schubladen 1106x596mm, black</t>
  </si>
  <si>
    <t>628215UN</t>
  </si>
  <si>
    <t>Unior 994-BLACK Universalpult, 2 Schubladen 364x564mm, black</t>
  </si>
  <si>
    <t>609447UN</t>
  </si>
  <si>
    <t>Unior 997.1 Universaleinfachhaken für Perforated Back im Set, 10 stk., 100mm</t>
  </si>
  <si>
    <t>610559UN</t>
  </si>
  <si>
    <t>Unior 997.1 Universaleinfachhaken für Perforated Back im Set, 10 stk., 150mm</t>
  </si>
  <si>
    <t>610560UN</t>
  </si>
  <si>
    <t>Unior 997.1 Universaleinfachhaken für Perforated Back im Set, 10 stk., 200mm</t>
  </si>
  <si>
    <t>609478UN</t>
  </si>
  <si>
    <t>Unior 997.1 Universaleinfachhaken für Perforated Back im Set, 10 stk., 35mm</t>
  </si>
  <si>
    <t>609479UN</t>
  </si>
  <si>
    <t>Unior 997.1 Universaleinfachhaken für Perforated Back im Set, 10 stk., 50mm</t>
  </si>
  <si>
    <t>609480UN</t>
  </si>
  <si>
    <t>Unior 997.1 Universaleinfachhaken für Perforated Back im Set, 10 stk., 80mm</t>
  </si>
  <si>
    <t>625715UN</t>
  </si>
  <si>
    <t>Unior Bastard-Flachfeile mit Griff, 5x20mm, red</t>
  </si>
  <si>
    <t>625714UN</t>
  </si>
  <si>
    <t>Unior Bastard-Rundfeile mit Griff, 7.5mm, red</t>
  </si>
  <si>
    <t>629559UN</t>
  </si>
  <si>
    <t>Unior h.990.PAP-BLACK Papierrollenhalter, black</t>
  </si>
  <si>
    <t>627300UN</t>
  </si>
  <si>
    <t>Unior KAT.BIKEBOOK1 Handbuch für Fahrradmechaniker Teil 1, Englisch</t>
  </si>
  <si>
    <t>627302UN</t>
  </si>
  <si>
    <t>Unior KAT.BIKEBOOK1 Handbuch für Fahrradmechaniker Teil 1, Französisch</t>
  </si>
  <si>
    <t>627722UN</t>
  </si>
  <si>
    <t>Unior KAT.BIKEBOOK2 Handbuch für Fahrradmechaniker Teil 2, Englisch</t>
  </si>
  <si>
    <t>627723UN</t>
  </si>
  <si>
    <t>Unior KAT.BIKEBOOK2 Handbuch für Fahrradmechaniker Teil 2, Französisch</t>
  </si>
  <si>
    <t>623006UN</t>
  </si>
  <si>
    <t>Unior Lagerbuchsen-Abzieher 1701/5</t>
  </si>
  <si>
    <t>629279UN</t>
  </si>
  <si>
    <t>Unior PANEL1 Wandschild, 550x150mm</t>
  </si>
  <si>
    <t>628625UN</t>
  </si>
  <si>
    <t>Unior SET1-2600AC-US Werkzeugset, 22-tlg., SOS-Modul breit, 562x570mm, red</t>
  </si>
  <si>
    <t>629500UN</t>
  </si>
  <si>
    <t>Unior SET1-2600BK Bremsentlüftungsset, 15-tlg., SOS-Modul breit, 562x570mm</t>
  </si>
  <si>
    <t>628613UN</t>
  </si>
  <si>
    <t>Unior SET1-2600B-US Werkzeugset, 18-tlg., SOS-Modul breit, 562x570mm, red</t>
  </si>
  <si>
    <t>629839UN</t>
  </si>
  <si>
    <t>Unior SET1-2600C Werkzeugset, 12-tlg., SOS-Modul breit, 562x570mm</t>
  </si>
  <si>
    <t>628647UN</t>
  </si>
  <si>
    <t>Unior SET1-2600C-US Werkzeugset, 12-tlg., SOS-Modul breit, 562x570mm, red</t>
  </si>
  <si>
    <t>628662UN</t>
  </si>
  <si>
    <t>Unior SET1-2600D-US Werkzeugset, 22-tlg., SOS-Modul breit, 562x570mm, red</t>
  </si>
  <si>
    <t>628627UN</t>
  </si>
  <si>
    <t>Unior SET2-2600AC-US Werkzeugset, 28-tlg., SOS-Modul breit, 562x570mm, red</t>
  </si>
  <si>
    <t>628615UN</t>
  </si>
  <si>
    <t>Unior SET2-2600B-US Werkzeugset, 17-tlg., SOS-Modul breit, 562x570mm, red</t>
  </si>
  <si>
    <t>628648UN</t>
  </si>
  <si>
    <t>Unior SET2-2600C Werkzeugset, 15-tlg., SOS-Modul breit, 562x570mm, blue</t>
  </si>
  <si>
    <t>628663UN</t>
  </si>
  <si>
    <t>Unior SET2-2600D-US Werkzeugset, 21-tlg., SOS-Modul breit, 562x570mm, red</t>
  </si>
  <si>
    <t>628676UN</t>
  </si>
  <si>
    <t>Unior SET-2600E-US Werkzeugset, 34-tlg., SOS-Modul breit, 562x570mm, red</t>
  </si>
  <si>
    <t>628629UN</t>
  </si>
  <si>
    <t>Unior SET3-2600AC-US Werkzeugset, 33-tlg., SOS-Modul breit, 562x570mm, red</t>
  </si>
  <si>
    <t>628618UN</t>
  </si>
  <si>
    <t>Unior SET3-2600B-US Werkzeugset, 13-tlg., SOS-Modul breit, 562x570mm, red</t>
  </si>
  <si>
    <t>628651UN</t>
  </si>
  <si>
    <t>Unior SET3-2600C-US Werkzeugset, 18-tlg., SOS-Modul breit, 562x570mm, red</t>
  </si>
  <si>
    <t>628664UN</t>
  </si>
  <si>
    <t>Unior SET3-2600D-US Werkzeugset, 22-tlg., SOS-Modul breit, 562x570mm, red</t>
  </si>
  <si>
    <t>629836UN</t>
  </si>
  <si>
    <t>Unior SET4-2600AC Werkzeugset, 68-tlg., SOS-Modul breit, 562x570mm</t>
  </si>
  <si>
    <t>628631UN</t>
  </si>
  <si>
    <t>Unior SET4-2600AC-US Werkzeugset, 68-tlg., SOS-Modul breit, 562x570mm, red</t>
  </si>
  <si>
    <t>629837UN</t>
  </si>
  <si>
    <t>Unior SET5-2600AC Werkzeugset, SOS-Modul breit, 562x570x30</t>
  </si>
  <si>
    <t>629467UN</t>
  </si>
  <si>
    <t>Unior vl.SET1-2600BK leeres SOS-Modul breit, für SET1-2600BK, 562x570mm</t>
  </si>
  <si>
    <t>628633UN</t>
  </si>
  <si>
    <t>Unior vl1-2600AC leeres SOS-Modul breit, für Set1-2600AC-US, 562x570mm</t>
  </si>
  <si>
    <t>625469UN</t>
  </si>
  <si>
    <t>Unior vl1-2600B leeres SOS-Modul breit, für Set1-2600B-US, 562x570mm</t>
  </si>
  <si>
    <t>628652UN</t>
  </si>
  <si>
    <t>Unior vl1-2600C leeres SOS-Modul breit, für Set1-2600C-US, 562x570mm</t>
  </si>
  <si>
    <t>625476UN</t>
  </si>
  <si>
    <t>Unior vl1-2600D leeres SOS-Modul breit, für Set1-2600D-US, 562x570mm</t>
  </si>
  <si>
    <t>629198UN</t>
  </si>
  <si>
    <t>Unior vl1600SOS13 SOS-Moduleinsatz, SOS-Modul schmal, 364x564mm</t>
  </si>
  <si>
    <t>629200UN</t>
  </si>
  <si>
    <t>Unior vl1600SOS14 SOS-Moduleinsatz, SOS-Modul schmal, 364x564mm</t>
  </si>
  <si>
    <t>629202UN</t>
  </si>
  <si>
    <t>Unior vl1600SOS15 SOS-Moduleinsatz, SOS-Modul schmal, 364x564mm</t>
  </si>
  <si>
    <t>629204UN</t>
  </si>
  <si>
    <t>Unior vl1600SOS16 SOS-Moduleinsatz, SOS-Modul schmal, 364x564mm</t>
  </si>
  <si>
    <t>629206UN</t>
  </si>
  <si>
    <t>Unior vl1600SOS17 SOS-Moduleinsatz, SOS-Modul schmal, 364x564mm</t>
  </si>
  <si>
    <t>629208UN</t>
  </si>
  <si>
    <t>Unior vl1600SOS18 SOS-Moduleinsatz, SOS-Modul schmal, 364x564mm</t>
  </si>
  <si>
    <t>629210UN</t>
  </si>
  <si>
    <t>Unior vl1600SOS19 SOS-Moduleinsatz, SOS-Modul schmal, 364x564mm</t>
  </si>
  <si>
    <t>626105UN</t>
  </si>
  <si>
    <t>Unior vl1600SOS20 SOS-Moduleinsatz, SOS-Modul schmal, 364x564mm</t>
  </si>
  <si>
    <t>628634UN</t>
  </si>
  <si>
    <t>Unior vl2-2600AC leeres SOS-Modul breit, für Set2-2600AC-US, 562x570mm</t>
  </si>
  <si>
    <t>625470UN</t>
  </si>
  <si>
    <t>Unior vl2-2600B leeres SOS-Modul breit, für Set2-2600B-US, 562x570mm</t>
  </si>
  <si>
    <t>628653UN</t>
  </si>
  <si>
    <t>Unior vl2-2600C leeres SOS-Modul breit, für Set2-2600C-US, 562x570mm</t>
  </si>
  <si>
    <t>625477UN</t>
  </si>
  <si>
    <t>Unior vl2-2600D leeres SOS-Modul breit, für Set2-2600D-US, 562x570mm</t>
  </si>
  <si>
    <t>628120UN</t>
  </si>
  <si>
    <t>Unior vl-2600E leeres SOS-Modul breit, für Set3-26003-US, 562x570mm</t>
  </si>
  <si>
    <t>628635UN</t>
  </si>
  <si>
    <t>Unior vl3-2600AC leeres SOS-Modul breit, für Set3-2600AC-US, 562x570mm</t>
  </si>
  <si>
    <t>628620UN</t>
  </si>
  <si>
    <t>Unior vl3-2600B leeres SOS-Modul breit, für Set3-2600B-US, 562x570mm</t>
  </si>
  <si>
    <t>628654UN</t>
  </si>
  <si>
    <t>Unior vl3-2600C leeres SOS-Modul breit, für Set3-2600C-US, 562x570mm</t>
  </si>
  <si>
    <t>625478UN</t>
  </si>
  <si>
    <t>Unior vl3-2600D leeres SOS-Modul breit, für Set3-2600D-US, 562x570mm</t>
  </si>
  <si>
    <t>628636UN</t>
  </si>
  <si>
    <t>Unior vl4-2600AC leeres SOS-Modul breit, für Set4-2600AC-US, 562x570mm</t>
  </si>
  <si>
    <t>625619UN</t>
  </si>
  <si>
    <t>Unior VL990ND SOS Modul mit 6 Ablagefächern für Werbank Schublade schmal, 374x205mm</t>
  </si>
  <si>
    <t>625589UN</t>
  </si>
  <si>
    <t>Unior VL990ND1 SOS Modul mit 20 Ablagefächern für Werkbank Schublade schmal, 374x570mm</t>
  </si>
  <si>
    <t>625590UN</t>
  </si>
  <si>
    <t>Unior VL990ND2 SOS Modul mit 10 Ablagefächern für Werkbank Schublade schmal, 374x570mm</t>
  </si>
  <si>
    <t>625591UN</t>
  </si>
  <si>
    <t>Unior VL990ND3 SOS Modul mit 10 Ablagefächern für Werkbank Schublade schmal, 374x570mm</t>
  </si>
  <si>
    <t>625592UN</t>
  </si>
  <si>
    <t>Unior VL990ND4 SOS Modul mit 28 Ablagefächern für Werkbank Schublade schmal, 374x570mm</t>
  </si>
  <si>
    <t>625618UN</t>
  </si>
  <si>
    <t>Unior VL990WD SOS Modul mit 8 Ablagefächern für Werbank Schublade breit, 562x205mm</t>
  </si>
  <si>
    <t>625585UN</t>
  </si>
  <si>
    <t>Unior VL990WD1 SOS Modul mit 30 Ablagefächern für Werkbank Schublade breit, 562x570mm</t>
  </si>
  <si>
    <t>625586UN</t>
  </si>
  <si>
    <t>Unior VL990WD2 SOS Modul mit 15 Ablagefächern für Werkbank Schublade breit, 562x570mm</t>
  </si>
  <si>
    <t>625587UN</t>
  </si>
  <si>
    <t>Unior VL990WD3 SOS Modul mit 10 Ablagefächern für Werkbank Schublade breit, 562x570mm</t>
  </si>
  <si>
    <t>625588UN</t>
  </si>
  <si>
    <t>Unior VL990WD4 SOS Modul mit 20 Ablagefächern für Werkbank Schublade breit, 562x570mm</t>
  </si>
  <si>
    <t>627109UN</t>
  </si>
  <si>
    <t>Unior vl990WD-NEU Einsatz für Werkbank Schublade breit, 562x570x40mm</t>
  </si>
  <si>
    <t>627110UN</t>
  </si>
  <si>
    <t>Unior vl990WD-NEU Einsatz für Werkbank Schublade schmal, 374x570x40mm</t>
  </si>
  <si>
    <t>629698UN</t>
  </si>
  <si>
    <t>Uniorj 192HHXP6 Schraubendreher-Steckschlüsselsatz mit HX-Profil auf Steckleiste, 1/4", 8-tlg.</t>
  </si>
  <si>
    <t>HD2655</t>
  </si>
  <si>
    <t>Whisky Carbon Spacer, 1 1/8"/28.6, 10mm, 5 Stk., gloss carbon UD</t>
  </si>
  <si>
    <t>HD2654</t>
  </si>
  <si>
    <t>Whisky Carbon Spacer, 1 1/8"/28.6, 10mm, 5 Stk., matte carbon UD</t>
  </si>
  <si>
    <t>HD2651</t>
  </si>
  <si>
    <t>Whisky Carbon Spacer, 1 1/8"/28.6, 2.5mm, 5 Stk., gloss carbon UD</t>
  </si>
  <si>
    <t>HD2650</t>
  </si>
  <si>
    <t>Whisky Carbon Spacer, 1 1/8"/28.6, 2.5mm, 5 Stk., matte carbon UD</t>
  </si>
  <si>
    <t>HD2656</t>
  </si>
  <si>
    <t>Whisky Carbon Spacer, 1 1/8"/28.6, 20mm, 5 Stk., matte carbon UD</t>
  </si>
  <si>
    <t>HD2653</t>
  </si>
  <si>
    <t>Whisky Carbon Spacer, 1 1/8"/28.6, 5mm, 5 Stk., gloss carbon UD</t>
  </si>
  <si>
    <t>HD2652</t>
  </si>
  <si>
    <t>Whisky Carbon Spacer, 1 1/8"/28.6, 5mm, 5 Stk., matte carbon UD</t>
  </si>
  <si>
    <t>HB2636</t>
  </si>
  <si>
    <t>Whisky No.7 12F Drop Lenker, 31.8mm, 40cmx115x68mm, 12°, matte black</t>
  </si>
  <si>
    <t>HB2637</t>
  </si>
  <si>
    <t>Whisky No.7 12F Drop Lenker, 31.8mm, 42cmx115x68mm, 12°, matte black</t>
  </si>
  <si>
    <t>HB2638</t>
  </si>
  <si>
    <t>Whisky No.7 12F Drop Lenker, 31.8mm, 44cmx115x68mm, 12°, matte black</t>
  </si>
  <si>
    <t>HB2639</t>
  </si>
  <si>
    <t>Whisky No.7 12F Drop Lenker, 31.8mm, 46cmx115x68mm, 12°, matte black</t>
  </si>
  <si>
    <t>HB2641</t>
  </si>
  <si>
    <t>Whisky No.7 24F Drop Lenker, 31.8mm, 40cmx115x68mm, 24°, matte black</t>
  </si>
  <si>
    <t>HB2642</t>
  </si>
  <si>
    <t>Whisky No.7 24F Drop Lenker, 31.8mm, 42cmx115x68mm, 24°, matte black</t>
  </si>
  <si>
    <t>HB2643</t>
  </si>
  <si>
    <t>Whisky No.7 24F Drop Lenker, 31.8mm, 44cmx115x68mm, 24°, matte black</t>
  </si>
  <si>
    <t>HB2644</t>
  </si>
  <si>
    <t>Whisky No.7 24F Drop Lenker, 31.8mm, 46cmx115x68mm, 24°, matte black</t>
  </si>
  <si>
    <t>ST4800</t>
  </si>
  <si>
    <t>Whisky No.7 Carbon Sattelstütze, 0mm, 27.2mm, 400mm, 7x7mm Streben, matte carbon</t>
  </si>
  <si>
    <t>ST4801</t>
  </si>
  <si>
    <t>Whisky No.7 Carbon Sattelstütze, 0mm, 30.9mm, 400mm, 7x7mm Streben, matte carbon</t>
  </si>
  <si>
    <t>ST4802</t>
  </si>
  <si>
    <t>Whisky No.7 Carbon Sattelstütze, 0mm, 31.6mm, 400mm, 7x7mm Streben, matte carbon</t>
  </si>
  <si>
    <t>ST4803</t>
  </si>
  <si>
    <t>Whisky No.7 Carbon Sattelstütze, 18mm, 27.2mm, 400mm, 7x7mm Streben, matte carbon</t>
  </si>
  <si>
    <t>ST4804</t>
  </si>
  <si>
    <t>Whisky No.7 Carbon Sattelstütze, 18mm, 30.9mm, 400mm, 7x7mm Streben, matte carbon</t>
  </si>
  <si>
    <t>ST4805</t>
  </si>
  <si>
    <t>Whisky No.7 Carbon Sattelstütze, 18mm, 31.6mm, 400mm, 7x7mm Streben, matte carbon</t>
  </si>
  <si>
    <t>FK7905</t>
  </si>
  <si>
    <t>Whisky No.7 CX Carbon Gabel, 700C, 28.6-30, 47mm, 395mm, 100x9mm QR, Post Mount Disc, matte black</t>
  </si>
  <si>
    <t>SM5325</t>
  </si>
  <si>
    <t>Whisky No.7 MTN Vorbau, 31.8mm, 40mm, 0°, black</t>
  </si>
  <si>
    <t>SM5326</t>
  </si>
  <si>
    <t>Whisky No.7 MTN Vorbau, 31.8mm, 50mm, 0°, black</t>
  </si>
  <si>
    <t>SM5327</t>
  </si>
  <si>
    <t>Whisky No.7 MTN Vorbau, 31.8mm, 60mm, 0°, black</t>
  </si>
  <si>
    <t>SM5328</t>
  </si>
  <si>
    <t>Whisky No.7 MTN Vorbau, 31.8mm, 70mm, 0°, black</t>
  </si>
  <si>
    <t>FK7909</t>
  </si>
  <si>
    <t>Whisky No.7 RD Carbon Gabel, 700C, 28.6-40, 45mm, 367mm, 100x12mm, Flat Mount Disc, matte black</t>
  </si>
  <si>
    <t>ST4810</t>
  </si>
  <si>
    <t>Whisky No.7 Sattelstütze, 0mm, 27.2mm, 400mm, 7x7mm Streben, matte black</t>
  </si>
  <si>
    <t>ST4811</t>
  </si>
  <si>
    <t>Whisky No.7 Sattelstütze, 0mm, 30.9mm, 400mm, 7x7mm Streben, matte black</t>
  </si>
  <si>
    <t>ST4812</t>
  </si>
  <si>
    <t>Whisky No.7 Sattelstütze, 0mm, 31.6mm, 400mm, 7x7mm Streben, matte black</t>
  </si>
  <si>
    <t>SM7914</t>
  </si>
  <si>
    <t>Whisky No.7 Vorbau, 31.8mm, 100mm, 6°, black</t>
  </si>
  <si>
    <t>SM7915</t>
  </si>
  <si>
    <t>Whisky No.7 Vorbau, 31.8mm, 110mm, 6°, black</t>
  </si>
  <si>
    <t>SM7916</t>
  </si>
  <si>
    <t>Whisky No.7 Vorbau, 31.8mm, 120mm, 6°, black</t>
  </si>
  <si>
    <t>SM7910</t>
  </si>
  <si>
    <t>Whisky No.7 Vorbau, 31.8mm, 60mm, 6°, black</t>
  </si>
  <si>
    <t>SM7911</t>
  </si>
  <si>
    <t>Whisky No.7 Vorbau, 31.8mm, 70mm, 6°, black</t>
  </si>
  <si>
    <t>SM7912</t>
  </si>
  <si>
    <t>Whisky No.7 Vorbau, 31.8mm, 80mm, 6°, black</t>
  </si>
  <si>
    <t>SM7913</t>
  </si>
  <si>
    <t>Whisky No.7 Vorbau, 31.8mm, 90mm, 6°, black</t>
  </si>
  <si>
    <t>HB1222</t>
  </si>
  <si>
    <t>Whisky No.9 12F Carbon Drop Lenker, 31.8mm, 38cmx115x68mm, 12°, matte black</t>
  </si>
  <si>
    <t>HB1223</t>
  </si>
  <si>
    <t>Whisky No.9 12F Carbon Drop Lenker, 31.8mm, 40cmx115x68mm, 12°, matte black</t>
  </si>
  <si>
    <t>HB1224</t>
  </si>
  <si>
    <t>Whisky No.9 12F Carbon Drop Lenker, 31.8mm, 42cmx115x68mm, 12°, matte black</t>
  </si>
  <si>
    <t>HB1225</t>
  </si>
  <si>
    <t>Whisky No.9 12F Carbon Drop Lenker, 31.8mm, 44cmx115x68mm, 12°, matte black</t>
  </si>
  <si>
    <t>HB1226</t>
  </si>
  <si>
    <t>Whisky No.9 12F Carbon Drop Lenker, 31.8mm, 46cmx115x68mm, 12°, matte black</t>
  </si>
  <si>
    <t>HB1456</t>
  </si>
  <si>
    <t>Whisky No.9 24F Carbon Drop Lenker, 31.8mm, 40cmx116x68mm, 24°, matte black</t>
  </si>
  <si>
    <t>HB1457</t>
  </si>
  <si>
    <t>Whisky No.9 24F Carbon Drop Lenker, 31.8mm, 42cmx116x68mm, 24°, matte black</t>
  </si>
  <si>
    <t>HB1458</t>
  </si>
  <si>
    <t>Whisky No.9 24F Carbon Drop Lenker, 31.8mm, 44cmx116x68mm, 24°, matte black</t>
  </si>
  <si>
    <t>HB1459</t>
  </si>
  <si>
    <t>Whisky No.9 24F Carbon Drop Lenker, 31.8mm, 46cmx116x68mm, 24°, matte black</t>
  </si>
  <si>
    <t>RM2631</t>
  </si>
  <si>
    <t>Whisky No.9 30d Carbon Felge, 700C, 24 L., 27/19.5mm, matte carbon</t>
  </si>
  <si>
    <t>RM2633</t>
  </si>
  <si>
    <t>Whisky No.9 30w Carbon Felge, 29", 28 L., 30/25mm, matte carbon</t>
  </si>
  <si>
    <t>RM0469</t>
  </si>
  <si>
    <t>Whisky No.9 36w Carbon Felge, 27.5", 32 L., 36/30mm, matte carbon</t>
  </si>
  <si>
    <t>RM2630</t>
  </si>
  <si>
    <t>Whisky No.9 36w Carbon Felge, 29", 28 L., 36/30mm, matte carbon</t>
  </si>
  <si>
    <t>RM0651</t>
  </si>
  <si>
    <t>Whisky No.9 36w Carbon Felge, 29", 32 L., 36/30mm, matte carbon</t>
  </si>
  <si>
    <t>RM2632</t>
  </si>
  <si>
    <t>Whisky No.9 50d Carbon Felge, 700C, 24 L., 27/19.5mm, matte carbon</t>
  </si>
  <si>
    <t>HB9370</t>
  </si>
  <si>
    <t>Whisky No.9 6F Carbon Drop Lenker, 31.8mm, 38cmx125x67mm, 6°, matte black</t>
  </si>
  <si>
    <t>HB9371</t>
  </si>
  <si>
    <t>Whisky No.9 6F Carbon Drop Lenker, 31.8mm, 40cmx125x67mm, 6°, matte black</t>
  </si>
  <si>
    <t>HB9372</t>
  </si>
  <si>
    <t>Whisky No.9 6F Carbon Drop Lenker, 31.8mm, 42cmx125x67mm, 6°, matte black</t>
  </si>
  <si>
    <t>HB9373</t>
  </si>
  <si>
    <t>Whisky No.9 6F Carbon Drop Lenker, 31.8mm, 44cmx125x67mm, 6°, matte black</t>
  </si>
  <si>
    <t>HB9374</t>
  </si>
  <si>
    <t>Whisky No.9 6F Carbon Drop Lenker, 31.8mm, 46cmx125x67mm, 6°, matte black</t>
  </si>
  <si>
    <t>WC2611</t>
  </si>
  <si>
    <t>Whisky No.9 C1 Carbon Flaschenhalter, matte black</t>
  </si>
  <si>
    <t>WC2621</t>
  </si>
  <si>
    <t>Whisky No.9 C2 Carbon Flaschenhalter, matte black</t>
  </si>
  <si>
    <t>WC2631</t>
  </si>
  <si>
    <t>Whisky No.9 C3 Carbon Flaschenhalter, matte black</t>
  </si>
  <si>
    <t>FK9912</t>
  </si>
  <si>
    <t>Whisky No.9 FAT Carbon Gabel, 26", 28.6-40, 51mm, 483mm, 150x15mm, Post Mount Disc, matte black</t>
  </si>
  <si>
    <t>RM1200</t>
  </si>
  <si>
    <t>Whisky No.9 GVL Carbon Felge, 700C, 24 L., 30/23mm, matte carbon</t>
  </si>
  <si>
    <t>HB9362</t>
  </si>
  <si>
    <t>Whisky No.9 MTN Carbon Riser Lenker, 35.0mm, 760x10mm, 8°/5°, matte black</t>
  </si>
  <si>
    <t>HB9365</t>
  </si>
  <si>
    <t>Whisky No.9 MTN Carbon Riser Lenker, 35.0mm, 760x20mm, 8°/5°, matte black</t>
  </si>
  <si>
    <t>HB9368</t>
  </si>
  <si>
    <t>Whisky No.9 MTN Carbon Riser Lenker, 35.0mm, 760x40mm, 8°/5°, matte black</t>
  </si>
  <si>
    <t>HB9363</t>
  </si>
  <si>
    <t>Whisky No.9 MTN Carbon Riser Lenker, 35.0mm, 800x10mm, 8°/5°, matte black</t>
  </si>
  <si>
    <t>HB9366</t>
  </si>
  <si>
    <t>Whisky No.9 MTN Carbon Riser Lenker, 35.0mm, 800x20mm, 8°/5°, matte black</t>
  </si>
  <si>
    <t>HB9369</t>
  </si>
  <si>
    <t>Whisky No.9 MTN Carbon Riser Lenker, 35.0mm, 800x40mm, 8°/5°, matte black</t>
  </si>
  <si>
    <t>FK9913</t>
  </si>
  <si>
    <t>Whisky No.9 RD Carbon Gabel, 700C, 28.6-33, 45mm, 367mm, 100x12mm, Flat Mount Disc, matte black</t>
  </si>
  <si>
    <t>WC2640</t>
  </si>
  <si>
    <t>Whisky No.9 SEL Side-entry Flaschenhalter, links, matte black</t>
  </si>
  <si>
    <t>WC2641</t>
  </si>
  <si>
    <t>Whisky No.9 SER Side-entry Flaschenhalter, rechts, matte black</t>
  </si>
  <si>
    <t>HB0853</t>
  </si>
  <si>
    <t>Whisky Scully Carbon Lenker, 31.8mm, 780x20mm, 23°/5°, matte black</t>
  </si>
  <si>
    <t>HB0852</t>
  </si>
  <si>
    <t>Whisky Scully Carbon Lenker, 31.8mm, 820x20mm, 23°/5°, matte black</t>
  </si>
  <si>
    <t>HB0361</t>
  </si>
  <si>
    <t>Whisky Spano Carbon Drop Lenker, 31.8mm, 42cmx100x68mm, 12-20°, matte black</t>
  </si>
  <si>
    <t>HB0362</t>
  </si>
  <si>
    <t>Whisky Spano Carbon Drop Lenker, 31.8mm, 44cmx100x68mm, 12-20°, matte black</t>
  </si>
  <si>
    <t>HB0363</t>
  </si>
  <si>
    <t>Whisky Spano Carbon Drop Lenker, 31.8mm, 46cmx100x68mm, 12-20°, matte black</t>
  </si>
  <si>
    <t>HB0364</t>
  </si>
  <si>
    <t>Whisky Spano Carbon Drop Lenker, 31.8mm, 48cmx100x68mm, 12-20°, matte black</t>
  </si>
  <si>
    <t>HB8204</t>
  </si>
  <si>
    <t>Whisky Winston Carbon Lenker, 31.8mm, 600x25mm, 73°/0°, matte black</t>
  </si>
  <si>
    <t>EXCAPSQ17BKA</t>
  </si>
  <si>
    <t>White Industries 4-Kant Extractor Caps, pair, black</t>
  </si>
  <si>
    <t>EXCAPSQ17BLA</t>
  </si>
  <si>
    <t>White Industries 4-Kant Extractor Caps, pair, blue</t>
  </si>
  <si>
    <t>EXCAPSQ17BRA</t>
  </si>
  <si>
    <t>White Industries 4-Kant Extractor Caps, pair, bronze</t>
  </si>
  <si>
    <t>EXCAPSQ17GDA</t>
  </si>
  <si>
    <t>White Industries 4-Kant Extractor Caps, pair, gold</t>
  </si>
  <si>
    <t>EXCAPSQ17PKA</t>
  </si>
  <si>
    <t>White Industries 4-Kant Extractor Caps, pair, pink</t>
  </si>
  <si>
    <t>EXCAPSQ17PPA</t>
  </si>
  <si>
    <t>White Industries 4-Kant Extractor Caps, pair, purple</t>
  </si>
  <si>
    <t>EXCAPSQ17RDA</t>
  </si>
  <si>
    <t>White Industries 4-Kant Extractor Caps, pair, red</t>
  </si>
  <si>
    <t>EXCAPSQ17A</t>
  </si>
  <si>
    <t>White Industries 4-Kant Extractor Caps, pair, silver</t>
  </si>
  <si>
    <t>CRANKA30165BKBK</t>
  </si>
  <si>
    <t>White Industries A30 Kurbel, 165mm, 68/86mm, 30mm, black/black Extractor Cap</t>
  </si>
  <si>
    <t>CRANKA30165SLSL</t>
  </si>
  <si>
    <t>White Industries A30 Kurbel, 165mm, 68/86mm, 30mm, polished silver/silver Extractor Cap</t>
  </si>
  <si>
    <t>CRANKA30170BKBK</t>
  </si>
  <si>
    <t>White Industries A30 Kurbel, 170mm, 68/86mm, 30mm, black/black Extractor Cap</t>
  </si>
  <si>
    <t>CRANKA30170SLSL</t>
  </si>
  <si>
    <t>White Industries A30 Kurbel, 170mm, 68/86mm, 30mm, polished silver/silver Extractor Cap</t>
  </si>
  <si>
    <t>CRANKA30172.5BKBK</t>
  </si>
  <si>
    <t>White Industries A30 Kurbel, 172.5mm, 68/86mm, 30mm, black/black Extractor Cap</t>
  </si>
  <si>
    <t>CRANKA30172.5SLSL</t>
  </si>
  <si>
    <t>White Industries A30 Kurbel, 172.5mm, 68/86mm, 30mm, polished silver/silver Extractor Cap</t>
  </si>
  <si>
    <t>CRANKA30175BKBK</t>
  </si>
  <si>
    <t>White Industries A30 Kurbel, 175mm, 68/86mm, 30mm, black/black Extractor Cap</t>
  </si>
  <si>
    <t>CRANKA30175SLSL</t>
  </si>
  <si>
    <t>White Industries A30 Kurbel, 175mm, 68/86mm, 30mm, polished silver/silver Extractor Cap</t>
  </si>
  <si>
    <t>CRANKA30180BKBK</t>
  </si>
  <si>
    <t>White Industries A30 Kurbel, 180mm, 68/86mm, 30mm, black/black Extractor Cap</t>
  </si>
  <si>
    <t>CRANKA30180SLSL</t>
  </si>
  <si>
    <t>White Industries A30 Kurbel, 180mm, 68/86mm, 30mm, polished silver/silver Extractor Cap</t>
  </si>
  <si>
    <t>BBI30BB8692</t>
  </si>
  <si>
    <t xml:space="preserve">White Industries BB86 Innenlager, 86/92mm, 30mm, black </t>
  </si>
  <si>
    <t>BBE24BSABK</t>
  </si>
  <si>
    <t>White Industries BSA24 External Innenlager 68/73mm, 24mm, black</t>
  </si>
  <si>
    <t>BBE24BSABL</t>
  </si>
  <si>
    <t>White Industries BSA24 External Innenlager 68/73mm, 24mm, blue</t>
  </si>
  <si>
    <t>BBE24BSAGD</t>
  </si>
  <si>
    <t>White Industries BSA24 External Innenlager 68/73mm, 24mm, gold</t>
  </si>
  <si>
    <t>BBE24BSAPK</t>
  </si>
  <si>
    <t>White Industries BSA24 External Innenlager 68/73mm, 24mm, pink</t>
  </si>
  <si>
    <t>BBE24BSAPP</t>
  </si>
  <si>
    <t>White Industries BSA24 External Innenlager 68/73mm, 24mm, purple</t>
  </si>
  <si>
    <t>BBE24BSARD</t>
  </si>
  <si>
    <t>White Industries BSA24 External Innenlager 68/73mm, 24mm, red</t>
  </si>
  <si>
    <t>BBE24BSA</t>
  </si>
  <si>
    <t>White Industries BSA24 External Innenlager 68/73mm, 24mm, silver</t>
  </si>
  <si>
    <t>BBE24BSABKXD</t>
  </si>
  <si>
    <t>White Industries BSA24 External Innenlager 68/73mm, 24mm, XD ceramic, black</t>
  </si>
  <si>
    <t>BBE24BSABLXD</t>
  </si>
  <si>
    <t>White Industries BSA24 External Innenlager 68/73mm, 24mm, XD ceramic, blue</t>
  </si>
  <si>
    <t>BBE24BSAGDXD</t>
  </si>
  <si>
    <t>White Industries BSA24 External Innenlager 68/73mm, 24mm, XD ceramic, gold</t>
  </si>
  <si>
    <t>BBE24BSAPKXD</t>
  </si>
  <si>
    <t>White Industries BSA24 External Innenlager 68/73mm, 24mm, XD ceramic, pink</t>
  </si>
  <si>
    <t>BBE24BSAPPXD</t>
  </si>
  <si>
    <t>White Industries BSA24 External Innenlager 68/73mm, 24mm, XD ceramic, purple</t>
  </si>
  <si>
    <t>BBE24BSARDXD</t>
  </si>
  <si>
    <t>White Industries BSA24 External Innenlager 68/73mm, 24mm, XD ceramic, red</t>
  </si>
  <si>
    <t>BBE24BSAXD</t>
  </si>
  <si>
    <t>White Industries BSA24 External Innenlager 68/73mm, 24mm, XD ceramic, silver</t>
  </si>
  <si>
    <t>BBE29BSABK</t>
  </si>
  <si>
    <t>White Industries BSA29 External Innenlager 68/73mm, 29mm, black</t>
  </si>
  <si>
    <t>BBE29BSABL</t>
  </si>
  <si>
    <t>White Industries BSA29 External Innenlager 68/73mm, 29mm, blue</t>
  </si>
  <si>
    <t>BBE29BSAGD</t>
  </si>
  <si>
    <t>White Industries BSA29 External Innenlager 68/73mm, 29mm, gold</t>
  </si>
  <si>
    <t>BBE29BSAPK</t>
  </si>
  <si>
    <t>White Industries BSA29 External Innenlager 68/73mm, 29mm, pink</t>
  </si>
  <si>
    <t>BBE29BSAPP</t>
  </si>
  <si>
    <t>White Industries BSA29 External Innenlager 68/73mm, 29mm, purple</t>
  </si>
  <si>
    <t>BBE29BSARD</t>
  </si>
  <si>
    <t>White Industries BSA29 External Innenlager 68/73mm, 29mm, red</t>
  </si>
  <si>
    <t>BBE29BSA</t>
  </si>
  <si>
    <t>White Industries BSA29 External Innenlager 68/73mm, 29mm, silver</t>
  </si>
  <si>
    <t>BBE29BSABKXD</t>
  </si>
  <si>
    <t>White Industries BSA29 External Innenlager 68/73mm, 29mm, XD ceramic, black</t>
  </si>
  <si>
    <t>BBE29BSABLXD</t>
  </si>
  <si>
    <t>White Industries BSA29 External Innenlager 68/73mm, 29mm, XD ceramic, blue</t>
  </si>
  <si>
    <t>BBE29BSAGDXD</t>
  </si>
  <si>
    <t>White Industries BSA29 External Innenlager 68/73mm, 29mm, XD ceramic, gold</t>
  </si>
  <si>
    <t>BBE29BSAPKXD</t>
  </si>
  <si>
    <t>White Industries BSA29 External Innenlager 68/73mm, 29mm, XD ceramic, pink</t>
  </si>
  <si>
    <t>BBE29BSAPPXD</t>
  </si>
  <si>
    <t>White Industries BSA29 External Innenlager 68/73mm, 29mm, XD ceramic, purple</t>
  </si>
  <si>
    <t>BBE29BSARDXD</t>
  </si>
  <si>
    <t>White Industries BSA29 External Innenlager 68/73mm, 29mm, XD ceramic, red</t>
  </si>
  <si>
    <t>BBE29BSAXD</t>
  </si>
  <si>
    <t>White Industries BSA29 External Innenlager 68/73mm, 29mm, XD ceramic, silver</t>
  </si>
  <si>
    <t>BBE30BSABK</t>
  </si>
  <si>
    <t>White Industries BSA30 External Innenlager 68/73mm, 30mm, black</t>
  </si>
  <si>
    <t>BBE30BSABL</t>
  </si>
  <si>
    <t>White Industries BSA30 External Innenlager 68/73mm, 30mm, blue</t>
  </si>
  <si>
    <t>BBE30BSAGD</t>
  </si>
  <si>
    <t>White Industries BSA30 External Innenlager 68/73mm, 30mm, gold</t>
  </si>
  <si>
    <t>BBE30BSAPK</t>
  </si>
  <si>
    <t>White Industries BSA30 External Innenlager 68/73mm, 30mm, pink</t>
  </si>
  <si>
    <t>BBE30BSAPP</t>
  </si>
  <si>
    <t>White Industries BSA30 External Innenlager 68/73mm, 30mm, purple</t>
  </si>
  <si>
    <t>BBE30BSARD</t>
  </si>
  <si>
    <t>White Industries BSA30 External Innenlager 68/73mm, 30mm, red</t>
  </si>
  <si>
    <t>BBE30BSA</t>
  </si>
  <si>
    <t>White Industries BSA30 External Innenlager 68/73mm, 30mm, silver</t>
  </si>
  <si>
    <t>BBE30BSABKXD</t>
  </si>
  <si>
    <t>White Industries BSA30 External Innenlager 68/73mm, 30mm, XD ceramic, black</t>
  </si>
  <si>
    <t>BBE30BSABLXD</t>
  </si>
  <si>
    <t>White Industries BSA30 External Innenlager 68/73mm, 30mm, XD ceramic, blue</t>
  </si>
  <si>
    <t>BBE30BSAGDXD</t>
  </si>
  <si>
    <t>White Industries BSA30 External Innenlager 68/73mm, 30mm, XD ceramic, gold</t>
  </si>
  <si>
    <t>BBE30BSAPKXD</t>
  </si>
  <si>
    <t>White Industries BSA30 External Innenlager 68/73mm, 30mm, XD ceramic, pink</t>
  </si>
  <si>
    <t>BBE30BSAPPXD</t>
  </si>
  <si>
    <t>White Industries BSA30 External Innenlager 68/73mm, 30mm, XD ceramic, purple</t>
  </si>
  <si>
    <t>BBE30BSARDXD</t>
  </si>
  <si>
    <t>White Industries BSA30 External Innenlager 68/73mm, 30mm, XD ceramic, red</t>
  </si>
  <si>
    <t>BBE30BSAXD</t>
  </si>
  <si>
    <t>White Industries BSA30 External Innenlager 68/73mm, 30mm, XD ceramic, silver</t>
  </si>
  <si>
    <t>HUBC15728RSBK12</t>
  </si>
  <si>
    <t>White Industries C157 Disc Centerlock SUPERBOOST Nabe HR, 157x12mm, 28 L., Shimano HG, black</t>
  </si>
  <si>
    <t>HUBC15728RS12</t>
  </si>
  <si>
    <t>White Industries C157 Disc Centerlock SUPERBOOST Nabe HR, 157x12mm, 28 L., Shimano HG, polished silver</t>
  </si>
  <si>
    <t>HUBC15728RMBK12</t>
  </si>
  <si>
    <t>White Industries C157 Disc Centerlock SUPERBOOST Nabe HR, 157x12mm, 28 L., Shimano Microspline, black</t>
  </si>
  <si>
    <t>HUBC15728RM12</t>
  </si>
  <si>
    <t>White Industries C157 Disc Centerlock SUPERBOOST Nabe HR, 157x12mm, 28 L., Shimano Microspline, polished silver</t>
  </si>
  <si>
    <t>HUBC15728RXDBK12</t>
  </si>
  <si>
    <t>White Industries C157 Disc Centerlock SUPERBOOST Nabe HR, 157x12mm, 28 L., SRAM XD, black</t>
  </si>
  <si>
    <t>HUBC15728RXD12</t>
  </si>
  <si>
    <t>White Industries C157 Disc Centerlock SUPERBOOST Nabe HR, 157x12mm, 28 L., SRAM XD, polished silver</t>
  </si>
  <si>
    <t>HUBC15732RSBK12</t>
  </si>
  <si>
    <t>White Industries C157 Disc Centerlock SUPERBOOST Nabe HR, 157x12mm, 32 L., Shimano HG, black</t>
  </si>
  <si>
    <t>HUBC15732RS12</t>
  </si>
  <si>
    <t>White Industries C157 Disc Centerlock SUPERBOOST Nabe HR, 157x12mm, 32 L., Shimano HG, polished silver</t>
  </si>
  <si>
    <t>HUBC15732RMBK12</t>
  </si>
  <si>
    <t>White Industries C157 Disc Centerlock SUPERBOOST Nabe HR, 157x12mm, 32 L., Shimano Microspline, black</t>
  </si>
  <si>
    <t>HUBC15732RM12</t>
  </si>
  <si>
    <t>White Industries C157 Disc Centerlock SUPERBOOST Nabe HR, 157x12mm, 32 L., Shimano Microspline, polished silver</t>
  </si>
  <si>
    <t>HUBC15732RXDBK12</t>
  </si>
  <si>
    <t>White Industries C157 Disc Centerlock SUPERBOOST Nabe HR, 157x12mm, 32 L., SRAM XD, black</t>
  </si>
  <si>
    <t>HUBC15732RXD12</t>
  </si>
  <si>
    <t>White Industries C157 Disc Centerlock SUPERBOOST Nabe HR, 157x12mm, 32 L., SRAM XD, polished silver</t>
  </si>
  <si>
    <t>HUBC15736RSBK12</t>
  </si>
  <si>
    <t>White Industries C157 Disc Centerlock SUPERBOOST Nabe HR, 157x12mm, 36 L., Shimano HG, black</t>
  </si>
  <si>
    <t>HUBC15736RS12</t>
  </si>
  <si>
    <t>White Industries C157 Disc Centerlock SUPERBOOST Nabe HR, 157x12mm, 36 L., Shimano HG, polished silver</t>
  </si>
  <si>
    <t>HUBC15736RMBK12</t>
  </si>
  <si>
    <t>White Industries C157 Disc Centerlock SUPERBOOST Nabe HR, 157x12mm, 36 L., Shimano Microspline, black</t>
  </si>
  <si>
    <t>HUBC15736RM12</t>
  </si>
  <si>
    <t>White Industries C157 Disc Centerlock SUPERBOOST Nabe HR, 157x12mm, 36 L., Shimano Microspline, polished silver</t>
  </si>
  <si>
    <t>HUBC15736RXDBK12</t>
  </si>
  <si>
    <t>White Industries C157 Disc Centerlock SUPERBOOST Nabe HR, 157x12mm, 36 L., SRAM XD, black</t>
  </si>
  <si>
    <t>HUBC15736RXD12</t>
  </si>
  <si>
    <t>White Industries C157 Disc Centerlock SUPERBOOST Nabe HR, 157x12mm, 36 L., SRAM XD, polished silver</t>
  </si>
  <si>
    <t>HUBCLD24RNBK</t>
  </si>
  <si>
    <t>White Industries CLD Disc Centerlock Nabe HR, 135x10mm QR, 24 L., Campagnolo N3W, black</t>
  </si>
  <si>
    <t>HUBCLD24RNBL</t>
  </si>
  <si>
    <t>White Industries CLD Disc Centerlock Nabe HR, 135x10mm QR, 24 L., Campagnolo N3W, blue</t>
  </si>
  <si>
    <t>HUBCLD24RNGD</t>
  </si>
  <si>
    <t>White Industries CLD Disc Centerlock Nabe HR, 135x10mm QR, 24 L., Campagnolo N3W, gold</t>
  </si>
  <si>
    <t>HUBCLD24RNPK</t>
  </si>
  <si>
    <t>White Industries CLD Disc Centerlock Nabe HR, 135x10mm QR, 24 L., Campagnolo N3W, pink</t>
  </si>
  <si>
    <t>HUBCLD24RN</t>
  </si>
  <si>
    <t>White Industries CLD Disc Centerlock Nabe HR, 135x10mm QR, 24 L., Campagnolo N3W, polished silver</t>
  </si>
  <si>
    <t>HUBCLD24RNPP</t>
  </si>
  <si>
    <t>White Industries CLD Disc Centerlock Nabe HR, 135x10mm QR, 24 L., Campagnolo N3W, purple</t>
  </si>
  <si>
    <t>HUBCLD24RNRD</t>
  </si>
  <si>
    <t>White Industries CLD Disc Centerlock Nabe HR, 135x10mm QR, 24 L., Campagnolo N3W, red</t>
  </si>
  <si>
    <t>HUBCLD24RCBK</t>
  </si>
  <si>
    <t>White Industries CLD Disc Centerlock Nabe HR, 135x10mm QR, 24 L., Campagnolo, black</t>
  </si>
  <si>
    <t>HUBCLD24RCBL</t>
  </si>
  <si>
    <t>White Industries CLD Disc Centerlock Nabe HR, 135x10mm QR, 24 L., Campagnolo, blue</t>
  </si>
  <si>
    <t>HUBCLD24RCGD</t>
  </si>
  <si>
    <t>White Industries CLD Disc Centerlock Nabe HR, 135x10mm QR, 24 L., Campagnolo, gold</t>
  </si>
  <si>
    <t>HUBCLD24RCPK</t>
  </si>
  <si>
    <t>White Industries CLD Disc Centerlock Nabe HR, 135x10mm QR, 24 L., Campagnolo, pink</t>
  </si>
  <si>
    <t>HUBCLD24RC</t>
  </si>
  <si>
    <t>White Industries CLD Disc Centerlock Nabe HR, 135x10mm QR, 24 L., Campagnolo, polished silver</t>
  </si>
  <si>
    <t>HUBCLD24RCPP</t>
  </si>
  <si>
    <t>White Industries CLD Disc Centerlock Nabe HR, 135x10mm QR, 24 L., Campagnolo, purple</t>
  </si>
  <si>
    <t>HUBCLD24RCRD</t>
  </si>
  <si>
    <t>White Industries CLD Disc Centerlock Nabe HR, 135x10mm QR, 24 L., Campagnolo, red</t>
  </si>
  <si>
    <t>HUBCLD24RSBK</t>
  </si>
  <si>
    <t>White Industries CLD Disc Centerlock Nabe HR, 135x10mm QR, 24 L., Shimano HG, black</t>
  </si>
  <si>
    <t>HUBCLD24RSBL</t>
  </si>
  <si>
    <t>White Industries CLD Disc Centerlock Nabe HR, 135x10mm QR, 24 L., Shimano HG, blue</t>
  </si>
  <si>
    <t>HUBCLD24RSGD</t>
  </si>
  <si>
    <t>White Industries CLD Disc Centerlock Nabe HR, 135x10mm QR, 24 L., Shimano HG, gold</t>
  </si>
  <si>
    <t>HUBCLD24RSPK</t>
  </si>
  <si>
    <t>White Industries CLD Disc Centerlock Nabe HR, 135x10mm QR, 24 L., Shimano HG, pink</t>
  </si>
  <si>
    <t>HUBCLD24RS</t>
  </si>
  <si>
    <t>White Industries CLD Disc Centerlock Nabe HR, 135x10mm QR, 24 L., Shimano HG, polished silver</t>
  </si>
  <si>
    <t>HUBCLD24RSPP</t>
  </si>
  <si>
    <t>White Industries CLD Disc Centerlock Nabe HR, 135x10mm QR, 24 L., Shimano HG, purple</t>
  </si>
  <si>
    <t>HUBCLD24RSRD</t>
  </si>
  <si>
    <t>White Industries CLD Disc Centerlock Nabe HR, 135x10mm QR, 24 L., Shimano HG, red</t>
  </si>
  <si>
    <t>HUBCLD24RMBK</t>
  </si>
  <si>
    <t>White Industries CLD Disc Centerlock Nabe HR, 135x10mm QR, 24 L., Shimano Microspline, black</t>
  </si>
  <si>
    <t>HUBCLD24RMBL</t>
  </si>
  <si>
    <t>White Industries CLD Disc Centerlock Nabe HR, 135x10mm QR, 24 L., Shimano Microspline, blue</t>
  </si>
  <si>
    <t>HUBCLD24RMGD</t>
  </si>
  <si>
    <t>White Industries CLD Disc Centerlock Nabe HR, 135x10mm QR, 24 L., Shimano Microspline, gold</t>
  </si>
  <si>
    <t>HUBCLD24RMPK</t>
  </si>
  <si>
    <t>White Industries CLD Disc Centerlock Nabe HR, 135x10mm QR, 24 L., Shimano Microspline, pink</t>
  </si>
  <si>
    <t>HUBCLD24RM</t>
  </si>
  <si>
    <t>White Industries CLD Disc Centerlock Nabe HR, 135x10mm QR, 24 L., Shimano Microspline, polished silver</t>
  </si>
  <si>
    <t>HUBCLD24RMPP</t>
  </si>
  <si>
    <t>White Industries CLD Disc Centerlock Nabe HR, 135x10mm QR, 24 L., Shimano Microspline, purple</t>
  </si>
  <si>
    <t>HUBCLD24RMRD</t>
  </si>
  <si>
    <t>White Industries CLD Disc Centerlock Nabe HR, 135x10mm QR, 24 L., Shimano Microspline, red</t>
  </si>
  <si>
    <t>HUBCLD24RXDBK</t>
  </si>
  <si>
    <t>White Industries CLD Disc Centerlock Nabe HR, 135x10mm QR, 24 L., SRAM XD, black</t>
  </si>
  <si>
    <t>HUBCLD24RXDBL</t>
  </si>
  <si>
    <t>White Industries CLD Disc Centerlock Nabe HR, 135x10mm QR, 24 L., SRAM XD, blue</t>
  </si>
  <si>
    <t>HUBCLD24RXDGD</t>
  </si>
  <si>
    <t>White Industries CLD Disc Centerlock Nabe HR, 135x10mm QR, 24 L., SRAM XD, gold</t>
  </si>
  <si>
    <t>HUBCLD24RXDPK</t>
  </si>
  <si>
    <t>White Industries CLD Disc Centerlock Nabe HR, 135x10mm QR, 24 L., SRAM XD, pink</t>
  </si>
  <si>
    <t>HUBCLD24RXD</t>
  </si>
  <si>
    <t>White Industries CLD Disc Centerlock Nabe HR, 135x10mm QR, 24 L., SRAM XD, polished silver</t>
  </si>
  <si>
    <t>HUBCLD24RXDPP</t>
  </si>
  <si>
    <t>White Industries CLD Disc Centerlock Nabe HR, 135x10mm QR, 24 L., SRAM XD, purple</t>
  </si>
  <si>
    <t>HUBCLD24RXDRD</t>
  </si>
  <si>
    <t>White Industries CLD Disc Centerlock Nabe HR, 135x10mm QR, 24 L., SRAM XD, red</t>
  </si>
  <si>
    <t>HUBCLD28RNBK</t>
  </si>
  <si>
    <t>White Industries CLD Disc Centerlock Nabe HR, 135x10mm QR, 28 L., Campagnolo N3W, black</t>
  </si>
  <si>
    <t>HUBCLD28RNBL</t>
  </si>
  <si>
    <t>White Industries CLD Disc Centerlock Nabe HR, 135x10mm QR, 28 L., Campagnolo N3W, blue</t>
  </si>
  <si>
    <t>HUBCLD28RNGD</t>
  </si>
  <si>
    <t>White Industries CLD Disc Centerlock Nabe HR, 135x10mm QR, 28 L., Campagnolo N3W, gold</t>
  </si>
  <si>
    <t>HUBCLD28RNPK</t>
  </si>
  <si>
    <t>White Industries CLD Disc Centerlock Nabe HR, 135x10mm QR, 28 L., Campagnolo N3W, pink</t>
  </si>
  <si>
    <t>HUBCLD28RN</t>
  </si>
  <si>
    <t>White Industries CLD Disc Centerlock Nabe HR, 135x10mm QR, 28 L., Campagnolo N3W, polished silver</t>
  </si>
  <si>
    <t>HUBCLD28RNPP</t>
  </si>
  <si>
    <t>White Industries CLD Disc Centerlock Nabe HR, 135x10mm QR, 28 L., Campagnolo N3W, purple</t>
  </si>
  <si>
    <t>HUBCLD28RNRD</t>
  </si>
  <si>
    <t>White Industries CLD Disc Centerlock Nabe HR, 135x10mm QR, 28 L., Campagnolo N3W, red</t>
  </si>
  <si>
    <t>HUBCLD28RCBK</t>
  </si>
  <si>
    <t>White Industries CLD Disc Centerlock Nabe HR, 135x10mm QR, 28 L., Campagnolo, black</t>
  </si>
  <si>
    <t>HUBCLD28RCBL</t>
  </si>
  <si>
    <t>White Industries CLD Disc Centerlock Nabe HR, 135x10mm QR, 28 L., Campagnolo, blue</t>
  </si>
  <si>
    <t>HUBCLD28RCGD</t>
  </si>
  <si>
    <t>White Industries CLD Disc Centerlock Nabe HR, 135x10mm QR, 28 L., Campagnolo, gold</t>
  </si>
  <si>
    <t>HUBCLD28RCPK</t>
  </si>
  <si>
    <t>White Industries CLD Disc Centerlock Nabe HR, 135x10mm QR, 28 L., Campagnolo, pink</t>
  </si>
  <si>
    <t>HUBCLD28RC</t>
  </si>
  <si>
    <t>White Industries CLD Disc Centerlock Nabe HR, 135x10mm QR, 28 L., Campagnolo, polished silver</t>
  </si>
  <si>
    <t>HUBCLD28RCPP</t>
  </si>
  <si>
    <t>White Industries CLD Disc Centerlock Nabe HR, 135x10mm QR, 28 L., Campagnolo, purple</t>
  </si>
  <si>
    <t>HUBCLD28RCRD</t>
  </si>
  <si>
    <t>White Industries CLD Disc Centerlock Nabe HR, 135x10mm QR, 28 L., Campagnolo, red</t>
  </si>
  <si>
    <t>HUBCLD28RSBK</t>
  </si>
  <si>
    <t>White Industries CLD Disc Centerlock Nabe HR, 135x10mm QR, 28 L., Shimano HG, black</t>
  </si>
  <si>
    <t>HUBCLD28RSBL</t>
  </si>
  <si>
    <t>White Industries CLD Disc Centerlock Nabe HR, 135x10mm QR, 28 L., Shimano HG, blue</t>
  </si>
  <si>
    <t>HUBCLD28RSGD</t>
  </si>
  <si>
    <t>White Industries CLD Disc Centerlock Nabe HR, 135x10mm QR, 28 L., Shimano HG, gold</t>
  </si>
  <si>
    <t>HUBCLD28RSPK</t>
  </si>
  <si>
    <t>White Industries CLD Disc Centerlock Nabe HR, 135x10mm QR, 28 L., Shimano HG, pink</t>
  </si>
  <si>
    <t>HUBCLD28RS</t>
  </si>
  <si>
    <t>White Industries CLD Disc Centerlock Nabe HR, 135x10mm QR, 28 L., Shimano HG, polished silver</t>
  </si>
  <si>
    <t>HUBCLD28RSPP</t>
  </si>
  <si>
    <t>White Industries CLD Disc Centerlock Nabe HR, 135x10mm QR, 28 L., Shimano HG, purple</t>
  </si>
  <si>
    <t>HUBCLD28RSRD</t>
  </si>
  <si>
    <t>White Industries CLD Disc Centerlock Nabe HR, 135x10mm QR, 28 L., Shimano HG, red</t>
  </si>
  <si>
    <t>HUBCLD28RMBK</t>
  </si>
  <si>
    <t>White Industries CLD Disc Centerlock Nabe HR, 135x10mm QR, 28 L., Shimano Microspline, black</t>
  </si>
  <si>
    <t>HUBCLD28RMBL</t>
  </si>
  <si>
    <t>White Industries CLD Disc Centerlock Nabe HR, 135x10mm QR, 28 L., Shimano Microspline, blue</t>
  </si>
  <si>
    <t>HUBCLD28RMGD</t>
  </si>
  <si>
    <t>White Industries CLD Disc Centerlock Nabe HR, 135x10mm QR, 28 L., Shimano Microspline, gold</t>
  </si>
  <si>
    <t>HUBCLD28RMPK</t>
  </si>
  <si>
    <t>White Industries CLD Disc Centerlock Nabe HR, 135x10mm QR, 28 L., Shimano Microspline, pink</t>
  </si>
  <si>
    <t>HUBCLD28RM</t>
  </si>
  <si>
    <t>White Industries CLD Disc Centerlock Nabe HR, 135x10mm QR, 28 L., Shimano Microspline, polished silver</t>
  </si>
  <si>
    <t>HUBCLD28RMPP</t>
  </si>
  <si>
    <t>White Industries CLD Disc Centerlock Nabe HR, 135x10mm QR, 28 L., Shimano Microspline, purple</t>
  </si>
  <si>
    <t>HUBCLD28RMRD</t>
  </si>
  <si>
    <t>White Industries CLD Disc Centerlock Nabe HR, 135x10mm QR, 28 L., Shimano Microspline, red</t>
  </si>
  <si>
    <t>HUBCLD28RXDBK</t>
  </si>
  <si>
    <t>White Industries CLD Disc Centerlock Nabe HR, 135x10mm QR, 28 L., SRAM XD, black</t>
  </si>
  <si>
    <t>HUBCLD28RXDBL</t>
  </si>
  <si>
    <t>White Industries CLD Disc Centerlock Nabe HR, 135x10mm QR, 28 L., SRAM XD, blue</t>
  </si>
  <si>
    <t>HUBCLD28RXDGD</t>
  </si>
  <si>
    <t>White Industries CLD Disc Centerlock Nabe HR, 135x10mm QR, 28 L., SRAM XD, gold</t>
  </si>
  <si>
    <t>HUBCLD28RXDPK</t>
  </si>
  <si>
    <t>White Industries CLD Disc Centerlock Nabe HR, 135x10mm QR, 28 L., SRAM XD, pink</t>
  </si>
  <si>
    <t>HUBCLD28RXD</t>
  </si>
  <si>
    <t>White Industries CLD Disc Centerlock Nabe HR, 135x10mm QR, 28 L., SRAM XD, polished silver</t>
  </si>
  <si>
    <t>HUBCLD28RXDPP</t>
  </si>
  <si>
    <t>White Industries CLD Disc Centerlock Nabe HR, 135x10mm QR, 28 L., SRAM XD, purple</t>
  </si>
  <si>
    <t>HUBCLD28RXDRD</t>
  </si>
  <si>
    <t>White Industries CLD Disc Centerlock Nabe HR, 135x10mm QR, 28 L., SRAM XD, red</t>
  </si>
  <si>
    <t>HUBCLD32RNBK</t>
  </si>
  <si>
    <t>White Industries CLD Disc Centerlock Nabe HR, 135x10mm QR, 32 L., Campagnolo N3W, black</t>
  </si>
  <si>
    <t>HUBCLD32RNBL</t>
  </si>
  <si>
    <t>White Industries CLD Disc Centerlock Nabe HR, 135x10mm QR, 32 L., Campagnolo N3W, blue</t>
  </si>
  <si>
    <t>HUBCLD32RNGD</t>
  </si>
  <si>
    <t>White Industries CLD Disc Centerlock Nabe HR, 135x10mm QR, 32 L., Campagnolo N3W, gold</t>
  </si>
  <si>
    <t>HUBCLD32RNPK</t>
  </si>
  <si>
    <t>White Industries CLD Disc Centerlock Nabe HR, 135x10mm QR, 32 L., Campagnolo N3W, pink</t>
  </si>
  <si>
    <t>HUBCLD32RN</t>
  </si>
  <si>
    <t>White Industries CLD Disc Centerlock Nabe HR, 135x10mm QR, 32 L., Campagnolo N3W, polished silver</t>
  </si>
  <si>
    <t>HUBCLD32RNPP</t>
  </si>
  <si>
    <t>White Industries CLD Disc Centerlock Nabe HR, 135x10mm QR, 32 L., Campagnolo N3W, purple</t>
  </si>
  <si>
    <t>HUBCLD32RNRD</t>
  </si>
  <si>
    <t>White Industries CLD Disc Centerlock Nabe HR, 135x10mm QR, 32 L., Campagnolo N3W, red</t>
  </si>
  <si>
    <t>HUBCLD32RCBK</t>
  </si>
  <si>
    <t>White Industries CLD Disc Centerlock Nabe HR, 135x10mm QR, 32 L., Campagnolo, black</t>
  </si>
  <si>
    <t>HUBCLD32RCBL</t>
  </si>
  <si>
    <t>White Industries CLD Disc Centerlock Nabe HR, 135x10mm QR, 32 L., Campagnolo, blue</t>
  </si>
  <si>
    <t>HUBCLD32RCGD</t>
  </si>
  <si>
    <t>White Industries CLD Disc Centerlock Nabe HR, 135x10mm QR, 32 L., Campagnolo, gold</t>
  </si>
  <si>
    <t>HUBCLD32RCPK</t>
  </si>
  <si>
    <t>White Industries CLD Disc Centerlock Nabe HR, 135x10mm QR, 32 L., Campagnolo, pink</t>
  </si>
  <si>
    <t>HUBCLD32RC</t>
  </si>
  <si>
    <t>White Industries CLD Disc Centerlock Nabe HR, 135x10mm QR, 32 L., Campagnolo, polished silver</t>
  </si>
  <si>
    <t>HUBCLD32RCPP</t>
  </si>
  <si>
    <t>White Industries CLD Disc Centerlock Nabe HR, 135x10mm QR, 32 L., Campagnolo, purple</t>
  </si>
  <si>
    <t>HUBCLD32RCRD</t>
  </si>
  <si>
    <t>White Industries CLD Disc Centerlock Nabe HR, 135x10mm QR, 32 L., Campagnolo, red</t>
  </si>
  <si>
    <t>HUBCLD32RSBK</t>
  </si>
  <si>
    <t>White Industries CLD Disc Centerlock Nabe HR, 135x10mm QR, 32 L., Shimano HG, black</t>
  </si>
  <si>
    <t>HUBCLD32RSBL</t>
  </si>
  <si>
    <t>White Industries CLD Disc Centerlock Nabe HR, 135x10mm QR, 32 L., Shimano HG, blue</t>
  </si>
  <si>
    <t>HUBCLD32RSGD</t>
  </si>
  <si>
    <t>White Industries CLD Disc Centerlock Nabe HR, 135x10mm QR, 32 L., Shimano HG, gold</t>
  </si>
  <si>
    <t>HUBCLD32RSPK</t>
  </si>
  <si>
    <t>White Industries CLD Disc Centerlock Nabe HR, 135x10mm QR, 32 L., Shimano HG, pink</t>
  </si>
  <si>
    <t>HUBCLD32RS</t>
  </si>
  <si>
    <t>White Industries CLD Disc Centerlock Nabe HR, 135x10mm QR, 32 L., Shimano HG, polished silver</t>
  </si>
  <si>
    <t>HUBCLD32RSPP</t>
  </si>
  <si>
    <t>White Industries CLD Disc Centerlock Nabe HR, 135x10mm QR, 32 L., Shimano HG, purple</t>
  </si>
  <si>
    <t>HUBCLD32RSRD</t>
  </si>
  <si>
    <t>White Industries CLD Disc Centerlock Nabe HR, 135x10mm QR, 32 L., Shimano HG, red</t>
  </si>
  <si>
    <t>HUBCLD32RMBK</t>
  </si>
  <si>
    <t>White Industries CLD Disc Centerlock Nabe HR, 135x10mm QR, 32 L., Shimano Microspline, black</t>
  </si>
  <si>
    <t>HUBCLD32RMBL</t>
  </si>
  <si>
    <t>White Industries CLD Disc Centerlock Nabe HR, 135x10mm QR, 32 L., Shimano Microspline, blue</t>
  </si>
  <si>
    <t>HUBCLD32RMGD</t>
  </si>
  <si>
    <t>White Industries CLD Disc Centerlock Nabe HR, 135x10mm QR, 32 L., Shimano Microspline, gold</t>
  </si>
  <si>
    <t>HUBCLD32RMPK</t>
  </si>
  <si>
    <t>White Industries CLD Disc Centerlock Nabe HR, 135x10mm QR, 32 L., Shimano Microspline, pink</t>
  </si>
  <si>
    <t>HUBCLD32RM</t>
  </si>
  <si>
    <t>White Industries CLD Disc Centerlock Nabe HR, 135x10mm QR, 32 L., Shimano Microspline, polished silver</t>
  </si>
  <si>
    <t>HUBCLD32RMPP</t>
  </si>
  <si>
    <t>White Industries CLD Disc Centerlock Nabe HR, 135x10mm QR, 32 L., Shimano Microspline, purple</t>
  </si>
  <si>
    <t>HUBCLD32RMRD</t>
  </si>
  <si>
    <t>White Industries CLD Disc Centerlock Nabe HR, 135x10mm QR, 32 L., Shimano Microspline, red</t>
  </si>
  <si>
    <t>HUBCLD32RXDBK</t>
  </si>
  <si>
    <t>White Industries CLD Disc Centerlock Nabe HR, 135x10mm QR, 32 L., SRAM XD, black</t>
  </si>
  <si>
    <t>HUBCLD32RXDBL</t>
  </si>
  <si>
    <t>White Industries CLD Disc Centerlock Nabe HR, 135x10mm QR, 32 L., SRAM XD, blue</t>
  </si>
  <si>
    <t>HUBCLD32RXDGD</t>
  </si>
  <si>
    <t>White Industries CLD Disc Centerlock Nabe HR, 135x10mm QR, 32 L., SRAM XD, gold</t>
  </si>
  <si>
    <t>HUBCLD32RXDPK</t>
  </si>
  <si>
    <t>White Industries CLD Disc Centerlock Nabe HR, 135x10mm QR, 32 L., SRAM XD, pink</t>
  </si>
  <si>
    <t>HUBCLD32RXD</t>
  </si>
  <si>
    <t>White Industries CLD Disc Centerlock Nabe HR, 135x10mm QR, 32 L., SRAM XD, polished silver</t>
  </si>
  <si>
    <t>HUBCLD32RXDPP</t>
  </si>
  <si>
    <t>White Industries CLD Disc Centerlock Nabe HR, 135x10mm QR, 32 L., SRAM XD, purple</t>
  </si>
  <si>
    <t>HUBCLD32RXDRD</t>
  </si>
  <si>
    <t>White Industries CLD Disc Centerlock Nabe HR, 135x10mm QR, 32 L., SRAM XD, red</t>
  </si>
  <si>
    <t>HUBCLD36RNBK</t>
  </si>
  <si>
    <t>White Industries CLD Disc Centerlock Nabe HR, 135x10mm QR, 36 L., Campagnolo N3W, black</t>
  </si>
  <si>
    <t>HUBCLD36RNBL</t>
  </si>
  <si>
    <t>White Industries CLD Disc Centerlock Nabe HR, 135x10mm QR, 36 L., Campagnolo N3W, blue</t>
  </si>
  <si>
    <t>HUBCLD36RNGD</t>
  </si>
  <si>
    <t>White Industries CLD Disc Centerlock Nabe HR, 135x10mm QR, 36 L., Campagnolo N3W, gold</t>
  </si>
  <si>
    <t>HUBCLD36RNPK</t>
  </si>
  <si>
    <t>White Industries CLD Disc Centerlock Nabe HR, 135x10mm QR, 36 L., Campagnolo N3W, pink</t>
  </si>
  <si>
    <t>HUBCLD36RN</t>
  </si>
  <si>
    <t>White Industries CLD Disc Centerlock Nabe HR, 135x10mm QR, 36 L., Campagnolo N3W, polished silver</t>
  </si>
  <si>
    <t>HUBCLD36RNPP</t>
  </si>
  <si>
    <t>White Industries CLD Disc Centerlock Nabe HR, 135x10mm QR, 36 L., Campagnolo N3W, purple</t>
  </si>
  <si>
    <t>HUBCLD36RNRD</t>
  </si>
  <si>
    <t>White Industries CLD Disc Centerlock Nabe HR, 135x10mm QR, 36 L., Campagnolo N3W, red</t>
  </si>
  <si>
    <t>HUBCLD36RCBK</t>
  </si>
  <si>
    <t>White Industries CLD Disc Centerlock Nabe HR, 135x10mm QR, 36 L., Campagnolo, black</t>
  </si>
  <si>
    <t>HUBCLD36RCBL</t>
  </si>
  <si>
    <t>White Industries CLD Disc Centerlock Nabe HR, 135x10mm QR, 36 L., Campagnolo, blue</t>
  </si>
  <si>
    <t>HUBCLD36RCGD</t>
  </si>
  <si>
    <t>White Industries CLD Disc Centerlock Nabe HR, 135x10mm QR, 36 L., Campagnolo, gold</t>
  </si>
  <si>
    <t>HUBCLD36RCPK</t>
  </si>
  <si>
    <t>White Industries CLD Disc Centerlock Nabe HR, 135x10mm QR, 36 L., Campagnolo, pink</t>
  </si>
  <si>
    <t>HUBCLD36RC</t>
  </si>
  <si>
    <t>White Industries CLD Disc Centerlock Nabe HR, 135x10mm QR, 36 L., Campagnolo, polished silver</t>
  </si>
  <si>
    <t>HUBCLD36RCPP</t>
  </si>
  <si>
    <t>White Industries CLD Disc Centerlock Nabe HR, 135x10mm QR, 36 L., Campagnolo, purple</t>
  </si>
  <si>
    <t>HUBCLD36RCRD</t>
  </si>
  <si>
    <t>White Industries CLD Disc Centerlock Nabe HR, 135x10mm QR, 36 L., Campagnolo, red</t>
  </si>
  <si>
    <t>HUBCLD36RSBK</t>
  </si>
  <si>
    <t>White Industries CLD Disc Centerlock Nabe HR, 135x10mm QR, 36 L., Shimano HG, black</t>
  </si>
  <si>
    <t>HUBCLD36RSBL</t>
  </si>
  <si>
    <t>White Industries CLD Disc Centerlock Nabe HR, 135x10mm QR, 36 L., Shimano HG, blue</t>
  </si>
  <si>
    <t>HUBCLD36RSGD</t>
  </si>
  <si>
    <t>White Industries CLD Disc Centerlock Nabe HR, 135x10mm QR, 36 L., Shimano HG, gold</t>
  </si>
  <si>
    <t>HUBCLD36RSPK</t>
  </si>
  <si>
    <t>White Industries CLD Disc Centerlock Nabe HR, 135x10mm QR, 36 L., Shimano HG, pink</t>
  </si>
  <si>
    <t>HUBCLD36RS</t>
  </si>
  <si>
    <t>White Industries CLD Disc Centerlock Nabe HR, 135x10mm QR, 36 L., Shimano HG, polished silver</t>
  </si>
  <si>
    <t>HUBCLD36RSPP</t>
  </si>
  <si>
    <t>White Industries CLD Disc Centerlock Nabe HR, 135x10mm QR, 36 L., Shimano HG, purple</t>
  </si>
  <si>
    <t>HUBCLD36RSRD</t>
  </si>
  <si>
    <t>White Industries CLD Disc Centerlock Nabe HR, 135x10mm QR, 36 L., Shimano HG, red</t>
  </si>
  <si>
    <t>HUBCLD36RMBK</t>
  </si>
  <si>
    <t>White Industries CLD Disc Centerlock Nabe HR, 135x10mm QR, 36 L., Shimano Microspline, black</t>
  </si>
  <si>
    <t>HUBCLD36RMBL</t>
  </si>
  <si>
    <t>White Industries CLD Disc Centerlock Nabe HR, 135x10mm QR, 36 L., Shimano Microspline, blue</t>
  </si>
  <si>
    <t>HUBCLD36RMGD</t>
  </si>
  <si>
    <t>White Industries CLD Disc Centerlock Nabe HR, 135x10mm QR, 36 L., Shimano Microspline, gold</t>
  </si>
  <si>
    <t>HUBCLD36RMPK</t>
  </si>
  <si>
    <t>White Industries CLD Disc Centerlock Nabe HR, 135x10mm QR, 36 L., Shimano Microspline, pink</t>
  </si>
  <si>
    <t>HUBCLD36RM</t>
  </si>
  <si>
    <t>White Industries CLD Disc Centerlock Nabe HR, 135x10mm QR, 36 L., Shimano Microspline, polished silver</t>
  </si>
  <si>
    <t>HUBCLD36RMPP</t>
  </si>
  <si>
    <t>White Industries CLD Disc Centerlock Nabe HR, 135x10mm QR, 36 L., Shimano Microspline, purple</t>
  </si>
  <si>
    <t>HUBCLD36RMRD</t>
  </si>
  <si>
    <t>White Industries CLD Disc Centerlock Nabe HR, 135x10mm QR, 36 L., Shimano Microspline, red</t>
  </si>
  <si>
    <t>HUBCLD36RXDBK</t>
  </si>
  <si>
    <t>White Industries CLD Disc Centerlock Nabe HR, 135x10mm QR, 36 L., SRAM XD, black</t>
  </si>
  <si>
    <t>HUBCLD36RXDBL</t>
  </si>
  <si>
    <t>White Industries CLD Disc Centerlock Nabe HR, 135x10mm QR, 36 L., SRAM XD, blue</t>
  </si>
  <si>
    <t>HUBCLD36RXDGD</t>
  </si>
  <si>
    <t>White Industries CLD Disc Centerlock Nabe HR, 135x10mm QR, 36 L., SRAM XD, gold</t>
  </si>
  <si>
    <t>HUBCLD36RXDPK</t>
  </si>
  <si>
    <t>White Industries CLD Disc Centerlock Nabe HR, 135x10mm QR, 36 L., SRAM XD, pink</t>
  </si>
  <si>
    <t>HUBCLD36RXD</t>
  </si>
  <si>
    <t>White Industries CLD Disc Centerlock Nabe HR, 135x10mm QR, 36 L., SRAM XD, polished silver</t>
  </si>
  <si>
    <t>HUBCLD36RXDPP</t>
  </si>
  <si>
    <t>White Industries CLD Disc Centerlock Nabe HR, 135x10mm QR, 36 L., SRAM XD, purple</t>
  </si>
  <si>
    <t>HUBCLD36RXDRD</t>
  </si>
  <si>
    <t>White Industries CLD Disc Centerlock Nabe HR, 135x10mm QR, 36 L., SRAM XD, red</t>
  </si>
  <si>
    <t>HUBCLD24RNBK12</t>
  </si>
  <si>
    <t>White Industries CLD Disc Centerlock Nabe HR, 142x12mm, 24 L., Campagnolo N3W, black</t>
  </si>
  <si>
    <t>HUBCLD24RNBL12</t>
  </si>
  <si>
    <t>White Industries CLD Disc Centerlock Nabe HR, 142x12mm, 24 L., Campagnolo N3W, blue</t>
  </si>
  <si>
    <t>HUBCLD24RNGD12</t>
  </si>
  <si>
    <t>White Industries CLD Disc Centerlock Nabe HR, 142x12mm, 24 L., Campagnolo N3W, gold</t>
  </si>
  <si>
    <t>HUBCLD24RNPK12</t>
  </si>
  <si>
    <t>White Industries CLD Disc Centerlock Nabe HR, 142x12mm, 24 L., Campagnolo N3W, pink</t>
  </si>
  <si>
    <t>HUBCLD24RN12</t>
  </si>
  <si>
    <t>White Industries CLD Disc Centerlock Nabe HR, 142x12mm, 24 L., Campagnolo N3W, polished silver</t>
  </si>
  <si>
    <t>HUBCLD24RNPP12</t>
  </si>
  <si>
    <t>White Industries CLD Disc Centerlock Nabe HR, 142x12mm, 24 L., Campagnolo N3W, purple</t>
  </si>
  <si>
    <t>HUBCLD24RNRD12</t>
  </si>
  <si>
    <t>White Industries CLD Disc Centerlock Nabe HR, 142x12mm, 24 L., Campagnolo N3W, red</t>
  </si>
  <si>
    <t>HUBCLD24RCBK12</t>
  </si>
  <si>
    <t>White Industries CLD Disc Centerlock Nabe HR, 142x12mm, 24 L., Campagnolo, black</t>
  </si>
  <si>
    <t>HUBCLD24RCBL12</t>
  </si>
  <si>
    <t>White Industries CLD Disc Centerlock Nabe HR, 142x12mm, 24 L., Campagnolo, blue</t>
  </si>
  <si>
    <t>HUBCLD24RCGD12</t>
  </si>
  <si>
    <t>White Industries CLD Disc Centerlock Nabe HR, 142x12mm, 24 L., Campagnolo, gold</t>
  </si>
  <si>
    <t>HUBCLD24RCPK12</t>
  </si>
  <si>
    <t>White Industries CLD Disc Centerlock Nabe HR, 142x12mm, 24 L., Campagnolo, pink</t>
  </si>
  <si>
    <t>HUBCLD24RC12</t>
  </si>
  <si>
    <t>White Industries CLD Disc Centerlock Nabe HR, 142x12mm, 24 L., Campagnolo, polished silver</t>
  </si>
  <si>
    <t>HUBCLD24RCPP12</t>
  </si>
  <si>
    <t>White Industries CLD Disc Centerlock Nabe HR, 142x12mm, 24 L., Campagnolo, purple</t>
  </si>
  <si>
    <t>HUBCLD24RCRD12</t>
  </si>
  <si>
    <t>White Industries CLD Disc Centerlock Nabe HR, 142x12mm, 24 L., Campagnolo, red</t>
  </si>
  <si>
    <t>HUBCLD24RSBK12</t>
  </si>
  <si>
    <t>White Industries CLD Disc Centerlock Nabe HR, 142x12mm, 24 L., Shimano HG, black</t>
  </si>
  <si>
    <t>HUBCLD24RSBL12</t>
  </si>
  <si>
    <t>White Industries CLD Disc Centerlock Nabe HR, 142x12mm, 24 L., Shimano HG, blue</t>
  </si>
  <si>
    <t>HUBCLD24RSGD12</t>
  </si>
  <si>
    <t>White Industries CLD Disc Centerlock Nabe HR, 142x12mm, 24 L., Shimano HG, gold</t>
  </si>
  <si>
    <t>HUBCLD24RSPK12</t>
  </si>
  <si>
    <t>White Industries CLD Disc Centerlock Nabe HR, 142x12mm, 24 L., Shimano HG, pink</t>
  </si>
  <si>
    <t>HUBCLD24RS12</t>
  </si>
  <si>
    <t>White Industries CLD Disc Centerlock Nabe HR, 142x12mm, 24 L., Shimano HG, polished silver</t>
  </si>
  <si>
    <t>HUBCLD24RSPP12</t>
  </si>
  <si>
    <t>White Industries CLD Disc Centerlock Nabe HR, 142x12mm, 24 L., Shimano HG, purple</t>
  </si>
  <si>
    <t>HUBCLD24RSRD12</t>
  </si>
  <si>
    <t>White Industries CLD Disc Centerlock Nabe HR, 142x12mm, 24 L., Shimano HG, red</t>
  </si>
  <si>
    <t>HUBCLD24RMBK12</t>
  </si>
  <si>
    <t>White Industries CLD Disc Centerlock Nabe HR, 142x12mm, 24 L., Shimano Microspline, black</t>
  </si>
  <si>
    <t>HUBCLD24RMBL12</t>
  </si>
  <si>
    <t>White Industries CLD Disc Centerlock Nabe HR, 142x12mm, 24 L., Shimano Microspline, blue</t>
  </si>
  <si>
    <t>HUBCLD24RMGD12</t>
  </si>
  <si>
    <t>White Industries CLD Disc Centerlock Nabe HR, 142x12mm, 24 L., Shimano Microspline, gold</t>
  </si>
  <si>
    <t>HUBCLD24RMPK12</t>
  </si>
  <si>
    <t>White Industries CLD Disc Centerlock Nabe HR, 142x12mm, 24 L., Shimano Microspline, pink</t>
  </si>
  <si>
    <t>HUBCLD24RM12</t>
  </si>
  <si>
    <t>White Industries CLD Disc Centerlock Nabe HR, 142x12mm, 24 L., Shimano Microspline, polished silver</t>
  </si>
  <si>
    <t>HUBCLD24RMPP12</t>
  </si>
  <si>
    <t>White Industries CLD Disc Centerlock Nabe HR, 142x12mm, 24 L., Shimano Microspline, purple</t>
  </si>
  <si>
    <t>HUBCLD24RMRD12</t>
  </si>
  <si>
    <t>White Industries CLD Disc Centerlock Nabe HR, 142x12mm, 24 L., Shimano Microspline, red</t>
  </si>
  <si>
    <t>HUBCLD24RXDBK12</t>
  </si>
  <si>
    <t>White Industries CLD Disc Centerlock Nabe HR, 142x12mm, 24 L., SRAM XD, black</t>
  </si>
  <si>
    <t>HUBCLD24RXDBL12</t>
  </si>
  <si>
    <t>White Industries CLD Disc Centerlock Nabe HR, 142x12mm, 24 L., SRAM XD, blue</t>
  </si>
  <si>
    <t>HUBCLD24RXDGD12</t>
  </si>
  <si>
    <t>White Industries CLD Disc Centerlock Nabe HR, 142x12mm, 24 L., SRAM XD, gold</t>
  </si>
  <si>
    <t>HUBCLD24RXDPK12</t>
  </si>
  <si>
    <t>White Industries CLD Disc Centerlock Nabe HR, 142x12mm, 24 L., SRAM XD, pink</t>
  </si>
  <si>
    <t>HUBCLD24RXD12</t>
  </si>
  <si>
    <t>White Industries CLD Disc Centerlock Nabe HR, 142x12mm, 24 L., SRAM XD, polished silver</t>
  </si>
  <si>
    <t>HUBCLD24RXDPP12</t>
  </si>
  <si>
    <t>White Industries CLD Disc Centerlock Nabe HR, 142x12mm, 24 L., SRAM XD, purple</t>
  </si>
  <si>
    <t>HUBCLD24RXDRD12</t>
  </si>
  <si>
    <t>White Industries CLD Disc Centerlock Nabe HR, 142x12mm, 24 L., SRAM XD, red</t>
  </si>
  <si>
    <t>HUBCLD28RNBK12</t>
  </si>
  <si>
    <t>White Industries CLD Disc Centerlock Nabe HR, 142x12mm, 28 L., Campagnolo N3W, black</t>
  </si>
  <si>
    <t>HUBCLD28RNBL12</t>
  </si>
  <si>
    <t>White Industries CLD Disc Centerlock Nabe HR, 142x12mm, 28 L., Campagnolo N3W, blue</t>
  </si>
  <si>
    <t>HUBCLD28RNGD12</t>
  </si>
  <si>
    <t>White Industries CLD Disc Centerlock Nabe HR, 142x12mm, 28 L., Campagnolo N3W, gold</t>
  </si>
  <si>
    <t>HUBCLD28RNPK12</t>
  </si>
  <si>
    <t>White Industries CLD Disc Centerlock Nabe HR, 142x12mm, 28 L., Campagnolo N3W, pink</t>
  </si>
  <si>
    <t>HUBCLD28RN12</t>
  </si>
  <si>
    <t>White Industries CLD Disc Centerlock Nabe HR, 142x12mm, 28 L., Campagnolo N3W, polished silver</t>
  </si>
  <si>
    <t>HUBCLD28RNPP12</t>
  </si>
  <si>
    <t>White Industries CLD Disc Centerlock Nabe HR, 142x12mm, 28 L., Campagnolo N3W, purple</t>
  </si>
  <si>
    <t>HUBCLD28RNRD12</t>
  </si>
  <si>
    <t>White Industries CLD Disc Centerlock Nabe HR, 142x12mm, 28 L., Campagnolo N3W, red</t>
  </si>
  <si>
    <t>HUBCLD28RCBK12</t>
  </si>
  <si>
    <t>White Industries CLD Disc Centerlock Nabe HR, 142x12mm, 28 L., Campagnolo, black</t>
  </si>
  <si>
    <t>HUBCLD28RCBL12</t>
  </si>
  <si>
    <t>White Industries CLD Disc Centerlock Nabe HR, 142x12mm, 28 L., Campagnolo, blue</t>
  </si>
  <si>
    <t>HUBCLD28RCGD12</t>
  </si>
  <si>
    <t>White Industries CLD Disc Centerlock Nabe HR, 142x12mm, 28 L., Campagnolo, gold</t>
  </si>
  <si>
    <t>HUBCLD28RCPK12</t>
  </si>
  <si>
    <t>White Industries CLD Disc Centerlock Nabe HR, 142x12mm, 28 L., Campagnolo, pink</t>
  </si>
  <si>
    <t>HUBCLD28RC12</t>
  </si>
  <si>
    <t>White Industries CLD Disc Centerlock Nabe HR, 142x12mm, 28 L., Campagnolo, polished silver</t>
  </si>
  <si>
    <t>HUBCLD28RCPP12</t>
  </si>
  <si>
    <t>White Industries CLD Disc Centerlock Nabe HR, 142x12mm, 28 L., Campagnolo, purple</t>
  </si>
  <si>
    <t>HUBCLD28RCRD12</t>
  </si>
  <si>
    <t>White Industries CLD Disc Centerlock Nabe HR, 142x12mm, 28 L., Campagnolo, red</t>
  </si>
  <si>
    <t>HUBCLD28RSBK12</t>
  </si>
  <si>
    <t>White Industries CLD Disc Centerlock Nabe HR, 142x12mm, 28 L., Shimano HG, black</t>
  </si>
  <si>
    <t>HUBCLD28RSBL12</t>
  </si>
  <si>
    <t>White Industries CLD Disc Centerlock Nabe HR, 142x12mm, 28 L., Shimano HG, blue</t>
  </si>
  <si>
    <t>HUBCLD28RSGD12</t>
  </si>
  <si>
    <t>White Industries CLD Disc Centerlock Nabe HR, 142x12mm, 28 L., Shimano HG, gold</t>
  </si>
  <si>
    <t>HUBCLD28RSPK12</t>
  </si>
  <si>
    <t>White Industries CLD Disc Centerlock Nabe HR, 142x12mm, 28 L., Shimano HG, pink</t>
  </si>
  <si>
    <t>HUBCLD28RS12</t>
  </si>
  <si>
    <t>White Industries CLD Disc Centerlock Nabe HR, 142x12mm, 28 L., Shimano HG, polished silver</t>
  </si>
  <si>
    <t>HUBCLD28RSPP12</t>
  </si>
  <si>
    <t>White Industries CLD Disc Centerlock Nabe HR, 142x12mm, 28 L., Shimano HG, purple</t>
  </si>
  <si>
    <t>HUBCLD28RSRD12</t>
  </si>
  <si>
    <t>White Industries CLD Disc Centerlock Nabe HR, 142x12mm, 28 L., Shimano HG, red</t>
  </si>
  <si>
    <t>HUBCLD28RMBK12</t>
  </si>
  <si>
    <t>White Industries CLD Disc Centerlock Nabe HR, 142x12mm, 28 L., Shimano Microspline, black</t>
  </si>
  <si>
    <t>HUBCLD28RMBL12</t>
  </si>
  <si>
    <t>White Industries CLD Disc Centerlock Nabe HR, 142x12mm, 28 L., Shimano Microspline, blue</t>
  </si>
  <si>
    <t>HUBCLD28RMGD12</t>
  </si>
  <si>
    <t>White Industries CLD Disc Centerlock Nabe HR, 142x12mm, 28 L., Shimano Microspline, gold</t>
  </si>
  <si>
    <t>HUBCLD28RMPK12</t>
  </si>
  <si>
    <t>White Industries CLD Disc Centerlock Nabe HR, 142x12mm, 28 L., Shimano Microspline, pink</t>
  </si>
  <si>
    <t>HUBCLD28RM12</t>
  </si>
  <si>
    <t>White Industries CLD Disc Centerlock Nabe HR, 142x12mm, 28 L., Shimano Microspline, polished silver</t>
  </si>
  <si>
    <t>HUBCLD28RMPP12</t>
  </si>
  <si>
    <t>White Industries CLD Disc Centerlock Nabe HR, 142x12mm, 28 L., Shimano Microspline, purple</t>
  </si>
  <si>
    <t>HUBCLD28RMRD12</t>
  </si>
  <si>
    <t>White Industries CLD Disc Centerlock Nabe HR, 142x12mm, 28 L., Shimano Microspline, red</t>
  </si>
  <si>
    <t>HUBCLD28RXDBK12</t>
  </si>
  <si>
    <t>White Industries CLD Disc Centerlock Nabe HR, 142x12mm, 28 L., SRAM XD, black</t>
  </si>
  <si>
    <t>HUBCLD28RXDBL12</t>
  </si>
  <si>
    <t>White Industries CLD Disc Centerlock Nabe HR, 142x12mm, 28 L., SRAM XD, blue</t>
  </si>
  <si>
    <t>HUBCLD28RXDGD12</t>
  </si>
  <si>
    <t>White Industries CLD Disc Centerlock Nabe HR, 142x12mm, 28 L., SRAM XD, gold</t>
  </si>
  <si>
    <t>HUBCLD28RXDPK12</t>
  </si>
  <si>
    <t>White Industries CLD Disc Centerlock Nabe HR, 142x12mm, 28 L., SRAM XD, pink</t>
  </si>
  <si>
    <t>HUBCLD28RXD12</t>
  </si>
  <si>
    <t>White Industries CLD Disc Centerlock Nabe HR, 142x12mm, 28 L., SRAM XD, polished silver</t>
  </si>
  <si>
    <t>HUBCLD28RXDPP12</t>
  </si>
  <si>
    <t>White Industries CLD Disc Centerlock Nabe HR, 142x12mm, 28 L., SRAM XD, purple</t>
  </si>
  <si>
    <t>HUBCLD28RXDRD12</t>
  </si>
  <si>
    <t>White Industries CLD Disc Centerlock Nabe HR, 142x12mm, 28 L., SRAM XD, red</t>
  </si>
  <si>
    <t>HUBCLD32RNBK12</t>
  </si>
  <si>
    <t>White Industries CLD Disc Centerlock Nabe HR, 142x12mm, 32 L., Campagnolo N3W, black</t>
  </si>
  <si>
    <t>HUBCLD32RNBL12</t>
  </si>
  <si>
    <t>White Industries CLD Disc Centerlock Nabe HR, 142x12mm, 32 L., Campagnolo N3W, blue</t>
  </si>
  <si>
    <t>HUBCLD32RNGD12</t>
  </si>
  <si>
    <t>White Industries CLD Disc Centerlock Nabe HR, 142x12mm, 32 L., Campagnolo N3W, gold</t>
  </si>
  <si>
    <t>HUBCLD32RNPK12</t>
  </si>
  <si>
    <t>White Industries CLD Disc Centerlock Nabe HR, 142x12mm, 32 L., Campagnolo N3W, pink</t>
  </si>
  <si>
    <t>HUBCLD32RN12</t>
  </si>
  <si>
    <t>White Industries CLD Disc Centerlock Nabe HR, 142x12mm, 32 L., Campagnolo N3W, polished silver</t>
  </si>
  <si>
    <t>HUBCLD32RNPP12</t>
  </si>
  <si>
    <t>White Industries CLD Disc Centerlock Nabe HR, 142x12mm, 32 L., Campagnolo N3W, purple</t>
  </si>
  <si>
    <t>HUBCLD32RNRD12</t>
  </si>
  <si>
    <t>White Industries CLD Disc Centerlock Nabe HR, 142x12mm, 32 L., Campagnolo N3W, red</t>
  </si>
  <si>
    <t>HUBCLD32RCBK12</t>
  </si>
  <si>
    <t>White Industries CLD Disc Centerlock Nabe HR, 142x12mm, 32 L., Campagnolo, black</t>
  </si>
  <si>
    <t>HUBCLD32RCBL12</t>
  </si>
  <si>
    <t>White Industries CLD Disc Centerlock Nabe HR, 142x12mm, 32 L., Campagnolo, blue</t>
  </si>
  <si>
    <t>HUBCLD32RCGD12</t>
  </si>
  <si>
    <t>White Industries CLD Disc Centerlock Nabe HR, 142x12mm, 32 L., Campagnolo, gold</t>
  </si>
  <si>
    <t>HUBCLD32RCPK12</t>
  </si>
  <si>
    <t>White Industries CLD Disc Centerlock Nabe HR, 142x12mm, 32 L., Campagnolo, pink</t>
  </si>
  <si>
    <t>HUBCLD32RC12</t>
  </si>
  <si>
    <t>White Industries CLD Disc Centerlock Nabe HR, 142x12mm, 32 L., Campagnolo, polished silver</t>
  </si>
  <si>
    <t>HUBCLD32RCPP12</t>
  </si>
  <si>
    <t>White Industries CLD Disc Centerlock Nabe HR, 142x12mm, 32 L., Campagnolo, purple</t>
  </si>
  <si>
    <t>HUBCLD32RCRD12</t>
  </si>
  <si>
    <t>White Industries CLD Disc Centerlock Nabe HR, 142x12mm, 32 L., Campagnolo, red</t>
  </si>
  <si>
    <t>HUBCLD32RSBK12</t>
  </si>
  <si>
    <t>White Industries CLD Disc Centerlock Nabe HR, 142x12mm, 32 L., Shimano HG, black</t>
  </si>
  <si>
    <t>HUBCLD32RSBL12</t>
  </si>
  <si>
    <t>White Industries CLD Disc Centerlock Nabe HR, 142x12mm, 32 L., Shimano HG, blue</t>
  </si>
  <si>
    <t>HUBCLD32RSGD12</t>
  </si>
  <si>
    <t>White Industries CLD Disc Centerlock Nabe HR, 142x12mm, 32 L., Shimano HG, gold</t>
  </si>
  <si>
    <t>HUBCLD32RSPK12</t>
  </si>
  <si>
    <t>White Industries CLD Disc Centerlock Nabe HR, 142x12mm, 32 L., Shimano HG, pink</t>
  </si>
  <si>
    <t>HUBCLD32RS12</t>
  </si>
  <si>
    <t>White Industries CLD Disc Centerlock Nabe HR, 142x12mm, 32 L., Shimano HG, polished silver</t>
  </si>
  <si>
    <t>HUBCLD32RSPP12</t>
  </si>
  <si>
    <t>White Industries CLD Disc Centerlock Nabe HR, 142x12mm, 32 L., Shimano HG, purple</t>
  </si>
  <si>
    <t>HUBCLD32RSRD12</t>
  </si>
  <si>
    <t>White Industries CLD Disc Centerlock Nabe HR, 142x12mm, 32 L., Shimano HG, red</t>
  </si>
  <si>
    <t>HUBCLD32RMBK12</t>
  </si>
  <si>
    <t>White Industries CLD Disc Centerlock Nabe HR, 142x12mm, 32 L., Shimano Microspline, black</t>
  </si>
  <si>
    <t>HUBCLD32RMBL12</t>
  </si>
  <si>
    <t>White Industries CLD Disc Centerlock Nabe HR, 142x12mm, 32 L., Shimano Microspline, blue</t>
  </si>
  <si>
    <t>HUBCLD32RMGD12</t>
  </si>
  <si>
    <t>White Industries CLD Disc Centerlock Nabe HR, 142x12mm, 32 L., Shimano Microspline, gold</t>
  </si>
  <si>
    <t>HUBCLD32RMPK12</t>
  </si>
  <si>
    <t>White Industries CLD Disc Centerlock Nabe HR, 142x12mm, 32 L., Shimano Microspline, pink</t>
  </si>
  <si>
    <t>HUBCLD32RM12</t>
  </si>
  <si>
    <t>White Industries CLD Disc Centerlock Nabe HR, 142x12mm, 32 L., Shimano Microspline, polished silver</t>
  </si>
  <si>
    <t>HUBCLD32RMPP12</t>
  </si>
  <si>
    <t>White Industries CLD Disc Centerlock Nabe HR, 142x12mm, 32 L., Shimano Microspline, purple</t>
  </si>
  <si>
    <t>HUBCLD32RMRD12</t>
  </si>
  <si>
    <t>White Industries CLD Disc Centerlock Nabe HR, 142x12mm, 32 L., Shimano Microspline, red</t>
  </si>
  <si>
    <t>HUBCLD32RXDBK12</t>
  </si>
  <si>
    <t>White Industries CLD Disc Centerlock Nabe HR, 142x12mm, 32 L., SRAM XD, black</t>
  </si>
  <si>
    <t>HUBCLD32RXDBL12</t>
  </si>
  <si>
    <t>White Industries CLD Disc Centerlock Nabe HR, 142x12mm, 32 L., SRAM XD, blue</t>
  </si>
  <si>
    <t>HUBCLD32RXDGD12</t>
  </si>
  <si>
    <t>White Industries CLD Disc Centerlock Nabe HR, 142x12mm, 32 L., SRAM XD, gold</t>
  </si>
  <si>
    <t>HUBCLD32RXDPK12</t>
  </si>
  <si>
    <t>White Industries CLD Disc Centerlock Nabe HR, 142x12mm, 32 L., SRAM XD, pink</t>
  </si>
  <si>
    <t>HUBCLD32RXD12</t>
  </si>
  <si>
    <t>White Industries CLD Disc Centerlock Nabe HR, 142x12mm, 32 L., SRAM XD, polished silver</t>
  </si>
  <si>
    <t>HUBCLD32RXDPP12</t>
  </si>
  <si>
    <t>White Industries CLD Disc Centerlock Nabe HR, 142x12mm, 32 L., SRAM XD, purple</t>
  </si>
  <si>
    <t>HUBCLD32RXDRD12</t>
  </si>
  <si>
    <t>White Industries CLD Disc Centerlock Nabe HR, 142x12mm, 32 L., SRAM XD, red</t>
  </si>
  <si>
    <t>HUBCLD36RNBK12</t>
  </si>
  <si>
    <t>White Industries CLD Disc Centerlock Nabe HR, 142x12mm, 36 L., Campagnolo N3W, black</t>
  </si>
  <si>
    <t>HUBCLD36RNBL12</t>
  </si>
  <si>
    <t>White Industries CLD Disc Centerlock Nabe HR, 142x12mm, 36 L., Campagnolo N3W, blue</t>
  </si>
  <si>
    <t>HUBCLD36RNGD12</t>
  </si>
  <si>
    <t>White Industries CLD Disc Centerlock Nabe HR, 142x12mm, 36 L., Campagnolo N3W, gold</t>
  </si>
  <si>
    <t>HUBCLD36RNPK12</t>
  </si>
  <si>
    <t>White Industries CLD Disc Centerlock Nabe HR, 142x12mm, 36 L., Campagnolo N3W, pink</t>
  </si>
  <si>
    <t>HUBCLD36RN12</t>
  </si>
  <si>
    <t>White Industries CLD Disc Centerlock Nabe HR, 142x12mm, 36 L., Campagnolo N3W, polished silver</t>
  </si>
  <si>
    <t>HUBCLD36RNPP12</t>
  </si>
  <si>
    <t>White Industries CLD Disc Centerlock Nabe HR, 142x12mm, 36 L., Campagnolo N3W, purple</t>
  </si>
  <si>
    <t>HUBCLD36RNRD12</t>
  </si>
  <si>
    <t>White Industries CLD Disc Centerlock Nabe HR, 142x12mm, 36 L., Campagnolo N3W, red</t>
  </si>
  <si>
    <t>HUBCLD36RCBK12</t>
  </si>
  <si>
    <t>White Industries CLD Disc Centerlock Nabe HR, 142x12mm, 36 L., Campagnolo, black</t>
  </si>
  <si>
    <t>HUBCLD36RCBL12</t>
  </si>
  <si>
    <t>White Industries CLD Disc Centerlock Nabe HR, 142x12mm, 36 L., Campagnolo, blue</t>
  </si>
  <si>
    <t>HUBCLD36RCGD12</t>
  </si>
  <si>
    <t>White Industries CLD Disc Centerlock Nabe HR, 142x12mm, 36 L., Campagnolo, gold</t>
  </si>
  <si>
    <t>HUBCLD36RCPK12</t>
  </si>
  <si>
    <t>White Industries CLD Disc Centerlock Nabe HR, 142x12mm, 36 L., Campagnolo, pink</t>
  </si>
  <si>
    <t>HUBCLD36RC12</t>
  </si>
  <si>
    <t>White Industries CLD Disc Centerlock Nabe HR, 142x12mm, 36 L., Campagnolo, polished silver</t>
  </si>
  <si>
    <t>HUBCLD36RCPP12</t>
  </si>
  <si>
    <t>White Industries CLD Disc Centerlock Nabe HR, 142x12mm, 36 L., Campagnolo, purple</t>
  </si>
  <si>
    <t>HUBCLD36RCRD12</t>
  </si>
  <si>
    <t>White Industries CLD Disc Centerlock Nabe HR, 142x12mm, 36 L., Campagnolo, red</t>
  </si>
  <si>
    <t>HUBCLD36RSBK12</t>
  </si>
  <si>
    <t>White Industries CLD Disc Centerlock Nabe HR, 142x12mm, 36 L., Shimano HG, black</t>
  </si>
  <si>
    <t>HUBCLD36RSBL12</t>
  </si>
  <si>
    <t>White Industries CLD Disc Centerlock Nabe HR, 142x12mm, 36 L., Shimano HG, blue</t>
  </si>
  <si>
    <t>HUBCLD36RSGD12</t>
  </si>
  <si>
    <t>White Industries CLD Disc Centerlock Nabe HR, 142x12mm, 36 L., Shimano HG, gold</t>
  </si>
  <si>
    <t>HUBCLD36RSPK12</t>
  </si>
  <si>
    <t>White Industries CLD Disc Centerlock Nabe HR, 142x12mm, 36 L., Shimano HG, pink</t>
  </si>
  <si>
    <t>HUBCLD36RS12</t>
  </si>
  <si>
    <t>White Industries CLD Disc Centerlock Nabe HR, 142x12mm, 36 L., Shimano HG, polished silver</t>
  </si>
  <si>
    <t>HUBCLD36RSPP12</t>
  </si>
  <si>
    <t>White Industries CLD Disc Centerlock Nabe HR, 142x12mm, 36 L., Shimano HG, purple</t>
  </si>
  <si>
    <t>HUBCLD36RSRD12</t>
  </si>
  <si>
    <t>White Industries CLD Disc Centerlock Nabe HR, 142x12mm, 36 L., Shimano HG, red</t>
  </si>
  <si>
    <t>HUBCLD36RMBK12</t>
  </si>
  <si>
    <t>White Industries CLD Disc Centerlock Nabe HR, 142x12mm, 36 L., Shimano Microspline, black</t>
  </si>
  <si>
    <t>HUBCLD36RMBL12</t>
  </si>
  <si>
    <t>White Industries CLD Disc Centerlock Nabe HR, 142x12mm, 36 L., Shimano Microspline, blue</t>
  </si>
  <si>
    <t>HUBCLD36RMGD12</t>
  </si>
  <si>
    <t>White Industries CLD Disc Centerlock Nabe HR, 142x12mm, 36 L., Shimano Microspline, gold</t>
  </si>
  <si>
    <t>HUBCLD36RMPK12</t>
  </si>
  <si>
    <t>White Industries CLD Disc Centerlock Nabe HR, 142x12mm, 36 L., Shimano Microspline, pink</t>
  </si>
  <si>
    <t>HUBCLD36RM12</t>
  </si>
  <si>
    <t>White Industries CLD Disc Centerlock Nabe HR, 142x12mm, 36 L., Shimano Microspline, polished silver</t>
  </si>
  <si>
    <t>HUBCLD36RMPP12</t>
  </si>
  <si>
    <t>White Industries CLD Disc Centerlock Nabe HR, 142x12mm, 36 L., Shimano Microspline, purple</t>
  </si>
  <si>
    <t>HUBCLD36RMRD12</t>
  </si>
  <si>
    <t>White Industries CLD Disc Centerlock Nabe HR, 142x12mm, 36 L., Shimano Microspline, red</t>
  </si>
  <si>
    <t>HUBCLD36RXDBK12</t>
  </si>
  <si>
    <t>White Industries CLD Disc Centerlock Nabe HR, 142x12mm, 36 L., SRAM XD, black</t>
  </si>
  <si>
    <t>HUBCLD36RXDBL12</t>
  </si>
  <si>
    <t>White Industries CLD Disc Centerlock Nabe HR, 142x12mm, 36 L., SRAM XD, blue</t>
  </si>
  <si>
    <t>HUBCLD36RXDGD12</t>
  </si>
  <si>
    <t>White Industries CLD Disc Centerlock Nabe HR, 142x12mm, 36 L., SRAM XD, gold</t>
  </si>
  <si>
    <t>HUBCLD36RXDPK12</t>
  </si>
  <si>
    <t>White Industries CLD Disc Centerlock Nabe HR, 142x12mm, 36 L., SRAM XD, pink</t>
  </si>
  <si>
    <t>HUBCLD36RXD12</t>
  </si>
  <si>
    <t>White Industries CLD Disc Centerlock Nabe HR, 142x12mm, 36 L., SRAM XD, polished silver</t>
  </si>
  <si>
    <t>HUBCLD36RXDPP12</t>
  </si>
  <si>
    <t>White Industries CLD Disc Centerlock Nabe HR, 142x12mm, 36 L., SRAM XD, purple</t>
  </si>
  <si>
    <t>HUBCLD36RXDRD12</t>
  </si>
  <si>
    <t>White Industries CLD Disc Centerlock Nabe HR, 142x12mm, 36 L., SRAM XD, red</t>
  </si>
  <si>
    <t>HUBCLD24FBK12</t>
  </si>
  <si>
    <t>White Industries CLD Disc Centerlock Nabe VR, 100x12mm, 24 L., black</t>
  </si>
  <si>
    <t>HUBCLD24FBL12</t>
  </si>
  <si>
    <t>White Industries CLD Disc Centerlock Nabe VR, 100x12mm, 24 L., blue</t>
  </si>
  <si>
    <t>HUBCLD24FGD12</t>
  </si>
  <si>
    <t>White Industries CLD Disc Centerlock Nabe VR, 100x12mm, 24 L., gold</t>
  </si>
  <si>
    <t>HUBCLD24FPK12</t>
  </si>
  <si>
    <t>White Industries CLD Disc Centerlock Nabe VR, 100x12mm, 24 L., pink</t>
  </si>
  <si>
    <t>HUBCLD24F12</t>
  </si>
  <si>
    <t>White Industries CLD Disc Centerlock Nabe VR, 100x12mm, 24 L., polished silver</t>
  </si>
  <si>
    <t>HUBCLD24FPP12</t>
  </si>
  <si>
    <t>White Industries CLD Disc Centerlock Nabe VR, 100x12mm, 24 L., purple</t>
  </si>
  <si>
    <t>HUBCLD24FRD12</t>
  </si>
  <si>
    <t>White Industries CLD Disc Centerlock Nabe VR, 100x12mm, 24 L., red</t>
  </si>
  <si>
    <t>HUBCLD28FBK12</t>
  </si>
  <si>
    <t>White Industries CLD Disc Centerlock Nabe VR, 100x12mm, 28 L., black</t>
  </si>
  <si>
    <t>HUBCLD28FBL12</t>
  </si>
  <si>
    <t>White Industries CLD Disc Centerlock Nabe VR, 100x12mm, 28 L., blue</t>
  </si>
  <si>
    <t>HUBCLD28FGD12</t>
  </si>
  <si>
    <t>White Industries CLD Disc Centerlock Nabe VR, 100x12mm, 28 L., gold</t>
  </si>
  <si>
    <t>HUBCLD28FPK12</t>
  </si>
  <si>
    <t>White Industries CLD Disc Centerlock Nabe VR, 100x12mm, 28 L., pink</t>
  </si>
  <si>
    <t>HUBCLD28F12</t>
  </si>
  <si>
    <t>White Industries CLD Disc Centerlock Nabe VR, 100x12mm, 28 L., polished silver</t>
  </si>
  <si>
    <t>HUBCLD28FPP12</t>
  </si>
  <si>
    <t>White Industries CLD Disc Centerlock Nabe VR, 100x12mm, 28 L., purple</t>
  </si>
  <si>
    <t>HUBCLD28FRD12</t>
  </si>
  <si>
    <t>White Industries CLD Disc Centerlock Nabe VR, 100x12mm, 28 L., red</t>
  </si>
  <si>
    <t>HUBCLD32FBK12</t>
  </si>
  <si>
    <t>White Industries CLD Disc Centerlock Nabe VR, 100x12mm, 32 L., black</t>
  </si>
  <si>
    <t>HUBCLD32FBL12</t>
  </si>
  <si>
    <t>White Industries CLD Disc Centerlock Nabe VR, 100x12mm, 32 L., blue</t>
  </si>
  <si>
    <t>HUBCLD32FGD12</t>
  </si>
  <si>
    <t>White Industries CLD Disc Centerlock Nabe VR, 100x12mm, 32 L., gold</t>
  </si>
  <si>
    <t>HUBCLD32FPK12</t>
  </si>
  <si>
    <t>White Industries CLD Disc Centerlock Nabe VR, 100x12mm, 32 L., pink</t>
  </si>
  <si>
    <t>HUBCLD32F12</t>
  </si>
  <si>
    <t>White Industries CLD Disc Centerlock Nabe VR, 100x12mm, 32 L., polished silver</t>
  </si>
  <si>
    <t>HUBCLD32FPP12</t>
  </si>
  <si>
    <t>White Industries CLD Disc Centerlock Nabe VR, 100x12mm, 32 L., purple</t>
  </si>
  <si>
    <t>HUBCLD32FRD12</t>
  </si>
  <si>
    <t>White Industries CLD Disc Centerlock Nabe VR, 100x12mm, 32 L., red</t>
  </si>
  <si>
    <t>HUBCLD36FBK12</t>
  </si>
  <si>
    <t>White Industries CLD Disc Centerlock Nabe VR, 100x12mm, 36 L., black</t>
  </si>
  <si>
    <t>HUBCLD36FBL12</t>
  </si>
  <si>
    <t>White Industries CLD Disc Centerlock Nabe VR, 100x12mm, 36 L., blue</t>
  </si>
  <si>
    <t>HUBCLD36FGD12</t>
  </si>
  <si>
    <t>White Industries CLD Disc Centerlock Nabe VR, 100x12mm, 36 L., gold</t>
  </si>
  <si>
    <t>HUBCLD36FPK12</t>
  </si>
  <si>
    <t>White Industries CLD Disc Centerlock Nabe VR, 100x12mm, 36 L., pink</t>
  </si>
  <si>
    <t>HUBCLD36F12</t>
  </si>
  <si>
    <t>White Industries CLD Disc Centerlock Nabe VR, 100x12mm, 36 L., polished silver</t>
  </si>
  <si>
    <t>HUBCLD36FPP12</t>
  </si>
  <si>
    <t>White Industries CLD Disc Centerlock Nabe VR, 100x12mm, 36 L., purple</t>
  </si>
  <si>
    <t>HUBCLD36FRD12</t>
  </si>
  <si>
    <t>White Industries CLD Disc Centerlock Nabe VR, 100x12mm, 36 L., red</t>
  </si>
  <si>
    <t>HUBCLD24FBK</t>
  </si>
  <si>
    <t>White Industries CLD Disc Centerlock Nabe VR, 100x9mm QR/100x15mm, 24 L., black</t>
  </si>
  <si>
    <t>HUBCLD24FBL</t>
  </si>
  <si>
    <t>White Industries CLD Disc Centerlock Nabe VR, 100x9mm QR/100x15mm, 24 L., blue</t>
  </si>
  <si>
    <t>HUBCLD24FGD</t>
  </si>
  <si>
    <t>White Industries CLD Disc Centerlock Nabe VR, 100x9mm QR/100x15mm, 24 L., gold</t>
  </si>
  <si>
    <t>HUBCLD24FPK</t>
  </si>
  <si>
    <t>White Industries CLD Disc Centerlock Nabe VR, 100x9mm QR/100x15mm, 24 L., pink</t>
  </si>
  <si>
    <t>HUBCLD24F</t>
  </si>
  <si>
    <t>White Industries CLD Disc Centerlock Nabe VR, 100x9mm QR/100x15mm, 24 L., polished silver</t>
  </si>
  <si>
    <t>HUBCLD24FPP</t>
  </si>
  <si>
    <t>White Industries CLD Disc Centerlock Nabe VR, 100x9mm QR/100x15mm, 24 L., purple</t>
  </si>
  <si>
    <t>HUBCLD24FRD</t>
  </si>
  <si>
    <t>White Industries CLD Disc Centerlock Nabe VR, 100x9mm QR/100x15mm, 24 L., red</t>
  </si>
  <si>
    <t>HUBCLD28FBK</t>
  </si>
  <si>
    <t>White Industries CLD Disc Centerlock Nabe VR, 100x9mm QR/100x15mm, 28 L., black</t>
  </si>
  <si>
    <t>HUBCLD28FBL</t>
  </si>
  <si>
    <t>White Industries CLD Disc Centerlock Nabe VR, 100x9mm QR/100x15mm, 28 L., blue</t>
  </si>
  <si>
    <t>HUBCLD28FGD</t>
  </si>
  <si>
    <t>White Industries CLD Disc Centerlock Nabe VR, 100x9mm QR/100x15mm, 28 L., gold</t>
  </si>
  <si>
    <t>HUBCLD28FPK</t>
  </si>
  <si>
    <t>White Industries CLD Disc Centerlock Nabe VR, 100x9mm QR/100x15mm, 28 L., pink</t>
  </si>
  <si>
    <t>HUBCLD28F</t>
  </si>
  <si>
    <t>White Industries CLD Disc Centerlock Nabe VR, 100x9mm QR/100x15mm, 28 L., polished silver</t>
  </si>
  <si>
    <t>HUBCLD28FPP</t>
  </si>
  <si>
    <t>White Industries CLD Disc Centerlock Nabe VR, 100x9mm QR/100x15mm, 28 L., purple</t>
  </si>
  <si>
    <t>HUBCLD28FRD</t>
  </si>
  <si>
    <t>White Industries CLD Disc Centerlock Nabe VR, 100x9mm QR/100x15mm, 28 L., red</t>
  </si>
  <si>
    <t>HUBCLD32FBK</t>
  </si>
  <si>
    <t>White Industries CLD Disc Centerlock Nabe VR, 100x9mm QR/100x15mm, 32 L., black</t>
  </si>
  <si>
    <t>HUBCLD32FBL</t>
  </si>
  <si>
    <t>White Industries CLD Disc Centerlock Nabe VR, 100x9mm QR/100x15mm, 32 L., blue</t>
  </si>
  <si>
    <t>HUBCLD32FGD</t>
  </si>
  <si>
    <t>White Industries CLD Disc Centerlock Nabe VR, 100x9mm QR/100x15mm, 32 L., gold</t>
  </si>
  <si>
    <t>HUBCLD32FPK</t>
  </si>
  <si>
    <t>White Industries CLD Disc Centerlock Nabe VR, 100x9mm QR/100x15mm, 32 L., pink</t>
  </si>
  <si>
    <t>HUBCLD32F</t>
  </si>
  <si>
    <t>White Industries CLD Disc Centerlock Nabe VR, 100x9mm QR/100x15mm, 32 L., polished silver</t>
  </si>
  <si>
    <t>HUBCLD32FPP</t>
  </si>
  <si>
    <t>White Industries CLD Disc Centerlock Nabe VR, 100x9mm QR/100x15mm, 32 L., purple</t>
  </si>
  <si>
    <t>HUBCLD32FRD</t>
  </si>
  <si>
    <t>White Industries CLD Disc Centerlock Nabe VR, 100x9mm QR/100x15mm, 32 L., red</t>
  </si>
  <si>
    <t>HUBCLD36FBK</t>
  </si>
  <si>
    <t>White Industries CLD Disc Centerlock Nabe VR, 100x9mm QR/100x15mm, 36 L., black</t>
  </si>
  <si>
    <t>HUBCLD36FBL</t>
  </si>
  <si>
    <t>White Industries CLD Disc Centerlock Nabe VR, 100x9mm QR/100x15mm, 36 L., blue</t>
  </si>
  <si>
    <t>HUBCLD36FGD</t>
  </si>
  <si>
    <t>White Industries CLD Disc Centerlock Nabe VR, 100x9mm QR/100x15mm, 36 L., gold</t>
  </si>
  <si>
    <t>HUBCLD36FPK</t>
  </si>
  <si>
    <t>White Industries CLD Disc Centerlock Nabe VR, 100x9mm QR/100x15mm, 36 L., pink</t>
  </si>
  <si>
    <t>HUBCLD36F</t>
  </si>
  <si>
    <t>White Industries CLD Disc Centerlock Nabe VR, 100x9mm QR/100x15mm, 36 L., polished silver</t>
  </si>
  <si>
    <t>HUBCLD36FPP</t>
  </si>
  <si>
    <t>White Industries CLD Disc Centerlock Nabe VR, 100x9mm QR/100x15mm, 36 L., purple</t>
  </si>
  <si>
    <t>HUBCLD36FRD</t>
  </si>
  <si>
    <t>White Industries CLD Disc Centerlock Nabe VR, 100x9mm QR/100x15mm, 36 L., red</t>
  </si>
  <si>
    <t>HUBCLDB24RSBK12</t>
  </si>
  <si>
    <t>White Industries CLD+ Disc Centerlock BOOST Nabe HR, 148x12mm, 24 L., Shimano HG, black</t>
  </si>
  <si>
    <t>HUBCLDB24RSBL12</t>
  </si>
  <si>
    <t>White Industries CLD+ Disc Centerlock BOOST Nabe HR, 148x12mm, 24 L., Shimano HG, blue</t>
  </si>
  <si>
    <t>HUBCLDB24RSGD12</t>
  </si>
  <si>
    <t>White Industries CLD+ Disc Centerlock BOOST Nabe HR, 148x12mm, 24 L., Shimano HG, gold</t>
  </si>
  <si>
    <t>HUBCLDB24RSPK12</t>
  </si>
  <si>
    <t>White Industries CLD+ Disc Centerlock BOOST Nabe HR, 148x12mm, 24 L., Shimano HG, pink</t>
  </si>
  <si>
    <t>HUBCLDB24RS12</t>
  </si>
  <si>
    <t>White Industries CLD+ Disc Centerlock BOOST Nabe HR, 148x12mm, 24 L., Shimano HG, polished silver</t>
  </si>
  <si>
    <t>HUBCLDB24RSPP12</t>
  </si>
  <si>
    <t>White Industries CLD+ Disc Centerlock BOOST Nabe HR, 148x12mm, 24 L., Shimano HG, purple</t>
  </si>
  <si>
    <t>HUBCLDB24RSRD12</t>
  </si>
  <si>
    <t>White Industries CLD+ Disc Centerlock BOOST Nabe HR, 148x12mm, 24 L., Shimano HG, red</t>
  </si>
  <si>
    <t>HUBCLDB24RMBK12</t>
  </si>
  <si>
    <t>White Industries CLD+ Disc Centerlock BOOST Nabe HR, 148x12mm, 24 L., Shimano Microspline, black</t>
  </si>
  <si>
    <t>HUBCLDB24RMBL12</t>
  </si>
  <si>
    <t>White Industries CLD+ Disc Centerlock BOOST Nabe HR, 148x12mm, 24 L., Shimano Microspline, blue</t>
  </si>
  <si>
    <t>HUBCLDB24RMGD12</t>
  </si>
  <si>
    <t>White Industries CLD+ Disc Centerlock BOOST Nabe HR, 148x12mm, 24 L., Shimano Microspline, gold</t>
  </si>
  <si>
    <t>HUBCLDB24RMPK12</t>
  </si>
  <si>
    <t>White Industries CLD+ Disc Centerlock BOOST Nabe HR, 148x12mm, 24 L., Shimano Microspline, pink</t>
  </si>
  <si>
    <t>HUBCLDB24RM12</t>
  </si>
  <si>
    <t>White Industries CLD+ Disc Centerlock BOOST Nabe HR, 148x12mm, 24 L., Shimano Microspline, polished silver</t>
  </si>
  <si>
    <t>HUBCLDB24RMPP12</t>
  </si>
  <si>
    <t>White Industries CLD+ Disc Centerlock BOOST Nabe HR, 148x12mm, 24 L., Shimano Microspline, purple</t>
  </si>
  <si>
    <t>HUBCLDB24RMRD12</t>
  </si>
  <si>
    <t>White Industries CLD+ Disc Centerlock BOOST Nabe HR, 148x12mm, 24 L., Shimano Microspline, red</t>
  </si>
  <si>
    <t>HUBCLDB24RXDBK12</t>
  </si>
  <si>
    <t>White Industries CLD+ Disc Centerlock BOOST Nabe HR, 148x12mm, 24 L., SRAM XD, black</t>
  </si>
  <si>
    <t>HUBCLDB24RXDBL12</t>
  </si>
  <si>
    <t>White Industries CLD+ Disc Centerlock BOOST Nabe HR, 148x12mm, 24 L., SRAM XD, blue</t>
  </si>
  <si>
    <t>HUBCLDB24RXDGD12</t>
  </si>
  <si>
    <t>White Industries CLD+ Disc Centerlock BOOST Nabe HR, 148x12mm, 24 L., SRAM XD, gold</t>
  </si>
  <si>
    <t>HUBCLDB24RXDPK12</t>
  </si>
  <si>
    <t>White Industries CLD+ Disc Centerlock BOOST Nabe HR, 148x12mm, 24 L., SRAM XD, pink</t>
  </si>
  <si>
    <t>HUBCLDB24RXD12</t>
  </si>
  <si>
    <t>White Industries CLD+ Disc Centerlock BOOST Nabe HR, 148x12mm, 24 L., SRAM XD, polished silver</t>
  </si>
  <si>
    <t>HUBCLDB24RXDPP12</t>
  </si>
  <si>
    <t>White Industries CLD+ Disc Centerlock BOOST Nabe HR, 148x12mm, 24 L., SRAM XD, purple</t>
  </si>
  <si>
    <t>HUBCLDB24RXDRD12</t>
  </si>
  <si>
    <t>White Industries CLD+ Disc Centerlock BOOST Nabe HR, 148x12mm, 24 L., SRAM XD, red</t>
  </si>
  <si>
    <t>HUBCLDB28RSBK12</t>
  </si>
  <si>
    <t>White Industries CLD+ Disc Centerlock BOOST Nabe HR, 148x12mm, 28 L., Shimano HG, black</t>
  </si>
  <si>
    <t>HUBCLDB28RSBL12</t>
  </si>
  <si>
    <t>White Industries CLD+ Disc Centerlock BOOST Nabe HR, 148x12mm, 28 L., Shimano HG, blue</t>
  </si>
  <si>
    <t>HUBCLDB28RSGD12</t>
  </si>
  <si>
    <t>White Industries CLD+ Disc Centerlock BOOST Nabe HR, 148x12mm, 28 L., Shimano HG, gold</t>
  </si>
  <si>
    <t>HUBCLDB28RSPK12</t>
  </si>
  <si>
    <t>White Industries CLD+ Disc Centerlock BOOST Nabe HR, 148x12mm, 28 L., Shimano HG, pink</t>
  </si>
  <si>
    <t>HUBCLDB28RS12</t>
  </si>
  <si>
    <t>White Industries CLD+ Disc Centerlock BOOST Nabe HR, 148x12mm, 28 L., Shimano HG, polished silver</t>
  </si>
  <si>
    <t>HUBCLDB28RSPP12</t>
  </si>
  <si>
    <t>White Industries CLD+ Disc Centerlock BOOST Nabe HR, 148x12mm, 28 L., Shimano HG, purple</t>
  </si>
  <si>
    <t>HUBCLDB28RSRD12</t>
  </si>
  <si>
    <t>White Industries CLD+ Disc Centerlock BOOST Nabe HR, 148x12mm, 28 L., Shimano HG, red</t>
  </si>
  <si>
    <t>HUBCLDB28RMBK12</t>
  </si>
  <si>
    <t>White Industries CLD+ Disc Centerlock BOOST Nabe HR, 148x12mm, 28 L., Shimano Microspline, black</t>
  </si>
  <si>
    <t>HUBCLDB28RMBL12</t>
  </si>
  <si>
    <t>White Industries CLD+ Disc Centerlock BOOST Nabe HR, 148x12mm, 28 L., Shimano Microspline, blue</t>
  </si>
  <si>
    <t>HUBCLDB28RMGD12</t>
  </si>
  <si>
    <t>White Industries CLD+ Disc Centerlock BOOST Nabe HR, 148x12mm, 28 L., Shimano Microspline, gold</t>
  </si>
  <si>
    <t>HUBCLDB28RMPK12</t>
  </si>
  <si>
    <t>White Industries CLD+ Disc Centerlock BOOST Nabe HR, 148x12mm, 28 L., Shimano Microspline, pink</t>
  </si>
  <si>
    <t>HUBCLDB28RM12</t>
  </si>
  <si>
    <t>White Industries CLD+ Disc Centerlock BOOST Nabe HR, 148x12mm, 28 L., Shimano Microspline, polished silver</t>
  </si>
  <si>
    <t>HUBCLDB28RMPP12</t>
  </si>
  <si>
    <t>White Industries CLD+ Disc Centerlock BOOST Nabe HR, 148x12mm, 28 L., Shimano Microspline, purple</t>
  </si>
  <si>
    <t>HUBCLDB28RMRD12</t>
  </si>
  <si>
    <t>White Industries CLD+ Disc Centerlock BOOST Nabe HR, 148x12mm, 28 L., Shimano Microspline, red</t>
  </si>
  <si>
    <t>HUBCLDB28RXDBK12</t>
  </si>
  <si>
    <t>White Industries CLD+ Disc Centerlock BOOST Nabe HR, 148x12mm, 28 L., SRAM XD, black</t>
  </si>
  <si>
    <t>HUBCLDB28RXDBL12</t>
  </si>
  <si>
    <t>White Industries CLD+ Disc Centerlock BOOST Nabe HR, 148x12mm, 28 L., SRAM XD, blue</t>
  </si>
  <si>
    <t>HUBCLDB28RXDGD12</t>
  </si>
  <si>
    <t>White Industries CLD+ Disc Centerlock BOOST Nabe HR, 148x12mm, 28 L., SRAM XD, gold</t>
  </si>
  <si>
    <t>HUBCLDB28RXDPK12</t>
  </si>
  <si>
    <t>White Industries CLD+ Disc Centerlock BOOST Nabe HR, 148x12mm, 28 L., SRAM XD, pink</t>
  </si>
  <si>
    <t>HUBCLDB28RXD12</t>
  </si>
  <si>
    <t>White Industries CLD+ Disc Centerlock BOOST Nabe HR, 148x12mm, 28 L., SRAM XD, polished silver</t>
  </si>
  <si>
    <t>HUBCLDB28RXDPP12</t>
  </si>
  <si>
    <t>White Industries CLD+ Disc Centerlock BOOST Nabe HR, 148x12mm, 28 L., SRAM XD, purple</t>
  </si>
  <si>
    <t>HUBCLDB28RXDRD12</t>
  </si>
  <si>
    <t>White Industries CLD+ Disc Centerlock BOOST Nabe HR, 148x12mm, 28 L., SRAM XD, red</t>
  </si>
  <si>
    <t>HUBCLDB32RSBK12</t>
  </si>
  <si>
    <t>White Industries CLD+ Disc Centerlock BOOST Nabe HR, 148x12mm, 32 L., Shimano HG, black</t>
  </si>
  <si>
    <t>HUBCLDB32RSBL12</t>
  </si>
  <si>
    <t>White Industries CLD+ Disc Centerlock BOOST Nabe HR, 148x12mm, 32 L., Shimano HG, blue</t>
  </si>
  <si>
    <t>HUBCLDB32RSGD12</t>
  </si>
  <si>
    <t>White Industries CLD+ Disc Centerlock BOOST Nabe HR, 148x12mm, 32 L., Shimano HG, gold</t>
  </si>
  <si>
    <t>HUBCLDB32RSPK12</t>
  </si>
  <si>
    <t>White Industries CLD+ Disc Centerlock BOOST Nabe HR, 148x12mm, 32 L., Shimano HG, pink</t>
  </si>
  <si>
    <t>HUBCLDB32RS12</t>
  </si>
  <si>
    <t>White Industries CLD+ Disc Centerlock BOOST Nabe HR, 148x12mm, 32 L., Shimano HG, polished silver</t>
  </si>
  <si>
    <t>HUBCLDB32RSPP12</t>
  </si>
  <si>
    <t>White Industries CLD+ Disc Centerlock BOOST Nabe HR, 148x12mm, 32 L., Shimano HG, purple</t>
  </si>
  <si>
    <t>HUBCLDB32RSRD12</t>
  </si>
  <si>
    <t>White Industries CLD+ Disc Centerlock BOOST Nabe HR, 148x12mm, 32 L., Shimano HG, red</t>
  </si>
  <si>
    <t>HUBCLDB32RMBK12</t>
  </si>
  <si>
    <t>White Industries CLD+ Disc Centerlock BOOST Nabe HR, 148x12mm, 32 L., Shimano Microspline, black</t>
  </si>
  <si>
    <t>HUBCLDB32RMBL12</t>
  </si>
  <si>
    <t>White Industries CLD+ Disc Centerlock BOOST Nabe HR, 148x12mm, 32 L., Shimano Microspline, blue</t>
  </si>
  <si>
    <t>HUBCLDB32RMGD12</t>
  </si>
  <si>
    <t>White Industries CLD+ Disc Centerlock BOOST Nabe HR, 148x12mm, 32 L., Shimano Microspline, gold</t>
  </si>
  <si>
    <t>HUBCLDB32RMPK12</t>
  </si>
  <si>
    <t>White Industries CLD+ Disc Centerlock BOOST Nabe HR, 148x12mm, 32 L., Shimano Microspline, pink</t>
  </si>
  <si>
    <t>HUBCLDB32RM12</t>
  </si>
  <si>
    <t>White Industries CLD+ Disc Centerlock BOOST Nabe HR, 148x12mm, 32 L., Shimano Microspline, polished silver</t>
  </si>
  <si>
    <t>HUBCLDB32RMPP12</t>
  </si>
  <si>
    <t>White Industries CLD+ Disc Centerlock BOOST Nabe HR, 148x12mm, 32 L., Shimano Microspline, purple</t>
  </si>
  <si>
    <t>HUBCLDB32RMRD12</t>
  </si>
  <si>
    <t>White Industries CLD+ Disc Centerlock BOOST Nabe HR, 148x12mm, 32 L., Shimano Microspline, red</t>
  </si>
  <si>
    <t>HUBCLDB32RXDBK12</t>
  </si>
  <si>
    <t>White Industries CLD+ Disc Centerlock BOOST Nabe HR, 148x12mm, 32 L., SRAM XD, black</t>
  </si>
  <si>
    <t>HUBCLDB32RXDBL12</t>
  </si>
  <si>
    <t>White Industries CLD+ Disc Centerlock BOOST Nabe HR, 148x12mm, 32 L., SRAM XD, blue</t>
  </si>
  <si>
    <t>HUBCLDB32RXDGD12</t>
  </si>
  <si>
    <t>White Industries CLD+ Disc Centerlock BOOST Nabe HR, 148x12mm, 32 L., SRAM XD, gold</t>
  </si>
  <si>
    <t>HUBCLDB32RXDPK12</t>
  </si>
  <si>
    <t>White Industries CLD+ Disc Centerlock BOOST Nabe HR, 148x12mm, 32 L., SRAM XD, pink</t>
  </si>
  <si>
    <t>HUBCLDB32RXD12</t>
  </si>
  <si>
    <t>White Industries CLD+ Disc Centerlock BOOST Nabe HR, 148x12mm, 32 L., SRAM XD, polished silver</t>
  </si>
  <si>
    <t>HUBCLDB32RXDPP12</t>
  </si>
  <si>
    <t>White Industries CLD+ Disc Centerlock BOOST Nabe HR, 148x12mm, 32 L., SRAM XD, purple</t>
  </si>
  <si>
    <t>HUBCLDB32RXDRD12</t>
  </si>
  <si>
    <t>White Industries CLD+ Disc Centerlock BOOST Nabe HR, 148x12mm, 32 L., SRAM XD, red</t>
  </si>
  <si>
    <t>HUBCLDB36RSBK12</t>
  </si>
  <si>
    <t>White Industries CLD+ Disc Centerlock BOOST Nabe HR, 148x12mm, 36 L., Shimano HG, black</t>
  </si>
  <si>
    <t>HUBCLDB36RSBL12</t>
  </si>
  <si>
    <t>White Industries CLD+ Disc Centerlock BOOST Nabe HR, 148x12mm, 36 L., Shimano HG, blue</t>
  </si>
  <si>
    <t>HUBCLDB36RSGD12</t>
  </si>
  <si>
    <t>White Industries CLD+ Disc Centerlock BOOST Nabe HR, 148x12mm, 36 L., Shimano HG, gold</t>
  </si>
  <si>
    <t>HUBCLDB36RSPK12</t>
  </si>
  <si>
    <t>White Industries CLD+ Disc Centerlock BOOST Nabe HR, 148x12mm, 36 L., Shimano HG, pink</t>
  </si>
  <si>
    <t>HUBCLDB36RS12</t>
  </si>
  <si>
    <t>White Industries CLD+ Disc Centerlock BOOST Nabe HR, 148x12mm, 36 L., Shimano HG, polished silver</t>
  </si>
  <si>
    <t>HUBCLDB36RSPP12</t>
  </si>
  <si>
    <t>White Industries CLD+ Disc Centerlock BOOST Nabe HR, 148x12mm, 36 L., Shimano HG, purple</t>
  </si>
  <si>
    <t>HUBCLDB36RSRD12</t>
  </si>
  <si>
    <t>White Industries CLD+ Disc Centerlock BOOST Nabe HR, 148x12mm, 36 L., Shimano HG, red</t>
  </si>
  <si>
    <t>HUBCLDB36RMBK12</t>
  </si>
  <si>
    <t>White Industries CLD+ Disc Centerlock BOOST Nabe HR, 148x12mm, 36 L., Shimano Microspline, black</t>
  </si>
  <si>
    <t>HUBCLDB36RMBL12</t>
  </si>
  <si>
    <t>White Industries CLD+ Disc Centerlock BOOST Nabe HR, 148x12mm, 36 L., Shimano Microspline, blue</t>
  </si>
  <si>
    <t>HUBCLDB36RMGD12</t>
  </si>
  <si>
    <t>White Industries CLD+ Disc Centerlock BOOST Nabe HR, 148x12mm, 36 L., Shimano Microspline, gold</t>
  </si>
  <si>
    <t>HUBCLDB36RMPK12</t>
  </si>
  <si>
    <t>White Industries CLD+ Disc Centerlock BOOST Nabe HR, 148x12mm, 36 L., Shimano Microspline, pink</t>
  </si>
  <si>
    <t>HUBCLDB36RM12</t>
  </si>
  <si>
    <t>White Industries CLD+ Disc Centerlock BOOST Nabe HR, 148x12mm, 36 L., Shimano Microspline, polished silver</t>
  </si>
  <si>
    <t>HUBCLDB36RMPP12</t>
  </si>
  <si>
    <t>White Industries CLD+ Disc Centerlock BOOST Nabe HR, 148x12mm, 36 L., Shimano Microspline, purple</t>
  </si>
  <si>
    <t>HUBCLDB36RMRD12</t>
  </si>
  <si>
    <t>White Industries CLD+ Disc Centerlock BOOST Nabe HR, 148x12mm, 36 L., Shimano Microspline, red</t>
  </si>
  <si>
    <t>HUBCLDB36RXDBK12</t>
  </si>
  <si>
    <t>White Industries CLD+ Disc Centerlock BOOST Nabe HR, 148x12mm, 36 L., SRAM XD, black</t>
  </si>
  <si>
    <t>HUBCLDB36RXDBL12</t>
  </si>
  <si>
    <t>White Industries CLD+ Disc Centerlock BOOST Nabe HR, 148x12mm, 36 L., SRAM XD, blue</t>
  </si>
  <si>
    <t>HUBCLDB36RXDGD12</t>
  </si>
  <si>
    <t>White Industries CLD+ Disc Centerlock BOOST Nabe HR, 148x12mm, 36 L., SRAM XD, gold</t>
  </si>
  <si>
    <t>HUBCLDB36RXDPK12</t>
  </si>
  <si>
    <t>White Industries CLD+ Disc Centerlock BOOST Nabe HR, 148x12mm, 36 L., SRAM XD, pink</t>
  </si>
  <si>
    <t>HUBCLDB36RXD12</t>
  </si>
  <si>
    <t>White Industries CLD+ Disc Centerlock BOOST Nabe HR, 148x12mm, 36 L., SRAM XD, polished silver</t>
  </si>
  <si>
    <t>HUBCLDB36RXDPP12</t>
  </si>
  <si>
    <t>White Industries CLD+ Disc Centerlock BOOST Nabe HR, 148x12mm, 36 L., SRAM XD, purple</t>
  </si>
  <si>
    <t>HUBCLDB36RXDRD12</t>
  </si>
  <si>
    <t>White Industries CLD+ Disc Centerlock BOOST Nabe HR, 148x12mm, 36 L., SRAM XD, red</t>
  </si>
  <si>
    <t>HUBCLDB40RSBK12</t>
  </si>
  <si>
    <t>White Industries CLD+ Disc Centerlock BOOST Nabe HR, 148x12mm, 40 L., Shimano HG, black</t>
  </si>
  <si>
    <t>HUBCLDB40RSBL12</t>
  </si>
  <si>
    <t>White Industries CLD+ Disc Centerlock BOOST Nabe HR, 148x12mm, 40 L., Shimano HG, blue</t>
  </si>
  <si>
    <t>HUBCLDB40RSGD12</t>
  </si>
  <si>
    <t>White Industries CLD+ Disc Centerlock BOOST Nabe HR, 148x12mm, 40 L., Shimano HG, gold</t>
  </si>
  <si>
    <t>HUBCLDB40RSPK12</t>
  </si>
  <si>
    <t>White Industries CLD+ Disc Centerlock BOOST Nabe HR, 148x12mm, 40 L., Shimano HG, pink</t>
  </si>
  <si>
    <t>HUBCLDB40RS12</t>
  </si>
  <si>
    <t>White Industries CLD+ Disc Centerlock BOOST Nabe HR, 148x12mm, 40 L., Shimano HG, polished silver</t>
  </si>
  <si>
    <t>HUBCLDB40RSPP12</t>
  </si>
  <si>
    <t>White Industries CLD+ Disc Centerlock BOOST Nabe HR, 148x12mm, 40 L., Shimano HG, purple</t>
  </si>
  <si>
    <t>HUBCLDB40RSRD12</t>
  </si>
  <si>
    <t>White Industries CLD+ Disc Centerlock BOOST Nabe HR, 148x12mm, 40 L., Shimano HG, red</t>
  </si>
  <si>
    <t>HUBCLDB40RMBK12</t>
  </si>
  <si>
    <t>White Industries CLD+ Disc Centerlock BOOST Nabe HR, 148x12mm, 40 L., Shimano Microspline, black</t>
  </si>
  <si>
    <t>HUBCLDB40RMBL12</t>
  </si>
  <si>
    <t>White Industries CLD+ Disc Centerlock BOOST Nabe HR, 148x12mm, 40 L., Shimano Microspline, blue</t>
  </si>
  <si>
    <t>HUBCLDB40RMGD12</t>
  </si>
  <si>
    <t>White Industries CLD+ Disc Centerlock BOOST Nabe HR, 148x12mm, 40 L., Shimano Microspline, gold</t>
  </si>
  <si>
    <t>HUBCLDB40RMPK12</t>
  </si>
  <si>
    <t>White Industries CLD+ Disc Centerlock BOOST Nabe HR, 148x12mm, 40 L., Shimano Microspline, pink</t>
  </si>
  <si>
    <t>HUBCLDB40RM12</t>
  </si>
  <si>
    <t>White Industries CLD+ Disc Centerlock BOOST Nabe HR, 148x12mm, 40 L., Shimano Microspline, polished silver</t>
  </si>
  <si>
    <t>HUBCLDB40RMPP12</t>
  </si>
  <si>
    <t>White Industries CLD+ Disc Centerlock BOOST Nabe HR, 148x12mm, 40 L., Shimano Microspline, purple</t>
  </si>
  <si>
    <t>HUBCLDB40RMRD12</t>
  </si>
  <si>
    <t>White Industries CLD+ Disc Centerlock BOOST Nabe HR, 148x12mm, 40 L., Shimano Microspline, red</t>
  </si>
  <si>
    <t>HUBCLDB40RXDBK12</t>
  </si>
  <si>
    <t>White Industries CLD+ Disc Centerlock BOOST Nabe HR, 148x12mm, 40 L., SRAM XD, black</t>
  </si>
  <si>
    <t>HUBCLDB40RXDBL12</t>
  </si>
  <si>
    <t>White Industries CLD+ Disc Centerlock BOOST Nabe HR, 148x12mm, 40 L., SRAM XD, blue</t>
  </si>
  <si>
    <t>HUBCLDB40RXDGD12</t>
  </si>
  <si>
    <t>White Industries CLD+ Disc Centerlock BOOST Nabe HR, 148x12mm, 40 L., SRAM XD, gold</t>
  </si>
  <si>
    <t>HUBCLDB40RXDPK12</t>
  </si>
  <si>
    <t>White Industries CLD+ Disc Centerlock BOOST Nabe HR, 148x12mm, 40 L., SRAM XD, pink</t>
  </si>
  <si>
    <t>HUBCLDB40RXD12</t>
  </si>
  <si>
    <t>White Industries CLD+ Disc Centerlock BOOST Nabe HR, 148x12mm, 40 L., SRAM XD, polished silver</t>
  </si>
  <si>
    <t>HUBCLDB40RXDPP12</t>
  </si>
  <si>
    <t>White Industries CLD+ Disc Centerlock BOOST Nabe HR, 148x12mm, 40 L., SRAM XD, purple</t>
  </si>
  <si>
    <t>HUBCLDB40RXDRD12</t>
  </si>
  <si>
    <t>White Industries CLD+ Disc Centerlock BOOST Nabe HR, 148x12mm, 40 L., SRAM XD, red</t>
  </si>
  <si>
    <t>HUBCLDB24FBK12</t>
  </si>
  <si>
    <t>White Industries CLD+ Disc Centerlock BOOST Nabe VR, 110x12mm, 24 L., black</t>
  </si>
  <si>
    <t>HUBCLDB24FBL12</t>
  </si>
  <si>
    <t>White Industries CLD+ Disc Centerlock BOOST Nabe VR, 110x12mm, 24 L., blue</t>
  </si>
  <si>
    <t>HUBCLDB24FGD12</t>
  </si>
  <si>
    <t>White Industries CLD+ Disc Centerlock BOOST Nabe VR, 110x12mm, 24 L., gold</t>
  </si>
  <si>
    <t>HUBCLDB24FPK12</t>
  </si>
  <si>
    <t>White Industries CLD+ Disc Centerlock BOOST Nabe VR, 110x12mm, 24 L., pink</t>
  </si>
  <si>
    <t>HUBCLDB24F12</t>
  </si>
  <si>
    <t>White Industries CLD+ Disc Centerlock BOOST Nabe VR, 110x12mm, 24 L., polished silver</t>
  </si>
  <si>
    <t>HUBCLDB24FPP12</t>
  </si>
  <si>
    <t>White Industries CLD+ Disc Centerlock BOOST Nabe VR, 110x12mm, 24 L., purple</t>
  </si>
  <si>
    <t>HUBCLDB24FRD12</t>
  </si>
  <si>
    <t>White Industries CLD+ Disc Centerlock BOOST Nabe VR, 110x12mm, 24 L., red</t>
  </si>
  <si>
    <t>HUBCLDB28FBK12</t>
  </si>
  <si>
    <t>White Industries CLD+ Disc Centerlock BOOST Nabe VR, 110x12mm, 28 L., black</t>
  </si>
  <si>
    <t>HUBCLDB28FBL12</t>
  </si>
  <si>
    <t>White Industries CLD+ Disc Centerlock BOOST Nabe VR, 110x12mm, 28 L., blue</t>
  </si>
  <si>
    <t>HUBCLDB28FGD12</t>
  </si>
  <si>
    <t>White Industries CLD+ Disc Centerlock BOOST Nabe VR, 110x12mm, 28 L., gold</t>
  </si>
  <si>
    <t>HUBCLDB28FPK12</t>
  </si>
  <si>
    <t>White Industries CLD+ Disc Centerlock BOOST Nabe VR, 110x12mm, 28 L., pink</t>
  </si>
  <si>
    <t>HUBCLDB28F12</t>
  </si>
  <si>
    <t>White Industries CLD+ Disc Centerlock BOOST Nabe VR, 110x12mm, 28 L., polished silver</t>
  </si>
  <si>
    <t>HUBCLDB28FPP12</t>
  </si>
  <si>
    <t>White Industries CLD+ Disc Centerlock BOOST Nabe VR, 110x12mm, 28 L., purple</t>
  </si>
  <si>
    <t>HUBCLDB28FRD12</t>
  </si>
  <si>
    <t>White Industries CLD+ Disc Centerlock BOOST Nabe VR, 110x12mm, 28 L., red</t>
  </si>
  <si>
    <t>HUBCLDB32FBK12</t>
  </si>
  <si>
    <t>White Industries CLD+ Disc Centerlock BOOST Nabe VR, 110x12mm, 32 L., black</t>
  </si>
  <si>
    <t>HUBCLDB32FBL12</t>
  </si>
  <si>
    <t>White Industries CLD+ Disc Centerlock BOOST Nabe VR, 110x12mm, 32 L., blue</t>
  </si>
  <si>
    <t>HUBCLDB32FGD12</t>
  </si>
  <si>
    <t>White Industries CLD+ Disc Centerlock BOOST Nabe VR, 110x12mm, 32 L., gold</t>
  </si>
  <si>
    <t>HUBCLDB32FPK12</t>
  </si>
  <si>
    <t>White Industries CLD+ Disc Centerlock BOOST Nabe VR, 110x12mm, 32 L., pink</t>
  </si>
  <si>
    <t>HUBCLDB32F12</t>
  </si>
  <si>
    <t>White Industries CLD+ Disc Centerlock BOOST Nabe VR, 110x12mm, 32 L., polished silver</t>
  </si>
  <si>
    <t>HUBCLDB32FPP12</t>
  </si>
  <si>
    <t>White Industries CLD+ Disc Centerlock BOOST Nabe VR, 110x12mm, 32 L., purple</t>
  </si>
  <si>
    <t>HUBCLDB32FRD12</t>
  </si>
  <si>
    <t>White Industries CLD+ Disc Centerlock BOOST Nabe VR, 110x12mm, 32 L., red</t>
  </si>
  <si>
    <t>HUBCLDB36FBK12</t>
  </si>
  <si>
    <t>White Industries CLD+ Disc Centerlock BOOST Nabe VR, 110x12mm, 36 L., black</t>
  </si>
  <si>
    <t>HUBCLDB36FBL12</t>
  </si>
  <si>
    <t>White Industries CLD+ Disc Centerlock BOOST Nabe VR, 110x12mm, 36 L., blue</t>
  </si>
  <si>
    <t>HUBCLDB36FGD12</t>
  </si>
  <si>
    <t>White Industries CLD+ Disc Centerlock BOOST Nabe VR, 110x12mm, 36 L., gold</t>
  </si>
  <si>
    <t>HUBCLDB36FPK12</t>
  </si>
  <si>
    <t>White Industries CLD+ Disc Centerlock BOOST Nabe VR, 110x12mm, 36 L., pink</t>
  </si>
  <si>
    <t>HUBCLDB36F12</t>
  </si>
  <si>
    <t>White Industries CLD+ Disc Centerlock BOOST Nabe VR, 110x12mm, 36 L., polished silver</t>
  </si>
  <si>
    <t>HUBCLDB36FPP12</t>
  </si>
  <si>
    <t>White Industries CLD+ Disc Centerlock BOOST Nabe VR, 110x12mm, 36 L., purple</t>
  </si>
  <si>
    <t>HUBCLDB36FRD12</t>
  </si>
  <si>
    <t>White Industries CLD+ Disc Centerlock BOOST Nabe VR, 110x12mm, 36 L., red</t>
  </si>
  <si>
    <t>HUBCLDB40FBK12</t>
  </si>
  <si>
    <t>White Industries CLD+ Disc Centerlock BOOST Nabe VR, 110x12mm, 40 L., black</t>
  </si>
  <si>
    <t>HUBCLDB40FBL12</t>
  </si>
  <si>
    <t>White Industries CLD+ Disc Centerlock BOOST Nabe VR, 110x12mm, 40 L., blue</t>
  </si>
  <si>
    <t>HUBCLDB40FGD12</t>
  </si>
  <si>
    <t>White Industries CLD+ Disc Centerlock BOOST Nabe VR, 110x12mm, 40 L., gold</t>
  </si>
  <si>
    <t>HUBCLDB40FPK12</t>
  </si>
  <si>
    <t>White Industries CLD+ Disc Centerlock BOOST Nabe VR, 110x12mm, 40 L., pink</t>
  </si>
  <si>
    <t>HUBCLDB40F12</t>
  </si>
  <si>
    <t>White Industries CLD+ Disc Centerlock BOOST Nabe VR, 110x12mm, 40 L., polished silver</t>
  </si>
  <si>
    <t>HUBCLDB40FPP12</t>
  </si>
  <si>
    <t>White Industries CLD+ Disc Centerlock BOOST Nabe VR, 110x12mm, 40 L., purple</t>
  </si>
  <si>
    <t>HUBCLDB40FRD12</t>
  </si>
  <si>
    <t>White Industries CLD+ Disc Centerlock BOOST Nabe VR, 110x12mm, 40 L., red</t>
  </si>
  <si>
    <t>HUBCLDB24FBK15</t>
  </si>
  <si>
    <t>White Industries CLD+ Disc Centerlock BOOST Nabe VR, 110x15mm, 24 L., black</t>
  </si>
  <si>
    <t>HUBCLDB24FBL15</t>
  </si>
  <si>
    <t>White Industries CLD+ Disc Centerlock BOOST Nabe VR, 110x15mm, 24 L., blue</t>
  </si>
  <si>
    <t>HUBCLDB24FGD15</t>
  </si>
  <si>
    <t>White Industries CLD+ Disc Centerlock BOOST Nabe VR, 110x15mm, 24 L., gold</t>
  </si>
  <si>
    <t>HUBCLDB24FPK15</t>
  </si>
  <si>
    <t>White Industries CLD+ Disc Centerlock BOOST Nabe VR, 110x15mm, 24 L., pink</t>
  </si>
  <si>
    <t>HUBCLDB24F15</t>
  </si>
  <si>
    <t>White Industries CLD+ Disc Centerlock BOOST Nabe VR, 110x15mm, 24 L., polished silver</t>
  </si>
  <si>
    <t>HUBCLDB24FPP15</t>
  </si>
  <si>
    <t>White Industries CLD+ Disc Centerlock BOOST Nabe VR, 110x15mm, 24 L., purple</t>
  </si>
  <si>
    <t>HUBCLDB24FRD15</t>
  </si>
  <si>
    <t>White Industries CLD+ Disc Centerlock BOOST Nabe VR, 110x15mm, 24 L., red</t>
  </si>
  <si>
    <t>HUBCLDB28FBK15</t>
  </si>
  <si>
    <t>White Industries CLD+ Disc Centerlock BOOST Nabe VR, 110x15mm, 28 L., black</t>
  </si>
  <si>
    <t>HUBCLDB28FBL15</t>
  </si>
  <si>
    <t>White Industries CLD+ Disc Centerlock BOOST Nabe VR, 110x15mm, 28 L., blue</t>
  </si>
  <si>
    <t>HUBCLDB28FGD15</t>
  </si>
  <si>
    <t>White Industries CLD+ Disc Centerlock BOOST Nabe VR, 110x15mm, 28 L., gold</t>
  </si>
  <si>
    <t>HUBCLDB28FPK15</t>
  </si>
  <si>
    <t>White Industries CLD+ Disc Centerlock BOOST Nabe VR, 110x15mm, 28 L., pink</t>
  </si>
  <si>
    <t>HUBCLDB28F15</t>
  </si>
  <si>
    <t>White Industries CLD+ Disc Centerlock BOOST Nabe VR, 110x15mm, 28 L., polished silver</t>
  </si>
  <si>
    <t>HUBCLDB28FPP15</t>
  </si>
  <si>
    <t>White Industries CLD+ Disc Centerlock BOOST Nabe VR, 110x15mm, 28 L., purple</t>
  </si>
  <si>
    <t>HUBCLDB28FRD15</t>
  </si>
  <si>
    <t>White Industries CLD+ Disc Centerlock BOOST Nabe VR, 110x15mm, 28 L., red</t>
  </si>
  <si>
    <t>HUBCLDB32FBK15</t>
  </si>
  <si>
    <t>White Industries CLD+ Disc Centerlock BOOST Nabe VR, 110x15mm, 32 L., black</t>
  </si>
  <si>
    <t>HUBCLDB32FBL15</t>
  </si>
  <si>
    <t>White Industries CLD+ Disc Centerlock BOOST Nabe VR, 110x15mm, 32 L., blue</t>
  </si>
  <si>
    <t>HUBCLDB32FGD15</t>
  </si>
  <si>
    <t>White Industries CLD+ Disc Centerlock BOOST Nabe VR, 110x15mm, 32 L., gold</t>
  </si>
  <si>
    <t>HUBCLDB32FPK15</t>
  </si>
  <si>
    <t>White Industries CLD+ Disc Centerlock BOOST Nabe VR, 110x15mm, 32 L., pink</t>
  </si>
  <si>
    <t>HUBCLDB32F15</t>
  </si>
  <si>
    <t>White Industries CLD+ Disc Centerlock BOOST Nabe VR, 110x15mm, 32 L., polished silver</t>
  </si>
  <si>
    <t>HUBCLDB32FPP15</t>
  </si>
  <si>
    <t>White Industries CLD+ Disc Centerlock BOOST Nabe VR, 110x15mm, 32 L., purple</t>
  </si>
  <si>
    <t>HUBCLDB32FRD15</t>
  </si>
  <si>
    <t>White Industries CLD+ Disc Centerlock BOOST Nabe VR, 110x15mm, 32 L., red</t>
  </si>
  <si>
    <t>HUBCLDB36FBK15</t>
  </si>
  <si>
    <t>White Industries CLD+ Disc Centerlock BOOST Nabe VR, 110x15mm, 36 L., black</t>
  </si>
  <si>
    <t>HUBCLDB36FBL15</t>
  </si>
  <si>
    <t>White Industries CLD+ Disc Centerlock BOOST Nabe VR, 110x15mm, 36 L., blue</t>
  </si>
  <si>
    <t>HUBCLDB36FGD15</t>
  </si>
  <si>
    <t>White Industries CLD+ Disc Centerlock BOOST Nabe VR, 110x15mm, 36 L., gold</t>
  </si>
  <si>
    <t>HUBCLDB36FPK15</t>
  </si>
  <si>
    <t>White Industries CLD+ Disc Centerlock BOOST Nabe VR, 110x15mm, 36 L., pink</t>
  </si>
  <si>
    <t>HUBCLDB36F15</t>
  </si>
  <si>
    <t>White Industries CLD+ Disc Centerlock BOOST Nabe VR, 110x15mm, 36 L., polished silver</t>
  </si>
  <si>
    <t>HUBCLDB36FPP15</t>
  </si>
  <si>
    <t>White Industries CLD+ Disc Centerlock BOOST Nabe VR, 110x15mm, 36 L., purple</t>
  </si>
  <si>
    <t>HUBCLDB36FRD15</t>
  </si>
  <si>
    <t>White Industries CLD+ Disc Centerlock BOOST Nabe VR, 110x15mm, 36 L., red</t>
  </si>
  <si>
    <t>HUBCLDB40FBK15</t>
  </si>
  <si>
    <t>White Industries CLD+ Disc Centerlock BOOST Nabe VR, 110x15mm, 40 L., black</t>
  </si>
  <si>
    <t>HUBCLDB40FBL15</t>
  </si>
  <si>
    <t>White Industries CLD+ Disc Centerlock BOOST Nabe VR, 110x15mm, 40 L., blue</t>
  </si>
  <si>
    <t>HUBCLDB40FGD15</t>
  </si>
  <si>
    <t>White Industries CLD+ Disc Centerlock BOOST Nabe VR, 110x15mm, 40 L., gold</t>
  </si>
  <si>
    <t>HUBCLDB40FPK15</t>
  </si>
  <si>
    <t>White Industries CLD+ Disc Centerlock BOOST Nabe VR, 110x15mm, 40 L., pink</t>
  </si>
  <si>
    <t>HUBCLDB40F15</t>
  </si>
  <si>
    <t>White Industries CLD+ Disc Centerlock BOOST Nabe VR, 110x15mm, 40 L., polished silver</t>
  </si>
  <si>
    <t>HUBCLDB40FPP15</t>
  </si>
  <si>
    <t>White Industries CLD+ Disc Centerlock BOOST Nabe VR, 110x15mm, 40 L., purple</t>
  </si>
  <si>
    <t>HUBCLDB40FRD15</t>
  </si>
  <si>
    <t>White Industries CLD+ Disc Centerlock BOOST Nabe VR, 110x15mm, 40 L., red</t>
  </si>
  <si>
    <t>ECCCALMOUNT</t>
  </si>
  <si>
    <t>White Industries Eccentric Disc Adapter</t>
  </si>
  <si>
    <t>HUBENO28DBK</t>
  </si>
  <si>
    <t>White Industries ENO Disc 6-Loch Nabe HR, 135mm Bolt-On, free, 28 L., black</t>
  </si>
  <si>
    <t>HUBENO28D</t>
  </si>
  <si>
    <t>White Industries ENO Disc 6-Loch Nabe HR, 135mm Bolt-On, free, 28 L., polished silver</t>
  </si>
  <si>
    <t>HUBENO32DBK</t>
  </si>
  <si>
    <t>White Industries ENO Disc 6-Loch Nabe HR, 135mm Bolt-On, free, 32 L., black</t>
  </si>
  <si>
    <t>HUBENO32D</t>
  </si>
  <si>
    <t>White Industries ENO Disc 6-Loch Nabe HR, 135mm Bolt-On, free, 32 L., polished silver</t>
  </si>
  <si>
    <t>HUBENO36DBK</t>
  </si>
  <si>
    <t>White Industries ENO Disc 6-Loch Nabe HR, 135mm Bolt-On, free, 36 L., black</t>
  </si>
  <si>
    <t>HUBENO36D</t>
  </si>
  <si>
    <t>White Industries ENO Disc 6-Loch Nabe HR, 135mm Bolt-On, free, 36 L., polished silver</t>
  </si>
  <si>
    <t>HUBENO28D12X142BK</t>
  </si>
  <si>
    <t>White Industries ENO Disc 6-Loch Nabe HR, 142x12mm, free, 28 L., black</t>
  </si>
  <si>
    <t>HUBENO28D12X142</t>
  </si>
  <si>
    <t>White Industries ENO Disc 6-Loch Nabe HR, 142x12mm, free, 28 L., polished silver</t>
  </si>
  <si>
    <t>HUBENO32D12X142BK</t>
  </si>
  <si>
    <t>White Industries ENO Disc 6-Loch Nabe HR, 142x12mm, free, 32 L., black</t>
  </si>
  <si>
    <t>HUBENO32D12X142</t>
  </si>
  <si>
    <t>White Industries ENO Disc 6-Loch Nabe HR, 142x12mm, free, 32 L., polished silver</t>
  </si>
  <si>
    <t>HUBENO36D12X142BK</t>
  </si>
  <si>
    <t>White Industries ENO Disc 6-Loch Nabe HR, 142x12mm, free, 36 L., black</t>
  </si>
  <si>
    <t>HUBENO36D12X142</t>
  </si>
  <si>
    <t>White Industries ENO Disc 6-Loch Nabe HR, 142x12mm, free, 36 L., polished silver</t>
  </si>
  <si>
    <t>HUBENO28E135DBK</t>
  </si>
  <si>
    <t>White Industries ENO Eccentric Disc 6-Loch Nabe HR, 135mm Bolt-On, free, 28 L., black</t>
  </si>
  <si>
    <t>HUBENO28E135D</t>
  </si>
  <si>
    <t>White Industries ENO Eccentric Disc 6-Loch Nabe HR, 135mm Bolt-On, free, 28 L., polished silver</t>
  </si>
  <si>
    <t>HUBENO32EDBK</t>
  </si>
  <si>
    <t>White Industries ENO Eccentric Disc 6-Loch Nabe HR, 135mm Bolt-On, free, 32 L., black</t>
  </si>
  <si>
    <t>HUBENO32ED</t>
  </si>
  <si>
    <t>White Industries ENO Eccentric Disc 6-Loch Nabe HR, 135mm Bolt-On, free, 32 L., polished silver</t>
  </si>
  <si>
    <t>HUBENO36EDBK</t>
  </si>
  <si>
    <t>White Industries ENO Eccentric Disc 6-Loch Nabe HR, 135mm Bolt-On, free, 36 L., black</t>
  </si>
  <si>
    <t>HUBENO36ED</t>
  </si>
  <si>
    <t>White Industries ENO Eccentric Disc 6-Loch Nabe HR, 135mm Bolt-On, free, 36 L., polished silver</t>
  </si>
  <si>
    <t>HUBENO28E130BK</t>
  </si>
  <si>
    <t>White Industries ENO Eccentric Nabe HR, 130mm Bolt-On, fix/free, 28 L., black</t>
  </si>
  <si>
    <t>HUBENO28E130</t>
  </si>
  <si>
    <t>White Industries ENO Eccentric Nabe HR, 130mm Bolt-On, fix/free, 28 L., polished silver</t>
  </si>
  <si>
    <t>HUBENO32E130BK</t>
  </si>
  <si>
    <t>White Industries ENO Eccentric Nabe HR, 130mm Bolt-On, fix/free, 32 L., black</t>
  </si>
  <si>
    <t>HUBENO32E130</t>
  </si>
  <si>
    <t>White Industries ENO Eccentric Nabe HR, 130mm Bolt-On, fix/free, 32 L., polished silver</t>
  </si>
  <si>
    <t>HUBENO36E130BK</t>
  </si>
  <si>
    <t>White Industries ENO Eccentric Nabe HR, 130mm Bolt-On, fix/free, 36 L., black</t>
  </si>
  <si>
    <t>HUBENO36E130</t>
  </si>
  <si>
    <t>White Industries ENO Eccentric Nabe HR, 130mm Bolt-On, fix/free, 36 L., polished silver</t>
  </si>
  <si>
    <t>HUBENO28E135BK</t>
  </si>
  <si>
    <t>White Industries ENO Eccentric Nabe HR, 135mm Bolt-On, fix/free, 28 L., black</t>
  </si>
  <si>
    <t>HUBENO28E135</t>
  </si>
  <si>
    <t>White Industries ENO Eccentric Nabe HR, 135mm Bolt-On, fix/free, 28 L., polished silver</t>
  </si>
  <si>
    <t>HUBENO32E135BK</t>
  </si>
  <si>
    <t>White Industries ENO Eccentric Nabe HR, 135mm Bolt-On, fix/free, 32 L., black</t>
  </si>
  <si>
    <t>HUBENO32E135</t>
  </si>
  <si>
    <t>White Industries ENO Eccentric Nabe HR, 135mm Bolt-On, fix/free, 32 L., polished silver</t>
  </si>
  <si>
    <t>HUBENO36E135BK</t>
  </si>
  <si>
    <t>White Industries ENO Eccentric Nabe HR, 135mm Bolt-On, fix/free, 36 L., black</t>
  </si>
  <si>
    <t>HUBENO36E135</t>
  </si>
  <si>
    <t>White Industries ENO Eccentric Nabe HR, 135mm Bolt-On, fix/free, 36 L., polished silver</t>
  </si>
  <si>
    <t>FWTOOLE</t>
  </si>
  <si>
    <t>White Industries ENO Freilaufabzieher</t>
  </si>
  <si>
    <t>CRANKSS165BK</t>
  </si>
  <si>
    <t>White Industries ENO Kurbel, 165mm, 68/73mm, 4-Kant, black</t>
  </si>
  <si>
    <t>CRANKSS165</t>
  </si>
  <si>
    <t>White Industries ENO Kurbel, 165mm, 68/73mm, 4-Kant, polished silver</t>
  </si>
  <si>
    <t>CRANKSS170BK</t>
  </si>
  <si>
    <t>White Industries ENO Kurbel, 170mm, 68/73mm, 4-Kant, black</t>
  </si>
  <si>
    <t>CRANKSS170</t>
  </si>
  <si>
    <t>White Industries ENO Kurbel, 170mm, 68/73mm, 4-Kant, polished silver</t>
  </si>
  <si>
    <t>CRANKSS175BK</t>
  </si>
  <si>
    <t>White Industries ENO Kurbel, 175mm, 68/73mm, 4-Kant, black</t>
  </si>
  <si>
    <t>CRANKSS175</t>
  </si>
  <si>
    <t>White Industries ENO Kurbel, 175mm, 68/73mm, 4-Kant, polished silver</t>
  </si>
  <si>
    <t>CRANKSS180BK</t>
  </si>
  <si>
    <t>White Industries ENO Kurbel, 180mm, 68/73mm, 4-Kant, black</t>
  </si>
  <si>
    <t>CRANKSS180</t>
  </si>
  <si>
    <t>White Industries ENO Kurbel, 180mm, 68/73mm, 4-Kant, polished silver</t>
  </si>
  <si>
    <t>HUBENO28R130BK</t>
  </si>
  <si>
    <t>White Industries ENO Nabe HR, 130mm Bolt-On, fix/free, 28 L., black</t>
  </si>
  <si>
    <t>HUBENO28R130</t>
  </si>
  <si>
    <t>White Industries ENO Nabe HR, 130mm Bolt-On, fix/free, 28 L., polished silver</t>
  </si>
  <si>
    <t>HUBENO32R130BK</t>
  </si>
  <si>
    <t>White Industries ENO Nabe HR, 130mm Bolt-On, fix/free, 32 L., black</t>
  </si>
  <si>
    <t>HUBENO32R130</t>
  </si>
  <si>
    <t>White Industries ENO Nabe HR, 130mm Bolt-On, fix/free, 32 L., polished silver</t>
  </si>
  <si>
    <t>HUBENO36R130BK</t>
  </si>
  <si>
    <t>White Industries ENO Nabe HR, 130mm Bolt-On, fix/free, 36 L., black</t>
  </si>
  <si>
    <t>HUBENO36R130</t>
  </si>
  <si>
    <t>White Industries ENO Nabe HR, 130mm Bolt-On, fix/free, 36 L., polished silver</t>
  </si>
  <si>
    <t>HUBENO28R135BK</t>
  </si>
  <si>
    <t>White Industries ENO Nabe HR, 135mm Bolt-On, fix/free, 28 L., black</t>
  </si>
  <si>
    <t>HUBENO28R135</t>
  </si>
  <si>
    <t>White Industries ENO Nabe HR, 135mm Bolt-On, fix/free, 28 L., polished silver</t>
  </si>
  <si>
    <t>HUBENO32R135BK</t>
  </si>
  <si>
    <t>White Industries ENO Nabe HR, 135mm Bolt-On, fix/free, 32 L., black</t>
  </si>
  <si>
    <t>HUBENO32R135</t>
  </si>
  <si>
    <t>White Industries ENO Nabe HR, 135mm Bolt-On, fix/free, 32 L., polished silver</t>
  </si>
  <si>
    <t>HUBENO36R135BK</t>
  </si>
  <si>
    <t>White Industries ENO Nabe HR, 135mm Bolt-On, fix/free, 36 L., black</t>
  </si>
  <si>
    <t>HUBENO36R135</t>
  </si>
  <si>
    <t>White Industries ENO Nabe HR, 135mm Bolt-On, fix/free, 36 L., polished silver</t>
  </si>
  <si>
    <t>HUBENO28R12X142BK</t>
  </si>
  <si>
    <t>White Industries ENO Nabe HR, 142x12mm, fix/free, 28 L., black</t>
  </si>
  <si>
    <t>HUBENO28R12X142</t>
  </si>
  <si>
    <t>White Industries ENO Nabe HR, 142x12mm, fix/free, 28 L., polished silver</t>
  </si>
  <si>
    <t>HUBENO32R12X142BK</t>
  </si>
  <si>
    <t>White Industries ENO Nabe HR, 142x12mm, fix/free, 32 L., black</t>
  </si>
  <si>
    <t>HUBENO32R12X142</t>
  </si>
  <si>
    <t>White Industries ENO Nabe HR, 142x12mm, fix/free, 32 L., polished silver</t>
  </si>
  <si>
    <t>HUBENO36R12X142BK</t>
  </si>
  <si>
    <t>White Industries ENO Nabe HR, 142x12mm, fix/free, 36 L., black</t>
  </si>
  <si>
    <t>HUBENO36R12X142</t>
  </si>
  <si>
    <t>White Industries ENO Nabe HR, 142x12mm, fix/free, 36 L., polished silver</t>
  </si>
  <si>
    <t>CRINGSS30BGBK</t>
  </si>
  <si>
    <t>White Industries ENO17 Direct Mount Singlespeed Bashguard/Kettenblatt, 30 Z., black</t>
  </si>
  <si>
    <t>CRINGSS30BG</t>
  </si>
  <si>
    <t>White Industries ENO17 Direct Mount Singlespeed Bashguard/Kettenblatt, 30 Z., polished silver</t>
  </si>
  <si>
    <t>CRINGSS32BGBK</t>
  </si>
  <si>
    <t>White Industries ENO17 Direct Mount Singlespeed Bashguard/Kettenblatt, 32 Z., black</t>
  </si>
  <si>
    <t>CRINGSS32BG</t>
  </si>
  <si>
    <t>White Industries ENO17 Direct Mount Singlespeed Bashguard/Kettenblatt, 32 Z., polished silver</t>
  </si>
  <si>
    <t>CRINGSS34BGBK</t>
  </si>
  <si>
    <t>White Industries ENO17 Direct Mount Singlespeed Bashguard/Kettenblatt, 34 Z., black</t>
  </si>
  <si>
    <t>CRINGSS34BG</t>
  </si>
  <si>
    <t>White Industries ENO17 Direct Mount Singlespeed Bashguard/Kettenblatt, 34 Z., polished silver</t>
  </si>
  <si>
    <t>CRINGSS34-31BK</t>
  </si>
  <si>
    <t>White Industries ENO17 Double Direct Mount Singlespeed Kettenblatt, 34/31 Z., black</t>
  </si>
  <si>
    <t>CRINGSS34-31</t>
  </si>
  <si>
    <t>White Industries ENO17 Double Direct Mount Singlespeed Kettenblatt, 34/31 Z., polished silver</t>
  </si>
  <si>
    <t>CRINGSS38-35BK</t>
  </si>
  <si>
    <t>White Industries ENO17 Double Direct Mount Singlespeed Kettenblatt, 38/35 Z., black</t>
  </si>
  <si>
    <t>CRINGSS38-35</t>
  </si>
  <si>
    <t>White Industries ENO17 Double Direct Mount Singlespeed Kettenblatt, 38/35 Z., polished silver</t>
  </si>
  <si>
    <t>CRINGENOTSR28BK</t>
  </si>
  <si>
    <t>White Industries ENO17 TSR Direct Mount Kettenblatt, 28 Z., black</t>
  </si>
  <si>
    <t>CRINGENOTSR28</t>
  </si>
  <si>
    <t>White Industries ENO17 TSR Direct Mount Kettenblatt, 28 Z., polished silver</t>
  </si>
  <si>
    <t>CRINGENOTSR30BK</t>
  </si>
  <si>
    <t>White Industries ENO17 TSR Direct Mount Kettenblatt, 30 Z., black</t>
  </si>
  <si>
    <t>CRINGENOTSR30</t>
  </si>
  <si>
    <t>White Industries ENO17 TSR Direct Mount Kettenblatt, 30 Z., polished silver</t>
  </si>
  <si>
    <t>CRINGENOTSR32BK</t>
  </si>
  <si>
    <t>White Industries ENO17 TSR Direct Mount Kettenblatt, 32 Z., black</t>
  </si>
  <si>
    <t>CRINGENOTSR32</t>
  </si>
  <si>
    <t>White Industries ENO17 TSR Direct Mount Kettenblatt, 32 Z., polished silver</t>
  </si>
  <si>
    <t>CRINGENOTSR34BK</t>
  </si>
  <si>
    <t>White Industries ENO17 TSR Direct Mount Kettenblatt, 34 Z., black</t>
  </si>
  <si>
    <t>CRINGENOTSR34</t>
  </si>
  <si>
    <t>White Industries ENO17 TSR Direct Mount Kettenblatt, 34 Z., polished silver</t>
  </si>
  <si>
    <t>CRINGENOTSR36BK</t>
  </si>
  <si>
    <t>White Industries ENO17 TSR Direct Mount Kettenblatt, 36 Z., black</t>
  </si>
  <si>
    <t>CRINGENOTSR36</t>
  </si>
  <si>
    <t>White Industries ENO17 TSR Direct Mount Kettenblatt, 36 Z., polished silver</t>
  </si>
  <si>
    <t>CRINGENOTSR38BK</t>
  </si>
  <si>
    <t>White Industries ENO17 TSR Direct Mount Kettenblatt, 38 Z., black</t>
  </si>
  <si>
    <t>CRINGENOTSR38</t>
  </si>
  <si>
    <t>White Industries ENO17 TSR Direct Mount Kettenblatt, 38 Z., polished silver</t>
  </si>
  <si>
    <t>CRINGENOTSR40BK</t>
  </si>
  <si>
    <t>White Industries ENO17 TSR Direct Mount Kettenblatt, 40 Z., black</t>
  </si>
  <si>
    <t>CRINGENOTSR40</t>
  </si>
  <si>
    <t>White Industries ENO17 TSR Direct Mount Kettenblatt, 40 Z., polished silver</t>
  </si>
  <si>
    <t>CRINGENOTSR42BK</t>
  </si>
  <si>
    <t>White Industries ENO17 TSR Direct Mount Kettenblatt, 42 Z., black</t>
  </si>
  <si>
    <t>CRINGENOTSR42</t>
  </si>
  <si>
    <t>White Industries ENO17 TSR Direct Mount Kettenblatt, 42 Z., polished silver</t>
  </si>
  <si>
    <t>CRINGENOTSR44BK</t>
  </si>
  <si>
    <t>White Industries ENO17 TSR Direct Mount Kettenblatt, 44 Z., black</t>
  </si>
  <si>
    <t>CRINGENOTSR44</t>
  </si>
  <si>
    <t>White Industries ENO17 TSR Direct Mount Kettenblatt, 44 Z., polished silver</t>
  </si>
  <si>
    <t>CRINGENOTSR46BK</t>
  </si>
  <si>
    <t>White Industries ENO17 TSR Direct Mount Kettenblatt, 46 Z., black</t>
  </si>
  <si>
    <t>CRINGENOTSR46</t>
  </si>
  <si>
    <t>White Industries ENO17 TSR Direct Mount Kettenblatt, 46 Z., polished silver</t>
  </si>
  <si>
    <t>CRINGENOTSR48BK</t>
  </si>
  <si>
    <t>White Industries ENO17 TSR Direct Mount Kettenblatt, 48 Z., black</t>
  </si>
  <si>
    <t>CRINGENOTSR48</t>
  </si>
  <si>
    <t>White Industries ENO17 TSR Direct Mount Kettenblatt, 48 Z., polished silver</t>
  </si>
  <si>
    <t>COGFIXED13TK</t>
  </si>
  <si>
    <t>White Industries Fixed Gear Cog, 1/8", 13 Z.</t>
  </si>
  <si>
    <t>COGFIXED14TK</t>
  </si>
  <si>
    <t>White Industries Fixed Gear Cog, 1/8", 14 Z.</t>
  </si>
  <si>
    <t>COGFIXED15TK</t>
  </si>
  <si>
    <t>White Industries Fixed Gear Cog, 1/8", 15 Z.</t>
  </si>
  <si>
    <t>COGFIXED19TK</t>
  </si>
  <si>
    <t>White Industries Fixed Gear Cog, 1/8", 19 Z.</t>
  </si>
  <si>
    <t>COGFIXED20TK</t>
  </si>
  <si>
    <t>White Industries Fixed Gear Cog, 1/8", 20 Z.</t>
  </si>
  <si>
    <t>COGFIXED16TK</t>
  </si>
  <si>
    <t>White Industries Fixed Gear Cog, 1/8",16 Z.</t>
  </si>
  <si>
    <t>COGFIXED17TK</t>
  </si>
  <si>
    <t>White Industries Fixed Gear Cog, 1/8",17 Z.</t>
  </si>
  <si>
    <t>COGFIXED18TK</t>
  </si>
  <si>
    <t>White Industries Fixed Gear Cog, 1/8",18 Z.</t>
  </si>
  <si>
    <t>COGFIXED13</t>
  </si>
  <si>
    <t>White Industries Fixed Gear Cog, 3/32", 13 Z.</t>
  </si>
  <si>
    <t>COGFIXED14</t>
  </si>
  <si>
    <t>White Industries Fixed Gear Cog, 3/32", 14 Z.</t>
  </si>
  <si>
    <t>COGFIXED15</t>
  </si>
  <si>
    <t>White Industries Fixed Gear Cog, 3/32", 15 Z.</t>
  </si>
  <si>
    <t>COGFIXED16</t>
  </si>
  <si>
    <t>White Industries Fixed Gear Cog, 3/32", 16 Z.</t>
  </si>
  <si>
    <t>COGFIXED17</t>
  </si>
  <si>
    <t>White Industries Fixed Gear Cog, 3/32", 17 Z.</t>
  </si>
  <si>
    <t>COGFIXED18</t>
  </si>
  <si>
    <t>White Industries Fixed Gear Cog, 3/32", 18 Z.</t>
  </si>
  <si>
    <t>COGFIXED19</t>
  </si>
  <si>
    <t>White Industries Fixed Gear Cog, 3/32", 19 Z.</t>
  </si>
  <si>
    <t>COGFIXED20</t>
  </si>
  <si>
    <t>White Industries Fixed Gear Cog, 3/32", 20 Z.</t>
  </si>
  <si>
    <t>LOCKRGFIXED</t>
  </si>
  <si>
    <t>White Industries Fixed Gear Lock Ring, 1.29x24tpi, Edelstahl, silver</t>
  </si>
  <si>
    <t>CRANKG30165BKBK</t>
  </si>
  <si>
    <t>White Industries G30 Kurbel, 165mm, 68/86mm, 30mm, black/black Extractor Cap</t>
  </si>
  <si>
    <t>CRANKG30165SLSL</t>
  </si>
  <si>
    <t>White Industries G30 Kurbel, 165mm, 68/86mm, 30mm, polished silver/silver Extractor Cap</t>
  </si>
  <si>
    <t>CRANKG30170BKBK</t>
  </si>
  <si>
    <t>White Industries G30 Kurbel, 170mm, 68/86mm, 30mm, black/black Extractor Cap</t>
  </si>
  <si>
    <t>CRANKG30170SLSL</t>
  </si>
  <si>
    <t>White Industries G30 Kurbel, 170mm, 68/86mm, 30mm, polished silver/silver Extractor Cap</t>
  </si>
  <si>
    <t>CRANKG30172.5BKBK</t>
  </si>
  <si>
    <t>White Industries G30 Kurbel, 172.5mm, 68/86mm, 30mm, black/black Extractor Cap</t>
  </si>
  <si>
    <t>CRANKG30172.5SLSL</t>
  </si>
  <si>
    <t>White Industries G30 Kurbel, 172.5mm, 68/86mm, 30mm, polished silver/silver Extractor Cap</t>
  </si>
  <si>
    <t>CRANKG30175BKBK</t>
  </si>
  <si>
    <t>White Industries G30 Kurbel, 175mm, 68/86mm, 30mm, black/black Extractor Cap</t>
  </si>
  <si>
    <t>CRANKG30175SLSL</t>
  </si>
  <si>
    <t>White Industries G30 Kurbel, 175mm, 68/86mm, 30mm, polished silver/silver Extractor Cap</t>
  </si>
  <si>
    <t>CRANKG30180BKBK</t>
  </si>
  <si>
    <t>White Industries G30 Kurbel, 180mm, 68/86mm, 30mm, black/black Extractor Cap</t>
  </si>
  <si>
    <t>CRANKG30180SLSL</t>
  </si>
  <si>
    <t>White Industries G30 Kurbel, 180mm, 68/86mm, 30mm, polished silver/silver Extractor Cap</t>
  </si>
  <si>
    <t>BB24KIT</t>
  </si>
  <si>
    <t>White Industries Innenlager Spacer Kit 24mm oder 24/22mm GXP Achse</t>
  </si>
  <si>
    <t>BB30KIT</t>
  </si>
  <si>
    <t>White Industries Innenlager Spacer Kit 30mm</t>
  </si>
  <si>
    <t>CRANKM30165BKBK</t>
  </si>
  <si>
    <t>White Industries M30 Kurbel, 165mm, 73/92mm, 30mm, black/black Extractor Cap</t>
  </si>
  <si>
    <t>CRANKM30165SLSL</t>
  </si>
  <si>
    <t>White Industries M30 Kurbel, 165mm, 73/92mm, 30mm, polished silver/silver Extractor Cap</t>
  </si>
  <si>
    <t>CRANKM30170BKBK</t>
  </si>
  <si>
    <t>White Industries M30 Kurbel, 170mm, 73/92mm, 30mm, black/black Extractor Cap</t>
  </si>
  <si>
    <t>CRANKM30170SLSL</t>
  </si>
  <si>
    <t>White Industries M30 Kurbel, 170mm, 73/92mm, 30mm, polished silver/silver Extractor Cap</t>
  </si>
  <si>
    <t>CRANKM30172.5BKBK</t>
  </si>
  <si>
    <t>White Industries M30 Kurbel, 172.5mm, 73/92mm, 30mm, black/black Extractor Cap</t>
  </si>
  <si>
    <t>CRANKM30172.5SLSL</t>
  </si>
  <si>
    <t>White Industries M30 Kurbel, 172.5mm, 73/92mm, 30mm, polished silver/silver Extractor Cap</t>
  </si>
  <si>
    <t>CRANKM30175BKBK</t>
  </si>
  <si>
    <t>White Industries M30 Kurbel, 175mm, 73/92mm, 30mm, black/black Extractor Cap</t>
  </si>
  <si>
    <t>CRANKM30175SLSL</t>
  </si>
  <si>
    <t>White Industries M30 Kurbel, 175mm, 73/92mm, 30mm, polished silver/silver Extractor Cap</t>
  </si>
  <si>
    <t>CRANKM30180BKBK</t>
  </si>
  <si>
    <t>White Industries M30 Kurbel, 180mm, 73/92mm, 30mm, black/black Extractor Cap</t>
  </si>
  <si>
    <t>CRANKM30180SLSL</t>
  </si>
  <si>
    <t>White Industries M30 Kurbel, 180mm, 73/92mm, 30mm, polished silver/silver Extractor Cap</t>
  </si>
  <si>
    <t>HUBMI528RSBK130</t>
  </si>
  <si>
    <t>White Industries MI5 Nabe HR, 130x10mm QR, 28 L., Shimano HG, black</t>
  </si>
  <si>
    <t>HUBMI528RS130</t>
  </si>
  <si>
    <t>White Industries MI5 Nabe HR, 130x10mm QR, 28 L., Shimano HG, polished silver</t>
  </si>
  <si>
    <t>HUBMI532RSBK130</t>
  </si>
  <si>
    <t>White Industries MI5 Nabe HR, 130x10mm QR, 32 L., Shimano HG, black</t>
  </si>
  <si>
    <t>HUBMI532RS130</t>
  </si>
  <si>
    <t>White Industries MI5 Nabe HR, 130x10mm QR, 32 L., Shimano HG, polished silver</t>
  </si>
  <si>
    <t>HUBMI536RSBK130</t>
  </si>
  <si>
    <t>White Industries MI5 Nabe HR, 130x10mm QR, 36 L., Shimano HG, black</t>
  </si>
  <si>
    <t>HUBMI536RS130</t>
  </si>
  <si>
    <t>White Industries MI5 Nabe HR, 130x10mm QR, 36 L., Shimano HG, polished silver</t>
  </si>
  <si>
    <t>HUBMI540RSBK130</t>
  </si>
  <si>
    <t>White Industries MI5 Nabe HR, 130x10mm QR, 40 L., Shimano HG, black</t>
  </si>
  <si>
    <t>HUBMI540RS130</t>
  </si>
  <si>
    <t>White Industries MI5 Nabe HR, 130x10mm QR, 40 L., Shimano HG, polished silver</t>
  </si>
  <si>
    <t>HUBMI548RSBK130</t>
  </si>
  <si>
    <t>White Industries MI5 Nabe HR, 130x10mm QR, 48 L., Shimano HG, black</t>
  </si>
  <si>
    <t>HUBMI548RS130</t>
  </si>
  <si>
    <t>White Industries MI5 Nabe HR, 130x10mm QR, 48 L., Shimano HG, polished silver</t>
  </si>
  <si>
    <t>HUBMI528RSBK</t>
  </si>
  <si>
    <t>White Industries MI5 Nabe HR, 135x10mm QR, 28 L., Shimano HG, black</t>
  </si>
  <si>
    <t>HUBMI528RS</t>
  </si>
  <si>
    <t>White Industries MI5 Nabe HR, 135x10mm QR, 28 L., Shimano HG, polished silver</t>
  </si>
  <si>
    <t>HUBMI532RSBK</t>
  </si>
  <si>
    <t>White Industries MI5 Nabe HR, 135x10mm QR, 32 L., Shimano HG, black</t>
  </si>
  <si>
    <t>HUBMI532RS</t>
  </si>
  <si>
    <t>White Industries MI5 Nabe HR, 135x10mm QR, 32 L., Shimano HG, polished silver</t>
  </si>
  <si>
    <t>HUBMI536RSBK</t>
  </si>
  <si>
    <t>White Industries MI5 Nabe HR, 135x10mm QR, 36 L., Shimano HG, black</t>
  </si>
  <si>
    <t>HUBMI536RS</t>
  </si>
  <si>
    <t>White Industries MI5 Nabe HR, 135x10mm QR, 36 L., Shimano HG, polished silver</t>
  </si>
  <si>
    <t>HUBMI540RSBK</t>
  </si>
  <si>
    <t>White Industries MI5 Nabe HR, 135x10mm QR, 40 L., Shimano HG, black</t>
  </si>
  <si>
    <t>HUBMI540RS</t>
  </si>
  <si>
    <t>White Industries MI5 Nabe HR, 135x10mm QR, 40 L., Shimano HG, polished silver</t>
  </si>
  <si>
    <t>HUBMI548RSBK</t>
  </si>
  <si>
    <t>White Industries MI5 Nabe HR, 135x10mm QR, 48 L., Shimano HG, black</t>
  </si>
  <si>
    <t>HUBMI548RS</t>
  </si>
  <si>
    <t>White Industries MI5 Nabe HR, 135x10mm QR, 48 L., Shimano HG, polished silver</t>
  </si>
  <si>
    <t>HUBMI528FBK</t>
  </si>
  <si>
    <t>White Industries MI5 Nabe VR, 100x9mm QR/100x15mm, 28 L., black</t>
  </si>
  <si>
    <t>HUBMI528F</t>
  </si>
  <si>
    <t>White Industries MI5 Nabe VR, 100x9mm QR/100x15mm, 28 L., polished silver</t>
  </si>
  <si>
    <t>HUBMI532FBK</t>
  </si>
  <si>
    <t>White Industries MI5 Nabe VR, 100x9mm QR/100x15mm, 32 L., black</t>
  </si>
  <si>
    <t>HUBMI532F</t>
  </si>
  <si>
    <t>White Industries MI5 Nabe VR, 100x9mm QR/100x15mm, 32 L., polished silver</t>
  </si>
  <si>
    <t>HUBMI536FBK</t>
  </si>
  <si>
    <t>White Industries MI5 Nabe VR, 100x9mm QR/100x15mm, 36 L., black</t>
  </si>
  <si>
    <t>HUBMI536F</t>
  </si>
  <si>
    <t>White Industries MI5 Nabe VR, 100x9mm QR/100x15mm, 36 L., polished silver</t>
  </si>
  <si>
    <t>HUBMI540FBK</t>
  </si>
  <si>
    <t>White Industries MI5 Nabe VR, 100x9mm QR/100x15mm, 40 L., black</t>
  </si>
  <si>
    <t>HUBMI540F</t>
  </si>
  <si>
    <t>White Industries MI5 Nabe VR, 100x9mm QR/100x15mm, 40 L., polished silver</t>
  </si>
  <si>
    <t>EXCAPMR30BK</t>
  </si>
  <si>
    <t>White Industries MR30 Extractor Caps, paar, black</t>
  </si>
  <si>
    <t>EXCAPMR30BL</t>
  </si>
  <si>
    <t>White Industries MR30 Extractor Caps, paar, blue</t>
  </si>
  <si>
    <t>EXCAPMR30BR</t>
  </si>
  <si>
    <t>White Industries MR30 Extractor Caps, paar, bronze</t>
  </si>
  <si>
    <t>EXCAPMR30GD</t>
  </si>
  <si>
    <t>White Industries MR30 Extractor Caps, paar, gold</t>
  </si>
  <si>
    <t>EXCAPMR30PK</t>
  </si>
  <si>
    <t>White Industries MR30 Extractor Caps, paar, pink</t>
  </si>
  <si>
    <t>EXCAPMR30PP</t>
  </si>
  <si>
    <t>White Industries MR30 Extractor Caps, paar, purple</t>
  </si>
  <si>
    <t>EXCAPMR30RD</t>
  </si>
  <si>
    <t>White Industries MR30 Extractor Caps, paar, red</t>
  </si>
  <si>
    <t>EXCAPMR30SI</t>
  </si>
  <si>
    <t>White Industries MR30 Extractor Caps, paar, silver</t>
  </si>
  <si>
    <t>CRINGTSRB28BK</t>
  </si>
  <si>
    <t>White Industries MR30 TSR Boost Direct Mount Kettenblatt, 28 Z., black</t>
  </si>
  <si>
    <t>CRINGTSRB28</t>
  </si>
  <si>
    <t>White Industries MR30 TSR Boost Direct Mount Kettenblatt, 28 Z., polished silver</t>
  </si>
  <si>
    <t>CRINGTSRB30BK</t>
  </si>
  <si>
    <t>White Industries MR30 TSR Boost Direct Mount Kettenblatt, 30 Z., black</t>
  </si>
  <si>
    <t>CRINGTSRB30</t>
  </si>
  <si>
    <t>White Industries MR30 TSR Boost Direct Mount Kettenblatt, 30 Z., polished silver</t>
  </si>
  <si>
    <t>CRINGTSRB32BK</t>
  </si>
  <si>
    <t>White Industries MR30 TSR Boost Direct Mount Kettenblatt, 32 Z., black</t>
  </si>
  <si>
    <t>CRINGTSRB32</t>
  </si>
  <si>
    <t>White Industries MR30 TSR Boost Direct Mount Kettenblatt, 32 Z., polished silver</t>
  </si>
  <si>
    <t>CRINGTSRB34BK</t>
  </si>
  <si>
    <t>White Industries MR30 TSR Boost Direct Mount Kettenblatt, 34 Z., black</t>
  </si>
  <si>
    <t>CRINGTSRB34</t>
  </si>
  <si>
    <t>White Industries MR30 TSR Boost Direct Mount Kettenblatt, 34 Z., polished silver</t>
  </si>
  <si>
    <t>CRINGTSRB36BK</t>
  </si>
  <si>
    <t>White Industries MR30 TSR Boost Direct Mount Kettenblatt, 36 Z., black</t>
  </si>
  <si>
    <t>CRINGTSRB36</t>
  </si>
  <si>
    <t>White Industries MR30 TSR Boost Direct Mount Kettenblatt, 36 Z., polished silver</t>
  </si>
  <si>
    <t>CRINGTSRB38BK</t>
  </si>
  <si>
    <t>White Industries MR30 TSR Boost Direct Mount Kettenblatt, 38 Z., black</t>
  </si>
  <si>
    <t>CRINGTSRB38</t>
  </si>
  <si>
    <t>White Industries MR30 TSR Boost Direct Mount Kettenblatt, 38 Z., polished silver</t>
  </si>
  <si>
    <t>CRINGTSRB40BK</t>
  </si>
  <si>
    <t>White Industries MR30 TSR Boost Direct Mount Kettenblatt, 40 Z., black</t>
  </si>
  <si>
    <t>CRINGTSRB40</t>
  </si>
  <si>
    <t>White Industries MR30 TSR Boost Direct Mount Kettenblatt, 40 Z., polished silver</t>
  </si>
  <si>
    <t>CRINGTSRB42BK</t>
  </si>
  <si>
    <t>White Industries MR30 TSR Boost Direct Mount Kettenblatt, 42 Z., black</t>
  </si>
  <si>
    <t>CRINGTSRB42</t>
  </si>
  <si>
    <t>White Industries MR30 TSR Boost Direct Mount Kettenblatt, 42 Z., polished silver</t>
  </si>
  <si>
    <t>CRINGTSRB44BK</t>
  </si>
  <si>
    <t>White Industries MR30 TSR Boost Direct Mount Kettenblatt, 44 Z., black</t>
  </si>
  <si>
    <t>CRINGTSRB44</t>
  </si>
  <si>
    <t>White Industries MR30 TSR Boost Direct Mount Kettenblatt, 44 Z., polished silver</t>
  </si>
  <si>
    <t>CRINGTSRB46BK</t>
  </si>
  <si>
    <t>White Industries MR30 TSR Boost Direct Mount Kettenblatt, 46 Z., black</t>
  </si>
  <si>
    <t>CRINGTSRB46</t>
  </si>
  <si>
    <t>White Industries MR30 TSR Boost Direct Mount Kettenblatt, 46 Z., polished silver</t>
  </si>
  <si>
    <t>CRINGTSRB48BK</t>
  </si>
  <si>
    <t>White Industries MR30 TSR Boost Direct Mount Kettenblatt, 48 Z., black</t>
  </si>
  <si>
    <t>CRINGTSRB48</t>
  </si>
  <si>
    <t>White Industries MR30 TSR Boost Direct Mount Kettenblatt, 48 Z., polished silver</t>
  </si>
  <si>
    <t>CRINGTSR28BK</t>
  </si>
  <si>
    <t>White Industries MR30 TSR Direct Mount Kettenblatt, 28 Z., black</t>
  </si>
  <si>
    <t>CRINGTSR28</t>
  </si>
  <si>
    <t>White Industries MR30 TSR Direct Mount Kettenblatt, 28 Z., polished silver</t>
  </si>
  <si>
    <t>CRINGTSR30BK</t>
  </si>
  <si>
    <t>White Industries MR30 TSR Direct Mount Kettenblatt, 30 Z., black</t>
  </si>
  <si>
    <t>CRINGTSR30</t>
  </si>
  <si>
    <t>White Industries MR30 TSR Direct Mount Kettenblatt, 30 Z., polished silver</t>
  </si>
  <si>
    <t>CRINGTSR32BK</t>
  </si>
  <si>
    <t>White Industries MR30 TSR Direct Mount Kettenblatt, 32 Z., black</t>
  </si>
  <si>
    <t>CRINGTSR32</t>
  </si>
  <si>
    <t>White Industries MR30 TSR Direct Mount Kettenblatt, 32 Z., polished silver</t>
  </si>
  <si>
    <t>CRINGTSR34BK</t>
  </si>
  <si>
    <t>White Industries MR30 TSR Direct Mount Kettenblatt, 34 Z., black</t>
  </si>
  <si>
    <t>CRINGTSR34</t>
  </si>
  <si>
    <t>White Industries MR30 TSR Direct Mount Kettenblatt, 34 Z., polished silver</t>
  </si>
  <si>
    <t>CRINGTSR36BK</t>
  </si>
  <si>
    <t>White Industries MR30 TSR Direct Mount Kettenblatt, 36 Z., black</t>
  </si>
  <si>
    <t>CRINGTSR36</t>
  </si>
  <si>
    <t>White Industries MR30 TSR Direct Mount Kettenblatt, 36 Z., polished silver</t>
  </si>
  <si>
    <t>CRINGTSR38BK</t>
  </si>
  <si>
    <t>White Industries MR30 TSR Direct Mount Kettenblatt, 38 Z., black</t>
  </si>
  <si>
    <t>CRINGTSR38</t>
  </si>
  <si>
    <t>White Industries MR30 TSR Direct Mount Kettenblatt, 38 Z., polished silver</t>
  </si>
  <si>
    <t>CRINGTSR40BK</t>
  </si>
  <si>
    <t>White Industries MR30 TSR Direct Mount Kettenblatt, 40 Z., black</t>
  </si>
  <si>
    <t>CRINGTSR40</t>
  </si>
  <si>
    <t>White Industries MR30 TSR Direct Mount Kettenblatt, 40 Z., polished silver</t>
  </si>
  <si>
    <t>CRINGTSR42BK</t>
  </si>
  <si>
    <t>White Industries MR30 TSR Direct Mount Kettenblatt, 42 Z., black</t>
  </si>
  <si>
    <t>CRINGTSR42</t>
  </si>
  <si>
    <t>White Industries MR30 TSR Direct Mount Kettenblatt, 42 Z., polished silver</t>
  </si>
  <si>
    <t>CRINGTSR44BK</t>
  </si>
  <si>
    <t>White Industries MR30 TSR Direct Mount Kettenblatt, 44 Z., black</t>
  </si>
  <si>
    <t>CRINGTSR44</t>
  </si>
  <si>
    <t>White Industries MR30 TSR Direct Mount Kettenblatt, 44 Z., polished silver</t>
  </si>
  <si>
    <t>CRINGTSR46BK</t>
  </si>
  <si>
    <t>White Industries MR30 TSR Direct Mount Kettenblatt, 46 Z., black</t>
  </si>
  <si>
    <t>CRINGTSR46</t>
  </si>
  <si>
    <t>White Industries MR30 TSR Direct Mount Kettenblatt, 46 Z., polished silver</t>
  </si>
  <si>
    <t>CRINGTSR48BK</t>
  </si>
  <si>
    <t>White Industries MR30 TSR Direct Mount Kettenblatt, 48 Z., black</t>
  </si>
  <si>
    <t>CRINGTSR48</t>
  </si>
  <si>
    <t>White Industries MR30 TSR Direct Mount Kettenblatt, 48 Z., polished silver</t>
  </si>
  <si>
    <t>BBE29PF30</t>
  </si>
  <si>
    <t xml:space="preserve">White Industries PF30 External Innenlager, 68/73mm, 29mm, black </t>
  </si>
  <si>
    <t>BBE30PF30</t>
  </si>
  <si>
    <t xml:space="preserve">White Industries PF30 External Innenlager, 68/73mm, 30mm, black </t>
  </si>
  <si>
    <t>BBE30PF30XD</t>
  </si>
  <si>
    <t xml:space="preserve">White Industries PF30 External Innenlager, 68/73mm, 30mm, XD ceramic, black </t>
  </si>
  <si>
    <t>BBE29PF30XD</t>
  </si>
  <si>
    <t xml:space="preserve">White Industries PF30 External Innenlager, 68/73mm, XD ceramic, 29mm, black </t>
  </si>
  <si>
    <t>CRANKR30165BKBK</t>
  </si>
  <si>
    <t>White Industries R30 Kurbel, 165mm, 68/86mm, 30mm, black/black Extractor Cap</t>
  </si>
  <si>
    <t>CRANKR30165SLSL</t>
  </si>
  <si>
    <t>White Industries R30 Kurbel, 165mm, 68/86mm, 30mm, polished silver/silver Extractor Cap</t>
  </si>
  <si>
    <t>CRANKR30170BKBK</t>
  </si>
  <si>
    <t>White Industries R30 Kurbel, 170mm, 68/86mm, 30mm, black/black Extractor Cap</t>
  </si>
  <si>
    <t>CRANKR30170SLSL</t>
  </si>
  <si>
    <t>White Industries R30 Kurbel, 170mm, 68/86mm, 30mm, polished silver/silver Extractor Cap</t>
  </si>
  <si>
    <t>CRANKR30172.5BKBK</t>
  </si>
  <si>
    <t>White Industries R30 Kurbel, 172.5mm, 68/86mm, 30mm, black/black Extractor Cap</t>
  </si>
  <si>
    <t>CRANKR30172.5SLSL</t>
  </si>
  <si>
    <t>White Industries R30 Kurbel, 172.5mm, 68/86mm, 30mm, polished silver/silver Extractor Cap</t>
  </si>
  <si>
    <t>CRANKR30175BKBK</t>
  </si>
  <si>
    <t>White Industries R30 Kurbel, 175mm, 68/86mm, 30mm, black/black Extractor Cap</t>
  </si>
  <si>
    <t>CRANKR30175SLSL</t>
  </si>
  <si>
    <t>White Industries R30 Kurbel, 175mm, 68/86mm, 30mm, polished silver/silver Extractor Cap</t>
  </si>
  <si>
    <t>CRANKR30180BKBK</t>
  </si>
  <si>
    <t>White Industries R30 Kurbel, 180mm, 68/86mm, 30mm, black/black Extractor Cap</t>
  </si>
  <si>
    <t>CRANKR30180SLSL</t>
  </si>
  <si>
    <t>White Industries R30 Kurbel, 180mm, 68/86mm, 30mm, polished silver/silver Extractor Cap</t>
  </si>
  <si>
    <t>FWSS1618THEBK</t>
  </si>
  <si>
    <t>White Industries Singlespeed Double Freilaufritzel High Engagement, 3/32", 16/18 Z., steel/black</t>
  </si>
  <si>
    <t>FWSS1618THEBL</t>
  </si>
  <si>
    <t>White Industries Singlespeed Double Freilaufritzel High Engagement, 3/32", 16/18 Z., steel/blue</t>
  </si>
  <si>
    <t>FWSS1618THEGD</t>
  </si>
  <si>
    <t>White Industries Singlespeed Double Freilaufritzel High Engagement, 3/32", 16/18 Z., steel/gold</t>
  </si>
  <si>
    <t>FWSS1618THEPK</t>
  </si>
  <si>
    <t>White Industries Singlespeed Double Freilaufritzel High Engagement, 3/32", 16/18 Z., steel/pink</t>
  </si>
  <si>
    <t>FWSS1618THEPP</t>
  </si>
  <si>
    <t>White Industries Singlespeed Double Freilaufritzel High Engagement, 3/32", 16/18 Z., steel/purple</t>
  </si>
  <si>
    <t>FWSS1618THERD</t>
  </si>
  <si>
    <t>White Industries Singlespeed Double Freilaufritzel High Engagement, 3/32", 16/18 Z., steel/red</t>
  </si>
  <si>
    <t>FWSS1618THESL</t>
  </si>
  <si>
    <t>White Industries Singlespeed Double Freilaufritzel High Engagement, 3/32", 16/18 Z., steel/silver</t>
  </si>
  <si>
    <t>FWSS1719THEBK</t>
  </si>
  <si>
    <t>White Industries Singlespeed Double Freilaufritzel High Engagement, 3/32", 17/19 Z., steel/black</t>
  </si>
  <si>
    <t>FWSS1719THEBL</t>
  </si>
  <si>
    <t>White Industries Singlespeed Double Freilaufritzel High Engagement, 3/32", 17/19 Z., steel/blue</t>
  </si>
  <si>
    <t>FWSS1719THEGD</t>
  </si>
  <si>
    <t>White Industries Singlespeed Double Freilaufritzel High Engagement, 3/32", 17/19 Z., steel/gold</t>
  </si>
  <si>
    <t>FWSS1719THEPK</t>
  </si>
  <si>
    <t>White Industries Singlespeed Double Freilaufritzel High Engagement, 3/32", 17/19 Z., steel/pink</t>
  </si>
  <si>
    <t>FWSS1719THEPP</t>
  </si>
  <si>
    <t>White Industries Singlespeed Double Freilaufritzel High Engagement, 3/32", 17/19 Z., steel/purple</t>
  </si>
  <si>
    <t>FWSS1719THERD</t>
  </si>
  <si>
    <t>White Industries Singlespeed Double Freilaufritzel High Engagement, 3/32", 17/19 Z., steel/red</t>
  </si>
  <si>
    <t>FWSS1719THESL</t>
  </si>
  <si>
    <t>White Industries Singlespeed Double Freilaufritzel High Engagement, 3/32", 17/19 Z., steel/silver</t>
  </si>
  <si>
    <t>FWSS2022THEBK</t>
  </si>
  <si>
    <t>White Industries Singlespeed Double Freilaufritzel High Engagement, 3/32", 20/22 Z., steel/black</t>
  </si>
  <si>
    <t>FWSS2022THEBL</t>
  </si>
  <si>
    <t>White Industries Singlespeed Double Freilaufritzel High Engagement, 3/32", 20/22 Z., steel/blue</t>
  </si>
  <si>
    <t>FWSS2022THEGD</t>
  </si>
  <si>
    <t>White Industries Singlespeed Double Freilaufritzel High Engagement, 3/32", 20/22 Z., steel/gold</t>
  </si>
  <si>
    <t>FWSS2022THEPK</t>
  </si>
  <si>
    <t>White Industries Singlespeed Double Freilaufritzel High Engagement, 3/32", 20/22 Z., steel/pink</t>
  </si>
  <si>
    <t>FWSS2022THEPP</t>
  </si>
  <si>
    <t>White Industries Singlespeed Double Freilaufritzel High Engagement, 3/32", 20/22 Z., steel/purple</t>
  </si>
  <si>
    <t>FWSS2022THERD</t>
  </si>
  <si>
    <t>White Industries Singlespeed Double Freilaufritzel High Engagement, 3/32", 20/22 Z., steel/red</t>
  </si>
  <si>
    <t>FWSS2022THESL</t>
  </si>
  <si>
    <t>White Industries Singlespeed Double Freilaufritzel High Engagement, 3/32", 20/22 Z., steel/silver</t>
  </si>
  <si>
    <t>FWSS1618TBK</t>
  </si>
  <si>
    <t>White Industries Singlespeed Double Freilaufritzel Standard Engagement, 3/32", 16/18 Z., steel/black</t>
  </si>
  <si>
    <t>FWSS1618TBL</t>
  </si>
  <si>
    <t>White Industries Singlespeed Double Freilaufritzel Standard Engagement, 3/32", 16/18 Z., steel/blue</t>
  </si>
  <si>
    <t>FWSS1618TGD</t>
  </si>
  <si>
    <t>White Industries Singlespeed Double Freilaufritzel Standard Engagement, 3/32", 16/18 Z., steel/gold</t>
  </si>
  <si>
    <t>FWSS1618TPK</t>
  </si>
  <si>
    <t>White Industries Singlespeed Double Freilaufritzel Standard Engagement, 3/32", 16/18 Z., steel/pink</t>
  </si>
  <si>
    <t>FWSS1618TPP</t>
  </si>
  <si>
    <t>White Industries Singlespeed Double Freilaufritzel Standard Engagement, 3/32", 16/18 Z., steel/purple</t>
  </si>
  <si>
    <t>FWSS1618TRD</t>
  </si>
  <si>
    <t>White Industries Singlespeed Double Freilaufritzel Standard Engagement, 3/32", 16/18 Z., steel/red</t>
  </si>
  <si>
    <t>FWSS1618TSL</t>
  </si>
  <si>
    <t>White Industries Singlespeed Double Freilaufritzel Standard Engagement, 3/32", 16/18 Z., steel/silver</t>
  </si>
  <si>
    <t>FWSS1719TBK</t>
  </si>
  <si>
    <t>White Industries Singlespeed Double Freilaufritzel Standard Engagement, 3/32", 17/19 Z., steel/black</t>
  </si>
  <si>
    <t>FWSS1719TBL</t>
  </si>
  <si>
    <t>White Industries Singlespeed Double Freilaufritzel Standard Engagement, 3/32", 17/19 Z., steel/blue</t>
  </si>
  <si>
    <t>FWSS1719TGD</t>
  </si>
  <si>
    <t>White Industries Singlespeed Double Freilaufritzel Standard Engagement, 3/32", 17/19 Z., steel/gold</t>
  </si>
  <si>
    <t>FWSS1719TPK</t>
  </si>
  <si>
    <t>White Industries Singlespeed Double Freilaufritzel Standard Engagement, 3/32", 17/19 Z., steel/pink</t>
  </si>
  <si>
    <t>FWSS1719TPP</t>
  </si>
  <si>
    <t>White Industries Singlespeed Double Freilaufritzel Standard Engagement, 3/32", 17/19 Z., steel/purple</t>
  </si>
  <si>
    <t>FWSS1719TRD</t>
  </si>
  <si>
    <t>White Industries Singlespeed Double Freilaufritzel Standard Engagement, 3/32", 17/19 Z., steel/red</t>
  </si>
  <si>
    <t>FWSS1719TSL</t>
  </si>
  <si>
    <t>White Industries Singlespeed Double Freilaufritzel Standard Engagement, 3/32", 17/19 Z., steel/silver</t>
  </si>
  <si>
    <t>FWSS2022TBK</t>
  </si>
  <si>
    <t>White Industries Singlespeed Double Freilaufritzel Standard Engagement, 3/32", 20/22 Z., steel/black</t>
  </si>
  <si>
    <t>FWSS2022TBL</t>
  </si>
  <si>
    <t>White Industries Singlespeed Double Freilaufritzel Standard Engagement, 3/32", 20/22 Z., steel/blue</t>
  </si>
  <si>
    <t>FWSS2022TGD</t>
  </si>
  <si>
    <t>White Industries Singlespeed Double Freilaufritzel Standard Engagement, 3/32", 20/22 Z., steel/gold</t>
  </si>
  <si>
    <t>FWSS2022TPK</t>
  </si>
  <si>
    <t>White Industries Singlespeed Double Freilaufritzel Standard Engagement, 3/32", 20/22 Z., steel/pink</t>
  </si>
  <si>
    <t>FWSS2022TPP</t>
  </si>
  <si>
    <t>White Industries Singlespeed Double Freilaufritzel Standard Engagement, 3/32", 20/22 Z., steel/purple</t>
  </si>
  <si>
    <t>FWSS2022TRD</t>
  </si>
  <si>
    <t>White Industries Singlespeed Double Freilaufritzel Standard Engagement, 3/32", 20/22 Z., steel/red</t>
  </si>
  <si>
    <t>FWSS2022TSL</t>
  </si>
  <si>
    <t>White Industries Singlespeed Double Freilaufritzel Standard Engagement, 3/32", 20/22 Z., steel/silver</t>
  </si>
  <si>
    <t>FWSS16THEBK</t>
  </si>
  <si>
    <t>White Industries Singlespeed Freilaufritzel High Engagement, 3/32", 16 Z., steel/black</t>
  </si>
  <si>
    <t>FWSS16THEBL</t>
  </si>
  <si>
    <t>White Industries Singlespeed Freilaufritzel High Engagement, 3/32", 16 Z., steel/blue</t>
  </si>
  <si>
    <t>FWSS16THEGD</t>
  </si>
  <si>
    <t>White Industries Singlespeed Freilaufritzel High Engagement, 3/32", 16 Z., steel/gold</t>
  </si>
  <si>
    <t>FWSS16THEPK</t>
  </si>
  <si>
    <t>White Industries Singlespeed Freilaufritzel High Engagement, 3/32", 16 Z., steel/pink</t>
  </si>
  <si>
    <t>FWSS16THEPP</t>
  </si>
  <si>
    <t>White Industries Singlespeed Freilaufritzel High Engagement, 3/32", 16 Z., steel/purple</t>
  </si>
  <si>
    <t>FWSS16THERD</t>
  </si>
  <si>
    <t>White Industries Singlespeed Freilaufritzel High Engagement, 3/32", 16 Z., steel/red</t>
  </si>
  <si>
    <t>FWSS16THESL</t>
  </si>
  <si>
    <t>White Industries Singlespeed Freilaufritzel High Engagement, 3/32", 16 Z., steel/silver</t>
  </si>
  <si>
    <t>FWSS17THEBK</t>
  </si>
  <si>
    <t>White Industries Singlespeed Freilaufritzel High Engagement, 3/32"|1/8", 17 Z., steel/black</t>
  </si>
  <si>
    <t>FWSS17THEBL</t>
  </si>
  <si>
    <t>White Industries Singlespeed Freilaufritzel High Engagement, 3/32"|1/8", 17 Z., steel/blue</t>
  </si>
  <si>
    <t>FWSS17THEGD</t>
  </si>
  <si>
    <t>White Industries Singlespeed Freilaufritzel High Engagement, 3/32"|1/8", 17 Z., steel/gold</t>
  </si>
  <si>
    <t>FWSS17THEPK</t>
  </si>
  <si>
    <t>White Industries Singlespeed Freilaufritzel High Engagement, 3/32"|1/8", 17 Z., steel/pink</t>
  </si>
  <si>
    <t>FWSS17THEPP</t>
  </si>
  <si>
    <t>White Industries Singlespeed Freilaufritzel High Engagement, 3/32"|1/8", 17 Z., steel/purple</t>
  </si>
  <si>
    <t>FWSS17THERD</t>
  </si>
  <si>
    <t>White Industries Singlespeed Freilaufritzel High Engagement, 3/32"|1/8", 17 Z., steel/red</t>
  </si>
  <si>
    <t>FWSS17THESL</t>
  </si>
  <si>
    <t>White Industries Singlespeed Freilaufritzel High Engagement, 3/32"|1/8", 17 Z., steel/silver</t>
  </si>
  <si>
    <t>FWSS18THEBK</t>
  </si>
  <si>
    <t>White Industries Singlespeed Freilaufritzel High Engagement, 3/32"|1/8", 18 Z., steel/black</t>
  </si>
  <si>
    <t>FWSS18THEBL</t>
  </si>
  <si>
    <t>White Industries Singlespeed Freilaufritzel High Engagement, 3/32"|1/8", 18 Z., steel/blue</t>
  </si>
  <si>
    <t>FWSS18THEGD</t>
  </si>
  <si>
    <t>White Industries Singlespeed Freilaufritzel High Engagement, 3/32"|1/8", 18 Z., steel/gold</t>
  </si>
  <si>
    <t>FWSS18THEPK</t>
  </si>
  <si>
    <t>White Industries Singlespeed Freilaufritzel High Engagement, 3/32"|1/8", 18 Z., steel/pink</t>
  </si>
  <si>
    <t>FWSS18THEPP</t>
  </si>
  <si>
    <t>White Industries Singlespeed Freilaufritzel High Engagement, 3/32"|1/8", 18 Z., steel/purple</t>
  </si>
  <si>
    <t>FWSS18THERD</t>
  </si>
  <si>
    <t>White Industries Singlespeed Freilaufritzel High Engagement, 3/32"|1/8", 18 Z., steel/red</t>
  </si>
  <si>
    <t>FWSS18THESL</t>
  </si>
  <si>
    <t>White Industries Singlespeed Freilaufritzel High Engagement, 3/32"|1/8", 18 Z., steel/silver</t>
  </si>
  <si>
    <t>FWSS19THEBK</t>
  </si>
  <si>
    <t>White Industries Singlespeed Freilaufritzel High Engagement, 3/32"|1/8", 19 Z., steel/black</t>
  </si>
  <si>
    <t>FWSS19THEBL</t>
  </si>
  <si>
    <t>White Industries Singlespeed Freilaufritzel High Engagement, 3/32"|1/8", 19 Z., steel/blue</t>
  </si>
  <si>
    <t>FWSS19THEGD</t>
  </si>
  <si>
    <t>White Industries Singlespeed Freilaufritzel High Engagement, 3/32"|1/8", 19 Z., steel/gold</t>
  </si>
  <si>
    <t>FWSS19THEPK</t>
  </si>
  <si>
    <t>White Industries Singlespeed Freilaufritzel High Engagement, 3/32"|1/8", 19 Z., steel/pink</t>
  </si>
  <si>
    <t>FWSS19THEPP</t>
  </si>
  <si>
    <t>White Industries Singlespeed Freilaufritzel High Engagement, 3/32"|1/8", 19 Z., steel/purple</t>
  </si>
  <si>
    <t>FWSS19THERD</t>
  </si>
  <si>
    <t>White Industries Singlespeed Freilaufritzel High Engagement, 3/32"|1/8", 19 Z., steel/red</t>
  </si>
  <si>
    <t>FWSS19THESL</t>
  </si>
  <si>
    <t>White Industries Singlespeed Freilaufritzel High Engagement, 3/32"|1/8", 19 Z., steel/silver</t>
  </si>
  <si>
    <t>FWSS20THEBK</t>
  </si>
  <si>
    <t>White Industries Singlespeed Freilaufritzel High Engagement, 3/32"|1/8", 20 Z., steel/black</t>
  </si>
  <si>
    <t>FWSS20THEBL</t>
  </si>
  <si>
    <t>White Industries Singlespeed Freilaufritzel High Engagement, 3/32"|1/8", 20 Z., steel/blue</t>
  </si>
  <si>
    <t>FWSS20THEGD</t>
  </si>
  <si>
    <t>White Industries Singlespeed Freilaufritzel High Engagement, 3/32"|1/8", 20 Z., steel/gold</t>
  </si>
  <si>
    <t>FWSS20THEPK</t>
  </si>
  <si>
    <t>White Industries Singlespeed Freilaufritzel High Engagement, 3/32"|1/8", 20 Z., steel/pink</t>
  </si>
  <si>
    <t>FWSS20THEPP</t>
  </si>
  <si>
    <t>White Industries Singlespeed Freilaufritzel High Engagement, 3/32"|1/8", 20 Z., steel/purple</t>
  </si>
  <si>
    <t>FWSS20THERD</t>
  </si>
  <si>
    <t>White Industries Singlespeed Freilaufritzel High Engagement, 3/32"|1/8", 20 Z., steel/red</t>
  </si>
  <si>
    <t>FWSS20THESL</t>
  </si>
  <si>
    <t>White Industries Singlespeed Freilaufritzel High Engagement, 3/32"|1/8", 20 Z., steel/silver</t>
  </si>
  <si>
    <t>FWSS21THEBK</t>
  </si>
  <si>
    <t>White Industries Singlespeed Freilaufritzel High Engagement, 3/32"|1/8", 21 Z., steel/black</t>
  </si>
  <si>
    <t>FWSS21THEBL</t>
  </si>
  <si>
    <t>White Industries Singlespeed Freilaufritzel High Engagement, 3/32"|1/8", 21 Z., steel/blue</t>
  </si>
  <si>
    <t>FWSS21THEGD</t>
  </si>
  <si>
    <t>White Industries Singlespeed Freilaufritzel High Engagement, 3/32"|1/8", 21 Z., steel/gold</t>
  </si>
  <si>
    <t>FWSS21THEPK</t>
  </si>
  <si>
    <t>White Industries Singlespeed Freilaufritzel High Engagement, 3/32"|1/8", 21 Z., steel/pink</t>
  </si>
  <si>
    <t>FWSS21THEPP</t>
  </si>
  <si>
    <t>White Industries Singlespeed Freilaufritzel High Engagement, 3/32"|1/8", 21 Z., steel/purple</t>
  </si>
  <si>
    <t>FWSS21THERD</t>
  </si>
  <si>
    <t>White Industries Singlespeed Freilaufritzel High Engagement, 3/32"|1/8", 21 Z., steel/red</t>
  </si>
  <si>
    <t>FWSS21THESL</t>
  </si>
  <si>
    <t>White Industries Singlespeed Freilaufritzel High Engagement, 3/32"|1/8", 21 Z., steel/silver</t>
  </si>
  <si>
    <t>FWSS22THEBK</t>
  </si>
  <si>
    <t>White Industries Singlespeed Freilaufritzel High Engagement, 3/32"|1/8", 22 Z., steel/black</t>
  </si>
  <si>
    <t>FWSS22THEBL</t>
  </si>
  <si>
    <t>White Industries Singlespeed Freilaufritzel High Engagement, 3/32"|1/8", 22 Z., steel/blue</t>
  </si>
  <si>
    <t>FWSS22THEGD</t>
  </si>
  <si>
    <t>White Industries Singlespeed Freilaufritzel High Engagement, 3/32"|1/8", 22 Z., steel/gold</t>
  </si>
  <si>
    <t>FWSS22THEPK</t>
  </si>
  <si>
    <t>White Industries Singlespeed Freilaufritzel High Engagement, 3/32"|1/8", 22 Z., steel/pink</t>
  </si>
  <si>
    <t>FWSS22THEPP</t>
  </si>
  <si>
    <t>White Industries Singlespeed Freilaufritzel High Engagement, 3/32"|1/8", 22 Z., steel/purple</t>
  </si>
  <si>
    <t>FWSS22THERD</t>
  </si>
  <si>
    <t>White Industries Singlespeed Freilaufritzel High Engagement, 3/32"|1/8", 22 Z., steel/red</t>
  </si>
  <si>
    <t>FWSS22THESL</t>
  </si>
  <si>
    <t>White Industries Singlespeed Freilaufritzel High Engagement, 3/32"|1/8", 22 Z., steel/silver</t>
  </si>
  <si>
    <t>FWRING16BK</t>
  </si>
  <si>
    <t>White Industries Singlespeed Freilaufritzel Lockring 16 Z., 16/18 Z., black</t>
  </si>
  <si>
    <t>FWRING16BL</t>
  </si>
  <si>
    <t>White Industries Singlespeed Freilaufritzel Lockring 16 Z., 16/18 Z., blue</t>
  </si>
  <si>
    <t>FWRING16GD</t>
  </si>
  <si>
    <t>White Industries Singlespeed Freilaufritzel Lockring 16 Z., 16/18 Z., gold</t>
  </si>
  <si>
    <t>FWRING16PK</t>
  </si>
  <si>
    <t>White Industries Singlespeed Freilaufritzel Lockring 16 Z., 16/18 Z., pink</t>
  </si>
  <si>
    <t>FWRING16PP</t>
  </si>
  <si>
    <t>White Industries Singlespeed Freilaufritzel Lockring 16 Z., 16/18 Z., purple</t>
  </si>
  <si>
    <t>FWRING16RD</t>
  </si>
  <si>
    <t>White Industries Singlespeed Freilaufritzel Lockring 16 Z., 16/18 Z., red</t>
  </si>
  <si>
    <t>FWRING16SL</t>
  </si>
  <si>
    <t>White Industries Singlespeed Freilaufritzel Lockring 16 Z., 16/18 Z., silver</t>
  </si>
  <si>
    <t>FWRINGBK</t>
  </si>
  <si>
    <t>White Industries Singlespeed Freilaufritzel Lockring 17-22 Z., 17/19 Z., 20/22 Z., black</t>
  </si>
  <si>
    <t>FWRINGBL</t>
  </si>
  <si>
    <t>White Industries Singlespeed Freilaufritzel Lockring 17-22 Z., 17/19 Z., 20/22 Z., blue</t>
  </si>
  <si>
    <t>FWRINGGD</t>
  </si>
  <si>
    <t>White Industries Singlespeed Freilaufritzel Lockring 17-22 Z., 17/19 Z., 20/22 Z., gold</t>
  </si>
  <si>
    <t>FWRINGPK</t>
  </si>
  <si>
    <t>White Industries Singlespeed Freilaufritzel Lockring 17-22 Z., 17/19 Z., 20/22 Z., pink</t>
  </si>
  <si>
    <t>FWRINGPP</t>
  </si>
  <si>
    <t>White Industries Singlespeed Freilaufritzel Lockring 17-22 Z., 17/19 Z., 20/22 Z., purple</t>
  </si>
  <si>
    <t>FWRINGRD</t>
  </si>
  <si>
    <t>White Industries Singlespeed Freilaufritzel Lockring 17-22 Z., 17/19 Z., 20/22 Z., red</t>
  </si>
  <si>
    <t>FWRINGSL</t>
  </si>
  <si>
    <t>White Industries Singlespeed Freilaufritzel Lockring 17-22 Z., 17/19 Z., 20/22 Z., silver</t>
  </si>
  <si>
    <t>FWSS16TBK</t>
  </si>
  <si>
    <t>White Industries Singlespeed Freilaufritzel Standard Engagement, 3/32", 16 Z., steel/black</t>
  </si>
  <si>
    <t>FWSS16TBL</t>
  </si>
  <si>
    <t>White Industries Singlespeed Freilaufritzel Standard Engagement, 3/32", 16 Z., steel/blue</t>
  </si>
  <si>
    <t>FWSS16TGD</t>
  </si>
  <si>
    <t>White Industries Singlespeed Freilaufritzel Standard Engagement, 3/32", 16 Z., steel/gold</t>
  </si>
  <si>
    <t>FWSS16TPK</t>
  </si>
  <si>
    <t>White Industries Singlespeed Freilaufritzel Standard Engagement, 3/32", 16 Z., steel/pink</t>
  </si>
  <si>
    <t>FWSS16TPP</t>
  </si>
  <si>
    <t>White Industries Singlespeed Freilaufritzel Standard Engagement, 3/32", 16 Z., steel/purple</t>
  </si>
  <si>
    <t>FWSS16TRD</t>
  </si>
  <si>
    <t>White Industries Singlespeed Freilaufritzel Standard Engagement, 3/32", 16 Z., steel/red</t>
  </si>
  <si>
    <t>FWSS16TSL</t>
  </si>
  <si>
    <t>White Industries Singlespeed Freilaufritzel Standard Engagement, 3/32", 16 Z., steel/silver</t>
  </si>
  <si>
    <t>FWSS17TBK</t>
  </si>
  <si>
    <t>White Industries Singlespeed Freilaufritzel Standard Engagement, 3/32"|1/8", 17 Z., steel/black</t>
  </si>
  <si>
    <t>FWSS17TBL</t>
  </si>
  <si>
    <t>White Industries Singlespeed Freilaufritzel Standard Engagement, 3/32"|1/8", 17 Z., steel/blue</t>
  </si>
  <si>
    <t>FWSS17TGD</t>
  </si>
  <si>
    <t>White Industries Singlespeed Freilaufritzel Standard Engagement, 3/32"|1/8", 17 Z., steel/gold</t>
  </si>
  <si>
    <t>FWSS17TPK</t>
  </si>
  <si>
    <t>White Industries Singlespeed Freilaufritzel Standard Engagement, 3/32"|1/8", 17 Z., steel/pink</t>
  </si>
  <si>
    <t>FWSS17TPP</t>
  </si>
  <si>
    <t>White Industries Singlespeed Freilaufritzel Standard Engagement, 3/32"|1/8", 17 Z., steel/purple</t>
  </si>
  <si>
    <t>FWSS17TRD</t>
  </si>
  <si>
    <t>White Industries Singlespeed Freilaufritzel Standard Engagement, 3/32"|1/8", 17 Z., steel/red</t>
  </si>
  <si>
    <t>FWSS17TSL</t>
  </si>
  <si>
    <t>White Industries Singlespeed Freilaufritzel Standard Engagement, 3/32"|1/8", 17 Z., steel/silver</t>
  </si>
  <si>
    <t>FWSS18TBK</t>
  </si>
  <si>
    <t>White Industries Singlespeed Freilaufritzel Standard Engagement, 3/32"|1/8", 18 Z., steel/black</t>
  </si>
  <si>
    <t>FWSS18TBL</t>
  </si>
  <si>
    <t>White Industries Singlespeed Freilaufritzel Standard Engagement, 3/32"|1/8", 18 Z., steel/blue</t>
  </si>
  <si>
    <t>FWSS18TGD</t>
  </si>
  <si>
    <t>White Industries Singlespeed Freilaufritzel Standard Engagement, 3/32"|1/8", 18 Z., steel/gold</t>
  </si>
  <si>
    <t>FWSS18TPK</t>
  </si>
  <si>
    <t>White Industries Singlespeed Freilaufritzel Standard Engagement, 3/32"|1/8", 18 Z., steel/pink</t>
  </si>
  <si>
    <t>FWSS18TPP</t>
  </si>
  <si>
    <t>White Industries Singlespeed Freilaufritzel Standard Engagement, 3/32"|1/8", 18 Z., steel/purple</t>
  </si>
  <si>
    <t>FWSS18TRD</t>
  </si>
  <si>
    <t>White Industries Singlespeed Freilaufritzel Standard Engagement, 3/32"|1/8", 18 Z., steel/red</t>
  </si>
  <si>
    <t>FWSS18TSL</t>
  </si>
  <si>
    <t>White Industries Singlespeed Freilaufritzel Standard Engagement, 3/32"|1/8", 18 Z., steel/silver</t>
  </si>
  <si>
    <t>FWSS19TBK</t>
  </si>
  <si>
    <t>White Industries Singlespeed Freilaufritzel Standard Engagement, 3/32"|1/8", 19 Z., steel/black</t>
  </si>
  <si>
    <t>FWSS19TBL</t>
  </si>
  <si>
    <t>White Industries Singlespeed Freilaufritzel Standard Engagement, 3/32"|1/8", 19 Z., steel/blue</t>
  </si>
  <si>
    <t>FWSS19TGD</t>
  </si>
  <si>
    <t>White Industries Singlespeed Freilaufritzel Standard Engagement, 3/32"|1/8", 19 Z., steel/gold</t>
  </si>
  <si>
    <t>FWSS19TPK</t>
  </si>
  <si>
    <t>White Industries Singlespeed Freilaufritzel Standard Engagement, 3/32"|1/8", 19 Z., steel/pink</t>
  </si>
  <si>
    <t>FWSS19TPP</t>
  </si>
  <si>
    <t>White Industries Singlespeed Freilaufritzel Standard Engagement, 3/32"|1/8", 19 Z., steel/purple</t>
  </si>
  <si>
    <t>FWSS19TRD</t>
  </si>
  <si>
    <t>White Industries Singlespeed Freilaufritzel Standard Engagement, 3/32"|1/8", 19 Z., steel/red</t>
  </si>
  <si>
    <t>FWSS19TSL</t>
  </si>
  <si>
    <t>White Industries Singlespeed Freilaufritzel Standard Engagement, 3/32"|1/8", 19 Z., steel/silver</t>
  </si>
  <si>
    <t>FWSS20TBK</t>
  </si>
  <si>
    <t>White Industries Singlespeed Freilaufritzel Standard Engagement, 3/32"|1/8", 20 Z., steel/black</t>
  </si>
  <si>
    <t>FWSS20TBL</t>
  </si>
  <si>
    <t>White Industries Singlespeed Freilaufritzel Standard Engagement, 3/32"|1/8", 20 Z., steel/blue</t>
  </si>
  <si>
    <t>FWSS20TGD</t>
  </si>
  <si>
    <t>White Industries Singlespeed Freilaufritzel Standard Engagement, 3/32"|1/8", 20 Z., steel/gold</t>
  </si>
  <si>
    <t>FWSS20TPK</t>
  </si>
  <si>
    <t>White Industries Singlespeed Freilaufritzel Standard Engagement, 3/32"|1/8", 20 Z., steel/pink</t>
  </si>
  <si>
    <t>FWSS20TPP</t>
  </si>
  <si>
    <t>White Industries Singlespeed Freilaufritzel Standard Engagement, 3/32"|1/8", 20 Z., steel/purple</t>
  </si>
  <si>
    <t>FWSS20TRD</t>
  </si>
  <si>
    <t>White Industries Singlespeed Freilaufritzel Standard Engagement, 3/32"|1/8", 20 Z., steel/red</t>
  </si>
  <si>
    <t>FWSS20TSL</t>
  </si>
  <si>
    <t>White Industries Singlespeed Freilaufritzel Standard Engagement, 3/32"|1/8", 20 Z., steel/silver</t>
  </si>
  <si>
    <t>FWSS21TBK</t>
  </si>
  <si>
    <t>White Industries Singlespeed Freilaufritzel Standard Engagement, 3/32"|1/8", 21 Z., steel/black</t>
  </si>
  <si>
    <t>FWSS21TBL</t>
  </si>
  <si>
    <t>White Industries Singlespeed Freilaufritzel Standard Engagement, 3/32"|1/8", 21 Z., steel/blue</t>
  </si>
  <si>
    <t>FWSS21TGD</t>
  </si>
  <si>
    <t>White Industries Singlespeed Freilaufritzel Standard Engagement, 3/32"|1/8", 21 Z., steel/gold</t>
  </si>
  <si>
    <t>FWSS21TPK</t>
  </si>
  <si>
    <t>White Industries Singlespeed Freilaufritzel Standard Engagement, 3/32"|1/8", 21 Z., steel/pink</t>
  </si>
  <si>
    <t>FWSS21TPP</t>
  </si>
  <si>
    <t>White Industries Singlespeed Freilaufritzel Standard Engagement, 3/32"|1/8", 21 Z., steel/purple</t>
  </si>
  <si>
    <t>FWSS21TRD</t>
  </si>
  <si>
    <t>White Industries Singlespeed Freilaufritzel Standard Engagement, 3/32"|1/8", 21 Z., steel/red</t>
  </si>
  <si>
    <t>FWSS21TSL</t>
  </si>
  <si>
    <t>White Industries Singlespeed Freilaufritzel Standard Engagement, 3/32"|1/8", 21 Z., steel/silver</t>
  </si>
  <si>
    <t>FWSS22TBK</t>
  </si>
  <si>
    <t>White Industries Singlespeed Freilaufritzel Standard Engagement, 3/32"|1/8", 22 Z., steel/black</t>
  </si>
  <si>
    <t>FWSS22TBL</t>
  </si>
  <si>
    <t>White Industries Singlespeed Freilaufritzel Standard Engagement, 3/32"|1/8", 22 Z., steel/blue</t>
  </si>
  <si>
    <t>FWSS22TGD</t>
  </si>
  <si>
    <t>White Industries Singlespeed Freilaufritzel Standard Engagement, 3/32"|1/8", 22 Z., steel/gold</t>
  </si>
  <si>
    <t>FWSS22TPK</t>
  </si>
  <si>
    <t>White Industries Singlespeed Freilaufritzel Standard Engagement, 3/32"|1/8", 22 Z., steel/pink</t>
  </si>
  <si>
    <t>FWSS22TPP</t>
  </si>
  <si>
    <t>White Industries Singlespeed Freilaufritzel Standard Engagement, 3/32"|1/8", 22 Z., steel/purple</t>
  </si>
  <si>
    <t>FWSS22TRD</t>
  </si>
  <si>
    <t>White Industries Singlespeed Freilaufritzel Standard Engagement, 3/32"|1/8", 22 Z., steel/red</t>
  </si>
  <si>
    <t>FWSS22TSL</t>
  </si>
  <si>
    <t>White Industries Singlespeed Freilaufritzel Standard Engagement, 3/32"|1/8", 22 Z., steel/silver</t>
  </si>
  <si>
    <t>BBSS108</t>
  </si>
  <si>
    <t>White Industries Stainless Steel Innenlager, 4-Kant, 108x68mm</t>
  </si>
  <si>
    <t>BBSS113</t>
  </si>
  <si>
    <t>White Industries Stainless Steel Innenlager, 4-Kant, 113x68mm</t>
  </si>
  <si>
    <t>BBSS113X73</t>
  </si>
  <si>
    <t>White Industries Stainless Steel Innenlager, 4-Kant, 113x73mm</t>
  </si>
  <si>
    <t>BBSS121</t>
  </si>
  <si>
    <t>White Industries Stainless Steel Innenlager, 4-Kant, 121x68mm</t>
  </si>
  <si>
    <t>BBSS121X73</t>
  </si>
  <si>
    <t>White Industries Stainless Steel Innenlager, 4-Kant, 121x73mm</t>
  </si>
  <si>
    <t>HSSPKITBK</t>
  </si>
  <si>
    <t>White Industries Steuersatz Spacer Kit 1 1/8"/28.6, black</t>
  </si>
  <si>
    <t>HSSPKITBL</t>
  </si>
  <si>
    <t>White Industries Steuersatz Spacer Kit 1 1/8"/28.6, blue</t>
  </si>
  <si>
    <t>HSSPKITGD</t>
  </si>
  <si>
    <t>White Industries Steuersatz Spacer Kit 1 1/8"/28.6, gold</t>
  </si>
  <si>
    <t>HSSPKITPK</t>
  </si>
  <si>
    <t>White Industries Steuersatz Spacer Kit 1 1/8"/28.6, pink</t>
  </si>
  <si>
    <t>HSSPKIT</t>
  </si>
  <si>
    <t>White Industries Steuersatz Spacer Kit 1 1/8"/28.6, polished silver</t>
  </si>
  <si>
    <t>HSSPKITPP</t>
  </si>
  <si>
    <t>White Industries Steuersatz Spacer Kit 1 1/8"/28.6, purple</t>
  </si>
  <si>
    <t>HSSPKITRD</t>
  </si>
  <si>
    <t>White Industries Steuersatz Spacer Kit 1 1/8"/28.6, red</t>
  </si>
  <si>
    <t>HSE3428E3430BK</t>
  </si>
  <si>
    <t>White Industries Steuersatz, 1 1/8", EC34/28.6 | EC34/30, black</t>
  </si>
  <si>
    <t>HSE3428E3430BL</t>
  </si>
  <si>
    <t>White Industries Steuersatz, 1 1/8", EC34/28.6 | EC34/30, blue</t>
  </si>
  <si>
    <t>HSE3428E3430GD</t>
  </si>
  <si>
    <t>White Industries Steuersatz, 1 1/8", EC34/28.6 | EC34/30, gold</t>
  </si>
  <si>
    <t>HSE3428E3430PK</t>
  </si>
  <si>
    <t>White Industries Steuersatz, 1 1/8", EC34/28.6 | EC34/30, pink</t>
  </si>
  <si>
    <t>HSE3428E3430</t>
  </si>
  <si>
    <t>White Industries Steuersatz, 1 1/8", EC34/28.6 | EC34/30, polished silver</t>
  </si>
  <si>
    <t>HSE3428E3430PP</t>
  </si>
  <si>
    <t>White Industries Steuersatz, 1 1/8", EC34/28.6 | EC34/30, purple</t>
  </si>
  <si>
    <t>HSE3428E3430RD</t>
  </si>
  <si>
    <t>White Industries Steuersatz, 1 1/8", EC34/28.6 | EC34/30, red</t>
  </si>
  <si>
    <t>HSE3428E3430SB</t>
  </si>
  <si>
    <t>White Industries Steuersatz, 1 1/8", EC34/28.6 | EC34/30, stealth black</t>
  </si>
  <si>
    <t>HSE3428E444030BK</t>
  </si>
  <si>
    <t>White Industries Steuersatz, 1 1/8", EC34/28.6 | EC44/30, black</t>
  </si>
  <si>
    <t>HSE3428E444030BL</t>
  </si>
  <si>
    <t>White Industries Steuersatz, 1 1/8", EC34/28.6 | EC44/30, blue</t>
  </si>
  <si>
    <t>HSE3428E444030GD</t>
  </si>
  <si>
    <t>White Industries Steuersatz, 1 1/8", EC34/28.6 | EC44/30, gold</t>
  </si>
  <si>
    <t>HSE3428E444030PK</t>
  </si>
  <si>
    <t>White Industries Steuersatz, 1 1/8", EC34/28.6 | EC44/30, pink</t>
  </si>
  <si>
    <t>HSE3428E444030</t>
  </si>
  <si>
    <t>White Industries Steuersatz, 1 1/8", EC34/28.6 | EC44/30, polished silver</t>
  </si>
  <si>
    <t>HSE3428E444030PP</t>
  </si>
  <si>
    <t>White Industries Steuersatz, 1 1/8", EC34/28.6 | EC44/30, purple</t>
  </si>
  <si>
    <t>HSE3428E444030RD</t>
  </si>
  <si>
    <t>White Industries Steuersatz, 1 1/8", EC34/28.6 | EC44/30, red</t>
  </si>
  <si>
    <t>HSE3428E444030SB</t>
  </si>
  <si>
    <t>White Industries Steuersatz, 1 1/8", EC34/28.6 | EC44/30, stealth black</t>
  </si>
  <si>
    <t>HSI4128I4130BK</t>
  </si>
  <si>
    <t>White Industries Steuersatz, 1 1/8", IS41/28.6 | IS41/30, black</t>
  </si>
  <si>
    <t>HSI4128I4130</t>
  </si>
  <si>
    <t>White Industries Steuersatz, 1 1/8", IS41/28.6 | IS41/30, polished silver</t>
  </si>
  <si>
    <t>HSI4228I4230BK</t>
  </si>
  <si>
    <t>White Industries Steuersatz, 1 1/8", IS42/28.6 | IS42/30, black</t>
  </si>
  <si>
    <t>HSI4228I4230</t>
  </si>
  <si>
    <t>White Industries Steuersatz, 1 1/8", IS42/28.6 | IS42/30, polished silver</t>
  </si>
  <si>
    <t>HSZ4428E444030BK</t>
  </si>
  <si>
    <t>White Industries Steuersatz, 1 1/8", ZS44/28.6 | EC44/30, black</t>
  </si>
  <si>
    <t>HSZ4428E444030BL</t>
  </si>
  <si>
    <t>White Industries Steuersatz, 1 1/8", ZS44/28.6 | EC44/30, blue</t>
  </si>
  <si>
    <t>HSZ4428E444030GD</t>
  </si>
  <si>
    <t>White Industries Steuersatz, 1 1/8", ZS44/28.6 | EC44/30, gold</t>
  </si>
  <si>
    <t>HSZ4428E444030PK</t>
  </si>
  <si>
    <t>White Industries Steuersatz, 1 1/8", ZS44/28.6 | EC44/30, pink</t>
  </si>
  <si>
    <t>HSZ4428E444030</t>
  </si>
  <si>
    <t>White Industries Steuersatz, 1 1/8", ZS44/28.6 | EC44/30, polished silver</t>
  </si>
  <si>
    <t>HSZ4428E444030PP</t>
  </si>
  <si>
    <t>White Industries Steuersatz, 1 1/8", ZS44/28.6 | EC44/30, purple</t>
  </si>
  <si>
    <t>HSZ4428E444030RD</t>
  </si>
  <si>
    <t>White Industries Steuersatz, 1 1/8", ZS44/28.6 | EC44/30, red</t>
  </si>
  <si>
    <t>HSZ4428E444030SB</t>
  </si>
  <si>
    <t>White Industries Steuersatz, 1 1/8", ZS44/28.6 | EC44/30, stealth black</t>
  </si>
  <si>
    <t>HSZ4428Z4430BK</t>
  </si>
  <si>
    <t>White Industries Steuersatz, 1 1/8", ZS44/28.6 | ZS44/30, black</t>
  </si>
  <si>
    <t>HSZ4428Z4430</t>
  </si>
  <si>
    <t>White Industries Steuersatz, 1 1/8", ZS44/28.6 | ZS44/30, polished silver</t>
  </si>
  <si>
    <t>HUBT1120RCBK</t>
  </si>
  <si>
    <t>White Industries T11 Nabe HR, 130x10mm QR, 20 L., Campagnolo, black</t>
  </si>
  <si>
    <t>HUBT1120RCBL</t>
  </si>
  <si>
    <t>White Industries T11 Nabe HR, 130x10mm QR, 20 L., Campagnolo, blue</t>
  </si>
  <si>
    <t>HUBT1120RCGD</t>
  </si>
  <si>
    <t>White Industries T11 Nabe HR, 130x10mm QR, 20 L., Campagnolo, gold</t>
  </si>
  <si>
    <t>HUBT1120RCPK</t>
  </si>
  <si>
    <t>White Industries T11 Nabe HR, 130x10mm QR, 20 L., Campagnolo, pink</t>
  </si>
  <si>
    <t>HUBT1120RC</t>
  </si>
  <si>
    <t>White Industries T11 Nabe HR, 130x10mm QR, 20 L., Campagnolo, polished silver</t>
  </si>
  <si>
    <t>HUBT1120RCPP</t>
  </si>
  <si>
    <t>White Industries T11 Nabe HR, 130x10mm QR, 20 L., Campagnolo, purple</t>
  </si>
  <si>
    <t>HUBT1120RCRD</t>
  </si>
  <si>
    <t>White Industries T11 Nabe HR, 130x10mm QR, 20 L., Campagnolo, red</t>
  </si>
  <si>
    <t>HUBT1120RSBK</t>
  </si>
  <si>
    <t>White Industries T11 Nabe HR, 130x10mm QR, 20 L., Shimano HG, black</t>
  </si>
  <si>
    <t>HUBT1120RSBL</t>
  </si>
  <si>
    <t>White Industries T11 Nabe HR, 130x10mm QR, 20 L., Shimano HG, blue</t>
  </si>
  <si>
    <t>HUBT1120RSGD</t>
  </si>
  <si>
    <t>White Industries T11 Nabe HR, 130x10mm QR, 20 L., Shimano HG, gold</t>
  </si>
  <si>
    <t>HUBT1120RSPK</t>
  </si>
  <si>
    <t>White Industries T11 Nabe HR, 130x10mm QR, 20 L., Shimano HG, pink</t>
  </si>
  <si>
    <t>HUBT1120RS</t>
  </si>
  <si>
    <t>White Industries T11 Nabe HR, 130x10mm QR, 20 L., Shimano HG, polished silver</t>
  </si>
  <si>
    <t>HUBT1120RSPP</t>
  </si>
  <si>
    <t>White Industries T11 Nabe HR, 130x10mm QR, 20 L., Shimano HG, purple</t>
  </si>
  <si>
    <t>HUBT1120RSRD</t>
  </si>
  <si>
    <t>White Industries T11 Nabe HR, 130x10mm QR, 20 L., Shimano HG, red</t>
  </si>
  <si>
    <t>HUBT1120RXDBK</t>
  </si>
  <si>
    <t>White Industries T11 Nabe HR, 130x10mm QR, 20 L., SRAM XDR, black</t>
  </si>
  <si>
    <t>HUBT1120RXDBL</t>
  </si>
  <si>
    <t>White Industries T11 Nabe HR, 130x10mm QR, 20 L., SRAM XDR, blue</t>
  </si>
  <si>
    <t>HUBT1120RXDGD</t>
  </si>
  <si>
    <t>White Industries T11 Nabe HR, 130x10mm QR, 20 L., SRAM XDR, gold</t>
  </si>
  <si>
    <t>HUBT1120RXDPK</t>
  </si>
  <si>
    <t>White Industries T11 Nabe HR, 130x10mm QR, 20 L., SRAM XDR, pink</t>
  </si>
  <si>
    <t>HUBT1120RXD</t>
  </si>
  <si>
    <t>White Industries T11 Nabe HR, 130x10mm QR, 20 L., SRAM XDR, polished silver</t>
  </si>
  <si>
    <t>HUBT1120RXDPP</t>
  </si>
  <si>
    <t>White Industries T11 Nabe HR, 130x10mm QR, 20 L., SRAM XDR, purple</t>
  </si>
  <si>
    <t>HUBT1120RXDRD</t>
  </si>
  <si>
    <t>White Industries T11 Nabe HR, 130x10mm QR, 20 L., SRAM XDR, red</t>
  </si>
  <si>
    <t>HUBT1124RCBK</t>
  </si>
  <si>
    <t>White Industries T11 Nabe HR, 130x10mm QR, 24 L., Campagnolo, black</t>
  </si>
  <si>
    <t>HUBT1124RCBL</t>
  </si>
  <si>
    <t>White Industries T11 Nabe HR, 130x10mm QR, 24 L., Campagnolo, blue</t>
  </si>
  <si>
    <t>HUBT1124RCGD</t>
  </si>
  <si>
    <t>White Industries T11 Nabe HR, 130x10mm QR, 24 L., Campagnolo, gold</t>
  </si>
  <si>
    <t>HUBT1124RCPK</t>
  </si>
  <si>
    <t>White Industries T11 Nabe HR, 130x10mm QR, 24 L., Campagnolo, pink</t>
  </si>
  <si>
    <t>HUBT1124RC</t>
  </si>
  <si>
    <t>White Industries T11 Nabe HR, 130x10mm QR, 24 L., Campagnolo, polished silver</t>
  </si>
  <si>
    <t>HUBT1124RCPP</t>
  </si>
  <si>
    <t>White Industries T11 Nabe HR, 130x10mm QR, 24 L., Campagnolo, purple</t>
  </si>
  <si>
    <t>HUBT1124RCRD</t>
  </si>
  <si>
    <t>White Industries T11 Nabe HR, 130x10mm QR, 24 L., Campagnolo, red</t>
  </si>
  <si>
    <t>HUBT1124RSBK</t>
  </si>
  <si>
    <t>White Industries T11 Nabe HR, 130x10mm QR, 24 L., Shimano HG, black</t>
  </si>
  <si>
    <t>HUBT1124RSBL</t>
  </si>
  <si>
    <t>White Industries T11 Nabe HR, 130x10mm QR, 24 L., Shimano HG, blue</t>
  </si>
  <si>
    <t>HUBT1124RSGD</t>
  </si>
  <si>
    <t>White Industries T11 Nabe HR, 130x10mm QR, 24 L., Shimano HG, gold</t>
  </si>
  <si>
    <t>HUBT1124RSPK</t>
  </si>
  <si>
    <t>White Industries T11 Nabe HR, 130x10mm QR, 24 L., Shimano HG, pink</t>
  </si>
  <si>
    <t>HUBT1124RS</t>
  </si>
  <si>
    <t>White Industries T11 Nabe HR, 130x10mm QR, 24 L., Shimano HG, polished silver</t>
  </si>
  <si>
    <t>HUBT1124RSPP</t>
  </si>
  <si>
    <t>White Industries T11 Nabe HR, 130x10mm QR, 24 L., Shimano HG, purple</t>
  </si>
  <si>
    <t>HUBT1124RSRD</t>
  </si>
  <si>
    <t>White Industries T11 Nabe HR, 130x10mm QR, 24 L., Shimano HG, red</t>
  </si>
  <si>
    <t>HUBT1124RXDBK</t>
  </si>
  <si>
    <t>White Industries T11 Nabe HR, 130x10mm QR, 24 L., SRAM XDR, black</t>
  </si>
  <si>
    <t>HUBT1124RXDBL</t>
  </si>
  <si>
    <t>White Industries T11 Nabe HR, 130x10mm QR, 24 L., SRAM XDR, blue</t>
  </si>
  <si>
    <t>HUBT1124RXDGD</t>
  </si>
  <si>
    <t>White Industries T11 Nabe HR, 130x10mm QR, 24 L., SRAM XDR, gold</t>
  </si>
  <si>
    <t>HUBT1124RXDPK</t>
  </si>
  <si>
    <t>White Industries T11 Nabe HR, 130x10mm QR, 24 L., SRAM XDR, pink</t>
  </si>
  <si>
    <t>HUBT1124RXD</t>
  </si>
  <si>
    <t>White Industries T11 Nabe HR, 130x10mm QR, 24 L., SRAM XDR, polished silver</t>
  </si>
  <si>
    <t>HUBT1124RXDPP</t>
  </si>
  <si>
    <t>White Industries T11 Nabe HR, 130x10mm QR, 24 L., SRAM XDR, purple</t>
  </si>
  <si>
    <t>HUBT1124RXDRD</t>
  </si>
  <si>
    <t>White Industries T11 Nabe HR, 130x10mm QR, 24 L., SRAM XDR, red</t>
  </si>
  <si>
    <t>HUBT1128RCBK</t>
  </si>
  <si>
    <t>White Industries T11 Nabe HR, 130x10mm QR, 28 L., Campagnolo, black</t>
  </si>
  <si>
    <t>HUBT1128RCBL</t>
  </si>
  <si>
    <t>White Industries T11 Nabe HR, 130x10mm QR, 28 L., Campagnolo, blue</t>
  </si>
  <si>
    <t>HUBT1128RCGD</t>
  </si>
  <si>
    <t>White Industries T11 Nabe HR, 130x10mm QR, 28 L., Campagnolo, gold</t>
  </si>
  <si>
    <t>HUBT1128RCPK</t>
  </si>
  <si>
    <t>White Industries T11 Nabe HR, 130x10mm QR, 28 L., Campagnolo, pink</t>
  </si>
  <si>
    <t>HUBT1128RC</t>
  </si>
  <si>
    <t>White Industries T11 Nabe HR, 130x10mm QR, 28 L., Campagnolo, polished silver</t>
  </si>
  <si>
    <t>HUBT1128RCPP</t>
  </si>
  <si>
    <t>White Industries T11 Nabe HR, 130x10mm QR, 28 L., Campagnolo, purple</t>
  </si>
  <si>
    <t>HUBT1128RCRD</t>
  </si>
  <si>
    <t>White Industries T11 Nabe HR, 130x10mm QR, 28 L., Campagnolo, red</t>
  </si>
  <si>
    <t>HUBT1128RSBK</t>
  </si>
  <si>
    <t>White Industries T11 Nabe HR, 130x10mm QR, 28 L., Shimano HG, black</t>
  </si>
  <si>
    <t>HUBT1128RSBL</t>
  </si>
  <si>
    <t>White Industries T11 Nabe HR, 130x10mm QR, 28 L., Shimano HG, blue</t>
  </si>
  <si>
    <t>HUBT1128RSGD</t>
  </si>
  <si>
    <t>White Industries T11 Nabe HR, 130x10mm QR, 28 L., Shimano HG, gold</t>
  </si>
  <si>
    <t>HUBT1128RSPK</t>
  </si>
  <si>
    <t>White Industries T11 Nabe HR, 130x10mm QR, 28 L., Shimano HG, pink</t>
  </si>
  <si>
    <t>HUBT1128RS</t>
  </si>
  <si>
    <t>White Industries T11 Nabe HR, 130x10mm QR, 28 L., Shimano HG, polished silver</t>
  </si>
  <si>
    <t>HUBT1128RSPP</t>
  </si>
  <si>
    <t>White Industries T11 Nabe HR, 130x10mm QR, 28 L., Shimano HG, purple</t>
  </si>
  <si>
    <t>HUBT1128RSRD</t>
  </si>
  <si>
    <t>White Industries T11 Nabe HR, 130x10mm QR, 28 L., Shimano HG, red</t>
  </si>
  <si>
    <t>HUBT1128RXDBK</t>
  </si>
  <si>
    <t>White Industries T11 Nabe HR, 130x10mm QR, 28 L., SRAM XDR, black</t>
  </si>
  <si>
    <t>HUBT1128RXDBL</t>
  </si>
  <si>
    <t>White Industries T11 Nabe HR, 130x10mm QR, 28 L., SRAM XDR, blue</t>
  </si>
  <si>
    <t>HUBT1128RXDGD</t>
  </si>
  <si>
    <t>White Industries T11 Nabe HR, 130x10mm QR, 28 L., SRAM XDR, gold</t>
  </si>
  <si>
    <t>HUBT1128RXDPK</t>
  </si>
  <si>
    <t>White Industries T11 Nabe HR, 130x10mm QR, 28 L., SRAM XDR, pink</t>
  </si>
  <si>
    <t>HUBT1128RXD</t>
  </si>
  <si>
    <t>White Industries T11 Nabe HR, 130x10mm QR, 28 L., SRAM XDR, polished silver</t>
  </si>
  <si>
    <t>HUBT1128RXDPP</t>
  </si>
  <si>
    <t>White Industries T11 Nabe HR, 130x10mm QR, 28 L., SRAM XDR, purple</t>
  </si>
  <si>
    <t>HUBT1128RXDRD</t>
  </si>
  <si>
    <t>White Industries T11 Nabe HR, 130x10mm QR, 28 L., SRAM XDR, red</t>
  </si>
  <si>
    <t>HUBT1132RCBK</t>
  </si>
  <si>
    <t>White Industries T11 Nabe HR, 130x10mm QR, 32 L., Campagnolo, black</t>
  </si>
  <si>
    <t>HUBT1132RCBL</t>
  </si>
  <si>
    <t>White Industries T11 Nabe HR, 130x10mm QR, 32 L., Campagnolo, blue</t>
  </si>
  <si>
    <t>HUBT1132RCGD</t>
  </si>
  <si>
    <t>White Industries T11 Nabe HR, 130x10mm QR, 32 L., Campagnolo, gold</t>
  </si>
  <si>
    <t>HUBT1132RCPK</t>
  </si>
  <si>
    <t>White Industries T11 Nabe HR, 130x10mm QR, 32 L., Campagnolo, pink</t>
  </si>
  <si>
    <t>HUBT1132RC</t>
  </si>
  <si>
    <t>White Industries T11 Nabe HR, 130x10mm QR, 32 L., Campagnolo, polished silver</t>
  </si>
  <si>
    <t>HUBT1132RCPP</t>
  </si>
  <si>
    <t>White Industries T11 Nabe HR, 130x10mm QR, 32 L., Campagnolo, purple</t>
  </si>
  <si>
    <t>HUBT1132RCRD</t>
  </si>
  <si>
    <t>White Industries T11 Nabe HR, 130x10mm QR, 32 L., Campagnolo, red</t>
  </si>
  <si>
    <t>HUBT1132RSBK</t>
  </si>
  <si>
    <t>White Industries T11 Nabe HR, 130x10mm QR, 32 L., Shimano HG, black</t>
  </si>
  <si>
    <t>HUBT1132RSBL</t>
  </si>
  <si>
    <t>White Industries T11 Nabe HR, 130x10mm QR, 32 L., Shimano HG, blue</t>
  </si>
  <si>
    <t>HUBT1132RSGD</t>
  </si>
  <si>
    <t>White Industries T11 Nabe HR, 130x10mm QR, 32 L., Shimano HG, gold</t>
  </si>
  <si>
    <t>HUBT1132RSPK</t>
  </si>
  <si>
    <t>White Industries T11 Nabe HR, 130x10mm QR, 32 L., Shimano HG, pink</t>
  </si>
  <si>
    <t>HUBT1132RS</t>
  </si>
  <si>
    <t>White Industries T11 Nabe HR, 130x10mm QR, 32 L., Shimano HG, polished silver</t>
  </si>
  <si>
    <t>HUBT1132RSPP</t>
  </si>
  <si>
    <t>White Industries T11 Nabe HR, 130x10mm QR, 32 L., Shimano HG, purple</t>
  </si>
  <si>
    <t>HUBT1132RSRD</t>
  </si>
  <si>
    <t>White Industries T11 Nabe HR, 130x10mm QR, 32 L., Shimano HG, red</t>
  </si>
  <si>
    <t>HUBT1132RXDBK</t>
  </si>
  <si>
    <t>White Industries T11 Nabe HR, 130x10mm QR, 32 L., SRAM XDR, black</t>
  </si>
  <si>
    <t>HUBT1132RXDBL</t>
  </si>
  <si>
    <t>White Industries T11 Nabe HR, 130x10mm QR, 32 L., SRAM XDR, blue</t>
  </si>
  <si>
    <t>HUBT1132RXDGD</t>
  </si>
  <si>
    <t>White Industries T11 Nabe HR, 130x10mm QR, 32 L., SRAM XDR, gold</t>
  </si>
  <si>
    <t>HUBT1132RXDPK</t>
  </si>
  <si>
    <t>White Industries T11 Nabe HR, 130x10mm QR, 32 L., SRAM XDR, pink</t>
  </si>
  <si>
    <t>HUBT1132RXD</t>
  </si>
  <si>
    <t>White Industries T11 Nabe HR, 130x10mm QR, 32 L., SRAM XDR, polished silver</t>
  </si>
  <si>
    <t>HUBT1132RXDPP</t>
  </si>
  <si>
    <t>White Industries T11 Nabe HR, 130x10mm QR, 32 L., SRAM XDR, purple</t>
  </si>
  <si>
    <t>HUBT1132RXDRD</t>
  </si>
  <si>
    <t>White Industries T11 Nabe HR, 130x10mm QR, 32 L., SRAM XDR, red</t>
  </si>
  <si>
    <t>HUBT1136RCBK</t>
  </si>
  <si>
    <t>White Industries T11 Nabe HR, 130x10mm QR, 36 L., Campagnolo, black</t>
  </si>
  <si>
    <t>HUBT1136RCBL</t>
  </si>
  <si>
    <t>White Industries T11 Nabe HR, 130x10mm QR, 36 L., Campagnolo, blue</t>
  </si>
  <si>
    <t>HUBT1136RCGD</t>
  </si>
  <si>
    <t>White Industries T11 Nabe HR, 130x10mm QR, 36 L., Campagnolo, gold</t>
  </si>
  <si>
    <t>HUBT1136RCPK</t>
  </si>
  <si>
    <t>White Industries T11 Nabe HR, 130x10mm QR, 36 L., Campagnolo, pink</t>
  </si>
  <si>
    <t>HUBT1136RC</t>
  </si>
  <si>
    <t>White Industries T11 Nabe HR, 130x10mm QR, 36 L., Campagnolo, polished silver</t>
  </si>
  <si>
    <t>HUBT1136RCPP</t>
  </si>
  <si>
    <t>White Industries T11 Nabe HR, 130x10mm QR, 36 L., Campagnolo, purple</t>
  </si>
  <si>
    <t>HUBT1136RCRD</t>
  </si>
  <si>
    <t>White Industries T11 Nabe HR, 130x10mm QR, 36 L., Campagnolo, red</t>
  </si>
  <si>
    <t>HUBT1136RSBK</t>
  </si>
  <si>
    <t>White Industries T11 Nabe HR, 130x10mm QR, 36 L., Shimano HG, black</t>
  </si>
  <si>
    <t>HUBT1136RSBL</t>
  </si>
  <si>
    <t>White Industries T11 Nabe HR, 130x10mm QR, 36 L., Shimano HG, blue</t>
  </si>
  <si>
    <t>HUBT1136RSGD</t>
  </si>
  <si>
    <t>White Industries T11 Nabe HR, 130x10mm QR, 36 L., Shimano HG, gold</t>
  </si>
  <si>
    <t>HUBT1136RSPK</t>
  </si>
  <si>
    <t>White Industries T11 Nabe HR, 130x10mm QR, 36 L., Shimano HG, pink</t>
  </si>
  <si>
    <t>HUBT1136RS</t>
  </si>
  <si>
    <t>White Industries T11 Nabe HR, 130x10mm QR, 36 L., Shimano HG, polished silver</t>
  </si>
  <si>
    <t>HUBT1136RSPP</t>
  </si>
  <si>
    <t>White Industries T11 Nabe HR, 130x10mm QR, 36 L., Shimano HG, purple</t>
  </si>
  <si>
    <t>HUBT1136RSRD</t>
  </si>
  <si>
    <t>White Industries T11 Nabe HR, 130x10mm QR, 36 L., Shimano HG, red</t>
  </si>
  <si>
    <t>HUBT1136RXDBK</t>
  </si>
  <si>
    <t>White Industries T11 Nabe HR, 130x10mm QR, 36 L., SRAM XDR, black</t>
  </si>
  <si>
    <t>HUBT1136RXDBL</t>
  </si>
  <si>
    <t>White Industries T11 Nabe HR, 130x10mm QR, 36 L., SRAM XDR, blue</t>
  </si>
  <si>
    <t>HUBT1136RXDGD</t>
  </si>
  <si>
    <t>White Industries T11 Nabe HR, 130x10mm QR, 36 L., SRAM XDR, gold</t>
  </si>
  <si>
    <t>HUBT1136RXDPK</t>
  </si>
  <si>
    <t>White Industries T11 Nabe HR, 130x10mm QR, 36 L., SRAM XDR, pink</t>
  </si>
  <si>
    <t>HUBT1136RXD</t>
  </si>
  <si>
    <t>White Industries T11 Nabe HR, 130x10mm QR, 36 L., SRAM XDR, polished silver</t>
  </si>
  <si>
    <t>HUBT1136RXDPP</t>
  </si>
  <si>
    <t>White Industries T11 Nabe HR, 130x10mm QR, 36 L., SRAM XDR, purple</t>
  </si>
  <si>
    <t>HUBT1136RXDRD</t>
  </si>
  <si>
    <t>White Industries T11 Nabe HR, 130x10mm QR, 36 L., SRAM XDR, red</t>
  </si>
  <si>
    <t>HUBT1116FBK</t>
  </si>
  <si>
    <t>White Industries T11 Nabe VR, 100x9mm QR, 16 L., black</t>
  </si>
  <si>
    <t>HUBT1116FBL</t>
  </si>
  <si>
    <t>White Industries T11 Nabe VR, 100x9mm QR, 16 L., blue</t>
  </si>
  <si>
    <t>HUBT1116FGD</t>
  </si>
  <si>
    <t>White Industries T11 Nabe VR, 100x9mm QR, 16 L., gold</t>
  </si>
  <si>
    <t>HUBT1116FPK</t>
  </si>
  <si>
    <t>White Industries T11 Nabe VR, 100x9mm QR, 16 L., pink</t>
  </si>
  <si>
    <t>HUBT1116F</t>
  </si>
  <si>
    <t>White Industries T11 Nabe VR, 100x9mm QR, 16 L., polished silver</t>
  </si>
  <si>
    <t>HUBT1116FPP</t>
  </si>
  <si>
    <t>White Industries T11 Nabe VR, 100x9mm QR, 16 L., purple</t>
  </si>
  <si>
    <t>HUBT1116FRD</t>
  </si>
  <si>
    <t>White Industries T11 Nabe VR, 100x9mm QR, 16 L., red</t>
  </si>
  <si>
    <t>HUBT1118FBK</t>
  </si>
  <si>
    <t>White Industries T11 Nabe VR, 100x9mm QR, 18 L., black</t>
  </si>
  <si>
    <t>HUBT1118FBL</t>
  </si>
  <si>
    <t>White Industries T11 Nabe VR, 100x9mm QR, 18 L., blue</t>
  </si>
  <si>
    <t>HUBT1118FGD</t>
  </si>
  <si>
    <t>White Industries T11 Nabe VR, 100x9mm QR, 18 L., gold</t>
  </si>
  <si>
    <t>HUBT1118FPK</t>
  </si>
  <si>
    <t>White Industries T11 Nabe VR, 100x9mm QR, 18 L., pink</t>
  </si>
  <si>
    <t>HUBT1118F</t>
  </si>
  <si>
    <t>White Industries T11 Nabe VR, 100x9mm QR, 18 L., polished silver</t>
  </si>
  <si>
    <t>HUBT1118FPP</t>
  </si>
  <si>
    <t>White Industries T11 Nabe VR, 100x9mm QR, 18 L., purple</t>
  </si>
  <si>
    <t>HUBT1118FRD</t>
  </si>
  <si>
    <t>White Industries T11 Nabe VR, 100x9mm QR, 18 L., red</t>
  </si>
  <si>
    <t>HUBT1120FBK</t>
  </si>
  <si>
    <t>White Industries T11 Nabe VR, 100x9mm QR, 20 L., black</t>
  </si>
  <si>
    <t>HUBT1120FBL</t>
  </si>
  <si>
    <t>White Industries T11 Nabe VR, 100x9mm QR, 20 L., blue</t>
  </si>
  <si>
    <t>HUBT1120FGD</t>
  </si>
  <si>
    <t>White Industries T11 Nabe VR, 100x9mm QR, 20 L., gold</t>
  </si>
  <si>
    <t>HUBT1120FPK</t>
  </si>
  <si>
    <t>White Industries T11 Nabe VR, 100x9mm QR, 20 L., pink</t>
  </si>
  <si>
    <t>HUBT1120F</t>
  </si>
  <si>
    <t>White Industries T11 Nabe VR, 100x9mm QR, 20 L., polished silver</t>
  </si>
  <si>
    <t>HUBT1120FPP</t>
  </si>
  <si>
    <t>White Industries T11 Nabe VR, 100x9mm QR, 20 L., purple</t>
  </si>
  <si>
    <t>HUBT1120FRD</t>
  </si>
  <si>
    <t>White Industries T11 Nabe VR, 100x9mm QR, 20 L., red</t>
  </si>
  <si>
    <t>HUBT1124FBK</t>
  </si>
  <si>
    <t>White Industries T11 Nabe VR, 100x9mm QR, 24 L., black</t>
  </si>
  <si>
    <t>HUBT1124FBL</t>
  </si>
  <si>
    <t>White Industries T11 Nabe VR, 100x9mm QR, 24 L., blue</t>
  </si>
  <si>
    <t>HUBT1124FGD</t>
  </si>
  <si>
    <t>White Industries T11 Nabe VR, 100x9mm QR, 24 L., gold</t>
  </si>
  <si>
    <t>HUBT1124FPK</t>
  </si>
  <si>
    <t>White Industries T11 Nabe VR, 100x9mm QR, 24 L., pink</t>
  </si>
  <si>
    <t>HUBT1124F</t>
  </si>
  <si>
    <t>White Industries T11 Nabe VR, 100x9mm QR, 24 L., polished silver</t>
  </si>
  <si>
    <t>HUBT1124FPP</t>
  </si>
  <si>
    <t>White Industries T11 Nabe VR, 100x9mm QR, 24 L., purple</t>
  </si>
  <si>
    <t>HUBT1124FRD</t>
  </si>
  <si>
    <t>White Industries T11 Nabe VR, 100x9mm QR, 24 L., red</t>
  </si>
  <si>
    <t>HUBT1128FBK</t>
  </si>
  <si>
    <t>White Industries T11 Nabe VR, 100x9mm QR, 28 L., black</t>
  </si>
  <si>
    <t>HUBT1128FBL</t>
  </si>
  <si>
    <t>White Industries T11 Nabe VR, 100x9mm QR, 28 L., blue</t>
  </si>
  <si>
    <t>HUBT1128FGD</t>
  </si>
  <si>
    <t>White Industries T11 Nabe VR, 100x9mm QR, 28 L., gold</t>
  </si>
  <si>
    <t>HUBT1128FPK</t>
  </si>
  <si>
    <t>White Industries T11 Nabe VR, 100x9mm QR, 28 L., pink</t>
  </si>
  <si>
    <t>HUBT1128F</t>
  </si>
  <si>
    <t>White Industries T11 Nabe VR, 100x9mm QR, 28 L., polished silver</t>
  </si>
  <si>
    <t>HUBT1128FPP</t>
  </si>
  <si>
    <t>White Industries T11 Nabe VR, 100x9mm QR, 28 L., purple</t>
  </si>
  <si>
    <t>HUBT1128FRD</t>
  </si>
  <si>
    <t>White Industries T11 Nabe VR, 100x9mm QR, 28 L., red</t>
  </si>
  <si>
    <t>HUBT1132FBK</t>
  </si>
  <si>
    <t>White Industries T11 Nabe VR, 100x9mm QR, 32 L., black</t>
  </si>
  <si>
    <t>HUBT1132FBL</t>
  </si>
  <si>
    <t>White Industries T11 Nabe VR, 100x9mm QR, 32 L., blue</t>
  </si>
  <si>
    <t>HUBT1132FGD</t>
  </si>
  <si>
    <t>White Industries T11 Nabe VR, 100x9mm QR, 32 L., gold</t>
  </si>
  <si>
    <t>HUBT1132FPK</t>
  </si>
  <si>
    <t>White Industries T11 Nabe VR, 100x9mm QR, 32 L., pink</t>
  </si>
  <si>
    <t>HUBT1132F</t>
  </si>
  <si>
    <t>White Industries T11 Nabe VR, 100x9mm QR, 32 L., polished silver</t>
  </si>
  <si>
    <t>HUBT1132FPP</t>
  </si>
  <si>
    <t>White Industries T11 Nabe VR, 100x9mm QR, 32 L., purple</t>
  </si>
  <si>
    <t>HUBT1132FRD</t>
  </si>
  <si>
    <t>White Industries T11 Nabe VR, 100x9mm QR, 32 L., red</t>
  </si>
  <si>
    <t>BBE24T47</t>
  </si>
  <si>
    <t>White Industries T47 External Innenlager, 68/73mm, 24mm, black</t>
  </si>
  <si>
    <t>BBE29T47</t>
  </si>
  <si>
    <t>White Industries T47 External Innenlager, 68/73mm, 29mm, black</t>
  </si>
  <si>
    <t>BBE30T47</t>
  </si>
  <si>
    <t>White Industries T47 External Innenlager, 68/73mm, 30mm, black</t>
  </si>
  <si>
    <t>BBE24T47XD</t>
  </si>
  <si>
    <t>White Industries T47 External Innenlager, 68/73mm, XD ceramic, 24mm, black</t>
  </si>
  <si>
    <t>BBE29T47XD</t>
  </si>
  <si>
    <t>White Industries T47 External Innenlager, 68/73mm, XD ceramic, 29mm, black</t>
  </si>
  <si>
    <t>BBE30T47XD</t>
  </si>
  <si>
    <t>White Industries T47 External Innenlager, 68/73mm, XD ceramic, 30mm, black</t>
  </si>
  <si>
    <t>BBI24T47</t>
  </si>
  <si>
    <t>White Industries T47 Internal Innenlager, 86/92mm, 24mm, black</t>
  </si>
  <si>
    <t>BBI298692T47</t>
  </si>
  <si>
    <t>White Industries T47 Internal Innenlager, 86/92mm, 29mm, black</t>
  </si>
  <si>
    <t>BBI308692T47</t>
  </si>
  <si>
    <t>White Industries T47 Internal Innenlager, 86/92mm, 30mm, black</t>
  </si>
  <si>
    <t>BBI24T47XD</t>
  </si>
  <si>
    <t>White Industries T47 Internal Innenlager, 86/92mm, XD ceramic, 24mm, black</t>
  </si>
  <si>
    <t>BBI298692T47XD</t>
  </si>
  <si>
    <t>White Industries T47 Internal Innenlager, 86/92mm, XD ceramic, 29mm, black</t>
  </si>
  <si>
    <t>BBI308692T47XD</t>
  </si>
  <si>
    <t>White Industries T47 Internal Innenlager, 86/92mm, XD ceramic, 30mm, black</t>
  </si>
  <si>
    <t>HSE3428E3733BK</t>
  </si>
  <si>
    <t xml:space="preserve">White Industries Tapered Steuersatz, 1 1/8"-1 1/4", EC34/28.6 | EC37/33, black </t>
  </si>
  <si>
    <t>HSE3428E3733</t>
  </si>
  <si>
    <t xml:space="preserve">White Industries Tapered Steuersatz, 1 1/8"-1 1/4", EC34/28.6 | EC37/33, polished silver </t>
  </si>
  <si>
    <t>HSE3428E444033BK</t>
  </si>
  <si>
    <t>White Industries Tapered Steuersatz, 1 1/8"-1 1/4", EC34/28.6 | EC44/33, black</t>
  </si>
  <si>
    <t>HSE3428E444033BL</t>
  </si>
  <si>
    <t>White Industries Tapered Steuersatz, 1 1/8"-1 1/4", EC34/28.6 | EC44/33, blue</t>
  </si>
  <si>
    <t>HSE3428E444033GD</t>
  </si>
  <si>
    <t>White Industries Tapered Steuersatz, 1 1/8"-1 1/4", EC34/28.6 | EC44/33, gold</t>
  </si>
  <si>
    <t>HSE3428E444033PK</t>
  </si>
  <si>
    <t>White Industries Tapered Steuersatz, 1 1/8"-1 1/4", EC34/28.6 | EC44/33, pink</t>
  </si>
  <si>
    <t>HSE3428E444033</t>
  </si>
  <si>
    <t>White Industries Tapered Steuersatz, 1 1/8"-1 1/4", EC34/28.6 | EC44/33, polished silver</t>
  </si>
  <si>
    <t>HSE3428E444033PP</t>
  </si>
  <si>
    <t>White Industries Tapered Steuersatz, 1 1/8"-1 1/4", EC34/28.6 | EC44/33, purple</t>
  </si>
  <si>
    <t>HSE3428E444033RD</t>
  </si>
  <si>
    <t>White Industries Tapered Steuersatz, 1 1/8"-1 1/4", EC34/28.6 | EC44/33, red</t>
  </si>
  <si>
    <t>HSE3428E444033SB</t>
  </si>
  <si>
    <t>White Industries Tapered Steuersatz, 1 1/8"-1 1/4", EC34/28.6 | EC44/33, stealth black</t>
  </si>
  <si>
    <t>HSE3728E3733BK</t>
  </si>
  <si>
    <t xml:space="preserve">White Industries Tapered Steuersatz, 1 1/8"-1 1/4", EC37/28.6 | EC37/33, black </t>
  </si>
  <si>
    <t>HSE3728E3733</t>
  </si>
  <si>
    <t xml:space="preserve">White Industries Tapered Steuersatz, 1 1/8"-1 1/4", EC37/28.6 | EC37/33, polished silver </t>
  </si>
  <si>
    <t>HSI4128I5233BK</t>
  </si>
  <si>
    <t>White Industries Tapered Steuersatz, 1 1/8"-1 1/4", IS41/28.6 | IS52/33, black</t>
  </si>
  <si>
    <t>HSI4128I5233</t>
  </si>
  <si>
    <t>White Industries Tapered Steuersatz, 1 1/8"-1 1/4", IS41/28.6 | IS52/33, polished silver</t>
  </si>
  <si>
    <t>HSZ4428E444033BK</t>
  </si>
  <si>
    <t>White Industries Tapered Steuersatz, 1 1/8"-1 1/4", ZS44/28.6 | EC44/33, black</t>
  </si>
  <si>
    <t>HSZ4428E444033BL</t>
  </si>
  <si>
    <t>White Industries Tapered Steuersatz, 1 1/8"-1 1/4", ZS44/28.6 | EC44/33, blue</t>
  </si>
  <si>
    <t>HSZ4428E444033GD</t>
  </si>
  <si>
    <t>White Industries Tapered Steuersatz, 1 1/8"-1 1/4", ZS44/28.6 | EC44/33, gold</t>
  </si>
  <si>
    <t>HSZ4428E444033PK</t>
  </si>
  <si>
    <t>White Industries Tapered Steuersatz, 1 1/8"-1 1/4", ZS44/28.6 | EC44/33, pink</t>
  </si>
  <si>
    <t>HSZ4428E444033</t>
  </si>
  <si>
    <t>White Industries Tapered Steuersatz, 1 1/8"-1 1/4", ZS44/28.6 | EC44/33, polished silver</t>
  </si>
  <si>
    <t>HSZ4428E444033PP</t>
  </si>
  <si>
    <t>White Industries Tapered Steuersatz, 1 1/8"-1 1/4", ZS44/28.6 | EC44/33, purple</t>
  </si>
  <si>
    <t>HSZ4428E444033RD</t>
  </si>
  <si>
    <t>White Industries Tapered Steuersatz, 1 1/8"-1 1/4", ZS44/28.6 | EC44/33, red</t>
  </si>
  <si>
    <t>HSZ4428E444033SB</t>
  </si>
  <si>
    <t>White Industries Tapered Steuersatz, 1 1/8"-1 1/4", ZS44/28.6 | EC44/33, stealth black</t>
  </si>
  <si>
    <t>HSE3428E4440BK</t>
  </si>
  <si>
    <t xml:space="preserve">White Industries Tapered Steuersatz, 1 1/8"-1.5", EC34/28.6 | EC44/40, black </t>
  </si>
  <si>
    <t>HSE3428E4440BL</t>
  </si>
  <si>
    <t xml:space="preserve">White Industries Tapered Steuersatz, 1 1/8"-1.5", EC34/28.6 | EC44/40, blue </t>
  </si>
  <si>
    <t>HSE3428E4440GD</t>
  </si>
  <si>
    <t xml:space="preserve">White Industries Tapered Steuersatz, 1 1/8"-1.5", EC34/28.6 | EC44/40, gold </t>
  </si>
  <si>
    <t>HSE3428E4440PK</t>
  </si>
  <si>
    <t xml:space="preserve">White Industries Tapered Steuersatz, 1 1/8"-1.5", EC34/28.6 | EC44/40, pink </t>
  </si>
  <si>
    <t>HSE3428E4440</t>
  </si>
  <si>
    <t xml:space="preserve">White Industries Tapered Steuersatz, 1 1/8"-1.5", EC34/28.6 | EC44/40, polished silver </t>
  </si>
  <si>
    <t>HSE3428E4440PP</t>
  </si>
  <si>
    <t xml:space="preserve">White Industries Tapered Steuersatz, 1 1/8"-1.5", EC34/28.6 | EC44/40, purple </t>
  </si>
  <si>
    <t>HSE3428E4440RD</t>
  </si>
  <si>
    <t xml:space="preserve">White Industries Tapered Steuersatz, 1 1/8"-1.5", EC34/28.6 | EC44/40, red </t>
  </si>
  <si>
    <t>HSE3428E4440SB</t>
  </si>
  <si>
    <t xml:space="preserve">White Industries Tapered Steuersatz, 1 1/8"-1.5", EC34/28.6 | EC44/40, stealth black </t>
  </si>
  <si>
    <t>HSI4128I5240BK</t>
  </si>
  <si>
    <t>White Industries Tapered Steuersatz, 1 1/8"-1.5", IS41/28.6 | IS52/40, black</t>
  </si>
  <si>
    <t>HSI4128I5240</t>
  </si>
  <si>
    <t>White Industries Tapered Steuersatz, 1 1/8"-1.5", IS41/28.6 | IS52/40, polished silver</t>
  </si>
  <si>
    <t>HSI4228I5240BK</t>
  </si>
  <si>
    <t>White Industries Tapered Steuersatz, 1 1/8"-1.5", IS42/28.6 | IS52/40, black</t>
  </si>
  <si>
    <t>HSI4228I5240</t>
  </si>
  <si>
    <t>White Industries Tapered Steuersatz, 1 1/8"-1.5", IS42/28.6 | IS52/40, polished silver</t>
  </si>
  <si>
    <t>HSZ4428E4440BK</t>
  </si>
  <si>
    <t>White Industries Tapered Steuersatz, 1 1/8"-1.5", ZS44/28.6 | EC44/40, black</t>
  </si>
  <si>
    <t>HSZ4428E4440BL</t>
  </si>
  <si>
    <t>White Industries Tapered Steuersatz, 1 1/8"-1.5", ZS44/28.6 | EC44/40, blue</t>
  </si>
  <si>
    <t>HSZ4428E4440GD</t>
  </si>
  <si>
    <t>White Industries Tapered Steuersatz, 1 1/8"-1.5", ZS44/28.6 | EC44/40, gold</t>
  </si>
  <si>
    <t>HSZ4428E4440PK</t>
  </si>
  <si>
    <t>White Industries Tapered Steuersatz, 1 1/8"-1.5", ZS44/28.6 | EC44/40, pink</t>
  </si>
  <si>
    <t>HSZ4428E4440</t>
  </si>
  <si>
    <t>White Industries Tapered Steuersatz, 1 1/8"-1.5", ZS44/28.6 | EC44/40, polished silver</t>
  </si>
  <si>
    <t>HSZ4428E4440PP</t>
  </si>
  <si>
    <t>White Industries Tapered Steuersatz, 1 1/8"-1.5", ZS44/28.6 | EC44/40, purple</t>
  </si>
  <si>
    <t>HSZ4428E4440RD</t>
  </si>
  <si>
    <t>White Industries Tapered Steuersatz, 1 1/8"-1.5", ZS44/28.6 | EC44/40, red</t>
  </si>
  <si>
    <t>HSZ4428E4440SB</t>
  </si>
  <si>
    <t>White Industries Tapered Steuersatz, 1 1/8"-1.5", ZS44/28.6 | EC44/40, stealth black</t>
  </si>
  <si>
    <t>HSZ4428Z5640BK</t>
  </si>
  <si>
    <t>White Industries Tapered Steuersatz, 1 1/8"-1.5", ZS44/28.6 | ZS56/40, black</t>
  </si>
  <si>
    <t>HSZ4428Z5640BL</t>
  </si>
  <si>
    <t>White Industries Tapered Steuersatz, 1 1/8"-1.5", ZS44/28.6 | ZS56/40, blue</t>
  </si>
  <si>
    <t>HSZ4428Z5640GD</t>
  </si>
  <si>
    <t>White Industries Tapered Steuersatz, 1 1/8"-1.5", ZS44/28.6 | ZS56/40, gold</t>
  </si>
  <si>
    <t>HSZ4428Z5640PK</t>
  </si>
  <si>
    <t>White Industries Tapered Steuersatz, 1 1/8"-1.5", ZS44/28.6 | ZS56/40, pink</t>
  </si>
  <si>
    <t>HSZ4428Z5640</t>
  </si>
  <si>
    <t>White Industries Tapered Steuersatz, 1 1/8"-1.5", ZS44/28.6 | ZS56/40, polished silver</t>
  </si>
  <si>
    <t>HSZ4428Z5640PP</t>
  </si>
  <si>
    <t>White Industries Tapered Steuersatz, 1 1/8"-1.5", ZS44/28.6 | ZS56/40, purple</t>
  </si>
  <si>
    <t>HSZ4428Z5640RD</t>
  </si>
  <si>
    <t>White Industries Tapered Steuersatz, 1 1/8"-1.5", ZS44/28.6 | ZS56/40, red</t>
  </si>
  <si>
    <t>HSZ4428Z5640SB</t>
  </si>
  <si>
    <t>White Industries Tapered Steuersatz, 1 1/8"-1.5", ZS44/28.6 | ZS56/40, stealth black</t>
  </si>
  <si>
    <t>BBTI108</t>
  </si>
  <si>
    <t>White Industries Titanium Innenlager, 4-Kant, 108x68mm</t>
  </si>
  <si>
    <t>BBTI113</t>
  </si>
  <si>
    <t>White Industries Titanium Innenlager, 4-Kant, 113x68mm</t>
  </si>
  <si>
    <t>BBTI113X73</t>
  </si>
  <si>
    <t>White Industries Titanium Innenlager, 4-Kant, 113x73mm</t>
  </si>
  <si>
    <t>BBTI121</t>
  </si>
  <si>
    <t>White Industries Titanium Innenlager, 4-Kant, 121x68mm</t>
  </si>
  <si>
    <t>BBTI121X73</t>
  </si>
  <si>
    <t>White Industries Titanium Innenlager, 4-Kant, 121x73mm</t>
  </si>
  <si>
    <t>HUBTRACK24RBK</t>
  </si>
  <si>
    <t>White Industries Track Nabe HR, 120x10mm Schraubachse, fix, 24 L., black</t>
  </si>
  <si>
    <t>HUBTRACK24R</t>
  </si>
  <si>
    <t>White Industries Track Nabe HR, 120x10mm Schraubachse, fix, 24 L., polished silver</t>
  </si>
  <si>
    <t>HUBTRACK28RBK</t>
  </si>
  <si>
    <t>White Industries Track Nabe HR, 120x10mm Schraubachse, fix, 28 L., black</t>
  </si>
  <si>
    <t>HUBTRACK28R</t>
  </si>
  <si>
    <t>White Industries Track Nabe HR, 120x10mm Schraubachse, fix, 28 L., polished silver</t>
  </si>
  <si>
    <t>HUBTRACK32RBK</t>
  </si>
  <si>
    <t>White Industries Track Nabe HR, 120x10mm Schraubachse, fix, 32 L., black</t>
  </si>
  <si>
    <t>HUBTRACK32R</t>
  </si>
  <si>
    <t>White Industries Track Nabe HR, 120x10mm Schraubachse, fix, 32 L., polished silver</t>
  </si>
  <si>
    <t>HUBTRACK36RBK</t>
  </si>
  <si>
    <t>White Industries Track Nabe HR, 120x10mm Schraubachse, fix, 36 L., black</t>
  </si>
  <si>
    <t>HUBTRACK36R</t>
  </si>
  <si>
    <t>White Industries Track Nabe HR, 120x10mm Schraubachse, fix, 36 L., polished silver</t>
  </si>
  <si>
    <t>HUBTRACK24RFBK</t>
  </si>
  <si>
    <t>White Industries Track Nabe HR, 120x10mm Schraubachse, fix/free, 24 L., black</t>
  </si>
  <si>
    <t>HUBTRACK24RF</t>
  </si>
  <si>
    <t>White Industries Track Nabe HR, 120x10mm Schraubachse, fix/free, 24 L., polished silver</t>
  </si>
  <si>
    <t>HUBTRACK28RFBK</t>
  </si>
  <si>
    <t>White Industries Track Nabe HR, 120x10mm Schraubachse, fix/free, 28 L., black</t>
  </si>
  <si>
    <t>HUBTRACK28RF</t>
  </si>
  <si>
    <t>White Industries Track Nabe HR, 120x10mm Schraubachse, fix/free, 28 L., polished silver</t>
  </si>
  <si>
    <t>HUBTRACK32RFBK</t>
  </si>
  <si>
    <t>White Industries Track Nabe HR, 120x10mm Schraubachse, fix/free, 32 L., black</t>
  </si>
  <si>
    <t>HUBTRACK32RF</t>
  </si>
  <si>
    <t>White Industries Track Nabe HR, 120x10mm Schraubachse, fix/free, 32 L., polished silver</t>
  </si>
  <si>
    <t>HUBTRACK36RFBK</t>
  </si>
  <si>
    <t>White Industries Track Nabe HR, 120x10mm Schraubachse, fix/free, 36 L., black</t>
  </si>
  <si>
    <t>HUBTRACK36RF</t>
  </si>
  <si>
    <t>White Industries Track Nabe HR, 120x10mm Schraubachse, fix/free, 36 L., polished silver</t>
  </si>
  <si>
    <t>HUBTRACK24FBK</t>
  </si>
  <si>
    <t>White Industries Track Nabe VR, 100x9mm Schraubachse, 24 L., black</t>
  </si>
  <si>
    <t>HUBTRACK24F</t>
  </si>
  <si>
    <t>White Industries Track Nabe VR, 100x9mm Schraubachse, 24 L., polished silver</t>
  </si>
  <si>
    <t>HUBTRACK28FBK</t>
  </si>
  <si>
    <t>White Industries Track Nabe VR, 100x9mm Schraubachse, 28 L., black</t>
  </si>
  <si>
    <t>HUBTRACK28F</t>
  </si>
  <si>
    <t>White Industries Track Nabe VR, 100x9mm Schraubachse, 28 L., polished silver</t>
  </si>
  <si>
    <t>HUBTRACK32FBK</t>
  </si>
  <si>
    <t>White Industries Track Nabe VR, 100x9mm Schraubachse, 32 L., black</t>
  </si>
  <si>
    <t>HUBTRACK32F</t>
  </si>
  <si>
    <t>White Industries Track Nabe VR, 100x9mm Schraubachse, 32 L., polished silver</t>
  </si>
  <si>
    <t>HUBTRACK36FBK</t>
  </si>
  <si>
    <t>White Industries Track Nabe VR, 100x9mm Schraubachse, 36 L., black</t>
  </si>
  <si>
    <t>HUBTRACK36F</t>
  </si>
  <si>
    <t>White Industries Track Nabe VR, 100x9mm Schraubachse, 36 L., polished silver</t>
  </si>
  <si>
    <t>CRINGSS24VBC</t>
  </si>
  <si>
    <t>White Industries VBC 17/30 Kettenblatt, innen, 24 Z., black</t>
  </si>
  <si>
    <t>CRINGSS26VBC</t>
  </si>
  <si>
    <t>White Industries VBC 17/30 Kettenblatt, innen, 26 Z., black</t>
  </si>
  <si>
    <t>CRINGSS28VBC</t>
  </si>
  <si>
    <t>White Industries VBC 17/30 Kettenblatt, innen, 28 Z., black</t>
  </si>
  <si>
    <t>CRINGSS30VBC</t>
  </si>
  <si>
    <t>White Industries VBC 17/30 Kettenblatt, innen, 30 Z., black</t>
  </si>
  <si>
    <t>CRINGSS32VBC</t>
  </si>
  <si>
    <t>White Industries VBC 17/30 Kettenblatt, innen, 32 Z., black</t>
  </si>
  <si>
    <t>CRINGSS34VBC</t>
  </si>
  <si>
    <t>White Industries VBC 17/30 Kettenblatt, innen, 34 Z., black</t>
  </si>
  <si>
    <t>CRINGSS36VBC</t>
  </si>
  <si>
    <t>White Industries VBC 17/30 Kettenblatt, innen, 36 Z., black</t>
  </si>
  <si>
    <t>CRINGSS38VBCIN</t>
  </si>
  <si>
    <t>White Industries VBC 17/30 Kettenblatt, innen, 38 Z., black</t>
  </si>
  <si>
    <t>VBCBOLTWASH</t>
  </si>
  <si>
    <t>White Industries VBC Kettenblattschrauben, Satz</t>
  </si>
  <si>
    <t>CRANKSS165VBCBK</t>
  </si>
  <si>
    <t>White Industries VBC Kurbel, 165mm, 68/73mm, 4-Kant, black</t>
  </si>
  <si>
    <t>CRANKSS165VBC</t>
  </si>
  <si>
    <t>White Industries VBC Kurbel, 165mm, 68/73mm, 4-Kant, polished silver</t>
  </si>
  <si>
    <t>CRANKSS170VBCBK</t>
  </si>
  <si>
    <t>White Industries VBC Kurbel, 170mm, 68/73mm, 4-Kant, black</t>
  </si>
  <si>
    <t>CRANKSS170VBC</t>
  </si>
  <si>
    <t>White Industries VBC Kurbel, 170mm, 68/73mm, 4-Kant, polished silver</t>
  </si>
  <si>
    <t>CRANKSS172VBCBK</t>
  </si>
  <si>
    <t>White Industries VBC Kurbel, 172.5mm, 68/73mm, 4-Kant, black</t>
  </si>
  <si>
    <t>CRANKSS172VBC</t>
  </si>
  <si>
    <t>White Industries VBC Kurbel, 172.5mm, 68/73mm, 4-Kant, polished silver</t>
  </si>
  <si>
    <t>CRANKSS175VBCBK</t>
  </si>
  <si>
    <t>White Industries VBC Kurbel, 175mm, 68/73mm, 4-Kant, black</t>
  </si>
  <si>
    <t>CRANKSS175VBC</t>
  </si>
  <si>
    <t>White Industries VBC Kurbel, 175mm, 68/73mm, 4-Kant, polished silver</t>
  </si>
  <si>
    <t>CRANKSS180VBCBK</t>
  </si>
  <si>
    <t>White Industries VBC Kurbel, 180mm, 68/73mm, 4-Kant, black</t>
  </si>
  <si>
    <t>CRANKSS180VBC</t>
  </si>
  <si>
    <t>White Industries VBC Kurbel, 180mm, 68/73mm, 4-Kant, polished silver</t>
  </si>
  <si>
    <t>CRINGSS38VBC</t>
  </si>
  <si>
    <t>White Industries VBC17 Direct Mount Kettenblatt, außen, 38 Z., black</t>
  </si>
  <si>
    <t>CRINGSS40VBC</t>
  </si>
  <si>
    <t>White Industries VBC17 Direct Mount Kettenblatt, außen, 40 Z., black</t>
  </si>
  <si>
    <t>CRINGSS42VBC</t>
  </si>
  <si>
    <t>White Industries VBC17 Direct Mount Kettenblatt, außen, 42 Z., black</t>
  </si>
  <si>
    <t>CRINGSS44VBC</t>
  </si>
  <si>
    <t>White Industries VBC17 Direct Mount Kettenblatt, außen, 44 Z., black</t>
  </si>
  <si>
    <t>CRINGSS46VBC</t>
  </si>
  <si>
    <t>White Industries VBC17 Direct Mount Kettenblatt, außen, 46 Z., black</t>
  </si>
  <si>
    <t>CRINGSS48VBC</t>
  </si>
  <si>
    <t>White Industries VBC17 Direct Mount Kettenblatt, außen, 48 Z., black</t>
  </si>
  <si>
    <t>CRINGSS50VBC</t>
  </si>
  <si>
    <t>White Industries VBC17 Direct Mount Kettenblatt, außen, 50 Z., black</t>
  </si>
  <si>
    <t>CRINGSS52VBC</t>
  </si>
  <si>
    <t>White Industries VBC17 Direct Mount Kettenblatt, außen, 52 Z., black</t>
  </si>
  <si>
    <t>CRINGVBC3038</t>
  </si>
  <si>
    <t>White Industries VBC30 Direct Mount Kettenblatt, außen, 38 Z., black</t>
  </si>
  <si>
    <t>CRINGVBC3040</t>
  </si>
  <si>
    <t>White Industries VBC30 Direct Mount Kettenblatt, außen, 40 Z., black</t>
  </si>
  <si>
    <t>CRINGVBC3042</t>
  </si>
  <si>
    <t>White Industries VBC30 Direct Mount Kettenblatt, außen, 42 Z., black</t>
  </si>
  <si>
    <t>CRINGVBC3044</t>
  </si>
  <si>
    <t>White Industries VBC30 Direct Mount Kettenblatt, außen, 44 Z., black</t>
  </si>
  <si>
    <t>CRINGVBC3046</t>
  </si>
  <si>
    <t>White Industries VBC30 Direct Mount Kettenblatt, außen, 46 Z., black</t>
  </si>
  <si>
    <t>CRINGVBC3048</t>
  </si>
  <si>
    <t>White Industries VBC30 Direct Mount Kettenblatt, außen, 48 Z., black</t>
  </si>
  <si>
    <t>CRINGVBC3050</t>
  </si>
  <si>
    <t>White Industries VBC30 Direct Mount Kettenblatt, außen, 50 Z., black</t>
  </si>
  <si>
    <t>CRINGVBC3052</t>
  </si>
  <si>
    <t>White Industries VBC30 Direct Mount Kettenblatt, außen, 52 Z., black</t>
  </si>
  <si>
    <t>HUBXMR24RCBK</t>
  </si>
  <si>
    <t>White Industries XMR Disc 6-Loch Nabe HR, 135x10mm QR, 24 L., Campagnolo, black</t>
  </si>
  <si>
    <t>HUBXMR24RCBL</t>
  </si>
  <si>
    <t>White Industries XMR Disc 6-Loch Nabe HR, 135x10mm QR, 24 L., Campagnolo, blue</t>
  </si>
  <si>
    <t>HUBXMR24RCGD</t>
  </si>
  <si>
    <t>White Industries XMR Disc 6-Loch Nabe HR, 135x10mm QR, 24 L., Campagnolo, gold</t>
  </si>
  <si>
    <t>HUBXMR24RCPK</t>
  </si>
  <si>
    <t>White Industries XMR Disc 6-Loch Nabe HR, 135x10mm QR, 24 L., Campagnolo, pink</t>
  </si>
  <si>
    <t>HUBXMR24RC</t>
  </si>
  <si>
    <t>White Industries XMR Disc 6-Loch Nabe HR, 135x10mm QR, 24 L., Campagnolo, polished silver</t>
  </si>
  <si>
    <t>HUBXMR24RCPP</t>
  </si>
  <si>
    <t>White Industries XMR Disc 6-Loch Nabe HR, 135x10mm QR, 24 L., Campagnolo, purple</t>
  </si>
  <si>
    <t>HUBXMR24RCRD</t>
  </si>
  <si>
    <t>White Industries XMR Disc 6-Loch Nabe HR, 135x10mm QR, 24 L., Campagnolo, red</t>
  </si>
  <si>
    <t>HUBXMR24RSBK</t>
  </si>
  <si>
    <t>White Industries XMR Disc 6-Loch Nabe HR, 135x10mm QR, 24 L., Shimano HG, black</t>
  </si>
  <si>
    <t>HUBXMR24RSBL</t>
  </si>
  <si>
    <t>White Industries XMR Disc 6-Loch Nabe HR, 135x10mm QR, 24 L., Shimano HG, blue</t>
  </si>
  <si>
    <t>HUBXMR24RSGD</t>
  </si>
  <si>
    <t>White Industries XMR Disc 6-Loch Nabe HR, 135x10mm QR, 24 L., Shimano HG, gold</t>
  </si>
  <si>
    <t>HUBXMR24RSPK</t>
  </si>
  <si>
    <t>White Industries XMR Disc 6-Loch Nabe HR, 135x10mm QR, 24 L., Shimano HG, pink</t>
  </si>
  <si>
    <t>HUBXMR24RS</t>
  </si>
  <si>
    <t>White Industries XMR Disc 6-Loch Nabe HR, 135x10mm QR, 24 L., Shimano HG, polished silver</t>
  </si>
  <si>
    <t>HUBXMR24RSPP</t>
  </si>
  <si>
    <t>White Industries XMR Disc 6-Loch Nabe HR, 135x10mm QR, 24 L., Shimano HG, purple</t>
  </si>
  <si>
    <t>HUBXMR24RSRD</t>
  </si>
  <si>
    <t>White Industries XMR Disc 6-Loch Nabe HR, 135x10mm QR, 24 L., Shimano HG, red</t>
  </si>
  <si>
    <t>HUBXMR24RMBK</t>
  </si>
  <si>
    <t>White Industries XMR Disc 6-Loch Nabe HR, 135x10mm QR, 24 L., Shimano Microspline, black</t>
  </si>
  <si>
    <t>HUBXMR24RMBL</t>
  </si>
  <si>
    <t>White Industries XMR Disc 6-Loch Nabe HR, 135x10mm QR, 24 L., Shimano Microspline, blue</t>
  </si>
  <si>
    <t>HUBXMR24RMGD</t>
  </si>
  <si>
    <t>White Industries XMR Disc 6-Loch Nabe HR, 135x10mm QR, 24 L., Shimano Microspline, gold</t>
  </si>
  <si>
    <t>HUBXMR24RMPK</t>
  </si>
  <si>
    <t>White Industries XMR Disc 6-Loch Nabe HR, 135x10mm QR, 24 L., Shimano Microspline, pink</t>
  </si>
  <si>
    <t>HUBXMR24RM</t>
  </si>
  <si>
    <t>White Industries XMR Disc 6-Loch Nabe HR, 135x10mm QR, 24 L., Shimano Microspline, polished silver</t>
  </si>
  <si>
    <t>HUBXMR24RMPP</t>
  </si>
  <si>
    <t>White Industries XMR Disc 6-Loch Nabe HR, 135x10mm QR, 24 L., Shimano Microspline, purple</t>
  </si>
  <si>
    <t>HUBXMR24RMRD</t>
  </si>
  <si>
    <t>White Industries XMR Disc 6-Loch Nabe HR, 135x10mm QR, 24 L., Shimano Microspline, red</t>
  </si>
  <si>
    <t>HUBXMR24RXDBK</t>
  </si>
  <si>
    <t>White Industries XMR Disc 6-Loch Nabe HR, 135x10mm QR, 24 L., SRAM XD, black</t>
  </si>
  <si>
    <t>HUBXMR24RXDBL</t>
  </si>
  <si>
    <t>White Industries XMR Disc 6-Loch Nabe HR, 135x10mm QR, 24 L., SRAM XD, blue</t>
  </si>
  <si>
    <t>HUBXMR24RXDGD</t>
  </si>
  <si>
    <t>White Industries XMR Disc 6-Loch Nabe HR, 135x10mm QR, 24 L., SRAM XD, gold</t>
  </si>
  <si>
    <t>HUBXMR24RXDPK</t>
  </si>
  <si>
    <t>White Industries XMR Disc 6-Loch Nabe HR, 135x10mm QR, 24 L., SRAM XD, pink</t>
  </si>
  <si>
    <t>HUBXMR24RXD</t>
  </si>
  <si>
    <t>White Industries XMR Disc 6-Loch Nabe HR, 135x10mm QR, 24 L., SRAM XD, polished silver</t>
  </si>
  <si>
    <t>HUBXMR24RXDPP</t>
  </si>
  <si>
    <t>White Industries XMR Disc 6-Loch Nabe HR, 135x10mm QR, 24 L., SRAM XD, purple</t>
  </si>
  <si>
    <t>HUBXMR24RXDRD</t>
  </si>
  <si>
    <t>White Industries XMR Disc 6-Loch Nabe HR, 135x10mm QR, 24 L., SRAM XD, red</t>
  </si>
  <si>
    <t>HUBXMR28RCBK</t>
  </si>
  <si>
    <t>White Industries XMR Disc 6-Loch Nabe HR, 135x10mm QR, 28 L., Campagnolo, black</t>
  </si>
  <si>
    <t>HUBXMR28RCBL</t>
  </si>
  <si>
    <t>White Industries XMR Disc 6-Loch Nabe HR, 135x10mm QR, 28 L., Campagnolo, blue</t>
  </si>
  <si>
    <t>HUBXMR28RCGD</t>
  </si>
  <si>
    <t>White Industries XMR Disc 6-Loch Nabe HR, 135x10mm QR, 28 L., Campagnolo, gold</t>
  </si>
  <si>
    <t>HUBXMR28RCPK</t>
  </si>
  <si>
    <t>White Industries XMR Disc 6-Loch Nabe HR, 135x10mm QR, 28 L., Campagnolo, pink</t>
  </si>
  <si>
    <t>HUBXMR28RC</t>
  </si>
  <si>
    <t>White Industries XMR Disc 6-Loch Nabe HR, 135x10mm QR, 28 L., Campagnolo, polished silver</t>
  </si>
  <si>
    <t>HUBXMR28RCPP</t>
  </si>
  <si>
    <t>White Industries XMR Disc 6-Loch Nabe HR, 135x10mm QR, 28 L., Campagnolo, purple</t>
  </si>
  <si>
    <t>HUBXMR28RCRD</t>
  </si>
  <si>
    <t>White Industries XMR Disc 6-Loch Nabe HR, 135x10mm QR, 28 L., Campagnolo, red</t>
  </si>
  <si>
    <t>HUBXMR28RSBK</t>
  </si>
  <si>
    <t>White Industries XMR Disc 6-Loch Nabe HR, 135x10mm QR, 28 L., Shimano HG, black</t>
  </si>
  <si>
    <t>HUBXMR28RSBL</t>
  </si>
  <si>
    <t>White Industries XMR Disc 6-Loch Nabe HR, 135x10mm QR, 28 L., Shimano HG, blue</t>
  </si>
  <si>
    <t>HUBXMR28RSGD</t>
  </si>
  <si>
    <t>White Industries XMR Disc 6-Loch Nabe HR, 135x10mm QR, 28 L., Shimano HG, gold</t>
  </si>
  <si>
    <t>HUBXMR28RSPK</t>
  </si>
  <si>
    <t>White Industries XMR Disc 6-Loch Nabe HR, 135x10mm QR, 28 L., Shimano HG, pink</t>
  </si>
  <si>
    <t>HUBXMR28RS</t>
  </si>
  <si>
    <t>White Industries XMR Disc 6-Loch Nabe HR, 135x10mm QR, 28 L., Shimano HG, polished silver</t>
  </si>
  <si>
    <t>HUBXMR28RSPP</t>
  </si>
  <si>
    <t>White Industries XMR Disc 6-Loch Nabe HR, 135x10mm QR, 28 L., Shimano HG, purple</t>
  </si>
  <si>
    <t>HUBXMR28RSRD</t>
  </si>
  <si>
    <t>White Industries XMR Disc 6-Loch Nabe HR, 135x10mm QR, 28 L., Shimano HG, red</t>
  </si>
  <si>
    <t>HUBXMR28RMBK</t>
  </si>
  <si>
    <t>White Industries XMR Disc 6-Loch Nabe HR, 135x10mm QR, 28 L., Shimano Microspline, black</t>
  </si>
  <si>
    <t>HUBXMR28RMBL</t>
  </si>
  <si>
    <t>White Industries XMR Disc 6-Loch Nabe HR, 135x10mm QR, 28 L., Shimano Microspline, blue</t>
  </si>
  <si>
    <t>HUBXMR28RMGD</t>
  </si>
  <si>
    <t>White Industries XMR Disc 6-Loch Nabe HR, 135x10mm QR, 28 L., Shimano Microspline, gold</t>
  </si>
  <si>
    <t>HUBXMR28RMPK</t>
  </si>
  <si>
    <t>White Industries XMR Disc 6-Loch Nabe HR, 135x10mm QR, 28 L., Shimano Microspline, pink</t>
  </si>
  <si>
    <t>HUBXMR28RM</t>
  </si>
  <si>
    <t>White Industries XMR Disc 6-Loch Nabe HR, 135x10mm QR, 28 L., Shimano Microspline, polished silver</t>
  </si>
  <si>
    <t>HUBXMR28RMPP</t>
  </si>
  <si>
    <t>White Industries XMR Disc 6-Loch Nabe HR, 135x10mm QR, 28 L., Shimano Microspline, purple</t>
  </si>
  <si>
    <t>HUBXMR28RMRD</t>
  </si>
  <si>
    <t>White Industries XMR Disc 6-Loch Nabe HR, 135x10mm QR, 28 L., Shimano Microspline, red</t>
  </si>
  <si>
    <t>HUBXMR28RXDBK</t>
  </si>
  <si>
    <t>White Industries XMR Disc 6-Loch Nabe HR, 135x10mm QR, 28 L., SRAM XD, black</t>
  </si>
  <si>
    <t>HUBXMR28RXDBL</t>
  </si>
  <si>
    <t>White Industries XMR Disc 6-Loch Nabe HR, 135x10mm QR, 28 L., SRAM XD, blue</t>
  </si>
  <si>
    <t>HUBXMR28RXDGD</t>
  </si>
  <si>
    <t>White Industries XMR Disc 6-Loch Nabe HR, 135x10mm QR, 28 L., SRAM XD, gold</t>
  </si>
  <si>
    <t>HUBXMR28RXDPK</t>
  </si>
  <si>
    <t>White Industries XMR Disc 6-Loch Nabe HR, 135x10mm QR, 28 L., SRAM XD, pink</t>
  </si>
  <si>
    <t>HUBXMR28RXD</t>
  </si>
  <si>
    <t>White Industries XMR Disc 6-Loch Nabe HR, 135x10mm QR, 28 L., SRAM XD, polished silver</t>
  </si>
  <si>
    <t>HUBXMR28RXDPP</t>
  </si>
  <si>
    <t>White Industries XMR Disc 6-Loch Nabe HR, 135x10mm QR, 28 L., SRAM XD, purple</t>
  </si>
  <si>
    <t>HUBXMR28RXDRD</t>
  </si>
  <si>
    <t>White Industries XMR Disc 6-Loch Nabe HR, 135x10mm QR, 28 L., SRAM XD, red</t>
  </si>
  <si>
    <t>HUBXMR32RCBK</t>
  </si>
  <si>
    <t>White Industries XMR Disc 6-Loch Nabe HR, 135x10mm QR, 32 L., Campagnolo, black</t>
  </si>
  <si>
    <t>HUBXMR32RCBL</t>
  </si>
  <si>
    <t>White Industries XMR Disc 6-Loch Nabe HR, 135x10mm QR, 32 L., Campagnolo, blue</t>
  </si>
  <si>
    <t>HUBXMR32RCGD</t>
  </si>
  <si>
    <t>White Industries XMR Disc 6-Loch Nabe HR, 135x10mm QR, 32 L., Campagnolo, gold</t>
  </si>
  <si>
    <t>HUBXMR32RCPK</t>
  </si>
  <si>
    <t>White Industries XMR Disc 6-Loch Nabe HR, 135x10mm QR, 32 L., Campagnolo, pink</t>
  </si>
  <si>
    <t>HUBXMR32RC</t>
  </si>
  <si>
    <t>White Industries XMR Disc 6-Loch Nabe HR, 135x10mm QR, 32 L., Campagnolo, polished silver</t>
  </si>
  <si>
    <t>HUBXMR32RCPP</t>
  </si>
  <si>
    <t>White Industries XMR Disc 6-Loch Nabe HR, 135x10mm QR, 32 L., Campagnolo, purple</t>
  </si>
  <si>
    <t>HUBXMR32RCRD</t>
  </si>
  <si>
    <t>White Industries XMR Disc 6-Loch Nabe HR, 135x10mm QR, 32 L., Campagnolo, red</t>
  </si>
  <si>
    <t>HUBXMR32RSBK</t>
  </si>
  <si>
    <t>White Industries XMR Disc 6-Loch Nabe HR, 135x10mm QR, 32 L., Shimano HG, black</t>
  </si>
  <si>
    <t>HUBXMR32RSBL</t>
  </si>
  <si>
    <t>White Industries XMR Disc 6-Loch Nabe HR, 135x10mm QR, 32 L., Shimano HG, blue</t>
  </si>
  <si>
    <t>HUBXMR32RSGD</t>
  </si>
  <si>
    <t>White Industries XMR Disc 6-Loch Nabe HR, 135x10mm QR, 32 L., Shimano HG, gold</t>
  </si>
  <si>
    <t>HUBXMR32RSPK</t>
  </si>
  <si>
    <t>White Industries XMR Disc 6-Loch Nabe HR, 135x10mm QR, 32 L., Shimano HG, pink</t>
  </si>
  <si>
    <t>HUBXMR32RS</t>
  </si>
  <si>
    <t>White Industries XMR Disc 6-Loch Nabe HR, 135x10mm QR, 32 L., Shimano HG, polished silver</t>
  </si>
  <si>
    <t>HUBXMR32RSPP</t>
  </si>
  <si>
    <t>White Industries XMR Disc 6-Loch Nabe HR, 135x10mm QR, 32 L., Shimano HG, purple</t>
  </si>
  <si>
    <t>HUBXMR32RSRD</t>
  </si>
  <si>
    <t>White Industries XMR Disc 6-Loch Nabe HR, 135x10mm QR, 32 L., Shimano HG, red</t>
  </si>
  <si>
    <t>HUBXMR32RMBK</t>
  </si>
  <si>
    <t>White Industries XMR Disc 6-Loch Nabe HR, 135x10mm QR, 32 L., Shimano Microspline, black</t>
  </si>
  <si>
    <t>HUBXMR32RMBL</t>
  </si>
  <si>
    <t>White Industries XMR Disc 6-Loch Nabe HR, 135x10mm QR, 32 L., Shimano Microspline, blue</t>
  </si>
  <si>
    <t>HUBXMR32RMGD</t>
  </si>
  <si>
    <t>White Industries XMR Disc 6-Loch Nabe HR, 135x10mm QR, 32 L., Shimano Microspline, gold</t>
  </si>
  <si>
    <t>HUBXMR32RMPK</t>
  </si>
  <si>
    <t>White Industries XMR Disc 6-Loch Nabe HR, 135x10mm QR, 32 L., Shimano Microspline, pink</t>
  </si>
  <si>
    <t>HUBXMR32RM</t>
  </si>
  <si>
    <t>White Industries XMR Disc 6-Loch Nabe HR, 135x10mm QR, 32 L., Shimano Microspline, polished silver</t>
  </si>
  <si>
    <t>HUBXMR32RMPP</t>
  </si>
  <si>
    <t>White Industries XMR Disc 6-Loch Nabe HR, 135x10mm QR, 32 L., Shimano Microspline, purple</t>
  </si>
  <si>
    <t>HUBXMR32RMRD</t>
  </si>
  <si>
    <t>White Industries XMR Disc 6-Loch Nabe HR, 135x10mm QR, 32 L., Shimano Microspline, red</t>
  </si>
  <si>
    <t>HUBXMR32RXDBK</t>
  </si>
  <si>
    <t>White Industries XMR Disc 6-Loch Nabe HR, 135x10mm QR, 32 L., SRAM XD, black</t>
  </si>
  <si>
    <t>HUBXMR32RXDBL</t>
  </si>
  <si>
    <t>White Industries XMR Disc 6-Loch Nabe HR, 135x10mm QR, 32 L., SRAM XD, blue</t>
  </si>
  <si>
    <t>HUBXMR32RXDGD</t>
  </si>
  <si>
    <t>White Industries XMR Disc 6-Loch Nabe HR, 135x10mm QR, 32 L., SRAM XD, gold</t>
  </si>
  <si>
    <t>HUBXMR32RXDPK</t>
  </si>
  <si>
    <t>White Industries XMR Disc 6-Loch Nabe HR, 135x10mm QR, 32 L., SRAM XD, pink</t>
  </si>
  <si>
    <t>HUBXMR32RXD</t>
  </si>
  <si>
    <t>White Industries XMR Disc 6-Loch Nabe HR, 135x10mm QR, 32 L., SRAM XD, polished silver</t>
  </si>
  <si>
    <t>HUBXMR32RXDPP</t>
  </si>
  <si>
    <t>White Industries XMR Disc 6-Loch Nabe HR, 135x10mm QR, 32 L., SRAM XD, purple</t>
  </si>
  <si>
    <t>HUBXMR32RXDRD</t>
  </si>
  <si>
    <t>White Industries XMR Disc 6-Loch Nabe HR, 135x10mm QR, 32 L., SRAM XD, red</t>
  </si>
  <si>
    <t>HUBXMR36RCBK</t>
  </si>
  <si>
    <t>White Industries XMR Disc 6-Loch Nabe HR, 135x10mm QR, 36 L., Campagnolo, black</t>
  </si>
  <si>
    <t>HUBXMR36RCBL</t>
  </si>
  <si>
    <t>White Industries XMR Disc 6-Loch Nabe HR, 135x10mm QR, 36 L., Campagnolo, blue</t>
  </si>
  <si>
    <t>HUBXMR36RCGD</t>
  </si>
  <si>
    <t>White Industries XMR Disc 6-Loch Nabe HR, 135x10mm QR, 36 L., Campagnolo, gold</t>
  </si>
  <si>
    <t>HUBXMR36RCPK</t>
  </si>
  <si>
    <t>White Industries XMR Disc 6-Loch Nabe HR, 135x10mm QR, 36 L., Campagnolo, pink</t>
  </si>
  <si>
    <t>HUBXMR36RC</t>
  </si>
  <si>
    <t>White Industries XMR Disc 6-Loch Nabe HR, 135x10mm QR, 36 L., Campagnolo, polished silver</t>
  </si>
  <si>
    <t>HUBXMR36RCPP</t>
  </si>
  <si>
    <t>White Industries XMR Disc 6-Loch Nabe HR, 135x10mm QR, 36 L., Campagnolo, purple</t>
  </si>
  <si>
    <t>HUBXMR36RCRD</t>
  </si>
  <si>
    <t>White Industries XMR Disc 6-Loch Nabe HR, 135x10mm QR, 36 L., Campagnolo, red</t>
  </si>
  <si>
    <t>HUBXMR36RSBK</t>
  </si>
  <si>
    <t>White Industries XMR Disc 6-Loch Nabe HR, 135x10mm QR, 36 L., Shimano HG, black</t>
  </si>
  <si>
    <t>HUBXMR36RSBL</t>
  </si>
  <si>
    <t>White Industries XMR Disc 6-Loch Nabe HR, 135x10mm QR, 36 L., Shimano HG, blue</t>
  </si>
  <si>
    <t>HUBXMR36RSGD</t>
  </si>
  <si>
    <t>White Industries XMR Disc 6-Loch Nabe HR, 135x10mm QR, 36 L., Shimano HG, gold</t>
  </si>
  <si>
    <t>HUBXMR36RSPK</t>
  </si>
  <si>
    <t>White Industries XMR Disc 6-Loch Nabe HR, 135x10mm QR, 36 L., Shimano HG, pink</t>
  </si>
  <si>
    <t>HUBXMR36RS</t>
  </si>
  <si>
    <t>White Industries XMR Disc 6-Loch Nabe HR, 135x10mm QR, 36 L., Shimano HG, polished silver</t>
  </si>
  <si>
    <t>HUBXMR36RSPP</t>
  </si>
  <si>
    <t>White Industries XMR Disc 6-Loch Nabe HR, 135x10mm QR, 36 L., Shimano HG, purple</t>
  </si>
  <si>
    <t>HUBXMR36RSRD</t>
  </si>
  <si>
    <t>White Industries XMR Disc 6-Loch Nabe HR, 135x10mm QR, 36 L., Shimano HG, red</t>
  </si>
  <si>
    <t>HUBXMR36RMBK</t>
  </si>
  <si>
    <t>White Industries XMR Disc 6-Loch Nabe HR, 135x10mm QR, 36 L., Shimano Microspline, black</t>
  </si>
  <si>
    <t>HUBXMR36RMBL</t>
  </si>
  <si>
    <t>White Industries XMR Disc 6-Loch Nabe HR, 135x10mm QR, 36 L., Shimano Microspline, blue</t>
  </si>
  <si>
    <t>HUBXMR36RMGD</t>
  </si>
  <si>
    <t>White Industries XMR Disc 6-Loch Nabe HR, 135x10mm QR, 36 L., Shimano Microspline, gold</t>
  </si>
  <si>
    <t>HUBXMR36RMPK</t>
  </si>
  <si>
    <t>White Industries XMR Disc 6-Loch Nabe HR, 135x10mm QR, 36 L., Shimano Microspline, pink</t>
  </si>
  <si>
    <t>HUBXMR36RM</t>
  </si>
  <si>
    <t>White Industries XMR Disc 6-Loch Nabe HR, 135x10mm QR, 36 L., Shimano Microspline, polished silver</t>
  </si>
  <si>
    <t>HUBXMR36RMPP</t>
  </si>
  <si>
    <t>White Industries XMR Disc 6-Loch Nabe HR, 135x10mm QR, 36 L., Shimano Microspline, purple</t>
  </si>
  <si>
    <t>HUBXMR36RMRD</t>
  </si>
  <si>
    <t>White Industries XMR Disc 6-Loch Nabe HR, 135x10mm QR, 36 L., Shimano Microspline, red</t>
  </si>
  <si>
    <t>HUBXMR36RXDBK</t>
  </si>
  <si>
    <t>White Industries XMR Disc 6-Loch Nabe HR, 135x10mm QR, 36 L., SRAM XD, black</t>
  </si>
  <si>
    <t>HUBXMR36RXDBL</t>
  </si>
  <si>
    <t>White Industries XMR Disc 6-Loch Nabe HR, 135x10mm QR, 36 L., SRAM XD, blue</t>
  </si>
  <si>
    <t>HUBXMR36RXDGD</t>
  </si>
  <si>
    <t>White Industries XMR Disc 6-Loch Nabe HR, 135x10mm QR, 36 L., SRAM XD, gold</t>
  </si>
  <si>
    <t>HUBXMR36RXDPK</t>
  </si>
  <si>
    <t>White Industries XMR Disc 6-Loch Nabe HR, 135x10mm QR, 36 L., SRAM XD, pink</t>
  </si>
  <si>
    <t>HUBXMR36RXD</t>
  </si>
  <si>
    <t>White Industries XMR Disc 6-Loch Nabe HR, 135x10mm QR, 36 L., SRAM XD, polished silver</t>
  </si>
  <si>
    <t>HUBXMR36RXDPP</t>
  </si>
  <si>
    <t>White Industries XMR Disc 6-Loch Nabe HR, 135x10mm QR, 36 L., SRAM XD, purple</t>
  </si>
  <si>
    <t>HUBXMR36RXDRD</t>
  </si>
  <si>
    <t>White Industries XMR Disc 6-Loch Nabe HR, 135x10mm QR, 36 L., SRAM XD, red</t>
  </si>
  <si>
    <t>HUBXMR40RCBK</t>
  </si>
  <si>
    <t>White Industries XMR Disc 6-Loch Nabe HR, 135x10mm QR, 40 L., Campagnolo, black</t>
  </si>
  <si>
    <t>HUBXMR40RCBL</t>
  </si>
  <si>
    <t>White Industries XMR Disc 6-Loch Nabe HR, 135x10mm QR, 40 L., Campagnolo, blue</t>
  </si>
  <si>
    <t>HUBXMR40RCGD</t>
  </si>
  <si>
    <t>White Industries XMR Disc 6-Loch Nabe HR, 135x10mm QR, 40 L., Campagnolo, gold</t>
  </si>
  <si>
    <t>HUBXMR40RCPK</t>
  </si>
  <si>
    <t>White Industries XMR Disc 6-Loch Nabe HR, 135x10mm QR, 40 L., Campagnolo, pink</t>
  </si>
  <si>
    <t>HUBXMR40RC</t>
  </si>
  <si>
    <t>White Industries XMR Disc 6-Loch Nabe HR, 135x10mm QR, 40 L., Campagnolo, polished silver</t>
  </si>
  <si>
    <t>HUBXMR40RCPP</t>
  </si>
  <si>
    <t>White Industries XMR Disc 6-Loch Nabe HR, 135x10mm QR, 40 L., Campagnolo, purple</t>
  </si>
  <si>
    <t>HUBXMR40RCRD</t>
  </si>
  <si>
    <t>White Industries XMR Disc 6-Loch Nabe HR, 135x10mm QR, 40 L., Campagnolo, red</t>
  </si>
  <si>
    <t>HUBXMR40RSBK</t>
  </si>
  <si>
    <t>White Industries XMR Disc 6-Loch Nabe HR, 135x10mm QR, 40 L., Shimano HG, black</t>
  </si>
  <si>
    <t>HUBXMR40RSBL</t>
  </si>
  <si>
    <t>White Industries XMR Disc 6-Loch Nabe HR, 135x10mm QR, 40 L., Shimano HG, blue</t>
  </si>
  <si>
    <t>HUBXMR40RSGD</t>
  </si>
  <si>
    <t>White Industries XMR Disc 6-Loch Nabe HR, 135x10mm QR, 40 L., Shimano HG, gold</t>
  </si>
  <si>
    <t>HUBXMR40RSPK</t>
  </si>
  <si>
    <t>White Industries XMR Disc 6-Loch Nabe HR, 135x10mm QR, 40 L., Shimano HG, pink</t>
  </si>
  <si>
    <t>HUBXMR40RS</t>
  </si>
  <si>
    <t>White Industries XMR Disc 6-Loch Nabe HR, 135x10mm QR, 40 L., Shimano HG, polished silver</t>
  </si>
  <si>
    <t>HUBXMR40RSPP</t>
  </si>
  <si>
    <t>White Industries XMR Disc 6-Loch Nabe HR, 135x10mm QR, 40 L., Shimano HG, purple</t>
  </si>
  <si>
    <t>HUBXMR40RSRD</t>
  </si>
  <si>
    <t>White Industries XMR Disc 6-Loch Nabe HR, 135x10mm QR, 40 L., Shimano HG, red</t>
  </si>
  <si>
    <t>HUBXMR40RMBK</t>
  </si>
  <si>
    <t>White Industries XMR Disc 6-Loch Nabe HR, 135x10mm QR, 40 L., Shimano Microspline, black</t>
  </si>
  <si>
    <t>HUBXMR40RMBL</t>
  </si>
  <si>
    <t>White Industries XMR Disc 6-Loch Nabe HR, 135x10mm QR, 40 L., Shimano Microspline, blue</t>
  </si>
  <si>
    <t>HUBXMR40RMGD</t>
  </si>
  <si>
    <t>White Industries XMR Disc 6-Loch Nabe HR, 135x10mm QR, 40 L., Shimano Microspline, gold</t>
  </si>
  <si>
    <t>HUBXMR40RMPK</t>
  </si>
  <si>
    <t>White Industries XMR Disc 6-Loch Nabe HR, 135x10mm QR, 40 L., Shimano Microspline, pink</t>
  </si>
  <si>
    <t>HUBXMR40RM</t>
  </si>
  <si>
    <t>White Industries XMR Disc 6-Loch Nabe HR, 135x10mm QR, 40 L., Shimano Microspline, polished silver</t>
  </si>
  <si>
    <t>HUBXMR40RMPP</t>
  </si>
  <si>
    <t>White Industries XMR Disc 6-Loch Nabe HR, 135x10mm QR, 40 L., Shimano Microspline, purple</t>
  </si>
  <si>
    <t>HUBXMR40RMRD</t>
  </si>
  <si>
    <t>White Industries XMR Disc 6-Loch Nabe HR, 135x10mm QR, 40 L., Shimano Microspline, red</t>
  </si>
  <si>
    <t>HUBXMR40RXDBK</t>
  </si>
  <si>
    <t>White Industries XMR Disc 6-Loch Nabe HR, 135x10mm QR, 40 L., SRAM XD, black</t>
  </si>
  <si>
    <t>HUBXMR40RXDBL</t>
  </si>
  <si>
    <t>White Industries XMR Disc 6-Loch Nabe HR, 135x10mm QR, 40 L., SRAM XD, blue</t>
  </si>
  <si>
    <t>HUBXMR40RXDGD</t>
  </si>
  <si>
    <t>White Industries XMR Disc 6-Loch Nabe HR, 135x10mm QR, 40 L., SRAM XD, gold</t>
  </si>
  <si>
    <t>HUBXMR40RXDPK</t>
  </si>
  <si>
    <t>White Industries XMR Disc 6-Loch Nabe HR, 135x10mm QR, 40 L., SRAM XD, pink</t>
  </si>
  <si>
    <t>HUBXMR40RXD</t>
  </si>
  <si>
    <t>White Industries XMR Disc 6-Loch Nabe HR, 135x10mm QR, 40 L., SRAM XD, polished silver</t>
  </si>
  <si>
    <t>HUBXMR40RXDPP</t>
  </si>
  <si>
    <t>White Industries XMR Disc 6-Loch Nabe HR, 135x10mm QR, 40 L., SRAM XD, purple</t>
  </si>
  <si>
    <t>HUBXMR40RXDRD</t>
  </si>
  <si>
    <t>White Industries XMR Disc 6-Loch Nabe HR, 135x10mm QR, 40 L., SRAM XD, red</t>
  </si>
  <si>
    <t>HUBXMR48RCBK</t>
  </si>
  <si>
    <t>White Industries XMR Disc 6-Loch Nabe HR, 135x10mm QR, 48 L., Campagnolo, black</t>
  </si>
  <si>
    <t>HUBXMR48RCBL</t>
  </si>
  <si>
    <t>White Industries XMR Disc 6-Loch Nabe HR, 135x10mm QR, 48 L., Campagnolo, blue</t>
  </si>
  <si>
    <t>HUBXMR48RCGD</t>
  </si>
  <si>
    <t>White Industries XMR Disc 6-Loch Nabe HR, 135x10mm QR, 48 L., Campagnolo, gold</t>
  </si>
  <si>
    <t>HUBXMR48RCPK</t>
  </si>
  <si>
    <t>White Industries XMR Disc 6-Loch Nabe HR, 135x10mm QR, 48 L., Campagnolo, pink</t>
  </si>
  <si>
    <t>HUBXMR48RC</t>
  </si>
  <si>
    <t>White Industries XMR Disc 6-Loch Nabe HR, 135x10mm QR, 48 L., Campagnolo, polished silver</t>
  </si>
  <si>
    <t>HUBXMR48RCPP</t>
  </si>
  <si>
    <t>White Industries XMR Disc 6-Loch Nabe HR, 135x10mm QR, 48 L., Campagnolo, purple</t>
  </si>
  <si>
    <t>HUBXMR48RCRD</t>
  </si>
  <si>
    <t>White Industries XMR Disc 6-Loch Nabe HR, 135x10mm QR, 48 L., Campagnolo, red</t>
  </si>
  <si>
    <t>HUBXMR48RSBK</t>
  </si>
  <si>
    <t>White Industries XMR Disc 6-Loch Nabe HR, 135x10mm QR, 48 L., Shimano HG, black</t>
  </si>
  <si>
    <t>HUBXMR48RSBL</t>
  </si>
  <si>
    <t>White Industries XMR Disc 6-Loch Nabe HR, 135x10mm QR, 48 L., Shimano HG, blue</t>
  </si>
  <si>
    <t>HUBXMR48RSGD</t>
  </si>
  <si>
    <t>White Industries XMR Disc 6-Loch Nabe HR, 135x10mm QR, 48 L., Shimano HG, gold</t>
  </si>
  <si>
    <t>HUBXMR48RSPK</t>
  </si>
  <si>
    <t>White Industries XMR Disc 6-Loch Nabe HR, 135x10mm QR, 48 L., Shimano HG, pink</t>
  </si>
  <si>
    <t>HUBXMR48RS</t>
  </si>
  <si>
    <t>White Industries XMR Disc 6-Loch Nabe HR, 135x10mm QR, 48 L., Shimano HG, polished silver</t>
  </si>
  <si>
    <t>HUBXMR48RSPP</t>
  </si>
  <si>
    <t>White Industries XMR Disc 6-Loch Nabe HR, 135x10mm QR, 48 L., Shimano HG, purple</t>
  </si>
  <si>
    <t>HUBXMR48RSRD</t>
  </si>
  <si>
    <t>White Industries XMR Disc 6-Loch Nabe HR, 135x10mm QR, 48 L., Shimano HG, red</t>
  </si>
  <si>
    <t>HUBXMR48RMBK</t>
  </si>
  <si>
    <t>White Industries XMR Disc 6-Loch Nabe HR, 135x10mm QR, 48 L., Shimano Microspline, black</t>
  </si>
  <si>
    <t>HUBXMR48RMBL</t>
  </si>
  <si>
    <t>White Industries XMR Disc 6-Loch Nabe HR, 135x10mm QR, 48 L., Shimano Microspline, blue</t>
  </si>
  <si>
    <t>HUBXMR48RMGD</t>
  </si>
  <si>
    <t>White Industries XMR Disc 6-Loch Nabe HR, 135x10mm QR, 48 L., Shimano Microspline, gold</t>
  </si>
  <si>
    <t>HUBXMR48RMPK</t>
  </si>
  <si>
    <t>White Industries XMR Disc 6-Loch Nabe HR, 135x10mm QR, 48 L., Shimano Microspline, pink</t>
  </si>
  <si>
    <t>HUBXMR48RM</t>
  </si>
  <si>
    <t>White Industries XMR Disc 6-Loch Nabe HR, 135x10mm QR, 48 L., Shimano Microspline, polished silver</t>
  </si>
  <si>
    <t>HUBXMR48RMPP</t>
  </si>
  <si>
    <t>White Industries XMR Disc 6-Loch Nabe HR, 135x10mm QR, 48 L., Shimano Microspline, purple</t>
  </si>
  <si>
    <t>HUBXMR48RMRD</t>
  </si>
  <si>
    <t>White Industries XMR Disc 6-Loch Nabe HR, 135x10mm QR, 48 L., Shimano Microspline, red</t>
  </si>
  <si>
    <t>HUBXMR48RXDBK</t>
  </si>
  <si>
    <t>White Industries XMR Disc 6-Loch Nabe HR, 135x10mm QR, 48 L., SRAM XD, black</t>
  </si>
  <si>
    <t>HUBXMR48RXDBL</t>
  </si>
  <si>
    <t>White Industries XMR Disc 6-Loch Nabe HR, 135x10mm QR, 48 L., SRAM XD, blue</t>
  </si>
  <si>
    <t>HUBXMR48RXDGD</t>
  </si>
  <si>
    <t>White Industries XMR Disc 6-Loch Nabe HR, 135x10mm QR, 48 L., SRAM XD, gold</t>
  </si>
  <si>
    <t>HUBXMR48RXDPK</t>
  </si>
  <si>
    <t>White Industries XMR Disc 6-Loch Nabe HR, 135x10mm QR, 48 L., SRAM XD, pink</t>
  </si>
  <si>
    <t>HUBXMR48RXD</t>
  </si>
  <si>
    <t>White Industries XMR Disc 6-Loch Nabe HR, 135x10mm QR, 48 L., SRAM XD, polished silver</t>
  </si>
  <si>
    <t>HUBXMR48RXDPP</t>
  </si>
  <si>
    <t>White Industries XMR Disc 6-Loch Nabe HR, 135x10mm QR, 48 L., SRAM XD, purple</t>
  </si>
  <si>
    <t>HUBXMR48RXDRD</t>
  </si>
  <si>
    <t>White Industries XMR Disc 6-Loch Nabe HR, 135x10mm QR, 48 L., SRAM XD, red</t>
  </si>
  <si>
    <t>HUBXMR24RCBK12</t>
  </si>
  <si>
    <t>White Industries XMR Disc 6-Loch Nabe HR, 142x12mm, 24 L., Campagnolo, black</t>
  </si>
  <si>
    <t>HUBXMR24RCBL12</t>
  </si>
  <si>
    <t>White Industries XMR Disc 6-Loch Nabe HR, 142x12mm, 24 L., Campagnolo, blue</t>
  </si>
  <si>
    <t>HUBXMR24RCGD12</t>
  </si>
  <si>
    <t>White Industries XMR Disc 6-Loch Nabe HR, 142x12mm, 24 L., Campagnolo, gold</t>
  </si>
  <si>
    <t>HUBXMR24RCPK12</t>
  </si>
  <si>
    <t>White Industries XMR Disc 6-Loch Nabe HR, 142x12mm, 24 L., Campagnolo, pink</t>
  </si>
  <si>
    <t>HUBXMR24RC12</t>
  </si>
  <si>
    <t>White Industries XMR Disc 6-Loch Nabe HR, 142x12mm, 24 L., Campagnolo, polished silver</t>
  </si>
  <si>
    <t>HUBXMR24RCPP12</t>
  </si>
  <si>
    <t>White Industries XMR Disc 6-Loch Nabe HR, 142x12mm, 24 L., Campagnolo, purple</t>
  </si>
  <si>
    <t>HUBXMR24RCRD12</t>
  </si>
  <si>
    <t>White Industries XMR Disc 6-Loch Nabe HR, 142x12mm, 24 L., Campagnolo, red</t>
  </si>
  <si>
    <t>HUBXMR24RSBK12</t>
  </si>
  <si>
    <t>White Industries XMR Disc 6-Loch Nabe HR, 142x12mm, 24 L., Shimano HG, black</t>
  </si>
  <si>
    <t>HUBXMR24RSBL12</t>
  </si>
  <si>
    <t>White Industries XMR Disc 6-Loch Nabe HR, 142x12mm, 24 L., Shimano HG, blue</t>
  </si>
  <si>
    <t>HUBXMR24RSGD12</t>
  </si>
  <si>
    <t>White Industries XMR Disc 6-Loch Nabe HR, 142x12mm, 24 L., Shimano HG, gold</t>
  </si>
  <si>
    <t>HUBXMR24RSPK12</t>
  </si>
  <si>
    <t>White Industries XMR Disc 6-Loch Nabe HR, 142x12mm, 24 L., Shimano HG, pink</t>
  </si>
  <si>
    <t>HUBXMR24RS12</t>
  </si>
  <si>
    <t>White Industries XMR Disc 6-Loch Nabe HR, 142x12mm, 24 L., Shimano HG, polished silver</t>
  </si>
  <si>
    <t>HUBXMR24RSPP12</t>
  </si>
  <si>
    <t>White Industries XMR Disc 6-Loch Nabe HR, 142x12mm, 24 L., Shimano HG, purple</t>
  </si>
  <si>
    <t>HUBXMR24RSRD12</t>
  </si>
  <si>
    <t>White Industries XMR Disc 6-Loch Nabe HR, 142x12mm, 24 L., Shimano HG, red</t>
  </si>
  <si>
    <t>HUBXMR24RMBK12</t>
  </si>
  <si>
    <t>White Industries XMR Disc 6-Loch Nabe HR, 142x12mm, 24 L., Shimano Microspline, black</t>
  </si>
  <si>
    <t>HUBXMR24RMBL12</t>
  </si>
  <si>
    <t>White Industries XMR Disc 6-Loch Nabe HR, 142x12mm, 24 L., Shimano Microspline, blue</t>
  </si>
  <si>
    <t>HUBXMR24RMGD12</t>
  </si>
  <si>
    <t>White Industries XMR Disc 6-Loch Nabe HR, 142x12mm, 24 L., Shimano Microspline, gold</t>
  </si>
  <si>
    <t>HUBXMR24RMPK12</t>
  </si>
  <si>
    <t>White Industries XMR Disc 6-Loch Nabe HR, 142x12mm, 24 L., Shimano Microspline, pink</t>
  </si>
  <si>
    <t>HUBXMR24RM12</t>
  </si>
  <si>
    <t>White Industries XMR Disc 6-Loch Nabe HR, 142x12mm, 24 L., Shimano Microspline, polished silver</t>
  </si>
  <si>
    <t>HUBXMR24RMPP12</t>
  </si>
  <si>
    <t>White Industries XMR Disc 6-Loch Nabe HR, 142x12mm, 24 L., Shimano Microspline, purple</t>
  </si>
  <si>
    <t>HUBXMR24RMRD12</t>
  </si>
  <si>
    <t>White Industries XMR Disc 6-Loch Nabe HR, 142x12mm, 24 L., Shimano Microspline, red</t>
  </si>
  <si>
    <t>HUBXMR24RXDBK12</t>
  </si>
  <si>
    <t>White Industries XMR Disc 6-Loch Nabe HR, 142x12mm, 24 L., SRAM XD, black</t>
  </si>
  <si>
    <t>HUBXMR24RXDBL12</t>
  </si>
  <si>
    <t>White Industries XMR Disc 6-Loch Nabe HR, 142x12mm, 24 L., SRAM XD, blue</t>
  </si>
  <si>
    <t>HUBXMR24RXDGD12</t>
  </si>
  <si>
    <t>White Industries XMR Disc 6-Loch Nabe HR, 142x12mm, 24 L., SRAM XD, gold</t>
  </si>
  <si>
    <t>HUBXMR24RXDPK12</t>
  </si>
  <si>
    <t>White Industries XMR Disc 6-Loch Nabe HR, 142x12mm, 24 L., SRAM XD, pink</t>
  </si>
  <si>
    <t>HUBXMR24RXD12</t>
  </si>
  <si>
    <t>White Industries XMR Disc 6-Loch Nabe HR, 142x12mm, 24 L., SRAM XD, polished silver</t>
  </si>
  <si>
    <t>HUBXMR24RXDPP12</t>
  </si>
  <si>
    <t>White Industries XMR Disc 6-Loch Nabe HR, 142x12mm, 24 L., SRAM XD, purple</t>
  </si>
  <si>
    <t>HUBXMR24RXDRD12</t>
  </si>
  <si>
    <t>White Industries XMR Disc 6-Loch Nabe HR, 142x12mm, 24 L., SRAM XD, red</t>
  </si>
  <si>
    <t>HUBXMR28RCBK12</t>
  </si>
  <si>
    <t>White Industries XMR Disc 6-Loch Nabe HR, 142x12mm, 28 L., Campagnolo, black</t>
  </si>
  <si>
    <t>HUBXMR28RCBL12</t>
  </si>
  <si>
    <t>White Industries XMR Disc 6-Loch Nabe HR, 142x12mm, 28 L., Campagnolo, blue</t>
  </si>
  <si>
    <t>HUBXMR28RCGD12</t>
  </si>
  <si>
    <t>White Industries XMR Disc 6-Loch Nabe HR, 142x12mm, 28 L., Campagnolo, gold</t>
  </si>
  <si>
    <t>HUBXMR28RCPK12</t>
  </si>
  <si>
    <t>White Industries XMR Disc 6-Loch Nabe HR, 142x12mm, 28 L., Campagnolo, pink</t>
  </si>
  <si>
    <t>HUBXMR28RC12</t>
  </si>
  <si>
    <t>White Industries XMR Disc 6-Loch Nabe HR, 142x12mm, 28 L., Campagnolo, polished silver</t>
  </si>
  <si>
    <t>HUBXMR28RCPP12</t>
  </si>
  <si>
    <t>White Industries XMR Disc 6-Loch Nabe HR, 142x12mm, 28 L., Campagnolo, purple</t>
  </si>
  <si>
    <t>HUBXMR28RCRD12</t>
  </si>
  <si>
    <t>White Industries XMR Disc 6-Loch Nabe HR, 142x12mm, 28 L., Campagnolo, red</t>
  </si>
  <si>
    <t>HUBXMR28RSBK12</t>
  </si>
  <si>
    <t>White Industries XMR Disc 6-Loch Nabe HR, 142x12mm, 28 L., Shimano HG, black</t>
  </si>
  <si>
    <t>HUBXMR28RSBL12</t>
  </si>
  <si>
    <t>White Industries XMR Disc 6-Loch Nabe HR, 142x12mm, 28 L., Shimano HG, blue</t>
  </si>
  <si>
    <t>HUBXMR28RSGD12</t>
  </si>
  <si>
    <t>White Industries XMR Disc 6-Loch Nabe HR, 142x12mm, 28 L., Shimano HG, gold</t>
  </si>
  <si>
    <t>HUBXMR28RSPK12</t>
  </si>
  <si>
    <t>White Industries XMR Disc 6-Loch Nabe HR, 142x12mm, 28 L., Shimano HG, pink</t>
  </si>
  <si>
    <t>HUBXMR28RS12</t>
  </si>
  <si>
    <t>White Industries XMR Disc 6-Loch Nabe HR, 142x12mm, 28 L., Shimano HG, polished silver</t>
  </si>
  <si>
    <t>HUBXMR28RSPP12</t>
  </si>
  <si>
    <t>White Industries XMR Disc 6-Loch Nabe HR, 142x12mm, 28 L., Shimano HG, purple</t>
  </si>
  <si>
    <t>HUBXMR28RSRD12</t>
  </si>
  <si>
    <t>White Industries XMR Disc 6-Loch Nabe HR, 142x12mm, 28 L., Shimano HG, red</t>
  </si>
  <si>
    <t>HUBXMR28RMBK12</t>
  </si>
  <si>
    <t>White Industries XMR Disc 6-Loch Nabe HR, 142x12mm, 28 L., Shimano Microspline, black</t>
  </si>
  <si>
    <t>HUBXMR28RMBL12</t>
  </si>
  <si>
    <t>White Industries XMR Disc 6-Loch Nabe HR, 142x12mm, 28 L., Shimano Microspline, blue</t>
  </si>
  <si>
    <t>HUBXMR28RMGD12</t>
  </si>
  <si>
    <t>White Industries XMR Disc 6-Loch Nabe HR, 142x12mm, 28 L., Shimano Microspline, gold</t>
  </si>
  <si>
    <t>HUBXMR28RMPK12</t>
  </si>
  <si>
    <t>White Industries XMR Disc 6-Loch Nabe HR, 142x12mm, 28 L., Shimano Microspline, pink</t>
  </si>
  <si>
    <t>HUBXMR28RM12</t>
  </si>
  <si>
    <t>White Industries XMR Disc 6-Loch Nabe HR, 142x12mm, 28 L., Shimano Microspline, polished silver</t>
  </si>
  <si>
    <t>HUBXMR28RMPP12</t>
  </si>
  <si>
    <t>White Industries XMR Disc 6-Loch Nabe HR, 142x12mm, 28 L., Shimano Microspline, purple</t>
  </si>
  <si>
    <t>HUBXMR28RMRD12</t>
  </si>
  <si>
    <t>White Industries XMR Disc 6-Loch Nabe HR, 142x12mm, 28 L., Shimano Microspline, red</t>
  </si>
  <si>
    <t>HUBXMR28RXDBK12</t>
  </si>
  <si>
    <t>White Industries XMR Disc 6-Loch Nabe HR, 142x12mm, 28 L., SRAM XD, black</t>
  </si>
  <si>
    <t>HUBXMR28RXDBL12</t>
  </si>
  <si>
    <t>White Industries XMR Disc 6-Loch Nabe HR, 142x12mm, 28 L., SRAM XD, blue</t>
  </si>
  <si>
    <t>HUBXMR28RXDGD12</t>
  </si>
  <si>
    <t>White Industries XMR Disc 6-Loch Nabe HR, 142x12mm, 28 L., SRAM XD, gold</t>
  </si>
  <si>
    <t>HUBXMR28RXDPK12</t>
  </si>
  <si>
    <t>White Industries XMR Disc 6-Loch Nabe HR, 142x12mm, 28 L., SRAM XD, pink</t>
  </si>
  <si>
    <t>HUBXMR28RXD12</t>
  </si>
  <si>
    <t>White Industries XMR Disc 6-Loch Nabe HR, 142x12mm, 28 L., SRAM XD, polished silver</t>
  </si>
  <si>
    <t>HUBXMR28RXDPP12</t>
  </si>
  <si>
    <t>White Industries XMR Disc 6-Loch Nabe HR, 142x12mm, 28 L., SRAM XD, purple</t>
  </si>
  <si>
    <t>HUBXMR28RXDRD12</t>
  </si>
  <si>
    <t>White Industries XMR Disc 6-Loch Nabe HR, 142x12mm, 28 L., SRAM XD, red</t>
  </si>
  <si>
    <t>HUBXMR32RCBK12</t>
  </si>
  <si>
    <t>White Industries XMR Disc 6-Loch Nabe HR, 142x12mm, 32 L., Campagnolo, black</t>
  </si>
  <si>
    <t>HUBXMR32RCBL12</t>
  </si>
  <si>
    <t>White Industries XMR Disc 6-Loch Nabe HR, 142x12mm, 32 L., Campagnolo, blue</t>
  </si>
  <si>
    <t>HUBXMR32RCGD12</t>
  </si>
  <si>
    <t>White Industries XMR Disc 6-Loch Nabe HR, 142x12mm, 32 L., Campagnolo, gold</t>
  </si>
  <si>
    <t>HUBXMR32RCPK12</t>
  </si>
  <si>
    <t>White Industries XMR Disc 6-Loch Nabe HR, 142x12mm, 32 L., Campagnolo, pink</t>
  </si>
  <si>
    <t>HUBXMR32RC12</t>
  </si>
  <si>
    <t>White Industries XMR Disc 6-Loch Nabe HR, 142x12mm, 32 L., Campagnolo, polished silver</t>
  </si>
  <si>
    <t>HUBXMR32RCPP12</t>
  </si>
  <si>
    <t>White Industries XMR Disc 6-Loch Nabe HR, 142x12mm, 32 L., Campagnolo, purple</t>
  </si>
  <si>
    <t>HUBXMR32RCRD12</t>
  </si>
  <si>
    <t>White Industries XMR Disc 6-Loch Nabe HR, 142x12mm, 32 L., Campagnolo, red</t>
  </si>
  <si>
    <t>HUBXMR32RSBK12</t>
  </si>
  <si>
    <t>White Industries XMR Disc 6-Loch Nabe HR, 142x12mm, 32 L., Shimano HG, black</t>
  </si>
  <si>
    <t>HUBXMR32RSBL12</t>
  </si>
  <si>
    <t>White Industries XMR Disc 6-Loch Nabe HR, 142x12mm, 32 L., Shimano HG, blue</t>
  </si>
  <si>
    <t>HUBXMR32RSGD12</t>
  </si>
  <si>
    <t>White Industries XMR Disc 6-Loch Nabe HR, 142x12mm, 32 L., Shimano HG, gold</t>
  </si>
  <si>
    <t>HUBXMR32RSPK12</t>
  </si>
  <si>
    <t>White Industries XMR Disc 6-Loch Nabe HR, 142x12mm, 32 L., Shimano HG, pink</t>
  </si>
  <si>
    <t>HUBXMR32RS12</t>
  </si>
  <si>
    <t>White Industries XMR Disc 6-Loch Nabe HR, 142x12mm, 32 L., Shimano HG, polished silver</t>
  </si>
  <si>
    <t>HUBXMR32RSPP12</t>
  </si>
  <si>
    <t>White Industries XMR Disc 6-Loch Nabe HR, 142x12mm, 32 L., Shimano HG, purple</t>
  </si>
  <si>
    <t>HUBXMR32RSRD12</t>
  </si>
  <si>
    <t>White Industries XMR Disc 6-Loch Nabe HR, 142x12mm, 32 L., Shimano HG, red</t>
  </si>
  <si>
    <t>HUBXMR32RMBK12</t>
  </si>
  <si>
    <t>White Industries XMR Disc 6-Loch Nabe HR, 142x12mm, 32 L., Shimano Microspline, black</t>
  </si>
  <si>
    <t>HUBXMR32RMBL12</t>
  </si>
  <si>
    <t>White Industries XMR Disc 6-Loch Nabe HR, 142x12mm, 32 L., Shimano Microspline, blue</t>
  </si>
  <si>
    <t>HUBXMR32RMGD12</t>
  </si>
  <si>
    <t>White Industries XMR Disc 6-Loch Nabe HR, 142x12mm, 32 L., Shimano Microspline, gold</t>
  </si>
  <si>
    <t>HUBXMR32RMPK12</t>
  </si>
  <si>
    <t>White Industries XMR Disc 6-Loch Nabe HR, 142x12mm, 32 L., Shimano Microspline, pink</t>
  </si>
  <si>
    <t>HUBXMR32RM12</t>
  </si>
  <si>
    <t>White Industries XMR Disc 6-Loch Nabe HR, 142x12mm, 32 L., Shimano Microspline, polished silver</t>
  </si>
  <si>
    <t>HUBXMR32RMPP12</t>
  </si>
  <si>
    <t>White Industries XMR Disc 6-Loch Nabe HR, 142x12mm, 32 L., Shimano Microspline, purple</t>
  </si>
  <si>
    <t>HUBXMR32RMRD12</t>
  </si>
  <si>
    <t>White Industries XMR Disc 6-Loch Nabe HR, 142x12mm, 32 L., Shimano Microspline, red</t>
  </si>
  <si>
    <t>HUBXMR32RXDBK12</t>
  </si>
  <si>
    <t>White Industries XMR Disc 6-Loch Nabe HR, 142x12mm, 32 L., SRAM XD, black</t>
  </si>
  <si>
    <t>HUBXMR32RXDBL12</t>
  </si>
  <si>
    <t>White Industries XMR Disc 6-Loch Nabe HR, 142x12mm, 32 L., SRAM XD, blue</t>
  </si>
  <si>
    <t>HUBXMR32RXDGD12</t>
  </si>
  <si>
    <t>White Industries XMR Disc 6-Loch Nabe HR, 142x12mm, 32 L., SRAM XD, gold</t>
  </si>
  <si>
    <t>HUBXMR32RXDPK12</t>
  </si>
  <si>
    <t>White Industries XMR Disc 6-Loch Nabe HR, 142x12mm, 32 L., SRAM XD, pink</t>
  </si>
  <si>
    <t>HUBXMR32RXD12</t>
  </si>
  <si>
    <t>White Industries XMR Disc 6-Loch Nabe HR, 142x12mm, 32 L., SRAM XD, polished silver</t>
  </si>
  <si>
    <t>HUBXMR32RXDPP12</t>
  </si>
  <si>
    <t>White Industries XMR Disc 6-Loch Nabe HR, 142x12mm, 32 L., SRAM XD, purple</t>
  </si>
  <si>
    <t>HUBXMR32RXDRD12</t>
  </si>
  <si>
    <t>White Industries XMR Disc 6-Loch Nabe HR, 142x12mm, 32 L., SRAM XD, red</t>
  </si>
  <si>
    <t>HUBXMR36RCBK12</t>
  </si>
  <si>
    <t>White Industries XMR Disc 6-Loch Nabe HR, 142x12mm, 36 L., Campagnolo, black</t>
  </si>
  <si>
    <t>HUBXMR36RCBL12</t>
  </si>
  <si>
    <t>White Industries XMR Disc 6-Loch Nabe HR, 142x12mm, 36 L., Campagnolo, blue</t>
  </si>
  <si>
    <t>HUBXMR36RCGD12</t>
  </si>
  <si>
    <t>White Industries XMR Disc 6-Loch Nabe HR, 142x12mm, 36 L., Campagnolo, gold</t>
  </si>
  <si>
    <t>HUBXMR36RCPK12</t>
  </si>
  <si>
    <t>White Industries XMR Disc 6-Loch Nabe HR, 142x12mm, 36 L., Campagnolo, pink</t>
  </si>
  <si>
    <t>HUBXMR36RC12</t>
  </si>
  <si>
    <t>White Industries XMR Disc 6-Loch Nabe HR, 142x12mm, 36 L., Campagnolo, polished silver</t>
  </si>
  <si>
    <t>HUBXMR36RCPP12</t>
  </si>
  <si>
    <t>White Industries XMR Disc 6-Loch Nabe HR, 142x12mm, 36 L., Campagnolo, purple</t>
  </si>
  <si>
    <t>HUBXMR36RCRD12</t>
  </si>
  <si>
    <t>White Industries XMR Disc 6-Loch Nabe HR, 142x12mm, 36 L., Campagnolo, red</t>
  </si>
  <si>
    <t>HUBXMR36RSBK12</t>
  </si>
  <si>
    <t>White Industries XMR Disc 6-Loch Nabe HR, 142x12mm, 36 L., Shimano HG, black</t>
  </si>
  <si>
    <t>HUBXMR36RSBL12</t>
  </si>
  <si>
    <t>White Industries XMR Disc 6-Loch Nabe HR, 142x12mm, 36 L., Shimano HG, blue</t>
  </si>
  <si>
    <t>HUBXMR36RSGD12</t>
  </si>
  <si>
    <t>White Industries XMR Disc 6-Loch Nabe HR, 142x12mm, 36 L., Shimano HG, gold</t>
  </si>
  <si>
    <t>HUBXMR36RSPK12</t>
  </si>
  <si>
    <t>White Industries XMR Disc 6-Loch Nabe HR, 142x12mm, 36 L., Shimano HG, pink</t>
  </si>
  <si>
    <t>HUBXMR36RS12</t>
  </si>
  <si>
    <t>White Industries XMR Disc 6-Loch Nabe HR, 142x12mm, 36 L., Shimano HG, polished silver</t>
  </si>
  <si>
    <t>HUBXMR36RSPP12</t>
  </si>
  <si>
    <t>White Industries XMR Disc 6-Loch Nabe HR, 142x12mm, 36 L., Shimano HG, purple</t>
  </si>
  <si>
    <t>HUBXMR36RSRD12</t>
  </si>
  <si>
    <t>White Industries XMR Disc 6-Loch Nabe HR, 142x12mm, 36 L., Shimano HG, red</t>
  </si>
  <si>
    <t>HUBXMR36RMBK12</t>
  </si>
  <si>
    <t>White Industries XMR Disc 6-Loch Nabe HR, 142x12mm, 36 L., Shimano Microspline, black</t>
  </si>
  <si>
    <t>HUBXMR36RMBL12</t>
  </si>
  <si>
    <t>White Industries XMR Disc 6-Loch Nabe HR, 142x12mm, 36 L., Shimano Microspline, blue</t>
  </si>
  <si>
    <t>HUBXMR36RMGD12</t>
  </si>
  <si>
    <t>White Industries XMR Disc 6-Loch Nabe HR, 142x12mm, 36 L., Shimano Microspline, gold</t>
  </si>
  <si>
    <t>HUBXMR36RMPK12</t>
  </si>
  <si>
    <t>White Industries XMR Disc 6-Loch Nabe HR, 142x12mm, 36 L., Shimano Microspline, pink</t>
  </si>
  <si>
    <t>HUBXMR36RM12</t>
  </si>
  <si>
    <t>White Industries XMR Disc 6-Loch Nabe HR, 142x12mm, 36 L., Shimano Microspline, polished silver</t>
  </si>
  <si>
    <t>HUBXMR36RMPP12</t>
  </si>
  <si>
    <t>White Industries XMR Disc 6-Loch Nabe HR, 142x12mm, 36 L., Shimano Microspline, purple</t>
  </si>
  <si>
    <t>HUBXMR36RMRD12</t>
  </si>
  <si>
    <t>White Industries XMR Disc 6-Loch Nabe HR, 142x12mm, 36 L., Shimano Microspline, red</t>
  </si>
  <si>
    <t>HUBXMR36RXDBK12</t>
  </si>
  <si>
    <t>White Industries XMR Disc 6-Loch Nabe HR, 142x12mm, 36 L., SRAM XD, black</t>
  </si>
  <si>
    <t>HUBXMR36RXDBL12</t>
  </si>
  <si>
    <t>White Industries XMR Disc 6-Loch Nabe HR, 142x12mm, 36 L., SRAM XD, blue</t>
  </si>
  <si>
    <t>HUBXMR36RXDGD12</t>
  </si>
  <si>
    <t>White Industries XMR Disc 6-Loch Nabe HR, 142x12mm, 36 L., SRAM XD, gold</t>
  </si>
  <si>
    <t>HUBXMR36RXDPK12</t>
  </si>
  <si>
    <t>White Industries XMR Disc 6-Loch Nabe HR, 142x12mm, 36 L., SRAM XD, pink</t>
  </si>
  <si>
    <t>HUBXMR36RXD12</t>
  </si>
  <si>
    <t>White Industries XMR Disc 6-Loch Nabe HR, 142x12mm, 36 L., SRAM XD, polished silver</t>
  </si>
  <si>
    <t>HUBXMR36RXDPP12</t>
  </si>
  <si>
    <t>White Industries XMR Disc 6-Loch Nabe HR, 142x12mm, 36 L., SRAM XD, purple</t>
  </si>
  <si>
    <t>HUBXMR36RXDRD12</t>
  </si>
  <si>
    <t>White Industries XMR Disc 6-Loch Nabe HR, 142x12mm, 36 L., SRAM XD, red</t>
  </si>
  <si>
    <t>HUBXMR40RCBK12</t>
  </si>
  <si>
    <t>White Industries XMR Disc 6-Loch Nabe HR, 142x12mm, 40 L., Campagnolo, black</t>
  </si>
  <si>
    <t>HUBXMR40RCBL12</t>
  </si>
  <si>
    <t>White Industries XMR Disc 6-Loch Nabe HR, 142x12mm, 40 L., Campagnolo, blue</t>
  </si>
  <si>
    <t>HUBXMR40RCGD12</t>
  </si>
  <si>
    <t>White Industries XMR Disc 6-Loch Nabe HR, 142x12mm, 40 L., Campagnolo, gold</t>
  </si>
  <si>
    <t>HUBXMR40RCPK12</t>
  </si>
  <si>
    <t>White Industries XMR Disc 6-Loch Nabe HR, 142x12mm, 40 L., Campagnolo, pink</t>
  </si>
  <si>
    <t>HUBXMR40RC12</t>
  </si>
  <si>
    <t>White Industries XMR Disc 6-Loch Nabe HR, 142x12mm, 40 L., Campagnolo, polished silver</t>
  </si>
  <si>
    <t>HUBXMR40RCPP12</t>
  </si>
  <si>
    <t>White Industries XMR Disc 6-Loch Nabe HR, 142x12mm, 40 L., Campagnolo, purple</t>
  </si>
  <si>
    <t>HUBXMR40RCRD12</t>
  </si>
  <si>
    <t>White Industries XMR Disc 6-Loch Nabe HR, 142x12mm, 40 L., Campagnolo, red</t>
  </si>
  <si>
    <t>HUBXMR40RSBK12</t>
  </si>
  <si>
    <t>White Industries XMR Disc 6-Loch Nabe HR, 142x12mm, 40 L., Shimano HG, black</t>
  </si>
  <si>
    <t>HUBXMR40RSBL12</t>
  </si>
  <si>
    <t>White Industries XMR Disc 6-Loch Nabe HR, 142x12mm, 40 L., Shimano HG, blue</t>
  </si>
  <si>
    <t>HUBXMR40RSGD12</t>
  </si>
  <si>
    <t>White Industries XMR Disc 6-Loch Nabe HR, 142x12mm, 40 L., Shimano HG, gold</t>
  </si>
  <si>
    <t>HUBXMR40RSPK12</t>
  </si>
  <si>
    <t>White Industries XMR Disc 6-Loch Nabe HR, 142x12mm, 40 L., Shimano HG, pink</t>
  </si>
  <si>
    <t>HUBXMR40RS12</t>
  </si>
  <si>
    <t>White Industries XMR Disc 6-Loch Nabe HR, 142x12mm, 40 L., Shimano HG, polished silver</t>
  </si>
  <si>
    <t>HUBXMR40RSPP12</t>
  </si>
  <si>
    <t>White Industries XMR Disc 6-Loch Nabe HR, 142x12mm, 40 L., Shimano HG, purple</t>
  </si>
  <si>
    <t>HUBXMR40RSRD12</t>
  </si>
  <si>
    <t>White Industries XMR Disc 6-Loch Nabe HR, 142x12mm, 40 L., Shimano HG, red</t>
  </si>
  <si>
    <t>HUBXMR40RMBK12</t>
  </si>
  <si>
    <t>White Industries XMR Disc 6-Loch Nabe HR, 142x12mm, 40 L., Shimano Microspline, black</t>
  </si>
  <si>
    <t>HUBXMR40RMBL12</t>
  </si>
  <si>
    <t>White Industries XMR Disc 6-Loch Nabe HR, 142x12mm, 40 L., Shimano Microspline, blue</t>
  </si>
  <si>
    <t>HUBXMR40RMGD12</t>
  </si>
  <si>
    <t>White Industries XMR Disc 6-Loch Nabe HR, 142x12mm, 40 L., Shimano Microspline, gold</t>
  </si>
  <si>
    <t>HUBXMR40RMPK12</t>
  </si>
  <si>
    <t>White Industries XMR Disc 6-Loch Nabe HR, 142x12mm, 40 L., Shimano Microspline, pink</t>
  </si>
  <si>
    <t>HUBXMR40RM12</t>
  </si>
  <si>
    <t>White Industries XMR Disc 6-Loch Nabe HR, 142x12mm, 40 L., Shimano Microspline, polished silver</t>
  </si>
  <si>
    <t>HUBXMR40RMPP12</t>
  </si>
  <si>
    <t>White Industries XMR Disc 6-Loch Nabe HR, 142x12mm, 40 L., Shimano Microspline, purple</t>
  </si>
  <si>
    <t>HUBXMR40RMRD12</t>
  </si>
  <si>
    <t>White Industries XMR Disc 6-Loch Nabe HR, 142x12mm, 40 L., Shimano Microspline, red</t>
  </si>
  <si>
    <t>HUBXMR40RXDBK12</t>
  </si>
  <si>
    <t>White Industries XMR Disc 6-Loch Nabe HR, 142x12mm, 40 L., SRAM XD, black</t>
  </si>
  <si>
    <t>HUBXMR40RXDBL12</t>
  </si>
  <si>
    <t>White Industries XMR Disc 6-Loch Nabe HR, 142x12mm, 40 L., SRAM XD, blue</t>
  </si>
  <si>
    <t>HUBXMR40RXDGD12</t>
  </si>
  <si>
    <t>White Industries XMR Disc 6-Loch Nabe HR, 142x12mm, 40 L., SRAM XD, gold</t>
  </si>
  <si>
    <t>HUBXMR40RXDPK12</t>
  </si>
  <si>
    <t>White Industries XMR Disc 6-Loch Nabe HR, 142x12mm, 40 L., SRAM XD, pink</t>
  </si>
  <si>
    <t>HUBXMR40RXD12</t>
  </si>
  <si>
    <t>White Industries XMR Disc 6-Loch Nabe HR, 142x12mm, 40 L., SRAM XD, polished silver</t>
  </si>
  <si>
    <t>HUBXMR40RXDPP12</t>
  </si>
  <si>
    <t>White Industries XMR Disc 6-Loch Nabe HR, 142x12mm, 40 L., SRAM XD, purple</t>
  </si>
  <si>
    <t>HUBXMR40RXDRD12</t>
  </si>
  <si>
    <t>White Industries XMR Disc 6-Loch Nabe HR, 142x12mm, 40 L., SRAM XD, red</t>
  </si>
  <si>
    <t>HUBXMR48RCBK12</t>
  </si>
  <si>
    <t>White Industries XMR Disc 6-Loch Nabe HR, 142x12mm, 48 L., Campagnolo, black</t>
  </si>
  <si>
    <t>HUBXMR48RCBL12</t>
  </si>
  <si>
    <t>White Industries XMR Disc 6-Loch Nabe HR, 142x12mm, 48 L., Campagnolo, blue</t>
  </si>
  <si>
    <t>HUBXMR48RCGD12</t>
  </si>
  <si>
    <t>White Industries XMR Disc 6-Loch Nabe HR, 142x12mm, 48 L., Campagnolo, gold</t>
  </si>
  <si>
    <t>HUBXMR48RCPK12</t>
  </si>
  <si>
    <t>White Industries XMR Disc 6-Loch Nabe HR, 142x12mm, 48 L., Campagnolo, pink</t>
  </si>
  <si>
    <t>HUBXMR48RC12</t>
  </si>
  <si>
    <t>White Industries XMR Disc 6-Loch Nabe HR, 142x12mm, 48 L., Campagnolo, polished silver</t>
  </si>
  <si>
    <t>HUBXMR48RCPP12</t>
  </si>
  <si>
    <t>White Industries XMR Disc 6-Loch Nabe HR, 142x12mm, 48 L., Campagnolo, purple</t>
  </si>
  <si>
    <t>HUBXMR48RCRD12</t>
  </si>
  <si>
    <t>White Industries XMR Disc 6-Loch Nabe HR, 142x12mm, 48 L., Campagnolo, red</t>
  </si>
  <si>
    <t>HUBXMR48RSBK12</t>
  </si>
  <si>
    <t>White Industries XMR Disc 6-Loch Nabe HR, 142x12mm, 48 L., Shimano HG, black</t>
  </si>
  <si>
    <t>HUBXMR48RSBL12</t>
  </si>
  <si>
    <t>White Industries XMR Disc 6-Loch Nabe HR, 142x12mm, 48 L., Shimano HG, blue</t>
  </si>
  <si>
    <t>HUBXMR48RSGD12</t>
  </si>
  <si>
    <t>White Industries XMR Disc 6-Loch Nabe HR, 142x12mm, 48 L., Shimano HG, gold</t>
  </si>
  <si>
    <t>HUBXMR48RSPK12</t>
  </si>
  <si>
    <t>White Industries XMR Disc 6-Loch Nabe HR, 142x12mm, 48 L., Shimano HG, pink</t>
  </si>
  <si>
    <t>HUBXMR48RS12</t>
  </si>
  <si>
    <t>White Industries XMR Disc 6-Loch Nabe HR, 142x12mm, 48 L., Shimano HG, polished silver</t>
  </si>
  <si>
    <t>HUBXMR48RSPP12</t>
  </si>
  <si>
    <t>White Industries XMR Disc 6-Loch Nabe HR, 142x12mm, 48 L., Shimano HG, purple</t>
  </si>
  <si>
    <t>HUBXMR48RSRD12</t>
  </si>
  <si>
    <t>White Industries XMR Disc 6-Loch Nabe HR, 142x12mm, 48 L., Shimano HG, red</t>
  </si>
  <si>
    <t>HUBXMR48RMBK12</t>
  </si>
  <si>
    <t>White Industries XMR Disc 6-Loch Nabe HR, 142x12mm, 48 L., Shimano Microspline, black</t>
  </si>
  <si>
    <t>HUBXMR48RMBL12</t>
  </si>
  <si>
    <t>White Industries XMR Disc 6-Loch Nabe HR, 142x12mm, 48 L., Shimano Microspline, blue</t>
  </si>
  <si>
    <t>HUBXMR48RMGD12</t>
  </si>
  <si>
    <t>White Industries XMR Disc 6-Loch Nabe HR, 142x12mm, 48 L., Shimano Microspline, gold</t>
  </si>
  <si>
    <t>HUBXMR48RMPK12</t>
  </si>
  <si>
    <t>White Industries XMR Disc 6-Loch Nabe HR, 142x12mm, 48 L., Shimano Microspline, pink</t>
  </si>
  <si>
    <t>HUBXMR48RM12</t>
  </si>
  <si>
    <t>White Industries XMR Disc 6-Loch Nabe HR, 142x12mm, 48 L., Shimano Microspline, polished silver</t>
  </si>
  <si>
    <t>HUBXMR48RMPP12</t>
  </si>
  <si>
    <t>White Industries XMR Disc 6-Loch Nabe HR, 142x12mm, 48 L., Shimano Microspline, purple</t>
  </si>
  <si>
    <t>HUBXMR48RMRD12</t>
  </si>
  <si>
    <t>White Industries XMR Disc 6-Loch Nabe HR, 142x12mm, 48 L., Shimano Microspline, red</t>
  </si>
  <si>
    <t>HUBXMR48RXDBK12</t>
  </si>
  <si>
    <t>White Industries XMR Disc 6-Loch Nabe HR, 142x12mm, 48 L., SRAM XD, black</t>
  </si>
  <si>
    <t>HUBXMR48RXDBL12</t>
  </si>
  <si>
    <t>White Industries XMR Disc 6-Loch Nabe HR, 142x12mm, 48 L., SRAM XD, blue</t>
  </si>
  <si>
    <t>HUBXMR48RXDGD12</t>
  </si>
  <si>
    <t>White Industries XMR Disc 6-Loch Nabe HR, 142x12mm, 48 L., SRAM XD, gold</t>
  </si>
  <si>
    <t>HUBXMR48RXDPK12</t>
  </si>
  <si>
    <t>White Industries XMR Disc 6-Loch Nabe HR, 142x12mm, 48 L., SRAM XD, pink</t>
  </si>
  <si>
    <t>HUBXMR48RXD12</t>
  </si>
  <si>
    <t>White Industries XMR Disc 6-Loch Nabe HR, 142x12mm, 48 L., SRAM XD, polished silver</t>
  </si>
  <si>
    <t>HUBXMR48RXDPP12</t>
  </si>
  <si>
    <t>White Industries XMR Disc 6-Loch Nabe HR, 142x12mm, 48 L., SRAM XD, purple</t>
  </si>
  <si>
    <t>HUBXMR48RXDRD12</t>
  </si>
  <si>
    <t>White Industries XMR Disc 6-Loch Nabe HR, 142x12mm, 48 L., SRAM XD, red</t>
  </si>
  <si>
    <t>HUBXMR24FBK12</t>
  </si>
  <si>
    <t>White Industries XMR Disc 6-Loch Nabe VR, 100x12mm, 24 L., black</t>
  </si>
  <si>
    <t>HUBXMR24FBL12</t>
  </si>
  <si>
    <t>White Industries XMR Disc 6-Loch Nabe VR, 100x12mm, 24 L., blue</t>
  </si>
  <si>
    <t>HUBXMR24FGD12</t>
  </si>
  <si>
    <t>White Industries XMR Disc 6-Loch Nabe VR, 100x12mm, 24 L., gold</t>
  </si>
  <si>
    <t>HUBXMR24FPK12</t>
  </si>
  <si>
    <t>White Industries XMR Disc 6-Loch Nabe VR, 100x12mm, 24 L., pink</t>
  </si>
  <si>
    <t>HUBXMR24F12</t>
  </si>
  <si>
    <t>White Industries XMR Disc 6-Loch Nabe VR, 100x12mm, 24 L., polished silver</t>
  </si>
  <si>
    <t>HUBXMR24FPP12</t>
  </si>
  <si>
    <t>White Industries XMR Disc 6-Loch Nabe VR, 100x12mm, 24 L., purple</t>
  </si>
  <si>
    <t>HUBXMR24FRD12</t>
  </si>
  <si>
    <t>White Industries XMR Disc 6-Loch Nabe VR, 100x12mm, 24 L., red</t>
  </si>
  <si>
    <t>HUBXMR28FBK12</t>
  </si>
  <si>
    <t>White Industries XMR Disc 6-Loch Nabe VR, 100x12mm, 28 L., black</t>
  </si>
  <si>
    <t>HUBXMR28FBL12</t>
  </si>
  <si>
    <t>White Industries XMR Disc 6-Loch Nabe VR, 100x12mm, 28 L., blue</t>
  </si>
  <si>
    <t>HUBXMR28FGD12</t>
  </si>
  <si>
    <t>White Industries XMR Disc 6-Loch Nabe VR, 100x12mm, 28 L., gold</t>
  </si>
  <si>
    <t>HUBXMR28FPK12</t>
  </si>
  <si>
    <t>White Industries XMR Disc 6-Loch Nabe VR, 100x12mm, 28 L., pink</t>
  </si>
  <si>
    <t>HUBXMR28F12</t>
  </si>
  <si>
    <t>White Industries XMR Disc 6-Loch Nabe VR, 100x12mm, 28 L., polished silver</t>
  </si>
  <si>
    <t>HUBXMR28FPP12</t>
  </si>
  <si>
    <t>White Industries XMR Disc 6-Loch Nabe VR, 100x12mm, 28 L., purple</t>
  </si>
  <si>
    <t>HUBXMR28FRD12</t>
  </si>
  <si>
    <t>White Industries XMR Disc 6-Loch Nabe VR, 100x12mm, 28 L., red</t>
  </si>
  <si>
    <t>HUBXMR32FBK12</t>
  </si>
  <si>
    <t>White Industries XMR Disc 6-Loch Nabe VR, 100x12mm, 32 L., black</t>
  </si>
  <si>
    <t>HUBXMR32FBL12</t>
  </si>
  <si>
    <t>White Industries XMR Disc 6-Loch Nabe VR, 100x12mm, 32 L., blue</t>
  </si>
  <si>
    <t>HUBXMR32FGD12</t>
  </si>
  <si>
    <t>White Industries XMR Disc 6-Loch Nabe VR, 100x12mm, 32 L., gold</t>
  </si>
  <si>
    <t>HUBXMR32FPK12</t>
  </si>
  <si>
    <t>White Industries XMR Disc 6-Loch Nabe VR, 100x12mm, 32 L., pink</t>
  </si>
  <si>
    <t>HUBXMR32F12</t>
  </si>
  <si>
    <t>White Industries XMR Disc 6-Loch Nabe VR, 100x12mm, 32 L., polished silver</t>
  </si>
  <si>
    <t>HUBXMR32FPP12</t>
  </si>
  <si>
    <t>White Industries XMR Disc 6-Loch Nabe VR, 100x12mm, 32 L., purple</t>
  </si>
  <si>
    <t>HUBXMR32FRD12</t>
  </si>
  <si>
    <t>White Industries XMR Disc 6-Loch Nabe VR, 100x12mm, 32 L., red</t>
  </si>
  <si>
    <t>HUBXMR36FBK12</t>
  </si>
  <si>
    <t>White Industries XMR Disc 6-Loch Nabe VR, 100x12mm, 36 L., black</t>
  </si>
  <si>
    <t>HUBXMR36FBL12</t>
  </si>
  <si>
    <t>White Industries XMR Disc 6-Loch Nabe VR, 100x12mm, 36 L., blue</t>
  </si>
  <si>
    <t>HUBXMR36FGD12</t>
  </si>
  <si>
    <t>White Industries XMR Disc 6-Loch Nabe VR, 100x12mm, 36 L., gold</t>
  </si>
  <si>
    <t>HUBXMR36FPK12</t>
  </si>
  <si>
    <t>White Industries XMR Disc 6-Loch Nabe VR, 100x12mm, 36 L., pink</t>
  </si>
  <si>
    <t>HUBXMR36F12</t>
  </si>
  <si>
    <t>White Industries XMR Disc 6-Loch Nabe VR, 100x12mm, 36 L., polished silver</t>
  </si>
  <si>
    <t>HUBXMR36FPP12</t>
  </si>
  <si>
    <t>White Industries XMR Disc 6-Loch Nabe VR, 100x12mm, 36 L., purple</t>
  </si>
  <si>
    <t>HUBXMR36FRD12</t>
  </si>
  <si>
    <t>White Industries XMR Disc 6-Loch Nabe VR, 100x12mm, 36 L., red</t>
  </si>
  <si>
    <t>HUBXMR40FBK12</t>
  </si>
  <si>
    <t>White Industries XMR Disc 6-Loch Nabe VR, 100x12mm, 40 L., black</t>
  </si>
  <si>
    <t>HUBXMR40FBL12</t>
  </si>
  <si>
    <t>White Industries XMR Disc 6-Loch Nabe VR, 100x12mm, 40 L., blue</t>
  </si>
  <si>
    <t>HUBXMR40FGD12</t>
  </si>
  <si>
    <t>White Industries XMR Disc 6-Loch Nabe VR, 100x12mm, 40 L., gold</t>
  </si>
  <si>
    <t>HUBXMR40FPK12</t>
  </si>
  <si>
    <t>White Industries XMR Disc 6-Loch Nabe VR, 100x12mm, 40 L., pink</t>
  </si>
  <si>
    <t>HUBXMR40F12</t>
  </si>
  <si>
    <t>White Industries XMR Disc 6-Loch Nabe VR, 100x12mm, 40 L., polished silver</t>
  </si>
  <si>
    <t>HUBXMR40FPP12</t>
  </si>
  <si>
    <t>White Industries XMR Disc 6-Loch Nabe VR, 100x12mm, 40 L., purple</t>
  </si>
  <si>
    <t>HUBXMR40FRD12</t>
  </si>
  <si>
    <t>White Industries XMR Disc 6-Loch Nabe VR, 100x12mm, 40 L., red</t>
  </si>
  <si>
    <t>HUBXMR48FBK12</t>
  </si>
  <si>
    <t>White Industries XMR Disc 6-Loch Nabe VR, 100x12mm, 48 L., black</t>
  </si>
  <si>
    <t>HUBXMR48FBL12</t>
  </si>
  <si>
    <t>White Industries XMR Disc 6-Loch Nabe VR, 100x12mm, 48 L., blue</t>
  </si>
  <si>
    <t>HUBXMR48FGD12</t>
  </si>
  <si>
    <t>White Industries XMR Disc 6-Loch Nabe VR, 100x12mm, 48 L., gold</t>
  </si>
  <si>
    <t>HUBXMR48FPK12</t>
  </si>
  <si>
    <t>White Industries XMR Disc 6-Loch Nabe VR, 100x12mm, 48 L., pink</t>
  </si>
  <si>
    <t>HUBXMR48F12</t>
  </si>
  <si>
    <t>White Industries XMR Disc 6-Loch Nabe VR, 100x12mm, 48 L., polished silver</t>
  </si>
  <si>
    <t>HUBXMR48FPP12</t>
  </si>
  <si>
    <t>White Industries XMR Disc 6-Loch Nabe VR, 100x12mm, 48 L., purple</t>
  </si>
  <si>
    <t>HUBXMR48FRD12</t>
  </si>
  <si>
    <t>White Industries XMR Disc 6-Loch Nabe VR, 100x12mm, 48 L., red</t>
  </si>
  <si>
    <t>HUBXMR24FBK</t>
  </si>
  <si>
    <t>White Industries XMR Disc 6-Loch Nabe VR, 100x9mm QR/100x15mm, 24 L., black</t>
  </si>
  <si>
    <t>HUBXMR24FBL</t>
  </si>
  <si>
    <t>White Industries XMR Disc 6-Loch Nabe VR, 100x9mm QR/100x15mm, 24 L., blue</t>
  </si>
  <si>
    <t>HUBXMR24FGD</t>
  </si>
  <si>
    <t>White Industries XMR Disc 6-Loch Nabe VR, 100x9mm QR/100x15mm, 24 L., gold</t>
  </si>
  <si>
    <t>HUBXMR24FPK</t>
  </si>
  <si>
    <t>White Industries XMR Disc 6-Loch Nabe VR, 100x9mm QR/100x15mm, 24 L., pink</t>
  </si>
  <si>
    <t>HUBXMR24F</t>
  </si>
  <si>
    <t>White Industries XMR Disc 6-Loch Nabe VR, 100x9mm QR/100x15mm, 24 L., polished silver</t>
  </si>
  <si>
    <t>HUBXMR24FPP</t>
  </si>
  <si>
    <t>White Industries XMR Disc 6-Loch Nabe VR, 100x9mm QR/100x15mm, 24 L., purple</t>
  </si>
  <si>
    <t>HUBXMR24FRD</t>
  </si>
  <si>
    <t>White Industries XMR Disc 6-Loch Nabe VR, 100x9mm QR/100x15mm, 24 L., red</t>
  </si>
  <si>
    <t>HUBXMR28FBK</t>
  </si>
  <si>
    <t>White Industries XMR Disc 6-Loch Nabe VR, 100x9mm QR/100x15mm, 28 L., black</t>
  </si>
  <si>
    <t>HUBXMR28FBL</t>
  </si>
  <si>
    <t>White Industries XMR Disc 6-Loch Nabe VR, 100x9mm QR/100x15mm, 28 L., blue</t>
  </si>
  <si>
    <t>HUBXMR28FGD</t>
  </si>
  <si>
    <t>White Industries XMR Disc 6-Loch Nabe VR, 100x9mm QR/100x15mm, 28 L., gold</t>
  </si>
  <si>
    <t>HUBXMR28FPK</t>
  </si>
  <si>
    <t>White Industries XMR Disc 6-Loch Nabe VR, 100x9mm QR/100x15mm, 28 L., pink</t>
  </si>
  <si>
    <t>HUBXMR28F</t>
  </si>
  <si>
    <t>White Industries XMR Disc 6-Loch Nabe VR, 100x9mm QR/100x15mm, 28 L., polished silver</t>
  </si>
  <si>
    <t>HUBXMR28FPP</t>
  </si>
  <si>
    <t>White Industries XMR Disc 6-Loch Nabe VR, 100x9mm QR/100x15mm, 28 L., purple</t>
  </si>
  <si>
    <t>HUBXMR28FRD</t>
  </si>
  <si>
    <t>White Industries XMR Disc 6-Loch Nabe VR, 100x9mm QR/100x15mm, 28 L., red</t>
  </si>
  <si>
    <t>HUBXMR32FBK</t>
  </si>
  <si>
    <t>White Industries XMR Disc 6-Loch Nabe VR, 100x9mm QR/100x15mm, 32 L., black</t>
  </si>
  <si>
    <t>HUBXMR32FBL</t>
  </si>
  <si>
    <t>White Industries XMR Disc 6-Loch Nabe VR, 100x9mm QR/100x15mm, 32 L., blue</t>
  </si>
  <si>
    <t>HUBXMR32FGD</t>
  </si>
  <si>
    <t>White Industries XMR Disc 6-Loch Nabe VR, 100x9mm QR/100x15mm, 32 L., gold</t>
  </si>
  <si>
    <t>HUBXMR32FPK</t>
  </si>
  <si>
    <t>White Industries XMR Disc 6-Loch Nabe VR, 100x9mm QR/100x15mm, 32 L., pink</t>
  </si>
  <si>
    <t>HUBXMR32F</t>
  </si>
  <si>
    <t>White Industries XMR Disc 6-Loch Nabe VR, 100x9mm QR/100x15mm, 32 L., polished silver</t>
  </si>
  <si>
    <t>HUBXMR32FPP</t>
  </si>
  <si>
    <t>White Industries XMR Disc 6-Loch Nabe VR, 100x9mm QR/100x15mm, 32 L., purple</t>
  </si>
  <si>
    <t>HUBXMR32FRD</t>
  </si>
  <si>
    <t>White Industries XMR Disc 6-Loch Nabe VR, 100x9mm QR/100x15mm, 32 L., red</t>
  </si>
  <si>
    <t>HUBXMR36FBK</t>
  </si>
  <si>
    <t>White Industries XMR Disc 6-Loch Nabe VR, 100x9mm QR/100x15mm, 36 L., black</t>
  </si>
  <si>
    <t>HUBXMR36FBL</t>
  </si>
  <si>
    <t>White Industries XMR Disc 6-Loch Nabe VR, 100x9mm QR/100x15mm, 36 L., blue</t>
  </si>
  <si>
    <t>HUBXMR36FGD</t>
  </si>
  <si>
    <t>White Industries XMR Disc 6-Loch Nabe VR, 100x9mm QR/100x15mm, 36 L., gold</t>
  </si>
  <si>
    <t>HUBXMR36FPK</t>
  </si>
  <si>
    <t>White Industries XMR Disc 6-Loch Nabe VR, 100x9mm QR/100x15mm, 36 L., pink</t>
  </si>
  <si>
    <t>HUBXMR36F</t>
  </si>
  <si>
    <t>White Industries XMR Disc 6-Loch Nabe VR, 100x9mm QR/100x15mm, 36 L., polished silver</t>
  </si>
  <si>
    <t>HUBXMR36FPP</t>
  </si>
  <si>
    <t>White Industries XMR Disc 6-Loch Nabe VR, 100x9mm QR/100x15mm, 36 L., purple</t>
  </si>
  <si>
    <t>HUBXMR36FRD</t>
  </si>
  <si>
    <t>White Industries XMR Disc 6-Loch Nabe VR, 100x9mm QR/100x15mm, 36 L., red</t>
  </si>
  <si>
    <t>HUBXMR40FBK</t>
  </si>
  <si>
    <t>White Industries XMR Disc 6-Loch Nabe VR, 100x9mm QR/100x15mm, 40 L., black</t>
  </si>
  <si>
    <t>HUBXMR40FBL</t>
  </si>
  <si>
    <t>White Industries XMR Disc 6-Loch Nabe VR, 100x9mm QR/100x15mm, 40 L., blue</t>
  </si>
  <si>
    <t>HUBXMR40FGD</t>
  </si>
  <si>
    <t>White Industries XMR Disc 6-Loch Nabe VR, 100x9mm QR/100x15mm, 40 L., gold</t>
  </si>
  <si>
    <t>HUBXMR40FPK</t>
  </si>
  <si>
    <t>White Industries XMR Disc 6-Loch Nabe VR, 100x9mm QR/100x15mm, 40 L., pink</t>
  </si>
  <si>
    <t>HUBXMR40F</t>
  </si>
  <si>
    <t>White Industries XMR Disc 6-Loch Nabe VR, 100x9mm QR/100x15mm, 40 L., polished silver</t>
  </si>
  <si>
    <t>HUBXMR40FPP</t>
  </si>
  <si>
    <t>White Industries XMR Disc 6-Loch Nabe VR, 100x9mm QR/100x15mm, 40 L., purple</t>
  </si>
  <si>
    <t>HUBXMR40FRD</t>
  </si>
  <si>
    <t>White Industries XMR Disc 6-Loch Nabe VR, 100x9mm QR/100x15mm, 40 L., red</t>
  </si>
  <si>
    <t>HUBXMR48FBK</t>
  </si>
  <si>
    <t>White Industries XMR Disc 6-Loch Nabe VR, 100x9mm QR/100x15mm, 48 L., black</t>
  </si>
  <si>
    <t>HUBXMR48FBL</t>
  </si>
  <si>
    <t>White Industries XMR Disc 6-Loch Nabe VR, 100x9mm QR/100x15mm, 48 L., blue</t>
  </si>
  <si>
    <t>HUBXMR48FGD</t>
  </si>
  <si>
    <t>White Industries XMR Disc 6-Loch Nabe VR, 100x9mm QR/100x15mm, 48 L., gold</t>
  </si>
  <si>
    <t>HUBXMR48FPK</t>
  </si>
  <si>
    <t>White Industries XMR Disc 6-Loch Nabe VR, 100x9mm QR/100x15mm, 48 L., pink</t>
  </si>
  <si>
    <t>HUBXMR48F</t>
  </si>
  <si>
    <t>White Industries XMR Disc 6-Loch Nabe VR, 100x9mm QR/100x15mm, 48 L., polished silver</t>
  </si>
  <si>
    <t>HUBXMR48FPP</t>
  </si>
  <si>
    <t>White Industries XMR Disc 6-Loch Nabe VR, 100x9mm QR/100x15mm, 48 L., purple</t>
  </si>
  <si>
    <t>HUBXMR48FRD</t>
  </si>
  <si>
    <t>White Industries XMR Disc 6-Loch Nabe VR, 100x9mm QR/100x15mm, 48 L., red</t>
  </si>
  <si>
    <t>HUBXMRT32RCBK</t>
  </si>
  <si>
    <t>White Industries XMR T Disc 6-Loch Tandem Nabe HR, 145x10mm QR, 32 L., Campagnolo, black</t>
  </si>
  <si>
    <t>HUBXMRT32RC</t>
  </si>
  <si>
    <t>White Industries XMR T Disc 6-Loch Tandem Nabe HR, 145x10mm QR, 32 L., Campagnolo, polished silver</t>
  </si>
  <si>
    <t>HUBXMRT32RSBK</t>
  </si>
  <si>
    <t>White Industries XMR T Disc 6-Loch Tandem Nabe HR, 145x10mm QR, 32 L., Shimano HG, black</t>
  </si>
  <si>
    <t>HUBXMRT32RS</t>
  </si>
  <si>
    <t>White Industries XMR T Disc 6-Loch Tandem Nabe HR, 145x10mm QR, 32 L., Shimano HG, polished silver</t>
  </si>
  <si>
    <t>HUBXMRT32RMBK</t>
  </si>
  <si>
    <t>White Industries XMR T Disc 6-Loch Tandem Nabe HR, 145x10mm QR, 32 L., Shimano Microspline, black</t>
  </si>
  <si>
    <t>HUBXMRT32RM</t>
  </si>
  <si>
    <t>White Industries XMR T Disc 6-Loch Tandem Nabe HR, 145x10mm QR, 32 L., Shimano Microspline, polished silver</t>
  </si>
  <si>
    <t>HUBXMRT32RXDBK</t>
  </si>
  <si>
    <t>White Industries XMR T Disc 6-Loch Tandem Nabe HR, 145x10mm QR, 32 L., SRAM XD, black</t>
  </si>
  <si>
    <t>HUBXMRT32RXD</t>
  </si>
  <si>
    <t>White Industries XMR T Disc 6-Loch Tandem Nabe HR, 145x10mm QR, 32 L., SRAM XD, polished silver</t>
  </si>
  <si>
    <t>HUBXMRT36RCBK</t>
  </si>
  <si>
    <t>White Industries XMR T Disc 6-Loch Tandem Nabe HR, 145x10mm QR, 36 L., Campagnolo, black</t>
  </si>
  <si>
    <t>HUBXMRT36RC</t>
  </si>
  <si>
    <t>White Industries XMR T Disc 6-Loch Tandem Nabe HR, 145x10mm QR, 36 L., Campagnolo, polished silver</t>
  </si>
  <si>
    <t>HUBXMRT36RSBK</t>
  </si>
  <si>
    <t>White Industries XMR T Disc 6-Loch Tandem Nabe HR, 145x10mm QR, 36 L., Shimano HG, black</t>
  </si>
  <si>
    <t>HUBXMRT36RS</t>
  </si>
  <si>
    <t>White Industries XMR T Disc 6-Loch Tandem Nabe HR, 145x10mm QR, 36 L., Shimano HG, polished silver</t>
  </si>
  <si>
    <t>HUBXMRT36RMBK</t>
  </si>
  <si>
    <t>White Industries XMR T Disc 6-Loch Tandem Nabe HR, 145x10mm QR, 36 L., Shimano Microspline, black</t>
  </si>
  <si>
    <t>HUBXMRT36RM</t>
  </si>
  <si>
    <t>White Industries XMR T Disc 6-Loch Tandem Nabe HR, 145x10mm QR, 36 L., Shimano Microspline, polished silver</t>
  </si>
  <si>
    <t>HUBXMRT36RXDBK</t>
  </si>
  <si>
    <t>White Industries XMR T Disc 6-Loch Tandem Nabe HR, 145x10mm QR, 36 L., SRAM XD, black</t>
  </si>
  <si>
    <t>HUBXMRT36RXD</t>
  </si>
  <si>
    <t>White Industries XMR T Disc 6-Loch Tandem Nabe HR, 145x10mm QR, 36 L., SRAM XD, polished silver</t>
  </si>
  <si>
    <t>HUBXMRT40RCBK</t>
  </si>
  <si>
    <t>White Industries XMR T Disc 6-Loch Tandem Nabe HR, 145x10mm QR, 40 L., Campagnolo, black</t>
  </si>
  <si>
    <t>HUBXMRT40RC</t>
  </si>
  <si>
    <t>White Industries XMR T Disc 6-Loch Tandem Nabe HR, 145x10mm QR, 40 L., Campagnolo, polished silver</t>
  </si>
  <si>
    <t>HUBXMRT40RSBK</t>
  </si>
  <si>
    <t>White Industries XMR T Disc 6-Loch Tandem Nabe HR, 145x10mm QR, 40 L., Shimano HG, black</t>
  </si>
  <si>
    <t>HUBXMRT40RS</t>
  </si>
  <si>
    <t>White Industries XMR T Disc 6-Loch Tandem Nabe HR, 145x10mm QR, 40 L., Shimano HG, polished silver</t>
  </si>
  <si>
    <t>HUBXMRT40RMBK</t>
  </si>
  <si>
    <t>White Industries XMR T Disc 6-Loch Tandem Nabe HR, 145x10mm QR, 40 L., Shimano Microspline, black</t>
  </si>
  <si>
    <t>HUBXMRT40RM</t>
  </si>
  <si>
    <t>White Industries XMR T Disc 6-Loch Tandem Nabe HR, 145x10mm QR, 40 L., Shimano Microspline, polished silver</t>
  </si>
  <si>
    <t>HUBXMRT40RXDBK</t>
  </si>
  <si>
    <t>White Industries XMR T Disc 6-Loch Tandem Nabe HR, 145x10mm QR, 40 L., SRAM XD, black</t>
  </si>
  <si>
    <t>HUBXMRT40RXD</t>
  </si>
  <si>
    <t>White Industries XMR T Disc 6-Loch Tandem Nabe HR, 145x10mm QR, 40 L., SRAM XD, polished silver</t>
  </si>
  <si>
    <t>HUBXMRT48RCBK</t>
  </si>
  <si>
    <t>White Industries XMR T Disc 6-Loch Tandem Nabe HR, 145x10mm QR, 48 L., Campagnolo, black</t>
  </si>
  <si>
    <t>HUBXMRT48RC</t>
  </si>
  <si>
    <t>White Industries XMR T Disc 6-Loch Tandem Nabe HR, 145x10mm QR, 48 L., Campagnolo, polished silver</t>
  </si>
  <si>
    <t>HUBXMRT48RSBK</t>
  </si>
  <si>
    <t>White Industries XMR T Disc 6-Loch Tandem Nabe HR, 145x10mm QR, 48 L., Shimano HG, black</t>
  </si>
  <si>
    <t>HUBXMRT48RS</t>
  </si>
  <si>
    <t>White Industries XMR T Disc 6-Loch Tandem Nabe HR, 145x10mm QR, 48 L., Shimano HG, polished silver</t>
  </si>
  <si>
    <t>HUBXMRT48RMBK</t>
  </si>
  <si>
    <t>White Industries XMR T Disc 6-Loch Tandem Nabe HR, 145x10mm QR, 48 L., Shimano Microspline, black</t>
  </si>
  <si>
    <t>HUBXMRT48RM</t>
  </si>
  <si>
    <t>White Industries XMR T Disc 6-Loch Tandem Nabe HR, 145x10mm QR, 48 L., Shimano Microspline, polished silver</t>
  </si>
  <si>
    <t>HUBXMRT48RXDBK</t>
  </si>
  <si>
    <t>White Industries XMR T Disc 6-Loch Tandem Nabe HR, 145x10mm QR, 48 L., SRAM XD, black</t>
  </si>
  <si>
    <t>HUBXMRT48RXD</t>
  </si>
  <si>
    <t>White Industries XMR T Disc 6-Loch Tandem Nabe HR, 145x10mm QR, 48 L., SRAM XD, polished silver</t>
  </si>
  <si>
    <t>HUBXMRB28RS12BK</t>
  </si>
  <si>
    <t>White Industries XMR+ Disc 6-Loch BOOST Nabe HR, 148x12mm, 28 L., Shimano HG, black</t>
  </si>
  <si>
    <t>HUBXMRB28RS12</t>
  </si>
  <si>
    <t>White Industries XMR+ Disc 6-Loch BOOST Nabe HR, 148x12mm, 28 L., Shimano HG, polished silver</t>
  </si>
  <si>
    <t>HUBXMRB28RM12BK</t>
  </si>
  <si>
    <t>White Industries XMR+ Disc 6-Loch BOOST Nabe HR, 148x12mm, 28 L., Shimano Microspline, black</t>
  </si>
  <si>
    <t>HUBXMRB28RM12</t>
  </si>
  <si>
    <t>White Industries XMR+ Disc 6-Loch BOOST Nabe HR, 148x12mm, 28 L., Shimano Microspline, polished silver</t>
  </si>
  <si>
    <t>HUBXMRB28RXDBK12</t>
  </si>
  <si>
    <t>White Industries XMR+ Disc 6-Loch BOOST Nabe HR, 148x12mm, 28 L., SRAM XD, black</t>
  </si>
  <si>
    <t>HUBXMRB28RXD12</t>
  </si>
  <si>
    <t>White Industries XMR+ Disc 6-Loch BOOST Nabe HR, 148x12mm, 28 L., SRAM XD, polished silver</t>
  </si>
  <si>
    <t>HUBXMRB32RS12BK</t>
  </si>
  <si>
    <t>White Industries XMR+ Disc 6-Loch BOOST Nabe HR, 148x12mm, 32 L., Shimano HG, black</t>
  </si>
  <si>
    <t>HUBXMRB32RS12</t>
  </si>
  <si>
    <t>White Industries XMR+ Disc 6-Loch BOOST Nabe HR, 148x12mm, 32 L., Shimano HG, polished silver</t>
  </si>
  <si>
    <t>HUBXMRB32RM12BK</t>
  </si>
  <si>
    <t>White Industries XMR+ Disc 6-Loch BOOST Nabe HR, 148x12mm, 32 L., Shimano Microspline, black</t>
  </si>
  <si>
    <t>HUBXMRB32RM12</t>
  </si>
  <si>
    <t>White Industries XMR+ Disc 6-Loch BOOST Nabe HR, 148x12mm, 32 L., Shimano Microspline, polished silver</t>
  </si>
  <si>
    <t>HUBXMRB32RXDBK12</t>
  </si>
  <si>
    <t>White Industries XMR+ Disc 6-Loch BOOST Nabe HR, 148x12mm, 32 L., SRAM XD, black</t>
  </si>
  <si>
    <t>HUBXMRB32RXD</t>
  </si>
  <si>
    <t>White Industries XMR+ Disc 6-Loch BOOST Nabe HR, 148x12mm, 32 L., SRAM XD, polished silver</t>
  </si>
  <si>
    <t>HUBXMRB36RS12BK</t>
  </si>
  <si>
    <t>White Industries XMR+ Disc 6-Loch BOOST Nabe HR, 148x12mm, 36 L., Shimano HG, black</t>
  </si>
  <si>
    <t>HUBXMRB36RS12</t>
  </si>
  <si>
    <t>White Industries XMR+ Disc 6-Loch BOOST Nabe HR, 148x12mm, 36 L., Shimano HG, polished silver</t>
  </si>
  <si>
    <t>HUBXMRB36RM12BK</t>
  </si>
  <si>
    <t>White Industries XMR+ Disc 6-Loch BOOST Nabe HR, 148x12mm, 36 L., Shimano Microspline, black</t>
  </si>
  <si>
    <t>HUBXMRB36RM12</t>
  </si>
  <si>
    <t>White Industries XMR+ Disc 6-Loch BOOST Nabe HR, 148x12mm, 36 L., Shimano Microspline, polished silver</t>
  </si>
  <si>
    <t>HUBXMRB36RXDBK12</t>
  </si>
  <si>
    <t>White Industries XMR+ Disc 6-Loch BOOST Nabe HR, 148x12mm, 36 L., SRAM XD, black</t>
  </si>
  <si>
    <t>HUBXMRB36RXD</t>
  </si>
  <si>
    <t>White Industries XMR+ Disc 6-Loch BOOST Nabe HR, 148x12mm, 36 L., SRAM XD, polished silver</t>
  </si>
  <si>
    <t>HUBXMRB40RS12BK</t>
  </si>
  <si>
    <t>White Industries XMR+ Disc 6-Loch BOOST Nabe HR, 148x12mm, 40 L., Shimano HG, black</t>
  </si>
  <si>
    <t>HUBXMRB40RS12</t>
  </si>
  <si>
    <t>White Industries XMR+ Disc 6-Loch BOOST Nabe HR, 148x12mm, 40 L., Shimano HG, polished silver</t>
  </si>
  <si>
    <t>HUBXMRB40RM12BK</t>
  </si>
  <si>
    <t>White Industries XMR+ Disc 6-Loch BOOST Nabe HR, 148x12mm, 40 L., Shimano Microspline, black</t>
  </si>
  <si>
    <t>HUBXMRB40RM12</t>
  </si>
  <si>
    <t>White Industries XMR+ Disc 6-Loch BOOST Nabe HR, 148x12mm, 40 L., Shimano Microspline, polished silver</t>
  </si>
  <si>
    <t>HUBXMRB40RXDBK12</t>
  </si>
  <si>
    <t>White Industries XMR+ Disc 6-Loch BOOST Nabe HR, 148x12mm, 40 L., SRAM XD, black</t>
  </si>
  <si>
    <t>HUBXMRB40RXD</t>
  </si>
  <si>
    <t>White Industries XMR+ Disc 6-Loch BOOST Nabe HR, 148x12mm, 40 L., SRAM XD, polished silver</t>
  </si>
  <si>
    <t>HUBXMRB28FBK12</t>
  </si>
  <si>
    <t>White Industries XMR+ Disc 6-Loch BOOST Nabe VR, 110x12mm, 28 L., black</t>
  </si>
  <si>
    <t>HUBXMRB28F12</t>
  </si>
  <si>
    <t>White Industries XMR+ Disc 6-Loch BOOST Nabe VR, 110x12mm, 28 L., polished silver</t>
  </si>
  <si>
    <t>HUBXMRB32FBK12</t>
  </si>
  <si>
    <t>White Industries XMR+ Disc 6-Loch BOOST Nabe VR, 110x12mm, 32 L., black</t>
  </si>
  <si>
    <t>HUBXMRB32F12</t>
  </si>
  <si>
    <t>White Industries XMR+ Disc 6-Loch BOOST Nabe VR, 110x12mm, 32 L., polished silver</t>
  </si>
  <si>
    <t>HUBXMRB36FBK12</t>
  </si>
  <si>
    <t>White Industries XMR+ Disc 6-Loch BOOST Nabe VR, 110x12mm, 36 L., black</t>
  </si>
  <si>
    <t>HUBXMRB36F12</t>
  </si>
  <si>
    <t>White Industries XMR+ Disc 6-Loch BOOST Nabe VR, 110x12mm, 36 L., polished silver</t>
  </si>
  <si>
    <t>HUBXMRB40FBK12</t>
  </si>
  <si>
    <t>White Industries XMR+ Disc 6-Loch BOOST Nabe VR, 110x12mm, 40 L., black</t>
  </si>
  <si>
    <t>HUBXMRB40F12</t>
  </si>
  <si>
    <t>White Industries XMR+ Disc 6-Loch BOOST Nabe VR, 110x12mm, 40 L., polished silver</t>
  </si>
  <si>
    <t>HUBXMRB28FBK15</t>
  </si>
  <si>
    <t>White Industries XMR+ Disc 6-Loch BOOST Nabe VR, 110x15mm, 28 L., black</t>
  </si>
  <si>
    <t>HUBXMRB28F15</t>
  </si>
  <si>
    <t>White Industries XMR+ Disc 6-Loch BOOST Nabe VR, 110x15mm, 28 L., polished silver</t>
  </si>
  <si>
    <t>HUBXMRB32FBK15</t>
  </si>
  <si>
    <t>White Industries XMR+ Disc 6-Loch BOOST Nabe VR, 110x15mm, 32 L., black</t>
  </si>
  <si>
    <t>HUBXMRB32F15</t>
  </si>
  <si>
    <t>White Industries XMR+ Disc 6-Loch BOOST Nabe VR, 110x15mm, 32 L., polished silver</t>
  </si>
  <si>
    <t>HUBXMRB36FBK15</t>
  </si>
  <si>
    <t>White Industries XMR+ Disc 6-Loch BOOST Nabe VR, 110x15mm, 36 L., black</t>
  </si>
  <si>
    <t>HUBXMRB36F15</t>
  </si>
  <si>
    <t>White Industries XMR+ Disc 6-Loch BOOST Nabe VR, 110x15mm, 36 L., polished silver</t>
  </si>
  <si>
    <t>HUBXMRB40FBK15</t>
  </si>
  <si>
    <t>White Industries XMR+ Disc 6-Loch BOOST Nabe VR, 110x15mm, 40 L., black</t>
  </si>
  <si>
    <t>HUBXMRB40F15</t>
  </si>
  <si>
    <t>White Industries XMR+ Disc 6-Loch BOOST Nabe VR, 110x15mm, 40 L., polished silver</t>
  </si>
  <si>
    <t>RES2-100-KIT</t>
  </si>
  <si>
    <t>Wolf Tooth 100 Hour Service Kit, Resolve rev2, 30.9 | 31.6</t>
  </si>
  <si>
    <t>RES2-100-KIT-349</t>
  </si>
  <si>
    <t>Wolf Tooth 100 Hour Service Kit, Resolve rev2, 34.9</t>
  </si>
  <si>
    <t>6-BIT-BLK</t>
  </si>
  <si>
    <t>Wolf Tooth 6-Bit Hex Wrench Multitool black/black</t>
  </si>
  <si>
    <t>6-BIT-RED</t>
  </si>
  <si>
    <t>Wolf Tooth 6-Bit Hex Wrench Multitool black/red</t>
  </si>
  <si>
    <t>6-BIT-KR-BLK</t>
  </si>
  <si>
    <t>Wolf Tooth 6-Bit Hex Wrench Multitool mit Schlüsselanhänger black/black</t>
  </si>
  <si>
    <t>8-BIT-KNIFE</t>
  </si>
  <si>
    <t>Wolf Tooth 8-Bit Chainbreaker + Utility Knife Multitool</t>
  </si>
  <si>
    <t>8-BIT-KIT-ONE</t>
  </si>
  <si>
    <t>Wolf Tooth 8-Bit Kit One Multitool</t>
  </si>
  <si>
    <t>8-BIT-KIT-TWO</t>
  </si>
  <si>
    <t>Wolf Tooth 8-Bit Kit Two Multitool</t>
  </si>
  <si>
    <t>8-BIT-BLK-BLK</t>
  </si>
  <si>
    <t>Wolf Tooth 8-Bit Pliers Kombizange/Multitool, black/black</t>
  </si>
  <si>
    <t>8-BIT-BLK-GLD</t>
  </si>
  <si>
    <t>Wolf Tooth 8-Bit Pliers Kombizange/Multitool, black/gold</t>
  </si>
  <si>
    <t>8-BIT-BLK-ORG</t>
  </si>
  <si>
    <t>Wolf Tooth 8-Bit Pliers Kombizange/Multitool, black/orange</t>
  </si>
  <si>
    <t>8-BIT-BLK-RED</t>
  </si>
  <si>
    <t>Wolf Tooth 8-Bit Pliers Kombizange/Multitool, black/red</t>
  </si>
  <si>
    <t>8-BIT-LEVER-RIM</t>
  </si>
  <si>
    <t>Wolf Tooth 8-Bit Reifenheber + Dellenentferner für Felgen Multitool</t>
  </si>
  <si>
    <t>8-BIT-LEVER-BRAKE</t>
  </si>
  <si>
    <t>Wolf Tooth 8-Bit Tire Lever + Disc Brakes Multitool</t>
  </si>
  <si>
    <t>HS-STRNUT</t>
  </si>
  <si>
    <t>Wolf Tooth Ahead-Kralle, 1 1/8"</t>
  </si>
  <si>
    <t>BARPLUG-AL-BLK</t>
  </si>
  <si>
    <t>Wolf Tooth Aluminium Lenkerendkappen, verschraubbar, 16-21.5mm, black</t>
  </si>
  <si>
    <t>BARPLUG-AL-BLU</t>
  </si>
  <si>
    <t>Wolf Tooth Aluminium Lenkerendkappen, verschraubbar, 16-21.5mm, blue</t>
  </si>
  <si>
    <t>BARPLUG-AL-ESP</t>
  </si>
  <si>
    <t>Wolf Tooth Aluminium Lenkerendkappen, verschraubbar, 16-21.5mm, espresso</t>
  </si>
  <si>
    <t>BARPLUG-AL-GLD</t>
  </si>
  <si>
    <t>Wolf Tooth Aluminium Lenkerendkappen, verschraubbar, 16-21.5mm, gold</t>
  </si>
  <si>
    <t>BARPLUG-AL-OLV</t>
  </si>
  <si>
    <t>Wolf Tooth Aluminium Lenkerendkappen, verschraubbar, 16-21.5mm, olive</t>
  </si>
  <si>
    <t>BARPLUG-AL-ORG</t>
  </si>
  <si>
    <t>Wolf Tooth Aluminium Lenkerendkappen, verschraubbar, 16-21.5mm, orange</t>
  </si>
  <si>
    <t>BARPLUG-AL-PRP</t>
  </si>
  <si>
    <t>Wolf Tooth Aluminium Lenkerendkappen, verschraubbar, 16-21.5mm, purple</t>
  </si>
  <si>
    <t>BARPLUG-AL-RSIL</t>
  </si>
  <si>
    <t>Wolf Tooth Aluminium Lenkerendkappen, verschraubbar, 16-21.5mm, raw silver</t>
  </si>
  <si>
    <t>BARPLUG-AL-RED</t>
  </si>
  <si>
    <t>Wolf Tooth Aluminium Lenkerendkappen, verschraubbar, 16-21.5mm, red</t>
  </si>
  <si>
    <t>AL-SS-COG17</t>
  </si>
  <si>
    <t xml:space="preserve">Wolf Tooth Aluminium Single Speed Ritzel, 17 Z., black </t>
  </si>
  <si>
    <t>AL-SS-BLU-COG17</t>
  </si>
  <si>
    <t xml:space="preserve">Wolf Tooth Aluminium Single Speed Ritzel, 17 Z., blue </t>
  </si>
  <si>
    <t>AL-SS-GLD-COG17</t>
  </si>
  <si>
    <t>Wolf Tooth Aluminium Single Speed Ritzel, 17 Z., gold</t>
  </si>
  <si>
    <t>AL-SS-ORG-COG17</t>
  </si>
  <si>
    <t>Wolf Tooth Aluminium Single Speed Ritzel, 17 Z., orange</t>
  </si>
  <si>
    <t>Al-SS-PRP-COG17</t>
  </si>
  <si>
    <t xml:space="preserve">Wolf Tooth Aluminium Single Speed Ritzel, 17 Z., purple </t>
  </si>
  <si>
    <t>AL-SS-COG18</t>
  </si>
  <si>
    <t xml:space="preserve">Wolf Tooth Aluminium Single Speed Ritzel, 18 Z., black </t>
  </si>
  <si>
    <t>AL-SS-BLU-COG18</t>
  </si>
  <si>
    <t xml:space="preserve">Wolf Tooth Aluminium Single Speed Ritzel, 18 Z., blue </t>
  </si>
  <si>
    <t>AL-SS-GLD-COG18</t>
  </si>
  <si>
    <t>Wolf Tooth Aluminium Single Speed Ritzel, 18 Z., gold</t>
  </si>
  <si>
    <t>AL-SS-ORG-COG18</t>
  </si>
  <si>
    <t>Wolf Tooth Aluminium Single Speed Ritzel, 18 Z., orange</t>
  </si>
  <si>
    <t>AL-SS-PRP-COG18</t>
  </si>
  <si>
    <t xml:space="preserve">Wolf Tooth Aluminium Single Speed Ritzel, 18 Z., purple </t>
  </si>
  <si>
    <t>AL-SS-COG19</t>
  </si>
  <si>
    <t xml:space="preserve">Wolf Tooth Aluminium Single Speed Ritzel, 19 Z., black </t>
  </si>
  <si>
    <t>AL-SS-BLU-COG19</t>
  </si>
  <si>
    <t xml:space="preserve">Wolf Tooth Aluminium Single Speed Ritzel, 19 Z., blue </t>
  </si>
  <si>
    <t>AL-SS-GLD-COG19</t>
  </si>
  <si>
    <t>Wolf Tooth Aluminium Single Speed Ritzel, 19 Z., gold</t>
  </si>
  <si>
    <t>AL-SS-ORG-COG19</t>
  </si>
  <si>
    <t>Wolf Tooth Aluminium Single Speed Ritzel, 19 Z., orange</t>
  </si>
  <si>
    <t>AL-SS-PRP-COG19</t>
  </si>
  <si>
    <t xml:space="preserve">Wolf Tooth Aluminium Single Speed Ritzel, 19 Z., purple </t>
  </si>
  <si>
    <t>AL-SS-COG20</t>
  </si>
  <si>
    <t xml:space="preserve">Wolf Tooth Aluminium Single Speed Ritzel, 20 Z., black </t>
  </si>
  <si>
    <t>AL-SS-BLU-COG20</t>
  </si>
  <si>
    <t xml:space="preserve">Wolf Tooth Aluminium Single Speed Ritzel, 20 Z., blue </t>
  </si>
  <si>
    <t>AL-SS-GLD-COG20</t>
  </si>
  <si>
    <t>Wolf Tooth Aluminium Single Speed Ritzel, 20 Z., gold</t>
  </si>
  <si>
    <t>AL-SS-ORG-COG20</t>
  </si>
  <si>
    <t>Wolf Tooth Aluminium Single Speed Ritzel, 20 Z., orange</t>
  </si>
  <si>
    <t>AL-SS-PRP-COG20</t>
  </si>
  <si>
    <t xml:space="preserve">Wolf Tooth Aluminium Single Speed Ritzel, 20 Z., purple </t>
  </si>
  <si>
    <t>AL-SS-COG22</t>
  </si>
  <si>
    <t xml:space="preserve">Wolf Tooth Aluminium Single Speed Ritzel, 22 Z., black </t>
  </si>
  <si>
    <t>AL-SS-BLU-COG22</t>
  </si>
  <si>
    <t xml:space="preserve">Wolf Tooth Aluminium Single Speed Ritzel, 22 Z., blue </t>
  </si>
  <si>
    <t>AL-SS-GLD-COG22</t>
  </si>
  <si>
    <t>Wolf Tooth Aluminium Single Speed Ritzel, 22 Z., gold</t>
  </si>
  <si>
    <t>AL-SS-ORG-COG22</t>
  </si>
  <si>
    <t>Wolf Tooth Aluminium Single Speed Ritzel, 22 Z., orange</t>
  </si>
  <si>
    <t>AL-SS-PRP-COG22</t>
  </si>
  <si>
    <t xml:space="preserve">Wolf Tooth Aluminium Single Speed Ritzel, 22 Z., purple </t>
  </si>
  <si>
    <t>BLINGKIT-BLACK</t>
  </si>
  <si>
    <t>Wolf Tooth Anodized Bling Kit, black</t>
  </si>
  <si>
    <t>BLINGKIT-BLUE</t>
  </si>
  <si>
    <t>Wolf Tooth Anodized Bling Kit, blue</t>
  </si>
  <si>
    <t>BLINGKIT-ESP</t>
  </si>
  <si>
    <t>Wolf Tooth Anodized Bling Kit, espresso</t>
  </si>
  <si>
    <t>BLINGKIT-Gold</t>
  </si>
  <si>
    <t>Wolf Tooth Anodized Bling Kit, gold</t>
  </si>
  <si>
    <t>BLINGKIT-OLV</t>
  </si>
  <si>
    <t>Wolf Tooth Anodized Bling Kit, olive</t>
  </si>
  <si>
    <t>BLINGKIT-Orange</t>
  </si>
  <si>
    <t>Wolf Tooth Anodized Bling Kit, orange</t>
  </si>
  <si>
    <t>BLINGKIT-PURPLE</t>
  </si>
  <si>
    <t>Wolf Tooth Anodized Bling Kit, purple</t>
  </si>
  <si>
    <t>BLINGKIT-RSIL</t>
  </si>
  <si>
    <t>Wolf Tooth Anodized Bling Kit, raw silver</t>
  </si>
  <si>
    <t>BLINGKIT-RED</t>
  </si>
  <si>
    <t>Wolf Tooth Anodized Bling Kit, red</t>
  </si>
  <si>
    <t>AXLE-TOOL-BLK</t>
  </si>
  <si>
    <t>Wolf Tooth Axle Handle Multitool black</t>
  </si>
  <si>
    <t>AXLE-TOOL-BLU</t>
  </si>
  <si>
    <t>Wolf Tooth Axle Handle Multitool blue</t>
  </si>
  <si>
    <t>AXLE-TOOL-GLD</t>
  </si>
  <si>
    <t>Wolf Tooth Axle Handle Multitool gold</t>
  </si>
  <si>
    <t>AXLE-TOOL-RED</t>
  </si>
  <si>
    <t>Wolf Tooth Axle Handle Multitool red</t>
  </si>
  <si>
    <t>BR104-2630</t>
  </si>
  <si>
    <t>Wolf Tooth Bash Ring, 104 BCD, 26-30 Z., black</t>
  </si>
  <si>
    <t>BBS3916</t>
  </si>
  <si>
    <t>Wolf Tooth BB Socket Innenlagerschlüssel, 39mm, 16 Z., red</t>
  </si>
  <si>
    <t>BBS4116</t>
  </si>
  <si>
    <t>Wolf Tooth BB Socket Innenlagerschlüssel, 41mm, 16 Z., red</t>
  </si>
  <si>
    <t>BBS4416</t>
  </si>
  <si>
    <t>Wolf Tooth BB Socket Innenlagerschlüssel, 44mm, 16 Z., red</t>
  </si>
  <si>
    <t>BBS4612</t>
  </si>
  <si>
    <t>Wolf Tooth BB Socket Innenlagerschlüssel, 46mm, 12 Z., red</t>
  </si>
  <si>
    <t>BBS4816</t>
  </si>
  <si>
    <t>Wolf Tooth BB Socket Innenlagerschlüssel, 48mm, 16 Z., red</t>
  </si>
  <si>
    <t>BBS4912</t>
  </si>
  <si>
    <t>Wolf Tooth BB Socket Innenlagerschlüssel, 49mm, 12 Z., red</t>
  </si>
  <si>
    <t>BBS5212</t>
  </si>
  <si>
    <t>Wolf Tooth BB Socket Innenlagerschlüssel, 52mm, 12 Z., red</t>
  </si>
  <si>
    <t>BBS5216</t>
  </si>
  <si>
    <t>Wolf Tooth BB Socket Innenlagerschlüssel, 52mm, 16 Z., red</t>
  </si>
  <si>
    <t>BG4-32-B</t>
  </si>
  <si>
    <t>Wolf Tooth Bosch Gen4 Direct Mount Kettenblatt, 32 Z., Drop-Stop B, black</t>
  </si>
  <si>
    <t>BG4-32-ST</t>
  </si>
  <si>
    <t>Wolf Tooth Bosch Gen4 Direct Mount Kettenblatt, 32 Z., Drop-Stop ST, black</t>
  </si>
  <si>
    <t>BG4-34-B</t>
  </si>
  <si>
    <t>Wolf Tooth Bosch Gen4 Direct Mount Kettenblatt, 34 Z., Drop-Stop B, black</t>
  </si>
  <si>
    <t>BG4-34-ST</t>
  </si>
  <si>
    <t>Wolf Tooth Bosch Gen4 Direct Mount Kettenblatt, 34 Z., Drop-Stop ST, black</t>
  </si>
  <si>
    <t>B-RAD-2</t>
  </si>
  <si>
    <t>Wolf Tooth B-RAD 2 Slot Base Mount, black</t>
  </si>
  <si>
    <t>B-RAD-2-EVERY</t>
  </si>
  <si>
    <t>Wolf Tooth B-RAD 2-Bolt Base Mount, black</t>
  </si>
  <si>
    <t>B-RAD-3</t>
  </si>
  <si>
    <t>Wolf Tooth B-RAD 3 Slot Base Mount, black</t>
  </si>
  <si>
    <t>B-RAD-3-EVERY</t>
  </si>
  <si>
    <t>Wolf Tooth B-RAD 3-Bolt Base Mount, black</t>
  </si>
  <si>
    <t>B-RAD-4</t>
  </si>
  <si>
    <t>Wolf Tooth B-RAD 4 Slot Base Mount, black</t>
  </si>
  <si>
    <t>B-RAD-BTL-SHIFT</t>
  </si>
  <si>
    <t>Wolf Tooth B-RAD Bottle Shift Adapter, black</t>
  </si>
  <si>
    <t>B-RAD-ADPT-DB</t>
  </si>
  <si>
    <t>Wolf Tooth B-RAD Double Bottle Adapter, black</t>
  </si>
  <si>
    <t>B-RAD-ADPT-HB</t>
  </si>
  <si>
    <t>Wolf Tooth B-RAD Half Bottle Adapter, black</t>
  </si>
  <si>
    <t>B-RAD-ADPT-STRP</t>
  </si>
  <si>
    <t>Wolf Tooth B-RAD Medium Strap and Accessory Mount, black</t>
  </si>
  <si>
    <t>B-RAD-PB</t>
  </si>
  <si>
    <t>Wolf Tooth B-RAD Pumpentasche, black</t>
  </si>
  <si>
    <t>TK-RTB-0-6L</t>
  </si>
  <si>
    <t>Wolf Tooth B-RAD TekLite Roll-Top Tasche, 0.6L, grey/black</t>
  </si>
  <si>
    <t>TK-RTB-1L</t>
  </si>
  <si>
    <t>Wolf Tooth B-RAD TekLite Roll-Top Tasche, 1.0L, grey/black</t>
  </si>
  <si>
    <t>TK-RTB-0-6L-ADPT</t>
  </si>
  <si>
    <t>Wolf Tooth B-RAD TekLite Roll-Top Tasche, inkl. Montageplatte, 0.6L, grey/black</t>
  </si>
  <si>
    <t>TK-RTB-1L-ADPT</t>
  </si>
  <si>
    <t>Wolf Tooth B-RAD TekLite Roll-Top Tasche, inkl. Montageplatte, 1.0L, grey/black</t>
  </si>
  <si>
    <t>B-RAD-BOLTKIT-TI</t>
  </si>
  <si>
    <t>Wolf Tooth B-RAD Ti Bolt Upgrade Kit, 3 x M5x16mm/4 x M5x7.5mm</t>
  </si>
  <si>
    <t>bscrew25</t>
  </si>
  <si>
    <t>Wolf Tooth B-Screw, Einstellschraube für Shimanoschaltwerke, M4x25mm</t>
  </si>
  <si>
    <t>SP-CAMO-CDL-M1</t>
  </si>
  <si>
    <t>Wolf Tooth CAMO Cannondale Direct Mount Spider, M1 FAT CAAD/0mm Offset, black</t>
  </si>
  <si>
    <t>SP-CAMO-CDL-M4</t>
  </si>
  <si>
    <t>Wolf Tooth CAMO Cannondale Direct Mount Spider, M4 AI/2mm Offset, black</t>
  </si>
  <si>
    <t>ELP-CAMO-AL30-B</t>
  </si>
  <si>
    <t>Wolf Tooth CAMO Elliptical Kettenblatt, 30 Z., Drop-Stop B, black</t>
  </si>
  <si>
    <t>ELP-CAMO-AL30-SH12</t>
  </si>
  <si>
    <t>Wolf Tooth CAMO Elliptical Kettenblatt, 30 Z., Drop-Stop ST, black</t>
  </si>
  <si>
    <t>ELP-CAMO-AL32-B</t>
  </si>
  <si>
    <t>Wolf Tooth CAMO Elliptical Kettenblatt, 32 Z., Drop-Stop B, black</t>
  </si>
  <si>
    <t>ELP-CAMO-AL32-SH12</t>
  </si>
  <si>
    <t>Wolf Tooth CAMO Elliptical Kettenblatt, 32 Z., Drop-Stop ST, black</t>
  </si>
  <si>
    <t>ELP-CAMO-AL34</t>
  </si>
  <si>
    <t>Wolf Tooth CAMO Elliptical Kettenblatt, 34 Z., Drop-Stop A, black</t>
  </si>
  <si>
    <t>ELP-CAMO-AL34-B</t>
  </si>
  <si>
    <t>Wolf Tooth CAMO Elliptical Kettenblatt, 34 Z., Drop-Stop B, black</t>
  </si>
  <si>
    <t>ELP-CAMO-AL34-SH12</t>
  </si>
  <si>
    <t>Wolf Tooth CAMO Elliptical Kettenblatt, 34 Z., Drop-Stop ST, black</t>
  </si>
  <si>
    <t>CAMO-BLKBOLT</t>
  </si>
  <si>
    <t>Wolf Tooth CAMO Kettenblattschrauben Kit, 5 Stk., black</t>
  </si>
  <si>
    <t>CAMO-REDBOLT</t>
  </si>
  <si>
    <t>Wolf Tooth CAMO Kettenblattschrauben Kit, 5 Stk., red</t>
  </si>
  <si>
    <t>SPBASH-RFC-M5</t>
  </si>
  <si>
    <t>Wolf Tooth CAMO Race Face Direct Mount BashSpider, Boost M5, black</t>
  </si>
  <si>
    <t>SP-CAMO-RFC-M2</t>
  </si>
  <si>
    <t>Wolf Tooth CAMO Race Face Direct Mount Spider, M2 BB30 49mm Kettenlinie/0mm Offset, black</t>
  </si>
  <si>
    <t>SP-CAMO-RFC-M5</t>
  </si>
  <si>
    <t>Wolf Tooth CAMO Race Face Direct Mount Spider, M5 Boost 52mm Kettenlinie/3mm Offset, black</t>
  </si>
  <si>
    <t>SP-CAMO-RFC-M8</t>
  </si>
  <si>
    <t>Wolf Tooth CAMO Race Face Direct Mount Spider, M8 Standard 49mm Kettenlinie/6mm Offset, black</t>
  </si>
  <si>
    <t>SP-CAMO-RFC-P2</t>
  </si>
  <si>
    <t>Wolf Tooth CAMO Race Face Direct Mount Spider, P3 Fatbike 58mm Kettenlinie/+4mm Offset, black</t>
  </si>
  <si>
    <t>SP-CAMO-RFC-P2-BLU</t>
  </si>
  <si>
    <t>Wolf Tooth CAMO Race Face Direct Mount Spider, P3 Fatbike 58mm Kettenlinie/+4mm Offset, blue</t>
  </si>
  <si>
    <t>SP-CAMO-RFC-P2-RED</t>
  </si>
  <si>
    <t>Wolf Tooth CAMO Race Face Direct Mount Spider, P3 Fatbike 58mm Kettenlinie/+4mm Offset, red</t>
  </si>
  <si>
    <t>CAMO-AL28-B</t>
  </si>
  <si>
    <t>Wolf Tooth CAMO Round Kettenblatt, 28 Z., Drop-Stop B, black</t>
  </si>
  <si>
    <t>CAMO-AL30-B</t>
  </si>
  <si>
    <t>Wolf Tooth CAMO Round Kettenblatt, 30 Z., Drop-Stop B, black</t>
  </si>
  <si>
    <t>CAMO-AL30-SH12</t>
  </si>
  <si>
    <t>Wolf Tooth CAMO Round Kettenblatt, 30 Z., Drop-Stop ST, black</t>
  </si>
  <si>
    <t>CAMO-AL32-B</t>
  </si>
  <si>
    <t>Wolf Tooth CAMO Round Kettenblatt, 32 Z., Drop-Stop B, black</t>
  </si>
  <si>
    <t>CAMO-AL32-SH12</t>
  </si>
  <si>
    <t>Wolf Tooth CAMO Round Kettenblatt, 32 Z., Drop-Stop ST, black</t>
  </si>
  <si>
    <t>CAMO-AL34-B</t>
  </si>
  <si>
    <t>Wolf Tooth CAMO Round Kettenblatt, 34 Z., Drop-Stop B, black</t>
  </si>
  <si>
    <t>CAMO-AL34-SH12</t>
  </si>
  <si>
    <t>Wolf Tooth CAMO Round Kettenblatt, 34 Z., Drop-Stop ST, black</t>
  </si>
  <si>
    <t>CAMO-AL38-B</t>
  </si>
  <si>
    <t>Wolf Tooth CAMO Round Kettenblatt, 38 Z., Drop-Stop B, black</t>
  </si>
  <si>
    <t>SPBASH-SHDM-M5</t>
  </si>
  <si>
    <t>Wolf Tooth CAMO Shimano Direct Mount BashSpider, Boost M5, black</t>
  </si>
  <si>
    <t>SP-CAMO-SDM8-M2</t>
  </si>
  <si>
    <t>Wolf Tooth CAMO SRAM 8-Bolt Direct Mount Spider, Offset 2mm, black</t>
  </si>
  <si>
    <t>SP-CAMO-SDM8-M5</t>
  </si>
  <si>
    <t>Wolf Tooth CAMO SRAM 8-Bolt Direct Mount Spider, Offset 5mm, black</t>
  </si>
  <si>
    <t>SPBASH-SDM-M5</t>
  </si>
  <si>
    <t>Wolf Tooth CAMO SRAM Direct Mount BashSpider, Boost M5, black</t>
  </si>
  <si>
    <t>SP-CAMO-SDM-P2</t>
  </si>
  <si>
    <t>Wolf Tooth CAMO SRAM Direct Mount Spider, +2mm Offset, black</t>
  </si>
  <si>
    <t>SP-CAMO-SDM-M2</t>
  </si>
  <si>
    <t>Wolf Tooth CAMO SRAM Direct Mount Spider, -2mm Offset, black</t>
  </si>
  <si>
    <t>SP-CAMO-SDM-M5</t>
  </si>
  <si>
    <t>Wolf Tooth CAMO SRAM Direct Mount Spider, -5mm Offset, black</t>
  </si>
  <si>
    <t>SP-CAMO-SDM-M8</t>
  </si>
  <si>
    <t>Wolf Tooth CAMO SRAM Direct Mount Spider, -8mm Offset, black</t>
  </si>
  <si>
    <t>SP-CAMO-WHT-M5</t>
  </si>
  <si>
    <t>Wolf Tooth CAMO White Industries Direct Mount Spider, m5 Offset, black</t>
  </si>
  <si>
    <t>CARGO-STRP</t>
  </si>
  <si>
    <t>Wolf Tooth Cargo Zurrband</t>
  </si>
  <si>
    <t>RTR-LCKRNG-BLK</t>
  </si>
  <si>
    <t>Wolf Tooth Centerlock Lockring, External Spline, black</t>
  </si>
  <si>
    <t>RTR-LCKRNG-BLU</t>
  </si>
  <si>
    <t>Wolf Tooth Centerlock Lockring, External Spline, blue</t>
  </si>
  <si>
    <t>RTR-LCKRNG-ESP</t>
  </si>
  <si>
    <t>Wolf Tooth Centerlock Lockring, External Spline, espresso</t>
  </si>
  <si>
    <t>RTR-LCKRNG-GLD</t>
  </si>
  <si>
    <t>Wolf Tooth Centerlock Lockring, External Spline, gold</t>
  </si>
  <si>
    <t>RTR-LCKRNG-OLV</t>
  </si>
  <si>
    <t>Wolf Tooth Centerlock Lockring, External Spline, olive</t>
  </si>
  <si>
    <t>RTR-LCKRNG-ORG</t>
  </si>
  <si>
    <t>Wolf Tooth Centerlock Lockring, External Spline, orange</t>
  </si>
  <si>
    <t>RTR-LCKRNG-PRP</t>
  </si>
  <si>
    <t>Wolf Tooth Centerlock Lockring, External Spline, purple</t>
  </si>
  <si>
    <t>RTR-LCKRNG-RSIL</t>
  </si>
  <si>
    <t>Wolf Tooth Centerlock Lockring, External Spline, raw silver</t>
  </si>
  <si>
    <t>RTR-LCKRNG-RED</t>
  </si>
  <si>
    <t>Wolf Tooth Centerlock Lockring, External Spline, red</t>
  </si>
  <si>
    <t>RTR-LCKRNG-IS-BLK</t>
  </si>
  <si>
    <t>Wolf Tooth Centerlock Lockring, Internal Spline, black</t>
  </si>
  <si>
    <t>RTR-LCKRNG-IS-BLU</t>
  </si>
  <si>
    <t>Wolf Tooth Centerlock Lockring, Internal Spline, blue</t>
  </si>
  <si>
    <t>RTR-LCKRNG-IS-OLV</t>
  </si>
  <si>
    <t>Wolf Tooth Centerlock Lockring, Internal Spline, olive</t>
  </si>
  <si>
    <t>RTR-LCKRNG-IS-ORG</t>
  </si>
  <si>
    <t>Wolf Tooth Centerlock Lockring, Internal Spline, orange</t>
  </si>
  <si>
    <t>RTR-LCKRNG-IS-PRP</t>
  </si>
  <si>
    <t>Wolf Tooth Centerlock Lockring, Internal Spline, purple</t>
  </si>
  <si>
    <t>RTR-LCKRNG-IS-RSIL</t>
  </si>
  <si>
    <t>Wolf Tooth Centerlock Lockring, Internal Spline, raw silver</t>
  </si>
  <si>
    <t>RTR-LCKRNG-IS-RED</t>
  </si>
  <si>
    <t>Wolf Tooth Centerlock Lockring, Internal Spline, red</t>
  </si>
  <si>
    <t>SHF-32-MM</t>
  </si>
  <si>
    <t>Wolf Tooth Dropbar-Schelle für Schalthebelmontage, SRAM Match Maker, 31.8mm</t>
  </si>
  <si>
    <t>RES2-DLRSVC-KIT</t>
  </si>
  <si>
    <t>Wolf Tooth Dropper Post Dealer Service Kit, Werkstattkit, alle Teile, Resolve rev2, 30.9 | 31.6</t>
  </si>
  <si>
    <t>RES2-DLRS-KIT-349</t>
  </si>
  <si>
    <t>Wolf Tooth Dropper Post Dealer Service Kit, Werkstattkit, alle Teile, Resolve rev2, 34.9</t>
  </si>
  <si>
    <t>RES2-ORNG-KIT</t>
  </si>
  <si>
    <t>Wolf Tooth Dropper Post O-Ring Kit, Resolve rev2, 30.9 | 31.6</t>
  </si>
  <si>
    <t>RES2-ORNG-KIT-349</t>
  </si>
  <si>
    <t>Wolf Tooth Dropper Post O-Ring Kit, Resolve rev2, 34.9</t>
  </si>
  <si>
    <t>RES2-TRNG-SET-349</t>
  </si>
  <si>
    <t>Wolf Tooth Dropper Post Top Cap O-Ring Set, Resolve rev2, 34.9</t>
  </si>
  <si>
    <t>ERC38-FT</t>
  </si>
  <si>
    <t>Wolf Tooth Easton/Race Face Cinch Direct Mount Kettenblatt, 38 Z., Drop-Stop B, black</t>
  </si>
  <si>
    <t>ERC40-FT</t>
  </si>
  <si>
    <t>Wolf Tooth Easton/Race Face Cinch Direct Mount Kettenblatt, 40 Z., Drop-Stop B, black</t>
  </si>
  <si>
    <t>ERC42-FT</t>
  </si>
  <si>
    <t>Wolf Tooth Easton/Race Face Cinch Direct Mount Kettenblatt, 42 Z., Drop-Stop B, black</t>
  </si>
  <si>
    <t>ERC44-FT</t>
  </si>
  <si>
    <t>Wolf Tooth Easton/Race Face Cinch Direct Mount Kettenblatt, 44 Z., Drop-Stop B, black</t>
  </si>
  <si>
    <t>ERC50-FT</t>
  </si>
  <si>
    <t>Wolf Tooth Easton/Race Face Cinch Direct Mount Kettenblatt, 50 Z., Drop-Stop B, black</t>
  </si>
  <si>
    <t>ECHO-BLK-BLK</t>
  </si>
  <si>
    <t>Wolf Tooth Echo Lock-On Griff, black/black</t>
  </si>
  <si>
    <t>ECHO-BLK-BLU</t>
  </si>
  <si>
    <t>Wolf Tooth Echo Lock-On Griff, black/blue</t>
  </si>
  <si>
    <t>ECHO-BLK-GLD</t>
  </si>
  <si>
    <t>Wolf Tooth Echo Lock-On Griff, black/gold</t>
  </si>
  <si>
    <t>ECHO-BLK-ORG</t>
  </si>
  <si>
    <t>Wolf Tooth Echo Lock-On Griff, black/orange</t>
  </si>
  <si>
    <t>ECHO-BLK-PRP</t>
  </si>
  <si>
    <t>Wolf Tooth Echo Lock-On Griff, black/purple</t>
  </si>
  <si>
    <t>ECHO-BLK-RSIL</t>
  </si>
  <si>
    <t>Wolf Tooth Echo Lock-On Griff, black/raw silver</t>
  </si>
  <si>
    <t>ECHO-BLK-RED</t>
  </si>
  <si>
    <t>Wolf Tooth Echo Lock-On Griff, black/red</t>
  </si>
  <si>
    <t>ECHO-BLU-BLK</t>
  </si>
  <si>
    <t>Wolf Tooth Echo Lock-On Griff, blue/black</t>
  </si>
  <si>
    <t>ECHO-GRY-BLK</t>
  </si>
  <si>
    <t>Wolf Tooth Echo Lock-On Griff, gray/black</t>
  </si>
  <si>
    <t>ECHO-GRN-BLK</t>
  </si>
  <si>
    <t>Wolf Tooth Echo Lock-On Griff, green/black</t>
  </si>
  <si>
    <t>ECHO-ORG-BLK</t>
  </si>
  <si>
    <t>Wolf Tooth Echo Lock-On Griff, orange/black</t>
  </si>
  <si>
    <t>ECHO-PNK-BLK</t>
  </si>
  <si>
    <t>Wolf Tooth Echo Lock-On Griff, pink/black</t>
  </si>
  <si>
    <t>ECHO-PRP-BLK</t>
  </si>
  <si>
    <t>Wolf Tooth Echo Lock-On Griff, purple/black</t>
  </si>
  <si>
    <t>ECHO-RED-BLK</t>
  </si>
  <si>
    <t>Wolf Tooth Echo Lock-On Griff, red/black</t>
  </si>
  <si>
    <t>ECHO-TEAL-BLK</t>
  </si>
  <si>
    <t>Wolf Tooth Echo Lock-On Griff, teal/black</t>
  </si>
  <si>
    <t>ECHO-YLW-BLK</t>
  </si>
  <si>
    <t>Wolf Tooth Echo Lock-On Griff, yellow/black</t>
  </si>
  <si>
    <t>ENCASE-PUMP-PRSL</t>
  </si>
  <si>
    <t>Wolf Tooth EnCase Pump Presta Seal Gasket, Ersatzdichtung Pumpenkopf</t>
  </si>
  <si>
    <t>ENCASE-PUMP-RFSH</t>
  </si>
  <si>
    <t>Wolf Tooth EnCase Pump Refresh Kit</t>
  </si>
  <si>
    <t>ENCASE-PUMP-TLSL2</t>
  </si>
  <si>
    <t>Wolf Tooth EnCase Pump Tool Sleeve - Double, Werkzeughülle 2 Tools</t>
  </si>
  <si>
    <t>ENCASE-PUMP-TLSL1</t>
  </si>
  <si>
    <t>Wolf Tooth EnCase Pump Tool Sleeve - Single, Werkzeughülle 1 Tool</t>
  </si>
  <si>
    <t>ENCASE-BACON-STRIPS</t>
  </si>
  <si>
    <t>Wolf Tooth EnCase System Bacon Strips - 3 Sets mit je 5 Streifen (insgesamt 15)</t>
  </si>
  <si>
    <t>ENCASE-BAR-KIT-ONE</t>
  </si>
  <si>
    <t>Wolf Tooth EnCase System Bar Kit One Werkzeugset, black</t>
  </si>
  <si>
    <t>ENCASE-CHAIN-TIREPLUG</t>
  </si>
  <si>
    <t>Wolf Tooth EnCase System Chain + Tire Plug Multitool Werkzeugset, black</t>
  </si>
  <si>
    <t>ENCASE-CHAIN-PIN</t>
  </si>
  <si>
    <t>Wolf Tooth EnCase System Chain Tool Driver Pin Ersatznietstift für Chain Tool</t>
  </si>
  <si>
    <t>ENCASE-ROAD-ADPT-KIT</t>
  </si>
  <si>
    <t>Wolf Tooth EnCase System Drop Bar Fit Kit Anpassungskit</t>
  </si>
  <si>
    <t>ENCASE-SLEEVE-REPLACE</t>
  </si>
  <si>
    <t>Wolf Tooth EnCase System Ersatzlenkerhülle, 2 Stück, ohne Lenkerendkappen</t>
  </si>
  <si>
    <t>ENCASE-O-RING</t>
  </si>
  <si>
    <t>Wolf Tooth EnCase System Ersatz-O-Ringe für Bit-Träger Hex Bit Wrench Multitool</t>
  </si>
  <si>
    <t>ENCASE-P40-CHBRK</t>
  </si>
  <si>
    <t>Wolf Tooth EnCase System Handpumpe, 40cc, inkl. Chain + Tire Plug Multitool Werkzeugset, Rahmenhalterung</t>
  </si>
  <si>
    <t>ENCASE-P40-HEX</t>
  </si>
  <si>
    <t>Wolf Tooth EnCase System Handpumpe, 40cc, inkl. Hex Bit Wrench Multitool Werkzeugset, Rahmenhalterung</t>
  </si>
  <si>
    <t>ENCASE-PUMP-40</t>
  </si>
  <si>
    <t>Wolf Tooth EnCase System Handpumpe, 40cc, inkl. Rahmenhalterung</t>
  </si>
  <si>
    <t>ENCASE-P40-PLUG</t>
  </si>
  <si>
    <t>Wolf Tooth EnCase System Handpumpe, 40cc, inkl. Tire Plug Tool, Rahmenhalterung</t>
  </si>
  <si>
    <t>ENCASE-P85-KTONE</t>
  </si>
  <si>
    <t>Wolf Tooth EnCase System Handpumpe, 85cc, inkl. Bar Kit One Werkzeugset, Rahmenhalterung</t>
  </si>
  <si>
    <t>ENCASE-PUMP-85</t>
  </si>
  <si>
    <t>Wolf Tooth EnCase System Handpumpe, 85cc, inkl. Rahmenhalterung</t>
  </si>
  <si>
    <t>ENCASE-P85-PLUG</t>
  </si>
  <si>
    <t>Wolf Tooth EnCase System Handpumpe, 85cc, inkl. Tire Plug Tool, Rahmenhalterung</t>
  </si>
  <si>
    <t>ENCASE-HEX-WRENCH</t>
  </si>
  <si>
    <t>Wolf Tooth EnCase System Hex Bit Wrench Multitool Werkzeugset, black</t>
  </si>
  <si>
    <t>ENCASE-SINGLE-SLEEVE-PLUG</t>
  </si>
  <si>
    <t>Wolf Tooth EnCase System Lenkerendkappe plus Transporthülle</t>
  </si>
  <si>
    <t>ENCASE-O-RING-BONUS</t>
  </si>
  <si>
    <t>Wolf Tooth EnCase System O-Ringe für zusätzliche Teile, Hex Bit Wrench Multitool</t>
  </si>
  <si>
    <t>ENCASE-VALVE-KIT</t>
  </si>
  <si>
    <t>Wolf Tooth EnCase System Presta-Ventileinsatz plus Ventiladapter für Schraderventile</t>
  </si>
  <si>
    <t>ENCASE-HEX-BITS</t>
  </si>
  <si>
    <t>Wolf Tooth EnCase System Sechskant-Ersatzbitset für Hex Bit Wrench Multitool</t>
  </si>
  <si>
    <t>ENCASE-TIREPLUG</t>
  </si>
  <si>
    <t>Wolf Tooth EnCase System Tire Plug Insetter Montagenadel für Bacon Stripes</t>
  </si>
  <si>
    <t>ENCASE-SLEEVES</t>
  </si>
  <si>
    <t>Wolf Tooth EnCase System Transporthülle</t>
  </si>
  <si>
    <t>EC44U-L-IR-BLK</t>
  </si>
  <si>
    <t>Wolf Tooth ENVE Premium In Route Steuersatz, EC44/28.6 | EC44/40, black</t>
  </si>
  <si>
    <t>EC44U-L-IR-BLU</t>
  </si>
  <si>
    <t>Wolf Tooth ENVE Premium In Route Steuersatz, EC44/28.6 | EC44/40, blue</t>
  </si>
  <si>
    <t>EC44U-L-IR-GLD</t>
  </si>
  <si>
    <t>Wolf Tooth ENVE Premium In Route Steuersatz, EC44/28.6 | EC44/40, gold</t>
  </si>
  <si>
    <t>EC44U-L-IR-ORG</t>
  </si>
  <si>
    <t>Wolf Tooth ENVE Premium In Route Steuersatz, EC44/28.6 | EC44/40, orange</t>
  </si>
  <si>
    <t>EC44U-L-IR-PRP</t>
  </si>
  <si>
    <t>Wolf Tooth ENVE Premium In Route Steuersatz, EC44/28.6 | EC44/40, purple</t>
  </si>
  <si>
    <t>EC44U-L-IR-RSIL</t>
  </si>
  <si>
    <t>Wolf Tooth ENVE Premium In Route Steuersatz, EC44/28.6 | EC44/40, raw silver</t>
  </si>
  <si>
    <t>EC44U-L-IR-RED</t>
  </si>
  <si>
    <t>Wolf Tooth ENVE Premium In Route Steuersatz, EC44/28.6 | EC44/40, red</t>
  </si>
  <si>
    <t>WTSSBRG-41-B</t>
  </si>
  <si>
    <t>Wolf Tooth Ersatzlager 41mm, 36x45°, Black Oxide, für 1 1/8", 1 Stück</t>
  </si>
  <si>
    <t>WTSSBRG-41</t>
  </si>
  <si>
    <t>Wolf Tooth Ersatzlager 41mm, 36x45°, für 1 1/8", 1 Stück</t>
  </si>
  <si>
    <t>WTSSBRG-42</t>
  </si>
  <si>
    <t>Wolf Tooth Ersatzlager 42mm, 36x45°, für 1 1/8", 1 Stück</t>
  </si>
  <si>
    <t>WTSSBRG-52-B</t>
  </si>
  <si>
    <t>Wolf Tooth Ersatzlager 52mm, 36x45°, Black Oxide, für 1.5", 1 Stück</t>
  </si>
  <si>
    <t>WTSSBRG-52</t>
  </si>
  <si>
    <t>Wolf Tooth Ersatzlager 52mm, 36x45°, für 1.5", 1 Stück</t>
  </si>
  <si>
    <t>WT-CPLUG</t>
  </si>
  <si>
    <t>Wolf Tooth Expander, 1 1/8", silver</t>
  </si>
  <si>
    <t>CPLUG-STEM5MM-BLK</t>
  </si>
  <si>
    <t>Wolf Tooth Expander, inkl. Ahead-Kappe mit integriertem 5mm Spacer, 1 1/8", black</t>
  </si>
  <si>
    <t>CPLUG-STEM5MM-BLU</t>
  </si>
  <si>
    <t>Wolf Tooth Expander, inkl. Ahead-Kappe mit integriertem 5mm Spacer, 1 1/8", blue</t>
  </si>
  <si>
    <t>CPLUG-STEM5MM-GLD</t>
  </si>
  <si>
    <t>Wolf Tooth Expander, inkl. Ahead-Kappe mit integriertem 5mm Spacer, 1 1/8", gold</t>
  </si>
  <si>
    <t>CPLUG-STEM5MM-ORG</t>
  </si>
  <si>
    <t>Wolf Tooth Expander, inkl. Ahead-Kappe mit integriertem 5mm Spacer, 1 1/8", orange</t>
  </si>
  <si>
    <t>CPLUG-STEM5MM-PRP</t>
  </si>
  <si>
    <t>Wolf Tooth Expander, inkl. Ahead-Kappe mit integriertem 5mm Spacer, 1 1/8", purple</t>
  </si>
  <si>
    <t>CPLUG-STEM5MM-RED</t>
  </si>
  <si>
    <t>Wolf Tooth Expander, inkl. Ahead-Kappe mit integriertem 5mm Spacer, 1 1/8", red</t>
  </si>
  <si>
    <t>Cam-FatPaw-BLK</t>
  </si>
  <si>
    <t>Wolf Tooth Fat Paw Cam Griff, 135/36mm, black</t>
  </si>
  <si>
    <t>Cam-FatPaw-RED</t>
  </si>
  <si>
    <t>Wolf Tooth Fat Paw Cam Griff, 135/36mm, red</t>
  </si>
  <si>
    <t>FatPawGrip-BLK</t>
  </si>
  <si>
    <t>Wolf Tooth Fat Paw Griff, 135/36mm, black</t>
  </si>
  <si>
    <t>FatPawGrip-BLU</t>
  </si>
  <si>
    <t>Wolf Tooth Fat Paw Griff, 135/36mm, blue</t>
  </si>
  <si>
    <t>FATPAWGRIP-BRN</t>
  </si>
  <si>
    <t>Wolf Tooth Fat Paw Griff, 135/36mm, brown</t>
  </si>
  <si>
    <t>FatPawGrip-GRN</t>
  </si>
  <si>
    <t>Wolf Tooth Fat Paw Griff, 135/36mm, green</t>
  </si>
  <si>
    <t>FatPawGrip-ORG</t>
  </si>
  <si>
    <t>Wolf Tooth Fat Paw Griff, 135/36mm, orange</t>
  </si>
  <si>
    <t>FatPawGrip-PRP</t>
  </si>
  <si>
    <t>Wolf Tooth Fat Paw Griff, 135/36mm, purple</t>
  </si>
  <si>
    <t>FatPawGrip-RED</t>
  </si>
  <si>
    <t>Wolf Tooth Fat Paw Griff, 135/36mm, red</t>
  </si>
  <si>
    <t>FPLCK-BLK-BLK</t>
  </si>
  <si>
    <t>Wolf Tooth Fat Paw Lock-On Griff, black/black</t>
  </si>
  <si>
    <t>FPLCK-BLK-BLU</t>
  </si>
  <si>
    <t>Wolf Tooth Fat Paw Lock-On Griff, black/blu</t>
  </si>
  <si>
    <t>FPLCK-BLK-ESP</t>
  </si>
  <si>
    <t>Wolf Tooth Fat Paw Lock-On Griff, black/espresso</t>
  </si>
  <si>
    <t>FPLCK-BLK-GLD</t>
  </si>
  <si>
    <t>Wolf Tooth Fat Paw Lock-On Griff, black/gold</t>
  </si>
  <si>
    <t>FPLCK-BLK-ORG</t>
  </si>
  <si>
    <t>Wolf Tooth Fat Paw Lock-On Griff, black/orange</t>
  </si>
  <si>
    <t>FPLCK-BLK-PRP</t>
  </si>
  <si>
    <t>Wolf Tooth Fat Paw Lock-On Griff, black/purple</t>
  </si>
  <si>
    <t>FPLCK-BLK-RSIL</t>
  </si>
  <si>
    <t>Wolf Tooth Fat Paw Lock-On Griff, black/raw silver</t>
  </si>
  <si>
    <t>FPLCK-BLK-RED</t>
  </si>
  <si>
    <t>Wolf Tooth Fat Paw Lock-On Griff, black/red</t>
  </si>
  <si>
    <t>FatPawXLGrip-BLK</t>
  </si>
  <si>
    <t xml:space="preserve">Wolf Tooth Fat Paw XL Griff, 160/36mm, black </t>
  </si>
  <si>
    <t>4WBBOLTBLK</t>
  </si>
  <si>
    <t>Wolf Tooth Flaschenhalter-Aluminiumschrauben, M5x15mm, 4 Stk., black</t>
  </si>
  <si>
    <t>4WBBOLTBLU</t>
  </si>
  <si>
    <t>Wolf Tooth Flaschenhalter-Aluminiumschrauben, M5x15mm, 4 Stk., blue</t>
  </si>
  <si>
    <t>4WBBOLTESP</t>
  </si>
  <si>
    <t>Wolf Tooth Flaschenhalter-Aluminiumschrauben, M5x15mm, 4 Stk., espresso</t>
  </si>
  <si>
    <t>4WBBOLTGLD</t>
  </si>
  <si>
    <t>Wolf Tooth Flaschenhalter-Aluminiumschrauben, M5x15mm, 4 Stk., gold</t>
  </si>
  <si>
    <t>4WBBOLTOLV</t>
  </si>
  <si>
    <t>Wolf Tooth Flaschenhalter-Aluminiumschrauben, M5x15mm, 4 Stk., olive</t>
  </si>
  <si>
    <t>4WBBOLTORG</t>
  </si>
  <si>
    <t>Wolf Tooth Flaschenhalter-Aluminiumschrauben, M5x15mm, 4 Stk., orange</t>
  </si>
  <si>
    <t>4WBBOLTPNK</t>
  </si>
  <si>
    <t>Wolf Tooth Flaschenhalter-Aluminiumschrauben, M5x15mm, 4 Stk., pink</t>
  </si>
  <si>
    <t>4WBBOLTPRP</t>
  </si>
  <si>
    <t>Wolf Tooth Flaschenhalter-Aluminiumschrauben, M5x15mm, 4 Stk., purple</t>
  </si>
  <si>
    <t>4WBBOLTRED</t>
  </si>
  <si>
    <t>Wolf Tooth Flaschenhalter-Aluminiumschrauben, M5x15mm, 4 Stk., red</t>
  </si>
  <si>
    <t>4WBBOLTSIL</t>
  </si>
  <si>
    <t>Wolf Tooth Flaschenhalter-Aluminiumschrauben, M5x15mm, 4 Stk., silver</t>
  </si>
  <si>
    <t>4WBBOLTTEAL</t>
  </si>
  <si>
    <t>Wolf Tooth Flaschenhalter-Aluminiumschrauben, M5x15mm, 4 Stk., teal</t>
  </si>
  <si>
    <t>4TIWBBOLTRNBW</t>
  </si>
  <si>
    <t>Wolf Tooth Flaschenhalter-Titanschrauben, M5x15mm, 4 Stk., oilslick</t>
  </si>
  <si>
    <t>4TIWBBOLT</t>
  </si>
  <si>
    <t>Wolf Tooth Flaschenhalter-Titanschrauben, M5x15mm, 4 Stk., raw titanium</t>
  </si>
  <si>
    <t>4TIWBBOLTRNBW-LP</t>
  </si>
  <si>
    <t>Wolf Tooth Flaschenhalter-Titanschrauben, M5x15mm, low profile, 4 Stk., oilslick</t>
  </si>
  <si>
    <t>4TIWBBOLT-LP</t>
  </si>
  <si>
    <t>Wolf Tooth Flaschenhalter-Titanschrauben, M5x15mm, low profile, 4 Stk., raw titanium</t>
  </si>
  <si>
    <t>OP4BLK</t>
  </si>
  <si>
    <t>Wolf Tooth Flaschenöffner, black</t>
  </si>
  <si>
    <t>OP7GUN</t>
  </si>
  <si>
    <t>Wolf Tooth Flaschenöffner, gunmetal</t>
  </si>
  <si>
    <t>OP1RED</t>
  </si>
  <si>
    <t>Wolf Tooth Flaschenöffner, red</t>
  </si>
  <si>
    <t>OP5SIL</t>
  </si>
  <si>
    <t>Wolf Tooth Flaschenöffner, silver</t>
  </si>
  <si>
    <t>AXLE15-100-FX-GRN</t>
  </si>
  <si>
    <t>Wolf Tooth Fox Steckachse, VR 15x100mm, 15x145mm, M14x1.5, 15mm, green</t>
  </si>
  <si>
    <t>FA15-100-FX</t>
  </si>
  <si>
    <t>Wolf Tooth Fox Steckachse, VR 15x100mm, 15x145mm, M14x1.5, 15mm, kombinierbar mit Axle Handle Multitool, black</t>
  </si>
  <si>
    <t>FA15-110-FX</t>
  </si>
  <si>
    <t>Wolf Tooth Fox Steckachse, VR 15x110mm, 15x155mm, M14x1.5, 15mm ,kombinierbar mit Axle Handle Multitool, black</t>
  </si>
  <si>
    <t>FA15-110-FX-ORG</t>
  </si>
  <si>
    <t>Wolf Tooth Fox Steckachse, VR 15x110mm, 15x155mm, M14x1.5, 15mm, kombinierbar mit Axle Handle Multitool, orange</t>
  </si>
  <si>
    <t>FA15-110-FX-PRP</t>
  </si>
  <si>
    <t>Wolf Tooth Fox Steckachse, VR 15x110mm, 15x155mm, M14x1.5, 15mm, kombinierbar mit Axle Handle Multitool, purple</t>
  </si>
  <si>
    <t>RES-ANTPIN-1.96</t>
  </si>
  <si>
    <t>Wolf Tooth Führungsstift 1.96mm (10A.),  Anti-Rotating Pin, Resolve Dropper Teleskopstütze</t>
  </si>
  <si>
    <t>RES-ANTPIN-1.98</t>
  </si>
  <si>
    <t>Wolf Tooth Führungsstift 1.98mm (10B.), Anti-Rotating Pin, Resolve Dropper Teleskopstütze</t>
  </si>
  <si>
    <t>RES-ANTPIN-2.02</t>
  </si>
  <si>
    <t>Wolf Tooth Führungsstift 2,02mm (10D.), Anti-Rotating Pin, Resolve Dropper Teleskopstütze</t>
  </si>
  <si>
    <t>RES-ANTPIN-2.00</t>
  </si>
  <si>
    <t>Wolf Tooth Führungsstift 2.00mm (10C.), Anti-Rotating Pin, Resolve Dropper Teleskopstütze</t>
  </si>
  <si>
    <t>HS-CR30</t>
  </si>
  <si>
    <t>Wolf Tooth Gabelkonus 41/30mm 1 1/8"</t>
  </si>
  <si>
    <t>HS-CR40</t>
  </si>
  <si>
    <t>Wolf Tooth Gabelkonus 52/40mm 1.5"</t>
  </si>
  <si>
    <t>HS-CR40-33</t>
  </si>
  <si>
    <t>Wolf Tooth Gabelkonus Adapter 1 1/4" auf 1.5"</t>
  </si>
  <si>
    <t>HS-CR40-30</t>
  </si>
  <si>
    <t>Wolf Tooth Gabelkonus Adapter 1.5" auf 1 1/8"</t>
  </si>
  <si>
    <t>HS-CRI30</t>
  </si>
  <si>
    <t>Wolf Tooth Gabelkonus Aufschlagadapter 30mm, 1 1/8"</t>
  </si>
  <si>
    <t>HS-CRI40</t>
  </si>
  <si>
    <t>Wolf Tooth Gabelkonus Aufschlagadapter 40mm, 1.5"</t>
  </si>
  <si>
    <t>ECEC44L-G1-L-BLK-B</t>
  </si>
  <si>
    <t>Wolf Tooth GeoShift Performance Steuersatz, 1°, long, 1.5", EC44/28.6 | EC44/40, black</t>
  </si>
  <si>
    <t>ZSEC49L-G1-L-BLK-B</t>
  </si>
  <si>
    <t>Wolf Tooth GeoShift Performance Steuersatz, 1°, long, 1.5", ZS44/28.6 | EC49/40, black</t>
  </si>
  <si>
    <t>ZSZS56L-G1-L-BLK-B</t>
  </si>
  <si>
    <t>Wolf Tooth GeoShift Performance Steuersatz, 1°, long, 1.5", ZS44/28.6 | ZS56/40, black</t>
  </si>
  <si>
    <t>ECEC44L-G1-S-BLK-B</t>
  </si>
  <si>
    <t>Wolf Tooth GeoShift Performance Steuersatz, 1°, short, 1.5", EC44/28.6 | EC44/40, black</t>
  </si>
  <si>
    <t>ZSEC49L-G1-S-BLK-B</t>
  </si>
  <si>
    <t>Wolf Tooth GeoShift Performance Steuersatz, 1°, short, 1.5", ZS44/28.6 | EC49/40, black</t>
  </si>
  <si>
    <t>ZSZS56L-G1-S-BLK-B</t>
  </si>
  <si>
    <t>Wolf Tooth GeoShift Performance Steuersatz, 1°, short, 1.5", ZS44/28.6 | ZS56/40, black</t>
  </si>
  <si>
    <t>ECEC44L-G2-L-BLK-B</t>
  </si>
  <si>
    <t>Wolf Tooth GeoShift Performance Steuersatz, 2°, long, 1.5", EC44/28.6 | EC44/40, black</t>
  </si>
  <si>
    <t>ECEC49L-G2-L-BLK-B</t>
  </si>
  <si>
    <t>Wolf Tooth GeoShift Performance Steuersatz, 2°, long, 1.5", EC44/28.6 | EC49/40, black</t>
  </si>
  <si>
    <t>ECZS56L-G2-L-BLK-B</t>
  </si>
  <si>
    <t>Wolf Tooth GeoShift Performance Steuersatz, 2°, long, 1.5", EC44/28.6 | ZS56/40, black</t>
  </si>
  <si>
    <t>ECEC44L-G2-S-BLK-B</t>
  </si>
  <si>
    <t>Wolf Tooth GeoShift Performance Steuersatz, 2°, short, 1.5", EC44/28.6 | EC44/40, black</t>
  </si>
  <si>
    <t>ECEC49L-G2-S-BLK-B</t>
  </si>
  <si>
    <t>Wolf Tooth GeoShift Performance Steuersatz, 2°, short, 1.5", EC44/28.6 | EC49/40, black</t>
  </si>
  <si>
    <t>ECZS56L-G2-S-BLK-B</t>
  </si>
  <si>
    <t>Wolf Tooth GeoShift Performance Steuersatz, 2°, short, 1.5", EC44/28.6 | ZS56/40, black</t>
  </si>
  <si>
    <t>RES-SPLT-BUSH</t>
  </si>
  <si>
    <t>Wolf Tooth Gleitlager (11.), Split Bushing, Resolve Dropper Teleskopstütze</t>
  </si>
  <si>
    <t>WF-BUSHINGS</t>
  </si>
  <si>
    <t>Wolf Tooth Gleitlager Kit, Ripsaw Pedals, 4 Stk. (2 Sets)</t>
  </si>
  <si>
    <t>GWLF-HEAD-BLK</t>
  </si>
  <si>
    <t>Wolf Tooth GnarWolf rev2 Chainguide Head, Slider, black</t>
  </si>
  <si>
    <t>GWLF-HEAD-BLU</t>
  </si>
  <si>
    <t>Wolf Tooth GnarWolf rev2 Chainguide Head, Slider, blue</t>
  </si>
  <si>
    <t>GWLF-HEAD-ORG</t>
  </si>
  <si>
    <t>Wolf Tooth GnarWolf rev2 Chainguide Head, Slider, orange</t>
  </si>
  <si>
    <t>GWLF-HEAD-PRP</t>
  </si>
  <si>
    <t>Wolf Tooth GnarWolf rev2 Chainguide Head, Slider, purple</t>
  </si>
  <si>
    <t>GWLF-HEAD-YLW</t>
  </si>
  <si>
    <t>Wolf Tooth GnarWolf rev2 Chainguide Head, Slider, yellow</t>
  </si>
  <si>
    <t>GWLF-BRAZE-L-BLK</t>
  </si>
  <si>
    <t>Wolf Tooth GnarWolf rev2 Kettenführung, Braze-On, rund &amp; oval l34-46 Z., black</t>
  </si>
  <si>
    <t>GWLF-ISCG05-BLK</t>
  </si>
  <si>
    <t>Wolf Tooth GnarWolf rev2 Kettenführung, ISCG05, rund 28-36 Z., oval 28-34 Z., black</t>
  </si>
  <si>
    <t>10S-Glink</t>
  </si>
  <si>
    <t>Wolf Tooth GoatLink Schaltwerk-Adapter, 10-fach, black</t>
  </si>
  <si>
    <t>11S44-GLINK</t>
  </si>
  <si>
    <t>Wolf Tooth GoatLink Schaltwerk-Adapter, 11-fach, black</t>
  </si>
  <si>
    <t>11034-FT</t>
  </si>
  <si>
    <t>Wolf Tooth Gravel/CX/Road Kettenblatt, 110 BCD, 5-Loch, 34 Z., Drop-Stop B, black</t>
  </si>
  <si>
    <t>11036-FT</t>
  </si>
  <si>
    <t>Wolf Tooth Gravel/CX/Road Kettenblatt, 110 BCD, 5-Loch, 36 Z., Drop-Stop B, black</t>
  </si>
  <si>
    <t>11038-FT</t>
  </si>
  <si>
    <t>Wolf Tooth Gravel/CX/Road Kettenblatt, 110 BCD, 5-Loch, 38 Z., Drop-Stop B, black</t>
  </si>
  <si>
    <t>11040-FT</t>
  </si>
  <si>
    <t>Wolf Tooth Gravel/CX/Road Kettenblatt, 110 BCD, 5-Loch, 40 Z., Drop-Stop B, black</t>
  </si>
  <si>
    <t>11042-FT</t>
  </si>
  <si>
    <t>Wolf Tooth Gravel/CX/Road Kettenblatt, 110 BCD, 5-Loch, 42 Z., Drop-Stop B, black</t>
  </si>
  <si>
    <t>110BC5-R-S-00F-42</t>
  </si>
  <si>
    <t>Wolf Tooth Gravel/CX/Road Kettenblatt, 110 BCD, 5-Loch, 42 Z., Drop-Stop ST, black</t>
  </si>
  <si>
    <t>11044-FT</t>
  </si>
  <si>
    <t>Wolf Tooth Gravel/CX/Road Kettenblatt, 110 BCD, 5-Loch, 44 Z., Drop-Stop B, black</t>
  </si>
  <si>
    <t>110BC5-R-S-00F-44</t>
  </si>
  <si>
    <t>Wolf Tooth Gravel/CX/Road Kettenblatt, 110 BCD, 5-Loch, 44 Z., Drop-Stop ST, black</t>
  </si>
  <si>
    <t>11046-FT</t>
  </si>
  <si>
    <t>Wolf Tooth Gravel/CX/Road Kettenblatt, 110 BCD, 5-Loch, 46 Z., Drop-Stop B, black</t>
  </si>
  <si>
    <t>110BC5-R-S-00F-46</t>
  </si>
  <si>
    <t>Wolf Tooth Gravel/CX/Road Kettenblatt, 110 BCD, 5-Loch, 46 Z., Drop-Stop ST, black</t>
  </si>
  <si>
    <t>11048-FT</t>
  </si>
  <si>
    <t>Wolf Tooth Gravel/CX/Road Kettenblatt, 110 BCD, 5-Loch, 48 Z., Drop-Stop B, black</t>
  </si>
  <si>
    <t>110BC5-R-S-00F-48</t>
  </si>
  <si>
    <t>Wolf Tooth Gravel/CX/Road Kettenblatt, 110 BCD, 5-Loch, 48 Z., Drop-Stop ST, black</t>
  </si>
  <si>
    <t>11050-FT</t>
  </si>
  <si>
    <t>Wolf Tooth Gravel/CX/Road Kettenblatt, 110 BCD, 5-Loch, 50 Z., Drop-Stop B, black</t>
  </si>
  <si>
    <t>110BC5-R-S-00F-50</t>
  </si>
  <si>
    <t>Wolf Tooth Gravel/CX/Road Kettenblatt, 110 BCD, 5-Loch, 50 Z., Drop-Stop ST, black</t>
  </si>
  <si>
    <t>11052-FT</t>
  </si>
  <si>
    <t>Wolf Tooth Gravel/CX/Road Kettenblatt, 110 BCD, 5-Loch, 52 Z., Drop-Stop B, black</t>
  </si>
  <si>
    <t>110BC5-R-S-00F-52</t>
  </si>
  <si>
    <t>Wolf Tooth Gravel/CX/Road Kettenblatt, 110 BCD, 5-Loch, 52 Z., Drop-Stop ST, black</t>
  </si>
  <si>
    <t>13038-FT</t>
  </si>
  <si>
    <t>Wolf Tooth Gravel/CX/Road Kettenblatt, 130 BCD, 5-Loch, 38 Z., Drop-Stop B, black</t>
  </si>
  <si>
    <t>13040-FT</t>
  </si>
  <si>
    <t>Wolf Tooth Gravel/CX/Road Kettenblatt, 130 BCD, 5-Loch, 40 Z., Drop-Stop B, black</t>
  </si>
  <si>
    <t>13042-FT</t>
  </si>
  <si>
    <t>Wolf Tooth Gravel/CX/Road Kettenblatt, 130 BCD, 5-Loch, 42 Z., Drop-Stop B, black</t>
  </si>
  <si>
    <t>13044-FT</t>
  </si>
  <si>
    <t>Wolf Tooth Gravel/CX/Road Kettenblatt, 130 BCD, 5-Loch, 44 Z., Drop-Stop B, black</t>
  </si>
  <si>
    <t>13046-FT</t>
  </si>
  <si>
    <t>Wolf Tooth Gravel/CX/Road Kettenblatt, 130 BCD, 5-Loch, 46 Z., Drop-Stop B, black</t>
  </si>
  <si>
    <t>13048-FT</t>
  </si>
  <si>
    <t>Wolf Tooth Gravel/CX/Road Kettenblatt, 130 BCD, 5-Loch, 48 Z., Drop-Stop B, black</t>
  </si>
  <si>
    <t>13050-FT</t>
  </si>
  <si>
    <t>Wolf Tooth Gravel/CX/Road Kettenblatt, 130 BCD, 5-Loch, 50 Z., Drop-Stop B, black</t>
  </si>
  <si>
    <t>13052-FT</t>
  </si>
  <si>
    <t>Wolf Tooth Gravel/CX/Road Kettenblatt, 130 BCD, 5-Loch, 52 Z., Drop-Stop B, black</t>
  </si>
  <si>
    <t>HAT-QR-ADPT</t>
  </si>
  <si>
    <t>Wolf Tooth Hanger Alignment Tool Schaltaugen Richtwerkzeug, QR Conversion Kit, black</t>
  </si>
  <si>
    <t>HAT-TA-KIT</t>
  </si>
  <si>
    <t>Wolf Tooth Hanger Alignment Tool Schaltaugen Richtwerkzeugset, 12mm Thru Axle, black</t>
  </si>
  <si>
    <t>HAT-QR-KIT</t>
  </si>
  <si>
    <t>Wolf Tooth Hanger Alignment Tool Schaltaugen Richtwerkzeugset, 5mm Quick Release, black</t>
  </si>
  <si>
    <t>HAT-TAQR-KIT</t>
  </si>
  <si>
    <t>Wolf Tooth Hanger Alignment Tool Schaltaugen Richtwerkzeugset, 5mm Quick Release/12mm Thru Axle, black</t>
  </si>
  <si>
    <t>Cam-Karv-BLK</t>
  </si>
  <si>
    <t>Wolf Tooth Karv Cam Griff, 135/32mm, black</t>
  </si>
  <si>
    <t>Cam-Karv-RED</t>
  </si>
  <si>
    <t>Wolf Tooth Karv Cam Griff, 135/32mm, red</t>
  </si>
  <si>
    <t>Karv-BLK</t>
  </si>
  <si>
    <t>Wolf Tooth Karv Griff, 135/32mm, black</t>
  </si>
  <si>
    <t>Karv-BLU</t>
  </si>
  <si>
    <t>Wolf Tooth Karv Griff, 135/32mm, blue</t>
  </si>
  <si>
    <t>KARV-BRN</t>
  </si>
  <si>
    <t>Wolf Tooth Karv Griff, 135/32mm, brown</t>
  </si>
  <si>
    <t>Karv-GRN</t>
  </si>
  <si>
    <t>Wolf Tooth Karv Griff, 135/32mm, green</t>
  </si>
  <si>
    <t>Karv-ORG</t>
  </si>
  <si>
    <t>Wolf Tooth Karv Griff, 135/32mm, orange</t>
  </si>
  <si>
    <t>Karv-PRP</t>
  </si>
  <si>
    <t>Wolf Tooth Karv Griff, 135/32mm, purple</t>
  </si>
  <si>
    <t>Karv-RED</t>
  </si>
  <si>
    <t>Wolf Tooth Karv Griff, 135/32mm, red</t>
  </si>
  <si>
    <t>Karv-YLW</t>
  </si>
  <si>
    <t>Wolf Tooth Karv Griff, 135/32mm, yellow</t>
  </si>
  <si>
    <t>10430-B</t>
  </si>
  <si>
    <t xml:space="preserve">Wolf Tooth Kettenblatt, 104 BCD, 4-Loch, 30 Z., Drop-Stop B, black </t>
  </si>
  <si>
    <t>10432-B</t>
  </si>
  <si>
    <t xml:space="preserve">Wolf Tooth Kettenblatt, 104 BCD, 4-Loch, 32 Z., Drop-Stop B, black </t>
  </si>
  <si>
    <t>10432-SH12</t>
  </si>
  <si>
    <t xml:space="preserve">Wolf Tooth Kettenblatt, 104 BCD, 4-Loch, 32 Z., Drop-Stop ST, black </t>
  </si>
  <si>
    <t>10434-B</t>
  </si>
  <si>
    <t xml:space="preserve">Wolf Tooth Kettenblatt, 104 BCD, 4-Loch, 34 Z., Drop-Stop B, black </t>
  </si>
  <si>
    <t>10434-SH12</t>
  </si>
  <si>
    <t xml:space="preserve">Wolf Tooth Kettenblatt, 104 BCD, 4-Loch, 34 Z., Drop-Stop ST, black </t>
  </si>
  <si>
    <t>10436-B</t>
  </si>
  <si>
    <t xml:space="preserve">Wolf Tooth Kettenblatt, 104 BCD, 4-Loch, 36 Z., Drop-Stop B, black </t>
  </si>
  <si>
    <t>10436-SH12</t>
  </si>
  <si>
    <t xml:space="preserve">Wolf Tooth Kettenblatt, 104 BCD, 4-Loch, 36 Z., Drop-Stop ST, black </t>
  </si>
  <si>
    <t>10438-B</t>
  </si>
  <si>
    <t xml:space="preserve">Wolf Tooth Kettenblatt, 104 BCD, 4-Loch, 38 Z., Drop-Stop B, black </t>
  </si>
  <si>
    <t>12036</t>
  </si>
  <si>
    <t>Wolf Tooth Kettenblatt, 120 BCD, 4-Loch, 36 Z., Drop-Stop A, black</t>
  </si>
  <si>
    <t>6428-UNVSL</t>
  </si>
  <si>
    <t>Wolf Tooth Kettenblatt, 64 BCD, 4-Loch, 28 Z., Drop-Stop A, black</t>
  </si>
  <si>
    <t>7630</t>
  </si>
  <si>
    <t>Wolf Tooth Kettenblatt, 76 BCD, 4-Loch 30 Z., Drop-Stop A, black</t>
  </si>
  <si>
    <t>7632</t>
  </si>
  <si>
    <t>Wolf Tooth Kettenblatt, 76 BCD, 4-Loch 32 Z., Drop-Stop A, black</t>
  </si>
  <si>
    <t>SUR5-9430</t>
  </si>
  <si>
    <t>Wolf Tooth Kettenblatt, 94 BCD, 5-Loch, 30 Z., Drop-Stop A, black</t>
  </si>
  <si>
    <t>SUR5-9432</t>
  </si>
  <si>
    <t>Wolf Tooth Kettenblatt, 94 BCD, 5-Loch, 32 Z., Drop-Stop A, black</t>
  </si>
  <si>
    <t>4CBCN06BLK</t>
  </si>
  <si>
    <t xml:space="preserve">Wolf Tooth Kettenblattschrauben und -muttern, 6mm, 1-fach, 4 Stk., Aluminium, black </t>
  </si>
  <si>
    <t>4CBCN06BLU</t>
  </si>
  <si>
    <t>Wolf Tooth Kettenblattschrauben und -muttern, 6mm, 1-fach, 4 Stk., Aluminium, blue</t>
  </si>
  <si>
    <t>4CBCN06ESP</t>
  </si>
  <si>
    <t>Wolf Tooth Kettenblattschrauben und -muttern, 6mm, 1-fach, 4 Stk., Aluminium, espresso</t>
  </si>
  <si>
    <t>4CBCN06GLD</t>
  </si>
  <si>
    <t>Wolf Tooth Kettenblattschrauben und -muttern, 6mm, 1-fach, 4 Stk., Aluminium, gold</t>
  </si>
  <si>
    <t>4CBCN06GRY</t>
  </si>
  <si>
    <t>Wolf Tooth Kettenblattschrauben und -muttern, 6mm, 1-fach, 4 Stk., Aluminium, gunmetal</t>
  </si>
  <si>
    <t>4CBCN06ORG</t>
  </si>
  <si>
    <t>Wolf Tooth Kettenblattschrauben und -muttern, 6mm, 1-fach, 4 Stk., Aluminium, orange</t>
  </si>
  <si>
    <t>4CBCN06PRP</t>
  </si>
  <si>
    <t>Wolf Tooth Kettenblattschrauben und -muttern, 6mm, 1-fach, 4 Stk., Aluminium, purple</t>
  </si>
  <si>
    <t>4CBCN06RSIL</t>
  </si>
  <si>
    <t>Wolf Tooth Kettenblattschrauben und -muttern, 6mm, 1-fach, 4 Stk., Aluminium, raw silver</t>
  </si>
  <si>
    <t>4CBCN06RED</t>
  </si>
  <si>
    <t>Wolf Tooth Kettenblattschrauben und -muttern, 6mm, 1-fach, 4 Stk., Aluminium, red</t>
  </si>
  <si>
    <t>5CBCN06BLK</t>
  </si>
  <si>
    <t xml:space="preserve">Wolf Tooth Kettenblattschrauben und -muttern, 6mm, 1-fach, 5 Stk., Aluminium, black </t>
  </si>
  <si>
    <t>5CBCN06BLU</t>
  </si>
  <si>
    <t>Wolf Tooth Kettenblattschrauben und -muttern, 6mm, 1-fach, 5 Stk., Aluminium, blue</t>
  </si>
  <si>
    <t>5CBCN06ESP</t>
  </si>
  <si>
    <t>Wolf Tooth Kettenblattschrauben und -muttern, 6mm, 1-fach, 5 Stk., Aluminium, espresso</t>
  </si>
  <si>
    <t>5CBCN06GLD</t>
  </si>
  <si>
    <t>Wolf Tooth Kettenblattschrauben und -muttern, 6mm, 1-fach, 5 Stk., Aluminium, gold</t>
  </si>
  <si>
    <t>5CBCN06GRY</t>
  </si>
  <si>
    <t>Wolf Tooth Kettenblattschrauben und -muttern, 6mm, 1-fach, 5 Stk., Aluminium, gunmetal</t>
  </si>
  <si>
    <t>5CBCN06ORG</t>
  </si>
  <si>
    <t>Wolf Tooth Kettenblattschrauben und -muttern, 6mm, 1-fach, 5 Stk., Aluminium, orange</t>
  </si>
  <si>
    <t>5CBCN06PRP</t>
  </si>
  <si>
    <t>Wolf Tooth Kettenblattschrauben und -muttern, 6mm, 1-fach, 5 Stk., Aluminium, purple</t>
  </si>
  <si>
    <t>5CBCN06RSIL</t>
  </si>
  <si>
    <t>Wolf Tooth Kettenblattschrauben und -muttern, 6mm, 1-fach, 5 Stk., Aluminium, raw silver</t>
  </si>
  <si>
    <t>5CBCN06RED</t>
  </si>
  <si>
    <t>Wolf Tooth Kettenblattschrauben und -muttern, 6mm, 1-fach, 5 Stk., Aluminium, red</t>
  </si>
  <si>
    <t>4CB10BLK</t>
  </si>
  <si>
    <t>Wolf Tooth Kettenblattschrauben, M8, 10mm, 4 Stk., black</t>
  </si>
  <si>
    <t>CWP</t>
  </si>
  <si>
    <t>Wolf Tooth Kettenpeitsche</t>
  </si>
  <si>
    <t>IS41U-8MM-KNOCK-BLK</t>
  </si>
  <si>
    <t>Wolf Tooth Knock Block Premium Steuersatz Oberteil, 1 1/8", IS41/28.6/H8, black</t>
  </si>
  <si>
    <t>IS41U-8MM-KNOCK-GLD</t>
  </si>
  <si>
    <t>Wolf Tooth Knock Block Premium Steuersatz Oberteil, 1 1/8", IS41/28.6/H8, gold</t>
  </si>
  <si>
    <t>IS41U-8MM-KNOCK-ORG</t>
  </si>
  <si>
    <t>Wolf Tooth Knock Block Premium Steuersatz Oberteil, 1 1/8", IS41/28.6/H8, orange</t>
  </si>
  <si>
    <t>IS41U-8MM-KNOCK-RED</t>
  </si>
  <si>
    <t>Wolf Tooth Knock Block Premium Steuersatz Oberteil, 1 1/8", IS41/28.6/H8, red</t>
  </si>
  <si>
    <t>WOLFBARPLUG</t>
  </si>
  <si>
    <t>Wolf Tooth Kunststoff Lenkerendkappen, gesteckt, black</t>
  </si>
  <si>
    <t>CKS-BLK-V2</t>
  </si>
  <si>
    <t>Wolf Tooth Kurbelarmschutz, black</t>
  </si>
  <si>
    <t>CKS-CLR</t>
  </si>
  <si>
    <t>Wolf Tooth Kurbelarmschutz, clear</t>
  </si>
  <si>
    <t>CKS-GRID</t>
  </si>
  <si>
    <t>Wolf Tooth Kurbelarmschutz, grid</t>
  </si>
  <si>
    <t>RS-AXLE-LFT</t>
  </si>
  <si>
    <t>Wolf Tooth linke Pedalachse, Ripsaw Pedal</t>
  </si>
  <si>
    <t>LSTLG</t>
  </si>
  <si>
    <t>Wolf Tooth Logo Men´s Longsleeve T-Shirt, black, L</t>
  </si>
  <si>
    <t>LSTMD</t>
  </si>
  <si>
    <t>Wolf Tooth Logo Men´s Longsleeve T-Shirt, black, M</t>
  </si>
  <si>
    <t>LSTSM</t>
  </si>
  <si>
    <t>Wolf Tooth Logo Men´s Longsleeve T-Shirt, black, S</t>
  </si>
  <si>
    <t>LSTXL</t>
  </si>
  <si>
    <t>Wolf Tooth Logo Men´s Longsleeve T-Shirt, black, XL</t>
  </si>
  <si>
    <t>LSTXXL</t>
  </si>
  <si>
    <t>Wolf Tooth Logo Men´s Longsleeve T-Shirt, black, XXL</t>
  </si>
  <si>
    <t>TLG</t>
  </si>
  <si>
    <t>Wolf Tooth Logo Men´s T-Shirt, black, L</t>
  </si>
  <si>
    <t>TMD</t>
  </si>
  <si>
    <t>Wolf Tooth Logo Men´s T-Shirt, black, M</t>
  </si>
  <si>
    <t>TSM</t>
  </si>
  <si>
    <t>Wolf Tooth Logo Men´s T-Shirt, black, S</t>
  </si>
  <si>
    <t>TXL</t>
  </si>
  <si>
    <t>Wolf Tooth Logo Men´s T-Shirt, black, XL</t>
  </si>
  <si>
    <t>T2XL</t>
  </si>
  <si>
    <t>Wolf Tooth Logo Men´s T-Shirt, black, XXL</t>
  </si>
  <si>
    <t>WTLG</t>
  </si>
  <si>
    <t>Wolf Tooth Logo Women´s T-Shirt, black, L</t>
  </si>
  <si>
    <t>WTMD</t>
  </si>
  <si>
    <t>Wolf Tooth Logo Women´s T-Shirt, black, M</t>
  </si>
  <si>
    <t>WTSM</t>
  </si>
  <si>
    <t>Wolf Tooth Logo Women´s T-Shirt, black, S</t>
  </si>
  <si>
    <t>WTXL</t>
  </si>
  <si>
    <t>Wolf Tooth Logo Women´s T-Shirt, black, XL</t>
  </si>
  <si>
    <t>LONEWOLF-BRAZE-H</t>
  </si>
  <si>
    <t>Wolf Tooth LoneWolf Aero Kettenführung, Braze-On, High Mount, 54-62 Z., black</t>
  </si>
  <si>
    <t>LONEWOLF-BRAZE-L</t>
  </si>
  <si>
    <t>Wolf Tooth LoneWolf Aero Kettenführung, Braze-On, Low Mount, 38-52 Z., black</t>
  </si>
  <si>
    <t>LONEWOLF-BRAZE-M</t>
  </si>
  <si>
    <t>Wolf Tooth LoneWolf Aero Kettenführung, Braze-On, Medium Mount, 52-58 Z., black</t>
  </si>
  <si>
    <t>LONEWOLF-CV-PRO</t>
  </si>
  <si>
    <t>Wolf Tooth LoneWolf Aero Kettenführung, Cervelo High Sweep, 54-60 Z., black</t>
  </si>
  <si>
    <t>LONEWOLF-CV-LOW</t>
  </si>
  <si>
    <t>Wolf Tooth LoneWolf Aero Kettenführung, Cervelo Low Sweep, 42-48 Z., black</t>
  </si>
  <si>
    <t>LONEWOLF-CV-MID</t>
  </si>
  <si>
    <t>Wolf Tooth LoneWolf Aero Kettenführung, Cervelo Mid Sweep, 48-52 Z., black</t>
  </si>
  <si>
    <t>LONEWOLF-ROSE-H-HIGH</t>
  </si>
  <si>
    <t>Wolf Tooth LoneWolf Aero Kettenführung, Rose High Sweep, 46-52 Z., black</t>
  </si>
  <si>
    <t>LONEWOLF-ROSE-H-LOW</t>
  </si>
  <si>
    <t>Wolf Tooth LoneWolf Aero Kettenführung, Rose Low Sweep, 40-46 Z., black</t>
  </si>
  <si>
    <t>T25LWRENCH</t>
  </si>
  <si>
    <t>Wolf Tooth L-Wrench Torx-Schlüssel T25</t>
  </si>
  <si>
    <t>MLCP-BLK-BLK</t>
  </si>
  <si>
    <t>Wolf Tooth Master Link Combo Pliers Kombizange, black/black</t>
  </si>
  <si>
    <t>MLCP-BLK-BLU</t>
  </si>
  <si>
    <t>Wolf Tooth Master Link Combo Pliers Kombizange, black/blue</t>
  </si>
  <si>
    <t>MLCP-BLK-GRY</t>
  </si>
  <si>
    <t>Wolf Tooth Master Link Combo Pliers Kombizange, black/gunmetal</t>
  </si>
  <si>
    <t>MLCP-BLK-ORG</t>
  </si>
  <si>
    <t>Wolf Tooth Master Link Combo Pliers Kombizange, black/orange</t>
  </si>
  <si>
    <t>MLCP-BLK-RED</t>
  </si>
  <si>
    <t>Wolf Tooth Master Link Combo Pliers Kombizange, black/red</t>
  </si>
  <si>
    <t>CAM-FATPAW-MEGA-BLK</t>
  </si>
  <si>
    <t>Wolf Tooth Mega Fat Paw Cam Griff, 135/40mm, black</t>
  </si>
  <si>
    <t>FATPAW-MEGA-BLK</t>
  </si>
  <si>
    <t>Wolf Tooth Mega Fat Paw Griff, 135/40mm, black</t>
  </si>
  <si>
    <t>WT-TOWEL-GRY-4PK</t>
  </si>
  <si>
    <t>Wolf Tooth Microfaser-Tuch, 4er Pack, gray</t>
  </si>
  <si>
    <t>SHF-ISEV-ISB</t>
  </si>
  <si>
    <t>Wolf Tooth Montageadapter I-Spec-EV Schalthebel an eine I-Spec-AB Bremse</t>
  </si>
  <si>
    <t>SHF-ISEV-ISII</t>
  </si>
  <si>
    <t>Wolf Tooth Montageadapter I-Spec-EV Schalthebel an eine I-Spec-II Bremse</t>
  </si>
  <si>
    <t>SHF-ISEV-MM</t>
  </si>
  <si>
    <t>Wolf Tooth Montageadapter I-Spec-EV Schalthebel an eine SRAM MatchMaker Bremse</t>
  </si>
  <si>
    <t>SHF-MM-ISEV</t>
  </si>
  <si>
    <t>Wolf Tooth Montageadapter SRAM MatchMaker Schalthebel an eine I-Spec EV Bremse</t>
  </si>
  <si>
    <t>SHF-MM-ISII</t>
  </si>
  <si>
    <t>Wolf Tooth Montageadapter SRAM MatchMaker Schalthebel an eine I-Spec II Bremse</t>
  </si>
  <si>
    <t>SHF-MM-MAG</t>
  </si>
  <si>
    <t>Wolf Tooth Montageadapter SRAM MatchMaker Schalthebel an Magura Bremse</t>
  </si>
  <si>
    <t>MORSE-CARGO-STRP</t>
  </si>
  <si>
    <t>Wolf Tooth Morse Cargo Gepäckträger inkl. 2 Zurrbändern</t>
  </si>
  <si>
    <t>MORSE-CARGO-BSE</t>
  </si>
  <si>
    <t>Wolf Tooth Morse Cargo Gepäckträger, black</t>
  </si>
  <si>
    <t>MORSE-SS-WT</t>
  </si>
  <si>
    <t>Wolf Tooth Morse Flaschenhalter, Edelstahl</t>
  </si>
  <si>
    <t>MORSE-TI-WT</t>
  </si>
  <si>
    <t>Wolf Tooth Morse Flaschenhalter, Titan</t>
  </si>
  <si>
    <t>MORSE-TI-WT-BLK</t>
  </si>
  <si>
    <t>Wolf Tooth Morse Flaschenhalter, Titan, black</t>
  </si>
  <si>
    <t>MORSE-TI-TIN</t>
  </si>
  <si>
    <t>Wolf Tooth Morse Flaschenhalter, Titan, limited gold</t>
  </si>
  <si>
    <t>LUBE-WT1-NEEDLE</t>
  </si>
  <si>
    <t>Wolf Tooth Nadelaufsatz für 60ml Flasche WT-1 Schmiermittel, Stahl</t>
  </si>
  <si>
    <t>RES-ORING-KIT</t>
  </si>
  <si>
    <t>Wolf Tooth O-Ring Kit (27.), O-Ring Kit, Resolve Dropper Teleskopstütze</t>
  </si>
  <si>
    <t>FWI-H16</t>
  </si>
  <si>
    <t>Wolf Tooth Pack Wrench Insert, 16mm Innensechskant</t>
  </si>
  <si>
    <t>FWI-S20</t>
  </si>
  <si>
    <t>Wolf Tooth Pack Wrench Insert, 20mm Nuss</t>
  </si>
  <si>
    <t>FWI-H8</t>
  </si>
  <si>
    <t>Wolf Tooth Pack Wrench Insert, 8mm Innensechskant</t>
  </si>
  <si>
    <t>FWI-CIS</t>
  </si>
  <si>
    <t>Wolf Tooth Pack Wrench Insert, CINCH/ISIS Einsatz</t>
  </si>
  <si>
    <t>FWI-LR</t>
  </si>
  <si>
    <t>Wolf Tooth Pack Wrench Insert, Kassettenschlüssel</t>
  </si>
  <si>
    <t>PACKWRENCH</t>
  </si>
  <si>
    <t>Wolf Tooth Pack Wrench, leichter Innenlagerschlüssel mit integrierten 1" Sechskant</t>
  </si>
  <si>
    <t>FWI-KIT-01</t>
  </si>
  <si>
    <t>Wolf Tooth Pack Wrench, leichter Innenlagerschlüssel, inkl. 4 Inserts</t>
  </si>
  <si>
    <t>WF-PDL-PINS-10</t>
  </si>
  <si>
    <t>Wolf Tooth Pedal Pins, 4.5mm, Waveform Pedale, (VE/10)</t>
  </si>
  <si>
    <t>WF-PDL-PINS-50</t>
  </si>
  <si>
    <t>Wolf Tooth Pedal Pins, 4.5mm, Waveform Pedale, (VE/50)</t>
  </si>
  <si>
    <t>WT-G-8OZ</t>
  </si>
  <si>
    <t>Wolf Tooth Percision Bike Grease Fett, 240ml</t>
  </si>
  <si>
    <t>WT-G-2OZ</t>
  </si>
  <si>
    <t>Wolf Tooth Percision Bike Grease Fett, 60ml</t>
  </si>
  <si>
    <t>EC34U-5MM-BLK-B</t>
  </si>
  <si>
    <t>Wolf Tooth Performance Steuersatz Oberteil, 1 1/8", EC34/28.6/H16, short, black</t>
  </si>
  <si>
    <t>EC34U-5MM-BLU-B</t>
  </si>
  <si>
    <t>Wolf Tooth Performance Steuersatz Oberteil, 1 1/8", EC34/28.6/H16, short, blue</t>
  </si>
  <si>
    <t>EC34U-5MM-GLD-B</t>
  </si>
  <si>
    <t>Wolf Tooth Performance Steuersatz Oberteil, 1 1/8", EC34/28.6/H16, short, gold</t>
  </si>
  <si>
    <t>EC34U-5MM-ORG-B</t>
  </si>
  <si>
    <t>Wolf Tooth Performance Steuersatz Oberteil, 1 1/8", EC34/28.6/H16, short, orange</t>
  </si>
  <si>
    <t>EC34U-5MM-PRP-B</t>
  </si>
  <si>
    <t>Wolf Tooth Performance Steuersatz Oberteil, 1 1/8", EC34/28.6/H16, short, purple</t>
  </si>
  <si>
    <t>EC34U-5MM-RSIL-B</t>
  </si>
  <si>
    <t>Wolf Tooth Performance Steuersatz Oberteil, 1 1/8", EC34/28.6/H16, short, raw silver</t>
  </si>
  <si>
    <t>EC34U-5MM-RED-B</t>
  </si>
  <si>
    <t>Wolf Tooth Performance Steuersatz Oberteil, 1 1/8", EC34/28.6/H16, short, red</t>
  </si>
  <si>
    <t>IS41U-5MM-BLK-B</t>
  </si>
  <si>
    <t>Wolf Tooth Performance Steuersatz Oberteil, 1 1/8", IS41/28.6/H7, black</t>
  </si>
  <si>
    <t>IS41U-5MM-BLU-B</t>
  </si>
  <si>
    <t>Wolf Tooth Performance Steuersatz Oberteil, 1 1/8", IS41/28.6/H7, blue</t>
  </si>
  <si>
    <t>IS41U-5MM-GLD-B</t>
  </si>
  <si>
    <t>Wolf Tooth Performance Steuersatz Oberteil, 1 1/8", IS41/28.6/H7, gold</t>
  </si>
  <si>
    <t>IS41U-5MM-ORG-B</t>
  </si>
  <si>
    <t>Wolf Tooth Performance Steuersatz Oberteil, 1 1/8", IS41/28.6/H7, orange</t>
  </si>
  <si>
    <t>IS41U-5MM-PRP-B</t>
  </si>
  <si>
    <t>Wolf Tooth Performance Steuersatz Oberteil, 1 1/8", IS41/28.6/H7, purple</t>
  </si>
  <si>
    <t>IS41U-5MM-RSIL-B</t>
  </si>
  <si>
    <t>Wolf Tooth Performance Steuersatz Oberteil, 1 1/8", IS41/28.6/H7, raw silver</t>
  </si>
  <si>
    <t>IS41U-5MM-RED-B</t>
  </si>
  <si>
    <t>Wolf Tooth Performance Steuersatz Oberteil, 1 1/8", IS41/28.6/H7, red</t>
  </si>
  <si>
    <t>ZS44U-5MM-BLK-B</t>
  </si>
  <si>
    <t>Wolf Tooth Performance Steuersatz Oberteil, 1 1/8", ZS44/28.6/H6, black</t>
  </si>
  <si>
    <t>ZS44U-5MM-BLU-B</t>
  </si>
  <si>
    <t>Wolf Tooth Performance Steuersatz Oberteil, 1 1/8", ZS44/28.6/H6, blue</t>
  </si>
  <si>
    <t>ZS44U-5MM-GLD-B</t>
  </si>
  <si>
    <t>Wolf Tooth Performance Steuersatz Oberteil, 1 1/8", ZS44/28.6/H6, gold</t>
  </si>
  <si>
    <t>ZS44U-5MM-ORG-B</t>
  </si>
  <si>
    <t>Wolf Tooth Performance Steuersatz Oberteil, 1 1/8", ZS44/28.6/H6, orange</t>
  </si>
  <si>
    <t>ZS44U-5MM-PRP-B</t>
  </si>
  <si>
    <t>Wolf Tooth Performance Steuersatz Oberteil, 1 1/8", ZS44/28.6/H6, purple</t>
  </si>
  <si>
    <t>ZS44U-5MM-RSIL-B</t>
  </si>
  <si>
    <t>Wolf Tooth Performance Steuersatz Oberteil, 1 1/8", ZS44/28.6/H6, raw silver</t>
  </si>
  <si>
    <t>ZS44U-5MM-RED-B</t>
  </si>
  <si>
    <t>Wolf Tooth Performance Steuersatz Oberteil, 1 1/8", ZS44/28.6/H6, red</t>
  </si>
  <si>
    <t>EC34L-30-BLK-B</t>
  </si>
  <si>
    <t>Wolf Tooth Performance Steuersatz Unterteil, 1 1/8", EC34/30, black</t>
  </si>
  <si>
    <t>EC34L-30-BLU-B</t>
  </si>
  <si>
    <t>Wolf Tooth Performance Steuersatz Unterteil, 1 1/8", EC34/30, blue</t>
  </si>
  <si>
    <t>EC34L-30-GLD-B</t>
  </si>
  <si>
    <t>Wolf Tooth Performance Steuersatz Unterteil, 1 1/8", EC34/30, gold</t>
  </si>
  <si>
    <t>EC34L-30-ORG-B</t>
  </si>
  <si>
    <t>Wolf Tooth Performance Steuersatz Unterteil, 1 1/8", EC34/30, orange</t>
  </si>
  <si>
    <t>EC34L-30-PRP-B</t>
  </si>
  <si>
    <t>Wolf Tooth Performance Steuersatz Unterteil, 1 1/8", EC34/30, purple</t>
  </si>
  <si>
    <t>EC34L-30-RSIL-B</t>
  </si>
  <si>
    <t>Wolf Tooth Performance Steuersatz Unterteil, 1 1/8", EC34/30, raw silver</t>
  </si>
  <si>
    <t>EC34L-30-RED-B</t>
  </si>
  <si>
    <t>Wolf Tooth Performance Steuersatz Unterteil, 1 1/8", EC34/30, red</t>
  </si>
  <si>
    <t>EC44L-40-BLK-B</t>
  </si>
  <si>
    <t>Wolf Tooth Performance Steuersatz Unterteil, 1.5", EC44/40, black</t>
  </si>
  <si>
    <t>EC44L-40-BLU-B</t>
  </si>
  <si>
    <t>Wolf Tooth Performance Steuersatz Unterteil, 1.5", EC44/40, blue</t>
  </si>
  <si>
    <t>EC44L-40-GLD-B</t>
  </si>
  <si>
    <t>Wolf Tooth Performance Steuersatz Unterteil, 1.5", EC44/40, gold</t>
  </si>
  <si>
    <t>EC44L-40-ORG-B</t>
  </si>
  <si>
    <t>Wolf Tooth Performance Steuersatz Unterteil, 1.5", EC44/40, orange</t>
  </si>
  <si>
    <t>EC44L-40-PRP-B</t>
  </si>
  <si>
    <t>Wolf Tooth Performance Steuersatz Unterteil, 1.5", EC44/40, purple</t>
  </si>
  <si>
    <t>EC44L-40-RSIL-B</t>
  </si>
  <si>
    <t>Wolf Tooth Performance Steuersatz Unterteil, 1.5", EC44/40, raw silver</t>
  </si>
  <si>
    <t>EC44L-40-RED-B</t>
  </si>
  <si>
    <t>Wolf Tooth Performance Steuersatz Unterteil, 1.5", EC44/40, red</t>
  </si>
  <si>
    <t>EC49L-40-BLK-B</t>
  </si>
  <si>
    <t>Wolf Tooth Performance Steuersatz Unterteil, 1.5", EC49/40, black</t>
  </si>
  <si>
    <t>EC49L-40-BLU-B</t>
  </si>
  <si>
    <t>Wolf Tooth Performance Steuersatz Unterteil, 1.5", EC49/40, blue</t>
  </si>
  <si>
    <t>EC49L-40-GLD-B</t>
  </si>
  <si>
    <t>Wolf Tooth Performance Steuersatz Unterteil, 1.5", EC49/40, gold</t>
  </si>
  <si>
    <t>EC49L-40-ORG-B</t>
  </si>
  <si>
    <t>Wolf Tooth Performance Steuersatz Unterteil, 1.5", EC49/40, orange</t>
  </si>
  <si>
    <t>EC49L-40-PRP-B</t>
  </si>
  <si>
    <t>Wolf Tooth Performance Steuersatz Unterteil, 1.5", EC49/40, purple</t>
  </si>
  <si>
    <t>EC49L-40-RED-B</t>
  </si>
  <si>
    <t>Wolf Tooth Performance Steuersatz Unterteil, 1.5", EC49/40, red</t>
  </si>
  <si>
    <t>EC49L-40-BLK-P10</t>
  </si>
  <si>
    <t>Wolf Tooth Performance Steuersatz Unterteil, 1.5", EC49/40/H10, black</t>
  </si>
  <si>
    <t>IS52L-40-B</t>
  </si>
  <si>
    <t>Wolf Tooth Performance Steuersatz Unterteil, 1.5", IS52/40</t>
  </si>
  <si>
    <t>ZS56L-40-BLK-B</t>
  </si>
  <si>
    <t>Wolf Tooth Performance Steuersatz Unterteil, 1.5", ZS56/40, black</t>
  </si>
  <si>
    <t>ZS56L-40-BLU-B</t>
  </si>
  <si>
    <t>Wolf Tooth Performance Steuersatz Unterteil, 1.5", ZS56/40, blue</t>
  </si>
  <si>
    <t>ZS56L-40-GLD-B</t>
  </si>
  <si>
    <t>Wolf Tooth Performance Steuersatz Unterteil, 1.5", ZS56/40, gold</t>
  </si>
  <si>
    <t>ZS56L-40-ORG-B</t>
  </si>
  <si>
    <t>Wolf Tooth Performance Steuersatz Unterteil, 1.5", ZS56/40, orange</t>
  </si>
  <si>
    <t>ZS56L-40-PRP-B</t>
  </si>
  <si>
    <t>Wolf Tooth Performance Steuersatz Unterteil, 1.5", ZS56/40, purple</t>
  </si>
  <si>
    <t>ZS56L-40-RSIL-B</t>
  </si>
  <si>
    <t>Wolf Tooth Performance Steuersatz Unterteil, 1.5", ZS56/40, raw silver</t>
  </si>
  <si>
    <t>ZS56L-40-RED-B</t>
  </si>
  <si>
    <t>Wolf Tooth Performance Steuersatz Unterteil, 1.5", ZS56/40, red</t>
  </si>
  <si>
    <t>OVAL-10738-FT</t>
  </si>
  <si>
    <t>Wolf Tooth PowerTrac Elliptical Gravel/CX/Road Kettenblatt, 107 BCD, 4-Loch, 38 Z., Drop-Stop B, black</t>
  </si>
  <si>
    <t>OVAL-10740-FT</t>
  </si>
  <si>
    <t>Wolf Tooth PowerTrac Elliptical Gravel/CX/Road Kettenblatt, 107 BCD, 4-Loch, 40 Z., Drop-Stop B, black</t>
  </si>
  <si>
    <t>OVAL-10742-FT</t>
  </si>
  <si>
    <t>Wolf Tooth PowerTrac Elliptical Gravel/CX/Road Kettenblatt, 107 BCD, 4-Loch, 42 Z., Drop-Stop B, black</t>
  </si>
  <si>
    <t>OVAL-11038-FT</t>
  </si>
  <si>
    <t>Wolf Tooth PowerTrac Elliptical Gravel/CX/Road Kettenblatt, 110 BCD, 5-Loch, 38 Z., Drop-Stop B, black</t>
  </si>
  <si>
    <t>OVAL-11040-FT</t>
  </si>
  <si>
    <t>Wolf Tooth PowerTrac Elliptical Gravel/CX/Road Kettenblatt, 110 BCD, 5-Loch, 40 Z., Drop-Stop B, black</t>
  </si>
  <si>
    <t>OVAL-11042-FT</t>
  </si>
  <si>
    <t>Wolf Tooth PowerTrac Elliptical Gravel/CX/Road Kettenblatt, 110 BCD, 5-Loch, 42 Z., Drop-Stop B, black</t>
  </si>
  <si>
    <t>OVAL10432-B</t>
  </si>
  <si>
    <t>Wolf Tooth PowerTrac Elliptical Kettenblatt, 104 BCD, 4-Loch, 32 Z., Drop-Stop B, black</t>
  </si>
  <si>
    <t>OVAL-10432-SH12</t>
  </si>
  <si>
    <t>Wolf Tooth PowerTrac Elliptical Kettenblatt, 104 BCD, 4-Loch, 32 Z., Drop-Stop ST, black</t>
  </si>
  <si>
    <t>OVAL10434-B</t>
  </si>
  <si>
    <t>Wolf Tooth PowerTrac Elliptical Kettenblatt, 104 BCD, 4-Loch, 34 Z., Drop-Stop B, black</t>
  </si>
  <si>
    <t>OVAL-10434-SH12</t>
  </si>
  <si>
    <t>Wolf Tooth PowerTrac Elliptical Kettenblatt, 104 BCD, 4-Loch, 34 Z., Drop-Stop ST black</t>
  </si>
  <si>
    <t>OVAL10436-B</t>
  </si>
  <si>
    <t>Wolf Tooth PowerTrac Elliptical Kettenblatt, 104 BCD, 4-Loch, 36 Z., Drop-Stop B, black</t>
  </si>
  <si>
    <t>OVAL-RFC28-BST</t>
  </si>
  <si>
    <t>Wolf Tooth PowerTrac Elliptical Race Face Cinch Direct Mount Kettenblatt, Boost 52mm/Offset 3mm, 28 Z., Drop-Stop A, black</t>
  </si>
  <si>
    <t>OVAL-RFC30-BST-B</t>
  </si>
  <si>
    <t>Wolf Tooth PowerTrac Elliptical Race Face Cinch Direct Mount Kettenblatt, Boost 52mm/Offset 3mm, 30 Z., Drop-Stop B, black</t>
  </si>
  <si>
    <t>OVAL-RFC32-BST</t>
  </si>
  <si>
    <t>Wolf Tooth PowerTrac Elliptical Race Face Cinch Direct Mount Kettenblatt, Boost 52mm/Offset 3mm, 32 Z., Drop-Stop A, black</t>
  </si>
  <si>
    <t>OVAL-RFC32-BST-B</t>
  </si>
  <si>
    <t>Wolf Tooth PowerTrac Elliptical Race Face Cinch Direct Mount Kettenblatt, Boost 52mm/Offset 3mm, 32 Z., Drop-Stop B, black</t>
  </si>
  <si>
    <t>OVAL-RFC32-BST-SH12</t>
  </si>
  <si>
    <t>Wolf Tooth PowerTrac Elliptical Race Face Cinch Direct Mount Kettenblatt, Boost 52mm/Offset 3mm, 32 Z., Drop-Stop ST, black</t>
  </si>
  <si>
    <t>OVAL-RFC36-BST</t>
  </si>
  <si>
    <t>Wolf Tooth PowerTrac Elliptical Race Face Cinch Direct Mount Kettenblatt, Boost 52mm/Offset 3mm, 34 Z., Drop-Stop A, black</t>
  </si>
  <si>
    <t>OVAL-RFC34-BST-B</t>
  </si>
  <si>
    <t>Wolf Tooth PowerTrac Elliptical Race Face Cinch Direct Mount Kettenblatt, Boost 52mm/Offset 3mm, 34 Z., Drop-Stop B, black</t>
  </si>
  <si>
    <t>OVAL-RFC34-BST-SH12</t>
  </si>
  <si>
    <t>Wolf Tooth PowerTrac Elliptical Race Face Cinch Direct Mount Kettenblatt, Boost 52mm/Offset 3mm, 34 Z., Drop-Stop ST, black</t>
  </si>
  <si>
    <t>OVAL-RFC28-BST-B</t>
  </si>
  <si>
    <t>Wolf Tooth PowerTrac Elliptical Race Face Cinch Direct Mount Kettenblatt, Boost 52mm/Offset 3mm, 36 Z., Drop-Stop B, black</t>
  </si>
  <si>
    <t>OVAL-RFC36-BST-B</t>
  </si>
  <si>
    <t>RFC-V-B-00F-32</t>
  </si>
  <si>
    <t>Wolf Tooth PowerTrac Elliptical Race Face Cinch Direct Mount Kettenblatt, Boost 55mm/Offset 0mm, 32 Z., Drop-Stop B, black</t>
  </si>
  <si>
    <t>RFC-V-B-00F-34</t>
  </si>
  <si>
    <t>Wolf Tooth PowerTrac Elliptical Race Face Cinch Direct Mount Kettenblatt, Boost 55mm/Offset 0mm, 34 Z., Drop-Stop B, black</t>
  </si>
  <si>
    <t>OVAL-RFC28</t>
  </si>
  <si>
    <t>Wolf Tooth PowerTrac Elliptical Race Face Cinch Direct Mount Kettenblatt, Standard 49mm/Offset 6mm, 28 Z., Drop-Stop A, black</t>
  </si>
  <si>
    <t>OVAL-RFC30</t>
  </si>
  <si>
    <t>Wolf Tooth PowerTrac Elliptical Race Face Cinch Direct Mount Kettenblatt, Standard 49mm/Offset 6mm, 30 Z., Drop-Stop A, black</t>
  </si>
  <si>
    <t>OVAL-RFC32</t>
  </si>
  <si>
    <t>Wolf Tooth PowerTrac Elliptical Race Face Cinch Direct Mount Kettenblatt, Standard 49mm/Offset 6mm, 32 Z., Drop-Stop A, black</t>
  </si>
  <si>
    <t>OVAL-SHDM32-BST-B</t>
  </si>
  <si>
    <t>Wolf Tooth PowerTrac Elliptical Shimano Direct Mount Kettenblatt, Boost 52mm/Offset 3mm, 32 Z., Drop-Stop B, black</t>
  </si>
  <si>
    <t>OVAL-SHDM32-SH12</t>
  </si>
  <si>
    <t>Wolf Tooth PowerTrac Elliptical Shimano Direct Mount Kettenblatt, Boost 52mm/Offset 3mm, 32 Z., Drop-Stop ST, black</t>
  </si>
  <si>
    <t>OVAL-SHDM34-SH12</t>
  </si>
  <si>
    <t>Wolf Tooth PowerTrac Elliptical Shimano Direct Mount Kettenblatt, Boost 52mm/Offset 3mm, 34 Z., Drop-Stop ST, black</t>
  </si>
  <si>
    <t>OVAL-SHDM36-BST-SH12</t>
  </si>
  <si>
    <t>Wolf Tooth PowerTrac Elliptical Shimano Direct Mount Kettenblatt, Boost 52mm/Offset 3mm, 36 Z., Drop-Stop ST, black</t>
  </si>
  <si>
    <t>110GR4-V-S-00F-46A</t>
  </si>
  <si>
    <t>Wolf Tooth PowerTrac Elliptical Shimano GRX Aero-Kettenblatt, 110 BCD Asymmetric, 4-Loch, 46 Z., Drop-Stop ST, black</t>
  </si>
  <si>
    <t>OVAL-SH11038-GR</t>
  </si>
  <si>
    <t>Wolf Tooth PowerTrac Elliptical Shimano GRX Kettenblatt, 110 BCD Asymmetric, 4-Loch, 38 Z., Drop-Stop B, black</t>
  </si>
  <si>
    <t>OVAL-SH11042-GR</t>
  </si>
  <si>
    <t>Wolf Tooth PowerTrac Elliptical Shimano GRX Kettenblatt, 110 BCD Asymmetric, 4-Loch, 42 Z., Drop-Stop B, black</t>
  </si>
  <si>
    <t>110GR4-V-S-00F-42</t>
  </si>
  <si>
    <t>Wolf Tooth PowerTrac Elliptical Shimano GRX Kettenblatt, 110 BCD Asymmetric, 4-Loch, 42 Z., Drop-Stop ST, black</t>
  </si>
  <si>
    <t>OVAL-SH11046-GR</t>
  </si>
  <si>
    <t>Wolf Tooth PowerTrac Elliptical Shimano GRX Kettenblatt, 110 BCD Asymmetric, 4-Loch, 46 Z., Drop-Stop B, black</t>
  </si>
  <si>
    <t>OVAL-SH11040</t>
  </si>
  <si>
    <t>Wolf Tooth PowerTrac Elliptical Shimano Kettenblatt, 110 BCD Asymmetric, 4-Loch, 40 Z., Drop-Stop B, black</t>
  </si>
  <si>
    <t>OVAL-SH11044</t>
  </si>
  <si>
    <t>Wolf Tooth PowerTrac Elliptical Shimano Kettenblatt, 110 BCD Asymmetric, 4-Loch, 44 Z., drop-Stop B, black</t>
  </si>
  <si>
    <t>OVAL-M8K-32</t>
  </si>
  <si>
    <t>Wolf Tooth PowerTrac Elliptical Shimano XT M8000 Kettenblatt, 96 BCD, 32 Z., 4-Loch, Drop-Stop A, black</t>
  </si>
  <si>
    <t>OVAL-32XTRM9000</t>
  </si>
  <si>
    <t>Wolf Tooth PowerTrac Elliptical Shimano XTR M9000 Kettenblatt, 96 BCD, 4-Loch 32 Z., Drop-Stop A, black</t>
  </si>
  <si>
    <t>OVAL-SDM30-BST-B</t>
  </si>
  <si>
    <t>Wolf Tooth PowerTrac Elliptical SRAM 3-bolt Direct Mount Kettenblatt, Boost 52mm/Offset 3mm, 30 Z., Drop-Stop B, black</t>
  </si>
  <si>
    <t>OVAL-SDM32-BST-B</t>
  </si>
  <si>
    <t>Wolf Tooth PowerTrac Elliptical SRAM 3-bolt Direct Mount Kettenblatt, Boost 52mm/Offset 3mm, 32 Z., Drop-Stop B, black</t>
  </si>
  <si>
    <t>OVAL-SDM32-BST-NI-SH12</t>
  </si>
  <si>
    <t>Wolf Tooth PowerTrac Elliptical SRAM 3-bolt Direct Mount Kettenblatt, Boost 52mm/Offset 3mm, 32 Z., Drop-Stop ST, nickel</t>
  </si>
  <si>
    <t>OVAL-SDM34-BST-B</t>
  </si>
  <si>
    <t>Wolf Tooth PowerTrac Elliptical SRAM 3-bolt Direct Mount Kettenblatt, Boost 52mm/Offset 3mm, 34 Z., Drop-Stop B, black</t>
  </si>
  <si>
    <t>OVAL-SDM38-FT</t>
  </si>
  <si>
    <t>Wolf Tooth PowerTrac Elliptical SRAM 3-bolt Direct Mount Kettenblatt, Standard 47mm/Offset 6mm, 38 Z., Drop-Stop B, black</t>
  </si>
  <si>
    <t>OVAL-SDM40-FT</t>
  </si>
  <si>
    <t>Wolf Tooth PowerTrac Elliptical SRAM 3-bolt Direct Mount Kettenblatt, Standard 47mm/Offset 6mm, 40 Z., Drop-Stop B, black</t>
  </si>
  <si>
    <t>OVAL-SDM42-FT</t>
  </si>
  <si>
    <t>Wolf Tooth PowerTrac Elliptical SRAM 3-bolt Direct Mount Kettenblatt, Standard 47mm/Offset 6mm, 42 Z., Drop-Stop B, black</t>
  </si>
  <si>
    <t>OVAL-BB3030-B</t>
  </si>
  <si>
    <t>Wolf Tooth PowerTrac Elliptical SRAM 3-bolt Direct Mount Kettenblatt, Standard 49mm/Offset 0mm, 30 Z., Drop-Stop B, black</t>
  </si>
  <si>
    <t>OVAL-BB3032-B</t>
  </si>
  <si>
    <t>Wolf Tooth PowerTrac Elliptical SRAM 3-bolt Direct Mount Kettenblatt, Standard 49mm/Offset 0mm, 32 Z., Drop-Stop B, black</t>
  </si>
  <si>
    <t>OVAL-SDM30</t>
  </si>
  <si>
    <t>Wolf Tooth PowerTrac Elliptical SRAM 3-bolt Direct Mount Kettenblatt, Standard 49mm/Offset 6mm, 30 Z., Drop-Stop A, nicht Bash Ring kompatibel, black</t>
  </si>
  <si>
    <t>OVAL-SDM32</t>
  </si>
  <si>
    <t>Wolf Tooth PowerTrac Elliptical SRAM 3-bolt Direct Mount Kettenblatt, Standard 49mm/Offset 6mm, 32 Z., Drop-Stop A, nicht Bash Ring kompatibel, black</t>
  </si>
  <si>
    <t>OVAL-SDM8-32</t>
  </si>
  <si>
    <t>Wolf Tooth PowerTrac Elliptical SRAM 8-Bolt Direct Mount Kettenblatt, Boost 52mm/Offset 3mm, 32 Z., Drop-Stop B, black</t>
  </si>
  <si>
    <t>OVAL-SDM8-34</t>
  </si>
  <si>
    <t>Wolf Tooth PowerTrac Elliptical SRAM 8-Bolt Direct Mount Kettenblatt, Boost 52mm/Offset 3mm, 34 Z., Drop-Stop B, black</t>
  </si>
  <si>
    <t>SDM8-V-B-00F-32</t>
  </si>
  <si>
    <t>Wolf Tooth PowerTrac Elliptical SRAM 8-bolt Direct Mount Kettenblatt, Boost 55mm/Offset 0mm, 32 Z., Drop-Stop B, black</t>
  </si>
  <si>
    <t>SDM8-V-B-00F-34</t>
  </si>
  <si>
    <t>Wolf Tooth PowerTrac Elliptical SRAM 8-bolt Direct Mount Kettenblatt, Boost 55mm/Offset 0mm, 34 Z., Drop-Stop B, black</t>
  </si>
  <si>
    <t>OVAL-SDM8-38</t>
  </si>
  <si>
    <t>Wolf Tooth PowerTrac Elliptical SRAM 8-bolt Direct Mount Kettenblatt, Standard 45mm/Offset 6mm, 38 Z., Drop-Stop B, black</t>
  </si>
  <si>
    <t>OVAL-SDM8-40</t>
  </si>
  <si>
    <t>Wolf Tooth PowerTrac Elliptical SRAM 8-bolt Direct Mount Kettenblatt, Standard 45mm/Offset 6mm, 40 Z., Drop-Stop B, black</t>
  </si>
  <si>
    <t>OVAL-SDM8-42</t>
  </si>
  <si>
    <t>Wolf Tooth PowerTrac Elliptical SRAM 8-bolt Direct Mount Kettenblatt, Standard 45mm/Offset 6mm, 42 Z., Drop-Stop B, black</t>
  </si>
  <si>
    <t>OVAL-SDM8-44</t>
  </si>
  <si>
    <t>Wolf Tooth PowerTrac Elliptical SRAM 8-bolt Direct Mount Kettenblatt, Standard 45mm/Offset 6mm, 44 Z., Drop-Stop B, black</t>
  </si>
  <si>
    <t>EC34U-5MM-BLK</t>
  </si>
  <si>
    <t>Wolf Tooth Premium Steuersatz Oberteil, 1 1/8", EC34/28.6/H16, short, black</t>
  </si>
  <si>
    <t>EC34U-5MM-BLU</t>
  </si>
  <si>
    <t>Wolf Tooth Premium Steuersatz Oberteil, 1 1/8", EC34/28.6/H16, short, blue</t>
  </si>
  <si>
    <t>EC34U-5MM-GLD</t>
  </si>
  <si>
    <t>Wolf Tooth Premium Steuersatz Oberteil, 1 1/8", EC34/28.6/H16, short, gold</t>
  </si>
  <si>
    <t>EC34U-5MM-ORG</t>
  </si>
  <si>
    <t>Wolf Tooth Premium Steuersatz Oberteil, 1 1/8", EC34/28.6/H16, short, orange</t>
  </si>
  <si>
    <t>EC34U-5MM-PRP</t>
  </si>
  <si>
    <t>Wolf Tooth Premium Steuersatz Oberteil, 1 1/8", EC34/28.6/H16, short, purple</t>
  </si>
  <si>
    <t>EC34U-5MM-RSIL</t>
  </si>
  <si>
    <t>Wolf Tooth Premium Steuersatz Oberteil, 1 1/8", EC34/28.6/H16, short, raw silver</t>
  </si>
  <si>
    <t>EC34U-5MM-RED</t>
  </si>
  <si>
    <t>Wolf Tooth Premium Steuersatz Oberteil, 1 1/8", EC34/28.6/H16, short, red</t>
  </si>
  <si>
    <t>EC34U-15MM-BLK</t>
  </si>
  <si>
    <t>Wolf Tooth Premium Steuersatz Oberteil, 1 1/8", EC34/28.6/H25, medium, black</t>
  </si>
  <si>
    <t>EC34U-15MM-ORG</t>
  </si>
  <si>
    <t>Wolf Tooth Premium Steuersatz Oberteil, 1 1/8", EC34/28.6/H25, medium, orange</t>
  </si>
  <si>
    <t>EC34U-15MM-PRP</t>
  </si>
  <si>
    <t>Wolf Tooth Premium Steuersatz Oberteil, 1 1/8", EC34/28.6/H25, medium, purple</t>
  </si>
  <si>
    <t>EC34U-15MM-RED</t>
  </si>
  <si>
    <t>Wolf Tooth Premium Steuersatz Oberteil, 1 1/8", EC34/28.6/H25, medium, red</t>
  </si>
  <si>
    <t>EC34U-25MM-BLK</t>
  </si>
  <si>
    <t>Wolf Tooth Premium Steuersatz Oberteil, 1 1/8", EC34/28.6/H35, tall, black</t>
  </si>
  <si>
    <t>EC34U-25MM-GLD</t>
  </si>
  <si>
    <t>Wolf Tooth Premium Steuersatz Oberteil, 1 1/8", EC34/28.6/H35, tall, gold</t>
  </si>
  <si>
    <t>EC34U-25MM-ORG</t>
  </si>
  <si>
    <t>Wolf Tooth Premium Steuersatz Oberteil, 1 1/8", EC34/28.6/H35, tall, orange</t>
  </si>
  <si>
    <t>EC34U-25MM-PRP</t>
  </si>
  <si>
    <t>Wolf Tooth Premium Steuersatz Oberteil, 1 1/8", EC34/28.6/H35, tall, purple</t>
  </si>
  <si>
    <t>EC34U-25MM-RED</t>
  </si>
  <si>
    <t>Wolf Tooth Premium Steuersatz Oberteil, 1 1/8", EC34/28.6/H35, tall, red</t>
  </si>
  <si>
    <t>IS41U-15MM-BLK</t>
  </si>
  <si>
    <t>Wolf Tooth Premium Steuersatz Oberteil, 1 1/8", IS41/28.6/H15, black</t>
  </si>
  <si>
    <t>IS41U-15MM-BLU</t>
  </si>
  <si>
    <t>Wolf Tooth Premium Steuersatz Oberteil, 1 1/8", IS41/28.6/H15, blue</t>
  </si>
  <si>
    <t>IS41U-25MM-BLU</t>
  </si>
  <si>
    <t>Wolf Tooth Premium Steuersatz Oberteil, 1 1/8", IS41/28.6/H25, blue</t>
  </si>
  <si>
    <t>IS41U-25MM-RED</t>
  </si>
  <si>
    <t>Wolf Tooth Premium Steuersatz Oberteil, 1 1/8", IS41/28.6/H25, red</t>
  </si>
  <si>
    <t>IS41U-5MM-BLK</t>
  </si>
  <si>
    <t>Wolf Tooth Premium Steuersatz Oberteil, 1 1/8", IS41/28.6/H7, black</t>
  </si>
  <si>
    <t>IS41U-5MM-BLU</t>
  </si>
  <si>
    <t>Wolf Tooth Premium Steuersatz Oberteil, 1 1/8", IS41/28.6/H7, blue</t>
  </si>
  <si>
    <t>IS41U-5MM-GLD</t>
  </si>
  <si>
    <t>Wolf Tooth Premium Steuersatz Oberteil, 1 1/8", IS41/28.6/H7, gold</t>
  </si>
  <si>
    <t>IS41U-5MM-ORG</t>
  </si>
  <si>
    <t>Wolf Tooth Premium Steuersatz Oberteil, 1 1/8", IS41/28.6/H7, orange</t>
  </si>
  <si>
    <t>IS41U-5MM-PRP</t>
  </si>
  <si>
    <t>Wolf Tooth Premium Steuersatz Oberteil, 1 1/8", IS41/28.6/H7, purple</t>
  </si>
  <si>
    <t>IS41U-5MM-RSIL</t>
  </si>
  <si>
    <t>Wolf Tooth Premium Steuersatz Oberteil, 1 1/8", IS41/28.6/H7, raw silver</t>
  </si>
  <si>
    <t>IS41U-5MM-RED</t>
  </si>
  <si>
    <t>Wolf Tooth Premium Steuersatz Oberteil, 1 1/8", IS41/28.6/H7, red</t>
  </si>
  <si>
    <t>IS42U-15MM-BLK</t>
  </si>
  <si>
    <t>Wolf Tooth Premium Steuersatz Oberteil, 1 1/8", IS42/28.6/H15, black</t>
  </si>
  <si>
    <t>IS42U-5MM-BLK</t>
  </si>
  <si>
    <t>Wolf Tooth Premium Steuersatz Oberteil, 1 1/8", IS42/28.6/H7, black</t>
  </si>
  <si>
    <t>IS42U-5MM-BLU</t>
  </si>
  <si>
    <t>Wolf Tooth Premium Steuersatz Oberteil, 1 1/8", IS42/28.6/H7, blue</t>
  </si>
  <si>
    <t>IS42U-5MM-GLD</t>
  </si>
  <si>
    <t>Wolf Tooth Premium Steuersatz Oberteil, 1 1/8", IS42/28.6/H7, gold</t>
  </si>
  <si>
    <t>IS42U-5MM-ORG</t>
  </si>
  <si>
    <t>Wolf Tooth Premium Steuersatz Oberteil, 1 1/8", IS42/28.6/H7, orange</t>
  </si>
  <si>
    <t>IS42U-5MM-PRP</t>
  </si>
  <si>
    <t>Wolf Tooth Premium Steuersatz Oberteil, 1 1/8", IS42/28.6/H7, purple</t>
  </si>
  <si>
    <t>IS42U-5MM-RED</t>
  </si>
  <si>
    <t>Wolf Tooth Premium Steuersatz Oberteil, 1 1/8", IS42/28.6/H7, red</t>
  </si>
  <si>
    <t>ZS44U-25MM-BLK</t>
  </si>
  <si>
    <t>Wolf Tooth Premium Steuersatz Oberteil, 1 1/8", ZS44/28.6/H25, black</t>
  </si>
  <si>
    <t>ZS44U-25MM-BLU</t>
  </si>
  <si>
    <t>Wolf Tooth Premium Steuersatz Oberteil, 1 1/8", ZS44/28.6/H25, blue</t>
  </si>
  <si>
    <t>ZS44U-5MM-BLK</t>
  </si>
  <si>
    <t>Wolf Tooth Premium Steuersatz Oberteil, 1 1/8", ZS44/28.6/H6, black</t>
  </si>
  <si>
    <t>ZS44U-5MM-BLU</t>
  </si>
  <si>
    <t>Wolf Tooth Premium Steuersatz Oberteil, 1 1/8", ZS44/28.6/H6, blue</t>
  </si>
  <si>
    <t>ZS44U-5MM-GLD</t>
  </si>
  <si>
    <t>Wolf Tooth Premium Steuersatz Oberteil, 1 1/8", ZS44/28.6/H6, gold</t>
  </si>
  <si>
    <t>ZS44U-5MM-PRP</t>
  </si>
  <si>
    <t>Wolf Tooth Premium Steuersatz Oberteil, 1 1/8", ZS44/28.6/H6, purple</t>
  </si>
  <si>
    <t>ZS44U-5MM-RSIL</t>
  </si>
  <si>
    <t>Wolf Tooth Premium Steuersatz Oberteil, 1 1/8", ZS44/28.6/H6, raw silver</t>
  </si>
  <si>
    <t>ZS44U-5MM-RED</t>
  </si>
  <si>
    <t>Wolf Tooth Premium Steuersatz Oberteil, 1 1/8", ZS44/28.6/H6, red</t>
  </si>
  <si>
    <t>EC34L-30-BLK</t>
  </si>
  <si>
    <t>Wolf Tooth Premium Steuersatz Unterteil, 1 1/8", EC34/30, black</t>
  </si>
  <si>
    <t>EC34L-30-BLU</t>
  </si>
  <si>
    <t>Wolf Tooth Premium Steuersatz Unterteil, 1 1/8", EC34/30, blue</t>
  </si>
  <si>
    <t>EC34L-30-GLD</t>
  </si>
  <si>
    <t>Wolf Tooth Premium Steuersatz Unterteil, 1 1/8", EC34/30, gold</t>
  </si>
  <si>
    <t>EC34L-30-ORG</t>
  </si>
  <si>
    <t>Wolf Tooth Premium Steuersatz Unterteil, 1 1/8", EC34/30, orange</t>
  </si>
  <si>
    <t>EC34L-30-PRP</t>
  </si>
  <si>
    <t>Wolf Tooth Premium Steuersatz Unterteil, 1 1/8", EC34/30, purple</t>
  </si>
  <si>
    <t>EC34L-30-RSIL</t>
  </si>
  <si>
    <t>Wolf Tooth Premium Steuersatz Unterteil, 1 1/8", EC34/30, raw silver</t>
  </si>
  <si>
    <t>EC34L-30-RED</t>
  </si>
  <si>
    <t>Wolf Tooth Premium Steuersatz Unterteil, 1 1/8", EC34/30, red</t>
  </si>
  <si>
    <t>EC44L-40-BLK</t>
  </si>
  <si>
    <t>Wolf Tooth Premium Steuersatz Unterteil, 1.5", EC44/40, black</t>
  </si>
  <si>
    <t>EC44L-40-BLU</t>
  </si>
  <si>
    <t>Wolf Tooth Premium Steuersatz Unterteil, 1.5", EC44/40, blue</t>
  </si>
  <si>
    <t>EC44L-40-GLD</t>
  </si>
  <si>
    <t>Wolf Tooth Premium Steuersatz Unterteil, 1.5", EC44/40, gold</t>
  </si>
  <si>
    <t>EC44L-40-ORG</t>
  </si>
  <si>
    <t>Wolf Tooth Premium Steuersatz Unterteil, 1.5", EC44/40, orange</t>
  </si>
  <si>
    <t>EC44L-40-PRP</t>
  </si>
  <si>
    <t>Wolf Tooth Premium Steuersatz Unterteil, 1.5", EC44/40, purple</t>
  </si>
  <si>
    <t>EC44L-40-RSIL</t>
  </si>
  <si>
    <t>Wolf Tooth Premium Steuersatz Unterteil, 1.5", EC44/40, raw silver</t>
  </si>
  <si>
    <t>EC44L-40-RED</t>
  </si>
  <si>
    <t>Wolf Tooth Premium Steuersatz Unterteil, 1.5", EC44/40, red</t>
  </si>
  <si>
    <t>EC49L-40-BLK</t>
  </si>
  <si>
    <t>Wolf Tooth Premium Steuersatz Unterteil, 1.5", EC49/40, black</t>
  </si>
  <si>
    <t>EC49L-40-BLU</t>
  </si>
  <si>
    <t>Wolf Tooth Premium Steuersatz Unterteil, 1.5", EC49/40, blue</t>
  </si>
  <si>
    <t>EC49L-40-GLD</t>
  </si>
  <si>
    <t>Wolf Tooth Premium Steuersatz Unterteil, 1.5", EC49/40, gold</t>
  </si>
  <si>
    <t>EC49L-40-ORG</t>
  </si>
  <si>
    <t>Wolf Tooth Premium Steuersatz Unterteil, 1.5", EC49/40, orange</t>
  </si>
  <si>
    <t>EC49L-40-PRP</t>
  </si>
  <si>
    <t>Wolf Tooth Premium Steuersatz Unterteil, 1.5", EC49/40, purple</t>
  </si>
  <si>
    <t>EC49L-40-RED</t>
  </si>
  <si>
    <t>Wolf Tooth Premium Steuersatz Unterteil, 1.5", EC49/40, red</t>
  </si>
  <si>
    <t>IS52L-40</t>
  </si>
  <si>
    <t>Wolf Tooth Premium Steuersatz Unterteil, 1.5", IS52/40</t>
  </si>
  <si>
    <t>ZS56L-40-BLK</t>
  </si>
  <si>
    <t>Wolf Tooth Premium Steuersatz Unterteil, 1.5", ZS56/40, black</t>
  </si>
  <si>
    <t>ZS56L-40-BLU</t>
  </si>
  <si>
    <t>Wolf Tooth Premium Steuersatz Unterteil, 1.5", ZS56/40, blue</t>
  </si>
  <si>
    <t>ZS56L-40-GLD</t>
  </si>
  <si>
    <t>Wolf Tooth Premium Steuersatz Unterteil, 1.5", ZS56/40, gold</t>
  </si>
  <si>
    <t>ZS56L-40-ORG</t>
  </si>
  <si>
    <t>Wolf Tooth Premium Steuersatz Unterteil, 1.5", ZS56/40, orange</t>
  </si>
  <si>
    <t>ZS56L-40-PRP</t>
  </si>
  <si>
    <t>Wolf Tooth Premium Steuersatz Unterteil, 1.5", ZS56/40, purple</t>
  </si>
  <si>
    <t>ZS56L-40-RSIL</t>
  </si>
  <si>
    <t>Wolf Tooth Premium Steuersatz Unterteil, 1.5", ZS56/40, raw silver</t>
  </si>
  <si>
    <t>ZS56L-40-RED</t>
  </si>
  <si>
    <t>Wolf Tooth Premium Steuersatz Unterteil, 1.5", ZS56/40, red</t>
  </si>
  <si>
    <t>ZS56L-40-BLK-P10</t>
  </si>
  <si>
    <t>Wolf Tooth Premium Steuersatz Unterteil, Extended, 1.5", ZS56/40/H10, black</t>
  </si>
  <si>
    <t>EC34U-EC34L-OLV</t>
  </si>
  <si>
    <t>Wolf Tooth Premium Steuersatz, 1 1/8", EC34/28.6 | EC34/30, olive</t>
  </si>
  <si>
    <t>ZS44U-EC44L-ESP</t>
  </si>
  <si>
    <t xml:space="preserve">Wolf Tooth Premium Tapered Steuersatz, 1 1/8"-1.5", ZS44/28.6 | EC44/40, espresso </t>
  </si>
  <si>
    <t>ZS44U-EC44L-OLV</t>
  </si>
  <si>
    <t>Wolf Tooth Premium Tapered Steuersatz, 1 1/8"-1.5", ZS44/28.6 | EC44/40, olive</t>
  </si>
  <si>
    <t>ZS44U-ZS56L-ESP</t>
  </si>
  <si>
    <t xml:space="preserve">Wolf Tooth Premium Tapered Steuersatz, 1 1/8"-1.5", ZS44/28.6 | ZS56/40, espresso </t>
  </si>
  <si>
    <t>ZS44U-ZS56L-OLV</t>
  </si>
  <si>
    <t>Wolf Tooth Premium Tapered Steuersatz, 1 1/8"-1.5", ZS44/28.6 | ZS56/40, olive</t>
  </si>
  <si>
    <t>RFC28-BST</t>
  </si>
  <si>
    <t>Wolf Tooth Race Face Cinch Direct Mount Kettenblatt, Boost 52mm/Offset 3mm, 28 Z., Drop-Stop A, black</t>
  </si>
  <si>
    <t>RFC28-BST-B</t>
  </si>
  <si>
    <t>Wolf Tooth Race Face Cinch Direct Mount Kettenblatt, Boost 52mm/Offset 3mm, 28 Z., Drop-Stop B, black</t>
  </si>
  <si>
    <t>RFC30-BST-B</t>
  </si>
  <si>
    <t>Wolf Tooth Race Face Cinch Direct Mount Kettenblatt, Boost 52mm/Offset 3mm, 30 Z., Drop-Stop B, black</t>
  </si>
  <si>
    <t>RFC30-BST-SH12</t>
  </si>
  <si>
    <t>Wolf Tooth Race Face Cinch Direct Mount Kettenblatt, Boost 52mm/Offset 3mm, 30 Z., Drop-Stop ST, black</t>
  </si>
  <si>
    <t>RFC32-BST</t>
  </si>
  <si>
    <t>Wolf Tooth Race Face Cinch Direct Mount Kettenblatt, Boost 52mm/Offset 3mm, 32 Z., Drop-Stop A, black</t>
  </si>
  <si>
    <t>RFC32-BST-B</t>
  </si>
  <si>
    <t>Wolf Tooth Race Face Cinch Direct Mount Kettenblatt, Boost 52mm/Offset 3mm, 32 Z., Drop-Stop B, black</t>
  </si>
  <si>
    <t>RFC32-BST-SH12</t>
  </si>
  <si>
    <t>Wolf Tooth Race Face Cinch Direct Mount Kettenblatt, Boost 52mm/Offset 3mm, 32 Z., Drop-Stop ST, black</t>
  </si>
  <si>
    <t>RFC34-BST-B</t>
  </si>
  <si>
    <t>Wolf Tooth Race Face Cinch Direct Mount Kettenblatt, Boost 52mm/Offset 3mm, 34 Z., Drop-Stop B, black</t>
  </si>
  <si>
    <t>RFC34-BST-SH12</t>
  </si>
  <si>
    <t>Wolf Tooth Race Face Cinch Direct Mount Kettenblatt, Boost 52mm/Offset 3mm, 34 Z., Drop-Stop ST, black</t>
  </si>
  <si>
    <t>RFC36-BST-B</t>
  </si>
  <si>
    <t>Wolf Tooth Race Face Cinch Direct Mount Kettenblatt, Boost 52mm/Offset 3mm, 36 Z., Drop-Stop B, black</t>
  </si>
  <si>
    <t>RFC-R-B-00F-32</t>
  </si>
  <si>
    <t>Wolf Tooth Race Face Cinch Direct Mount Kettenblatt, Boost 55mm/Offset 0mm, 32 Z., Drop-Stop B, black</t>
  </si>
  <si>
    <t>RFC-R-B-00F-34</t>
  </si>
  <si>
    <t>Wolf Tooth Race Face Cinch Direct Mount Kettenblatt, Boost 55mm/Offset 0mm, 34 Z., Drop-Stop B, black</t>
  </si>
  <si>
    <t>RFC-R-B-00F-36</t>
  </si>
  <si>
    <t>Wolf Tooth Race Face Cinch Direct Mount Kettenblatt, Boost 55mm/Offset 0mm, 36 Z., Drop-Stop B, black</t>
  </si>
  <si>
    <t>RFC28</t>
  </si>
  <si>
    <t>Wolf Tooth Race Face Cinch Direct Mount Kettenblatt, Standard 49mm/Offset 6mm, 28 Z., Drop-Stop A, black</t>
  </si>
  <si>
    <t>RFC30</t>
  </si>
  <si>
    <t>Wolf Tooth Race Face Cinch Direct Mount Kettenblatt, Standard 49mm/Offset 6mm, 30 Z., Drop-Stop A, black</t>
  </si>
  <si>
    <t>RFC32</t>
  </si>
  <si>
    <t>Wolf Tooth Race Face Cinch Direct Mount Kettenblatt, Standard 49mm/Offset 6mm, 32 Z., Drop-Stop A, black</t>
  </si>
  <si>
    <t>Razer-BLK</t>
  </si>
  <si>
    <t>Wolf Tooth Razer Griff, 135/30mm, black</t>
  </si>
  <si>
    <t>Razer-BLU</t>
  </si>
  <si>
    <t>Wolf Tooth Razer Griff, 135/30mm, blue</t>
  </si>
  <si>
    <t>Razer-GRN</t>
  </si>
  <si>
    <t>Wolf Tooth Razer Griff, 135/30mm, green</t>
  </si>
  <si>
    <t>Razer-ORG</t>
  </si>
  <si>
    <t>Wolf Tooth Razer Griff, 135/30mm, orange</t>
  </si>
  <si>
    <t>Razer-PRP</t>
  </si>
  <si>
    <t>Wolf Tooth Razer Griff, 135/30mm, purple</t>
  </si>
  <si>
    <t>Razer-RED</t>
  </si>
  <si>
    <t>Wolf Tooth Razer Griff, 135/30mm, red</t>
  </si>
  <si>
    <t>Razer-YLW</t>
  </si>
  <si>
    <t>Wolf Tooth Razer Griff, 135/30mm, yellow</t>
  </si>
  <si>
    <t>RS-AXLE-RGT</t>
  </si>
  <si>
    <t>Wolf Tooth rechte Pedalachse, Ripsaw Pedal</t>
  </si>
  <si>
    <t>RES-FLUID12</t>
  </si>
  <si>
    <t>Wolf Tooth Refill-Öl für Resolve-Sattelstütze, 350ml</t>
  </si>
  <si>
    <t>WF-REFRESH-KIT</t>
  </si>
  <si>
    <t>Wolf Tooth Refresh Kit, Waveform Pedale</t>
  </si>
  <si>
    <t>REMOTE-360</t>
  </si>
  <si>
    <t>Wolf Tooth ReMote 360 Remote Hebel, 22.2mm, black</t>
  </si>
  <si>
    <t>REMOTE-MM</t>
  </si>
  <si>
    <t>Wolf Tooth ReMote Adapter für SRAM Bremsen, Matchmaker Mount</t>
  </si>
  <si>
    <t>REMOTE-BARCENTRIC</t>
  </si>
  <si>
    <t>Wolf Tooth ReMote BarCentric Remote Hebel, black</t>
  </si>
  <si>
    <t>RM-DRP-LEVER</t>
  </si>
  <si>
    <t>Wolf Tooth ReMote Drop Bar Ersatzhebel, black</t>
  </si>
  <si>
    <t>RM-DRP-CLMP-KIT</t>
  </si>
  <si>
    <t>Wolf Tooth ReMote Drop Bar Ersatzschelle Kit</t>
  </si>
  <si>
    <t>REMOTE-DRPBAR</t>
  </si>
  <si>
    <t>Wolf Tooth ReMote Drop Bar Remote Hebel, 24mm, black</t>
  </si>
  <si>
    <t>SHF-BARREL-KIT</t>
  </si>
  <si>
    <t>Wolf Tooth ReMote Drop Bar Schaltzugset</t>
  </si>
  <si>
    <t>RM-DRP-LVR-BLT</t>
  </si>
  <si>
    <t>Wolf Tooth ReMote Drop Bar Schraube für Ersatzhebel</t>
  </si>
  <si>
    <t>RM-DRP-CLMP-BLT</t>
  </si>
  <si>
    <t>Wolf Tooth Remote Drop Bar Schrauben-Set für Schelle</t>
  </si>
  <si>
    <t>REMOTE-AXLE</t>
  </si>
  <si>
    <t>Wolf Tooth ReMote Ersatzachse</t>
  </si>
  <si>
    <t>REMOTE-REPLACEMENTLEVER</t>
  </si>
  <si>
    <t>Wolf Tooth ReMote Ersatzhebel, black</t>
  </si>
  <si>
    <t>REMOTE-BOLT</t>
  </si>
  <si>
    <t>Wolf Tooth Remote Kabelklemmschraube</t>
  </si>
  <si>
    <t>REMOTE-LA-REPLACEMENTLEVER</t>
  </si>
  <si>
    <t>Wolf Tooth Remote Light Action Ersatzhebel, black</t>
  </si>
  <si>
    <t>REMOTE-LA-CLMP</t>
  </si>
  <si>
    <t>Wolf Tooth ReMote Light Action Remote Hebel, 22.2mm, black</t>
  </si>
  <si>
    <t>REMOTE-LA-CLMP-31.8</t>
  </si>
  <si>
    <t>Wolf Tooth ReMote Light Action Remote Hebel, 31.8mm, black</t>
  </si>
  <si>
    <t>REMOTE-LA-ISEV</t>
  </si>
  <si>
    <t>Wolf Tooth ReMote Light Action Remote Hebel, Shimano I-Spec EV Bremse, black</t>
  </si>
  <si>
    <t>REMOTE-LA-ISII</t>
  </si>
  <si>
    <t>Wolf Tooth ReMote Light Action Remote Hebel, Shimano I-Spec II Bremse, black</t>
  </si>
  <si>
    <t>REMOTE-LA-MM</t>
  </si>
  <si>
    <t>Wolf Tooth ReMote Light Action Remote Hebel, SRAM MM Bremse, black</t>
  </si>
  <si>
    <t>RM-PRO-LEVER</t>
  </si>
  <si>
    <t>Wolf Tooth ReMote Pro Ersatzhebel, black</t>
  </si>
  <si>
    <t>RM-PRO-LEVER-BLU</t>
  </si>
  <si>
    <t>Wolf Tooth ReMote Pro Ersatzhebel, blue</t>
  </si>
  <si>
    <t>RM-PRO-LEVER-ESP</t>
  </si>
  <si>
    <t>Wolf Tooth ReMote Pro Ersatzhebel, espresso</t>
  </si>
  <si>
    <t>RM-PRO-LEVER-GLD</t>
  </si>
  <si>
    <t>Wolf Tooth ReMote Pro Ersatzhebel, gold</t>
  </si>
  <si>
    <t>RM-PRO-LEVER-OLV</t>
  </si>
  <si>
    <t>Wolf Tooth ReMote Pro Ersatzhebel, olive</t>
  </si>
  <si>
    <t>RM-PRO-LEVER-ORG</t>
  </si>
  <si>
    <t>Wolf Tooth ReMote Pro Ersatzhebel, orange</t>
  </si>
  <si>
    <t>RM-PRO-LEVER-PRP</t>
  </si>
  <si>
    <t>Wolf Tooth ReMote Pro Ersatzhebel, purple</t>
  </si>
  <si>
    <t>RM-PRO-LEVER-RSIL</t>
  </si>
  <si>
    <t>Wolf Tooth ReMote Pro Ersatzhebel, raw silver</t>
  </si>
  <si>
    <t>RM-PRO-LEVER-RED</t>
  </si>
  <si>
    <t>Wolf Tooth ReMote Pro Ersatzhebel, red</t>
  </si>
  <si>
    <t>REMOTE-PRO-CLMP</t>
  </si>
  <si>
    <t>Wolf Tooth ReMote Pro Remote Hebel, 22.2mm, black</t>
  </si>
  <si>
    <t>REMOTE-PRO-BLU</t>
  </si>
  <si>
    <t>Wolf Tooth ReMote Pro Remote Hebel, 22.2mm, blue</t>
  </si>
  <si>
    <t>REMOTE-PRO-ESP</t>
  </si>
  <si>
    <t>Wolf Tooth ReMote Pro Remote Hebel, 22.2mm, espresso</t>
  </si>
  <si>
    <t>REMOTE-PRO-GLD</t>
  </si>
  <si>
    <t>Wolf Tooth ReMote Pro Remote Hebel, 22.2mm, gold</t>
  </si>
  <si>
    <t>REMOTE-PRO-OLV</t>
  </si>
  <si>
    <t>Wolf Tooth ReMote Pro Remote Hebel, 22.2mm, olive</t>
  </si>
  <si>
    <t>REMOTE-PRO-ORG</t>
  </si>
  <si>
    <t>Wolf Tooth ReMote Pro Remote Hebel, 22.2mm, orange</t>
  </si>
  <si>
    <t>REMOTE-PRO-PRP</t>
  </si>
  <si>
    <t>Wolf Tooth ReMote Pro Remote Hebel, 22.2mm, purple</t>
  </si>
  <si>
    <t>REMOTE-PRO-RSIL</t>
  </si>
  <si>
    <t>Wolf Tooth ReMote Pro Remote Hebel, 22.2mm, raw silver</t>
  </si>
  <si>
    <t>REMOTE-PRO-RED</t>
  </si>
  <si>
    <t>Wolf Tooth ReMote Pro Remote Hebel, 22.2mm, red</t>
  </si>
  <si>
    <t>REMOTE-PRO-HAYES</t>
  </si>
  <si>
    <t>Wolf Tooth ReMote Pro Remote Hebel, Hayes Bremse, black</t>
  </si>
  <si>
    <t>REMOTE-PRO-HOPE</t>
  </si>
  <si>
    <t>Wolf Tooth ReMote Pro Remote Hebel, Hope Tech 4 Bremse, black</t>
  </si>
  <si>
    <t>REMOTE-PRO-MAG</t>
  </si>
  <si>
    <t>Wolf Tooth ReMote Pro Remote Hebel, Magura Bremse, black</t>
  </si>
  <si>
    <t>REMOTE-PRO-ISB</t>
  </si>
  <si>
    <t>Wolf Tooth ReMote Pro Remote Hebel, Shimano I-Spec B Bremse, black</t>
  </si>
  <si>
    <t>REMOTE-PRO-ISEV</t>
  </si>
  <si>
    <t>Wolf Tooth ReMote Pro Remote Hebel, Shimano I-Spec EV Bremse, black</t>
  </si>
  <si>
    <t>REMOTE-PRO-ISII</t>
  </si>
  <si>
    <t>Wolf Tooth ReMote Pro Remote Hebel, Shimano I-Spec II Bremse, black</t>
  </si>
  <si>
    <t>REMOTE-PRO-MM</t>
  </si>
  <si>
    <t>Wolf Tooth ReMote Pro Remote Hebel, SRAM MM Bremse, black</t>
  </si>
  <si>
    <t>RM-PRO-CLMP22-KIT</t>
  </si>
  <si>
    <t>Wolf Tooth ReMote Pro Schelle 22.2mm</t>
  </si>
  <si>
    <t>RM-PRO-HAYES-KIT</t>
  </si>
  <si>
    <t>Wolf Tooth ReMote Pro Umbaukit für Hayes Bremsen</t>
  </si>
  <si>
    <t>RM-PRO-HOPE3-KIT</t>
  </si>
  <si>
    <t>Wolf Tooth ReMote Pro Umbaukit für Hope Tech 3 Bremsen</t>
  </si>
  <si>
    <t>RM-PRO-HOPE-KIT</t>
  </si>
  <si>
    <t>Wolf Tooth ReMote Pro Umbaukit für Hope Tech 4 Bremsen</t>
  </si>
  <si>
    <t>RM-PRO-MAG-KIT</t>
  </si>
  <si>
    <t>Wolf Tooth ReMote Pro Umbaukit für Magura Bremsen</t>
  </si>
  <si>
    <t>RM-PRO-ISB-KIT</t>
  </si>
  <si>
    <t>Wolf Tooth ReMote Pro Umbaukit für Shimano I-Spec B Bremsen</t>
  </si>
  <si>
    <t>RM-PRO-ISEV-KIT</t>
  </si>
  <si>
    <t>Wolf Tooth ReMote Pro Umbaukit für Shimano I-Spec EV Bremsen</t>
  </si>
  <si>
    <t>RM-PRO-ISII-KIT</t>
  </si>
  <si>
    <t>Wolf Tooth ReMote Pro Umbaukit für Shimano I-Spec II Bremsen</t>
  </si>
  <si>
    <t>RM-PRO-MM-KIT</t>
  </si>
  <si>
    <t>Wolf Tooth ReMote Pro Umbaukit für SRAM MatchMaker X Bremsen</t>
  </si>
  <si>
    <t>REMOTE-CLMP</t>
  </si>
  <si>
    <t>Wolf Tooth ReMote Remote Hebel, 22.2mm, black</t>
  </si>
  <si>
    <t>REMOTE-ISEV</t>
  </si>
  <si>
    <t>Wolf Tooth ReMote Remote Hebel, Shimano I-Spec EV Bremse, black</t>
  </si>
  <si>
    <t>REMOTE-ISII</t>
  </si>
  <si>
    <t>Wolf Tooth ReMote Remote Hebel, Shimano I-Spec II Bremse, black</t>
  </si>
  <si>
    <t>CLMP22-Kit</t>
  </si>
  <si>
    <t>Wolf Tooth ReMote Schelle 22.2mm</t>
  </si>
  <si>
    <t>CLMP31.8-Kit</t>
  </si>
  <si>
    <t>Wolf Tooth ReMote Schelle 31.8mm</t>
  </si>
  <si>
    <t>MAG-CONV-KIT</t>
  </si>
  <si>
    <t>Wolf Tooth ReMote Umbaukit für Magura Bremsen</t>
  </si>
  <si>
    <t>ISEV-CONV-KIT</t>
  </si>
  <si>
    <t>Wolf Tooth ReMote Umbaukit für Shimano I-Spec-EV Bremsen</t>
  </si>
  <si>
    <t>ISII-CONV-KIT</t>
  </si>
  <si>
    <t>Wolf Tooth ReMote Umbaukit für Shimano I-Spec-II Bremsen</t>
  </si>
  <si>
    <t>MM-CONV-Kit</t>
  </si>
  <si>
    <t>Wolf Tooth ReMote Umbaukit für SRAM MatchMaker Bremsen</t>
  </si>
  <si>
    <t>RES2-309-125</t>
  </si>
  <si>
    <t>Wolf Tooth Resolve rev2 Dropper-Sattelstütze, 30.9mm, 373mm, 125mm, ohne ReMote-Hebel, black</t>
  </si>
  <si>
    <t>RES2-309-160</t>
  </si>
  <si>
    <t>Wolf Tooth Resolve rev2 Dropper-Sattelstütze, 30.9mm, 443mm, 160mm, ohne ReMote-Hebel, black</t>
  </si>
  <si>
    <t>RES2-309-200</t>
  </si>
  <si>
    <t>Wolf Tooth Resolve rev2 Dropper-Sattelstütze, 30.9mm, 523mm, 200mm, ohne ReMote-Hebel, black</t>
  </si>
  <si>
    <t>RES2-309-242</t>
  </si>
  <si>
    <t>Wolf Tooth Resolve rev2 Dropper-Sattelstütze, 30.9mm, 607mm, 242mm, ohne ReMote-Hebel, black</t>
  </si>
  <si>
    <t>RES2-316-125</t>
  </si>
  <si>
    <t>Wolf Tooth Resolve rev2 Dropper-Sattelstütze, 31.6mm, 373mm, 125mm, ohne ReMote-Hebel, black</t>
  </si>
  <si>
    <t>RES2-316-160</t>
  </si>
  <si>
    <t>Wolf Tooth Resolve rev2 Dropper-Sattelstütze, 31.6mm, 443mm, 160mm, ohne ReMote-Hebel, black</t>
  </si>
  <si>
    <t>RES2-316-200</t>
  </si>
  <si>
    <t>Wolf Tooth Resolve rev2 Dropper-Sattelstütze, 31.6mm, 523mm, 200mm, ohne ReMote-Hebel, black</t>
  </si>
  <si>
    <t>RES2-316-242</t>
  </si>
  <si>
    <t>Wolf Tooth Resolve rev2 Dropper-Sattelstütze, 31.6mm, 607mm, 242mm, ohne ReMote-Hebel, black</t>
  </si>
  <si>
    <t>RES2-349-160</t>
  </si>
  <si>
    <t>Wolf Tooth Resolve rev2 Dropper-Sattelstütze, 34.9mm, 443mm, 160mm, ohne ReMote-Hebel, black</t>
  </si>
  <si>
    <t>RES2-349-200</t>
  </si>
  <si>
    <t>Wolf Tooth Resolve rev2 Dropper-Sattelstütze, 34.9mm, 523mm, 200mm, ohne ReMote-Hebel, black</t>
  </si>
  <si>
    <t>RES2-349-242</t>
  </si>
  <si>
    <t>Wolf Tooth Resolve rev2 Dropper-Sattelstütze, 34.9mm, 607mm, 242mm, ohne ReMote-Hebel, black</t>
  </si>
  <si>
    <t>PDL-RS-BLK</t>
  </si>
  <si>
    <t>Wolf Tooth Ripsaw Pedals, Plattform-Pedal, black</t>
  </si>
  <si>
    <t>PDL-RS-ESP</t>
  </si>
  <si>
    <t>Wolf Tooth Ripsaw Pedals, Plattform-Pedal, espresso</t>
  </si>
  <si>
    <t>PDL-RS-ORG</t>
  </si>
  <si>
    <t>Wolf Tooth Ripsaw Pedals, Plattform-Pedal, orange</t>
  </si>
  <si>
    <t>PDL-RS-PRP</t>
  </si>
  <si>
    <t>Wolf Tooth Ripsaw Pedals, Plattform-Pedal, purple</t>
  </si>
  <si>
    <t>PDL-RS-RSIL</t>
  </si>
  <si>
    <t>Wolf Tooth Ripsaw Pedals, Plattform-Pedal, raw silver</t>
  </si>
  <si>
    <t>AXLE15-100-RD-ORG</t>
  </si>
  <si>
    <t>Wolf Tooth Road Steckachse, VR 15x100mm, 15x125mm, M15x1.5, 12mm, orange</t>
  </si>
  <si>
    <t>ROADLINK-DM</t>
  </si>
  <si>
    <t>Wolf Tooth RoadLink DM Shimano Schaltwerk-Adapter, black</t>
  </si>
  <si>
    <t>Rlink</t>
  </si>
  <si>
    <t>Wolf Tooth RoadLink Schaltwerk-Adapter, black</t>
  </si>
  <si>
    <t>SC-29-BLK</t>
  </si>
  <si>
    <t>Wolf Tooth Sattelklemme, 28.6mm, black</t>
  </si>
  <si>
    <t>SC-29-BLU</t>
  </si>
  <si>
    <t>Wolf Tooth Sattelklemme, 28.6mm, blue</t>
  </si>
  <si>
    <t>SC-29-GLD</t>
  </si>
  <si>
    <t>Wolf Tooth Sattelklemme, 28.6mm, gold</t>
  </si>
  <si>
    <t>SC-29-ORG</t>
  </si>
  <si>
    <t>Wolf Tooth Sattelklemme, 28.6mm, orange</t>
  </si>
  <si>
    <t>SC-29-PRP</t>
  </si>
  <si>
    <t>Wolf Tooth Sattelklemme, 28.6mm, purple</t>
  </si>
  <si>
    <t>SC-29-RSIL</t>
  </si>
  <si>
    <t>Wolf Tooth Sattelklemme, 28.6mm, raw silver</t>
  </si>
  <si>
    <t>SC-29-RED</t>
  </si>
  <si>
    <t>Wolf Tooth Sattelklemme, 28.6mm, red</t>
  </si>
  <si>
    <t>SC-30-BLK</t>
  </si>
  <si>
    <t>Wolf Tooth Sattelklemme, 29.8mm, black</t>
  </si>
  <si>
    <t>SC-30-BLU</t>
  </si>
  <si>
    <t>Wolf Tooth Sattelklemme, 29.8mm, blue</t>
  </si>
  <si>
    <t>SC-30-GLD</t>
  </si>
  <si>
    <t>Wolf Tooth Sattelklemme, 29.8mm, gold</t>
  </si>
  <si>
    <t>SC-30-OLV</t>
  </si>
  <si>
    <t>Wolf Tooth Sattelklemme, 29.8mm, olive</t>
  </si>
  <si>
    <t>SC-30-ORG</t>
  </si>
  <si>
    <t>Wolf Tooth Sattelklemme, 29.8mm, orange</t>
  </si>
  <si>
    <t>SC-30-PRP</t>
  </si>
  <si>
    <t>Wolf Tooth Sattelklemme, 29.8mm, purple</t>
  </si>
  <si>
    <t>SC-30-RSIL</t>
  </si>
  <si>
    <t>Wolf Tooth Sattelklemme, 29.8mm, raw silver</t>
  </si>
  <si>
    <t>SC-30-RED</t>
  </si>
  <si>
    <t>Wolf Tooth Sattelklemme, 29.8mm, red</t>
  </si>
  <si>
    <t>SC-32-BLK</t>
  </si>
  <si>
    <t>Wolf Tooth Sattelklemme, 31.8mm, black</t>
  </si>
  <si>
    <t>SC-32-BLU</t>
  </si>
  <si>
    <t>Wolf Tooth Sattelklemme, 31.8mm, blue</t>
  </si>
  <si>
    <t>SC-32-ESP</t>
  </si>
  <si>
    <t>Wolf Tooth Sattelklemme, 31.8mm, espresso</t>
  </si>
  <si>
    <t>SC-32-GLD</t>
  </si>
  <si>
    <t>Wolf Tooth Sattelklemme, 31.8mm, gold</t>
  </si>
  <si>
    <t>SC-32-OLV</t>
  </si>
  <si>
    <t>Wolf Tooth Sattelklemme, 31.8mm, olive</t>
  </si>
  <si>
    <t>SC-32-ORG</t>
  </si>
  <si>
    <t>Wolf Tooth Sattelklemme, 31.8mm, orange</t>
  </si>
  <si>
    <t>SC-32-PRP</t>
  </si>
  <si>
    <t>Wolf Tooth Sattelklemme, 31.8mm, purple</t>
  </si>
  <si>
    <t>SC-32-RSIL</t>
  </si>
  <si>
    <t>Wolf Tooth Sattelklemme, 31.8mm, raw silver</t>
  </si>
  <si>
    <t>SC-32-RED</t>
  </si>
  <si>
    <t>Wolf Tooth Sattelklemme, 31.8mm, red</t>
  </si>
  <si>
    <t>SC-35-BLK</t>
  </si>
  <si>
    <t>Wolf Tooth Sattelklemme, 34.9mm, black</t>
  </si>
  <si>
    <t>SC-35-BLU</t>
  </si>
  <si>
    <t>Wolf Tooth Sattelklemme, 34.9mm, blue</t>
  </si>
  <si>
    <t>SC-35-ESP</t>
  </si>
  <si>
    <t>Wolf Tooth Sattelklemme, 34.9mm, espresso</t>
  </si>
  <si>
    <t>SC-35-GLD</t>
  </si>
  <si>
    <t>Wolf Tooth Sattelklemme, 34.9mm, gold</t>
  </si>
  <si>
    <t>SC-35-OLV</t>
  </si>
  <si>
    <t>Wolf Tooth Sattelklemme, 34.9mm, olive</t>
  </si>
  <si>
    <t>SC-35-ORG</t>
  </si>
  <si>
    <t>Wolf Tooth Sattelklemme, 34.9mm, orange</t>
  </si>
  <si>
    <t>SC-35-PRP</t>
  </si>
  <si>
    <t>Wolf Tooth Sattelklemme, 34.9mm, purple</t>
  </si>
  <si>
    <t>SC-35-RSIL</t>
  </si>
  <si>
    <t>Wolf Tooth Sattelklemme, 34.9mm, raw silver</t>
  </si>
  <si>
    <t>SC-35-RED</t>
  </si>
  <si>
    <t>Wolf Tooth Sattelklemme, 34.9mm, red</t>
  </si>
  <si>
    <t>SC-36-BLK</t>
  </si>
  <si>
    <t>Wolf Tooth Sattelklemme, 36.4mm, black</t>
  </si>
  <si>
    <t>SC-36-BLU</t>
  </si>
  <si>
    <t>Wolf Tooth Sattelklemme, 36.4mm, blue</t>
  </si>
  <si>
    <t>SC-36-ESP</t>
  </si>
  <si>
    <t>Wolf Tooth Sattelklemme, 36.4mm, espresso</t>
  </si>
  <si>
    <t>SC-36-GLD</t>
  </si>
  <si>
    <t>Wolf Tooth Sattelklemme, 36.4mm, gold</t>
  </si>
  <si>
    <t>SC-36-ORG</t>
  </si>
  <si>
    <t>Wolf Tooth Sattelklemme, 36.4mm, orange</t>
  </si>
  <si>
    <t>SC-36-PRP</t>
  </si>
  <si>
    <t>Wolf Tooth Sattelklemme, 36.4mm, purple</t>
  </si>
  <si>
    <t>SC-36-RSIL</t>
  </si>
  <si>
    <t>Wolf Tooth Sattelklemme, 36.4mm, raw silver</t>
  </si>
  <si>
    <t>SC-36-RED</t>
  </si>
  <si>
    <t>Wolf Tooth Sattelklemme, 36.4mm, red</t>
  </si>
  <si>
    <t>SC-39-BLK</t>
  </si>
  <si>
    <t>Wolf Tooth Sattelklemme, 38.6mm, black</t>
  </si>
  <si>
    <t>SC-39-BLU</t>
  </si>
  <si>
    <t>Wolf Tooth Sattelklemme, 38.6mm, blue</t>
  </si>
  <si>
    <t>SC-39-GLD</t>
  </si>
  <si>
    <t>Wolf Tooth Sattelklemme, 38.6mm, gold</t>
  </si>
  <si>
    <t>SC-39-ORG</t>
  </si>
  <si>
    <t>Wolf Tooth Sattelklemme, 38.6mm, orange</t>
  </si>
  <si>
    <t>SC-39-PRP</t>
  </si>
  <si>
    <t>Wolf Tooth Sattelklemme, 38.6mm, purple</t>
  </si>
  <si>
    <t>SC-39-RSIL</t>
  </si>
  <si>
    <t>Wolf Tooth Sattelklemme, 38.6mm, raw silver</t>
  </si>
  <si>
    <t>SC-39-RED</t>
  </si>
  <si>
    <t>Wolf Tooth Sattelklemme, 38.6mm, red</t>
  </si>
  <si>
    <t>SC-40-BLK</t>
  </si>
  <si>
    <t>Wolf Tooth Sattelklemme, 39.7mm, black</t>
  </si>
  <si>
    <t>SC-40-BLU</t>
  </si>
  <si>
    <t>Wolf Tooth Sattelklemme, 39.7mm, blue</t>
  </si>
  <si>
    <t>SC-40-GLD</t>
  </si>
  <si>
    <t>Wolf Tooth Sattelklemme, 39.7mm, gold</t>
  </si>
  <si>
    <t>SC-40-ORG</t>
  </si>
  <si>
    <t>Wolf Tooth Sattelklemme, 39.7mm, orange</t>
  </si>
  <si>
    <t>SC-40-PRP</t>
  </si>
  <si>
    <t>Wolf Tooth Sattelklemme, 39.7mm, purple</t>
  </si>
  <si>
    <t>SC-40-RSIL</t>
  </si>
  <si>
    <t>Wolf Tooth Sattelklemme, 39.7mm, raw silver</t>
  </si>
  <si>
    <t>SC-40-RED</t>
  </si>
  <si>
    <t>Wolf Tooth Sattelklemme, 39.7mm, red</t>
  </si>
  <si>
    <t>SC-TI-HW-BLK</t>
  </si>
  <si>
    <t>Wolf Tooth Sattelklemmschraube, Titan, für Sattelklemme, Upgrade Kit, black</t>
  </si>
  <si>
    <t>SC-TI-HW-GLD</t>
  </si>
  <si>
    <t>Wolf Tooth Sattelklemmschraube, Titan, für Sattelklemme, Upgrade Kit, gold</t>
  </si>
  <si>
    <t>SC-TI-HW-RNBW</t>
  </si>
  <si>
    <t>Wolf Tooth Sattelklemmschraube, Titan, für Sattelklemme, Upgrade Kit, oil slick</t>
  </si>
  <si>
    <t>SC-QR-TI-HW-BLK</t>
  </si>
  <si>
    <t>Wolf Tooth Sattelklemmschraube, Titan, für Schnellspann-Sattelklemme, Upgrade Kit, black</t>
  </si>
  <si>
    <t>SC-QR-TI-HW-GLD</t>
  </si>
  <si>
    <t>Wolf Tooth Sattelklemmschraube, Titan, für Schnellspann-Sattelklemme, Upgrade Kit, gold</t>
  </si>
  <si>
    <t>SC-QR-TI-HW-RNBW</t>
  </si>
  <si>
    <t>Wolf Tooth Sattelklemmschraube, Titan, für Schnellspann-Sattelklemme, Upgrade Kit, oil slick</t>
  </si>
  <si>
    <t>PST-FLT-BRKADPT</t>
  </si>
  <si>
    <t>Wolf Tooth Scheibenbremsadapter von Post Mount auf Flat Mount</t>
  </si>
  <si>
    <t>SHF-22-ISEV</t>
  </si>
  <si>
    <t>Wolf Tooth Schelle für Schalthebelmontage, Shimano I-Spec EV, 22.2mm</t>
  </si>
  <si>
    <t>SHF-22-ISII</t>
  </si>
  <si>
    <t>Wolf Tooth Schelle für Schalthebelmontage, Shimano I-Spec II, 22.2mm</t>
  </si>
  <si>
    <t>GAITOR-GRID</t>
  </si>
  <si>
    <t>Wolf Tooth Schlauchschal, Grid Pattern, black</t>
  </si>
  <si>
    <t>RES-WIPER-SEAL</t>
  </si>
  <si>
    <t>Wolf Tooth Schmutzdichtung (2.), Resolve Dropper Teleskopstütze</t>
  </si>
  <si>
    <t>SC-29-GLD-QR</t>
  </si>
  <si>
    <t>Wolf Tooth Schnellspann-Sattelklemme, 28.6mm, gold</t>
  </si>
  <si>
    <t>SC-29-PRP-QR</t>
  </si>
  <si>
    <t>Wolf Tooth Schnellspann-Sattelklemme, 28.6mm, purple</t>
  </si>
  <si>
    <t>SC-29-RED-QR</t>
  </si>
  <si>
    <t>Wolf Tooth Schnellspann-Sattelklemme, 28.6mm, red</t>
  </si>
  <si>
    <t>SC-30-BLK-QR</t>
  </si>
  <si>
    <t>Wolf Tooth Schnellspann-Sattelklemme, 29.8mm, black</t>
  </si>
  <si>
    <t>SC-30-BLU-QR</t>
  </si>
  <si>
    <t>Wolf Tooth Schnellspann-Sattelklemme, 29.8mm, blue</t>
  </si>
  <si>
    <t>SC-30-GLD-QR</t>
  </si>
  <si>
    <t>Wolf Tooth Schnellspann-Sattelklemme, 29.8mm, gold</t>
  </si>
  <si>
    <t>SC-30-ORG-QR</t>
  </si>
  <si>
    <t>Wolf Tooth Schnellspann-Sattelklemme, 29.8mm, orange</t>
  </si>
  <si>
    <t>SC-30-PRP-QR</t>
  </si>
  <si>
    <t>Wolf Tooth Schnellspann-Sattelklemme, 29.8mm, purple</t>
  </si>
  <si>
    <t>SC-30-RED-QR</t>
  </si>
  <si>
    <t>Wolf Tooth Schnellspann-Sattelklemme, 29.8mm, red</t>
  </si>
  <si>
    <t>SC-32-BLK-QR</t>
  </si>
  <si>
    <t>Wolf Tooth Schnellspann-Sattelklemme, 31.8mm, black</t>
  </si>
  <si>
    <t>SC-32-BLU-QR</t>
  </si>
  <si>
    <t>Wolf Tooth Schnellspann-Sattelklemme, 31.8mm, blue</t>
  </si>
  <si>
    <t>SC-35-BLK-QR</t>
  </si>
  <si>
    <t>Wolf Tooth Schnellspann-Sattelklemme, 34.9mm, black</t>
  </si>
  <si>
    <t>SC-35-BLU-QR</t>
  </si>
  <si>
    <t>Wolf Tooth Schnellspann-Sattelklemme, 34.9mm, blue</t>
  </si>
  <si>
    <t>SC-35-GLD-QR</t>
  </si>
  <si>
    <t>Wolf Tooth Schnellspann-Sattelklemme, 34.9mm, gold</t>
  </si>
  <si>
    <t>SC-35-ORG-QR</t>
  </si>
  <si>
    <t>Wolf Tooth Schnellspann-Sattelklemme, 34.9mm, orange</t>
  </si>
  <si>
    <t>SC-35-PRP-QR</t>
  </si>
  <si>
    <t>Wolf Tooth Schnellspann-Sattelklemme, 34.9mm, purple</t>
  </si>
  <si>
    <t>SC-35-RED-QR</t>
  </si>
  <si>
    <t>Wolf Tooth Schnellspann-Sattelklemme, 34.9mm, red</t>
  </si>
  <si>
    <t>SC-36-BLK-QR</t>
  </si>
  <si>
    <t>Wolf Tooth Schnellspann-Sattelklemme, 36.4mm, black</t>
  </si>
  <si>
    <t>SC-36-GLD-QR</t>
  </si>
  <si>
    <t>Wolf Tooth Schnellspann-Sattelklemme, 36.4mm, gold</t>
  </si>
  <si>
    <t>SC-36-PRP-QR</t>
  </si>
  <si>
    <t>Wolf Tooth Schnellspann-Sattelklemme, 36.4mm, purple</t>
  </si>
  <si>
    <t>SC-36-RED-QR</t>
  </si>
  <si>
    <t>Wolf Tooth Schnellspann-Sattelklemme, 36.4mm, red</t>
  </si>
  <si>
    <t>SC-39-BLK-QR</t>
  </si>
  <si>
    <t>Wolf Tooth Schnellspann-Sattelklemme, 38.6mm, black</t>
  </si>
  <si>
    <t>SC-39-GLD-QR</t>
  </si>
  <si>
    <t>Wolf Tooth Schnellspann-Sattelklemme, 38.6mm, gold</t>
  </si>
  <si>
    <t>SC-39-PRP-QR</t>
  </si>
  <si>
    <t>Wolf Tooth Schnellspann-Sattelklemme, 38.6mm, purple</t>
  </si>
  <si>
    <t>SC-39-RED-QR</t>
  </si>
  <si>
    <t>Wolf Tooth Schnellspann-Sattelklemme, 38.6mm, red</t>
  </si>
  <si>
    <t>RES-100HR-KIT</t>
  </si>
  <si>
    <t>Wolf Tooth Service Kit, 100 Std., Resolve Dropper Teleskopstütze</t>
  </si>
  <si>
    <t>RS-REFRESH-KIT</t>
  </si>
  <si>
    <t>Wolf Tooth Service Kit, Ripsaw Pedals</t>
  </si>
  <si>
    <t>SHDM-R-S-03P-28</t>
  </si>
  <si>
    <t>Wolf Tooth Shimano Direct Mount Kettenblatt, Boost 52mm/Offset 3mm, 28 Z., Drop-Stop ST, black</t>
  </si>
  <si>
    <t>SHDM30-BST-SH12</t>
  </si>
  <si>
    <t>Wolf Tooth Shimano Direct Mount Kettenblatt, Boost 52mm/Offset 3mm, 30 Z., Drop-Stop ST, black</t>
  </si>
  <si>
    <t>SHDM32-BST-B</t>
  </si>
  <si>
    <t>Wolf Tooth Shimano Direct Mount Kettenblatt, Boost 52mm/Offset 3mm, 32 Z., Drop-Stop B, black</t>
  </si>
  <si>
    <t>SHDM32-BST-SH12</t>
  </si>
  <si>
    <t>Wolf Tooth Shimano Direct Mount Kettenblatt, Boost 52mm/Offset 3mm, 32 Z., Drop-Stop ST, black</t>
  </si>
  <si>
    <t>SHDM34-BST-SH12</t>
  </si>
  <si>
    <t>Wolf Tooth Shimano Direct Mount Kettenblatt, Boost 52mm/Offset 3mm, 34 Z., Drop-Stop ST, black</t>
  </si>
  <si>
    <t>SHDM36-BST-SH12</t>
  </si>
  <si>
    <t>Wolf Tooth Shimano Direct Mount Kettenblatt, Boost 52mm/Offset 3mm, 36 Z., Drop-Stop ST, black</t>
  </si>
  <si>
    <t>SHDM38-BST-SH12</t>
  </si>
  <si>
    <t>Wolf Tooth Shimano Direct Mount Kettenblatt, Boost 52mm/Offset 3mm, 38 Z., Drop-Stop ST, black</t>
  </si>
  <si>
    <t>SHEP8-32-B</t>
  </si>
  <si>
    <t>Wolf Tooth Shimano EP8 Direct Mount Kettenblatt, 32 Z., Drop-Stop B, black</t>
  </si>
  <si>
    <t>SHEP8-32-ST</t>
  </si>
  <si>
    <t>Wolf Tooth Shimano EP8 Direct Mount Kettenblatt, 32 Z., Drop-Stop ST, black</t>
  </si>
  <si>
    <t>SHEP8-34-B</t>
  </si>
  <si>
    <t>Wolf Tooth Shimano EP8 Direct Mount Kettenblatt, 34 Z., Drop-Stop B, black</t>
  </si>
  <si>
    <t>SHEP8-34-ST</t>
  </si>
  <si>
    <t>Wolf Tooth Shimano EP8 Direct Mount Kettenblatt, 34 Z., Drop-Stop ST, black</t>
  </si>
  <si>
    <t>110GR4-R-S-00F-46A</t>
  </si>
  <si>
    <t>Wolf Tooth Shimano GRX Aero-Kettenblatt, 110 BCD Asymmetric, 4-Loch, 46 Z., Drop-Stop ST, black</t>
  </si>
  <si>
    <t>110GR4-R-S-00F-48A</t>
  </si>
  <si>
    <t>Wolf Tooth Shimano GRX Aero-Kettenblatt, 110 BCD Asymmetric, 4-Loch, 48 Z., Drop-Stop ST, black</t>
  </si>
  <si>
    <t>110GR4-R-S-00F-50A</t>
  </si>
  <si>
    <t>Wolf Tooth Shimano GRX Aero-Kettenblatt, 110 BCD Asymmetric, 4-Loch, 50 Z., Drop-Stop ST, black</t>
  </si>
  <si>
    <t>110GR4-R-S-00F-52A</t>
  </si>
  <si>
    <t>Wolf Tooth Shimano GRX Aero-Kettenblatt, 110 BCD Asymmetric, 4-Loch, 52 Z., Drop-Stop ST, black</t>
  </si>
  <si>
    <t>SH11036-GR</t>
  </si>
  <si>
    <t>Wolf Tooth Shimano GRX Kettenblatt, 110 BCD Asymmetric, 4-Loch, 36 Z., Drop-Stop B, black</t>
  </si>
  <si>
    <t>110GR4-R-S-00F-36</t>
  </si>
  <si>
    <t>Wolf Tooth Shimano GRX Kettenblatt, 110 BCD Asymmetric, 4-Loch, 36 Z., Drop-Stop ST, black</t>
  </si>
  <si>
    <t>SH11038-GR</t>
  </si>
  <si>
    <t>Wolf Tooth Shimano GRX Kettenblatt, 110 BCD Asymmetric, 4-Loch, 38 Z., Drop-Stop B, black</t>
  </si>
  <si>
    <t>110GR4-R-S-00F-38</t>
  </si>
  <si>
    <t>Wolf Tooth Shimano GRX Kettenblatt, 110 BCD Asymmetric, 4-Loch, 38 Z., Drop-Stop ST, black</t>
  </si>
  <si>
    <t>SH11040-GR</t>
  </si>
  <si>
    <t>Wolf Tooth Shimano GRX Kettenblatt, 110 BCD Asymmetric, 4-Loch, 40 Z., Drop-Stop B, black</t>
  </si>
  <si>
    <t>110GR4-R-S-00F-40</t>
  </si>
  <si>
    <t>Wolf Tooth Shimano GRX Kettenblatt, 110 BCD Asymmetric, 4-Loch, 40 Z., Drop-Stop ST, black</t>
  </si>
  <si>
    <t>SH11042-GR</t>
  </si>
  <si>
    <t>Wolf Tooth Shimano GRX Kettenblatt, 110 BCD Asymmetric, 4-Loch, 42 Z., Drop-Stop B, black</t>
  </si>
  <si>
    <t>110GR4-R-S-00F-42</t>
  </si>
  <si>
    <t>Wolf Tooth Shimano GRX Kettenblatt, 110 BCD Asymmetric, 4-Loch, 42 Z., Drop-Stop ST, black</t>
  </si>
  <si>
    <t>SH11044-GR</t>
  </si>
  <si>
    <t>Wolf Tooth Shimano GRX Kettenblatt, 110 BCD Asymmetric, 4-Loch, 44 Z., Drop-Stop B, black</t>
  </si>
  <si>
    <t>110GR4-R-S-00F-44</t>
  </si>
  <si>
    <t>Wolf Tooth Shimano GRX Kettenblatt, 110 BCD Asymmetric, 4-Loch, 44 Z., Drop-Stop ST, black</t>
  </si>
  <si>
    <t>SH11046-GR</t>
  </si>
  <si>
    <t>Wolf Tooth Shimano GRX Kettenblatt, 110 BCD Asymmetric, 4-Loch, 46 Z., Drop-Stop B, black</t>
  </si>
  <si>
    <t>SH11036</t>
  </si>
  <si>
    <t>Wolf Tooth Shimano Kettenblatt, 110 BCD Asymmetric, 4-Loch, 36 Z., Drop-Stop B, black</t>
  </si>
  <si>
    <t>SH11038</t>
  </si>
  <si>
    <t>Wolf Tooth Shimano Kettenblatt, 110 BCD Asymmetric, 4-Loch, 38 Z., Drop-Stop B, black</t>
  </si>
  <si>
    <t>SH11040</t>
  </si>
  <si>
    <t>Wolf Tooth Shimano Kettenblatt, 110 BCD Asymmetric, 4-Loch, 40 Z., Drop-Stop B, black</t>
  </si>
  <si>
    <t>SH11042</t>
  </si>
  <si>
    <t>Wolf Tooth Shimano Kettenblatt, 110 BCD Asymmetric, 4-Loch, 42 Z., Drop-Stop B, black</t>
  </si>
  <si>
    <t>SH11044</t>
  </si>
  <si>
    <t>Wolf Tooth Shimano Kettenblatt, 110 BCD Asymmetric, 4-Loch, 44 Z., Drop-Stop B, black</t>
  </si>
  <si>
    <t>SH11046</t>
  </si>
  <si>
    <t>Wolf Tooth Shimano Kettenblatt, 110 BCD Asymmetric, 4-Loch, 46 Z., Drop-Stop B, black</t>
  </si>
  <si>
    <t>SH11048</t>
  </si>
  <si>
    <t>Wolf Tooth Shimano Kettenblatt, 110 BCD Asymmetric, 4-Loch, 48 Z., Drop-Stop B, black</t>
  </si>
  <si>
    <t>SH11050</t>
  </si>
  <si>
    <t>Wolf Tooth Shimano Kettenblatt, 110 BCD Asymmetric, 4-Loch, 50 Z., Drop-Stop B, black</t>
  </si>
  <si>
    <t>SYM9630</t>
  </si>
  <si>
    <t>Wolf Tooth Shimano Kettenblatt, 96 BCD Symmetric, 4-Loch, 30 Z., Drop-Stop A, black</t>
  </si>
  <si>
    <t>SYM9632</t>
  </si>
  <si>
    <t>Wolf Tooth Shimano Kettenblatt, 96 BCD Symmetric, 4-Loch, 32 Z., Drop-Stop A, black</t>
  </si>
  <si>
    <t>SYM9634</t>
  </si>
  <si>
    <t>Wolf Tooth Shimano Kettenblatt, 96 BCD Symmetric, 4-Loch, 34 Z., Drop-Stop A, black</t>
  </si>
  <si>
    <t>BR96-3034</t>
  </si>
  <si>
    <t>Wolf Tooth Shimano Triple Compact Bash Ring, 96 BCD, black</t>
  </si>
  <si>
    <t>XTM8K9630</t>
  </si>
  <si>
    <t>Wolf Tooth Shimano XT M8000 Kettenblatt, 96 BCD, 4-Loch, 30 Z., Drop-Stop A, black</t>
  </si>
  <si>
    <t>XTM8K9630-SH12</t>
  </si>
  <si>
    <t>Wolf Tooth Shimano XT M8000 Kettenblatt, 96 BCD, 4-Loch, 30 Z., Drop-Stop ST, black</t>
  </si>
  <si>
    <t>XTM8K9632</t>
  </si>
  <si>
    <t>Wolf Tooth Shimano XT M8000 Kettenblatt, 96 BCD, 4-Loch, 32 Z., Drop-Stop A, black</t>
  </si>
  <si>
    <t>XTM8K9632-SH12</t>
  </si>
  <si>
    <t>Wolf Tooth Shimano XT M8000 Kettenblatt, 96 BCD, 4-Loch, 32 Z., Drop-Stop ST, black</t>
  </si>
  <si>
    <t>XTM8K9634</t>
  </si>
  <si>
    <t>Wolf Tooth Shimano XT M8000 Kettenblatt, 96 BCD, 4-Loch, 34 Z., Drop-Stop A, black</t>
  </si>
  <si>
    <t>XTM8K9636</t>
  </si>
  <si>
    <t>Wolf Tooth Shimano XT M8000 Kettenblatt, 96 BCD, 4-Loch, 36 Z., Drop-Stop A, black</t>
  </si>
  <si>
    <t>XTM8K9638</t>
  </si>
  <si>
    <t>Wolf Tooth Shimano XT M8000 Kettenblatt, 96 BCD, 4-Loch, 38 Z., Drop-Stop A, black</t>
  </si>
  <si>
    <t>XTR9632</t>
  </si>
  <si>
    <t>Wolf Tooth Shimano XTR M9000 Kettenblatt, 96 BCD, 4-Loch, 32 Z., Drop-Stop A, black</t>
  </si>
  <si>
    <t>10232</t>
  </si>
  <si>
    <t>Wolf Tooth Shimano XTR M960 Kettenblatt, 102 BCD, 4-Loch; 32 Z., Drop-Stop A, black</t>
  </si>
  <si>
    <t>RES2-SRV-KIT</t>
  </si>
  <si>
    <t>Wolf Tooth Single Full Service Kit, Resolve rev2, 30.9 | 31.6</t>
  </si>
  <si>
    <t>RES-SRV-KIT-349</t>
  </si>
  <si>
    <t>Wolf Tooth Single Full Service Kit, Resolve rev2, 34.9</t>
  </si>
  <si>
    <t>SS-SPACER-KIT</t>
  </si>
  <si>
    <t>Wolf Tooth Single Speed Freilauf Spacer</t>
  </si>
  <si>
    <t>SS-SPCR-LCK-KIT</t>
  </si>
  <si>
    <t>Wolf Tooth Single Speed Freilauf Spacer inkl. Verschlussring</t>
  </si>
  <si>
    <t>IS42U-SPEC-3MM-BLK</t>
  </si>
  <si>
    <t>Wolf Tooth Specialized Premium Steuersatz Oberteil, 1 1/8", IS42/28.6/H3, black</t>
  </si>
  <si>
    <t>IS42U-SPEC-3MM-BLU</t>
  </si>
  <si>
    <t>Wolf Tooth Specialized Premium Steuersatz Oberteil, 1 1/8", IS42/28.6/H3, blue</t>
  </si>
  <si>
    <t>IS42U-SPEC-3MM-GLD</t>
  </si>
  <si>
    <t>Wolf Tooth Specialized Premium Steuersatz Oberteil, 1 1/8", IS42/28.6/H3, gold</t>
  </si>
  <si>
    <t>IS42U-SPEC-3MM-ORG</t>
  </si>
  <si>
    <t>Wolf Tooth Specialized Premium Steuersatz Oberteil, 1 1/8", IS42/28.6/H3, orange</t>
  </si>
  <si>
    <t>IS42U-SPEC-3MM-PRP</t>
  </si>
  <si>
    <t>Wolf Tooth Specialized Premium Steuersatz Oberteil, 1 1/8", IS42/28.6/H3, purple</t>
  </si>
  <si>
    <t>IS42U-SPEC-3MM-RED</t>
  </si>
  <si>
    <t>Wolf Tooth Specialized Premium Steuersatz Oberteil, 1 1/8", IS42/28.6/H3, red</t>
  </si>
  <si>
    <t>RES2-CONV-125</t>
  </si>
  <si>
    <t>Wolf Tooth Spool Vavle Conversion Kit for rev1 Resolve , Upgradekit für Resolve rev1, 125mm</t>
  </si>
  <si>
    <t>RES2-CONV-160</t>
  </si>
  <si>
    <t>Wolf Tooth Spool Vavle Conversion Kit for rev1 Resolve , Upgradekit für Resolve rev1, 160mm</t>
  </si>
  <si>
    <t>RES2-CONV-200</t>
  </si>
  <si>
    <t>Wolf Tooth Spool Vavle Conversion Kit for rev1 Resolve , Upgradekit für Resolve rev1, 200mm</t>
  </si>
  <si>
    <t>SDM28-BST-B</t>
  </si>
  <si>
    <t>Wolf Tooth SRAM 3-bolt Direct Mount Kettenblatt, Boost 52mm/Offset 3mm, 28 Z., Drop-Stop B, black</t>
  </si>
  <si>
    <t>SDM30-BST-B</t>
  </si>
  <si>
    <t>Wolf Tooth SRAM 3-bolt Direct Mount Kettenblatt, Boost 52mm/Offset 3mm, 30 Z., Drop-Stop B, black</t>
  </si>
  <si>
    <t>SDM30-BST-SH12</t>
  </si>
  <si>
    <t>Wolf Tooth SRAM 3-bolt Direct Mount Kettenblatt, Boost 52mm/Offset 3mm, 30 Z., Drop-Stop ST, black</t>
  </si>
  <si>
    <t>SDM32-BST-B</t>
  </si>
  <si>
    <t>Wolf Tooth SRAM 3-bolt Direct Mount Kettenblatt, Boost 52mm/Offset 3mm, 32 Z., Drop-Stop B, black</t>
  </si>
  <si>
    <t>SDM32-BST-SH12</t>
  </si>
  <si>
    <t>Wolf Tooth SRAM 3-bolt Direct Mount Kettenblatt, Boost 52mm/Offset 3mm, 32 Z., Drop-Stop ST, black</t>
  </si>
  <si>
    <t>SDM34-BST-B</t>
  </si>
  <si>
    <t>Wolf Tooth SRAM 3-bolt Direct Mount Kettenblatt, Boost 52mm/Offset 3mm, 34 Z., Drop-Stop B, black</t>
  </si>
  <si>
    <t>SDM34-BST-SH12</t>
  </si>
  <si>
    <t>Wolf Tooth SRAM 3-bolt Direct Mount Kettenblatt, Boost 52mm/Offset 3mm, 34 Z., Drop-Stop ST, black</t>
  </si>
  <si>
    <t>SDM36-BST-B</t>
  </si>
  <si>
    <t>Wolf Tooth SRAM 3-bolt Direct Mount Kettenblatt, Boost 52mm/Offset 3mm, 36 Z., Drop-Stop B, black</t>
  </si>
  <si>
    <t>SDM38-FT</t>
  </si>
  <si>
    <t>Wolf Tooth SRAM 3-bolt Direct mount Kettenblatt, Standard 47mm/Offset 6mm, 38 Z., Drop-Stop B, black</t>
  </si>
  <si>
    <t>SDM40-FT</t>
  </si>
  <si>
    <t>Wolf Tooth SRAM 3-bolt Direct mount Kettenblatt, Standard 47mm/Offset 6mm, 40 Z., Drop-Stop B, black</t>
  </si>
  <si>
    <t>SDM42-FT</t>
  </si>
  <si>
    <t>Wolf Tooth SRAM 3-bolt Direct mount Kettenblatt, Standard 47mm/Offset 6mm, 42 Z., Drop-Stop B, black</t>
  </si>
  <si>
    <t>BB3030-B</t>
  </si>
  <si>
    <t>Wolf Tooth SRAM 3-bolt Direct Mount Kettenblatt, Standard 49mm/Offset 0mm, 30 Z., Drop-Stop B, black</t>
  </si>
  <si>
    <t>BB3032</t>
  </si>
  <si>
    <t>Wolf Tooth SRAM 3-bolt Direct Mount Kettenblatt, Standard 49mm/Offset 0mm, 32 Z., Drop-Stop A, black</t>
  </si>
  <si>
    <t>BB3032-B</t>
  </si>
  <si>
    <t>Wolf Tooth SRAM 3-bolt Direct Mount Kettenblatt, Standard 49mm/Offset 0mm, 32 Z., Drop-Stop B, black</t>
  </si>
  <si>
    <t>BB3034-B</t>
  </si>
  <si>
    <t>Wolf Tooth SRAM 3-bolt Direct Mount Kettenblatt, Standard 49mm/Offset 0mm, 34 Z., Drop-Stop B, black</t>
  </si>
  <si>
    <t>ASM5-SDM26</t>
  </si>
  <si>
    <t>Wolf Tooth SRAM 3-bolt Direct Mount Kettenblatt, Standard 49mm/Offset 6mm, 26 Z., Drop-Stop A, nicht Bash Ring kompatibel ,black</t>
  </si>
  <si>
    <t>ASM5-SDM28</t>
  </si>
  <si>
    <t>Wolf Tooth SRAM 3-bolt Direct Mount Kettenblatt, Standard 49mm/Offset 6mm, 28 Z., Drop-Stop A, nicht Bash Ring kompatibel ,black</t>
  </si>
  <si>
    <t>ASM5-SDM30</t>
  </si>
  <si>
    <t>Wolf Tooth SRAM 3-bolt Direct Mount Kettenblatt, Standard 49mm/Offset 6mm, 30 Z., Drop-Stop A, nicht Bash Ring kompatibel ,black</t>
  </si>
  <si>
    <t>ASM5-SDM32</t>
  </si>
  <si>
    <t>Wolf Tooth SRAM 3-bolt Direct Mount Kettenblatt, Standard 49mm/Offset 6mm, 32 Z., Drop-Stop A, nicht Bash Ring kompatibel ,black</t>
  </si>
  <si>
    <t>SDM8-R-B-06P-46A</t>
  </si>
  <si>
    <t>Wolf Tooth SRAM 8-bolt Direct Mount Aero-Kettenblatt, Standard 45mm/Offset 6mm, 46 Z., Drop-Stop B, black</t>
  </si>
  <si>
    <t>SDM8-R-B-06P-48A</t>
  </si>
  <si>
    <t>Wolf Tooth SRAM 8-bolt Direct Mount Aero-Kettenblatt, Standard 45mm/Offset 6mm, 48 Z., Drop-Stop B, black</t>
  </si>
  <si>
    <t>SDM8-R-B-06P-50A</t>
  </si>
  <si>
    <t>Wolf Tooth SRAM 8-bolt Direct Mount Aero-Kettenblatt, Standard 45mm/Offset 6mm, 50 Z., Drop-Stop B, black</t>
  </si>
  <si>
    <t>SDM8-R-B-06P-52A</t>
  </si>
  <si>
    <t>Wolf Tooth SRAM 8-bolt Direct Mount Aero-Kettenblatt, Standard 45mm/Offset 6mm, 52 Z., Drop-Stop B, black</t>
  </si>
  <si>
    <t>SDM8-R-B-00F-32</t>
  </si>
  <si>
    <t>Wolf Tooth SRAM 8-bolt Direct Mount Kettenblatt, Boost 55mm/Offset 0mm, 32 Z., Drop-Stop B, black</t>
  </si>
  <si>
    <t>SDM8-R-B-00F-34</t>
  </si>
  <si>
    <t>Wolf Tooth SRAM 8-bolt Direct Mount Kettenblatt, Boost 55mm/Offset 0mm, 34 Z., Drop-Stop B, black</t>
  </si>
  <si>
    <t>SDM8-R-B-00F-36</t>
  </si>
  <si>
    <t>Wolf Tooth SRAM 8-bolt Direct Mount Kettenblatt, Boost 55mm/Offset 0mm, 36 Z., Drop-Stop B, black</t>
  </si>
  <si>
    <t>SDM8-R-B-03P-28</t>
  </si>
  <si>
    <t>Wolf Tooth SRAM 8-bolt Direct Mount Kettenblatt, Boost 55mm/Offset 3mm, 28 Z., Drop-Stop B, black</t>
  </si>
  <si>
    <t>SDM8-30</t>
  </si>
  <si>
    <t>Wolf Tooth SRAM 8-bolt Direct Mount Kettenblatt, Boost 55mm/Offset 3mm, 30 Z., Drop-Stop B, black</t>
  </si>
  <si>
    <t>SDM8-32</t>
  </si>
  <si>
    <t>Wolf Tooth SRAM 8-bolt Direct Mount Kettenblatt, Boost 55mm/Offset 3mm, 32 Z., Drop-Stop B, black</t>
  </si>
  <si>
    <t>SDM8-34</t>
  </si>
  <si>
    <t>Wolf Tooth SRAM 8-bolt Direct Mount Kettenblatt, Boost 55mm/Offset 3mm, 34 Z., Drop-Stop B, black</t>
  </si>
  <si>
    <t>SDM8-36</t>
  </si>
  <si>
    <t>Wolf Tooth SRAM 8-bolt Direct Mount Kettenblatt, Boost 55mm/Offset 3mm, 36 Z., Drop-Stop B, black</t>
  </si>
  <si>
    <t>SDM8-38</t>
  </si>
  <si>
    <t>Wolf Tooth SRAM 8-bolt Direct Mount Kettenblatt, Standard 45mm/Offset 6mm, 38 Z., Drop-Stop B, black</t>
  </si>
  <si>
    <t>SDM8-40</t>
  </si>
  <si>
    <t>Wolf Tooth SRAM 8-bolt Direct Mount Kettenblatt, Standard 45mm/Offset 6mm, 40 Z., Drop-Stop B, black</t>
  </si>
  <si>
    <t>SDM8-42</t>
  </si>
  <si>
    <t>Wolf Tooth SRAM 8-bolt Direct Mount Kettenblatt, Standard 45mm/Offset 6mm, 42 Z., Drop-Stop B, black</t>
  </si>
  <si>
    <t>SDM8-44</t>
  </si>
  <si>
    <t>Wolf Tooth SRAM 8-bolt Direct Mount Kettenblatt, Standard 45mm/Offset 6mm, 44 Z., Drop-Stop B, black</t>
  </si>
  <si>
    <t>107SR4-R-B-00F-46A</t>
  </si>
  <si>
    <t xml:space="preserve">Wolf Tooth SRAM Aero-Kettenblatt,107 BCD, 4-Loch, 46 Z., Drop-Stop B, black </t>
  </si>
  <si>
    <t>107SR4-R-B-00F-48A</t>
  </si>
  <si>
    <t xml:space="preserve">Wolf Tooth SRAM Aero-Kettenblatt,107 BCD, 4-Loch, 48 Z., Drop-Stop B, black </t>
  </si>
  <si>
    <t>107SR4-R-B-00F-50A</t>
  </si>
  <si>
    <t xml:space="preserve">Wolf Tooth SRAM Aero-Kettenblatt,107 BCD, 4-Loch, 50 Z., Drop-Stop B, black </t>
  </si>
  <si>
    <t>BOLT-M5X8</t>
  </si>
  <si>
    <t>Wolf Tooth SRAM Direct Mount 3-Bolt Schrauben, M5 x 8mm</t>
  </si>
  <si>
    <t>BOLT-SDM8-T20</t>
  </si>
  <si>
    <t>Wolf Tooth SRAM Direct Mount 8-Bolt Schrauben, silver</t>
  </si>
  <si>
    <t>SR4-9430</t>
  </si>
  <si>
    <t>Wolf Tooth SRAM Kettenblatt, 94 BCD, 4-Loch, 30 Z., Drop-Stop A, black</t>
  </si>
  <si>
    <t>SR4-9432</t>
  </si>
  <si>
    <t>Wolf Tooth SRAM Kettenblatt, 94 BCD, 4-Loch, 32 Z., Drop-Stop A, black</t>
  </si>
  <si>
    <t>SR4-9434</t>
  </si>
  <si>
    <t>Wolf Tooth SRAM Kettenblatt, 94 BCD, 4-Loch, 34 Z., Drop-Stop A, black</t>
  </si>
  <si>
    <t>10738-FT</t>
  </si>
  <si>
    <t xml:space="preserve">Wolf Tooth SRAM Kettenblatt,107 BCD, 4-Loch, 38 Z., Drop-Stop B, black </t>
  </si>
  <si>
    <t>10740-FT</t>
  </si>
  <si>
    <t xml:space="preserve">Wolf Tooth SRAM Kettenblatt,107 BCD, 4-Loch, 40 Z., Drop-Stop B, black </t>
  </si>
  <si>
    <t>10742-FT</t>
  </si>
  <si>
    <t xml:space="preserve">Wolf Tooth SRAM Kettenblatt,107 BCD, 4-Loch, 42 Z., Drop-Stop B, black </t>
  </si>
  <si>
    <t>10744-FT</t>
  </si>
  <si>
    <t xml:space="preserve">Wolf Tooth SRAM Kettenblatt,107 BCD, 4-Loch, 44 Z., Drop-Stop B, black </t>
  </si>
  <si>
    <t>SST-SS-COG17</t>
  </si>
  <si>
    <t xml:space="preserve">Wolf Tooth Stainless Steel Single Speed Ritzel, 17 Z., silver </t>
  </si>
  <si>
    <t>SST-SS-COG18</t>
  </si>
  <si>
    <t xml:space="preserve">Wolf Tooth Stainless Steel Single Speed Ritzel, 18 Z., silver </t>
  </si>
  <si>
    <t>SST-SS-COG19</t>
  </si>
  <si>
    <t xml:space="preserve">Wolf Tooth Stainless Steel Single Speed Ritzel, 19 Z., silver </t>
  </si>
  <si>
    <t>SST-SS-COG20</t>
  </si>
  <si>
    <t xml:space="preserve">Wolf Tooth Stainless Steel Single Speed Ritzel, 20 Z., silver </t>
  </si>
  <si>
    <t>AXLE12-159-100-X12</t>
  </si>
  <si>
    <t>Wolf Tooth Steckachse, HR 12x159mm, M12x1.0, X-12</t>
  </si>
  <si>
    <t>AXLE12-164-150</t>
  </si>
  <si>
    <t>Wolf Tooth Steckachse, HR 12x164mm, M12x1.5, 13mm, black</t>
  </si>
  <si>
    <t>AXLE12-165-100-X12</t>
  </si>
  <si>
    <t>Wolf Tooth Steckachse, HR 12x165mm, M12x1.0, X-12</t>
  </si>
  <si>
    <t>AXLE12-166-175</t>
  </si>
  <si>
    <t>Wolf Tooth Steckachse, HR 12x166mm, M12x1.75, 20mm, black</t>
  </si>
  <si>
    <t>AXLE12-167-100</t>
  </si>
  <si>
    <t>Wolf Tooth Steckachse, HR 12x167mm, M12x1.0, 16.5mm, black</t>
  </si>
  <si>
    <t>AXLE12-172-150</t>
  </si>
  <si>
    <t>Wolf Tooth Steckachse, HR 12x172mm, M12x1.5, 13mm, black</t>
  </si>
  <si>
    <t>AXLE12-173-100</t>
  </si>
  <si>
    <t>Wolf Tooth Steckachse, HR 12x173mm, M12x1.0, 16.5mm, black</t>
  </si>
  <si>
    <t>AXLE12-174-175</t>
  </si>
  <si>
    <t>Wolf Tooth Steckachse, HR 12x174mm, M12x1.75, 20mm, black</t>
  </si>
  <si>
    <t>AXLE12-178-150</t>
  </si>
  <si>
    <t>Wolf Tooth Steckachse, HR 12x178mm, M12x1.5, 13mm, black</t>
  </si>
  <si>
    <t>AXLE12-180-175</t>
  </si>
  <si>
    <t>Wolf Tooth Steckachse, HR 12x180mm, M12x1.75, 17mm, black</t>
  </si>
  <si>
    <t>AXLE12-187-150</t>
  </si>
  <si>
    <t>Wolf Tooth Steckachse, HR 12x187mm, M12x1.5, 20mm, black</t>
  </si>
  <si>
    <t>AXLE12-192-175</t>
  </si>
  <si>
    <t>Wolf Tooth Steckachse, HR 12x192mm, M12x1.75, 17mm, black</t>
  </si>
  <si>
    <t>FA15-100-SR</t>
  </si>
  <si>
    <t>Wolf Tooth Steckachse, VR 15x100mm, 15x148mm, M15x1.5, 12mm, kombinierbar mit Axle Handle MultiTool, black</t>
  </si>
  <si>
    <t>FA15-110-SR</t>
  </si>
  <si>
    <t>Wolf Tooth Steckachse, VR 15x110mm, 15x158mm, M15x1.5, 12mm, kombinierbar mit Axle Handle Multitool, black</t>
  </si>
  <si>
    <t>FA15-150-SR</t>
  </si>
  <si>
    <t>Wolf Tooth Steckachse, VR 15x150mm, 15x198mm, M15x1.5, 12mm, kombinierbar mit Axle Handle Multitool, black</t>
  </si>
  <si>
    <t>SPACER-BLK-KIT1</t>
  </si>
  <si>
    <t>Wolf Tooth Steuersatz Spacer Kit, 1 1/8", 3/5/10/15mm, 4 Stk., black</t>
  </si>
  <si>
    <t>SPACER-BLU-KIT1</t>
  </si>
  <si>
    <t>Wolf Tooth Steuersatz Spacer Kit, 1 1/8", 3/5/10/15mm, 4 Stk., blue</t>
  </si>
  <si>
    <t>SPACER-ESP-KIT1</t>
  </si>
  <si>
    <t>Wolf Tooth Steuersatz Spacer Kit, 1 1/8", 3/5/10/15mm, 4 Stk., espresso</t>
  </si>
  <si>
    <t>SPACER-GLD-KIT1</t>
  </si>
  <si>
    <t>Wolf Tooth Steuersatz Spacer Kit, 1 1/8", 3/5/10/15mm, 4 Stk., gold</t>
  </si>
  <si>
    <t>SPACER-ORG-KIT1</t>
  </si>
  <si>
    <t>Wolf Tooth Steuersatz Spacer Kit, 1 1/8", 3/5/10/15mm, 4 Stk., orange</t>
  </si>
  <si>
    <t>SPACER-PRP-KIT1</t>
  </si>
  <si>
    <t>Wolf Tooth Steuersatz Spacer Kit, 1 1/8", 3/5/10/15mm, 4 Stk., purple</t>
  </si>
  <si>
    <t>SPACER-RSIL-KIT1</t>
  </si>
  <si>
    <t>Wolf Tooth Steuersatz Spacer Kit, 1 1/8", 3/5/10/15mm, 4 Stk., raw silver</t>
  </si>
  <si>
    <t>SPACER-RED-KIT1</t>
  </si>
  <si>
    <t>Wolf Tooth Steuersatz Spacer Kit, 1 1/8", 3/5/10/15mm, 4 Stk., red</t>
  </si>
  <si>
    <t>SPACER-BLK-10MM</t>
  </si>
  <si>
    <t>Wolf Tooth Steuersatz Spacer, 1 1/8", 10mm, black</t>
  </si>
  <si>
    <t>SPACER-BLU-10MM</t>
  </si>
  <si>
    <t>Wolf Tooth Steuersatz Spacer, 1 1/8", 10mm, blue</t>
  </si>
  <si>
    <t>SPACER-GLD-10MM</t>
  </si>
  <si>
    <t>Wolf Tooth Steuersatz Spacer, 1 1/8", 10mm, gold</t>
  </si>
  <si>
    <t>SPACER-ORG-10MM</t>
  </si>
  <si>
    <t>Wolf Tooth Steuersatz Spacer, 1 1/8", 10mm, orange</t>
  </si>
  <si>
    <t>SPACER-PRP-10MM</t>
  </si>
  <si>
    <t>Wolf Tooth Steuersatz Spacer, 1 1/8", 10mm, purple</t>
  </si>
  <si>
    <t>SPACER-RSIL-10MM</t>
  </si>
  <si>
    <t>Wolf Tooth Steuersatz Spacer, 1 1/8", 10mm, raw silver</t>
  </si>
  <si>
    <t>SPACER-RED-10MM</t>
  </si>
  <si>
    <t>Wolf Tooth Steuersatz Spacer, 1 1/8", 10mm, red</t>
  </si>
  <si>
    <t>SPACER-BLK-15MM</t>
  </si>
  <si>
    <t>Wolf Tooth Steuersatz Spacer, 1 1/8", 15mm, black</t>
  </si>
  <si>
    <t>SPACER-BLU-15MM</t>
  </si>
  <si>
    <t>Wolf Tooth Steuersatz Spacer, 1 1/8", 15mm, blue</t>
  </si>
  <si>
    <t>SPACER-GLD-15MM</t>
  </si>
  <si>
    <t>Wolf Tooth Steuersatz Spacer, 1 1/8", 15mm, gold</t>
  </si>
  <si>
    <t>SPACER-ORG-15MM</t>
  </si>
  <si>
    <t>Wolf Tooth Steuersatz Spacer, 1 1/8", 15mm, orange</t>
  </si>
  <si>
    <t>SPACER-PRP-15MM</t>
  </si>
  <si>
    <t>Wolf Tooth Steuersatz Spacer, 1 1/8", 15mm, purple</t>
  </si>
  <si>
    <t>SPACER-RSIL-15MM</t>
  </si>
  <si>
    <t>Wolf Tooth Steuersatz Spacer, 1 1/8", 15mm, raw silver</t>
  </si>
  <si>
    <t>SPACER-RED-15MM</t>
  </si>
  <si>
    <t>Wolf Tooth Steuersatz Spacer, 1 1/8", 15mm, red</t>
  </si>
  <si>
    <t>SPACER-BLK-20MM</t>
  </si>
  <si>
    <t>Wolf Tooth Steuersatz Spacer, 1 1/8", 20mm, black</t>
  </si>
  <si>
    <t>SPACER-BLK-25MM</t>
  </si>
  <si>
    <t>Wolf Tooth Steuersatz Spacer, 1 1/8", 25mm, black</t>
  </si>
  <si>
    <t>SPACER-BLK-3MM</t>
  </si>
  <si>
    <t>Wolf Tooth Steuersatz Spacer, 1 1/8", 3mm, black</t>
  </si>
  <si>
    <t>SPACER-BLU-3MM</t>
  </si>
  <si>
    <t>Wolf Tooth Steuersatz Spacer, 1 1/8", 3mm, blue</t>
  </si>
  <si>
    <t>SPACER-GLD-3MM</t>
  </si>
  <si>
    <t>Wolf Tooth Steuersatz Spacer, 1 1/8", 3mm, gold</t>
  </si>
  <si>
    <t>SPACER-ORG-3MM</t>
  </si>
  <si>
    <t>Wolf Tooth Steuersatz Spacer, 1 1/8", 3mm, orange</t>
  </si>
  <si>
    <t>SPACER-PRP-3MM</t>
  </si>
  <si>
    <t>Wolf Tooth Steuersatz Spacer, 1 1/8", 3mm, purple</t>
  </si>
  <si>
    <t>SPACER-RSIL-3MM</t>
  </si>
  <si>
    <t>Wolf Tooth Steuersatz Spacer, 1 1/8", 3mm, raw silver</t>
  </si>
  <si>
    <t>SPACER-RED-3MM</t>
  </si>
  <si>
    <t>Wolf Tooth Steuersatz Spacer, 1 1/8", 3mm, red</t>
  </si>
  <si>
    <t>SPACER-BLK-5MM</t>
  </si>
  <si>
    <t>Wolf Tooth Steuersatz Spacer, 1 1/8", 5mm, black</t>
  </si>
  <si>
    <t>SPACER-BLU-5MM</t>
  </si>
  <si>
    <t>Wolf Tooth Steuersatz Spacer, 1 1/8", 5mm, blue</t>
  </si>
  <si>
    <t>SPACER-GLD-5MM</t>
  </si>
  <si>
    <t>Wolf Tooth Steuersatz Spacer, 1 1/8", 5mm, gold</t>
  </si>
  <si>
    <t>SPACER-ORG-5MM</t>
  </si>
  <si>
    <t>Wolf Tooth Steuersatz Spacer, 1 1/8", 5mm, orange</t>
  </si>
  <si>
    <t>SPACER-PRP-5MM</t>
  </si>
  <si>
    <t>Wolf Tooth Steuersatz Spacer, 1 1/8", 5mm, purple</t>
  </si>
  <si>
    <t>SPACER-RSIL-5MM</t>
  </si>
  <si>
    <t>Wolf Tooth Steuersatz Spacer, 1 1/8", 5mm, raw silver</t>
  </si>
  <si>
    <t>SPACER-RED-5MM</t>
  </si>
  <si>
    <t>Wolf Tooth Steuersatz Spacer, 1 1/8", 5mm, red</t>
  </si>
  <si>
    <t>SUPPLETAPE-BLK</t>
  </si>
  <si>
    <t>Wolf Tooth Supple Lenkerband, 152cm, 5.0mm, black</t>
  </si>
  <si>
    <t>SUPPLETAPE-BLU</t>
  </si>
  <si>
    <t>Wolf Tooth Supple Lenkerband, 152cm, 5.0mm, blue</t>
  </si>
  <si>
    <t>SUPPLETAPE-BRN</t>
  </si>
  <si>
    <t>Wolf Tooth Supple Lenkerband, 152cm, 5.0mm, brown</t>
  </si>
  <si>
    <t>SUPPLETAPE-ORG</t>
  </si>
  <si>
    <t>Wolf Tooth Supple Lenkerband, 152cm, 5.0mm, orange</t>
  </si>
  <si>
    <t>SUPPLETAPE-RED</t>
  </si>
  <si>
    <t>Wolf Tooth Supple Lenkerband, 152cm, 5.0mm, red</t>
  </si>
  <si>
    <t>SLITE-BARTAPE-BLK</t>
  </si>
  <si>
    <t>Wolf Tooth Supple-Lite Lenkerband, 152cm, 2.5mm, black</t>
  </si>
  <si>
    <t>SUSTAIN-A-KIT</t>
  </si>
  <si>
    <t>Wolf Tooth Sustain Umbaukit Seilzug Reverb-A, ohne ReMote</t>
  </si>
  <si>
    <t>SUSTAIN-B-KIT</t>
  </si>
  <si>
    <t>Wolf Tooth Sustain Umbaukit Seilzug Reverb-B, ohne ReMote</t>
  </si>
  <si>
    <t>TANPAN-Inline-Adaptor</t>
  </si>
  <si>
    <t>Wolf Tooth Tanpan Inline Adapter, black</t>
  </si>
  <si>
    <t>TANPAN-SH10-Inline</t>
  </si>
  <si>
    <t>Wolf Tooth Tanpan Inline Shimano Schaltungskonverter, 10-fach, black</t>
  </si>
  <si>
    <t>TANPAN-SH11-Inline</t>
  </si>
  <si>
    <t>Wolf Tooth Tanpan Inline Shimano Schaltungskonverter, 11-fach, black</t>
  </si>
  <si>
    <t>AXLE12-BTN1-BLK</t>
  </si>
  <si>
    <t>Wolf Tooth Thru Axle Button Slider Endkappe für 12mm HR Steckachse, black</t>
  </si>
  <si>
    <t>AXLE12-BTN1-ORG</t>
  </si>
  <si>
    <t>Wolf Tooth Thru Axle Button Slider Endkappe für 12mm HR Steckachse, orange</t>
  </si>
  <si>
    <t>AXLE12-BTN1-PRP</t>
  </si>
  <si>
    <t>Wolf Tooth Thru Axle Button Slider Endkappe für 12mm HR Steckachse, purple</t>
  </si>
  <si>
    <t>AXLE12-BTN1-RED</t>
  </si>
  <si>
    <t>Wolf Tooth Thru Axle Button Slider Endkappe für 12mm HR Steckachse, red</t>
  </si>
  <si>
    <t>AXLE12-BTN1-SIL</t>
  </si>
  <si>
    <t>Wolf Tooth Thru Axle Button Slider Endkappe für 12mm HR Steckachse, silver</t>
  </si>
  <si>
    <t>RES-TOPORING-SET</t>
  </si>
  <si>
    <t>Wolf Tooth Topcap-O-Ring Kit (28.), Top Cap O-Ring Kit, Resolve Dropper Teleskopstütze</t>
  </si>
  <si>
    <t>TQ-30-B</t>
  </si>
  <si>
    <t>Wolf Tooth TQ Direct Mount Kettenblatt, 30 Z., Drop-Stop B, black</t>
  </si>
  <si>
    <t>TQ-30-ST</t>
  </si>
  <si>
    <t>Wolf Tooth TQ Direct Mount Kettenblatt, 30 Z., Drop-Stop ST, black</t>
  </si>
  <si>
    <t>TQ-32-B</t>
  </si>
  <si>
    <t>Wolf Tooth TQ Direct Mount Kettenblatt, 32 Z., Drop-Stop B, black</t>
  </si>
  <si>
    <t>TQ-32-ST</t>
  </si>
  <si>
    <t>Wolf Tooth TQ Direct Mount Kettenblatt, 32 Z., Drop-Stop ST, black</t>
  </si>
  <si>
    <t>AXLE12-BTN-TRNR</t>
  </si>
  <si>
    <t>Wolf Tooth Trainer Caps, silver</t>
  </si>
  <si>
    <t>RES-TRVL-SPCR-KIT</t>
  </si>
  <si>
    <t>Wolf Tooth Travel Adjustment Spacer für Hubanpassung und Öl, Resolve Teleskopstütze</t>
  </si>
  <si>
    <t>TTWrap</t>
  </si>
  <si>
    <t>Wolf Tooth Travel Tool Wrap Werkzeugrolltasche, black</t>
  </si>
  <si>
    <t>Hat-BLK-LogoTrucker</t>
  </si>
  <si>
    <t>Wolf Tooth Trucker Cap, black</t>
  </si>
  <si>
    <t>TLV-KIT44-BLK</t>
  </si>
  <si>
    <t>Wolf Tooth Tubeless Valve Stem Ventile, Presta, 44mm, 2 Stk., black</t>
  </si>
  <si>
    <t>TLV-KIT44-BLU</t>
  </si>
  <si>
    <t>Wolf Tooth Tubeless Valve Stem Ventile, Presta, 44mm, 2 Stk., blue</t>
  </si>
  <si>
    <t>TLV-KIT44-GLD</t>
  </si>
  <si>
    <t>Wolf Tooth Tubeless Valve Stem Ventile, Presta, 44mm, 2 Stk., gold</t>
  </si>
  <si>
    <t>TLV-KIT44-ORG</t>
  </si>
  <si>
    <t>Wolf Tooth Tubeless Valve Stem Ventile, Presta, 44mm, 2 Stk., orange</t>
  </si>
  <si>
    <t>TLV-KIT44-PNK</t>
  </si>
  <si>
    <t>Wolf Tooth Tubeless Valve Stem Ventile, Presta, 44mm, 2 Stk., pink</t>
  </si>
  <si>
    <t>TLV-KIT44-PRP</t>
  </si>
  <si>
    <t>Wolf Tooth Tubeless Valve Stem Ventile, Presta, 44mm, 2 Stk., purple</t>
  </si>
  <si>
    <t>TLV-KIT44-RBW</t>
  </si>
  <si>
    <t>Wolf Tooth Tubeless Valve Stem Ventile, Presta, 44mm, 2 Stk., rainbow</t>
  </si>
  <si>
    <t>TLV-KIT44-RSIL</t>
  </si>
  <si>
    <t>Wolf Tooth Tubeless Valve Stem Ventile, Presta, 44mm, 2 Stk., raw silver</t>
  </si>
  <si>
    <t>TLV-KIT44-RED</t>
  </si>
  <si>
    <t>Wolf Tooth Tubeless Valve Stem Ventile, Presta, 44mm, 2 Stk., red</t>
  </si>
  <si>
    <t>TLV-KIT60-BLK</t>
  </si>
  <si>
    <t>Wolf Tooth Tubeless Valve Stem Ventile, Presta, 60mm, 2 Stk., black</t>
  </si>
  <si>
    <t>TLV-KIT60-BLU</t>
  </si>
  <si>
    <t>Wolf Tooth Tubeless Valve Stem Ventile, Presta, 60mm, 2 Stk., blue</t>
  </si>
  <si>
    <t>TLV-KIT60-GLD</t>
  </si>
  <si>
    <t>Wolf Tooth Tubeless Valve Stem Ventile, Presta, 60mm, 2 Stk., gold</t>
  </si>
  <si>
    <t>TLV-KIT60-ORG</t>
  </si>
  <si>
    <t>Wolf Tooth Tubeless Valve Stem Ventile, Presta, 60mm, 2 Stk., orange</t>
  </si>
  <si>
    <t>TLV-KIT60-PNK</t>
  </si>
  <si>
    <t>Wolf Tooth Tubeless Valve Stem Ventile, Presta, 60mm, 2 Stk., pink</t>
  </si>
  <si>
    <t>TLV-KIT60-PRP</t>
  </si>
  <si>
    <t>Wolf Tooth Tubeless Valve Stem Ventile, Presta, 60mm, 2 Stk., purple</t>
  </si>
  <si>
    <t>TLV-KIT60-RBW</t>
  </si>
  <si>
    <t>Wolf Tooth Tubeless Valve Stem Ventile, Presta, 60mm, 2 Stk., rainbow</t>
  </si>
  <si>
    <t>TLV-KIT60-RSIL</t>
  </si>
  <si>
    <t>Wolf Tooth Tubeless Valve Stem Ventile, Presta, 60mm, 2 Stk., raw silver</t>
  </si>
  <si>
    <t>TLV-KIT60-RED</t>
  </si>
  <si>
    <t>Wolf Tooth Tubeless Valve Stem Ventile, Presta, 60mm, 2 Stk., red</t>
  </si>
  <si>
    <t>STEMCAPBLK1</t>
  </si>
  <si>
    <t>Wolf Tooth Ultralight Ahead-Kappe, 1 1/8", black</t>
  </si>
  <si>
    <t>STEMCAPBLU1</t>
  </si>
  <si>
    <t>Wolf Tooth Ultralight Ahead-Kappe, 1 1/8", blue</t>
  </si>
  <si>
    <t>STEMCAPGLD1</t>
  </si>
  <si>
    <t>Wolf Tooth Ultralight Ahead-Kappe, 1 1/8", gold</t>
  </si>
  <si>
    <t>STEMCAPORG1</t>
  </si>
  <si>
    <t>Wolf Tooth Ultralight Ahead-Kappe, 1 1/8", orange</t>
  </si>
  <si>
    <t>STEMCAPPRP1</t>
  </si>
  <si>
    <t>Wolf Tooth Ultralight Ahead-Kappe, 1 1/8", purple</t>
  </si>
  <si>
    <t>STEMCAPRSIL1</t>
  </si>
  <si>
    <t>Wolf Tooth Ultralight Ahead-Kappe, 1 1/8", raw silver</t>
  </si>
  <si>
    <t>STEMCAPRED1</t>
  </si>
  <si>
    <t>Wolf Tooth Ultralight Ahead-Kappe, 1 1/8", red</t>
  </si>
  <si>
    <t>STEMCAP5MMBLK</t>
  </si>
  <si>
    <t>Wolf Tooth Ultralight Ahead-Kappe, integrierter 5mm Spacer, 1 1/8", black</t>
  </si>
  <si>
    <t>STEMCAP5MMBLU</t>
  </si>
  <si>
    <t>Wolf Tooth Ultralight Ahead-Kappe, integrierter 5mm Spacer, 1 1/8", blue</t>
  </si>
  <si>
    <t>STEMCAP5MMESP</t>
  </si>
  <si>
    <t>Wolf Tooth Ultralight Ahead-Kappe, integrierter 5mm Spacer, 1 1/8", espresso</t>
  </si>
  <si>
    <t>STEMCAP5MMGLD</t>
  </si>
  <si>
    <t>Wolf Tooth Ultralight Ahead-Kappe, integrierter 5mm Spacer, 1 1/8", gold</t>
  </si>
  <si>
    <t>STEMCAP5MMORG</t>
  </si>
  <si>
    <t>Wolf Tooth Ultralight Ahead-Kappe, integrierter 5mm Spacer, 1 1/8", orange</t>
  </si>
  <si>
    <t>STEMCAP5MMPRP</t>
  </si>
  <si>
    <t>Wolf Tooth Ultralight Ahead-Kappe, integrierter 5mm Spacer, 1 1/8", purple</t>
  </si>
  <si>
    <t>STEMCAP5MMRSIL</t>
  </si>
  <si>
    <t>Wolf Tooth Ultralight Ahead-Kappe, integrierter 5mm Spacer, 1 1/8", raw silver</t>
  </si>
  <si>
    <t>STEMCAP5MMRED</t>
  </si>
  <si>
    <t>Wolf Tooth Ultralight Ahead-Kappe, integrierter 5mm Spacer, 1 1/8", red</t>
  </si>
  <si>
    <t>VALAIS25-25</t>
  </si>
  <si>
    <t>Wolf Tooth Valais25 Adapterschelle für 25mm Durchmesser, black</t>
  </si>
  <si>
    <t>VALAIS25-26</t>
  </si>
  <si>
    <t>Wolf Tooth Valais25 Adapterschelle für 26mm Durchmesser, black</t>
  </si>
  <si>
    <t>PDL-WF-LG-BLK</t>
  </si>
  <si>
    <t>Wolf Tooth Waveform Pedals, Large, Plattform-Pedal, black</t>
  </si>
  <si>
    <t>PDL-WF-LG-BLU</t>
  </si>
  <si>
    <t>Wolf Tooth Waveform Pedals, Large, Plattform-Pedal, blue</t>
  </si>
  <si>
    <t>PDL-WF-LG-ESP</t>
  </si>
  <si>
    <t>Wolf Tooth Waveform Pedals, Large, Plattform-Pedal, espresso</t>
  </si>
  <si>
    <t>PDL-WF-LG-OLV</t>
  </si>
  <si>
    <t>Wolf Tooth Waveform Pedals, Large, Plattform-Pedal, olive</t>
  </si>
  <si>
    <t>PDL-WF-LG-ORG</t>
  </si>
  <si>
    <t>Wolf Tooth Waveform Pedals, Large, Plattform-Pedal, orange</t>
  </si>
  <si>
    <t>PDL-WF-LG-PRP</t>
  </si>
  <si>
    <t>Wolf Tooth Waveform Pedals, Large, Plattform-Pedal, purple</t>
  </si>
  <si>
    <t>PDL-WF-LG-RED</t>
  </si>
  <si>
    <t>Wolf Tooth Waveform Pedals, Large, Plattform-Pedal, red</t>
  </si>
  <si>
    <t>PDL-WF-LG-SIL</t>
  </si>
  <si>
    <t>Wolf Tooth Waveform Pedals, Large, Plattform-Pedal, silver</t>
  </si>
  <si>
    <t>PDL-WF-SM-BLK</t>
  </si>
  <si>
    <t>Wolf Tooth Waveform Pedals, Small, Plattform-Pedal, black</t>
  </si>
  <si>
    <t>PDL-WF-SM-BLU</t>
  </si>
  <si>
    <t>Wolf Tooth Waveform Pedals, Small, Plattform-Pedal, blue</t>
  </si>
  <si>
    <t>PDL-WF-SM-ESP</t>
  </si>
  <si>
    <t>Wolf Tooth Waveform Pedals, Small, Plattform-Pedal, espresso</t>
  </si>
  <si>
    <t>PDL-WF-SM-OLV</t>
  </si>
  <si>
    <t>Wolf Tooth Waveform Pedals, Small, Plattform-Pedal, olive</t>
  </si>
  <si>
    <t>PDL-WF-SM-ORG</t>
  </si>
  <si>
    <t>Wolf Tooth Waveform Pedals, Small, Plattform-Pedal, orange</t>
  </si>
  <si>
    <t>PDL-WF-SM-PRP</t>
  </si>
  <si>
    <t>Wolf Tooth Waveform Pedals, Small, Plattform-Pedal, purple</t>
  </si>
  <si>
    <t>PDL-WF-SM-RED</t>
  </si>
  <si>
    <t>Wolf Tooth Waveform Pedals, Small, Plattform-Pedal, red</t>
  </si>
  <si>
    <t>PDL-WF-SM-SIL</t>
  </si>
  <si>
    <t>Wolf Tooth Waveform Pedals, Small, Plattform-Pedal, silver</t>
  </si>
  <si>
    <t>WF-BUSHING-INSTL</t>
  </si>
  <si>
    <t>Wolf Tooth Werkzeugset für Lager-Demontage und Montage, Waveform Pedale</t>
  </si>
  <si>
    <t>SGSOCK1L</t>
  </si>
  <si>
    <t>Wolf Tooth Wool Socken, L/XL</t>
  </si>
  <si>
    <t>SGSOCK1S</t>
  </si>
  <si>
    <t>Wolf Tooth Wool Socken, S/M</t>
  </si>
  <si>
    <t>LUBE-WT1-0-5OZ</t>
  </si>
  <si>
    <t>Wolf Tooth WT-1 Schmiermittel, 15ml</t>
  </si>
  <si>
    <t>LUBE-WT1-0-5OZ-25PK</t>
  </si>
  <si>
    <t>Wolf Tooth WT-1 Schmiermittel, 15ml (VE/25)</t>
  </si>
  <si>
    <t>LUBE-WT1-2OZ</t>
  </si>
  <si>
    <t>Wolf Tooth WT-1 Schmiermittel, 60ml</t>
  </si>
  <si>
    <t>LUBE-WT1-2OZ-12PK</t>
  </si>
  <si>
    <t>Wolf Tooth WT-1 Schmiermittel, 60ml (VE/12)</t>
  </si>
  <si>
    <t>REMOTE-BARRELADJ</t>
  </si>
  <si>
    <t>Wolt Tooth ReMote Einstellschraube Zugspannung</t>
  </si>
  <si>
    <t>USER_SubKategorie</t>
  </si>
  <si>
    <t>Einzelpreis</t>
  </si>
  <si>
    <t>USER_EmpfVK</t>
  </si>
  <si>
    <t>USER_Embargo</t>
  </si>
  <si>
    <t>Artikelgruppe</t>
  </si>
  <si>
    <t>708752488335</t>
  </si>
  <si>
    <t>708752488311</t>
  </si>
  <si>
    <t>708752488373</t>
  </si>
  <si>
    <t>7087523517522</t>
  </si>
  <si>
    <t>708752463103</t>
  </si>
  <si>
    <t>708752463042</t>
  </si>
  <si>
    <t>708752463080</t>
  </si>
  <si>
    <t>708752463066</t>
  </si>
  <si>
    <t>708752463028</t>
  </si>
  <si>
    <t>708752462960</t>
  </si>
  <si>
    <t>708752463004</t>
  </si>
  <si>
    <t>708752462984</t>
  </si>
  <si>
    <t>708752242807</t>
  </si>
  <si>
    <t>708752242760</t>
  </si>
  <si>
    <t>708752335653</t>
  </si>
  <si>
    <t>708752242845</t>
  </si>
  <si>
    <t>708752319691</t>
  </si>
  <si>
    <t>708752335691</t>
  </si>
  <si>
    <t>708752319714</t>
  </si>
  <si>
    <t>7087523830508</t>
  </si>
  <si>
    <t>7087523132930</t>
  </si>
  <si>
    <t>708752124745</t>
  </si>
  <si>
    <t>708752488557</t>
  </si>
  <si>
    <t>708752488533</t>
  </si>
  <si>
    <t>708752124707</t>
  </si>
  <si>
    <t>708752149472</t>
  </si>
  <si>
    <t>708752296947</t>
  </si>
  <si>
    <t>708752154681</t>
  </si>
  <si>
    <t>708752381360</t>
  </si>
  <si>
    <t>708752335455</t>
  </si>
  <si>
    <t>708752335417</t>
  </si>
  <si>
    <t>708752381384</t>
  </si>
  <si>
    <t>708752488434</t>
  </si>
  <si>
    <t>708752488410</t>
  </si>
  <si>
    <t>708752296848</t>
  </si>
  <si>
    <t>708752296862</t>
  </si>
  <si>
    <t>708752335370</t>
  </si>
  <si>
    <t>708752362758</t>
  </si>
  <si>
    <t>708752335332</t>
  </si>
  <si>
    <t>708752362772</t>
  </si>
  <si>
    <t>708752392502</t>
  </si>
  <si>
    <t>708752392489</t>
  </si>
  <si>
    <t>708752392526</t>
  </si>
  <si>
    <t>708752267527</t>
  </si>
  <si>
    <t>708752267503</t>
  </si>
  <si>
    <t>708752345331</t>
  </si>
  <si>
    <t>708752267565</t>
  </si>
  <si>
    <t>708752267541</t>
  </si>
  <si>
    <t>708752345270</t>
  </si>
  <si>
    <t>708752392588</t>
  </si>
  <si>
    <t>708752488595</t>
  </si>
  <si>
    <t>708752488571</t>
  </si>
  <si>
    <t>708752469686</t>
  </si>
  <si>
    <t>708752469662</t>
  </si>
  <si>
    <t>708752469648</t>
  </si>
  <si>
    <t>708752469709</t>
  </si>
  <si>
    <t>708752469624</t>
  </si>
  <si>
    <t>708752469723</t>
  </si>
  <si>
    <t>708752469464</t>
  </si>
  <si>
    <t>708752469440</t>
  </si>
  <si>
    <t>708752469426</t>
  </si>
  <si>
    <t>708752469488</t>
  </si>
  <si>
    <t>708752469501</t>
  </si>
  <si>
    <t>708752470545</t>
  </si>
  <si>
    <t>708752470521</t>
  </si>
  <si>
    <t>708752470507</t>
  </si>
  <si>
    <t>708752470569</t>
  </si>
  <si>
    <t>708752470484</t>
  </si>
  <si>
    <t>708752470583</t>
  </si>
  <si>
    <t>708752470323</t>
  </si>
  <si>
    <t>708752470309</t>
  </si>
  <si>
    <t>708752470286</t>
  </si>
  <si>
    <t>708752470347</t>
  </si>
  <si>
    <t>708752470361</t>
  </si>
  <si>
    <t>708752489004</t>
  </si>
  <si>
    <t>708752488984</t>
  </si>
  <si>
    <t>708752488960</t>
  </si>
  <si>
    <t>708752489028</t>
  </si>
  <si>
    <t>708752488946</t>
  </si>
  <si>
    <t>708752489042</t>
  </si>
  <si>
    <t>708752505612</t>
  </si>
  <si>
    <t>708752505636</t>
  </si>
  <si>
    <t>708752505650</t>
  </si>
  <si>
    <t>708752505674</t>
  </si>
  <si>
    <t>708752505698</t>
  </si>
  <si>
    <t>708752505711</t>
  </si>
  <si>
    <t>708752505735</t>
  </si>
  <si>
    <t>708752505759</t>
  </si>
  <si>
    <t>708752505773</t>
  </si>
  <si>
    <t>708752505797</t>
  </si>
  <si>
    <t>708752505810</t>
  </si>
  <si>
    <t>708752505834</t>
  </si>
  <si>
    <t>708752467835</t>
  </si>
  <si>
    <t>708752467859</t>
  </si>
  <si>
    <t>708752467873</t>
  </si>
  <si>
    <t>708752467897</t>
  </si>
  <si>
    <t>708752467910</t>
  </si>
  <si>
    <t>708752467934</t>
  </si>
  <si>
    <t>708752467958</t>
  </si>
  <si>
    <t>708752467972</t>
  </si>
  <si>
    <t>708752467996</t>
  </si>
  <si>
    <t>708752468016</t>
  </si>
  <si>
    <t>708752468030</t>
  </si>
  <si>
    <t>708752468054</t>
  </si>
  <si>
    <t>708752468078</t>
  </si>
  <si>
    <t>708752468092</t>
  </si>
  <si>
    <t>708752468115</t>
  </si>
  <si>
    <t>708752468139</t>
  </si>
  <si>
    <t>708752468153</t>
  </si>
  <si>
    <t>708752468177</t>
  </si>
  <si>
    <t>708752468191</t>
  </si>
  <si>
    <t>708752468214</t>
  </si>
  <si>
    <t>708752468238</t>
  </si>
  <si>
    <t>708752468252</t>
  </si>
  <si>
    <t>708752468276</t>
  </si>
  <si>
    <t>708752468290</t>
  </si>
  <si>
    <t>708752468313</t>
  </si>
  <si>
    <t>708752468337</t>
  </si>
  <si>
    <t>708752468351</t>
  </si>
  <si>
    <t>708752468375</t>
  </si>
  <si>
    <t>708752382138</t>
  </si>
  <si>
    <t>708752382152</t>
  </si>
  <si>
    <t>708752382176</t>
  </si>
  <si>
    <t>708752382190</t>
  </si>
  <si>
    <t>708752382213</t>
  </si>
  <si>
    <t>708752382237</t>
  </si>
  <si>
    <t>708752382251</t>
  </si>
  <si>
    <t>708752382275</t>
  </si>
  <si>
    <t>708752382299</t>
  </si>
  <si>
    <t>708752382312</t>
  </si>
  <si>
    <t>708752382336</t>
  </si>
  <si>
    <t>708752382350</t>
  </si>
  <si>
    <t>708752382374</t>
  </si>
  <si>
    <t>708752382398</t>
  </si>
  <si>
    <t>708752489127</t>
  </si>
  <si>
    <t>708752489103</t>
  </si>
  <si>
    <t>708752489080</t>
  </si>
  <si>
    <t>708752489141</t>
  </si>
  <si>
    <t>708752489066</t>
  </si>
  <si>
    <t>708752489165</t>
  </si>
  <si>
    <t>708752488472</t>
  </si>
  <si>
    <t>708752488458</t>
  </si>
  <si>
    <t>708752488519</t>
  </si>
  <si>
    <t>708752488496</t>
  </si>
  <si>
    <t>708752178007</t>
  </si>
  <si>
    <t>708752489363</t>
  </si>
  <si>
    <t>708752489349</t>
  </si>
  <si>
    <t>708752489325</t>
  </si>
  <si>
    <t>708752489387</t>
  </si>
  <si>
    <t>708752489301</t>
  </si>
  <si>
    <t>708752489400</t>
  </si>
  <si>
    <t>708752489608</t>
  </si>
  <si>
    <t>708752489585</t>
  </si>
  <si>
    <t>708752489561</t>
  </si>
  <si>
    <t>708752489622</t>
  </si>
  <si>
    <t>708752489547</t>
  </si>
  <si>
    <t>708752489646</t>
  </si>
  <si>
    <t>708752490208</t>
  </si>
  <si>
    <t>708752490185</t>
  </si>
  <si>
    <t>708752490161</t>
  </si>
  <si>
    <t>708752490222</t>
  </si>
  <si>
    <t>708752490147</t>
  </si>
  <si>
    <t>708752490246</t>
  </si>
  <si>
    <t>708752489844</t>
  </si>
  <si>
    <t>708752489820</t>
  </si>
  <si>
    <t>708752489806</t>
  </si>
  <si>
    <t>708752489868</t>
  </si>
  <si>
    <t>708752489783</t>
  </si>
  <si>
    <t>708752489882</t>
  </si>
  <si>
    <t>708752489967</t>
  </si>
  <si>
    <t>708752489943</t>
  </si>
  <si>
    <t>708752489929</t>
  </si>
  <si>
    <t>708752489981</t>
  </si>
  <si>
    <t>708752490000</t>
  </si>
  <si>
    <t>708752490086</t>
  </si>
  <si>
    <t>708752490062</t>
  </si>
  <si>
    <t>708752490048</t>
  </si>
  <si>
    <t>708752490109</t>
  </si>
  <si>
    <t>708752490024</t>
  </si>
  <si>
    <t>708752490123</t>
  </si>
  <si>
    <t>708752488359</t>
  </si>
  <si>
    <t>708752319752</t>
  </si>
  <si>
    <t>708752319776</t>
  </si>
  <si>
    <t>708752319790</t>
  </si>
  <si>
    <t>708752319813</t>
  </si>
  <si>
    <t>708752463141</t>
  </si>
  <si>
    <t>708752463165</t>
  </si>
  <si>
    <t>708752488397</t>
  </si>
  <si>
    <t>708752381858</t>
  </si>
  <si>
    <t>708752381872</t>
  </si>
  <si>
    <t>708752381896</t>
  </si>
  <si>
    <t>708752381919</t>
  </si>
  <si>
    <t>708752381933</t>
  </si>
  <si>
    <t>708752381957</t>
  </si>
  <si>
    <t>708752381971</t>
  </si>
  <si>
    <t>708752381995</t>
  </si>
  <si>
    <t>708752382015</t>
  </si>
  <si>
    <t>708752382039</t>
  </si>
  <si>
    <t>708752382053</t>
  </si>
  <si>
    <t>708752382077</t>
  </si>
  <si>
    <t>708752382091</t>
  </si>
  <si>
    <t>708752382114</t>
  </si>
  <si>
    <t>708752468399</t>
  </si>
  <si>
    <t>708752468412</t>
  </si>
  <si>
    <t>708752468436</t>
  </si>
  <si>
    <t>708752468450</t>
  </si>
  <si>
    <t>708752468474</t>
  </si>
  <si>
    <t>708752468498</t>
  </si>
  <si>
    <t>708752468511</t>
  </si>
  <si>
    <t>708752468535</t>
  </si>
  <si>
    <t>708752468559</t>
  </si>
  <si>
    <t>708752468573</t>
  </si>
  <si>
    <t>708752468597</t>
  </si>
  <si>
    <t>708752468610</t>
  </si>
  <si>
    <t>708752468634</t>
  </si>
  <si>
    <t>708752468658</t>
  </si>
  <si>
    <t>708752468757</t>
  </si>
  <si>
    <t>708752468771</t>
  </si>
  <si>
    <t>708752468795</t>
  </si>
  <si>
    <t>708752468818</t>
  </si>
  <si>
    <t>708752468832</t>
  </si>
  <si>
    <t>708752468856</t>
  </si>
  <si>
    <t>708752468870</t>
  </si>
  <si>
    <t>708752468894</t>
  </si>
  <si>
    <t>708752468917</t>
  </si>
  <si>
    <t>708752468931</t>
  </si>
  <si>
    <t>708752149496</t>
  </si>
  <si>
    <t>708752335530</t>
  </si>
  <si>
    <t>708752149489</t>
  </si>
  <si>
    <t>708752335295</t>
  </si>
  <si>
    <t>708752335493</t>
  </si>
  <si>
    <t>708752296824</t>
  </si>
  <si>
    <t>708752296800</t>
  </si>
  <si>
    <t>708752463127</t>
  </si>
  <si>
    <t>708752121393</t>
  </si>
  <si>
    <t>7350072560814</t>
  </si>
  <si>
    <t>AS</t>
  </si>
  <si>
    <t>7350072561859</t>
  </si>
  <si>
    <t>7350072561842</t>
  </si>
  <si>
    <t>7350072560821</t>
  </si>
  <si>
    <t>7350072560869</t>
  </si>
  <si>
    <t>7350072563341</t>
  </si>
  <si>
    <t>7350072560715</t>
  </si>
  <si>
    <t>7350072562719</t>
  </si>
  <si>
    <t>7350072562733</t>
  </si>
  <si>
    <t>7350072562726</t>
  </si>
  <si>
    <t>7350072561767</t>
  </si>
  <si>
    <t>7350072561781</t>
  </si>
  <si>
    <t>7350072561750</t>
  </si>
  <si>
    <t>7350072561712</t>
  </si>
  <si>
    <t>7350072561774</t>
  </si>
  <si>
    <t>7350072560722</t>
  </si>
  <si>
    <t>7350072561415</t>
  </si>
  <si>
    <t>7350072561446</t>
  </si>
  <si>
    <t>tba</t>
  </si>
  <si>
    <t>7350072563402</t>
  </si>
  <si>
    <t>4251684516011</t>
  </si>
  <si>
    <t>7350072563396</t>
  </si>
  <si>
    <t>7350072560913</t>
  </si>
  <si>
    <t>7350072560920</t>
  </si>
  <si>
    <t>7350072560463</t>
  </si>
  <si>
    <t>7350072560449</t>
  </si>
  <si>
    <t>7350072560456</t>
  </si>
  <si>
    <t>7350072561217</t>
  </si>
  <si>
    <t>7350072561224</t>
  </si>
  <si>
    <t>7350072563372</t>
  </si>
  <si>
    <t>7350072561248</t>
  </si>
  <si>
    <t>7350072563013</t>
  </si>
  <si>
    <t>7350072560616</t>
  </si>
  <si>
    <t>7350072560692</t>
  </si>
  <si>
    <t>7350072560661</t>
  </si>
  <si>
    <t>7350072560685</t>
  </si>
  <si>
    <t>7350072561118</t>
  </si>
  <si>
    <t>7350072563358</t>
  </si>
  <si>
    <t>7350072561316</t>
  </si>
  <si>
    <t>7350072561347</t>
  </si>
  <si>
    <t>7350072563365</t>
  </si>
  <si>
    <t>7350072563020</t>
  </si>
  <si>
    <t>7350072563068</t>
  </si>
  <si>
    <t>7350072563051</t>
  </si>
  <si>
    <t>7350072563389</t>
  </si>
  <si>
    <t>7350072563075</t>
  </si>
  <si>
    <t>7350072563044</t>
  </si>
  <si>
    <t>7350072563266</t>
  </si>
  <si>
    <t>7350072563273</t>
  </si>
  <si>
    <t>7350072563143</t>
  </si>
  <si>
    <t>7350072563174</t>
  </si>
  <si>
    <t>7350072563167</t>
  </si>
  <si>
    <t>7350072563198</t>
  </si>
  <si>
    <t>7350072563181</t>
  </si>
  <si>
    <t>708752028470</t>
  </si>
  <si>
    <t>Problem</t>
  </si>
  <si>
    <t>708752019430</t>
  </si>
  <si>
    <t>657993016497</t>
  </si>
  <si>
    <t>840226097862</t>
  </si>
  <si>
    <t>CC</t>
  </si>
  <si>
    <t>840226096155</t>
  </si>
  <si>
    <t>840226096148</t>
  </si>
  <si>
    <t>840226077499</t>
  </si>
  <si>
    <t>840226077482</t>
  </si>
  <si>
    <t>840226096056</t>
  </si>
  <si>
    <t>840226096063</t>
  </si>
  <si>
    <t>840226095981</t>
  </si>
  <si>
    <t>840226096179</t>
  </si>
  <si>
    <t>840226097855</t>
  </si>
  <si>
    <t>840226096162</t>
  </si>
  <si>
    <t>840226096100</t>
  </si>
  <si>
    <t>840226095998</t>
  </si>
  <si>
    <t>840226096018</t>
  </si>
  <si>
    <t>840226096186</t>
  </si>
  <si>
    <t>840226096117</t>
  </si>
  <si>
    <t>840226089973</t>
  </si>
  <si>
    <t>840226095677</t>
  </si>
  <si>
    <t>840226096131</t>
  </si>
  <si>
    <t>840226096124</t>
  </si>
  <si>
    <t>840226077697</t>
  </si>
  <si>
    <t>840226128528</t>
  </si>
  <si>
    <t>840226150369</t>
  </si>
  <si>
    <t>840226077703</t>
  </si>
  <si>
    <t>840226077789</t>
  </si>
  <si>
    <t>840226077673</t>
  </si>
  <si>
    <t>840226077772</t>
  </si>
  <si>
    <t>840226077765</t>
  </si>
  <si>
    <t>840226094786</t>
  </si>
  <si>
    <t>840226095134</t>
  </si>
  <si>
    <t>840226078403</t>
  </si>
  <si>
    <t>840226078397</t>
  </si>
  <si>
    <t>840226095127</t>
  </si>
  <si>
    <t>840226095172</t>
  </si>
  <si>
    <t>840226095189</t>
  </si>
  <si>
    <t>840226094946</t>
  </si>
  <si>
    <t>840226094977</t>
  </si>
  <si>
    <t>840226094953</t>
  </si>
  <si>
    <t>840226077512</t>
  </si>
  <si>
    <t>840226077642</t>
  </si>
  <si>
    <t>840226077758</t>
  </si>
  <si>
    <t>840226094823</t>
  </si>
  <si>
    <t>840226095226</t>
  </si>
  <si>
    <t>840226077406</t>
  </si>
  <si>
    <t>840226094991</t>
  </si>
  <si>
    <t>840226095004</t>
  </si>
  <si>
    <t>840226094816</t>
  </si>
  <si>
    <t>840226094830</t>
  </si>
  <si>
    <t>840226095011</t>
  </si>
  <si>
    <t>840226078090</t>
  </si>
  <si>
    <t>840226079448</t>
  </si>
  <si>
    <t>840226095219</t>
  </si>
  <si>
    <t>840226094755</t>
  </si>
  <si>
    <t>840226095059</t>
  </si>
  <si>
    <t>840226095042</t>
  </si>
  <si>
    <t>840226095097</t>
  </si>
  <si>
    <t>840226095080</t>
  </si>
  <si>
    <t>840226094878</t>
  </si>
  <si>
    <t>840226077574</t>
  </si>
  <si>
    <t>840226077659</t>
  </si>
  <si>
    <t>840226094861</t>
  </si>
  <si>
    <t>840226077413</t>
  </si>
  <si>
    <t>840226077420</t>
  </si>
  <si>
    <t>840226094908</t>
  </si>
  <si>
    <t>840226094748</t>
  </si>
  <si>
    <t>840226095028</t>
  </si>
  <si>
    <t>840226094762</t>
  </si>
  <si>
    <t>840226080192</t>
  </si>
  <si>
    <t>840226078489</t>
  </si>
  <si>
    <t>840226077741</t>
  </si>
  <si>
    <t>840226077734</t>
  </si>
  <si>
    <t>840226077710</t>
  </si>
  <si>
    <t>840226077666</t>
  </si>
  <si>
    <t>840226077550</t>
  </si>
  <si>
    <t>840226077048</t>
  </si>
  <si>
    <t>840226077291</t>
  </si>
  <si>
    <t>840226078588</t>
  </si>
  <si>
    <t>840226077444</t>
  </si>
  <si>
    <t>840226078472</t>
  </si>
  <si>
    <t>840226076904</t>
  </si>
  <si>
    <t>840226140957</t>
  </si>
  <si>
    <t>840226140971</t>
  </si>
  <si>
    <t>840226140919</t>
  </si>
  <si>
    <t>840226140902</t>
  </si>
  <si>
    <t>BAA0126K</t>
  </si>
  <si>
    <t>Cane Creek Ahead Kappe 110 1 1/8", black</t>
  </si>
  <si>
    <t>840226076706</t>
  </si>
  <si>
    <t>CCET</t>
  </si>
  <si>
    <t>840226091341</t>
  </si>
  <si>
    <t>840226077284</t>
  </si>
  <si>
    <t>840226073521</t>
  </si>
  <si>
    <t>CCS</t>
  </si>
  <si>
    <t>840226089676</t>
  </si>
  <si>
    <t>840226089478</t>
  </si>
  <si>
    <t>840226089331</t>
  </si>
  <si>
    <t>840226095387</t>
  </si>
  <si>
    <t>840226095356</t>
  </si>
  <si>
    <t>840226094175</t>
  </si>
  <si>
    <t>840226089300</t>
  </si>
  <si>
    <t>840226089256</t>
  </si>
  <si>
    <t>840226089218</t>
  </si>
  <si>
    <t>840226094168</t>
  </si>
  <si>
    <t>840226089720</t>
  </si>
  <si>
    <t>840226089690</t>
  </si>
  <si>
    <t>840226090733</t>
  </si>
  <si>
    <t>840226090788</t>
  </si>
  <si>
    <t>840226090795</t>
  </si>
  <si>
    <t>840226090986</t>
  </si>
  <si>
    <t>840226091037</t>
  </si>
  <si>
    <t>840226091082</t>
  </si>
  <si>
    <t>840226090849</t>
  </si>
  <si>
    <t>840226090863</t>
  </si>
  <si>
    <t>840226090979</t>
  </si>
  <si>
    <t>840226091150</t>
  </si>
  <si>
    <t>840226091174</t>
  </si>
  <si>
    <t>840226091259</t>
  </si>
  <si>
    <t>840226090382</t>
  </si>
  <si>
    <t>840226090399</t>
  </si>
  <si>
    <t>840226090405</t>
  </si>
  <si>
    <t>840226090542</t>
  </si>
  <si>
    <t>840226090597</t>
  </si>
  <si>
    <t>840226091402</t>
  </si>
  <si>
    <t>840226090412</t>
  </si>
  <si>
    <t>840226090429</t>
  </si>
  <si>
    <t>840226090436</t>
  </si>
  <si>
    <t>840226090658</t>
  </si>
  <si>
    <t>840226090696</t>
  </si>
  <si>
    <t>840226091396</t>
  </si>
  <si>
    <t>840226070445</t>
  </si>
  <si>
    <t>840226070452</t>
  </si>
  <si>
    <t>840226070469</t>
  </si>
  <si>
    <t>840226070476</t>
  </si>
  <si>
    <t>840226070490</t>
  </si>
  <si>
    <t>840226070506</t>
  </si>
  <si>
    <t>840226070513</t>
  </si>
  <si>
    <t>840226070261</t>
  </si>
  <si>
    <t>840226070285</t>
  </si>
  <si>
    <t>840226070322</t>
  </si>
  <si>
    <t>840226070339</t>
  </si>
  <si>
    <t>840226070568</t>
  </si>
  <si>
    <t>840226070575</t>
  </si>
  <si>
    <t>840226070599</t>
  </si>
  <si>
    <t>840226070346</t>
  </si>
  <si>
    <t>840226157405</t>
  </si>
  <si>
    <t>840226070353</t>
  </si>
  <si>
    <t>840226070377</t>
  </si>
  <si>
    <t>840226070384</t>
  </si>
  <si>
    <t>840226070391</t>
  </si>
  <si>
    <t>840226070414</t>
  </si>
  <si>
    <t>840226070421</t>
  </si>
  <si>
    <t>840226071107</t>
  </si>
  <si>
    <t>840226071114</t>
  </si>
  <si>
    <t>840226071121</t>
  </si>
  <si>
    <t>840226071138</t>
  </si>
  <si>
    <t>840226071145</t>
  </si>
  <si>
    <t>840226071152</t>
  </si>
  <si>
    <t>840226071169</t>
  </si>
  <si>
    <t>840226071176</t>
  </si>
  <si>
    <t>840226070995</t>
  </si>
  <si>
    <t>840226071008</t>
  </si>
  <si>
    <t>840226071015</t>
  </si>
  <si>
    <t>840226071022</t>
  </si>
  <si>
    <t>840226071183</t>
  </si>
  <si>
    <t>840226071190</t>
  </si>
  <si>
    <t>840226071206</t>
  </si>
  <si>
    <t>840226071213</t>
  </si>
  <si>
    <t>840226071039</t>
  </si>
  <si>
    <t>840226070223</t>
  </si>
  <si>
    <t>840226071046</t>
  </si>
  <si>
    <t>840226070230</t>
  </si>
  <si>
    <t>840226071053</t>
  </si>
  <si>
    <t>840226071060</t>
  </si>
  <si>
    <t>840226071084</t>
  </si>
  <si>
    <t>840226071091</t>
  </si>
  <si>
    <t>840226085050</t>
  </si>
  <si>
    <t>840226080765</t>
  </si>
  <si>
    <t>840226080772</t>
  </si>
  <si>
    <t>840226080789</t>
  </si>
  <si>
    <t>840226085500</t>
  </si>
  <si>
    <t>840226080796</t>
  </si>
  <si>
    <t>840226080802</t>
  </si>
  <si>
    <t>840226085197</t>
  </si>
  <si>
    <t>840226080833</t>
  </si>
  <si>
    <t>840226081465</t>
  </si>
  <si>
    <t xml:space="preserve"> </t>
  </si>
  <si>
    <t>840226080857</t>
  </si>
  <si>
    <t>840226085418</t>
  </si>
  <si>
    <t>840226081519</t>
  </si>
  <si>
    <t>840226080864</t>
  </si>
  <si>
    <t>840226080871</t>
  </si>
  <si>
    <t>840226080888</t>
  </si>
  <si>
    <t>840226085166</t>
  </si>
  <si>
    <t>840226080895</t>
  </si>
  <si>
    <t>840226080901</t>
  </si>
  <si>
    <t>840226082271</t>
  </si>
  <si>
    <t>840226085227</t>
  </si>
  <si>
    <t>840226085135</t>
  </si>
  <si>
    <t>840226075624</t>
  </si>
  <si>
    <t>840226080918</t>
  </si>
  <si>
    <t>840226080925</t>
  </si>
  <si>
    <t>840226085173</t>
  </si>
  <si>
    <t>840226085081</t>
  </si>
  <si>
    <t>840226085159</t>
  </si>
  <si>
    <t>840226081427</t>
  </si>
  <si>
    <t>840226080932</t>
  </si>
  <si>
    <t>840226080949</t>
  </si>
  <si>
    <t>840226080956</t>
  </si>
  <si>
    <t>840226080970</t>
  </si>
  <si>
    <t>840226085111</t>
  </si>
  <si>
    <t>840226080987</t>
  </si>
  <si>
    <t>840226082356</t>
  </si>
  <si>
    <t>840226085395</t>
  </si>
  <si>
    <t>840226080994</t>
  </si>
  <si>
    <t>840226081007</t>
  </si>
  <si>
    <t>840226085180</t>
  </si>
  <si>
    <t>840226081014</t>
  </si>
  <si>
    <t>840226081496</t>
  </si>
  <si>
    <t>840226081021</t>
  </si>
  <si>
    <t>840226081038</t>
  </si>
  <si>
    <t>840226081045</t>
  </si>
  <si>
    <t>840226085241</t>
  </si>
  <si>
    <t>840226081380</t>
  </si>
  <si>
    <t>840226082264</t>
  </si>
  <si>
    <t>840226081052</t>
  </si>
  <si>
    <t>840226081397</t>
  </si>
  <si>
    <t>840226081069</t>
  </si>
  <si>
    <t>840226081076</t>
  </si>
  <si>
    <t>840226081083</t>
  </si>
  <si>
    <t>840226081106</t>
  </si>
  <si>
    <t>840226081595</t>
  </si>
  <si>
    <t>840226081113</t>
  </si>
  <si>
    <t>840226082288</t>
  </si>
  <si>
    <t>840226081502</t>
  </si>
  <si>
    <t>840226081526</t>
  </si>
  <si>
    <t>840226075662</t>
  </si>
  <si>
    <t>840226082325</t>
  </si>
  <si>
    <t>840226081120</t>
  </si>
  <si>
    <t>840226081434</t>
  </si>
  <si>
    <t>840226080222</t>
  </si>
  <si>
    <t>840226085562</t>
  </si>
  <si>
    <t>840226081540</t>
  </si>
  <si>
    <t>840226081137</t>
  </si>
  <si>
    <t>840226081144</t>
  </si>
  <si>
    <t>840226081533</t>
  </si>
  <si>
    <t>840226081564</t>
  </si>
  <si>
    <t>840226081151</t>
  </si>
  <si>
    <t>840226081373</t>
  </si>
  <si>
    <t>840226081168</t>
  </si>
  <si>
    <t>840226081175</t>
  </si>
  <si>
    <t>840226081366</t>
  </si>
  <si>
    <t>840226081182</t>
  </si>
  <si>
    <t>840226075617</t>
  </si>
  <si>
    <t>840226081601</t>
  </si>
  <si>
    <t>840226081199</t>
  </si>
  <si>
    <t>840226081212</t>
  </si>
  <si>
    <t>840226081205</t>
  </si>
  <si>
    <t>840226081359</t>
  </si>
  <si>
    <t>840226081403</t>
  </si>
  <si>
    <t>840226081229</t>
  </si>
  <si>
    <t>840226082318</t>
  </si>
  <si>
    <t>840226081458</t>
  </si>
  <si>
    <t>840226081236</t>
  </si>
  <si>
    <t>840226085388</t>
  </si>
  <si>
    <t>840226081557</t>
  </si>
  <si>
    <t>840226081410</t>
  </si>
  <si>
    <t>840226081243</t>
  </si>
  <si>
    <t>840226085265</t>
  </si>
  <si>
    <t>840226081250</t>
  </si>
  <si>
    <t>840226081267</t>
  </si>
  <si>
    <t>840226081441</t>
  </si>
  <si>
    <t>840226081274</t>
  </si>
  <si>
    <t>840226081281</t>
  </si>
  <si>
    <t>840226081298</t>
  </si>
  <si>
    <t>840226082301</t>
  </si>
  <si>
    <t>840226085203</t>
  </si>
  <si>
    <t>840226071954</t>
  </si>
  <si>
    <t>840226081304</t>
  </si>
  <si>
    <t>840226081311</t>
  </si>
  <si>
    <t>840226081328</t>
  </si>
  <si>
    <t>840226081335</t>
  </si>
  <si>
    <t>840226081571</t>
  </si>
  <si>
    <t>840226081342</t>
  </si>
  <si>
    <t>840226081489</t>
  </si>
  <si>
    <t>840226082349</t>
  </si>
  <si>
    <t>840226071831</t>
  </si>
  <si>
    <t>840226085098</t>
  </si>
  <si>
    <t>840226085678</t>
  </si>
  <si>
    <t>840226078823</t>
  </si>
  <si>
    <t>840226091662</t>
  </si>
  <si>
    <t>840226091181</t>
  </si>
  <si>
    <t>840226159768</t>
  </si>
  <si>
    <t>840226091655</t>
  </si>
  <si>
    <t>840226088341</t>
  </si>
  <si>
    <t>840226159751</t>
  </si>
  <si>
    <t>840226080031</t>
  </si>
  <si>
    <t>840226080048</t>
  </si>
  <si>
    <t>840226079981</t>
  </si>
  <si>
    <t>840226016924</t>
  </si>
  <si>
    <t>840226079974</t>
  </si>
  <si>
    <t>840226016870</t>
  </si>
  <si>
    <t>840226086033</t>
  </si>
  <si>
    <t>840226085999</t>
  </si>
  <si>
    <t>840226086026</t>
  </si>
  <si>
    <t>840226086019</t>
  </si>
  <si>
    <t>840226086002</t>
  </si>
  <si>
    <t>840226080574</t>
  </si>
  <si>
    <t>840226078731</t>
  </si>
  <si>
    <t>840226080567</t>
  </si>
  <si>
    <t>840226079646</t>
  </si>
  <si>
    <t>840226079783</t>
  </si>
  <si>
    <t>840226078755</t>
  </si>
  <si>
    <t>840226089324</t>
  </si>
  <si>
    <t>840226126630</t>
  </si>
  <si>
    <t>840226092447</t>
  </si>
  <si>
    <t>840226089317</t>
  </si>
  <si>
    <t>840226076515</t>
  </si>
  <si>
    <t>840226126623</t>
  </si>
  <si>
    <t>840226079073</t>
  </si>
  <si>
    <t>840226076492</t>
  </si>
  <si>
    <t>840226091785</t>
  </si>
  <si>
    <t>840226091792</t>
  </si>
  <si>
    <t>840226092201</t>
  </si>
  <si>
    <t>840226092089</t>
  </si>
  <si>
    <t>840226092188</t>
  </si>
  <si>
    <t>840226092171</t>
  </si>
  <si>
    <t>840226092164</t>
  </si>
  <si>
    <t>840226091754</t>
  </si>
  <si>
    <t>840226091778</t>
  </si>
  <si>
    <t>840226007229</t>
  </si>
  <si>
    <t>840226078984</t>
  </si>
  <si>
    <t>840226079127</t>
  </si>
  <si>
    <t>840226079189</t>
  </si>
  <si>
    <t>840226080604</t>
  </si>
  <si>
    <t>840226078847</t>
  </si>
  <si>
    <t>840226149608</t>
  </si>
  <si>
    <t>840226078939</t>
  </si>
  <si>
    <t>840226078946</t>
  </si>
  <si>
    <t>840226075372</t>
  </si>
  <si>
    <t>840226092638</t>
  </si>
  <si>
    <t>840226078977</t>
  </si>
  <si>
    <t>840226088310</t>
  </si>
  <si>
    <t>840226079295</t>
  </si>
  <si>
    <t>840226102702</t>
  </si>
  <si>
    <t>840226090252</t>
  </si>
  <si>
    <t>840226076140</t>
  </si>
  <si>
    <t>840226078854</t>
  </si>
  <si>
    <t>840226002767</t>
  </si>
  <si>
    <t>840226005928</t>
  </si>
  <si>
    <t>840226002736</t>
  </si>
  <si>
    <t>840226002750</t>
  </si>
  <si>
    <t>840226079264</t>
  </si>
  <si>
    <t>840226086781</t>
  </si>
  <si>
    <t>840226080413</t>
  </si>
  <si>
    <t>840226088143</t>
  </si>
  <si>
    <t>840226143040</t>
  </si>
  <si>
    <t>840226070193</t>
  </si>
  <si>
    <t>840226017600</t>
  </si>
  <si>
    <t>840226018010</t>
  </si>
  <si>
    <t>840226017563</t>
  </si>
  <si>
    <t>840226017945</t>
  </si>
  <si>
    <t>840226017570</t>
  </si>
  <si>
    <t>840226017952</t>
  </si>
  <si>
    <t>840226017587</t>
  </si>
  <si>
    <t>840226017969</t>
  </si>
  <si>
    <t>840226017594</t>
  </si>
  <si>
    <t>840226017976</t>
  </si>
  <si>
    <t>840226086910</t>
  </si>
  <si>
    <t>840226086903</t>
  </si>
  <si>
    <t>840226086927</t>
  </si>
  <si>
    <t>840226086934</t>
  </si>
  <si>
    <t>840226090481</t>
  </si>
  <si>
    <t>840226079394</t>
  </si>
  <si>
    <t>840226079363</t>
  </si>
  <si>
    <t>840226090474</t>
  </si>
  <si>
    <t>840226113401</t>
  </si>
  <si>
    <t>840226113425</t>
  </si>
  <si>
    <t>840226093727</t>
  </si>
  <si>
    <t>840226113418</t>
  </si>
  <si>
    <t>840226079387</t>
  </si>
  <si>
    <t>840226105871</t>
  </si>
  <si>
    <t>840226113395</t>
  </si>
  <si>
    <t>840226113388</t>
  </si>
  <si>
    <t>840226105888</t>
  </si>
  <si>
    <t>840226079356</t>
  </si>
  <si>
    <t>840226113180</t>
  </si>
  <si>
    <t>840226092492</t>
  </si>
  <si>
    <t>840226113197</t>
  </si>
  <si>
    <t>840226105864</t>
  </si>
  <si>
    <t>840226090603</t>
  </si>
  <si>
    <t>840226091051</t>
  </si>
  <si>
    <t>840226091099</t>
  </si>
  <si>
    <t>840226090993</t>
  </si>
  <si>
    <t>840226091013</t>
  </si>
  <si>
    <t>840226090962</t>
  </si>
  <si>
    <t>840226090498</t>
  </si>
  <si>
    <t>840226079417</t>
  </si>
  <si>
    <t>840226079370</t>
  </si>
  <si>
    <t>840226079424</t>
  </si>
  <si>
    <t>840226090948</t>
  </si>
  <si>
    <t>840226090955</t>
  </si>
  <si>
    <t>840226090931</t>
  </si>
  <si>
    <t>840226090917</t>
  </si>
  <si>
    <t>840226090924</t>
  </si>
  <si>
    <t>840226090900</t>
  </si>
  <si>
    <t>840226090504</t>
  </si>
  <si>
    <t>840226079455</t>
  </si>
  <si>
    <t>840226079431</t>
  </si>
  <si>
    <t>840226104775</t>
  </si>
  <si>
    <t>840226104805</t>
  </si>
  <si>
    <t>840226104799</t>
  </si>
  <si>
    <t>840226078557</t>
  </si>
  <si>
    <t>840226113630</t>
  </si>
  <si>
    <t>840226113661</t>
  </si>
  <si>
    <t>840226113647</t>
  </si>
  <si>
    <t>840226113654</t>
  </si>
  <si>
    <t>840226078564</t>
  </si>
  <si>
    <t>840226119601</t>
  </si>
  <si>
    <t>840226119564</t>
  </si>
  <si>
    <t>840226078540</t>
  </si>
  <si>
    <t>840226113531</t>
  </si>
  <si>
    <t>840226113623</t>
  </si>
  <si>
    <t>840226102467</t>
  </si>
  <si>
    <t>840226113616</t>
  </si>
  <si>
    <t>840226078533</t>
  </si>
  <si>
    <t>840226113500</t>
  </si>
  <si>
    <t>840226092508</t>
  </si>
  <si>
    <t>840226113517</t>
  </si>
  <si>
    <t>840226113524</t>
  </si>
  <si>
    <t>840226079790</t>
  </si>
  <si>
    <t>840226079806</t>
  </si>
  <si>
    <t>840226076546</t>
  </si>
  <si>
    <t>840226098777</t>
  </si>
  <si>
    <t>840226098791</t>
  </si>
  <si>
    <t>840226098807</t>
  </si>
  <si>
    <t>840226098906</t>
  </si>
  <si>
    <t>840226076409</t>
  </si>
  <si>
    <t>840226099187</t>
  </si>
  <si>
    <t>840226099514</t>
  </si>
  <si>
    <t>840226099644</t>
  </si>
  <si>
    <t>840226091587</t>
  </si>
  <si>
    <t>840226000343</t>
  </si>
  <si>
    <t>840226000497</t>
  </si>
  <si>
    <t>840226000350</t>
  </si>
  <si>
    <t>840226000671</t>
  </si>
  <si>
    <t>840226090559</t>
  </si>
  <si>
    <t>840226090580</t>
  </si>
  <si>
    <t>840226077024</t>
  </si>
  <si>
    <t>840226077031</t>
  </si>
  <si>
    <t>840226007540</t>
  </si>
  <si>
    <t>840226007458</t>
  </si>
  <si>
    <t>840226079585</t>
  </si>
  <si>
    <t>840226015446</t>
  </si>
  <si>
    <t>840226015453</t>
  </si>
  <si>
    <t>840226015460</t>
  </si>
  <si>
    <t>840226015477</t>
  </si>
  <si>
    <t>840226015484</t>
  </si>
  <si>
    <t>840226015491</t>
  </si>
  <si>
    <t>840226015507</t>
  </si>
  <si>
    <t>840226015514</t>
  </si>
  <si>
    <t>840226015521</t>
  </si>
  <si>
    <t>840226015538</t>
  </si>
  <si>
    <t>840226015545</t>
  </si>
  <si>
    <t>840226015552</t>
  </si>
  <si>
    <t>840226015569</t>
  </si>
  <si>
    <t>840226015576</t>
  </si>
  <si>
    <t>840226015583</t>
  </si>
  <si>
    <t>840226015590</t>
  </si>
  <si>
    <t>840226015606</t>
  </si>
  <si>
    <t>840226015613</t>
  </si>
  <si>
    <t>840226015620</t>
  </si>
  <si>
    <t>840226015637</t>
  </si>
  <si>
    <t>840226015644</t>
  </si>
  <si>
    <t>840226015651</t>
  </si>
  <si>
    <t>840226148090</t>
  </si>
  <si>
    <t>840226147352</t>
  </si>
  <si>
    <t>840226123783</t>
  </si>
  <si>
    <t>840226129716</t>
  </si>
  <si>
    <t>BAI0110</t>
  </si>
  <si>
    <t>Cane Creek Spacer Kit 2.5mm (VE/2) für Hellbender Innenlager BSA</t>
  </si>
  <si>
    <t>840226085494</t>
  </si>
  <si>
    <t>840226157719</t>
  </si>
  <si>
    <t>840226085913</t>
  </si>
  <si>
    <t>840226085852</t>
  </si>
  <si>
    <t>840226085906</t>
  </si>
  <si>
    <t>840226085883</t>
  </si>
  <si>
    <t>840226085869</t>
  </si>
  <si>
    <t>840226046624</t>
  </si>
  <si>
    <t>840226046617</t>
  </si>
  <si>
    <t>840226085968</t>
  </si>
  <si>
    <t>840226085920</t>
  </si>
  <si>
    <t>840226085951</t>
  </si>
  <si>
    <t>840226085944</t>
  </si>
  <si>
    <t>840226085937</t>
  </si>
  <si>
    <t>840226046655</t>
  </si>
  <si>
    <t>840226046648</t>
  </si>
  <si>
    <t>840226095288</t>
  </si>
  <si>
    <t>840226093529</t>
  </si>
  <si>
    <t>840226093871</t>
  </si>
  <si>
    <t>840226093543</t>
  </si>
  <si>
    <t>840226093536</t>
  </si>
  <si>
    <t>840226092072</t>
  </si>
  <si>
    <t>840226092096</t>
  </si>
  <si>
    <t>840226092102</t>
  </si>
  <si>
    <t>840226089065</t>
  </si>
  <si>
    <t>840226089027</t>
  </si>
  <si>
    <t>840226089058</t>
  </si>
  <si>
    <t>840226089041</t>
  </si>
  <si>
    <t>840226089034</t>
  </si>
  <si>
    <t>840226085616</t>
  </si>
  <si>
    <t>840226085623</t>
  </si>
  <si>
    <t>840226085647</t>
  </si>
  <si>
    <t>840226037196</t>
  </si>
  <si>
    <t>840226037394</t>
  </si>
  <si>
    <t>840226114385</t>
  </si>
  <si>
    <t>840226114392</t>
  </si>
  <si>
    <t>840226021324</t>
  </si>
  <si>
    <t>840226021317</t>
  </si>
  <si>
    <t>840226080123</t>
  </si>
  <si>
    <t>840226080154</t>
  </si>
  <si>
    <t>840226134376</t>
  </si>
  <si>
    <t>840226134390</t>
  </si>
  <si>
    <t>840226149455</t>
  </si>
  <si>
    <t>840226148052</t>
  </si>
  <si>
    <t>840226148069</t>
  </si>
  <si>
    <t>840226134840</t>
  </si>
  <si>
    <t>840226134406</t>
  </si>
  <si>
    <t>840226134413</t>
  </si>
  <si>
    <t>840226134420</t>
  </si>
  <si>
    <t>840226134550</t>
  </si>
  <si>
    <t>840226148083</t>
  </si>
  <si>
    <t>840226154268</t>
  </si>
  <si>
    <t>840226148076</t>
  </si>
  <si>
    <t>840226134437</t>
  </si>
  <si>
    <t>840226134444</t>
  </si>
  <si>
    <t>840226134451</t>
  </si>
  <si>
    <t>840226134697</t>
  </si>
  <si>
    <t>840226156644</t>
  </si>
  <si>
    <t>840226134758</t>
  </si>
  <si>
    <t>840226134765</t>
  </si>
  <si>
    <t>840226134772</t>
  </si>
  <si>
    <t>840226134789</t>
  </si>
  <si>
    <t>840226086675</t>
  </si>
  <si>
    <t>840226086682</t>
  </si>
  <si>
    <t>840226080062</t>
  </si>
  <si>
    <t>840226080079</t>
  </si>
  <si>
    <t>840226080093</t>
  </si>
  <si>
    <t>840226080109</t>
  </si>
  <si>
    <t>840226083032</t>
  </si>
  <si>
    <t>840226083063</t>
  </si>
  <si>
    <t>840226083131</t>
  </si>
  <si>
    <t>840226083360</t>
  </si>
  <si>
    <t>840226083377</t>
  </si>
  <si>
    <t>840226083414</t>
  </si>
  <si>
    <t>840226083421</t>
  </si>
  <si>
    <t>840226083483</t>
  </si>
  <si>
    <t>840226080659</t>
  </si>
  <si>
    <t>840226017266</t>
  </si>
  <si>
    <t>840226017303</t>
  </si>
  <si>
    <t>840226017259</t>
  </si>
  <si>
    <t>840226017273</t>
  </si>
  <si>
    <t>840226088174</t>
  </si>
  <si>
    <t>CK</t>
  </si>
  <si>
    <t>841529254129</t>
  </si>
  <si>
    <t>841529237009</t>
  </si>
  <si>
    <t>841529254181</t>
  </si>
  <si>
    <t>841529237160</t>
  </si>
  <si>
    <t>841529237207</t>
  </si>
  <si>
    <t>841529232820</t>
  </si>
  <si>
    <t>841529232837</t>
  </si>
  <si>
    <t>841529259667</t>
  </si>
  <si>
    <t>841529232844</t>
  </si>
  <si>
    <t>841529232851</t>
  </si>
  <si>
    <t>841529243109</t>
  </si>
  <si>
    <t>841529232875</t>
  </si>
  <si>
    <t>841529232868</t>
  </si>
  <si>
    <t>841529232882</t>
  </si>
  <si>
    <t>841529232899</t>
  </si>
  <si>
    <t>841529237283</t>
  </si>
  <si>
    <t>841529237313</t>
  </si>
  <si>
    <t>841529259599</t>
  </si>
  <si>
    <t>841529237337</t>
  </si>
  <si>
    <t>841529237306</t>
  </si>
  <si>
    <t>841529243116</t>
  </si>
  <si>
    <t>841529237344</t>
  </si>
  <si>
    <t>841529237320</t>
  </si>
  <si>
    <t>841529237368</t>
  </si>
  <si>
    <t>841529237351</t>
  </si>
  <si>
    <t>841529232585</t>
  </si>
  <si>
    <t>841529232448</t>
  </si>
  <si>
    <t>841529232745</t>
  </si>
  <si>
    <t>841529232493</t>
  </si>
  <si>
    <t>841529243444</t>
  </si>
  <si>
    <t>841529232707</t>
  </si>
  <si>
    <t>841529232783</t>
  </si>
  <si>
    <t>841529232622</t>
  </si>
  <si>
    <t>841529232660</t>
  </si>
  <si>
    <t>841529232608</t>
  </si>
  <si>
    <t>841529232462</t>
  </si>
  <si>
    <t>841529232769</t>
  </si>
  <si>
    <t>841529232516</t>
  </si>
  <si>
    <t>841529243482</t>
  </si>
  <si>
    <t>841529232721</t>
  </si>
  <si>
    <t>841529232806</t>
  </si>
  <si>
    <t>841529232646</t>
  </si>
  <si>
    <t>841529232684</t>
  </si>
  <si>
    <t>841529232578</t>
  </si>
  <si>
    <t>841529232431</t>
  </si>
  <si>
    <t>841529232738</t>
  </si>
  <si>
    <t>841529232486</t>
  </si>
  <si>
    <t>841529243437</t>
  </si>
  <si>
    <t>841529232691</t>
  </si>
  <si>
    <t>841529232776</t>
  </si>
  <si>
    <t>841529232615</t>
  </si>
  <si>
    <t>841529232653</t>
  </si>
  <si>
    <t>841529232592</t>
  </si>
  <si>
    <t>841529232455</t>
  </si>
  <si>
    <t>841529232752</t>
  </si>
  <si>
    <t>841529232509</t>
  </si>
  <si>
    <t>841529243475</t>
  </si>
  <si>
    <t>841529232714</t>
  </si>
  <si>
    <t>841529232790</t>
  </si>
  <si>
    <t>841529232639</t>
  </si>
  <si>
    <t>841529232677</t>
  </si>
  <si>
    <t>841529031683</t>
  </si>
  <si>
    <t>841529098495</t>
  </si>
  <si>
    <t>841529094954</t>
  </si>
  <si>
    <t>841529094312</t>
  </si>
  <si>
    <t>841529030594</t>
  </si>
  <si>
    <t>841529060003</t>
  </si>
  <si>
    <t>841529031720</t>
  </si>
  <si>
    <t>841529060782</t>
  </si>
  <si>
    <t>841529023077</t>
  </si>
  <si>
    <t>841529023053</t>
  </si>
  <si>
    <t>841529023039</t>
  </si>
  <si>
    <t>841529031508</t>
  </si>
  <si>
    <t>841529049657</t>
  </si>
  <si>
    <t>841529080506</t>
  </si>
  <si>
    <t>841529080490</t>
  </si>
  <si>
    <t>841529098228</t>
  </si>
  <si>
    <t>841529098211</t>
  </si>
  <si>
    <t>841529204872</t>
  </si>
  <si>
    <t>841529108828</t>
  </si>
  <si>
    <t>841529237788</t>
  </si>
  <si>
    <t>841529108811</t>
  </si>
  <si>
    <t>841529204919</t>
  </si>
  <si>
    <t>841529093919</t>
  </si>
  <si>
    <t>841529243055</t>
  </si>
  <si>
    <t>841529102505</t>
  </si>
  <si>
    <t>841529245547</t>
  </si>
  <si>
    <t>841529251470</t>
  </si>
  <si>
    <t>841529245929</t>
  </si>
  <si>
    <t>841529251562</t>
  </si>
  <si>
    <t>841529245424</t>
  </si>
  <si>
    <t>841529245806</t>
  </si>
  <si>
    <t>841529246049</t>
  </si>
  <si>
    <t>841529245660</t>
  </si>
  <si>
    <t>841529245189</t>
  </si>
  <si>
    <t>841529245561</t>
  </si>
  <si>
    <t>841529251487</t>
  </si>
  <si>
    <t>841529245943</t>
  </si>
  <si>
    <t>841529251586</t>
  </si>
  <si>
    <t>841529245448</t>
  </si>
  <si>
    <t>841529245820</t>
  </si>
  <si>
    <t>841529246063</t>
  </si>
  <si>
    <t>841529245684</t>
  </si>
  <si>
    <t>841529245202</t>
  </si>
  <si>
    <t>841529245585</t>
  </si>
  <si>
    <t>841529251494</t>
  </si>
  <si>
    <t>841529245967</t>
  </si>
  <si>
    <t>841529251609</t>
  </si>
  <si>
    <t>841529245462</t>
  </si>
  <si>
    <t>841529245844</t>
  </si>
  <si>
    <t>841529246087</t>
  </si>
  <si>
    <t>841529245707</t>
  </si>
  <si>
    <t>841529245226</t>
  </si>
  <si>
    <t>841529245530</t>
  </si>
  <si>
    <t>841529244458</t>
  </si>
  <si>
    <t>841529245912</t>
  </si>
  <si>
    <t>841529251555</t>
  </si>
  <si>
    <t>841529245417</t>
  </si>
  <si>
    <t>841529245790</t>
  </si>
  <si>
    <t>841529246032</t>
  </si>
  <si>
    <t>841529245653</t>
  </si>
  <si>
    <t>841529245172</t>
  </si>
  <si>
    <t>841529245554</t>
  </si>
  <si>
    <t>841529244465</t>
  </si>
  <si>
    <t>841529245936</t>
  </si>
  <si>
    <t>841529251579</t>
  </si>
  <si>
    <t>841529245431</t>
  </si>
  <si>
    <t>841529245813</t>
  </si>
  <si>
    <t>841529246056</t>
  </si>
  <si>
    <t>841529245677</t>
  </si>
  <si>
    <t>841529245196</t>
  </si>
  <si>
    <t>841529245578</t>
  </si>
  <si>
    <t>841529244502</t>
  </si>
  <si>
    <t>841529245950</t>
  </si>
  <si>
    <t>841529251593</t>
  </si>
  <si>
    <t>841529245455</t>
  </si>
  <si>
    <t>841529245837</t>
  </si>
  <si>
    <t>841529246070</t>
  </si>
  <si>
    <t>841529245691</t>
  </si>
  <si>
    <t>841529245219</t>
  </si>
  <si>
    <t>841529245608</t>
  </si>
  <si>
    <t>841529251500</t>
  </si>
  <si>
    <t>841529245981</t>
  </si>
  <si>
    <t>841529251623</t>
  </si>
  <si>
    <t>841529245486</t>
  </si>
  <si>
    <t>841529245868</t>
  </si>
  <si>
    <t>841529246100</t>
  </si>
  <si>
    <t>841529245721</t>
  </si>
  <si>
    <t>841529245233</t>
  </si>
  <si>
    <t>841529245622</t>
  </si>
  <si>
    <t>841529251524</t>
  </si>
  <si>
    <t>841529246001</t>
  </si>
  <si>
    <t>841529251647</t>
  </si>
  <si>
    <t>841529245509</t>
  </si>
  <si>
    <t>841529245882</t>
  </si>
  <si>
    <t>841529246124</t>
  </si>
  <si>
    <t>841529245738</t>
  </si>
  <si>
    <t>841529245769</t>
  </si>
  <si>
    <t>841529245646</t>
  </si>
  <si>
    <t>841529251548</t>
  </si>
  <si>
    <t>841529246025</t>
  </si>
  <si>
    <t>841529251661</t>
  </si>
  <si>
    <t>841529245523</t>
  </si>
  <si>
    <t>841529245905</t>
  </si>
  <si>
    <t>841529246148</t>
  </si>
  <si>
    <t>841529245752</t>
  </si>
  <si>
    <t>841529245783</t>
  </si>
  <si>
    <t>841529245592</t>
  </si>
  <si>
    <t>841529251463</t>
  </si>
  <si>
    <t>841529245974</t>
  </si>
  <si>
    <t>841529251616</t>
  </si>
  <si>
    <t>841529245479</t>
  </si>
  <si>
    <t>841529245851</t>
  </si>
  <si>
    <t>841529246094</t>
  </si>
  <si>
    <t>841529245714</t>
  </si>
  <si>
    <t>841529245165</t>
  </si>
  <si>
    <t>841529245615</t>
  </si>
  <si>
    <t>841529251517</t>
  </si>
  <si>
    <t>841529245998</t>
  </si>
  <si>
    <t>841529251630</t>
  </si>
  <si>
    <t>841529245493</t>
  </si>
  <si>
    <t>841529245875</t>
  </si>
  <si>
    <t>841529246117</t>
  </si>
  <si>
    <t>841529245356</t>
  </si>
  <si>
    <t>841529245240</t>
  </si>
  <si>
    <t>841529245639</t>
  </si>
  <si>
    <t>841529251531</t>
  </si>
  <si>
    <t>841529246018</t>
  </si>
  <si>
    <t>841529251654</t>
  </si>
  <si>
    <t>841529245516</t>
  </si>
  <si>
    <t>841529245899</t>
  </si>
  <si>
    <t>841529246131</t>
  </si>
  <si>
    <t>841529245745</t>
  </si>
  <si>
    <t>841529245776</t>
  </si>
  <si>
    <t>841529243048</t>
  </si>
  <si>
    <t>841529237795</t>
  </si>
  <si>
    <t>841529205022</t>
  </si>
  <si>
    <t>841529238099</t>
  </si>
  <si>
    <t>841529243307</t>
  </si>
  <si>
    <t>841529242454</t>
  </si>
  <si>
    <t>841529243635</t>
  </si>
  <si>
    <t>841529204933</t>
  </si>
  <si>
    <t>841529243284</t>
  </si>
  <si>
    <t>841529218503</t>
  </si>
  <si>
    <t>841529218640</t>
  </si>
  <si>
    <t>841529218732</t>
  </si>
  <si>
    <t>841529201376</t>
  </si>
  <si>
    <t>841529242430</t>
  </si>
  <si>
    <t>841529202601</t>
  </si>
  <si>
    <t>841529204162</t>
  </si>
  <si>
    <t>841529236811</t>
  </si>
  <si>
    <t>841529202618</t>
  </si>
  <si>
    <t>841529243079</t>
  </si>
  <si>
    <t>841529243031</t>
  </si>
  <si>
    <t>841529205046</t>
  </si>
  <si>
    <t>841529202281</t>
  </si>
  <si>
    <t>841529243314</t>
  </si>
  <si>
    <t>841529242447</t>
  </si>
  <si>
    <t>841529205084</t>
  </si>
  <si>
    <t>841529204957</t>
  </si>
  <si>
    <t>841529228021</t>
  </si>
  <si>
    <t>841529237740</t>
  </si>
  <si>
    <t>841529202915</t>
  </si>
  <si>
    <t>841529202892</t>
  </si>
  <si>
    <t>841529201383</t>
  </si>
  <si>
    <t>841529237825</t>
  </si>
  <si>
    <t>841529202908</t>
  </si>
  <si>
    <t>841529237818</t>
  </si>
  <si>
    <t>841529236804</t>
  </si>
  <si>
    <t>841529202625</t>
  </si>
  <si>
    <t>841529248708</t>
  </si>
  <si>
    <t>841529246261</t>
  </si>
  <si>
    <t>841529248340</t>
  </si>
  <si>
    <t>841529246322</t>
  </si>
  <si>
    <t>841529247862</t>
  </si>
  <si>
    <t>841529247688</t>
  </si>
  <si>
    <t>841529248166</t>
  </si>
  <si>
    <t>841529248524</t>
  </si>
  <si>
    <t>841529248890</t>
  </si>
  <si>
    <t>841529248722</t>
  </si>
  <si>
    <t>841529246285</t>
  </si>
  <si>
    <t>841529248364</t>
  </si>
  <si>
    <t>841529246346</t>
  </si>
  <si>
    <t>841529247886</t>
  </si>
  <si>
    <t>841529247701</t>
  </si>
  <si>
    <t>841529248180</t>
  </si>
  <si>
    <t>841529248562</t>
  </si>
  <si>
    <t>841529248968</t>
  </si>
  <si>
    <t>841529248746</t>
  </si>
  <si>
    <t>841529246308</t>
  </si>
  <si>
    <t>841529248388</t>
  </si>
  <si>
    <t>841529246360</t>
  </si>
  <si>
    <t>841529247909</t>
  </si>
  <si>
    <t>841529247725</t>
  </si>
  <si>
    <t>841529248203</t>
  </si>
  <si>
    <t>841529248586</t>
  </si>
  <si>
    <t>841529249019</t>
  </si>
  <si>
    <t>841529248692</t>
  </si>
  <si>
    <t>841529246254</t>
  </si>
  <si>
    <t>841529248333</t>
  </si>
  <si>
    <t>841529246315</t>
  </si>
  <si>
    <t>841529247855</t>
  </si>
  <si>
    <t>841529247671</t>
  </si>
  <si>
    <t>841529248159</t>
  </si>
  <si>
    <t>841529248517</t>
  </si>
  <si>
    <t>841529248937</t>
  </si>
  <si>
    <t>841529248715</t>
  </si>
  <si>
    <t>841529246278</t>
  </si>
  <si>
    <t>841529248357</t>
  </si>
  <si>
    <t>841529246339</t>
  </si>
  <si>
    <t>841529247879</t>
  </si>
  <si>
    <t>841529247695</t>
  </si>
  <si>
    <t>841529248173</t>
  </si>
  <si>
    <t>841529248555</t>
  </si>
  <si>
    <t>841529248920</t>
  </si>
  <si>
    <t>841529248739</t>
  </si>
  <si>
    <t>841529246292</t>
  </si>
  <si>
    <t>841529248371</t>
  </si>
  <si>
    <t>841529246353</t>
  </si>
  <si>
    <t>841529247893</t>
  </si>
  <si>
    <t>841529247718</t>
  </si>
  <si>
    <t>841529248197</t>
  </si>
  <si>
    <t>841529248579</t>
  </si>
  <si>
    <t>841529249002</t>
  </si>
  <si>
    <t>841529248760</t>
  </si>
  <si>
    <t>841529246179</t>
  </si>
  <si>
    <t>841529248401</t>
  </si>
  <si>
    <t>841529246384</t>
  </si>
  <si>
    <t>841529247923</t>
  </si>
  <si>
    <t>841529247749</t>
  </si>
  <si>
    <t>841529248227</t>
  </si>
  <si>
    <t>841529248609</t>
  </si>
  <si>
    <t>841529248906</t>
  </si>
  <si>
    <t>841529248784</t>
  </si>
  <si>
    <t>841529246186</t>
  </si>
  <si>
    <t>841529248425</t>
  </si>
  <si>
    <t>841529246407</t>
  </si>
  <si>
    <t>841529247947</t>
  </si>
  <si>
    <t>841529247763</t>
  </si>
  <si>
    <t>841529248241</t>
  </si>
  <si>
    <t>841529248623</t>
  </si>
  <si>
    <t>841529248982</t>
  </si>
  <si>
    <t>841529248807</t>
  </si>
  <si>
    <t>841529246223</t>
  </si>
  <si>
    <t>841529248456</t>
  </si>
  <si>
    <t>841529246414</t>
  </si>
  <si>
    <t>841529247961</t>
  </si>
  <si>
    <t>841529247787</t>
  </si>
  <si>
    <t>841529248265</t>
  </si>
  <si>
    <t>841529248647</t>
  </si>
  <si>
    <t>841529249033</t>
  </si>
  <si>
    <t>841529248753</t>
  </si>
  <si>
    <t>841529244472</t>
  </si>
  <si>
    <t>841529248395</t>
  </si>
  <si>
    <t>841529246377</t>
  </si>
  <si>
    <t>841529247916</t>
  </si>
  <si>
    <t>841529247732</t>
  </si>
  <si>
    <t>841529248210</t>
  </si>
  <si>
    <t>841529248593</t>
  </si>
  <si>
    <t>841529248883</t>
  </si>
  <si>
    <t>841529248777</t>
  </si>
  <si>
    <t>841529244489</t>
  </si>
  <si>
    <t>841529248418</t>
  </si>
  <si>
    <t>841529246391</t>
  </si>
  <si>
    <t>841529247930</t>
  </si>
  <si>
    <t>841529247756</t>
  </si>
  <si>
    <t>841529248234</t>
  </si>
  <si>
    <t>841529248616</t>
  </si>
  <si>
    <t>841529248944</t>
  </si>
  <si>
    <t>841529248791</t>
  </si>
  <si>
    <t>841529244496</t>
  </si>
  <si>
    <t>841529248432</t>
  </si>
  <si>
    <t>841529246421</t>
  </si>
  <si>
    <t>841529247954</t>
  </si>
  <si>
    <t>841529247770</t>
  </si>
  <si>
    <t>841529248258</t>
  </si>
  <si>
    <t>841529248630</t>
  </si>
  <si>
    <t>841529249026</t>
  </si>
  <si>
    <t>841529248821</t>
  </si>
  <si>
    <t>841529246209</t>
  </si>
  <si>
    <t>841529248449</t>
  </si>
  <si>
    <t>841529247626</t>
  </si>
  <si>
    <t>841529247985</t>
  </si>
  <si>
    <t>841529247800</t>
  </si>
  <si>
    <t>841529248289</t>
  </si>
  <si>
    <t>841529248661</t>
  </si>
  <si>
    <t>841529248913</t>
  </si>
  <si>
    <t>841529248845</t>
  </si>
  <si>
    <t>841529246216</t>
  </si>
  <si>
    <t>841529248487</t>
  </si>
  <si>
    <t>841529247640</t>
  </si>
  <si>
    <t>841529248005</t>
  </si>
  <si>
    <t>841529247824</t>
  </si>
  <si>
    <t>841529248302</t>
  </si>
  <si>
    <t>841529248548</t>
  </si>
  <si>
    <t>841529248999</t>
  </si>
  <si>
    <t>841529248869</t>
  </si>
  <si>
    <t>841529246247</t>
  </si>
  <si>
    <t>841529248500</t>
  </si>
  <si>
    <t>841529247664</t>
  </si>
  <si>
    <t>841529248029</t>
  </si>
  <si>
    <t>841529247848</t>
  </si>
  <si>
    <t>841529248326</t>
  </si>
  <si>
    <t>841529248685</t>
  </si>
  <si>
    <t>841529249057</t>
  </si>
  <si>
    <t>841529248814</t>
  </si>
  <si>
    <t>841529246193</t>
  </si>
  <si>
    <t>841529248463</t>
  </si>
  <si>
    <t>841529247619</t>
  </si>
  <si>
    <t>841529247978</t>
  </si>
  <si>
    <t>841529247794</t>
  </si>
  <si>
    <t>841529248272</t>
  </si>
  <si>
    <t>841529248654</t>
  </si>
  <si>
    <t>841529248876</t>
  </si>
  <si>
    <t>841529248838</t>
  </si>
  <si>
    <t>841529248975</t>
  </si>
  <si>
    <t>841529248470</t>
  </si>
  <si>
    <t>841529247633</t>
  </si>
  <si>
    <t>841529247992</t>
  </si>
  <si>
    <t>841529247817</t>
  </si>
  <si>
    <t>841529248296</t>
  </si>
  <si>
    <t>841529248531</t>
  </si>
  <si>
    <t>841529248951</t>
  </si>
  <si>
    <t>841529248852</t>
  </si>
  <si>
    <t>841529246230</t>
  </si>
  <si>
    <t>841529248494</t>
  </si>
  <si>
    <t>841529247657</t>
  </si>
  <si>
    <t>841529248012</t>
  </si>
  <si>
    <t>841529247831</t>
  </si>
  <si>
    <t>841529248319</t>
  </si>
  <si>
    <t>841529248678</t>
  </si>
  <si>
    <t>841529249040</t>
  </si>
  <si>
    <t>841529204698</t>
  </si>
  <si>
    <t>841529107517</t>
  </si>
  <si>
    <t>841529108668</t>
  </si>
  <si>
    <t>841529108415</t>
  </si>
  <si>
    <t>841529108453</t>
  </si>
  <si>
    <t>841529108613</t>
  </si>
  <si>
    <t>841529232394</t>
  </si>
  <si>
    <t>841529108521</t>
  </si>
  <si>
    <t>841529110142</t>
  </si>
  <si>
    <t>841529204681</t>
  </si>
  <si>
    <t>841529106961</t>
  </si>
  <si>
    <t>841529108651</t>
  </si>
  <si>
    <t>841529110098</t>
  </si>
  <si>
    <t>841529108446</t>
  </si>
  <si>
    <t>841529108606</t>
  </si>
  <si>
    <t>841529201871</t>
  </si>
  <si>
    <t>841529108514</t>
  </si>
  <si>
    <t>841529108552</t>
  </si>
  <si>
    <t>841529218725</t>
  </si>
  <si>
    <t>841529108309</t>
  </si>
  <si>
    <t>841529108675</t>
  </si>
  <si>
    <t>841529110234</t>
  </si>
  <si>
    <t>841529105520</t>
  </si>
  <si>
    <t>841529108637</t>
  </si>
  <si>
    <t>841529201093</t>
  </si>
  <si>
    <t>841529110067</t>
  </si>
  <si>
    <t>841529108583</t>
  </si>
  <si>
    <t>841529218510</t>
  </si>
  <si>
    <t>841529104370</t>
  </si>
  <si>
    <t>841529104356</t>
  </si>
  <si>
    <t>841529104509</t>
  </si>
  <si>
    <t>841529105513</t>
  </si>
  <si>
    <t>841529110043</t>
  </si>
  <si>
    <t>841529201109</t>
  </si>
  <si>
    <t>841529106954</t>
  </si>
  <si>
    <t>841529110036</t>
  </si>
  <si>
    <t>841529204735</t>
  </si>
  <si>
    <t>841529108316</t>
  </si>
  <si>
    <t>841529110081</t>
  </si>
  <si>
    <t>841529108439</t>
  </si>
  <si>
    <t>841529108460</t>
  </si>
  <si>
    <t>841529108644</t>
  </si>
  <si>
    <t>841529201666</t>
  </si>
  <si>
    <t>841529108545</t>
  </si>
  <si>
    <t>841529108590</t>
  </si>
  <si>
    <t>841529204728</t>
  </si>
  <si>
    <t>841529105285</t>
  </si>
  <si>
    <t>841529107036</t>
  </si>
  <si>
    <t>841529104554</t>
  </si>
  <si>
    <t>841529104585</t>
  </si>
  <si>
    <t>841529107012</t>
  </si>
  <si>
    <t>841529201338</t>
  </si>
  <si>
    <t>841529104547</t>
  </si>
  <si>
    <t>841529106947</t>
  </si>
  <si>
    <t>841529246926</t>
  </si>
  <si>
    <t>841529245264</t>
  </si>
  <si>
    <t>841529246674</t>
  </si>
  <si>
    <t>841529246568</t>
  </si>
  <si>
    <t>841529247275</t>
  </si>
  <si>
    <t>841529247152</t>
  </si>
  <si>
    <t>841529247398</t>
  </si>
  <si>
    <t>841529246803</t>
  </si>
  <si>
    <t>841529247527</t>
  </si>
  <si>
    <t>841529246445</t>
  </si>
  <si>
    <t>841529246704</t>
  </si>
  <si>
    <t>841529246582</t>
  </si>
  <si>
    <t>841529247299</t>
  </si>
  <si>
    <t>841529247176</t>
  </si>
  <si>
    <t>841529247411</t>
  </si>
  <si>
    <t>841529246827</t>
  </si>
  <si>
    <t>841529247565</t>
  </si>
  <si>
    <t>841529246957</t>
  </si>
  <si>
    <t>841529246469</t>
  </si>
  <si>
    <t>841529246728</t>
  </si>
  <si>
    <t>841529246605</t>
  </si>
  <si>
    <t>841529247312</t>
  </si>
  <si>
    <t>841529247190</t>
  </si>
  <si>
    <t>841529247435</t>
  </si>
  <si>
    <t>841529246841</t>
  </si>
  <si>
    <t>841529247572</t>
  </si>
  <si>
    <t>841529246919</t>
  </si>
  <si>
    <t>841529245257</t>
  </si>
  <si>
    <t>841529246667</t>
  </si>
  <si>
    <t>841529246551</t>
  </si>
  <si>
    <t>841529247268</t>
  </si>
  <si>
    <t>841529247145</t>
  </si>
  <si>
    <t>841529247381</t>
  </si>
  <si>
    <t>841529246797</t>
  </si>
  <si>
    <t>841529245271</t>
  </si>
  <si>
    <t>841529246933</t>
  </si>
  <si>
    <t>841529246438</t>
  </si>
  <si>
    <t>841529246698</t>
  </si>
  <si>
    <t>841529246575</t>
  </si>
  <si>
    <t>841529247282</t>
  </si>
  <si>
    <t>841529247169</t>
  </si>
  <si>
    <t>841529247404</t>
  </si>
  <si>
    <t>841529246810</t>
  </si>
  <si>
    <t>841529247503</t>
  </si>
  <si>
    <t>841529246940</t>
  </si>
  <si>
    <t>841529246452</t>
  </si>
  <si>
    <t>841529246711</t>
  </si>
  <si>
    <t>841529246599</t>
  </si>
  <si>
    <t>841529247305</t>
  </si>
  <si>
    <t>841529247183</t>
  </si>
  <si>
    <t>841529247428</t>
  </si>
  <si>
    <t>841529246834</t>
  </si>
  <si>
    <t>841529247510</t>
  </si>
  <si>
    <t>841529246971</t>
  </si>
  <si>
    <t>841529246506</t>
  </si>
  <si>
    <t>841529246742</t>
  </si>
  <si>
    <t>841529246629</t>
  </si>
  <si>
    <t>841529247336</t>
  </si>
  <si>
    <t>841529247213</t>
  </si>
  <si>
    <t>841529247459</t>
  </si>
  <si>
    <t>841529246865</t>
  </si>
  <si>
    <t>841529247541</t>
  </si>
  <si>
    <t>841529246995</t>
  </si>
  <si>
    <t>841529246520</t>
  </si>
  <si>
    <t>841529246766</t>
  </si>
  <si>
    <t>841529246643</t>
  </si>
  <si>
    <t>841529247350</t>
  </si>
  <si>
    <t>841529247237</t>
  </si>
  <si>
    <t>841529247473</t>
  </si>
  <si>
    <t>841529246889</t>
  </si>
  <si>
    <t>841529247589</t>
  </si>
  <si>
    <t>841529247015</t>
  </si>
  <si>
    <t>841529246544</t>
  </si>
  <si>
    <t>841529246780</t>
  </si>
  <si>
    <t>841529246681</t>
  </si>
  <si>
    <t>841529247374</t>
  </si>
  <si>
    <t>841529247251</t>
  </si>
  <si>
    <t>841529247497</t>
  </si>
  <si>
    <t>841529246902</t>
  </si>
  <si>
    <t>841529247602</t>
  </si>
  <si>
    <t>841529246964</t>
  </si>
  <si>
    <t>841529246490</t>
  </si>
  <si>
    <t>841529246735</t>
  </si>
  <si>
    <t>841529246612</t>
  </si>
  <si>
    <t>841529247329</t>
  </si>
  <si>
    <t>841529247206</t>
  </si>
  <si>
    <t>841529247442</t>
  </si>
  <si>
    <t>841529246858</t>
  </si>
  <si>
    <t>841529247534</t>
  </si>
  <si>
    <t>841529246988</t>
  </si>
  <si>
    <t>841529246513</t>
  </si>
  <si>
    <t>841529246759</t>
  </si>
  <si>
    <t>841529246636</t>
  </si>
  <si>
    <t>841529247343</t>
  </si>
  <si>
    <t>841529247220</t>
  </si>
  <si>
    <t>841529247466</t>
  </si>
  <si>
    <t>841529246872</t>
  </si>
  <si>
    <t>841529247558</t>
  </si>
  <si>
    <t>841529247008</t>
  </si>
  <si>
    <t>841529246537</t>
  </si>
  <si>
    <t>841529246773</t>
  </si>
  <si>
    <t>841529246650</t>
  </si>
  <si>
    <t>841529247367</t>
  </si>
  <si>
    <t>841529247244</t>
  </si>
  <si>
    <t>841529247480</t>
  </si>
  <si>
    <t>841529246896</t>
  </si>
  <si>
    <t>841529247596</t>
  </si>
  <si>
    <t>841529204520</t>
  </si>
  <si>
    <t>841529091755</t>
  </si>
  <si>
    <t>841529107418</t>
  </si>
  <si>
    <t>841529092158</t>
  </si>
  <si>
    <t>841529091762</t>
  </si>
  <si>
    <t>841529092165</t>
  </si>
  <si>
    <t>841529202328</t>
  </si>
  <si>
    <t>841529092202</t>
  </si>
  <si>
    <t>841529092189</t>
  </si>
  <si>
    <t>841529218466</t>
  </si>
  <si>
    <t>841529091458</t>
  </si>
  <si>
    <t>841529216561</t>
  </si>
  <si>
    <t>841529104141</t>
  </si>
  <si>
    <t>841529091465</t>
  </si>
  <si>
    <t>841529091496</t>
  </si>
  <si>
    <t>841529091489</t>
  </si>
  <si>
    <t>841529201253</t>
  </si>
  <si>
    <t>841529091502</t>
  </si>
  <si>
    <t>841529091533</t>
  </si>
  <si>
    <t>841529204544</t>
  </si>
  <si>
    <t>841529092509</t>
  </si>
  <si>
    <t>841529109719</t>
  </si>
  <si>
    <t>841529094718</t>
  </si>
  <si>
    <t>841529096354</t>
  </si>
  <si>
    <t>841529096668</t>
  </si>
  <si>
    <t>841529201185</t>
  </si>
  <si>
    <t>841529096675</t>
  </si>
  <si>
    <t>841529097900</t>
  </si>
  <si>
    <t>841529218473</t>
  </si>
  <si>
    <t>841529091564</t>
  </si>
  <si>
    <t>841529216578</t>
  </si>
  <si>
    <t>841529104004</t>
  </si>
  <si>
    <t>841529091571</t>
  </si>
  <si>
    <t>841529091663</t>
  </si>
  <si>
    <t>841529091656</t>
  </si>
  <si>
    <t>841529201147</t>
  </si>
  <si>
    <t>841529091588</t>
  </si>
  <si>
    <t>841529091601</t>
  </si>
  <si>
    <t>841529204568</t>
  </si>
  <si>
    <t>841529100716</t>
  </si>
  <si>
    <t>841529107463</t>
  </si>
  <si>
    <t>841529100723</t>
  </si>
  <si>
    <t>841529100730</t>
  </si>
  <si>
    <t>841529100761</t>
  </si>
  <si>
    <t>841529202298</t>
  </si>
  <si>
    <t>841529100785</t>
  </si>
  <si>
    <t>841529100792</t>
  </si>
  <si>
    <t>841529232189</t>
  </si>
  <si>
    <t>841529096583</t>
  </si>
  <si>
    <t>841529216585</t>
  </si>
  <si>
    <t>841529103977</t>
  </si>
  <si>
    <t>841529096590</t>
  </si>
  <si>
    <t>841529096408</t>
  </si>
  <si>
    <t>841529096392</t>
  </si>
  <si>
    <t>841529201499</t>
  </si>
  <si>
    <t>841529096415</t>
  </si>
  <si>
    <t>841529096606</t>
  </si>
  <si>
    <t>841529204582</t>
  </si>
  <si>
    <t>841529105322</t>
  </si>
  <si>
    <t>841529107500</t>
  </si>
  <si>
    <t>841529105339</t>
  </si>
  <si>
    <t>841529105261</t>
  </si>
  <si>
    <t>841529105384</t>
  </si>
  <si>
    <t>841529202588</t>
  </si>
  <si>
    <t>841529105346</t>
  </si>
  <si>
    <t>841529105377</t>
  </si>
  <si>
    <t>841529218626</t>
  </si>
  <si>
    <t>841529103953</t>
  </si>
  <si>
    <t>841529204599</t>
  </si>
  <si>
    <t>841529107494</t>
  </si>
  <si>
    <t>841529103960</t>
  </si>
  <si>
    <t>841529105230</t>
  </si>
  <si>
    <t>841529105247</t>
  </si>
  <si>
    <t>841529201345</t>
  </si>
  <si>
    <t>841529105216</t>
  </si>
  <si>
    <t>841529105193</t>
  </si>
  <si>
    <t>841529243734</t>
  </si>
  <si>
    <t>841529243666</t>
  </si>
  <si>
    <t>841529243697</t>
  </si>
  <si>
    <t>841529243710</t>
  </si>
  <si>
    <t>841529243833</t>
  </si>
  <si>
    <t>841529243789</t>
  </si>
  <si>
    <t>841529243819</t>
  </si>
  <si>
    <t>841529243758</t>
  </si>
  <si>
    <t>841529243772</t>
  </si>
  <si>
    <t>841529243727</t>
  </si>
  <si>
    <t>841529243673</t>
  </si>
  <si>
    <t>841529259681</t>
  </si>
  <si>
    <t>841529243680</t>
  </si>
  <si>
    <t>841529243703</t>
  </si>
  <si>
    <t>841529243826</t>
  </si>
  <si>
    <t>841529243796</t>
  </si>
  <si>
    <t>841529243802</t>
  </si>
  <si>
    <t>841529243741</t>
  </si>
  <si>
    <t>841529243765</t>
  </si>
  <si>
    <t>841529210989</t>
  </si>
  <si>
    <t>841529208078</t>
  </si>
  <si>
    <t>841529215014</t>
  </si>
  <si>
    <t>841529209075</t>
  </si>
  <si>
    <t>841529240757</t>
  </si>
  <si>
    <t>841529213997</t>
  </si>
  <si>
    <t>841529215915</t>
  </si>
  <si>
    <t>841529211917</t>
  </si>
  <si>
    <t>841529212976</t>
  </si>
  <si>
    <t>841529211009</t>
  </si>
  <si>
    <t>841529208115</t>
  </si>
  <si>
    <t>841529215052</t>
  </si>
  <si>
    <t>841529209112</t>
  </si>
  <si>
    <t>841529240771</t>
  </si>
  <si>
    <t>841529214031</t>
  </si>
  <si>
    <t>841529215953</t>
  </si>
  <si>
    <t>841529211955</t>
  </si>
  <si>
    <t>841529213010</t>
  </si>
  <si>
    <t>841529210972</t>
  </si>
  <si>
    <t>841529208054</t>
  </si>
  <si>
    <t>841529214994</t>
  </si>
  <si>
    <t>841529209051</t>
  </si>
  <si>
    <t>841529240740</t>
  </si>
  <si>
    <t>841529213973</t>
  </si>
  <si>
    <t>841529215892</t>
  </si>
  <si>
    <t>841529211894</t>
  </si>
  <si>
    <t>841529212952</t>
  </si>
  <si>
    <t>841529210996</t>
  </si>
  <si>
    <t>841529208092</t>
  </si>
  <si>
    <t>841529215038</t>
  </si>
  <si>
    <t>841529209099</t>
  </si>
  <si>
    <t>841529240764</t>
  </si>
  <si>
    <t>841529214017</t>
  </si>
  <si>
    <t>841529215939</t>
  </si>
  <si>
    <t>841529211931</t>
  </si>
  <si>
    <t>841529212990</t>
  </si>
  <si>
    <t>841529204445</t>
  </si>
  <si>
    <t>841529011654</t>
  </si>
  <si>
    <t>841529216523</t>
  </si>
  <si>
    <t>841529011807</t>
  </si>
  <si>
    <t>841529011746</t>
  </si>
  <si>
    <t>841529232936</t>
  </si>
  <si>
    <t>841529052923</t>
  </si>
  <si>
    <t>841529053630</t>
  </si>
  <si>
    <t>841529049671</t>
  </si>
  <si>
    <t>841529053319</t>
  </si>
  <si>
    <t>841529204414</t>
  </si>
  <si>
    <t>841529063585</t>
  </si>
  <si>
    <t>841529204438</t>
  </si>
  <si>
    <t>841529066036</t>
  </si>
  <si>
    <t>841529064940</t>
  </si>
  <si>
    <t>841529232929</t>
  </si>
  <si>
    <t>841529110890</t>
  </si>
  <si>
    <t>841529110609</t>
  </si>
  <si>
    <t>841529112030</t>
  </si>
  <si>
    <t>841529110463</t>
  </si>
  <si>
    <t>841529202946</t>
  </si>
  <si>
    <t>841529201949</t>
  </si>
  <si>
    <t>841529201833</t>
  </si>
  <si>
    <t>841529201857</t>
  </si>
  <si>
    <t>841529201994</t>
  </si>
  <si>
    <t>841529201987</t>
  </si>
  <si>
    <t>841529202168</t>
  </si>
  <si>
    <t>841529202175</t>
  </si>
  <si>
    <t>841529201840</t>
  </si>
  <si>
    <t>841529096194</t>
  </si>
  <si>
    <t>841529096248</t>
  </si>
  <si>
    <t>841529101072</t>
  </si>
  <si>
    <t>841529101089</t>
  </si>
  <si>
    <t>841529101096</t>
  </si>
  <si>
    <t>841529101102</t>
  </si>
  <si>
    <t>841529204209</t>
  </si>
  <si>
    <t>841529072693</t>
  </si>
  <si>
    <t>841529072709</t>
  </si>
  <si>
    <t>841529083460</t>
  </si>
  <si>
    <t>841529091113</t>
  </si>
  <si>
    <t>841529093049</t>
  </si>
  <si>
    <t>841529201239</t>
  </si>
  <si>
    <t>841529072778</t>
  </si>
  <si>
    <t>841529072785</t>
  </si>
  <si>
    <t>841529218664</t>
  </si>
  <si>
    <t>841529072570</t>
  </si>
  <si>
    <t>841529072587</t>
  </si>
  <si>
    <t>841529083521</t>
  </si>
  <si>
    <t>841529089660</t>
  </si>
  <si>
    <t>841529089653</t>
  </si>
  <si>
    <t>841529201215</t>
  </si>
  <si>
    <t>841529072655</t>
  </si>
  <si>
    <t>841529072662</t>
  </si>
  <si>
    <t>841529204216</t>
  </si>
  <si>
    <t>841529078053</t>
  </si>
  <si>
    <t>841529104257</t>
  </si>
  <si>
    <t>841529085457</t>
  </si>
  <si>
    <t>841529093582</t>
  </si>
  <si>
    <t>841529091120</t>
  </si>
  <si>
    <t>841529201222</t>
  </si>
  <si>
    <t>841529081572</t>
  </si>
  <si>
    <t>841529081619</t>
  </si>
  <si>
    <t>841529202359</t>
  </si>
  <si>
    <t>841529081114</t>
  </si>
  <si>
    <t>841529104035</t>
  </si>
  <si>
    <t>841529083224</t>
  </si>
  <si>
    <t>841529089677</t>
  </si>
  <si>
    <t>841529089684</t>
  </si>
  <si>
    <t>841529201208</t>
  </si>
  <si>
    <t>841529081503</t>
  </si>
  <si>
    <t>841529081145</t>
  </si>
  <si>
    <t>841529204230</t>
  </si>
  <si>
    <t>841529085075</t>
  </si>
  <si>
    <t>841529107319</t>
  </si>
  <si>
    <t>841529095999</t>
  </si>
  <si>
    <t>841529100525</t>
  </si>
  <si>
    <t>841529100617</t>
  </si>
  <si>
    <t>841529201772</t>
  </si>
  <si>
    <t>841529086980</t>
  </si>
  <si>
    <t>841529098341</t>
  </si>
  <si>
    <t>841529218633</t>
  </si>
  <si>
    <t>841529083859</t>
  </si>
  <si>
    <t>841529107302</t>
  </si>
  <si>
    <t>841529082593</t>
  </si>
  <si>
    <t>841529089707</t>
  </si>
  <si>
    <t>841529089691</t>
  </si>
  <si>
    <t>841529201567</t>
  </si>
  <si>
    <t>841529087079</t>
  </si>
  <si>
    <t>841529083880</t>
  </si>
  <si>
    <t>841529204254</t>
  </si>
  <si>
    <t>841529077506</t>
  </si>
  <si>
    <t>841529107333</t>
  </si>
  <si>
    <t>841529083576</t>
  </si>
  <si>
    <t>841529091250</t>
  </si>
  <si>
    <t>841529091175</t>
  </si>
  <si>
    <t>841529232318</t>
  </si>
  <si>
    <t>841529084924</t>
  </si>
  <si>
    <t>841529089141</t>
  </si>
  <si>
    <t>841529204247</t>
  </si>
  <si>
    <t>841529078527</t>
  </si>
  <si>
    <t>841529104189</t>
  </si>
  <si>
    <t>841529082616</t>
  </si>
  <si>
    <t>841529089639</t>
  </si>
  <si>
    <t>841529089646</t>
  </si>
  <si>
    <t>841529202021</t>
  </si>
  <si>
    <t>841529082814</t>
  </si>
  <si>
    <t>841529083866</t>
  </si>
  <si>
    <t>841529204278</t>
  </si>
  <si>
    <t>841529077520</t>
  </si>
  <si>
    <t>841529104264</t>
  </si>
  <si>
    <t>841529083996</t>
  </si>
  <si>
    <t>841529093230</t>
  </si>
  <si>
    <t>841529100600</t>
  </si>
  <si>
    <t>841529201277</t>
  </si>
  <si>
    <t>841529086676</t>
  </si>
  <si>
    <t>841529086362</t>
  </si>
  <si>
    <t>841529204261</t>
  </si>
  <si>
    <t>841529078497</t>
  </si>
  <si>
    <t>841529107340</t>
  </si>
  <si>
    <t>841529084351</t>
  </si>
  <si>
    <t>841529089738</t>
  </si>
  <si>
    <t>841529089745</t>
  </si>
  <si>
    <t>841529201260</t>
  </si>
  <si>
    <t>841529082982</t>
  </si>
  <si>
    <t>841529083842</t>
  </si>
  <si>
    <t>841529204292</t>
  </si>
  <si>
    <t>841529083750</t>
  </si>
  <si>
    <t>841529107364</t>
  </si>
  <si>
    <t>841529090307</t>
  </si>
  <si>
    <t>841529091076</t>
  </si>
  <si>
    <t>841529091137</t>
  </si>
  <si>
    <t>841529201284</t>
  </si>
  <si>
    <t>841529095647</t>
  </si>
  <si>
    <t>841529093308</t>
  </si>
  <si>
    <t>841529204285</t>
  </si>
  <si>
    <t>841529083408</t>
  </si>
  <si>
    <t>841529104233</t>
  </si>
  <si>
    <t>841529083989</t>
  </si>
  <si>
    <t>841529089714</t>
  </si>
  <si>
    <t>841529089721</t>
  </si>
  <si>
    <t>841529201246</t>
  </si>
  <si>
    <t>841529087185</t>
  </si>
  <si>
    <t>841529083873</t>
  </si>
  <si>
    <t>841529204315</t>
  </si>
  <si>
    <t>841529204032</t>
  </si>
  <si>
    <t>841529204087</t>
  </si>
  <si>
    <t>841529204049</t>
  </si>
  <si>
    <t>841529204056</t>
  </si>
  <si>
    <t>841529232219</t>
  </si>
  <si>
    <t>841529204063</t>
  </si>
  <si>
    <t>841529204070</t>
  </si>
  <si>
    <t>841529204308</t>
  </si>
  <si>
    <t>841529202441</t>
  </si>
  <si>
    <t>841529202045</t>
  </si>
  <si>
    <t>841529202489</t>
  </si>
  <si>
    <t>841529243413</t>
  </si>
  <si>
    <t>841529202502</t>
  </si>
  <si>
    <t>841529202014</t>
  </si>
  <si>
    <t>841529202526</t>
  </si>
  <si>
    <t>841529202496</t>
  </si>
  <si>
    <t>841529204346</t>
  </si>
  <si>
    <t>841529228069</t>
  </si>
  <si>
    <t>841529204155</t>
  </si>
  <si>
    <t>841529204117</t>
  </si>
  <si>
    <t>841529204124</t>
  </si>
  <si>
    <t>841529232226</t>
  </si>
  <si>
    <t>841529204131</t>
  </si>
  <si>
    <t>841529204148</t>
  </si>
  <si>
    <t>841529204339</t>
  </si>
  <si>
    <t>841529202465</t>
  </si>
  <si>
    <t>841529202144</t>
  </si>
  <si>
    <t>841529202106</t>
  </si>
  <si>
    <t>841529243420</t>
  </si>
  <si>
    <t>841529202120</t>
  </si>
  <si>
    <t>841529202113</t>
  </si>
  <si>
    <t>841529202151</t>
  </si>
  <si>
    <t>841529202137</t>
  </si>
  <si>
    <t>841529218701</t>
  </si>
  <si>
    <t>841529058055</t>
  </si>
  <si>
    <t>841529243987</t>
  </si>
  <si>
    <t>841529058598</t>
  </si>
  <si>
    <t>841529082555</t>
  </si>
  <si>
    <t>841529089783</t>
  </si>
  <si>
    <t>841529089776</t>
  </si>
  <si>
    <t>841529201130</t>
  </si>
  <si>
    <t>841529058246</t>
  </si>
  <si>
    <t>841529058239</t>
  </si>
  <si>
    <t>841529204377</t>
  </si>
  <si>
    <t>841529057041</t>
  </si>
  <si>
    <t>841529204384</t>
  </si>
  <si>
    <t>841529059557</t>
  </si>
  <si>
    <t>841529100839</t>
  </si>
  <si>
    <t>841529100846</t>
  </si>
  <si>
    <t>841529100877</t>
  </si>
  <si>
    <t>841529202236</t>
  </si>
  <si>
    <t>841529058543</t>
  </si>
  <si>
    <t>841529058574</t>
  </si>
  <si>
    <t>841529218596</t>
  </si>
  <si>
    <t>841529110555</t>
  </si>
  <si>
    <t>841529200201</t>
  </si>
  <si>
    <t>841529111651</t>
  </si>
  <si>
    <t>841529084047</t>
  </si>
  <si>
    <t>841529111002</t>
  </si>
  <si>
    <t>841529111392</t>
  </si>
  <si>
    <t>841529201178</t>
  </si>
  <si>
    <t>841529110661</t>
  </si>
  <si>
    <t>841529111019</t>
  </si>
  <si>
    <t>841529218602</t>
  </si>
  <si>
    <t>841529058819</t>
  </si>
  <si>
    <t>841529243994</t>
  </si>
  <si>
    <t>841529060522</t>
  </si>
  <si>
    <t>841529082579</t>
  </si>
  <si>
    <t>841529089820</t>
  </si>
  <si>
    <t>841529111026</t>
  </si>
  <si>
    <t>841529201154</t>
  </si>
  <si>
    <t>841529058680</t>
  </si>
  <si>
    <t>841529064117</t>
  </si>
  <si>
    <t>841529259605</t>
  </si>
  <si>
    <t>841529259629</t>
  </si>
  <si>
    <t>841529259582</t>
  </si>
  <si>
    <t>841529259568</t>
  </si>
  <si>
    <t>841529259643</t>
  </si>
  <si>
    <t>841529259612</t>
  </si>
  <si>
    <t>841529259674</t>
  </si>
  <si>
    <t>841529259575</t>
  </si>
  <si>
    <t>841529259636</t>
  </si>
  <si>
    <t>841529259650</t>
  </si>
  <si>
    <t>841529108705</t>
  </si>
  <si>
    <t>841529109023</t>
  </si>
  <si>
    <t>841529108781</t>
  </si>
  <si>
    <t>841529108989</t>
  </si>
  <si>
    <t>841529232400</t>
  </si>
  <si>
    <t>841529108903</t>
  </si>
  <si>
    <t>841529108941</t>
  </si>
  <si>
    <t>841529108699</t>
  </si>
  <si>
    <t>841529109016</t>
  </si>
  <si>
    <t>841529108774</t>
  </si>
  <si>
    <t>841529108972</t>
  </si>
  <si>
    <t>841529202557</t>
  </si>
  <si>
    <t>841529108897</t>
  </si>
  <si>
    <t>841529108934</t>
  </si>
  <si>
    <t>841529108729</t>
  </si>
  <si>
    <t>841529109047</t>
  </si>
  <si>
    <t>841529108804</t>
  </si>
  <si>
    <t>841529101126</t>
  </si>
  <si>
    <t>841529232332</t>
  </si>
  <si>
    <t>841529108927</t>
  </si>
  <si>
    <t>841529108965</t>
  </si>
  <si>
    <t>841529093124</t>
  </si>
  <si>
    <t>841529109030</t>
  </si>
  <si>
    <t>841529087994</t>
  </si>
  <si>
    <t>841529092004</t>
  </si>
  <si>
    <t>841529237849</t>
  </si>
  <si>
    <t>841529092905</t>
  </si>
  <si>
    <t>841529094961</t>
  </si>
  <si>
    <t>841529229585</t>
  </si>
  <si>
    <t>841529230031</t>
  </si>
  <si>
    <t>841529229653</t>
  </si>
  <si>
    <t>841529229714</t>
  </si>
  <si>
    <t>841529229776</t>
  </si>
  <si>
    <t>841529229813</t>
  </si>
  <si>
    <t>841529229851</t>
  </si>
  <si>
    <t>841529229912</t>
  </si>
  <si>
    <t>841529229615</t>
  </si>
  <si>
    <t>841529230055</t>
  </si>
  <si>
    <t>841529229677</t>
  </si>
  <si>
    <t>841529229738</t>
  </si>
  <si>
    <t>841529229790</t>
  </si>
  <si>
    <t>841529229820</t>
  </si>
  <si>
    <t>841529229875</t>
  </si>
  <si>
    <t>841529229936</t>
  </si>
  <si>
    <t>841529229639</t>
  </si>
  <si>
    <t>841529230079</t>
  </si>
  <si>
    <t>841529229691</t>
  </si>
  <si>
    <t>841529229752</t>
  </si>
  <si>
    <t>841529229806</t>
  </si>
  <si>
    <t>841529229837</t>
  </si>
  <si>
    <t>841529229899</t>
  </si>
  <si>
    <t>841529229950</t>
  </si>
  <si>
    <t>841529230123</t>
  </si>
  <si>
    <t>841529230024</t>
  </si>
  <si>
    <t>841529229646</t>
  </si>
  <si>
    <t>841529229707</t>
  </si>
  <si>
    <t>841529229769</t>
  </si>
  <si>
    <t>841529230093</t>
  </si>
  <si>
    <t>841529229844</t>
  </si>
  <si>
    <t>841529229905</t>
  </si>
  <si>
    <t>841529229578</t>
  </si>
  <si>
    <t>841529230048</t>
  </si>
  <si>
    <t>841529229660</t>
  </si>
  <si>
    <t>841529229721</t>
  </si>
  <si>
    <t>841529243512</t>
  </si>
  <si>
    <t>841529229783</t>
  </si>
  <si>
    <t>841529230109</t>
  </si>
  <si>
    <t>841529229868</t>
  </si>
  <si>
    <t>841529229929</t>
  </si>
  <si>
    <t>841529229622</t>
  </si>
  <si>
    <t>841529230062</t>
  </si>
  <si>
    <t>841529229684</t>
  </si>
  <si>
    <t>841529229745</t>
  </si>
  <si>
    <t>841529230086</t>
  </si>
  <si>
    <t>841529230116</t>
  </si>
  <si>
    <t>841529229882</t>
  </si>
  <si>
    <t>841529229943</t>
  </si>
  <si>
    <t>841529211023</t>
  </si>
  <si>
    <t>841529208153</t>
  </si>
  <si>
    <t>841529215090</t>
  </si>
  <si>
    <t>841529209150</t>
  </si>
  <si>
    <t>841529241259</t>
  </si>
  <si>
    <t>841529214079</t>
  </si>
  <si>
    <t>841529215991</t>
  </si>
  <si>
    <t>841529211993</t>
  </si>
  <si>
    <t>841529213058</t>
  </si>
  <si>
    <t>841529211047</t>
  </si>
  <si>
    <t>841529208184</t>
  </si>
  <si>
    <t>841529215137</t>
  </si>
  <si>
    <t>841529209198</t>
  </si>
  <si>
    <t>841529241273</t>
  </si>
  <si>
    <t>841529214116</t>
  </si>
  <si>
    <t>841529216035</t>
  </si>
  <si>
    <t>841529212037</t>
  </si>
  <si>
    <t>841529213096</t>
  </si>
  <si>
    <t>841529211061</t>
  </si>
  <si>
    <t>841529208214</t>
  </si>
  <si>
    <t>841529215175</t>
  </si>
  <si>
    <t>841529209235</t>
  </si>
  <si>
    <t>841529241297</t>
  </si>
  <si>
    <t>841529214154</t>
  </si>
  <si>
    <t>841529216073</t>
  </si>
  <si>
    <t>841529212075</t>
  </si>
  <si>
    <t>841529213133</t>
  </si>
  <si>
    <t>841529211016</t>
  </si>
  <si>
    <t>841529208139</t>
  </si>
  <si>
    <t>841529215076</t>
  </si>
  <si>
    <t>841529209136</t>
  </si>
  <si>
    <t>841529241242</t>
  </si>
  <si>
    <t>841529214055</t>
  </si>
  <si>
    <t>841529215977</t>
  </si>
  <si>
    <t>841529211979</t>
  </si>
  <si>
    <t>841529213034</t>
  </si>
  <si>
    <t>841529211030</t>
  </si>
  <si>
    <t>841529200720</t>
  </si>
  <si>
    <t>841529215113</t>
  </si>
  <si>
    <t>841529209174</t>
  </si>
  <si>
    <t>841529241266</t>
  </si>
  <si>
    <t>841529214093</t>
  </si>
  <si>
    <t>841529216011</t>
  </si>
  <si>
    <t>841529212013</t>
  </si>
  <si>
    <t>841529213072</t>
  </si>
  <si>
    <t>841529211054</t>
  </si>
  <si>
    <t>841529200737</t>
  </si>
  <si>
    <t>841529215151</t>
  </si>
  <si>
    <t>841529209211</t>
  </si>
  <si>
    <t>841529241280</t>
  </si>
  <si>
    <t>841529214130</t>
  </si>
  <si>
    <t>841529216059</t>
  </si>
  <si>
    <t>841529212051</t>
  </si>
  <si>
    <t>841529213119</t>
  </si>
  <si>
    <t>841529211320</t>
  </si>
  <si>
    <t>841529230147</t>
  </si>
  <si>
    <t>841529230208</t>
  </si>
  <si>
    <t>841529230260</t>
  </si>
  <si>
    <t>841529230383</t>
  </si>
  <si>
    <t>841529230321</t>
  </si>
  <si>
    <t>841529230444</t>
  </si>
  <si>
    <t>841529230505</t>
  </si>
  <si>
    <t>841529211344</t>
  </si>
  <si>
    <t>841529230161</t>
  </si>
  <si>
    <t>841529230222</t>
  </si>
  <si>
    <t>841529230284</t>
  </si>
  <si>
    <t>841529230406</t>
  </si>
  <si>
    <t>841529230345</t>
  </si>
  <si>
    <t>841529230468</t>
  </si>
  <si>
    <t>841529230529</t>
  </si>
  <si>
    <t>841529211368</t>
  </si>
  <si>
    <t>841529230185</t>
  </si>
  <si>
    <t>841529230246</t>
  </si>
  <si>
    <t>841529230307</t>
  </si>
  <si>
    <t>841529230420</t>
  </si>
  <si>
    <t>841529230369</t>
  </si>
  <si>
    <t>841529230482</t>
  </si>
  <si>
    <t>841529230543</t>
  </si>
  <si>
    <t>841529211313</t>
  </si>
  <si>
    <t>841529230130</t>
  </si>
  <si>
    <t>841529230192</t>
  </si>
  <si>
    <t>841529230253</t>
  </si>
  <si>
    <t>841529230376</t>
  </si>
  <si>
    <t>841529230314</t>
  </si>
  <si>
    <t>841529230437</t>
  </si>
  <si>
    <t>841529230499</t>
  </si>
  <si>
    <t>841529211337</t>
  </si>
  <si>
    <t>841529230154</t>
  </si>
  <si>
    <t>841529230215</t>
  </si>
  <si>
    <t>841529230277</t>
  </si>
  <si>
    <t>841529230390</t>
  </si>
  <si>
    <t>841529230338</t>
  </si>
  <si>
    <t>841529230451</t>
  </si>
  <si>
    <t>841529230512</t>
  </si>
  <si>
    <t>841529211351</t>
  </si>
  <si>
    <t>841529230178</t>
  </si>
  <si>
    <t>841529230239</t>
  </si>
  <si>
    <t>841529230291</t>
  </si>
  <si>
    <t>841529230413</t>
  </si>
  <si>
    <t>841529230352</t>
  </si>
  <si>
    <t>841529230475</t>
  </si>
  <si>
    <t>841529230536</t>
  </si>
  <si>
    <t>841529218619</t>
  </si>
  <si>
    <t>841529057218</t>
  </si>
  <si>
    <t>841529244007</t>
  </si>
  <si>
    <t>841529057331</t>
  </si>
  <si>
    <t>841529082531</t>
  </si>
  <si>
    <t>841529089875</t>
  </si>
  <si>
    <t>841529089882</t>
  </si>
  <si>
    <t>841529201161</t>
  </si>
  <si>
    <t>841529057348</t>
  </si>
  <si>
    <t>841529232950</t>
  </si>
  <si>
    <t>841529057195</t>
  </si>
  <si>
    <t>841529057263</t>
  </si>
  <si>
    <t>841529057201</t>
  </si>
  <si>
    <t>841529057249</t>
  </si>
  <si>
    <t>841529204469</t>
  </si>
  <si>
    <t>841529012286</t>
  </si>
  <si>
    <t>841529216530</t>
  </si>
  <si>
    <t>841529012392</t>
  </si>
  <si>
    <t>841529099119</t>
  </si>
  <si>
    <t>841529099133</t>
  </si>
  <si>
    <t>841529099140</t>
  </si>
  <si>
    <t>841529202250</t>
  </si>
  <si>
    <t>841529012354</t>
  </si>
  <si>
    <t>841529232943</t>
  </si>
  <si>
    <t>841529112139</t>
  </si>
  <si>
    <t>841529037234</t>
  </si>
  <si>
    <t>841529037210</t>
  </si>
  <si>
    <t>841529037227</t>
  </si>
  <si>
    <t>841529202366</t>
  </si>
  <si>
    <t>841529077704</t>
  </si>
  <si>
    <t>841529244021</t>
  </si>
  <si>
    <t>841529080278</t>
  </si>
  <si>
    <t>841529084153</t>
  </si>
  <si>
    <t>841529111873</t>
  </si>
  <si>
    <t>841529089868</t>
  </si>
  <si>
    <t>841529201291</t>
  </si>
  <si>
    <t>841529077773</t>
  </si>
  <si>
    <t>841529077308</t>
  </si>
  <si>
    <t>841529204506</t>
  </si>
  <si>
    <t>841529074246</t>
  </si>
  <si>
    <t>841529244014</t>
  </si>
  <si>
    <t>841529074314</t>
  </si>
  <si>
    <t>841529084061</t>
  </si>
  <si>
    <t>841529111316</t>
  </si>
  <si>
    <t>841529089844</t>
  </si>
  <si>
    <t>841529201307</t>
  </si>
  <si>
    <t>841529074284</t>
  </si>
  <si>
    <t>841529074338</t>
  </si>
  <si>
    <t>841529250398</t>
  </si>
  <si>
    <t>841529244885</t>
  </si>
  <si>
    <t>841529250510</t>
  </si>
  <si>
    <t>841529250756</t>
  </si>
  <si>
    <t>841529250992</t>
  </si>
  <si>
    <t>841529250879</t>
  </si>
  <si>
    <t>841529251685</t>
  </si>
  <si>
    <t>841529250664</t>
  </si>
  <si>
    <t>841529244823</t>
  </si>
  <si>
    <t>841529250411</t>
  </si>
  <si>
    <t>841529244878</t>
  </si>
  <si>
    <t>841529250534</t>
  </si>
  <si>
    <t>841529250770</t>
  </si>
  <si>
    <t>841529251012</t>
  </si>
  <si>
    <t>841529250893</t>
  </si>
  <si>
    <t>841529251708</t>
  </si>
  <si>
    <t>841529250640</t>
  </si>
  <si>
    <t>841529244816</t>
  </si>
  <si>
    <t>841529250381</t>
  </si>
  <si>
    <t>841529244656</t>
  </si>
  <si>
    <t>841529250503</t>
  </si>
  <si>
    <t>841529250749</t>
  </si>
  <si>
    <t>841529250985</t>
  </si>
  <si>
    <t>841529250862</t>
  </si>
  <si>
    <t>841529251678</t>
  </si>
  <si>
    <t>841529250626</t>
  </si>
  <si>
    <t>841529244717</t>
  </si>
  <si>
    <t>841529244564</t>
  </si>
  <si>
    <t>841529250404</t>
  </si>
  <si>
    <t>841529244663</t>
  </si>
  <si>
    <t>841529250527</t>
  </si>
  <si>
    <t>841529250763</t>
  </si>
  <si>
    <t>841529251005</t>
  </si>
  <si>
    <t>841529250886</t>
  </si>
  <si>
    <t>841529251692</t>
  </si>
  <si>
    <t>841529250657</t>
  </si>
  <si>
    <t>841529244724</t>
  </si>
  <si>
    <t>841529250435</t>
  </si>
  <si>
    <t>841529244861</t>
  </si>
  <si>
    <t>841529250558</t>
  </si>
  <si>
    <t>841529250794</t>
  </si>
  <si>
    <t>841529251036</t>
  </si>
  <si>
    <t>841529250916</t>
  </si>
  <si>
    <t>841529251746</t>
  </si>
  <si>
    <t>841529250671</t>
  </si>
  <si>
    <t>841529244809</t>
  </si>
  <si>
    <t>841529250459</t>
  </si>
  <si>
    <t>841529244854</t>
  </si>
  <si>
    <t>841529250572</t>
  </si>
  <si>
    <t>841529250817</t>
  </si>
  <si>
    <t>841529251050</t>
  </si>
  <si>
    <t>841529250930</t>
  </si>
  <si>
    <t>841529251760</t>
  </si>
  <si>
    <t>841529250695</t>
  </si>
  <si>
    <t>841529244793</t>
  </si>
  <si>
    <t>841529250428</t>
  </si>
  <si>
    <t>841529244670</t>
  </si>
  <si>
    <t>841529250541</t>
  </si>
  <si>
    <t>841529250787</t>
  </si>
  <si>
    <t>841529251029</t>
  </si>
  <si>
    <t>841529250909</t>
  </si>
  <si>
    <t>841529251739</t>
  </si>
  <si>
    <t>841529250633</t>
  </si>
  <si>
    <t>841529244731</t>
  </si>
  <si>
    <t>841529244588</t>
  </si>
  <si>
    <t>841529250442</t>
  </si>
  <si>
    <t>841529244694</t>
  </si>
  <si>
    <t>841529250565</t>
  </si>
  <si>
    <t>841529250800</t>
  </si>
  <si>
    <t>841529251043</t>
  </si>
  <si>
    <t>841529250923</t>
  </si>
  <si>
    <t>841529251753</t>
  </si>
  <si>
    <t>841529250688</t>
  </si>
  <si>
    <t>841529244748</t>
  </si>
  <si>
    <t>841529250473</t>
  </si>
  <si>
    <t>841529244847</t>
  </si>
  <si>
    <t>841529250596</t>
  </si>
  <si>
    <t>841529250831</t>
  </si>
  <si>
    <t>841529251074</t>
  </si>
  <si>
    <t>841529250954</t>
  </si>
  <si>
    <t>841529251807</t>
  </si>
  <si>
    <t>841529250718</t>
  </si>
  <si>
    <t>841529244786</t>
  </si>
  <si>
    <t>841529250497</t>
  </si>
  <si>
    <t>841529244830</t>
  </si>
  <si>
    <t>841529250619</t>
  </si>
  <si>
    <t>841529250855</t>
  </si>
  <si>
    <t>841529251098</t>
  </si>
  <si>
    <t>841529250978</t>
  </si>
  <si>
    <t>841529251821</t>
  </si>
  <si>
    <t>841529250732</t>
  </si>
  <si>
    <t>841529244779</t>
  </si>
  <si>
    <t>841529250466</t>
  </si>
  <si>
    <t>841529244687</t>
  </si>
  <si>
    <t>841529250589</t>
  </si>
  <si>
    <t>841529250824</t>
  </si>
  <si>
    <t>841529251067</t>
  </si>
  <si>
    <t>841529250947</t>
  </si>
  <si>
    <t>841529251791</t>
  </si>
  <si>
    <t>841529250701</t>
  </si>
  <si>
    <t>841529244755</t>
  </si>
  <si>
    <t>841529244519</t>
  </si>
  <si>
    <t>841529250480</t>
  </si>
  <si>
    <t>841529244700</t>
  </si>
  <si>
    <t>841529250602</t>
  </si>
  <si>
    <t>841529250848</t>
  </si>
  <si>
    <t>841529251081</t>
  </si>
  <si>
    <t>841529250961</t>
  </si>
  <si>
    <t>841529251814</t>
  </si>
  <si>
    <t>841529250725</t>
  </si>
  <si>
    <t>841529244762</t>
  </si>
  <si>
    <t>841529218541</t>
  </si>
  <si>
    <t>841529078039</t>
  </si>
  <si>
    <t>841529079418</t>
  </si>
  <si>
    <t>841529084160</t>
  </si>
  <si>
    <t>841529091014</t>
  </si>
  <si>
    <t>841529091038</t>
  </si>
  <si>
    <t>841529201116</t>
  </si>
  <si>
    <t>841529080254</t>
  </si>
  <si>
    <t>841529078916</t>
  </si>
  <si>
    <t>841529218565</t>
  </si>
  <si>
    <t>841529110616</t>
  </si>
  <si>
    <t>841529079234</t>
  </si>
  <si>
    <t>841529082708</t>
  </si>
  <si>
    <t>841529090048</t>
  </si>
  <si>
    <t>841529090055</t>
  </si>
  <si>
    <t>841529201086</t>
  </si>
  <si>
    <t>841529079135</t>
  </si>
  <si>
    <t>841529080186</t>
  </si>
  <si>
    <t>841529204650</t>
  </si>
  <si>
    <t>841529078831</t>
  </si>
  <si>
    <t>841529112108</t>
  </si>
  <si>
    <t>841529083354</t>
  </si>
  <si>
    <t>841529112276</t>
  </si>
  <si>
    <t>841529112306</t>
  </si>
  <si>
    <t>841529201796</t>
  </si>
  <si>
    <t>841529110692</t>
  </si>
  <si>
    <t>841529085730</t>
  </si>
  <si>
    <t>841529204643</t>
  </si>
  <si>
    <t>841529078855</t>
  </si>
  <si>
    <t>841529079425</t>
  </si>
  <si>
    <t>841529084016</t>
  </si>
  <si>
    <t>841529091229</t>
  </si>
  <si>
    <t>841529091786</t>
  </si>
  <si>
    <t>841529201710</t>
  </si>
  <si>
    <t>841529080216</t>
  </si>
  <si>
    <t>841529110432</t>
  </si>
  <si>
    <t>841529204674</t>
  </si>
  <si>
    <t>841529078756</t>
  </si>
  <si>
    <t>841529112313</t>
  </si>
  <si>
    <t>841529112320</t>
  </si>
  <si>
    <t>841529093438</t>
  </si>
  <si>
    <t>841529096217</t>
  </si>
  <si>
    <t>841529201789</t>
  </si>
  <si>
    <t>841529083040</t>
  </si>
  <si>
    <t>841529096200</t>
  </si>
  <si>
    <t>841529204667</t>
  </si>
  <si>
    <t>841529078619</t>
  </si>
  <si>
    <t>841529104042</t>
  </si>
  <si>
    <t>841529092226</t>
  </si>
  <si>
    <t>841529093117</t>
  </si>
  <si>
    <t>841529091960</t>
  </si>
  <si>
    <t>841529201970</t>
  </si>
  <si>
    <t>841529079531</t>
  </si>
  <si>
    <t>841529080698</t>
  </si>
  <si>
    <t>841529249071</t>
  </si>
  <si>
    <t>841529249194</t>
  </si>
  <si>
    <t>841529249156</t>
  </si>
  <si>
    <t>841529249231</t>
  </si>
  <si>
    <t>841529249118</t>
  </si>
  <si>
    <t>841529249217</t>
  </si>
  <si>
    <t>841529249064</t>
  </si>
  <si>
    <t>841529249187</t>
  </si>
  <si>
    <t>841529249149</t>
  </si>
  <si>
    <t>841529249224</t>
  </si>
  <si>
    <t>841529249101</t>
  </si>
  <si>
    <t>841529249200</t>
  </si>
  <si>
    <t>841529249095</t>
  </si>
  <si>
    <t>841529249255</t>
  </si>
  <si>
    <t>841529249170</t>
  </si>
  <si>
    <t>841529249293</t>
  </si>
  <si>
    <t>841529249132</t>
  </si>
  <si>
    <t>841529249279</t>
  </si>
  <si>
    <t>841529249088</t>
  </si>
  <si>
    <t>841529249248</t>
  </si>
  <si>
    <t>841529249163</t>
  </si>
  <si>
    <t>841529249286</t>
  </si>
  <si>
    <t>841529249125</t>
  </si>
  <si>
    <t>841529249262</t>
  </si>
  <si>
    <t>841529060805</t>
  </si>
  <si>
    <t>841529061291</t>
  </si>
  <si>
    <t>841529055368</t>
  </si>
  <si>
    <t>841529055443</t>
  </si>
  <si>
    <t>841529060829</t>
  </si>
  <si>
    <t>841529061307</t>
  </si>
  <si>
    <t>841529055467</t>
  </si>
  <si>
    <t>841529055542</t>
  </si>
  <si>
    <t>841529101041</t>
  </si>
  <si>
    <t>841529258325</t>
  </si>
  <si>
    <t>841529258363</t>
  </si>
  <si>
    <t>841529258448</t>
  </si>
  <si>
    <t>841529258370</t>
  </si>
  <si>
    <t>841529258400</t>
  </si>
  <si>
    <t>841529258424</t>
  </si>
  <si>
    <t>841529258349</t>
  </si>
  <si>
    <t>841529258356</t>
  </si>
  <si>
    <t>841529258394</t>
  </si>
  <si>
    <t>841529258387</t>
  </si>
  <si>
    <t>841529258332</t>
  </si>
  <si>
    <t>841529258509</t>
  </si>
  <si>
    <t>841529258479</t>
  </si>
  <si>
    <t>841529258417</t>
  </si>
  <si>
    <t>841529258516</t>
  </si>
  <si>
    <t>841529258455</t>
  </si>
  <si>
    <t>841529258318</t>
  </si>
  <si>
    <t>841529258431</t>
  </si>
  <si>
    <t>841529258462</t>
  </si>
  <si>
    <t>841529258486</t>
  </si>
  <si>
    <t>841529258547</t>
  </si>
  <si>
    <t>841529258561</t>
  </si>
  <si>
    <t>841529258639</t>
  </si>
  <si>
    <t>841529258493</t>
  </si>
  <si>
    <t>841529258530</t>
  </si>
  <si>
    <t>841529258622</t>
  </si>
  <si>
    <t>841529258646</t>
  </si>
  <si>
    <t>841529258554</t>
  </si>
  <si>
    <t>841529258615</t>
  </si>
  <si>
    <t>841529258523</t>
  </si>
  <si>
    <t>841529258653</t>
  </si>
  <si>
    <t>841529258578</t>
  </si>
  <si>
    <t>841529258691</t>
  </si>
  <si>
    <t>841529258585</t>
  </si>
  <si>
    <t>841529258608</t>
  </si>
  <si>
    <t>841529258684</t>
  </si>
  <si>
    <t>841529258707</t>
  </si>
  <si>
    <t>841529258660</t>
  </si>
  <si>
    <t>841529258677</t>
  </si>
  <si>
    <t>841529258592</t>
  </si>
  <si>
    <t>841529098198</t>
  </si>
  <si>
    <t>841529098204</t>
  </si>
  <si>
    <t>841529024418</t>
  </si>
  <si>
    <t>841529024401</t>
  </si>
  <si>
    <t>602150477741</t>
  </si>
  <si>
    <t>602150477734</t>
  </si>
  <si>
    <t>602150477758</t>
  </si>
  <si>
    <t>602150477864</t>
  </si>
  <si>
    <t>602150477857</t>
  </si>
  <si>
    <t>602150477871</t>
  </si>
  <si>
    <t>602150477802</t>
  </si>
  <si>
    <t>602150477796</t>
  </si>
  <si>
    <t>602150477819</t>
  </si>
  <si>
    <t>602150477772</t>
  </si>
  <si>
    <t>602150477765</t>
  </si>
  <si>
    <t>602150477789</t>
  </si>
  <si>
    <t>602150477833</t>
  </si>
  <si>
    <t>602150477826</t>
  </si>
  <si>
    <t>602150477840</t>
  </si>
  <si>
    <t>602150477482</t>
  </si>
  <si>
    <t>602150477048</t>
  </si>
  <si>
    <t>602150477055</t>
  </si>
  <si>
    <t>602150477468</t>
  </si>
  <si>
    <t>602150477451</t>
  </si>
  <si>
    <t>602150477475</t>
  </si>
  <si>
    <t>602150477079</t>
  </si>
  <si>
    <t>602150477062</t>
  </si>
  <si>
    <t>602150477086</t>
  </si>
  <si>
    <t>602150477437</t>
  </si>
  <si>
    <t>602150477420</t>
  </si>
  <si>
    <t>602150477444</t>
  </si>
  <si>
    <t>602150477406</t>
  </si>
  <si>
    <t>602150477390</t>
  </si>
  <si>
    <t>602150477413</t>
  </si>
  <si>
    <t>841529025231</t>
  </si>
  <si>
    <t>841529025224</t>
  </si>
  <si>
    <t>841529026689</t>
  </si>
  <si>
    <t>641300161697</t>
  </si>
  <si>
    <t>CB</t>
  </si>
  <si>
    <t>641300161710</t>
  </si>
  <si>
    <t>641300161727</t>
  </si>
  <si>
    <t>641300161703</t>
  </si>
  <si>
    <t>641300159847</t>
  </si>
  <si>
    <t>641300161734</t>
  </si>
  <si>
    <t>641300166340</t>
  </si>
  <si>
    <t>641300162175</t>
  </si>
  <si>
    <t>641300161758</t>
  </si>
  <si>
    <t>641300159816</t>
  </si>
  <si>
    <t>641300161789</t>
  </si>
  <si>
    <t>641300159823</t>
  </si>
  <si>
    <t>641300160577</t>
  </si>
  <si>
    <t>641300310187</t>
  </si>
  <si>
    <t>CBSH</t>
  </si>
  <si>
    <t>641300310194</t>
  </si>
  <si>
    <t>641300310200</t>
  </si>
  <si>
    <t>641300310217</t>
  </si>
  <si>
    <t>641300310224</t>
  </si>
  <si>
    <t>641300310231</t>
  </si>
  <si>
    <t>641300310248</t>
  </si>
  <si>
    <t>641300310255</t>
  </si>
  <si>
    <t>641300310262</t>
  </si>
  <si>
    <t>641300310279</t>
  </si>
  <si>
    <t>641300310286</t>
  </si>
  <si>
    <t>641300310293</t>
  </si>
  <si>
    <t>641300310309</t>
  </si>
  <si>
    <t>641300310316</t>
  </si>
  <si>
    <t>641300310323</t>
  </si>
  <si>
    <t>641300310330</t>
  </si>
  <si>
    <t>641300310347</t>
  </si>
  <si>
    <t>641300310354</t>
  </si>
  <si>
    <t>641300310361</t>
  </si>
  <si>
    <t>641300310378</t>
  </si>
  <si>
    <t>641300310385</t>
  </si>
  <si>
    <t>641300310392</t>
  </si>
  <si>
    <t>641300310408</t>
  </si>
  <si>
    <t>641300310415</t>
  </si>
  <si>
    <t>641300310422</t>
  </si>
  <si>
    <t>641300310439</t>
  </si>
  <si>
    <t>641300310446</t>
  </si>
  <si>
    <t>641300310453</t>
  </si>
  <si>
    <t>641300310460</t>
  </si>
  <si>
    <t>641300310477</t>
  </si>
  <si>
    <t>641300310484</t>
  </si>
  <si>
    <t>641300310491</t>
  </si>
  <si>
    <t>641300310507</t>
  </si>
  <si>
    <t>641300310514</t>
  </si>
  <si>
    <t>641300310521</t>
  </si>
  <si>
    <t>641300310538</t>
  </si>
  <si>
    <t>641300310545</t>
  </si>
  <si>
    <t>641300310552</t>
  </si>
  <si>
    <t>641300310569</t>
  </si>
  <si>
    <t>641300310576</t>
  </si>
  <si>
    <t>641300310583</t>
  </si>
  <si>
    <t>641300310590</t>
  </si>
  <si>
    <t>641300310606</t>
  </si>
  <si>
    <t>641300310613</t>
  </si>
  <si>
    <t>641300310620</t>
  </si>
  <si>
    <t>641300310637</t>
  </si>
  <si>
    <t>641300310644</t>
  </si>
  <si>
    <t>641300310651</t>
  </si>
  <si>
    <t>641300310668</t>
  </si>
  <si>
    <t>641300310675</t>
  </si>
  <si>
    <t>641300310682</t>
  </si>
  <si>
    <t>641300310699</t>
  </si>
  <si>
    <t>641300310705</t>
  </si>
  <si>
    <t>641300310712</t>
  </si>
  <si>
    <t>641300310729</t>
  </si>
  <si>
    <t>641300310736</t>
  </si>
  <si>
    <t>641300310743</t>
  </si>
  <si>
    <t>641300310750</t>
  </si>
  <si>
    <t>641300310767</t>
  </si>
  <si>
    <t>641300310774</t>
  </si>
  <si>
    <t>641300310781</t>
  </si>
  <si>
    <t>641300310798</t>
  </si>
  <si>
    <t>641300310804</t>
  </si>
  <si>
    <t>641300310811</t>
  </si>
  <si>
    <t>641300310828</t>
  </si>
  <si>
    <t>641300310835</t>
  </si>
  <si>
    <t>641300310842</t>
  </si>
  <si>
    <t>641300310859</t>
  </si>
  <si>
    <t>641300310866</t>
  </si>
  <si>
    <t>641300310873</t>
  </si>
  <si>
    <t>641300310880</t>
  </si>
  <si>
    <t>641300310897</t>
  </si>
  <si>
    <t>641300310903</t>
  </si>
  <si>
    <t>641300310910</t>
  </si>
  <si>
    <t>641300310927</t>
  </si>
  <si>
    <t>641300310934</t>
  </si>
  <si>
    <t>641300165701</t>
  </si>
  <si>
    <t>641300170330</t>
  </si>
  <si>
    <t>641300162304</t>
  </si>
  <si>
    <t>641300162335</t>
  </si>
  <si>
    <t>641300162311</t>
  </si>
  <si>
    <t>641300162342</t>
  </si>
  <si>
    <t>641300162328</t>
  </si>
  <si>
    <t>641300162359</t>
  </si>
  <si>
    <t>641300161413</t>
  </si>
  <si>
    <t>641300161406</t>
  </si>
  <si>
    <t>641300161567</t>
  </si>
  <si>
    <t>641300149206</t>
  </si>
  <si>
    <t>641300149183</t>
  </si>
  <si>
    <t>641300149190</t>
  </si>
  <si>
    <t>641300161796</t>
  </si>
  <si>
    <t>641300161819</t>
  </si>
  <si>
    <t>641300161802</t>
  </si>
  <si>
    <t>641300160775</t>
  </si>
  <si>
    <t>641300160065</t>
  </si>
  <si>
    <t>641300160072</t>
  </si>
  <si>
    <t>641300161116</t>
  </si>
  <si>
    <t>641300161109</t>
  </si>
  <si>
    <t>641300147912</t>
  </si>
  <si>
    <t>641300147929</t>
  </si>
  <si>
    <t>641300114952</t>
  </si>
  <si>
    <t>641300153173</t>
  </si>
  <si>
    <t>641300159854</t>
  </si>
  <si>
    <t>641300165091</t>
  </si>
  <si>
    <t>641300158598</t>
  </si>
  <si>
    <t>641300160980</t>
  </si>
  <si>
    <t>641300153197</t>
  </si>
  <si>
    <t>641300160911</t>
  </si>
  <si>
    <t>641300167521</t>
  </si>
  <si>
    <t>641300160928</t>
  </si>
  <si>
    <t>641300167538</t>
  </si>
  <si>
    <t>641300146854</t>
  </si>
  <si>
    <t>641300162519</t>
  </si>
  <si>
    <t>641300146830</t>
  </si>
  <si>
    <t>641300146816</t>
  </si>
  <si>
    <t>641300164810</t>
  </si>
  <si>
    <t>641300164834</t>
  </si>
  <si>
    <t>641300164759</t>
  </si>
  <si>
    <t>641300164858</t>
  </si>
  <si>
    <t>641300164872</t>
  </si>
  <si>
    <t>641300164827</t>
  </si>
  <si>
    <t>641300164841</t>
  </si>
  <si>
    <t>641300164766</t>
  </si>
  <si>
    <t>641300164865</t>
  </si>
  <si>
    <t>641300164889</t>
  </si>
  <si>
    <t>641300163707</t>
  </si>
  <si>
    <t>641300165015</t>
  </si>
  <si>
    <t>641300163721</t>
  </si>
  <si>
    <t>641300163745</t>
  </si>
  <si>
    <t>641300163769</t>
  </si>
  <si>
    <t>641300163714</t>
  </si>
  <si>
    <t>641300165022</t>
  </si>
  <si>
    <t>641300163738</t>
  </si>
  <si>
    <t>641300163752</t>
  </si>
  <si>
    <t>641300163776</t>
  </si>
  <si>
    <t>641300165237</t>
  </si>
  <si>
    <t>641300164698</t>
  </si>
  <si>
    <t>641300164711</t>
  </si>
  <si>
    <t>641300164728</t>
  </si>
  <si>
    <t>641300164735</t>
  </si>
  <si>
    <t>641300163783</t>
  </si>
  <si>
    <t>641300163806</t>
  </si>
  <si>
    <t>641300163820</t>
  </si>
  <si>
    <t>641300163844</t>
  </si>
  <si>
    <t>641300163790</t>
  </si>
  <si>
    <t>641300163813</t>
  </si>
  <si>
    <t>641300163837</t>
  </si>
  <si>
    <t>641300163851</t>
  </si>
  <si>
    <t>641300166210</t>
  </si>
  <si>
    <t>641300167545</t>
  </si>
  <si>
    <t>641300167569</t>
  </si>
  <si>
    <t>641300167552</t>
  </si>
  <si>
    <t>641300168030</t>
  </si>
  <si>
    <t>641300168023</t>
  </si>
  <si>
    <t>641300168054</t>
  </si>
  <si>
    <t>641300168061</t>
  </si>
  <si>
    <t>641300168047</t>
  </si>
  <si>
    <t>641300168078</t>
  </si>
  <si>
    <t>641300168245</t>
  </si>
  <si>
    <t>641300160669</t>
  </si>
  <si>
    <t>641300161505</t>
  </si>
  <si>
    <t>641300164896</t>
  </si>
  <si>
    <t>641300164902</t>
  </si>
  <si>
    <t>641300165008</t>
  </si>
  <si>
    <t>641300164681</t>
  </si>
  <si>
    <t>641300164704</t>
  </si>
  <si>
    <t>641300165671</t>
  </si>
  <si>
    <t>641300161437</t>
  </si>
  <si>
    <t>641300161376</t>
  </si>
  <si>
    <t>641300162632</t>
  </si>
  <si>
    <t>641300161147</t>
  </si>
  <si>
    <t>641300162595</t>
  </si>
  <si>
    <t>641300161123</t>
  </si>
  <si>
    <t>641300161161</t>
  </si>
  <si>
    <t>641300162649</t>
  </si>
  <si>
    <t>641300161154</t>
  </si>
  <si>
    <t>641300162601</t>
  </si>
  <si>
    <t>641300161130</t>
  </si>
  <si>
    <t>641300161178</t>
  </si>
  <si>
    <t>641300167620</t>
  </si>
  <si>
    <t>641300162205</t>
  </si>
  <si>
    <t>641300161987</t>
  </si>
  <si>
    <t>641300161970</t>
  </si>
  <si>
    <t>641300167002</t>
  </si>
  <si>
    <t>641300169999</t>
  </si>
  <si>
    <t>641300165695</t>
  </si>
  <si>
    <t>641300165688</t>
  </si>
  <si>
    <t>641300159861</t>
  </si>
  <si>
    <t>641300159885</t>
  </si>
  <si>
    <t>641300159892</t>
  </si>
  <si>
    <t>641300160966</t>
  </si>
  <si>
    <t>641300160942</t>
  </si>
  <si>
    <t>641300160959</t>
  </si>
  <si>
    <t>641300167484</t>
  </si>
  <si>
    <t>641300162489</t>
  </si>
  <si>
    <t>641300301871</t>
  </si>
  <si>
    <t>641300303455</t>
  </si>
  <si>
    <t>641300301888</t>
  </si>
  <si>
    <t>641300301901</t>
  </si>
  <si>
    <t>641300301918</t>
  </si>
  <si>
    <t>641300301925</t>
  </si>
  <si>
    <t>641300301932</t>
  </si>
  <si>
    <t>641300301970</t>
  </si>
  <si>
    <t>641300302380</t>
  </si>
  <si>
    <t>641300303462</t>
  </si>
  <si>
    <t>641300302397</t>
  </si>
  <si>
    <t>641300302403</t>
  </si>
  <si>
    <t>641300302410</t>
  </si>
  <si>
    <t>641300302427</t>
  </si>
  <si>
    <t>641300302434</t>
  </si>
  <si>
    <t>641300302441</t>
  </si>
  <si>
    <t>641300302458</t>
  </si>
  <si>
    <t>641300302465</t>
  </si>
  <si>
    <t>641300302472</t>
  </si>
  <si>
    <t>641300302489</t>
  </si>
  <si>
    <t>641300302496</t>
  </si>
  <si>
    <t>641300302502</t>
  </si>
  <si>
    <t>641300302519</t>
  </si>
  <si>
    <t>641300302526</t>
  </si>
  <si>
    <t>641300302533</t>
  </si>
  <si>
    <t>641300302540</t>
  </si>
  <si>
    <t>641300307187</t>
  </si>
  <si>
    <t>641300307194</t>
  </si>
  <si>
    <t>641300307200</t>
  </si>
  <si>
    <t>641300307217</t>
  </si>
  <si>
    <t>641300307224</t>
  </si>
  <si>
    <t>641300307231</t>
  </si>
  <si>
    <t>641300307248</t>
  </si>
  <si>
    <t>641300307255</t>
  </si>
  <si>
    <t>641300307262</t>
  </si>
  <si>
    <t>641300307279</t>
  </si>
  <si>
    <t>641300307286</t>
  </si>
  <si>
    <t>641300307293</t>
  </si>
  <si>
    <t>641300307309</t>
  </si>
  <si>
    <t>641300307316</t>
  </si>
  <si>
    <t>641300307323</t>
  </si>
  <si>
    <t>641300307330</t>
  </si>
  <si>
    <t>641300307347</t>
  </si>
  <si>
    <t>641300307354</t>
  </si>
  <si>
    <t>641300303479</t>
  </si>
  <si>
    <t>641300302052</t>
  </si>
  <si>
    <t>641300302076</t>
  </si>
  <si>
    <t>641300302083</t>
  </si>
  <si>
    <t>641300302090</t>
  </si>
  <si>
    <t>641300302106</t>
  </si>
  <si>
    <t>641300302144</t>
  </si>
  <si>
    <t>641300302151</t>
  </si>
  <si>
    <t>641300302182</t>
  </si>
  <si>
    <t>641300302199</t>
  </si>
  <si>
    <t>641300308047</t>
  </si>
  <si>
    <t>641300308054</t>
  </si>
  <si>
    <t>641300308061</t>
  </si>
  <si>
    <t>641300308078</t>
  </si>
  <si>
    <t>641300308085</t>
  </si>
  <si>
    <t>641300308092</t>
  </si>
  <si>
    <t>641300308115</t>
  </si>
  <si>
    <t>641300308122</t>
  </si>
  <si>
    <t>641300308139</t>
  </si>
  <si>
    <t>641300308146</t>
  </si>
  <si>
    <t>641300308177</t>
  </si>
  <si>
    <t>641300308184</t>
  </si>
  <si>
    <t>641300302212</t>
  </si>
  <si>
    <t>641300303486</t>
  </si>
  <si>
    <t>641300302229</t>
  </si>
  <si>
    <t>641300302236</t>
  </si>
  <si>
    <t>641300302250</t>
  </si>
  <si>
    <t>641300302267</t>
  </si>
  <si>
    <t>641300302274</t>
  </si>
  <si>
    <t>641300302311</t>
  </si>
  <si>
    <t>641300302328</t>
  </si>
  <si>
    <t>641300302342</t>
  </si>
  <si>
    <t>641300302359</t>
  </si>
  <si>
    <t>641300302366</t>
  </si>
  <si>
    <t>641300302373</t>
  </si>
  <si>
    <t>641300308207</t>
  </si>
  <si>
    <t>641300308269</t>
  </si>
  <si>
    <t>641300308306</t>
  </si>
  <si>
    <t>641300308320</t>
  </si>
  <si>
    <t>641300308351</t>
  </si>
  <si>
    <t>641300308375</t>
  </si>
  <si>
    <t>641300160584</t>
  </si>
  <si>
    <t>641300160935</t>
  </si>
  <si>
    <t>641300159908</t>
  </si>
  <si>
    <t>641300159915</t>
  </si>
  <si>
    <t>641300160805</t>
  </si>
  <si>
    <t>641300167491</t>
  </si>
  <si>
    <t>641300301192</t>
  </si>
  <si>
    <t>641300303400</t>
  </si>
  <si>
    <t>641300301208</t>
  </si>
  <si>
    <t>641300301215</t>
  </si>
  <si>
    <t>641300301222</t>
  </si>
  <si>
    <t>641300301239</t>
  </si>
  <si>
    <t>641300301246</t>
  </si>
  <si>
    <t>641300301253</t>
  </si>
  <si>
    <t>641300301260</t>
  </si>
  <si>
    <t>641300301277</t>
  </si>
  <si>
    <t>641300301284</t>
  </si>
  <si>
    <t>641300301291</t>
  </si>
  <si>
    <t>641300301307</t>
  </si>
  <si>
    <t>641300301314</t>
  </si>
  <si>
    <t>641300301321</t>
  </si>
  <si>
    <t>641300301338</t>
  </si>
  <si>
    <t>641300301345</t>
  </si>
  <si>
    <t>641300301352</t>
  </si>
  <si>
    <t>641300308580</t>
  </si>
  <si>
    <t>641300306586</t>
  </si>
  <si>
    <t>641300306609</t>
  </si>
  <si>
    <t>641300306623</t>
  </si>
  <si>
    <t>641300311344</t>
  </si>
  <si>
    <t>15.03.2025</t>
  </si>
  <si>
    <t>641300311351</t>
  </si>
  <si>
    <t>641300311368</t>
  </si>
  <si>
    <t>641300311375</t>
  </si>
  <si>
    <t>641300311382</t>
  </si>
  <si>
    <t>641300311399</t>
  </si>
  <si>
    <t>641300311405</t>
  </si>
  <si>
    <t>641300311412</t>
  </si>
  <si>
    <t>641300311429</t>
  </si>
  <si>
    <t>641300311436</t>
  </si>
  <si>
    <t>641300311443</t>
  </si>
  <si>
    <t>641300311450</t>
  </si>
  <si>
    <t>641300311467</t>
  </si>
  <si>
    <t>641300311474</t>
  </si>
  <si>
    <t>641300311481</t>
  </si>
  <si>
    <t>641300311498</t>
  </si>
  <si>
    <t>641300311504</t>
  </si>
  <si>
    <t>641300311511</t>
  </si>
  <si>
    <t>641300311528</t>
  </si>
  <si>
    <t>641300301536</t>
  </si>
  <si>
    <t>641300303417</t>
  </si>
  <si>
    <t>641300301543</t>
  </si>
  <si>
    <t>641300301550</t>
  </si>
  <si>
    <t>641300301567</t>
  </si>
  <si>
    <t>641300301574</t>
  </si>
  <si>
    <t>641300301581</t>
  </si>
  <si>
    <t>641300301598</t>
  </si>
  <si>
    <t>641300301604</t>
  </si>
  <si>
    <t>641300301611</t>
  </si>
  <si>
    <t>641300301628</t>
  </si>
  <si>
    <t>641300301635</t>
  </si>
  <si>
    <t>641300301642</t>
  </si>
  <si>
    <t>641300301659</t>
  </si>
  <si>
    <t>641300301666</t>
  </si>
  <si>
    <t>641300301673</t>
  </si>
  <si>
    <t>641300301680</t>
  </si>
  <si>
    <t>641300301697</t>
  </si>
  <si>
    <t>641300307866</t>
  </si>
  <si>
    <t>641300307873</t>
  </si>
  <si>
    <t>641300307880</t>
  </si>
  <si>
    <t>641300307897</t>
  </si>
  <si>
    <t>641300307903</t>
  </si>
  <si>
    <t>641300307910</t>
  </si>
  <si>
    <t>641300307941</t>
  </si>
  <si>
    <t>641300307965</t>
  </si>
  <si>
    <t>641300307996</t>
  </si>
  <si>
    <t>641300308009</t>
  </si>
  <si>
    <t>641300302724</t>
  </si>
  <si>
    <t>641300303424</t>
  </si>
  <si>
    <t>641300302731</t>
  </si>
  <si>
    <t>641300302748</t>
  </si>
  <si>
    <t>641300302755</t>
  </si>
  <si>
    <t>641300302762</t>
  </si>
  <si>
    <t>641300302779</t>
  </si>
  <si>
    <t>641300302786</t>
  </si>
  <si>
    <t>641300302793</t>
  </si>
  <si>
    <t>641300302809</t>
  </si>
  <si>
    <t>641300302816</t>
  </si>
  <si>
    <t>641300302823</t>
  </si>
  <si>
    <t>641300302830</t>
  </si>
  <si>
    <t>641300302847</t>
  </si>
  <si>
    <t>641300302854</t>
  </si>
  <si>
    <t>641300302861</t>
  </si>
  <si>
    <t>641300302878</t>
  </si>
  <si>
    <t>641300302885</t>
  </si>
  <si>
    <t>641300308597</t>
  </si>
  <si>
    <t>641300307002</t>
  </si>
  <si>
    <t>641300307019</t>
  </si>
  <si>
    <t>641300307026</t>
  </si>
  <si>
    <t>641300307033</t>
  </si>
  <si>
    <t>641300307040</t>
  </si>
  <si>
    <t>641300307057</t>
  </si>
  <si>
    <t>641300307064</t>
  </si>
  <si>
    <t>641300307071</t>
  </si>
  <si>
    <t>641300307088</t>
  </si>
  <si>
    <t>641300307095</t>
  </si>
  <si>
    <t>641300307101</t>
  </si>
  <si>
    <t>641300307118</t>
  </si>
  <si>
    <t>641300307125</t>
  </si>
  <si>
    <t>641300307132</t>
  </si>
  <si>
    <t>641300307149</t>
  </si>
  <si>
    <t>641300307156</t>
  </si>
  <si>
    <t>641300307163</t>
  </si>
  <si>
    <t>641300307170</t>
  </si>
  <si>
    <t>641300301369</t>
  </si>
  <si>
    <t>641300303431</t>
  </si>
  <si>
    <t>641300301376</t>
  </si>
  <si>
    <t>641300301383</t>
  </si>
  <si>
    <t>641300301390</t>
  </si>
  <si>
    <t>641300301406</t>
  </si>
  <si>
    <t>641300301413</t>
  </si>
  <si>
    <t>641300301420</t>
  </si>
  <si>
    <t>641300301437</t>
  </si>
  <si>
    <t>641300301444</t>
  </si>
  <si>
    <t>641300301451</t>
  </si>
  <si>
    <t>641300301468</t>
  </si>
  <si>
    <t>641300301475</t>
  </si>
  <si>
    <t>641300301482</t>
  </si>
  <si>
    <t>641300301499</t>
  </si>
  <si>
    <t>641300301505</t>
  </si>
  <si>
    <t>641300301512</t>
  </si>
  <si>
    <t>641300301529</t>
  </si>
  <si>
    <t>641300303066</t>
  </si>
  <si>
    <t>641300303448</t>
  </si>
  <si>
    <t>641300303073</t>
  </si>
  <si>
    <t>641300303080</t>
  </si>
  <si>
    <t>641300303097</t>
  </si>
  <si>
    <t>641300303103</t>
  </si>
  <si>
    <t>641300303110</t>
  </si>
  <si>
    <t>641300303127</t>
  </si>
  <si>
    <t>641300303134</t>
  </si>
  <si>
    <t>641300303141</t>
  </si>
  <si>
    <t>641300303158</t>
  </si>
  <si>
    <t>641300303165</t>
  </si>
  <si>
    <t>641300303172</t>
  </si>
  <si>
    <t>641300303189</t>
  </si>
  <si>
    <t>641300303196</t>
  </si>
  <si>
    <t>641300303202</t>
  </si>
  <si>
    <t>641300303219</t>
  </si>
  <si>
    <t>641300303226</t>
  </si>
  <si>
    <t>641300167590</t>
  </si>
  <si>
    <t>641300167606</t>
  </si>
  <si>
    <t>641300167613</t>
  </si>
  <si>
    <t>641300309990</t>
  </si>
  <si>
    <t>641300310002</t>
  </si>
  <si>
    <t>641300310019</t>
  </si>
  <si>
    <t>641300310026</t>
  </si>
  <si>
    <t>641300310033</t>
  </si>
  <si>
    <t>641300310040</t>
  </si>
  <si>
    <t>641300310057</t>
  </si>
  <si>
    <t>641300310064</t>
  </si>
  <si>
    <t>641300310071</t>
  </si>
  <si>
    <t>641300310088</t>
  </si>
  <si>
    <t>641300310095</t>
  </si>
  <si>
    <t>641300310101</t>
  </si>
  <si>
    <t>641300310118</t>
  </si>
  <si>
    <t>641300310125</t>
  </si>
  <si>
    <t>641300310132</t>
  </si>
  <si>
    <t>641300310149</t>
  </si>
  <si>
    <t>641300310156</t>
  </si>
  <si>
    <t>641300310163</t>
  </si>
  <si>
    <t>641300310170</t>
  </si>
  <si>
    <t>641300309426</t>
  </si>
  <si>
    <t>641300309433</t>
  </si>
  <si>
    <t>641300309440</t>
  </si>
  <si>
    <t>641300309457</t>
  </si>
  <si>
    <t>641300309464</t>
  </si>
  <si>
    <t>641300309471</t>
  </si>
  <si>
    <t>641300309488</t>
  </si>
  <si>
    <t>641300309495</t>
  </si>
  <si>
    <t>641300309501</t>
  </si>
  <si>
    <t>641300309518</t>
  </si>
  <si>
    <t>641300309525</t>
  </si>
  <si>
    <t>641300309532</t>
  </si>
  <si>
    <t>641300309549</t>
  </si>
  <si>
    <t>641300309556</t>
  </si>
  <si>
    <t>641300309563</t>
  </si>
  <si>
    <t>641300309570</t>
  </si>
  <si>
    <t>641300309587</t>
  </si>
  <si>
    <t>641300309594</t>
  </si>
  <si>
    <t>641300309600</t>
  </si>
  <si>
    <t>641300309617</t>
  </si>
  <si>
    <t>641300309624</t>
  </si>
  <si>
    <t>641300309631</t>
  </si>
  <si>
    <t>641300309648</t>
  </si>
  <si>
    <t>641300309655</t>
  </si>
  <si>
    <t>641300309662</t>
  </si>
  <si>
    <t>641300309679</t>
  </si>
  <si>
    <t>641300309686</t>
  </si>
  <si>
    <t>641300309693</t>
  </si>
  <si>
    <t>641300309709</t>
  </si>
  <si>
    <t>641300309716</t>
  </si>
  <si>
    <t>641300309723</t>
  </si>
  <si>
    <t>641300309730</t>
  </si>
  <si>
    <t>641300309747</t>
  </si>
  <si>
    <t>641300309754</t>
  </si>
  <si>
    <t>641300309761</t>
  </si>
  <si>
    <t>641300309778</t>
  </si>
  <si>
    <t>641300309785</t>
  </si>
  <si>
    <t>641300309792</t>
  </si>
  <si>
    <t>641300309808</t>
  </si>
  <si>
    <t>641300309815</t>
  </si>
  <si>
    <t>641300309822</t>
  </si>
  <si>
    <t>641300309839</t>
  </si>
  <si>
    <t>641300309846</t>
  </si>
  <si>
    <t>641300309853</t>
  </si>
  <si>
    <t>641300309860</t>
  </si>
  <si>
    <t>641300309877</t>
  </si>
  <si>
    <t>641300309884</t>
  </si>
  <si>
    <t>641300309891</t>
  </si>
  <si>
    <t>641300309907</t>
  </si>
  <si>
    <t>641300309914</t>
  </si>
  <si>
    <t>641300309921</t>
  </si>
  <si>
    <t>641300309938</t>
  </si>
  <si>
    <t>641300309945</t>
  </si>
  <si>
    <t>641300309952</t>
  </si>
  <si>
    <t>641300309969</t>
  </si>
  <si>
    <t>641300309976</t>
  </si>
  <si>
    <t>641300309983</t>
  </si>
  <si>
    <t>641300352774</t>
  </si>
  <si>
    <t>15.04.2025</t>
  </si>
  <si>
    <t>641300352781</t>
  </si>
  <si>
    <t>641300352798</t>
  </si>
  <si>
    <t>641300352804</t>
  </si>
  <si>
    <t>641300352811</t>
  </si>
  <si>
    <t>641300352828</t>
  </si>
  <si>
    <t>641300352835</t>
  </si>
  <si>
    <t>641300352842</t>
  </si>
  <si>
    <t>641300352859</t>
  </si>
  <si>
    <t>641300352866</t>
  </si>
  <si>
    <t>641300352873</t>
  </si>
  <si>
    <t>641300352880</t>
  </si>
  <si>
    <t>641300352897</t>
  </si>
  <si>
    <t>641300352903</t>
  </si>
  <si>
    <t>641300352910</t>
  </si>
  <si>
    <t>641300352927</t>
  </si>
  <si>
    <t>641300352934</t>
  </si>
  <si>
    <t>641300352941</t>
  </si>
  <si>
    <t>641300352958</t>
  </si>
  <si>
    <t>641300352583</t>
  </si>
  <si>
    <t>641300352590</t>
  </si>
  <si>
    <t>641300352606</t>
  </si>
  <si>
    <t>641300352613</t>
  </si>
  <si>
    <t>641300352620</t>
  </si>
  <si>
    <t>641300352637</t>
  </si>
  <si>
    <t>641300352644</t>
  </si>
  <si>
    <t>641300352651</t>
  </si>
  <si>
    <t>641300352668</t>
  </si>
  <si>
    <t>641300352675</t>
  </si>
  <si>
    <t>641300352682</t>
  </si>
  <si>
    <t>641300352699</t>
  </si>
  <si>
    <t>641300352705</t>
  </si>
  <si>
    <t>641300352712</t>
  </si>
  <si>
    <t>641300352729</t>
  </si>
  <si>
    <t>641300352736</t>
  </si>
  <si>
    <t>641300352743</t>
  </si>
  <si>
    <t>641300352750</t>
  </si>
  <si>
    <t>641300352767</t>
  </si>
  <si>
    <t>641300161949</t>
  </si>
  <si>
    <t>641300351104</t>
  </si>
  <si>
    <t>641300159595</t>
  </si>
  <si>
    <t>641300350107</t>
  </si>
  <si>
    <t>641300164001</t>
  </si>
  <si>
    <t>641300164018</t>
  </si>
  <si>
    <t>641300163998</t>
  </si>
  <si>
    <t>641300163981</t>
  </si>
  <si>
    <t>641300161932</t>
  </si>
  <si>
    <t>641300351173</t>
  </si>
  <si>
    <t>641300159601</t>
  </si>
  <si>
    <t>641300350176</t>
  </si>
  <si>
    <t>641300161925</t>
  </si>
  <si>
    <t>641300351197</t>
  </si>
  <si>
    <t>641300159618</t>
  </si>
  <si>
    <t>641300352194</t>
  </si>
  <si>
    <t>641300164049</t>
  </si>
  <si>
    <t>641300164056</t>
  </si>
  <si>
    <t>641300164032</t>
  </si>
  <si>
    <t>641300164025</t>
  </si>
  <si>
    <t>641300161956</t>
  </si>
  <si>
    <t>641300351050</t>
  </si>
  <si>
    <t>641300162564</t>
  </si>
  <si>
    <t>641300350053</t>
  </si>
  <si>
    <t>641300162748</t>
  </si>
  <si>
    <t>641300160515</t>
  </si>
  <si>
    <t>641300162298</t>
  </si>
  <si>
    <t>641300169570</t>
  </si>
  <si>
    <t>641300164995</t>
  </si>
  <si>
    <t>641300162731</t>
  </si>
  <si>
    <t>641300166371</t>
  </si>
  <si>
    <t>641300600127</t>
  </si>
  <si>
    <t>641300162755</t>
  </si>
  <si>
    <t>641300162762</t>
  </si>
  <si>
    <t>641300153388</t>
  </si>
  <si>
    <t>641300152893</t>
  </si>
  <si>
    <t>641300167767</t>
  </si>
  <si>
    <t>641300167750</t>
  </si>
  <si>
    <t>641300169204</t>
  </si>
  <si>
    <t>641300167781</t>
  </si>
  <si>
    <t>641300167774</t>
  </si>
  <si>
    <t>641300167743</t>
  </si>
  <si>
    <t>641300163035</t>
  </si>
  <si>
    <t>641300162281</t>
  </si>
  <si>
    <t>641300169174</t>
  </si>
  <si>
    <t>641300166852</t>
  </si>
  <si>
    <t>641300670007</t>
  </si>
  <si>
    <t>641300166654</t>
  </si>
  <si>
    <t>641300166647</t>
  </si>
  <si>
    <t>641300170248</t>
  </si>
  <si>
    <t>641300145321</t>
  </si>
  <si>
    <t>641300144980</t>
  </si>
  <si>
    <t>641300144997</t>
  </si>
  <si>
    <t>641300160676</t>
  </si>
  <si>
    <t>641300167637</t>
  </si>
  <si>
    <t>641300160683</t>
  </si>
  <si>
    <t>641300168092</t>
  </si>
  <si>
    <t>641300168191</t>
  </si>
  <si>
    <t>641300168153</t>
  </si>
  <si>
    <t>641300168139</t>
  </si>
  <si>
    <t>641300168177</t>
  </si>
  <si>
    <t>641300168115</t>
  </si>
  <si>
    <t>641300168214</t>
  </si>
  <si>
    <t>641300168108</t>
  </si>
  <si>
    <t>641300168207</t>
  </si>
  <si>
    <t>641300168160</t>
  </si>
  <si>
    <t>641300168146</t>
  </si>
  <si>
    <t>641300168184</t>
  </si>
  <si>
    <t>641300168122</t>
  </si>
  <si>
    <t>641300168221</t>
  </si>
  <si>
    <t>641300161659</t>
  </si>
  <si>
    <t>641300161666</t>
  </si>
  <si>
    <t>641300163639</t>
  </si>
  <si>
    <t>641300163622</t>
  </si>
  <si>
    <t>641300163653</t>
  </si>
  <si>
    <t>641300163646</t>
  </si>
  <si>
    <t>641300163660</t>
  </si>
  <si>
    <t>641300163677</t>
  </si>
  <si>
    <t>641300163684</t>
  </si>
  <si>
    <t>641300163691</t>
  </si>
  <si>
    <t>641300160027</t>
  </si>
  <si>
    <t>641300162830</t>
  </si>
  <si>
    <t>641300166357</t>
  </si>
  <si>
    <t>641300167231</t>
  </si>
  <si>
    <t>641300162779</t>
  </si>
  <si>
    <t>641300162786</t>
  </si>
  <si>
    <t>641300160034</t>
  </si>
  <si>
    <t>641300167460</t>
  </si>
  <si>
    <t>641300160041</t>
  </si>
  <si>
    <t>641300162847</t>
  </si>
  <si>
    <t>641300166364</t>
  </si>
  <si>
    <t>641300167248</t>
  </si>
  <si>
    <t>641300162809</t>
  </si>
  <si>
    <t>641300162816</t>
  </si>
  <si>
    <t>641300160058</t>
  </si>
  <si>
    <t>641300167477</t>
  </si>
  <si>
    <t>641300300003</t>
  </si>
  <si>
    <t>641300303493</t>
  </si>
  <si>
    <t>641300300010</t>
  </si>
  <si>
    <t>641300300027</t>
  </si>
  <si>
    <t>641300300034</t>
  </si>
  <si>
    <t>641300300041</t>
  </si>
  <si>
    <t>641300300058</t>
  </si>
  <si>
    <t>641300300065</t>
  </si>
  <si>
    <t>641300300072</t>
  </si>
  <si>
    <t>641300300089</t>
  </si>
  <si>
    <t>641300300096</t>
  </si>
  <si>
    <t>641300300102</t>
  </si>
  <si>
    <t>641300300119</t>
  </si>
  <si>
    <t>641300300126</t>
  </si>
  <si>
    <t>641300300133</t>
  </si>
  <si>
    <t>641300300140</t>
  </si>
  <si>
    <t>641300300157</t>
  </si>
  <si>
    <t>641300300164</t>
  </si>
  <si>
    <t>641300308566</t>
  </si>
  <si>
    <t>641300306333</t>
  </si>
  <si>
    <t>641300306340</t>
  </si>
  <si>
    <t>641300306364</t>
  </si>
  <si>
    <t>641300306371</t>
  </si>
  <si>
    <t>641300306388</t>
  </si>
  <si>
    <t>641300306395</t>
  </si>
  <si>
    <t>641300306401</t>
  </si>
  <si>
    <t>641300306418</t>
  </si>
  <si>
    <t>641300306425</t>
  </si>
  <si>
    <t>641300306449</t>
  </si>
  <si>
    <t>641300306456</t>
  </si>
  <si>
    <t>641300300515</t>
  </si>
  <si>
    <t>641300303509</t>
  </si>
  <si>
    <t>641300300522</t>
  </si>
  <si>
    <t>641300300539</t>
  </si>
  <si>
    <t>641300300546</t>
  </si>
  <si>
    <t>641300300553</t>
  </si>
  <si>
    <t>641300300560</t>
  </si>
  <si>
    <t>641300300577</t>
  </si>
  <si>
    <t>641300300584</t>
  </si>
  <si>
    <t>641300300591</t>
  </si>
  <si>
    <t>641300300607</t>
  </si>
  <si>
    <t>641300300614</t>
  </si>
  <si>
    <t>641300300621</t>
  </si>
  <si>
    <t>641300300638</t>
  </si>
  <si>
    <t>641300300645</t>
  </si>
  <si>
    <t>641300300652</t>
  </si>
  <si>
    <t>641300300669</t>
  </si>
  <si>
    <t>641300300676</t>
  </si>
  <si>
    <t>641300307408</t>
  </si>
  <si>
    <t>641300307415</t>
  </si>
  <si>
    <t>641300301024</t>
  </si>
  <si>
    <t>641300303516</t>
  </si>
  <si>
    <t>641300301031</t>
  </si>
  <si>
    <t>641300301048</t>
  </si>
  <si>
    <t>641300301055</t>
  </si>
  <si>
    <t>641300301062</t>
  </si>
  <si>
    <t>641300301079</t>
  </si>
  <si>
    <t>641300301086</t>
  </si>
  <si>
    <t>641300301093</t>
  </si>
  <si>
    <t>641300301109</t>
  </si>
  <si>
    <t>641300301116</t>
  </si>
  <si>
    <t>641300301123</t>
  </si>
  <si>
    <t>641300301130</t>
  </si>
  <si>
    <t>641300301147</t>
  </si>
  <si>
    <t>641300301154</t>
  </si>
  <si>
    <t>641300301161</t>
  </si>
  <si>
    <t>641300301178</t>
  </si>
  <si>
    <t>641300301185</t>
  </si>
  <si>
    <t>641300307651</t>
  </si>
  <si>
    <t>641300307668</t>
  </si>
  <si>
    <t>641300307675</t>
  </si>
  <si>
    <t>641300307682</t>
  </si>
  <si>
    <t>641300307699</t>
  </si>
  <si>
    <t>641300307705</t>
  </si>
  <si>
    <t>641300307712</t>
  </si>
  <si>
    <t>641300307729</t>
  </si>
  <si>
    <t>641300307736</t>
  </si>
  <si>
    <t>641300307811</t>
  </si>
  <si>
    <t>641300307828</t>
  </si>
  <si>
    <t>641300307835</t>
  </si>
  <si>
    <t>641300307422</t>
  </si>
  <si>
    <t>641300307439</t>
  </si>
  <si>
    <t>641300300850</t>
  </si>
  <si>
    <t>641300303523</t>
  </si>
  <si>
    <t>641300300867</t>
  </si>
  <si>
    <t>641300300874</t>
  </si>
  <si>
    <t>641300300881</t>
  </si>
  <si>
    <t>641300300898</t>
  </si>
  <si>
    <t>641300300904</t>
  </si>
  <si>
    <t>641300300911</t>
  </si>
  <si>
    <t>641300300928</t>
  </si>
  <si>
    <t>641300300935</t>
  </si>
  <si>
    <t>641300300942</t>
  </si>
  <si>
    <t>641300300959</t>
  </si>
  <si>
    <t>641300300966</t>
  </si>
  <si>
    <t>641300300973</t>
  </si>
  <si>
    <t>641300300980</t>
  </si>
  <si>
    <t>641300300997</t>
  </si>
  <si>
    <t>641300301000</t>
  </si>
  <si>
    <t>641300301017</t>
  </si>
  <si>
    <t>641300302557</t>
  </si>
  <si>
    <t>641300303530</t>
  </si>
  <si>
    <t>641300302564</t>
  </si>
  <si>
    <t>641300302571</t>
  </si>
  <si>
    <t>641300302588</t>
  </si>
  <si>
    <t>641300302595</t>
  </si>
  <si>
    <t>641300302601</t>
  </si>
  <si>
    <t>641300302618</t>
  </si>
  <si>
    <t>641300302625</t>
  </si>
  <si>
    <t>641300302632</t>
  </si>
  <si>
    <t>641300302649</t>
  </si>
  <si>
    <t>641300302656</t>
  </si>
  <si>
    <t>641300302663</t>
  </si>
  <si>
    <t>641300302670</t>
  </si>
  <si>
    <t>641300302687</t>
  </si>
  <si>
    <t>641300302694</t>
  </si>
  <si>
    <t>641300302700</t>
  </si>
  <si>
    <t>641300302717</t>
  </si>
  <si>
    <t>641300308573</t>
  </si>
  <si>
    <t>641300306647</t>
  </si>
  <si>
    <t>641300306654</t>
  </si>
  <si>
    <t>641300306661</t>
  </si>
  <si>
    <t>641300306678</t>
  </si>
  <si>
    <t>641300306685</t>
  </si>
  <si>
    <t>641300306692</t>
  </si>
  <si>
    <t>641300306708</t>
  </si>
  <si>
    <t>641300306715</t>
  </si>
  <si>
    <t>641300306722</t>
  </si>
  <si>
    <t>641300306739</t>
  </si>
  <si>
    <t>641300306746</t>
  </si>
  <si>
    <t>641300306753</t>
  </si>
  <si>
    <t>641300306760</t>
  </si>
  <si>
    <t>641300306777</t>
  </si>
  <si>
    <t>641300306784</t>
  </si>
  <si>
    <t>641300306791</t>
  </si>
  <si>
    <t>641300306807</t>
  </si>
  <si>
    <t>641300306814</t>
  </si>
  <si>
    <t>641300302892</t>
  </si>
  <si>
    <t>641300303554</t>
  </si>
  <si>
    <t>641300302908</t>
  </si>
  <si>
    <t>641300302915</t>
  </si>
  <si>
    <t>641300302922</t>
  </si>
  <si>
    <t>641300302939</t>
  </si>
  <si>
    <t>641300302946</t>
  </si>
  <si>
    <t>641300302953</t>
  </si>
  <si>
    <t>641300302960</t>
  </si>
  <si>
    <t>641300302977</t>
  </si>
  <si>
    <t>641300302984</t>
  </si>
  <si>
    <t>641300302991</t>
  </si>
  <si>
    <t>641300303004</t>
  </si>
  <si>
    <t>641300303011</t>
  </si>
  <si>
    <t>641300303028</t>
  </si>
  <si>
    <t>641300303035</t>
  </si>
  <si>
    <t>641300303042</t>
  </si>
  <si>
    <t>641300303059</t>
  </si>
  <si>
    <t>641300300171</t>
  </si>
  <si>
    <t>641300303561</t>
  </si>
  <si>
    <t>641300300188</t>
  </si>
  <si>
    <t>641300300195</t>
  </si>
  <si>
    <t>641300300201</t>
  </si>
  <si>
    <t>641300300218</t>
  </si>
  <si>
    <t>641300300225</t>
  </si>
  <si>
    <t>641300300232</t>
  </si>
  <si>
    <t>641300300249</t>
  </si>
  <si>
    <t>641300300263</t>
  </si>
  <si>
    <t>641300300270</t>
  </si>
  <si>
    <t>641300300287</t>
  </si>
  <si>
    <t>641300300300</t>
  </si>
  <si>
    <t>641300300317</t>
  </si>
  <si>
    <t>641300300331</t>
  </si>
  <si>
    <t>641300300348</t>
  </si>
  <si>
    <t>641300303578</t>
  </si>
  <si>
    <t>641300300355</t>
  </si>
  <si>
    <t>641300300386</t>
  </si>
  <si>
    <t>641300300393</t>
  </si>
  <si>
    <t>641300300409</t>
  </si>
  <si>
    <t>641300300447</t>
  </si>
  <si>
    <t>641300300485</t>
  </si>
  <si>
    <t>641300300508</t>
  </si>
  <si>
    <t>641300306821</t>
  </si>
  <si>
    <t>641300306838</t>
  </si>
  <si>
    <t>641300306845</t>
  </si>
  <si>
    <t>641300306852</t>
  </si>
  <si>
    <t>641300306869</t>
  </si>
  <si>
    <t>641300306876</t>
  </si>
  <si>
    <t>641300306883</t>
  </si>
  <si>
    <t>641300306890</t>
  </si>
  <si>
    <t>641300306906</t>
  </si>
  <si>
    <t>641300306913</t>
  </si>
  <si>
    <t>641300306920</t>
  </si>
  <si>
    <t>641300306937</t>
  </si>
  <si>
    <t>641300306944</t>
  </si>
  <si>
    <t>641300306951</t>
  </si>
  <si>
    <t>641300306968</t>
  </si>
  <si>
    <t>641300306975</t>
  </si>
  <si>
    <t>641300306982</t>
  </si>
  <si>
    <t>641300306999</t>
  </si>
  <si>
    <t>641300308450</t>
  </si>
  <si>
    <t>641300308481</t>
  </si>
  <si>
    <t>641300308504</t>
  </si>
  <si>
    <t>641300307361</t>
  </si>
  <si>
    <t>641300307378</t>
  </si>
  <si>
    <t>641300305749</t>
  </si>
  <si>
    <t>641300305756</t>
  </si>
  <si>
    <t>641300305763</t>
  </si>
  <si>
    <t>641300305770</t>
  </si>
  <si>
    <t>641300305787</t>
  </si>
  <si>
    <t>641300305794</t>
  </si>
  <si>
    <t>641300305800</t>
  </si>
  <si>
    <t>641300305817</t>
  </si>
  <si>
    <t>641300305824</t>
  </si>
  <si>
    <t>641300305831</t>
  </si>
  <si>
    <t>641300305848</t>
  </si>
  <si>
    <t>641300305855</t>
  </si>
  <si>
    <t>641300305862</t>
  </si>
  <si>
    <t>641300305879</t>
  </si>
  <si>
    <t>641300305886</t>
  </si>
  <si>
    <t>641300305893</t>
  </si>
  <si>
    <t>641300305909</t>
  </si>
  <si>
    <t>641300305916</t>
  </si>
  <si>
    <t>641300307460</t>
  </si>
  <si>
    <t>641300307484</t>
  </si>
  <si>
    <t>641300307507</t>
  </si>
  <si>
    <t>641300307514</t>
  </si>
  <si>
    <t>641300307521</t>
  </si>
  <si>
    <t>641300307538</t>
  </si>
  <si>
    <t>641300307569</t>
  </si>
  <si>
    <t>641300307583</t>
  </si>
  <si>
    <t>641300307613</t>
  </si>
  <si>
    <t>641300307620</t>
  </si>
  <si>
    <t>641300307637</t>
  </si>
  <si>
    <t>641300306104</t>
  </si>
  <si>
    <t>641300306111</t>
  </si>
  <si>
    <t>641300306128</t>
  </si>
  <si>
    <t>641300306135</t>
  </si>
  <si>
    <t>641300306142</t>
  </si>
  <si>
    <t>641300306159</t>
  </si>
  <si>
    <t>641300306166</t>
  </si>
  <si>
    <t>641300306173</t>
  </si>
  <si>
    <t>641300306180</t>
  </si>
  <si>
    <t>641300306197</t>
  </si>
  <si>
    <t>641300306203</t>
  </si>
  <si>
    <t>641300306210</t>
  </si>
  <si>
    <t>641300306227</t>
  </si>
  <si>
    <t>641300306234</t>
  </si>
  <si>
    <t>641300306241</t>
  </si>
  <si>
    <t>641300306258</t>
  </si>
  <si>
    <t>641300306265</t>
  </si>
  <si>
    <t>641300306272</t>
  </si>
  <si>
    <t>641300305923</t>
  </si>
  <si>
    <t>641300305930</t>
  </si>
  <si>
    <t>641300305947</t>
  </si>
  <si>
    <t>641300305954</t>
  </si>
  <si>
    <t>641300305961</t>
  </si>
  <si>
    <t>641300305978</t>
  </si>
  <si>
    <t>641300305985</t>
  </si>
  <si>
    <t>641300305992</t>
  </si>
  <si>
    <t>641300306005</t>
  </si>
  <si>
    <t>641300306012</t>
  </si>
  <si>
    <t>641300306029</t>
  </si>
  <si>
    <t>641300306036</t>
  </si>
  <si>
    <t>641300306043</t>
  </si>
  <si>
    <t>641300306050</t>
  </si>
  <si>
    <t>641300306067</t>
  </si>
  <si>
    <t>641300306074</t>
  </si>
  <si>
    <t>641300306081</t>
  </si>
  <si>
    <t>641300306098</t>
  </si>
  <si>
    <t>641300307385</t>
  </si>
  <si>
    <t>641300307392</t>
  </si>
  <si>
    <t>641300303769</t>
  </si>
  <si>
    <t>641300303776</t>
  </si>
  <si>
    <t>641300303783</t>
  </si>
  <si>
    <t>641300303790</t>
  </si>
  <si>
    <t>641300303806</t>
  </si>
  <si>
    <t>641300303813</t>
  </si>
  <si>
    <t>641300303820</t>
  </si>
  <si>
    <t>641300303837</t>
  </si>
  <si>
    <t>641300303844</t>
  </si>
  <si>
    <t>641300303851</t>
  </si>
  <si>
    <t>641300303868</t>
  </si>
  <si>
    <t>641300303875</t>
  </si>
  <si>
    <t>641300303882</t>
  </si>
  <si>
    <t>641300303899</t>
  </si>
  <si>
    <t>641300303905</t>
  </si>
  <si>
    <t>641300303912</t>
  </si>
  <si>
    <t>641300303929</t>
  </si>
  <si>
    <t>641300303936</t>
  </si>
  <si>
    <t>641300309235</t>
  </si>
  <si>
    <t>641300309242</t>
  </si>
  <si>
    <t>641300309259</t>
  </si>
  <si>
    <t>641300309266</t>
  </si>
  <si>
    <t>641300309273</t>
  </si>
  <si>
    <t>641300309280</t>
  </si>
  <si>
    <t>641300309297</t>
  </si>
  <si>
    <t>641300309303</t>
  </si>
  <si>
    <t>641300309310</t>
  </si>
  <si>
    <t>641300309327</t>
  </si>
  <si>
    <t>641300309334</t>
  </si>
  <si>
    <t>641300309341</t>
  </si>
  <si>
    <t>641300309358</t>
  </si>
  <si>
    <t>641300309365</t>
  </si>
  <si>
    <t>641300309372</t>
  </si>
  <si>
    <t>641300309389</t>
  </si>
  <si>
    <t>641300309396</t>
  </si>
  <si>
    <t>641300309402</t>
  </si>
  <si>
    <t>641300309419</t>
  </si>
  <si>
    <t>641300308603</t>
  </si>
  <si>
    <t>641300308610</t>
  </si>
  <si>
    <t>641300308627</t>
  </si>
  <si>
    <t>641300308634</t>
  </si>
  <si>
    <t>641300308641</t>
  </si>
  <si>
    <t>641300308658</t>
  </si>
  <si>
    <t>641300308665</t>
  </si>
  <si>
    <t>641300308672</t>
  </si>
  <si>
    <t>641300308689</t>
  </si>
  <si>
    <t>641300308696</t>
  </si>
  <si>
    <t>641300308702</t>
  </si>
  <si>
    <t>641300308719</t>
  </si>
  <si>
    <t>641300308726</t>
  </si>
  <si>
    <t>641300308733</t>
  </si>
  <si>
    <t>641300308740</t>
  </si>
  <si>
    <t>641300308757</t>
  </si>
  <si>
    <t>641300308764</t>
  </si>
  <si>
    <t>641300308771</t>
  </si>
  <si>
    <t>641300308788</t>
  </si>
  <si>
    <t>641300308795</t>
  </si>
  <si>
    <t>641300308801</t>
  </si>
  <si>
    <t>641300308818</t>
  </si>
  <si>
    <t>641300308825</t>
  </si>
  <si>
    <t>641300308832</t>
  </si>
  <si>
    <t>641300308849</t>
  </si>
  <si>
    <t>641300308856</t>
  </si>
  <si>
    <t>641300308863</t>
  </si>
  <si>
    <t>641300308870</t>
  </si>
  <si>
    <t>641300308887</t>
  </si>
  <si>
    <t>641300308894</t>
  </si>
  <si>
    <t>641300308900</t>
  </si>
  <si>
    <t>641300308917</t>
  </si>
  <si>
    <t>641300308924</t>
  </si>
  <si>
    <t>641300308931</t>
  </si>
  <si>
    <t>641300308948</t>
  </si>
  <si>
    <t>641300308955</t>
  </si>
  <si>
    <t>641300308962</t>
  </si>
  <si>
    <t>641300308979</t>
  </si>
  <si>
    <t>641300308986</t>
  </si>
  <si>
    <t>641300308993</t>
  </si>
  <si>
    <t>641300309006</t>
  </si>
  <si>
    <t>641300309013</t>
  </si>
  <si>
    <t>641300309020</t>
  </si>
  <si>
    <t>641300309037</t>
  </si>
  <si>
    <t>641300309044</t>
  </si>
  <si>
    <t>641300309051</t>
  </si>
  <si>
    <t>641300309068</t>
  </si>
  <si>
    <t>641300309075</t>
  </si>
  <si>
    <t>641300309082</t>
  </si>
  <si>
    <t>641300309099</t>
  </si>
  <si>
    <t>641300309105</t>
  </si>
  <si>
    <t>641300309112</t>
  </si>
  <si>
    <t>641300309129</t>
  </si>
  <si>
    <t>641300309136</t>
  </si>
  <si>
    <t>641300309143</t>
  </si>
  <si>
    <t>641300309150</t>
  </si>
  <si>
    <t>641300309167</t>
  </si>
  <si>
    <t>641300309174</t>
  </si>
  <si>
    <t>641300309181</t>
  </si>
  <si>
    <t>641300309198</t>
  </si>
  <si>
    <t>641300309204</t>
  </si>
  <si>
    <t>641300309211</t>
  </si>
  <si>
    <t>641300309228</t>
  </si>
  <si>
    <t>641300352392</t>
  </si>
  <si>
    <t>641300352408</t>
  </si>
  <si>
    <t>641300352415</t>
  </si>
  <si>
    <t>641300352422</t>
  </si>
  <si>
    <t>641300352439</t>
  </si>
  <si>
    <t>641300352446</t>
  </si>
  <si>
    <t>641300352453</t>
  </si>
  <si>
    <t>641300352460</t>
  </si>
  <si>
    <t>641300352477</t>
  </si>
  <si>
    <t>641300352484</t>
  </si>
  <si>
    <t>641300352491</t>
  </si>
  <si>
    <t>641300352507</t>
  </si>
  <si>
    <t>641300352514</t>
  </si>
  <si>
    <t>641300352521</t>
  </si>
  <si>
    <t>641300352538</t>
  </si>
  <si>
    <t>641300352545</t>
  </si>
  <si>
    <t>641300352552</t>
  </si>
  <si>
    <t>641300352569</t>
  </si>
  <si>
    <t>641300352576</t>
  </si>
  <si>
    <t>641300352200</t>
  </si>
  <si>
    <t>641300352217</t>
  </si>
  <si>
    <t>641300352224</t>
  </si>
  <si>
    <t>641300352231</t>
  </si>
  <si>
    <t>641300352248</t>
  </si>
  <si>
    <t>641300352255</t>
  </si>
  <si>
    <t>641300352262</t>
  </si>
  <si>
    <t>641300352279</t>
  </si>
  <si>
    <t>641300352286</t>
  </si>
  <si>
    <t>641300352293</t>
  </si>
  <si>
    <t>641300352309</t>
  </si>
  <si>
    <t>641300352316</t>
  </si>
  <si>
    <t>641300352323</t>
  </si>
  <si>
    <t>641300352330</t>
  </si>
  <si>
    <t>641300352347</t>
  </si>
  <si>
    <t>641300352354</t>
  </si>
  <si>
    <t>641300352361</t>
  </si>
  <si>
    <t>641300352378</t>
  </si>
  <si>
    <t>641300352385</t>
  </si>
  <si>
    <t>641300167811</t>
  </si>
  <si>
    <t>641300167798</t>
  </si>
  <si>
    <t>641300167828</t>
  </si>
  <si>
    <t>641300167835</t>
  </si>
  <si>
    <t>641300167804</t>
  </si>
  <si>
    <t>641300167842</t>
  </si>
  <si>
    <t>641300167873</t>
  </si>
  <si>
    <t>641300167859</t>
  </si>
  <si>
    <t>641300167880</t>
  </si>
  <si>
    <t>641300167897</t>
  </si>
  <si>
    <t>641300167866</t>
  </si>
  <si>
    <t>641300167903</t>
  </si>
  <si>
    <t>641300138903</t>
  </si>
  <si>
    <t>641300138910</t>
  </si>
  <si>
    <t>641300166388</t>
  </si>
  <si>
    <t>641300167514</t>
  </si>
  <si>
    <t>641300166579</t>
  </si>
  <si>
    <t>641300166456</t>
  </si>
  <si>
    <t>641300166609</t>
  </si>
  <si>
    <t>641300166487</t>
  </si>
  <si>
    <t>641300166593</t>
  </si>
  <si>
    <t>641300166470</t>
  </si>
  <si>
    <t>641300166586</t>
  </si>
  <si>
    <t>641300166463</t>
  </si>
  <si>
    <t>641300166623</t>
  </si>
  <si>
    <t>641300166500</t>
  </si>
  <si>
    <t>641300166616</t>
  </si>
  <si>
    <t>641300166494</t>
  </si>
  <si>
    <t>641300166395</t>
  </si>
  <si>
    <t>641300166425</t>
  </si>
  <si>
    <t>641300166418</t>
  </si>
  <si>
    <t>641300166401</t>
  </si>
  <si>
    <t>641300166449</t>
  </si>
  <si>
    <t>641300166432</t>
  </si>
  <si>
    <t>641300162588</t>
  </si>
  <si>
    <t>641300162571</t>
  </si>
  <si>
    <t>641300161680</t>
  </si>
  <si>
    <t>641300164247</t>
  </si>
  <si>
    <t>641300164254</t>
  </si>
  <si>
    <t>641300164230</t>
  </si>
  <si>
    <t>641300164285</t>
  </si>
  <si>
    <t>641300164292</t>
  </si>
  <si>
    <t>641300164278</t>
  </si>
  <si>
    <t>641300164223</t>
  </si>
  <si>
    <t>641300164261</t>
  </si>
  <si>
    <t>641300165275</t>
  </si>
  <si>
    <t>641300165121</t>
  </si>
  <si>
    <t>641300165299</t>
  </si>
  <si>
    <t>641300165145</t>
  </si>
  <si>
    <t>641300165138</t>
  </si>
  <si>
    <t>641300164087</t>
  </si>
  <si>
    <t>641300164094</t>
  </si>
  <si>
    <t>641300164070</t>
  </si>
  <si>
    <t>641300164124</t>
  </si>
  <si>
    <t>641300164131</t>
  </si>
  <si>
    <t>641300164117</t>
  </si>
  <si>
    <t>641300164063</t>
  </si>
  <si>
    <t>641300164100</t>
  </si>
  <si>
    <t>641300166876</t>
  </si>
  <si>
    <t>641300166869</t>
  </si>
  <si>
    <t>641300168368</t>
  </si>
  <si>
    <t>641300168351</t>
  </si>
  <si>
    <t>641300168337</t>
  </si>
  <si>
    <t>641300168320</t>
  </si>
  <si>
    <t>641300168344</t>
  </si>
  <si>
    <t>641300168313</t>
  </si>
  <si>
    <t>641300165312</t>
  </si>
  <si>
    <t>641300165169</t>
  </si>
  <si>
    <t>641300165152</t>
  </si>
  <si>
    <t>641300164209</t>
  </si>
  <si>
    <t>641300164216</t>
  </si>
  <si>
    <t>641300164193</t>
  </si>
  <si>
    <t>641300164186</t>
  </si>
  <si>
    <t>641300170071</t>
  </si>
  <si>
    <t>641300170064</t>
  </si>
  <si>
    <t>641300169631</t>
  </si>
  <si>
    <t>641300169624</t>
  </si>
  <si>
    <t>641300170095</t>
  </si>
  <si>
    <t>641300170088</t>
  </si>
  <si>
    <t>641300169662</t>
  </si>
  <si>
    <t>641300169655</t>
  </si>
  <si>
    <t>641300169617</t>
  </si>
  <si>
    <t>641300169648</t>
  </si>
  <si>
    <t>641300169990</t>
  </si>
  <si>
    <t>641300170002</t>
  </si>
  <si>
    <t>641300169983</t>
  </si>
  <si>
    <t>641300170040</t>
  </si>
  <si>
    <t>641300170057</t>
  </si>
  <si>
    <t>641300170033</t>
  </si>
  <si>
    <t>641300169976</t>
  </si>
  <si>
    <t>641300170026</t>
  </si>
  <si>
    <t>641300169747</t>
  </si>
  <si>
    <t>641300169815</t>
  </si>
  <si>
    <t>641300169792</t>
  </si>
  <si>
    <t>641300169716</t>
  </si>
  <si>
    <t>641300169785</t>
  </si>
  <si>
    <t>641300169778</t>
  </si>
  <si>
    <t>641300169754</t>
  </si>
  <si>
    <t>641300169846</t>
  </si>
  <si>
    <t>641300169822</t>
  </si>
  <si>
    <t>641300169921</t>
  </si>
  <si>
    <t>641300169907</t>
  </si>
  <si>
    <t>641300169969</t>
  </si>
  <si>
    <t>641300169945</t>
  </si>
  <si>
    <t>641300169938</t>
  </si>
  <si>
    <t>641300169891</t>
  </si>
  <si>
    <t>641300170132</t>
  </si>
  <si>
    <t>641300170118</t>
  </si>
  <si>
    <t>641300170194</t>
  </si>
  <si>
    <t>641300170200</t>
  </si>
  <si>
    <t>641300170187</t>
  </si>
  <si>
    <t>641300170101</t>
  </si>
  <si>
    <t>641300170170</t>
  </si>
  <si>
    <t>641300170163</t>
  </si>
  <si>
    <t>641300170149</t>
  </si>
  <si>
    <t>641300170231</t>
  </si>
  <si>
    <t>641300170217</t>
  </si>
  <si>
    <t>641300168306</t>
  </si>
  <si>
    <t>641300168290</t>
  </si>
  <si>
    <t>641300168276</t>
  </si>
  <si>
    <t>641300168269</t>
  </si>
  <si>
    <t>641300168283</t>
  </si>
  <si>
    <t>641300168252</t>
  </si>
  <si>
    <t>641300169709</t>
  </si>
  <si>
    <t>641300169686</t>
  </si>
  <si>
    <t>641300169679</t>
  </si>
  <si>
    <t>641300169884</t>
  </si>
  <si>
    <t>641300169860</t>
  </si>
  <si>
    <t>641300169853</t>
  </si>
  <si>
    <t>5055308125738</t>
  </si>
  <si>
    <t>5055308125721</t>
  </si>
  <si>
    <t>5055308123703</t>
  </si>
  <si>
    <t>5055308123710</t>
  </si>
  <si>
    <t>5055308112516</t>
  </si>
  <si>
    <t>5055308113483</t>
  </si>
  <si>
    <t>5055308111267</t>
  </si>
  <si>
    <t>5055308111229</t>
  </si>
  <si>
    <t>5055308114237</t>
  </si>
  <si>
    <t>5055308120610</t>
  </si>
  <si>
    <t>5055308127800</t>
  </si>
  <si>
    <t>5055308120603</t>
  </si>
  <si>
    <t>5055308127831</t>
  </si>
  <si>
    <t>5055308120627</t>
  </si>
  <si>
    <t>5055308127817</t>
  </si>
  <si>
    <t>5055308120634</t>
  </si>
  <si>
    <t>5055308127824</t>
  </si>
  <si>
    <t>5055308126292</t>
  </si>
  <si>
    <t>5055308126308</t>
  </si>
  <si>
    <t>5055308126315</t>
  </si>
  <si>
    <t>5055308126322</t>
  </si>
  <si>
    <t>5055308126254</t>
  </si>
  <si>
    <t>5055308126261</t>
  </si>
  <si>
    <t>5055308126278</t>
  </si>
  <si>
    <t>5055308126285</t>
  </si>
  <si>
    <t>5055308130596</t>
  </si>
  <si>
    <t>5055308130602</t>
  </si>
  <si>
    <t>5055308130619</t>
  </si>
  <si>
    <t>5055308130626</t>
  </si>
  <si>
    <t>5055308130633</t>
  </si>
  <si>
    <t>5055308130640</t>
  </si>
  <si>
    <t>5055308130534</t>
  </si>
  <si>
    <t>5055308130541</t>
  </si>
  <si>
    <t>5055308130558</t>
  </si>
  <si>
    <t>5055308130565</t>
  </si>
  <si>
    <t>5055308130572</t>
  </si>
  <si>
    <t>5055308130589</t>
  </si>
  <si>
    <t>5055308130688</t>
  </si>
  <si>
    <t>5055308130671</t>
  </si>
  <si>
    <t>5055308113599</t>
  </si>
  <si>
    <t>5055308113612</t>
  </si>
  <si>
    <t>5055308115623</t>
  </si>
  <si>
    <t>5055308126902</t>
  </si>
  <si>
    <t>5055308119621</t>
  </si>
  <si>
    <t>5055308113650</t>
  </si>
  <si>
    <t>5055308121860</t>
  </si>
  <si>
    <t>5055308121785</t>
  </si>
  <si>
    <t>5055308119447</t>
  </si>
  <si>
    <t>5055308113582</t>
  </si>
  <si>
    <t>5055308113605</t>
  </si>
  <si>
    <t>5055308115630</t>
  </si>
  <si>
    <t>5055308126896</t>
  </si>
  <si>
    <t>5055308113643</t>
  </si>
  <si>
    <t>5055308121877</t>
  </si>
  <si>
    <t>5055308121792</t>
  </si>
  <si>
    <t>5055308119430</t>
  </si>
  <si>
    <t>5055308117238</t>
  </si>
  <si>
    <t>5055308117221</t>
  </si>
  <si>
    <t>5055308126940</t>
  </si>
  <si>
    <t>5055308126933</t>
  </si>
  <si>
    <t>5055308130473</t>
  </si>
  <si>
    <t>5055308130480</t>
  </si>
  <si>
    <t>5055308130497</t>
  </si>
  <si>
    <t>5055308130503</t>
  </si>
  <si>
    <t>5055308130510</t>
  </si>
  <si>
    <t>5055308130527</t>
  </si>
  <si>
    <t>5055308130411</t>
  </si>
  <si>
    <t>5055308130428</t>
  </si>
  <si>
    <t>5055308130435</t>
  </si>
  <si>
    <t>5055308130442</t>
  </si>
  <si>
    <t>5055308130459</t>
  </si>
  <si>
    <t>5055308130466</t>
  </si>
  <si>
    <t>5055308130664</t>
  </si>
  <si>
    <t>5055308130657</t>
  </si>
  <si>
    <t>5055308116965</t>
  </si>
  <si>
    <t>5055308116934</t>
  </si>
  <si>
    <t>5055308116927</t>
  </si>
  <si>
    <t>5055308126889</t>
  </si>
  <si>
    <t>5055308119607</t>
  </si>
  <si>
    <t>5055308116958</t>
  </si>
  <si>
    <t>5055308121884</t>
  </si>
  <si>
    <t>5055308121808</t>
  </si>
  <si>
    <t>5055308119423</t>
  </si>
  <si>
    <t>5055308116897</t>
  </si>
  <si>
    <t>5055308116866</t>
  </si>
  <si>
    <t>5055308116859</t>
  </si>
  <si>
    <t>5055308126872</t>
  </si>
  <si>
    <t>5055308119591</t>
  </si>
  <si>
    <t>5055308116880</t>
  </si>
  <si>
    <t>5055308121891</t>
  </si>
  <si>
    <t>5055308121815</t>
  </si>
  <si>
    <t>5055308119416</t>
  </si>
  <si>
    <t>5055308117252</t>
  </si>
  <si>
    <t>5055308117245</t>
  </si>
  <si>
    <t>5055308126926</t>
  </si>
  <si>
    <t>5055308126919</t>
  </si>
  <si>
    <t>5060118771020</t>
  </si>
  <si>
    <t>5060118771013</t>
  </si>
  <si>
    <t>5060118771006</t>
  </si>
  <si>
    <t>5060118772737</t>
  </si>
  <si>
    <t>5055308110949</t>
  </si>
  <si>
    <t>5055308110956</t>
  </si>
  <si>
    <t>5055308123512</t>
  </si>
  <si>
    <t>5055308123499</t>
  </si>
  <si>
    <t>5055308128722</t>
  </si>
  <si>
    <t>5055308128708</t>
  </si>
  <si>
    <t>5055308128739</t>
  </si>
  <si>
    <t>5055308123536</t>
  </si>
  <si>
    <t>5055308128715</t>
  </si>
  <si>
    <t>5055308123529</t>
  </si>
  <si>
    <t>5055308123505</t>
  </si>
  <si>
    <t>5055308123482</t>
  </si>
  <si>
    <t>5055308114817</t>
  </si>
  <si>
    <t>5055308114824</t>
  </si>
  <si>
    <t>5055308114343</t>
  </si>
  <si>
    <t>5055308114350</t>
  </si>
  <si>
    <t>5055308114794</t>
  </si>
  <si>
    <t>5055308114800</t>
  </si>
  <si>
    <t>5055308114367</t>
  </si>
  <si>
    <t>5055308114374</t>
  </si>
  <si>
    <t>5055308126360</t>
  </si>
  <si>
    <t>5055308126377</t>
  </si>
  <si>
    <t>5055308130329</t>
  </si>
  <si>
    <t>5055308130282</t>
  </si>
  <si>
    <t>5055308130312</t>
  </si>
  <si>
    <t>5055308130305</t>
  </si>
  <si>
    <t>5055308130268</t>
  </si>
  <si>
    <t>5055308130275</t>
  </si>
  <si>
    <t>5055308129040</t>
  </si>
  <si>
    <t>5055308129071</t>
  </si>
  <si>
    <t>5055308129088</t>
  </si>
  <si>
    <t>5055308129064</t>
  </si>
  <si>
    <t>5055308129057</t>
  </si>
  <si>
    <t>5055308129590</t>
  </si>
  <si>
    <t>5055308129620</t>
  </si>
  <si>
    <t>5055308129637</t>
  </si>
  <si>
    <t>5055308129613</t>
  </si>
  <si>
    <t>5055308129606</t>
  </si>
  <si>
    <t>5055308123611</t>
  </si>
  <si>
    <t>5055308125486</t>
  </si>
  <si>
    <t>5055308123604</t>
  </si>
  <si>
    <t>5055308130060</t>
  </si>
  <si>
    <t>5055308127435</t>
  </si>
  <si>
    <t>5055308127459</t>
  </si>
  <si>
    <t>5055308127473</t>
  </si>
  <si>
    <t>5055308127442</t>
  </si>
  <si>
    <t>5055308127466</t>
  </si>
  <si>
    <t>5055308127480</t>
  </si>
  <si>
    <t>5055308126162</t>
  </si>
  <si>
    <t>5055308122423</t>
  </si>
  <si>
    <t>5055308125479</t>
  </si>
  <si>
    <t>5055308122430</t>
  </si>
  <si>
    <t>5055308130299</t>
  </si>
  <si>
    <t>5055308110758</t>
  </si>
  <si>
    <t>5060118772782</t>
  </si>
  <si>
    <t>5055308107000</t>
  </si>
  <si>
    <t>5055308106980</t>
  </si>
  <si>
    <t>5055308123901</t>
  </si>
  <si>
    <t xml:space="preserve">DMR </t>
  </si>
  <si>
    <t>5055308123895</t>
  </si>
  <si>
    <t>5055308123888</t>
  </si>
  <si>
    <t>5055308123918</t>
  </si>
  <si>
    <t>DMR BF</t>
  </si>
  <si>
    <t>5055308129903</t>
  </si>
  <si>
    <t>5055308123932</t>
  </si>
  <si>
    <t>5055308129880</t>
  </si>
  <si>
    <t>5055308123925</t>
  </si>
  <si>
    <t>5055308129910</t>
  </si>
  <si>
    <t>5055308123949</t>
  </si>
  <si>
    <t>5055308129897</t>
  </si>
  <si>
    <t>5055308108960</t>
  </si>
  <si>
    <t>5055308121754</t>
  </si>
  <si>
    <t>5055308121778</t>
  </si>
  <si>
    <t>5055308121761</t>
  </si>
  <si>
    <t>5055308121747</t>
  </si>
  <si>
    <t>5055308121730</t>
  </si>
  <si>
    <t>5055308123178</t>
  </si>
  <si>
    <t>5055308127411</t>
  </si>
  <si>
    <t>5055308127428</t>
  </si>
  <si>
    <t>5055308127176</t>
  </si>
  <si>
    <t>5055308127183</t>
  </si>
  <si>
    <t>5055308109370</t>
  </si>
  <si>
    <t>5055308109424</t>
  </si>
  <si>
    <t>5055308109479</t>
  </si>
  <si>
    <t>5055308130015</t>
  </si>
  <si>
    <t>5055308130077</t>
  </si>
  <si>
    <t>5055308130084</t>
  </si>
  <si>
    <t>5060118770535</t>
  </si>
  <si>
    <t>5060118770450</t>
  </si>
  <si>
    <t>5060118770344</t>
  </si>
  <si>
    <t>5055308129095</t>
  </si>
  <si>
    <t>5055308112431</t>
  </si>
  <si>
    <t>5055308112455</t>
  </si>
  <si>
    <t>5055308112523</t>
  </si>
  <si>
    <t>5055308112530</t>
  </si>
  <si>
    <t>5055308125882</t>
  </si>
  <si>
    <t>5055308125875</t>
  </si>
  <si>
    <t>5055308125868</t>
  </si>
  <si>
    <t>5055308125899</t>
  </si>
  <si>
    <t>5055308125769</t>
  </si>
  <si>
    <t>5055308125806</t>
  </si>
  <si>
    <t>5055308125974</t>
  </si>
  <si>
    <t>5055308125783</t>
  </si>
  <si>
    <t>5055308125790</t>
  </si>
  <si>
    <t>5055308125776</t>
  </si>
  <si>
    <t>5055308125813</t>
  </si>
  <si>
    <t>5055308125981</t>
  </si>
  <si>
    <t>5055308110819</t>
  </si>
  <si>
    <t>5055308110437</t>
  </si>
  <si>
    <t>5055308110802</t>
  </si>
  <si>
    <t>5055308112660</t>
  </si>
  <si>
    <t>5055308128630</t>
  </si>
  <si>
    <t>5055308110420</t>
  </si>
  <si>
    <t>5055308111816</t>
  </si>
  <si>
    <t>5055308110789</t>
  </si>
  <si>
    <t>5055308110413</t>
  </si>
  <si>
    <t>5055308110796</t>
  </si>
  <si>
    <t>5055308111151</t>
  </si>
  <si>
    <t>5055308126179</t>
  </si>
  <si>
    <t>5055308126186</t>
  </si>
  <si>
    <t>5055308111168</t>
  </si>
  <si>
    <t>5055308111175</t>
  </si>
  <si>
    <t>5060118778173</t>
  </si>
  <si>
    <t>5060118778180</t>
  </si>
  <si>
    <t>5055308113858</t>
  </si>
  <si>
    <t>5055308113728</t>
  </si>
  <si>
    <t>5055308112127</t>
  </si>
  <si>
    <t>5055308112103</t>
  </si>
  <si>
    <t>5055308112110</t>
  </si>
  <si>
    <t>5055308127848</t>
  </si>
  <si>
    <t>5055308119492</t>
  </si>
  <si>
    <t>5055308112134</t>
  </si>
  <si>
    <t>5055308112141</t>
  </si>
  <si>
    <t>5055308112158</t>
  </si>
  <si>
    <t>5055308112165</t>
  </si>
  <si>
    <t>5055308112172</t>
  </si>
  <si>
    <t>5055308108786</t>
  </si>
  <si>
    <t>5055308108755</t>
  </si>
  <si>
    <t>5055308128494</t>
  </si>
  <si>
    <t>5055308128524</t>
  </si>
  <si>
    <t>5055308128500</t>
  </si>
  <si>
    <t>5055308106942</t>
  </si>
  <si>
    <t>5055308121396</t>
  </si>
  <si>
    <t>5055308114497</t>
  </si>
  <si>
    <t>5055308121693</t>
  </si>
  <si>
    <t>5055308121716</t>
  </si>
  <si>
    <t>5055308121709</t>
  </si>
  <si>
    <t>5055308121723</t>
  </si>
  <si>
    <t>5055308114503</t>
  </si>
  <si>
    <t>5055308114527</t>
  </si>
  <si>
    <t>5055308115562</t>
  </si>
  <si>
    <t>5055308116828</t>
  </si>
  <si>
    <t>5055308116835</t>
  </si>
  <si>
    <t>5055308120498</t>
  </si>
  <si>
    <t>5055308109462</t>
  </si>
  <si>
    <t>5055308120504</t>
  </si>
  <si>
    <t>5055308124045</t>
  </si>
  <si>
    <t>5055308124052</t>
  </si>
  <si>
    <t>5055308120535</t>
  </si>
  <si>
    <t>5055308120542</t>
  </si>
  <si>
    <t>5055308114459</t>
  </si>
  <si>
    <t>5055308108946</t>
  </si>
  <si>
    <t>5055308106652</t>
  </si>
  <si>
    <t>5055308106645</t>
  </si>
  <si>
    <t>5055308106959</t>
  </si>
  <si>
    <t>5055308106669</t>
  </si>
  <si>
    <t>5055308106676</t>
  </si>
  <si>
    <t>5055308118389</t>
  </si>
  <si>
    <t>5055308109929</t>
  </si>
  <si>
    <t>5055308108939</t>
  </si>
  <si>
    <t>5055308109820</t>
  </si>
  <si>
    <t>5055308130336</t>
  </si>
  <si>
    <t>5055308118693</t>
  </si>
  <si>
    <t>5055308118679</t>
  </si>
  <si>
    <t>5055308118686</t>
  </si>
  <si>
    <t>5055308118648</t>
  </si>
  <si>
    <t>5055308118662</t>
  </si>
  <si>
    <t>5055308118716</t>
  </si>
  <si>
    <t>5055308118709</t>
  </si>
  <si>
    <t>5055308118655</t>
  </si>
  <si>
    <t>5055308106935</t>
  </si>
  <si>
    <t>5055308121594</t>
  </si>
  <si>
    <t>5055308121587</t>
  </si>
  <si>
    <t>5055308121617</t>
  </si>
  <si>
    <t>5055308121600</t>
  </si>
  <si>
    <t>5055308121624</t>
  </si>
  <si>
    <t>5055308122133</t>
  </si>
  <si>
    <t>5055308122140</t>
  </si>
  <si>
    <t>5055308122102</t>
  </si>
  <si>
    <t>5055308122119</t>
  </si>
  <si>
    <t>5055308122126</t>
  </si>
  <si>
    <t>5055308115203</t>
  </si>
  <si>
    <t>5055308115210</t>
  </si>
  <si>
    <t>5055308115647</t>
  </si>
  <si>
    <t>5055308119515</t>
  </si>
  <si>
    <t>5055308116699</t>
  </si>
  <si>
    <t>5055308117535</t>
  </si>
  <si>
    <t>5055308116798</t>
  </si>
  <si>
    <t>5055308115654</t>
  </si>
  <si>
    <t>5055308120696</t>
  </si>
  <si>
    <t>5055308116316</t>
  </si>
  <si>
    <t>5055308116262</t>
  </si>
  <si>
    <t>5055308116255</t>
  </si>
  <si>
    <t>5055308111731</t>
  </si>
  <si>
    <t>5055308111762</t>
  </si>
  <si>
    <t>5055308111717</t>
  </si>
  <si>
    <t>5055308122713</t>
  </si>
  <si>
    <t>811551027381</t>
  </si>
  <si>
    <t>DVOS</t>
  </si>
  <si>
    <t>811551027398</t>
  </si>
  <si>
    <t>811551027404</t>
  </si>
  <si>
    <t>811551027565</t>
  </si>
  <si>
    <t>811551027558</t>
  </si>
  <si>
    <t>811551027541</t>
  </si>
  <si>
    <t>811551027534</t>
  </si>
  <si>
    <t>811551027527</t>
  </si>
  <si>
    <t>811551027510</t>
  </si>
  <si>
    <t>811551027503</t>
  </si>
  <si>
    <t>811551027497</t>
  </si>
  <si>
    <t>811551027480</t>
  </si>
  <si>
    <t>811551027749</t>
  </si>
  <si>
    <t>811551027732</t>
  </si>
  <si>
    <t>811551027473</t>
  </si>
  <si>
    <t>811551027466</t>
  </si>
  <si>
    <t>811551027459</t>
  </si>
  <si>
    <t>811551027725</t>
  </si>
  <si>
    <t>811551027718</t>
  </si>
  <si>
    <t>811551025943</t>
  </si>
  <si>
    <t>811551025936</t>
  </si>
  <si>
    <t>811551025929</t>
  </si>
  <si>
    <t>811551025813</t>
  </si>
  <si>
    <t>811551025912</t>
  </si>
  <si>
    <t>811551025905</t>
  </si>
  <si>
    <t>811551025899</t>
  </si>
  <si>
    <t>811551025882</t>
  </si>
  <si>
    <t>811551025875</t>
  </si>
  <si>
    <t>811551025868</t>
  </si>
  <si>
    <t>811551025820</t>
  </si>
  <si>
    <t>811551025851</t>
  </si>
  <si>
    <t>811551025844</t>
  </si>
  <si>
    <t>811551025837</t>
  </si>
  <si>
    <t>811551024090</t>
  </si>
  <si>
    <t>811551024106</t>
  </si>
  <si>
    <t>811551024113</t>
  </si>
  <si>
    <t>811551024120</t>
  </si>
  <si>
    <t>811551024137</t>
  </si>
  <si>
    <t>811551024144</t>
  </si>
  <si>
    <t>811551024151</t>
  </si>
  <si>
    <t>811551024168</t>
  </si>
  <si>
    <t>811551026414</t>
  </si>
  <si>
    <t>811551026421</t>
  </si>
  <si>
    <t>811551024175</t>
  </si>
  <si>
    <t>811551024182</t>
  </si>
  <si>
    <t>811551024199</t>
  </si>
  <si>
    <t>811551024205</t>
  </si>
  <si>
    <t>811551024212</t>
  </si>
  <si>
    <t>811551024229</t>
  </si>
  <si>
    <t>811551024236</t>
  </si>
  <si>
    <t>811551026230</t>
  </si>
  <si>
    <t>811551026285</t>
  </si>
  <si>
    <t>811551026247</t>
  </si>
  <si>
    <t>811551026292</t>
  </si>
  <si>
    <t>811551026254</t>
  </si>
  <si>
    <t>811551026308</t>
  </si>
  <si>
    <t>811551026261</t>
  </si>
  <si>
    <t>811551026315</t>
  </si>
  <si>
    <t>811551026278</t>
  </si>
  <si>
    <t>811551026322</t>
  </si>
  <si>
    <t>811551026339</t>
  </si>
  <si>
    <t>811551026377</t>
  </si>
  <si>
    <t>811551026346</t>
  </si>
  <si>
    <t>811551026384</t>
  </si>
  <si>
    <t>811551026353</t>
  </si>
  <si>
    <t>811551026391</t>
  </si>
  <si>
    <t>811551026360</t>
  </si>
  <si>
    <t>811551026407</t>
  </si>
  <si>
    <t>811551027428</t>
  </si>
  <si>
    <t>811551027435</t>
  </si>
  <si>
    <t>811551027442</t>
  </si>
  <si>
    <t>811551026919</t>
  </si>
  <si>
    <t>811551026902</t>
  </si>
  <si>
    <t>811551026896</t>
  </si>
  <si>
    <t>811551026742</t>
  </si>
  <si>
    <t>811551026889</t>
  </si>
  <si>
    <t>811551026759</t>
  </si>
  <si>
    <t>811551026858</t>
  </si>
  <si>
    <t>811551026841</t>
  </si>
  <si>
    <t>811551026698</t>
  </si>
  <si>
    <t>811551026926</t>
  </si>
  <si>
    <t>811551026766</t>
  </si>
  <si>
    <t>811551026872</t>
  </si>
  <si>
    <t>811551026773</t>
  </si>
  <si>
    <t>811551026704</t>
  </si>
  <si>
    <t>811551026834</t>
  </si>
  <si>
    <t>811551026711</t>
  </si>
  <si>
    <t>811551026865</t>
  </si>
  <si>
    <t>811551026728</t>
  </si>
  <si>
    <t>811551026827</t>
  </si>
  <si>
    <t>811551026735</t>
  </si>
  <si>
    <t>811551027640</t>
  </si>
  <si>
    <t>811551027657</t>
  </si>
  <si>
    <t>811551027664</t>
  </si>
  <si>
    <t>811551027671</t>
  </si>
  <si>
    <t>811551027688</t>
  </si>
  <si>
    <t>811551027695</t>
  </si>
  <si>
    <t>811551027701</t>
  </si>
  <si>
    <t>811551027572</t>
  </si>
  <si>
    <t>811551027589</t>
  </si>
  <si>
    <t>811551027596</t>
  </si>
  <si>
    <t>811551027602</t>
  </si>
  <si>
    <t>811551027619</t>
  </si>
  <si>
    <t>811551027626</t>
  </si>
  <si>
    <t>811551027633</t>
  </si>
  <si>
    <t>4711280342068</t>
  </si>
  <si>
    <t>e13</t>
  </si>
  <si>
    <t>4711280342075</t>
  </si>
  <si>
    <t>4711280343331</t>
  </si>
  <si>
    <t>4710751509412</t>
  </si>
  <si>
    <t>4710751509399</t>
  </si>
  <si>
    <t>4710751509375</t>
  </si>
  <si>
    <t>4710751509436</t>
  </si>
  <si>
    <t>4710751509474</t>
  </si>
  <si>
    <t>4710751509450</t>
  </si>
  <si>
    <t>4710751509429</t>
  </si>
  <si>
    <t>4710751509405</t>
  </si>
  <si>
    <t>4710751509382</t>
  </si>
  <si>
    <t>4710751509443</t>
  </si>
  <si>
    <t>4710751509481</t>
  </si>
  <si>
    <t>4710751509467</t>
  </si>
  <si>
    <t>4710751508804</t>
  </si>
  <si>
    <t>4710751505964</t>
  </si>
  <si>
    <t>4710751504745</t>
  </si>
  <si>
    <t>4710751500808</t>
  </si>
  <si>
    <t>4710751500006</t>
  </si>
  <si>
    <t>4710751508200</t>
  </si>
  <si>
    <t>4710751504721</t>
  </si>
  <si>
    <t>4710751504752</t>
  </si>
  <si>
    <t>4710751500013</t>
  </si>
  <si>
    <t>4710751508460</t>
  </si>
  <si>
    <t>4710751509627</t>
  </si>
  <si>
    <t>4710751509498</t>
  </si>
  <si>
    <t>4711280343409</t>
  </si>
  <si>
    <t>4711280341658</t>
  </si>
  <si>
    <t>4710751506749</t>
  </si>
  <si>
    <t>4710751506756</t>
  </si>
  <si>
    <t>4711280345946</t>
  </si>
  <si>
    <t>4710751509665</t>
  </si>
  <si>
    <t>4710751509658</t>
  </si>
  <si>
    <t>4711280343386</t>
  </si>
  <si>
    <t>4710751508248</t>
  </si>
  <si>
    <t>4710751508491</t>
  </si>
  <si>
    <t>4710751506619</t>
  </si>
  <si>
    <t>4710751506626</t>
  </si>
  <si>
    <t>4710751509139</t>
  </si>
  <si>
    <t>4710751509108</t>
  </si>
  <si>
    <t>4710751509115</t>
  </si>
  <si>
    <t>4710751509122</t>
  </si>
  <si>
    <t>4710751508521</t>
  </si>
  <si>
    <t>4710751508514</t>
  </si>
  <si>
    <t>4710751509146</t>
  </si>
  <si>
    <t>4710751509153</t>
  </si>
  <si>
    <t>4710751509207</t>
  </si>
  <si>
    <t>4710751506770</t>
  </si>
  <si>
    <t>4711280340620</t>
  </si>
  <si>
    <t>4711280340637</t>
  </si>
  <si>
    <t>4712757578782</t>
  </si>
  <si>
    <t>4710751500471</t>
  </si>
  <si>
    <t>4712757575408</t>
  </si>
  <si>
    <t>4710751508873</t>
  </si>
  <si>
    <t>4710751508897</t>
  </si>
  <si>
    <t>4710751508958</t>
  </si>
  <si>
    <t>4710751508934</t>
  </si>
  <si>
    <t>4710751508880</t>
  </si>
  <si>
    <t>4710751508903</t>
  </si>
  <si>
    <t>4710751508965</t>
  </si>
  <si>
    <t>4710751508941</t>
  </si>
  <si>
    <t>4711280345151</t>
  </si>
  <si>
    <t>4711280345137</t>
  </si>
  <si>
    <t>4711280345144</t>
  </si>
  <si>
    <t>4711280345458</t>
  </si>
  <si>
    <t>4711280345434</t>
  </si>
  <si>
    <t>4711280345441</t>
  </si>
  <si>
    <t>4711280345113</t>
  </si>
  <si>
    <t>4711280345120</t>
  </si>
  <si>
    <t>4711280345090</t>
  </si>
  <si>
    <t>4711280345106</t>
  </si>
  <si>
    <t>4711280345182</t>
  </si>
  <si>
    <t>4711280345199</t>
  </si>
  <si>
    <t>4711280345168</t>
  </si>
  <si>
    <t>4711280345175</t>
  </si>
  <si>
    <t>4711280342129</t>
  </si>
  <si>
    <t>4711280342136</t>
  </si>
  <si>
    <t>4711280342501</t>
  </si>
  <si>
    <t>4711280342754</t>
  </si>
  <si>
    <t>4711280341832</t>
  </si>
  <si>
    <t>4711280341849</t>
  </si>
  <si>
    <t>4711280342815</t>
  </si>
  <si>
    <t>4711280342778</t>
  </si>
  <si>
    <t>4711280341726</t>
  </si>
  <si>
    <t>4711280341733</t>
  </si>
  <si>
    <t>4711280342563</t>
  </si>
  <si>
    <t>4711280342525</t>
  </si>
  <si>
    <t>4711280342471</t>
  </si>
  <si>
    <t>4711280342433</t>
  </si>
  <si>
    <t>4711280342419</t>
  </si>
  <si>
    <t>4711280342723</t>
  </si>
  <si>
    <t>4711280342686</t>
  </si>
  <si>
    <t>4711280342662</t>
  </si>
  <si>
    <t>4711280341894</t>
  </si>
  <si>
    <t>4711280341917</t>
  </si>
  <si>
    <t>4711280341900</t>
  </si>
  <si>
    <t>4711280341924</t>
  </si>
  <si>
    <t>4711280341825</t>
  </si>
  <si>
    <t>4711280341788</t>
  </si>
  <si>
    <t>4711280341818</t>
  </si>
  <si>
    <t>4711280341795</t>
  </si>
  <si>
    <t>4711280342396</t>
  </si>
  <si>
    <t>4711280342358</t>
  </si>
  <si>
    <t>4711280342334</t>
  </si>
  <si>
    <t>4711280342648</t>
  </si>
  <si>
    <t>4711280342600</t>
  </si>
  <si>
    <t>4711280342587</t>
  </si>
  <si>
    <t>4711280341856</t>
  </si>
  <si>
    <t>4711280341870</t>
  </si>
  <si>
    <t>4711280341863</t>
  </si>
  <si>
    <t>4711280341887</t>
  </si>
  <si>
    <t>4711280344147</t>
  </si>
  <si>
    <t>4711280344130</t>
  </si>
  <si>
    <t>4711280341740</t>
  </si>
  <si>
    <t>4711280341764</t>
  </si>
  <si>
    <t>4711280341757</t>
  </si>
  <si>
    <t>4711280341771</t>
  </si>
  <si>
    <t>4711280344123</t>
  </si>
  <si>
    <t>4711280344116</t>
  </si>
  <si>
    <t>4711280344871</t>
  </si>
  <si>
    <t>4711280344888</t>
  </si>
  <si>
    <t>4711280344833</t>
  </si>
  <si>
    <t>4711280344840</t>
  </si>
  <si>
    <t>4711280344826</t>
  </si>
  <si>
    <t>4711280344697</t>
  </si>
  <si>
    <t>4711280344703</t>
  </si>
  <si>
    <t>4711280344659</t>
  </si>
  <si>
    <t>4711280344666</t>
  </si>
  <si>
    <t>4711280344642</t>
  </si>
  <si>
    <t>4711280344710</t>
  </si>
  <si>
    <t>4711280344727</t>
  </si>
  <si>
    <t>4711280344673</t>
  </si>
  <si>
    <t>4711280344680</t>
  </si>
  <si>
    <t>4711280344895</t>
  </si>
  <si>
    <t>4711280344901</t>
  </si>
  <si>
    <t>4711280344857</t>
  </si>
  <si>
    <t>4711280344864</t>
  </si>
  <si>
    <t>4711280344796</t>
  </si>
  <si>
    <t>4711280344789</t>
  </si>
  <si>
    <t>4711280344758</t>
  </si>
  <si>
    <t>4711280344741</t>
  </si>
  <si>
    <t>4711280344734</t>
  </si>
  <si>
    <t>4711280344611</t>
  </si>
  <si>
    <t>4711280344604</t>
  </si>
  <si>
    <t>4711280344574</t>
  </si>
  <si>
    <t>4711280344567</t>
  </si>
  <si>
    <t>4711280344550</t>
  </si>
  <si>
    <t>4711280344635</t>
  </si>
  <si>
    <t>4711280344628</t>
  </si>
  <si>
    <t>4711280344598</t>
  </si>
  <si>
    <t>4711280344581</t>
  </si>
  <si>
    <t>4711280344819</t>
  </si>
  <si>
    <t>4711280344802</t>
  </si>
  <si>
    <t>4711280344772</t>
  </si>
  <si>
    <t>4711280344765</t>
  </si>
  <si>
    <t>4711280340477</t>
  </si>
  <si>
    <t>4711280341337</t>
  </si>
  <si>
    <t>4711280341344</t>
  </si>
  <si>
    <t>4711280346028</t>
  </si>
  <si>
    <t>4711280346035</t>
  </si>
  <si>
    <t>4711280346042</t>
  </si>
  <si>
    <t>4711280346059</t>
  </si>
  <si>
    <t>4711280345892</t>
  </si>
  <si>
    <t>4711280345885</t>
  </si>
  <si>
    <t>4711280343461</t>
  </si>
  <si>
    <t>4711280340545</t>
  </si>
  <si>
    <t>4711280341207</t>
  </si>
  <si>
    <t>4711280341184</t>
  </si>
  <si>
    <t>4711280344536</t>
  </si>
  <si>
    <t>4711280344543</t>
  </si>
  <si>
    <t>4711280341368</t>
  </si>
  <si>
    <t>4711280341405</t>
  </si>
  <si>
    <t>4711280341375</t>
  </si>
  <si>
    <t>4711280341412</t>
  </si>
  <si>
    <t>4711280341382</t>
  </si>
  <si>
    <t>4711280341429</t>
  </si>
  <si>
    <t>4711280341399</t>
  </si>
  <si>
    <t>4711280341436</t>
  </si>
  <si>
    <t>4711280341191</t>
  </si>
  <si>
    <t>4711280341177</t>
  </si>
  <si>
    <t>4711280340156</t>
  </si>
  <si>
    <t>4711280340163</t>
  </si>
  <si>
    <t>4710751509726</t>
  </si>
  <si>
    <t>4710751509733</t>
  </si>
  <si>
    <t>4711280340569</t>
  </si>
  <si>
    <t>4711280340576</t>
  </si>
  <si>
    <t>4711280340583</t>
  </si>
  <si>
    <t>4711280343393</t>
  </si>
  <si>
    <t>4711280340897</t>
  </si>
  <si>
    <t>4710751509917</t>
  </si>
  <si>
    <t>4711280340903</t>
  </si>
  <si>
    <t>4710751509924</t>
  </si>
  <si>
    <t>4711280343478</t>
  </si>
  <si>
    <t>4711280340910</t>
  </si>
  <si>
    <t>4710751509931</t>
  </si>
  <si>
    <t>4711280343515</t>
  </si>
  <si>
    <t>4711280340927</t>
  </si>
  <si>
    <t>4710751509948</t>
  </si>
  <si>
    <t>4711280343522</t>
  </si>
  <si>
    <t>4711280343560</t>
  </si>
  <si>
    <t>4711280343546</t>
  </si>
  <si>
    <t>4711280345861</t>
  </si>
  <si>
    <t>4711280341092</t>
  </si>
  <si>
    <t>4711280341115</t>
  </si>
  <si>
    <t>4711280343539</t>
  </si>
  <si>
    <t>4711280343577</t>
  </si>
  <si>
    <t>4711280343553</t>
  </si>
  <si>
    <t>4711280345878</t>
  </si>
  <si>
    <t>4711280341108</t>
  </si>
  <si>
    <t>4711280341122</t>
  </si>
  <si>
    <t>4711280343584</t>
  </si>
  <si>
    <t>4711280343607</t>
  </si>
  <si>
    <t>4711280343591</t>
  </si>
  <si>
    <t>4711280343614</t>
  </si>
  <si>
    <t>4711280341030</t>
  </si>
  <si>
    <t>4711280341061</t>
  </si>
  <si>
    <t>4711280343706</t>
  </si>
  <si>
    <t>4711280343737</t>
  </si>
  <si>
    <t>4711280343799</t>
  </si>
  <si>
    <t>4711280343768</t>
  </si>
  <si>
    <t>4711280343881</t>
  </si>
  <si>
    <t>4711280343911</t>
  </si>
  <si>
    <t>4711280343829</t>
  </si>
  <si>
    <t>4711280343850</t>
  </si>
  <si>
    <t>4711280343942</t>
  </si>
  <si>
    <t>4711280343973</t>
  </si>
  <si>
    <t>4711280341047</t>
  </si>
  <si>
    <t>4711280341078</t>
  </si>
  <si>
    <t>4711280343713</t>
  </si>
  <si>
    <t>4711280343744</t>
  </si>
  <si>
    <t>4711280343805</t>
  </si>
  <si>
    <t>4711280343775</t>
  </si>
  <si>
    <t>4711280343898</t>
  </si>
  <si>
    <t>4711280343928</t>
  </si>
  <si>
    <t>4711280343836</t>
  </si>
  <si>
    <t>4711280343867</t>
  </si>
  <si>
    <t>4711280343959</t>
  </si>
  <si>
    <t>4711280343980</t>
  </si>
  <si>
    <t>4711280341054</t>
  </si>
  <si>
    <t>4711280341085</t>
  </si>
  <si>
    <t>4711280343720</t>
  </si>
  <si>
    <t>4711280343751</t>
  </si>
  <si>
    <t>4711280343812</t>
  </si>
  <si>
    <t>4711280343782</t>
  </si>
  <si>
    <t>4711280343904</t>
  </si>
  <si>
    <t>4711280343935</t>
  </si>
  <si>
    <t>4711280343843</t>
  </si>
  <si>
    <t>4711280343874</t>
  </si>
  <si>
    <t>4711280343966</t>
  </si>
  <si>
    <t>4711280343997</t>
  </si>
  <si>
    <t>4711280343669</t>
  </si>
  <si>
    <t>4711280343683</t>
  </si>
  <si>
    <t>4711280343676</t>
  </si>
  <si>
    <t>4711280343690</t>
  </si>
  <si>
    <t>4711280344413</t>
  </si>
  <si>
    <t>4711280344420</t>
  </si>
  <si>
    <t>4711280343621</t>
  </si>
  <si>
    <t>4711280343645</t>
  </si>
  <si>
    <t>4711280343638</t>
  </si>
  <si>
    <t>4711280343652</t>
  </si>
  <si>
    <t>4711280340972</t>
  </si>
  <si>
    <t>4711280341009</t>
  </si>
  <si>
    <t>4711280340989</t>
  </si>
  <si>
    <t>4711280341016</t>
  </si>
  <si>
    <t>4711280340996</t>
  </si>
  <si>
    <t>4711280341023</t>
  </si>
  <si>
    <t>4711280343492</t>
  </si>
  <si>
    <t>4711280343508</t>
  </si>
  <si>
    <t>4711280344000</t>
  </si>
  <si>
    <t>4711280340200</t>
  </si>
  <si>
    <t>4711280340170</t>
  </si>
  <si>
    <t>4711280344017</t>
  </si>
  <si>
    <t>4711280340217</t>
  </si>
  <si>
    <t>4711280340187</t>
  </si>
  <si>
    <t>4711280340224</t>
  </si>
  <si>
    <t>4711280340194</t>
  </si>
  <si>
    <t>4711280344024</t>
  </si>
  <si>
    <t>4710751508750</t>
  </si>
  <si>
    <t>4710751508767</t>
  </si>
  <si>
    <t>4710751508743</t>
  </si>
  <si>
    <t>4710751508774</t>
  </si>
  <si>
    <t>4711280340521</t>
  </si>
  <si>
    <t>4711280340514</t>
  </si>
  <si>
    <t>4710751508682</t>
  </si>
  <si>
    <t>4710751508712</t>
  </si>
  <si>
    <t>4710751508699</t>
  </si>
  <si>
    <t>4710751508675</t>
  </si>
  <si>
    <t>4710751508705</t>
  </si>
  <si>
    <t>4711280344369</t>
  </si>
  <si>
    <t>4711280341498</t>
  </si>
  <si>
    <t>4711280341511</t>
  </si>
  <si>
    <t>4711280344352</t>
  </si>
  <si>
    <t>4711280343324</t>
  </si>
  <si>
    <t>4711280343300</t>
  </si>
  <si>
    <t>4711280343287</t>
  </si>
  <si>
    <t>4711280343317</t>
  </si>
  <si>
    <t>4711280343270</t>
  </si>
  <si>
    <t>4711280340538</t>
  </si>
  <si>
    <t>4710751508736</t>
  </si>
  <si>
    <t>4711280345656</t>
  </si>
  <si>
    <t>4711280345663</t>
  </si>
  <si>
    <t>4711280345670</t>
  </si>
  <si>
    <t>4711280345717</t>
  </si>
  <si>
    <t>4711280345748</t>
  </si>
  <si>
    <t>4711280345779</t>
  </si>
  <si>
    <t>4711280345687</t>
  </si>
  <si>
    <t>4711280345809</t>
  </si>
  <si>
    <t>4711280345724</t>
  </si>
  <si>
    <t>4711280345755</t>
  </si>
  <si>
    <t>4711280345786</t>
  </si>
  <si>
    <t>4711280345694</t>
  </si>
  <si>
    <t>4711280345816</t>
  </si>
  <si>
    <t>4711280345731</t>
  </si>
  <si>
    <t>4711280345762</t>
  </si>
  <si>
    <t>4711280345793</t>
  </si>
  <si>
    <t>4711280345700</t>
  </si>
  <si>
    <t>4711280345823</t>
  </si>
  <si>
    <t>4711280345243</t>
  </si>
  <si>
    <t>4711280345267</t>
  </si>
  <si>
    <t>4711280345250</t>
  </si>
  <si>
    <t>4711280345274</t>
  </si>
  <si>
    <t>4711280345205</t>
  </si>
  <si>
    <t>4711280345229</t>
  </si>
  <si>
    <t>4711280345212</t>
  </si>
  <si>
    <t>4711280345236</t>
  </si>
  <si>
    <t>4711280340262</t>
  </si>
  <si>
    <t>4711280344031</t>
  </si>
  <si>
    <t>4711280341443</t>
  </si>
  <si>
    <t>4711280341467</t>
  </si>
  <si>
    <t>4711280340248</t>
  </si>
  <si>
    <t>4710751508798</t>
  </si>
  <si>
    <t>4711280344048</t>
  </si>
  <si>
    <t>4711280341559</t>
  </si>
  <si>
    <t>4711280341580</t>
  </si>
  <si>
    <t>4711280345281</t>
  </si>
  <si>
    <t>4711280345304</t>
  </si>
  <si>
    <t>4711280345298</t>
  </si>
  <si>
    <t>4711280345311</t>
  </si>
  <si>
    <t>4711280340460</t>
  </si>
  <si>
    <t>4711280340484</t>
  </si>
  <si>
    <t>4710751504769</t>
  </si>
  <si>
    <t>4712757573329</t>
  </si>
  <si>
    <t>4712757572940</t>
  </si>
  <si>
    <t>4712757572964</t>
  </si>
  <si>
    <t>4710751508453</t>
  </si>
  <si>
    <t>4711280344239</t>
  </si>
  <si>
    <t>4710751503212</t>
  </si>
  <si>
    <t>4710751509610</t>
  </si>
  <si>
    <t>4710751500464</t>
  </si>
  <si>
    <t>4711280340613</t>
  </si>
  <si>
    <t>4710751502505</t>
  </si>
  <si>
    <t>4710751507791</t>
  </si>
  <si>
    <t>4710751504707</t>
  </si>
  <si>
    <t>4710751504714</t>
  </si>
  <si>
    <t>4710751504844</t>
  </si>
  <si>
    <t>4710751504851</t>
  </si>
  <si>
    <t>4710751504868</t>
  </si>
  <si>
    <t>4710751506008</t>
  </si>
  <si>
    <t>4710751500884</t>
  </si>
  <si>
    <t>4710751500839</t>
  </si>
  <si>
    <t>4710751500822</t>
  </si>
  <si>
    <t>4712757579727</t>
  </si>
  <si>
    <t>4712757579741</t>
  </si>
  <si>
    <t>4712757579734</t>
  </si>
  <si>
    <t>4710751505902</t>
  </si>
  <si>
    <t>4710751500853</t>
  </si>
  <si>
    <t>4710751500860</t>
  </si>
  <si>
    <t>4710751500877</t>
  </si>
  <si>
    <t>4710751500891</t>
  </si>
  <si>
    <t>4712757575224</t>
  </si>
  <si>
    <t>4710751500846</t>
  </si>
  <si>
    <t>4712757578102</t>
  </si>
  <si>
    <t>4710751508552</t>
  </si>
  <si>
    <t>4710751508576</t>
  </si>
  <si>
    <t>4710751508583</t>
  </si>
  <si>
    <t>4711280342853</t>
  </si>
  <si>
    <t>4711280342839</t>
  </si>
  <si>
    <t>4711280342891</t>
  </si>
  <si>
    <t>4711280342877</t>
  </si>
  <si>
    <t>4711280341955</t>
  </si>
  <si>
    <t>4711280341948</t>
  </si>
  <si>
    <t>4711280342051</t>
  </si>
  <si>
    <t>4711280342945</t>
  </si>
  <si>
    <t>4711280342938</t>
  </si>
  <si>
    <t>4711280341962</t>
  </si>
  <si>
    <t>4711280342921</t>
  </si>
  <si>
    <t>4711280342914</t>
  </si>
  <si>
    <t>4710751505995</t>
  </si>
  <si>
    <t>4710751505971</t>
  </si>
  <si>
    <t>4710751507135</t>
  </si>
  <si>
    <t>4710751507142</t>
  </si>
  <si>
    <t>4710751508972</t>
  </si>
  <si>
    <t>4710751508989</t>
  </si>
  <si>
    <t>4711280344079</t>
  </si>
  <si>
    <t>4710751509023</t>
  </si>
  <si>
    <t>4710751509030</t>
  </si>
  <si>
    <t>4711280344086</t>
  </si>
  <si>
    <t>4711280345922</t>
  </si>
  <si>
    <t>4711280345939</t>
  </si>
  <si>
    <t>4711280342235</t>
  </si>
  <si>
    <t>4711280342242</t>
  </si>
  <si>
    <t>4711280344093</t>
  </si>
  <si>
    <t>4711280342280</t>
  </si>
  <si>
    <t>4711280342297</t>
  </si>
  <si>
    <t>4711280344109</t>
  </si>
  <si>
    <t>4711280341634</t>
  </si>
  <si>
    <t>4711280341641</t>
  </si>
  <si>
    <t>4711280341610</t>
  </si>
  <si>
    <t>4711280341627</t>
  </si>
  <si>
    <t>4711280341603</t>
  </si>
  <si>
    <t>4711280341597</t>
  </si>
  <si>
    <t>4710751506695</t>
  </si>
  <si>
    <t>4710751506701</t>
  </si>
  <si>
    <t>4711280341665</t>
  </si>
  <si>
    <t>4711280341689</t>
  </si>
  <si>
    <t>4711280341672</t>
  </si>
  <si>
    <t>4711280341702</t>
  </si>
  <si>
    <t>4711280341696</t>
  </si>
  <si>
    <t>4711280341719</t>
  </si>
  <si>
    <t>4711280344055</t>
  </si>
  <si>
    <t>4711280344062</t>
  </si>
  <si>
    <t>4710751508538</t>
  </si>
  <si>
    <t>4710751508569</t>
  </si>
  <si>
    <t>4710751509504</t>
  </si>
  <si>
    <t>4710751509542</t>
  </si>
  <si>
    <t>4711280344291</t>
  </si>
  <si>
    <t>4711280344321</t>
  </si>
  <si>
    <t>4711280344345</t>
  </si>
  <si>
    <t>4711280344260</t>
  </si>
  <si>
    <t>4711280344284</t>
  </si>
  <si>
    <t>4711280344314</t>
  </si>
  <si>
    <t>4711280344253</t>
  </si>
  <si>
    <t>4711280345540</t>
  </si>
  <si>
    <t>4711280345533</t>
  </si>
  <si>
    <t>4711280345526</t>
  </si>
  <si>
    <t>4711280345519</t>
  </si>
  <si>
    <t>4711280345502</t>
  </si>
  <si>
    <t>4711280345496</t>
  </si>
  <si>
    <t>4711280345472</t>
  </si>
  <si>
    <t>4711280345489</t>
  </si>
  <si>
    <t>4711280345915</t>
  </si>
  <si>
    <t>4711280345632</t>
  </si>
  <si>
    <t>4711280345649</t>
  </si>
  <si>
    <t>4711280345618</t>
  </si>
  <si>
    <t>4711280345625</t>
  </si>
  <si>
    <t>4711280345465</t>
  </si>
  <si>
    <t>4711280345601</t>
  </si>
  <si>
    <t>4711280345595</t>
  </si>
  <si>
    <t>4711280345588</t>
  </si>
  <si>
    <t>4711280345571</t>
  </si>
  <si>
    <t>4711280345564</t>
  </si>
  <si>
    <t>4711280345557</t>
  </si>
  <si>
    <t>4710751509221</t>
  </si>
  <si>
    <t>4710751509245</t>
  </si>
  <si>
    <t>4712757578812</t>
  </si>
  <si>
    <t>4711280344277</t>
  </si>
  <si>
    <t>4711280344307</t>
  </si>
  <si>
    <t>4711280344246</t>
  </si>
  <si>
    <t>4711280344338</t>
  </si>
  <si>
    <t>4710751509559</t>
  </si>
  <si>
    <t>4711280343010</t>
  </si>
  <si>
    <t>4711280342976</t>
  </si>
  <si>
    <t>4711280342952</t>
  </si>
  <si>
    <t>4711280343171</t>
  </si>
  <si>
    <t>4711280343133</t>
  </si>
  <si>
    <t>4711280343119</t>
  </si>
  <si>
    <t>4711280342013</t>
  </si>
  <si>
    <t>4711280342037</t>
  </si>
  <si>
    <t>4711280342020</t>
  </si>
  <si>
    <t>4711280342044</t>
  </si>
  <si>
    <t>4711280344208</t>
  </si>
  <si>
    <t>4711280344192</t>
  </si>
  <si>
    <t>4711280343096</t>
  </si>
  <si>
    <t>4711280343058</t>
  </si>
  <si>
    <t>4711280343034</t>
  </si>
  <si>
    <t>4711280343256</t>
  </si>
  <si>
    <t>4711280343218</t>
  </si>
  <si>
    <t>4711280343195</t>
  </si>
  <si>
    <t>4711280344222</t>
  </si>
  <si>
    <t>4711280344215</t>
  </si>
  <si>
    <t>4711280344185</t>
  </si>
  <si>
    <t>4711280344178</t>
  </si>
  <si>
    <t>4711280341979</t>
  </si>
  <si>
    <t>4711280341993</t>
  </si>
  <si>
    <t>4711280341986</t>
  </si>
  <si>
    <t>4711280342006</t>
  </si>
  <si>
    <t>4711280344161</t>
  </si>
  <si>
    <t>4711280344154</t>
  </si>
  <si>
    <t>4711280345069</t>
  </si>
  <si>
    <t>4711280345052</t>
  </si>
  <si>
    <t>4711280345021</t>
  </si>
  <si>
    <t>4711280345014</t>
  </si>
  <si>
    <t>4711280345007</t>
  </si>
  <si>
    <t>4711280344970</t>
  </si>
  <si>
    <t>4711280344963</t>
  </si>
  <si>
    <t>4711280344932</t>
  </si>
  <si>
    <t>4711280344925</t>
  </si>
  <si>
    <t>4711280344918</t>
  </si>
  <si>
    <t>4711280344994</t>
  </si>
  <si>
    <t>4711280344987</t>
  </si>
  <si>
    <t>4711280344956</t>
  </si>
  <si>
    <t>4711280344949</t>
  </si>
  <si>
    <t>4711280345083</t>
  </si>
  <si>
    <t>4711280345076</t>
  </si>
  <si>
    <t>4711280345045</t>
  </si>
  <si>
    <t>4711280345038</t>
  </si>
  <si>
    <t>4710751507906</t>
  </si>
  <si>
    <t>4711280342105</t>
  </si>
  <si>
    <t>4711280342112</t>
  </si>
  <si>
    <t>4710751502482</t>
  </si>
  <si>
    <t>4710751507852</t>
  </si>
  <si>
    <t>4711280343416</t>
  </si>
  <si>
    <t>4710751503700</t>
  </si>
  <si>
    <t>4710751504516</t>
  </si>
  <si>
    <t>4710751503717</t>
  </si>
  <si>
    <t>4710751507012</t>
  </si>
  <si>
    <t>4710751505094</t>
  </si>
  <si>
    <t>4710751504691</t>
  </si>
  <si>
    <t>4710751505933</t>
  </si>
  <si>
    <t>4710751501713</t>
  </si>
  <si>
    <t>4710751506527</t>
  </si>
  <si>
    <t>4710751506510</t>
  </si>
  <si>
    <t>4711280342181</t>
  </si>
  <si>
    <t>4711280342198</t>
  </si>
  <si>
    <t>4711280342204</t>
  </si>
  <si>
    <t>4711280342211</t>
  </si>
  <si>
    <t>4710751505179</t>
  </si>
  <si>
    <t>4710751505186</t>
  </si>
  <si>
    <t>4710751505193</t>
  </si>
  <si>
    <t>4710751505209</t>
  </si>
  <si>
    <t>4710751505216</t>
  </si>
  <si>
    <t>4710751505223</t>
  </si>
  <si>
    <t>4711280340781</t>
  </si>
  <si>
    <t>4711280340729</t>
  </si>
  <si>
    <t>4711280340736</t>
  </si>
  <si>
    <t>4711280340750</t>
  </si>
  <si>
    <t>4711280340743</t>
  </si>
  <si>
    <t>4711280340767</t>
  </si>
  <si>
    <t>4711280340774</t>
  </si>
  <si>
    <t>4710751509269</t>
  </si>
  <si>
    <t>4710751509290</t>
  </si>
  <si>
    <t>4710751509276</t>
  </si>
  <si>
    <t>4710751509597</t>
  </si>
  <si>
    <t>4710751509603</t>
  </si>
  <si>
    <t>4710751508408</t>
  </si>
  <si>
    <t>4710751508361</t>
  </si>
  <si>
    <t>4710751508378</t>
  </si>
  <si>
    <t>4710751508385</t>
  </si>
  <si>
    <t>4710751508392</t>
  </si>
  <si>
    <t>4710751508354</t>
  </si>
  <si>
    <t>4710751508316</t>
  </si>
  <si>
    <t>4710751508330</t>
  </si>
  <si>
    <t>4710751508620</t>
  </si>
  <si>
    <t>4710751508323</t>
  </si>
  <si>
    <t>4710751508347</t>
  </si>
  <si>
    <t>4711280340378</t>
  </si>
  <si>
    <t>4710751508637</t>
  </si>
  <si>
    <t>4711280340606</t>
  </si>
  <si>
    <t>4711280340590</t>
  </si>
  <si>
    <t>4710751509283</t>
  </si>
  <si>
    <t>4711280343447</t>
  </si>
  <si>
    <t>4711280343430</t>
  </si>
  <si>
    <t>4710751509511</t>
  </si>
  <si>
    <t>4710751509528</t>
  </si>
  <si>
    <t>4710751509535</t>
  </si>
  <si>
    <t>4710751509238</t>
  </si>
  <si>
    <t>4711280340835</t>
  </si>
  <si>
    <t>4710751505230</t>
  </si>
  <si>
    <t>4710751505247</t>
  </si>
  <si>
    <t>4710751505254</t>
  </si>
  <si>
    <t>4710751509252</t>
  </si>
  <si>
    <t>4710751508484</t>
  </si>
  <si>
    <t>4710751508477</t>
  </si>
  <si>
    <t>4710751508651</t>
  </si>
  <si>
    <t>KNOG</t>
  </si>
  <si>
    <t>810191014232</t>
  </si>
  <si>
    <t>Enduro</t>
  </si>
  <si>
    <t>810191011590</t>
  </si>
  <si>
    <t>185843000490</t>
  </si>
  <si>
    <t>810191012894</t>
  </si>
  <si>
    <t>810191014133</t>
  </si>
  <si>
    <t>185843000728</t>
  </si>
  <si>
    <t>810191013303</t>
  </si>
  <si>
    <t>810191011705</t>
  </si>
  <si>
    <t>811780020627</t>
  </si>
  <si>
    <t>811780020481</t>
  </si>
  <si>
    <t>810191012610</t>
  </si>
  <si>
    <t>810191013228</t>
  </si>
  <si>
    <t>811780021822</t>
  </si>
  <si>
    <t>810191011453</t>
  </si>
  <si>
    <t>810191011606</t>
  </si>
  <si>
    <t>810191011613</t>
  </si>
  <si>
    <t>811780023284</t>
  </si>
  <si>
    <t>810191010654</t>
  </si>
  <si>
    <t>811780021662</t>
  </si>
  <si>
    <t>810191012603</t>
  </si>
  <si>
    <t>810191010333</t>
  </si>
  <si>
    <t>810191013617</t>
  </si>
  <si>
    <t>810191012740</t>
  </si>
  <si>
    <t>811780023390</t>
  </si>
  <si>
    <t>811780020498</t>
  </si>
  <si>
    <t>810191010302</t>
  </si>
  <si>
    <t>810191012801</t>
  </si>
  <si>
    <t>810191012771</t>
  </si>
  <si>
    <t>811780023482</t>
  </si>
  <si>
    <t>811780020009</t>
  </si>
  <si>
    <t>185843000193</t>
  </si>
  <si>
    <t>811780022003</t>
  </si>
  <si>
    <t>811780023376</t>
  </si>
  <si>
    <t>810191010609</t>
  </si>
  <si>
    <t>810191010593</t>
  </si>
  <si>
    <t>811780022973</t>
  </si>
  <si>
    <t>811780020702</t>
  </si>
  <si>
    <t>811780027718</t>
  </si>
  <si>
    <t>810191010029</t>
  </si>
  <si>
    <t>810191010012</t>
  </si>
  <si>
    <t>810191014249</t>
  </si>
  <si>
    <t>810191011668</t>
  </si>
  <si>
    <t>195947000586</t>
  </si>
  <si>
    <t>810191014102</t>
  </si>
  <si>
    <t>811780028975</t>
  </si>
  <si>
    <t>811780022393</t>
  </si>
  <si>
    <t>195947001989</t>
  </si>
  <si>
    <t>811780023680</t>
  </si>
  <si>
    <t>195947001996</t>
  </si>
  <si>
    <t>811780023246</t>
  </si>
  <si>
    <t>811780026483</t>
  </si>
  <si>
    <t>810191013587</t>
  </si>
  <si>
    <t>811780023239</t>
  </si>
  <si>
    <t>810191011675</t>
  </si>
  <si>
    <t>810191014126</t>
  </si>
  <si>
    <t>810191012962</t>
  </si>
  <si>
    <t>811780023581</t>
  </si>
  <si>
    <t>810191012955</t>
  </si>
  <si>
    <t>810191011682</t>
  </si>
  <si>
    <t>811780023512</t>
  </si>
  <si>
    <t>810191010319</t>
  </si>
  <si>
    <t>811780023550</t>
  </si>
  <si>
    <t>185843000407</t>
  </si>
  <si>
    <t>811780021839</t>
  </si>
  <si>
    <t>810191014096</t>
  </si>
  <si>
    <t>811780021846</t>
  </si>
  <si>
    <t>195947004010</t>
  </si>
  <si>
    <t>810191012412</t>
  </si>
  <si>
    <t>185843000377</t>
  </si>
  <si>
    <t>811780026278</t>
  </si>
  <si>
    <t>185843000780</t>
  </si>
  <si>
    <t>810191018711</t>
  </si>
  <si>
    <t>810191012788</t>
  </si>
  <si>
    <t>810191018704</t>
  </si>
  <si>
    <t>811780023673</t>
  </si>
  <si>
    <t>810191012283</t>
  </si>
  <si>
    <t>185843000353</t>
  </si>
  <si>
    <t>811780028227</t>
  </si>
  <si>
    <t>185843000834</t>
  </si>
  <si>
    <t>185843000339</t>
  </si>
  <si>
    <t>185843000346</t>
  </si>
  <si>
    <t>185843000322</t>
  </si>
  <si>
    <t>810191011460</t>
  </si>
  <si>
    <t>185843000308</t>
  </si>
  <si>
    <t>810191013761</t>
  </si>
  <si>
    <t>810191013778</t>
  </si>
  <si>
    <t>810191011507</t>
  </si>
  <si>
    <t>811780023543</t>
  </si>
  <si>
    <t>810191011927</t>
  </si>
  <si>
    <t>185843000858</t>
  </si>
  <si>
    <t>810191012429</t>
  </si>
  <si>
    <t>810191014065</t>
  </si>
  <si>
    <t>810191014072</t>
  </si>
  <si>
    <t>811780021853</t>
  </si>
  <si>
    <t>185843000285</t>
  </si>
  <si>
    <t>811780022454</t>
  </si>
  <si>
    <t>185843000292</t>
  </si>
  <si>
    <t>810191013808</t>
  </si>
  <si>
    <t>811780022478</t>
  </si>
  <si>
    <t>810191013815</t>
  </si>
  <si>
    <t>810191011934</t>
  </si>
  <si>
    <t>185843000278</t>
  </si>
  <si>
    <t>811780023369</t>
  </si>
  <si>
    <t>811780028586</t>
  </si>
  <si>
    <t>185843000254</t>
  </si>
  <si>
    <t>810191014010</t>
  </si>
  <si>
    <t>810191019640</t>
  </si>
  <si>
    <t>811780028357</t>
  </si>
  <si>
    <t>811780029538</t>
  </si>
  <si>
    <t>185843000247</t>
  </si>
  <si>
    <t>811780028456</t>
  </si>
  <si>
    <t>810191010326</t>
  </si>
  <si>
    <t>811780028616</t>
  </si>
  <si>
    <t>811780022812</t>
  </si>
  <si>
    <t>811780028555</t>
  </si>
  <si>
    <t>195947015382</t>
  </si>
  <si>
    <t>811780022829</t>
  </si>
  <si>
    <t>811780027305</t>
  </si>
  <si>
    <t>811780028517</t>
  </si>
  <si>
    <t>810191011828</t>
  </si>
  <si>
    <t>185843000230</t>
  </si>
  <si>
    <t>811780028371</t>
  </si>
  <si>
    <t>811780028432</t>
  </si>
  <si>
    <t>811780028449</t>
  </si>
  <si>
    <t>811780028395</t>
  </si>
  <si>
    <t>811780028524</t>
  </si>
  <si>
    <t>810191011835</t>
  </si>
  <si>
    <t>810191011385</t>
  </si>
  <si>
    <t>185843000216</t>
  </si>
  <si>
    <t>810191011477</t>
  </si>
  <si>
    <t>810191011958</t>
  </si>
  <si>
    <t>810191011514</t>
  </si>
  <si>
    <t>810191012948</t>
  </si>
  <si>
    <t>811780020726</t>
  </si>
  <si>
    <t>810191011521</t>
  </si>
  <si>
    <t>810191013846</t>
  </si>
  <si>
    <t>811780023413</t>
  </si>
  <si>
    <t>811780029286</t>
  </si>
  <si>
    <t>811780026186</t>
  </si>
  <si>
    <t>810191018858</t>
  </si>
  <si>
    <t>810191018865</t>
  </si>
  <si>
    <t>811780024311</t>
  </si>
  <si>
    <t>811780026193</t>
  </si>
  <si>
    <t>811780029293</t>
  </si>
  <si>
    <t>810191011248</t>
  </si>
  <si>
    <t>810191011255</t>
  </si>
  <si>
    <t>810191011262</t>
  </si>
  <si>
    <t>810191011279</t>
  </si>
  <si>
    <t>810191011286</t>
  </si>
  <si>
    <t>810191011293</t>
  </si>
  <si>
    <t>810191011309</t>
  </si>
  <si>
    <t>810191011316</t>
  </si>
  <si>
    <t>811780022522</t>
  </si>
  <si>
    <t>810191011330</t>
  </si>
  <si>
    <t>811780022539</t>
  </si>
  <si>
    <t>195947015375</t>
  </si>
  <si>
    <t>185843000742</t>
  </si>
  <si>
    <t>811780023611</t>
  </si>
  <si>
    <t>185843000704</t>
  </si>
  <si>
    <t>810191010418</t>
  </si>
  <si>
    <t>811780028890</t>
  </si>
  <si>
    <t>810191011354</t>
  </si>
  <si>
    <t>810191012252</t>
  </si>
  <si>
    <t>185843000865</t>
  </si>
  <si>
    <t>810191012290</t>
  </si>
  <si>
    <t>811780023277</t>
  </si>
  <si>
    <t>185843000452</t>
  </si>
  <si>
    <t>810191010623</t>
  </si>
  <si>
    <t>811780028906</t>
  </si>
  <si>
    <t>811780023604</t>
  </si>
  <si>
    <t>810191012436</t>
  </si>
  <si>
    <t>195947002092</t>
  </si>
  <si>
    <t>185843000872</t>
  </si>
  <si>
    <t>810191012306</t>
  </si>
  <si>
    <t>185843000117</t>
  </si>
  <si>
    <t>185843000186</t>
  </si>
  <si>
    <t>811780022546</t>
  </si>
  <si>
    <t>811780026513</t>
  </si>
  <si>
    <t>810191012443</t>
  </si>
  <si>
    <t>811780022553</t>
  </si>
  <si>
    <t>185843000889</t>
  </si>
  <si>
    <t>810191012313</t>
  </si>
  <si>
    <t>185843000070</t>
  </si>
  <si>
    <t>185843000476</t>
  </si>
  <si>
    <t>810191010401</t>
  </si>
  <si>
    <t>811780026520</t>
  </si>
  <si>
    <t>185843000179</t>
  </si>
  <si>
    <t>185843000896</t>
  </si>
  <si>
    <t>810191012320</t>
  </si>
  <si>
    <t>810191011545</t>
  </si>
  <si>
    <t>185843000162</t>
  </si>
  <si>
    <t>811780023437</t>
  </si>
  <si>
    <t>811780026537</t>
  </si>
  <si>
    <t>185843000513</t>
  </si>
  <si>
    <t>185843000155</t>
  </si>
  <si>
    <t>811780023444</t>
  </si>
  <si>
    <t>810191012450</t>
  </si>
  <si>
    <t>810191011347</t>
  </si>
  <si>
    <t>811780021990</t>
  </si>
  <si>
    <t>811780022577</t>
  </si>
  <si>
    <t>810191012627</t>
  </si>
  <si>
    <t>811780025493</t>
  </si>
  <si>
    <t>811780022119</t>
  </si>
  <si>
    <t>810191011392</t>
  </si>
  <si>
    <t>810191011415</t>
  </si>
  <si>
    <t>810191010425</t>
  </si>
  <si>
    <t>810191011422</t>
  </si>
  <si>
    <t>810191013938</t>
  </si>
  <si>
    <t>810191011484</t>
  </si>
  <si>
    <t>810191012269</t>
  </si>
  <si>
    <t>810191012351</t>
  </si>
  <si>
    <t>811780022591</t>
  </si>
  <si>
    <t>810191011491</t>
  </si>
  <si>
    <t>811780023529</t>
  </si>
  <si>
    <t>195947000517</t>
  </si>
  <si>
    <t>811780025011</t>
  </si>
  <si>
    <t>811780020689</t>
  </si>
  <si>
    <t>185843000766</t>
  </si>
  <si>
    <t>810191012764</t>
  </si>
  <si>
    <t>810191012221</t>
  </si>
  <si>
    <t>185843000148</t>
  </si>
  <si>
    <t>810191012467</t>
  </si>
  <si>
    <t>811780022010</t>
  </si>
  <si>
    <t>811780022621</t>
  </si>
  <si>
    <t>811780022614</t>
  </si>
  <si>
    <t>195947002269</t>
  </si>
  <si>
    <t>810191012474</t>
  </si>
  <si>
    <t>811780027633</t>
  </si>
  <si>
    <t>810191013822</t>
  </si>
  <si>
    <t>810191013839</t>
  </si>
  <si>
    <t>810191015680</t>
  </si>
  <si>
    <t>185843000926</t>
  </si>
  <si>
    <t>810191012566</t>
  </si>
  <si>
    <t>811780023475</t>
  </si>
  <si>
    <t>810191012481</t>
  </si>
  <si>
    <t>811780022386</t>
  </si>
  <si>
    <t>185843000131</t>
  </si>
  <si>
    <t>810191011439</t>
  </si>
  <si>
    <t>811780026506</t>
  </si>
  <si>
    <t>810191012498</t>
  </si>
  <si>
    <t>811780022027</t>
  </si>
  <si>
    <t>185843000933</t>
  </si>
  <si>
    <t>810191012375</t>
  </si>
  <si>
    <t>810191012818</t>
  </si>
  <si>
    <t>810191012504</t>
  </si>
  <si>
    <t>811780022638</t>
  </si>
  <si>
    <t>811780026544</t>
  </si>
  <si>
    <t>185843000124</t>
  </si>
  <si>
    <t>810191013853</t>
  </si>
  <si>
    <t>811780024403</t>
  </si>
  <si>
    <t>811780022409</t>
  </si>
  <si>
    <t>810191012382</t>
  </si>
  <si>
    <t>810191013600</t>
  </si>
  <si>
    <t>185843000094</t>
  </si>
  <si>
    <t>195947002061</t>
  </si>
  <si>
    <t>811780026704</t>
  </si>
  <si>
    <t>185843000100</t>
  </si>
  <si>
    <t>811780028302</t>
  </si>
  <si>
    <t>810191014027</t>
  </si>
  <si>
    <t>185843000940</t>
  </si>
  <si>
    <t>810191011965</t>
  </si>
  <si>
    <t>810191012399</t>
  </si>
  <si>
    <t>811780020696</t>
  </si>
  <si>
    <t>810191012511</t>
  </si>
  <si>
    <t>810191010432</t>
  </si>
  <si>
    <t>811780026551</t>
  </si>
  <si>
    <t>185843000087</t>
  </si>
  <si>
    <t>810191012528</t>
  </si>
  <si>
    <t>810191011910</t>
  </si>
  <si>
    <t>185843000063</t>
  </si>
  <si>
    <t>810191019138</t>
  </si>
  <si>
    <t>810191011446</t>
  </si>
  <si>
    <t>810191013914</t>
  </si>
  <si>
    <t>810191013754</t>
  </si>
  <si>
    <t>810191012238</t>
  </si>
  <si>
    <t>185843000056</t>
  </si>
  <si>
    <t>810191012160</t>
  </si>
  <si>
    <t>810191012900</t>
  </si>
  <si>
    <t>185843000483</t>
  </si>
  <si>
    <t>811780022669</t>
  </si>
  <si>
    <t>185843000049</t>
  </si>
  <si>
    <t>810191012641</t>
  </si>
  <si>
    <t>810191013983</t>
  </si>
  <si>
    <t>810191011941</t>
  </si>
  <si>
    <t>810191012276</t>
  </si>
  <si>
    <t>810191012559</t>
  </si>
  <si>
    <t>810191014317</t>
  </si>
  <si>
    <t>810191012245</t>
  </si>
  <si>
    <t>811780020740</t>
  </si>
  <si>
    <t>810191014218</t>
  </si>
  <si>
    <t>811780022034</t>
  </si>
  <si>
    <t>810191011743</t>
  </si>
  <si>
    <t>195947015405</t>
  </si>
  <si>
    <t>810191014201</t>
  </si>
  <si>
    <t>811780022355</t>
  </si>
  <si>
    <t>810191013358</t>
  </si>
  <si>
    <t>811780022348</t>
  </si>
  <si>
    <t>810191013365</t>
  </si>
  <si>
    <t>810191012795</t>
  </si>
  <si>
    <t>810191013372</t>
  </si>
  <si>
    <t>810191013389</t>
  </si>
  <si>
    <t>810191013396</t>
  </si>
  <si>
    <t>810191013402</t>
  </si>
  <si>
    <t>810191013310</t>
  </si>
  <si>
    <t>810191013327</t>
  </si>
  <si>
    <t>810191013334</t>
  </si>
  <si>
    <t>811780022096</t>
  </si>
  <si>
    <t>810191013341</t>
  </si>
  <si>
    <t>811780021327</t>
  </si>
  <si>
    <t>810191011736</t>
  </si>
  <si>
    <t>185843000032</t>
  </si>
  <si>
    <t>810191019091</t>
  </si>
  <si>
    <t>810191011750</t>
  </si>
  <si>
    <t>810191011767</t>
  </si>
  <si>
    <t>810191014225</t>
  </si>
  <si>
    <t>810191018803</t>
  </si>
  <si>
    <t>811780020504</t>
  </si>
  <si>
    <t>811780028333</t>
  </si>
  <si>
    <t>811780023901</t>
  </si>
  <si>
    <t>811780024717</t>
  </si>
  <si>
    <t>811780024755</t>
  </si>
  <si>
    <t>811780024748</t>
  </si>
  <si>
    <t>810191012986</t>
  </si>
  <si>
    <t>810191013679</t>
  </si>
  <si>
    <t>811780024731</t>
  </si>
  <si>
    <t>811780024724</t>
  </si>
  <si>
    <t>811780020801</t>
  </si>
  <si>
    <t>811780020795</t>
  </si>
  <si>
    <t>811780020788</t>
  </si>
  <si>
    <t>811780020818</t>
  </si>
  <si>
    <t>811780020825</t>
  </si>
  <si>
    <t>811780020832</t>
  </si>
  <si>
    <t>811780024861</t>
  </si>
  <si>
    <t>811780024885</t>
  </si>
  <si>
    <t>811780021266</t>
  </si>
  <si>
    <t>811780024847</t>
  </si>
  <si>
    <t>810191010456</t>
  </si>
  <si>
    <t>810191019893</t>
  </si>
  <si>
    <t>811780023628</t>
  </si>
  <si>
    <t>811780023635</t>
  </si>
  <si>
    <t>810191013457</t>
  </si>
  <si>
    <t>195947011933</t>
  </si>
  <si>
    <t>811780026629</t>
  </si>
  <si>
    <t>810191013440</t>
  </si>
  <si>
    <t>811780022041</t>
  </si>
  <si>
    <t>810191013488</t>
  </si>
  <si>
    <t>810191013471</t>
  </si>
  <si>
    <t>811780021730</t>
  </si>
  <si>
    <t>811780023123</t>
  </si>
  <si>
    <t>811780023642</t>
  </si>
  <si>
    <t>811780022942</t>
  </si>
  <si>
    <t>811780022676</t>
  </si>
  <si>
    <t>811780022959</t>
  </si>
  <si>
    <t>810191010050</t>
  </si>
  <si>
    <t>810191013501</t>
  </si>
  <si>
    <t>811780028579</t>
  </si>
  <si>
    <t>195947002573</t>
  </si>
  <si>
    <t>811780023659</t>
  </si>
  <si>
    <t>810191013518</t>
  </si>
  <si>
    <t>810191013525</t>
  </si>
  <si>
    <t>810191013532</t>
  </si>
  <si>
    <t>811780025486</t>
  </si>
  <si>
    <t>810191013549</t>
  </si>
  <si>
    <t>810191012634</t>
  </si>
  <si>
    <t>810191013556</t>
  </si>
  <si>
    <t>811780022935</t>
  </si>
  <si>
    <t>811780026612</t>
  </si>
  <si>
    <t>810191010036</t>
  </si>
  <si>
    <t>811780023420</t>
  </si>
  <si>
    <t>811780027732</t>
  </si>
  <si>
    <t>811780027558</t>
  </si>
  <si>
    <t>810191012863</t>
  </si>
  <si>
    <t>810191012856</t>
  </si>
  <si>
    <t>810191012870</t>
  </si>
  <si>
    <t>810191016083</t>
  </si>
  <si>
    <t>811780021365</t>
  </si>
  <si>
    <t>811780024878</t>
  </si>
  <si>
    <t>811780024892</t>
  </si>
  <si>
    <t>811780024007</t>
  </si>
  <si>
    <t>811780023970</t>
  </si>
  <si>
    <t>811780023963</t>
  </si>
  <si>
    <t>811780024854</t>
  </si>
  <si>
    <t>811780023994</t>
  </si>
  <si>
    <t>811780024564</t>
  </si>
  <si>
    <t>811780024984</t>
  </si>
  <si>
    <t>811780024052</t>
  </si>
  <si>
    <t>811780024069</t>
  </si>
  <si>
    <t>811780025509</t>
  </si>
  <si>
    <t>811780024014</t>
  </si>
  <si>
    <t>811780024021</t>
  </si>
  <si>
    <t>811780023932</t>
  </si>
  <si>
    <t>811780022072</t>
  </si>
  <si>
    <t>811780021969</t>
  </si>
  <si>
    <t>811780022089</t>
  </si>
  <si>
    <t>811780023949</t>
  </si>
  <si>
    <t>811780021792</t>
  </si>
  <si>
    <t>811780021785</t>
  </si>
  <si>
    <t>811780021808</t>
  </si>
  <si>
    <t>811780026353</t>
  </si>
  <si>
    <t>811780026346</t>
  </si>
  <si>
    <t>811780026308</t>
  </si>
  <si>
    <t>811780021945</t>
  </si>
  <si>
    <t>811780021938</t>
  </si>
  <si>
    <t>811780021952</t>
  </si>
  <si>
    <t>811780027565</t>
  </si>
  <si>
    <t>811780024502</t>
  </si>
  <si>
    <t>810191010067</t>
  </si>
  <si>
    <t>810191011774</t>
  </si>
  <si>
    <t>810191010074</t>
  </si>
  <si>
    <t>811780023840</t>
  </si>
  <si>
    <t>810191010524</t>
  </si>
  <si>
    <t>810191010531</t>
  </si>
  <si>
    <t>810191010548</t>
  </si>
  <si>
    <t>811780024496</t>
  </si>
  <si>
    <t>811780024489</t>
  </si>
  <si>
    <t>811780024533</t>
  </si>
  <si>
    <t>810191010104</t>
  </si>
  <si>
    <t>810191013631</t>
  </si>
  <si>
    <t>810191010111</t>
  </si>
  <si>
    <t>811780023741</t>
  </si>
  <si>
    <t>810191010166</t>
  </si>
  <si>
    <t>810191010173</t>
  </si>
  <si>
    <t>811780024526</t>
  </si>
  <si>
    <t>810191010128</t>
  </si>
  <si>
    <t>810191011873</t>
  </si>
  <si>
    <t>810191010135</t>
  </si>
  <si>
    <t>810191010500</t>
  </si>
  <si>
    <t>810191013495</t>
  </si>
  <si>
    <t>810191010098</t>
  </si>
  <si>
    <t>810191012580</t>
  </si>
  <si>
    <t>810191012405</t>
  </si>
  <si>
    <t>811780024519</t>
  </si>
  <si>
    <t>810191010081</t>
  </si>
  <si>
    <t>810191011866</t>
  </si>
  <si>
    <t>810191010517</t>
  </si>
  <si>
    <t>811780023765</t>
  </si>
  <si>
    <t>810191010142</t>
  </si>
  <si>
    <t>810191011859</t>
  </si>
  <si>
    <t>810191010159</t>
  </si>
  <si>
    <t>810191010555</t>
  </si>
  <si>
    <t>810191010562</t>
  </si>
  <si>
    <t>810191010579</t>
  </si>
  <si>
    <t>811780023796</t>
  </si>
  <si>
    <t>811780023802</t>
  </si>
  <si>
    <t>811780025455</t>
  </si>
  <si>
    <t>810191015932</t>
  </si>
  <si>
    <t>810191015949</t>
  </si>
  <si>
    <t>810191010791</t>
  </si>
  <si>
    <t>810191015956</t>
  </si>
  <si>
    <t>810191010784</t>
  </si>
  <si>
    <t>810191011798</t>
  </si>
  <si>
    <t>810191014119</t>
  </si>
  <si>
    <t>811780022485</t>
  </si>
  <si>
    <t>810191011811</t>
  </si>
  <si>
    <t>810191012931</t>
  </si>
  <si>
    <t>811780021860</t>
  </si>
  <si>
    <t>811780022171</t>
  </si>
  <si>
    <t>810191013990</t>
  </si>
  <si>
    <t>811780022492</t>
  </si>
  <si>
    <t>810191010913</t>
  </si>
  <si>
    <t>811780022560</t>
  </si>
  <si>
    <t>811780021686</t>
  </si>
  <si>
    <t>811780021877</t>
  </si>
  <si>
    <t>811780021884</t>
  </si>
  <si>
    <t>811780022584</t>
  </si>
  <si>
    <t>810191011781</t>
  </si>
  <si>
    <t>811780021907</t>
  </si>
  <si>
    <t>811780024670</t>
  </si>
  <si>
    <t>810191015901</t>
  </si>
  <si>
    <t>811780023291</t>
  </si>
  <si>
    <t>810191011620</t>
  </si>
  <si>
    <t>810191011637</t>
  </si>
  <si>
    <t>811780023253</t>
  </si>
  <si>
    <t>811780021624</t>
  </si>
  <si>
    <t>811780022065</t>
  </si>
  <si>
    <t>811780023697</t>
  </si>
  <si>
    <t>185843000384</t>
  </si>
  <si>
    <t>811780026445</t>
  </si>
  <si>
    <t>811780020290</t>
  </si>
  <si>
    <t>810191011651</t>
  </si>
  <si>
    <t>810191010760</t>
  </si>
  <si>
    <t>810191010753</t>
  </si>
  <si>
    <t>185843000445</t>
  </si>
  <si>
    <t>811780027671</t>
  </si>
  <si>
    <t>811780022270</t>
  </si>
  <si>
    <t>811780020115</t>
  </si>
  <si>
    <t>811780027688</t>
  </si>
  <si>
    <t>811780027695</t>
  </si>
  <si>
    <t>811780020146</t>
  </si>
  <si>
    <t>811780022508</t>
  </si>
  <si>
    <t>811780020177</t>
  </si>
  <si>
    <t>811780020641</t>
  </si>
  <si>
    <t>811780024205</t>
  </si>
  <si>
    <t>810191012719</t>
  </si>
  <si>
    <t>185843000902</t>
  </si>
  <si>
    <t>185843000919</t>
  </si>
  <si>
    <t>811780022362</t>
  </si>
  <si>
    <t>811780023260</t>
  </si>
  <si>
    <t>810191012214</t>
  </si>
  <si>
    <t>185843000803</t>
  </si>
  <si>
    <t>811780027640</t>
  </si>
  <si>
    <t>810191013723</t>
  </si>
  <si>
    <t>811780026162</t>
  </si>
  <si>
    <t>810191011897</t>
  </si>
  <si>
    <t>811780022102</t>
  </si>
  <si>
    <t>185843000711</t>
  </si>
  <si>
    <t>810191011880</t>
  </si>
  <si>
    <t>810191012337</t>
  </si>
  <si>
    <t>810191019114</t>
  </si>
  <si>
    <t>810191012368</t>
  </si>
  <si>
    <t>810191012597</t>
  </si>
  <si>
    <t>185843000827</t>
  </si>
  <si>
    <t>811780024410</t>
  </si>
  <si>
    <t>810191012979</t>
  </si>
  <si>
    <t>811780027312</t>
  </si>
  <si>
    <t>811780023598</t>
  </si>
  <si>
    <t>811780023505</t>
  </si>
  <si>
    <t>811780026636</t>
  </si>
  <si>
    <t>811780022133</t>
  </si>
  <si>
    <t>811780023147</t>
  </si>
  <si>
    <t>810191016052</t>
  </si>
  <si>
    <t>810191018766</t>
  </si>
  <si>
    <t>810191016113</t>
  </si>
  <si>
    <t>810191016144</t>
  </si>
  <si>
    <t>810191016090</t>
  </si>
  <si>
    <t>811780022218</t>
  </si>
  <si>
    <t>810191016120</t>
  </si>
  <si>
    <t>811780022225</t>
  </si>
  <si>
    <t>810191016137</t>
  </si>
  <si>
    <t>811780022232</t>
  </si>
  <si>
    <t>811780022249</t>
  </si>
  <si>
    <t>810191016106</t>
  </si>
  <si>
    <t>810191016069</t>
  </si>
  <si>
    <t>810191016076</t>
  </si>
  <si>
    <t>810191016151</t>
  </si>
  <si>
    <t>810191014676</t>
  </si>
  <si>
    <t>810191014683</t>
  </si>
  <si>
    <t>810191014690</t>
  </si>
  <si>
    <t>810191014706</t>
  </si>
  <si>
    <t>810191014713</t>
  </si>
  <si>
    <t>810191014720</t>
  </si>
  <si>
    <t>810191014737</t>
  </si>
  <si>
    <t>810191014744</t>
  </si>
  <si>
    <t>810191014751</t>
  </si>
  <si>
    <t>810191014768</t>
  </si>
  <si>
    <t>810191014775</t>
  </si>
  <si>
    <t>810191014782</t>
  </si>
  <si>
    <t>810191014799</t>
  </si>
  <si>
    <t>810191014805</t>
  </si>
  <si>
    <t>810191014812</t>
  </si>
  <si>
    <t>810191014836</t>
  </si>
  <si>
    <t>810191014829</t>
  </si>
  <si>
    <t>810191014850</t>
  </si>
  <si>
    <t>810191014843</t>
  </si>
  <si>
    <t>810191014867</t>
  </si>
  <si>
    <t>810191014874</t>
  </si>
  <si>
    <t>810191014898</t>
  </si>
  <si>
    <t>810191014881</t>
  </si>
  <si>
    <t>810191014904</t>
  </si>
  <si>
    <t>810191014911</t>
  </si>
  <si>
    <t>810191014928</t>
  </si>
  <si>
    <t>810191014935</t>
  </si>
  <si>
    <t>810191014942</t>
  </si>
  <si>
    <t>810191014959</t>
  </si>
  <si>
    <t>810191014966</t>
  </si>
  <si>
    <t>810191014973</t>
  </si>
  <si>
    <t>810191014980</t>
  </si>
  <si>
    <t>810191014997</t>
  </si>
  <si>
    <t>810191015000</t>
  </si>
  <si>
    <t>810191015017</t>
  </si>
  <si>
    <t>185843000391</t>
  </si>
  <si>
    <t>810191014331</t>
  </si>
  <si>
    <t>810191014348</t>
  </si>
  <si>
    <t>810191014355</t>
  </si>
  <si>
    <t>810191014362</t>
  </si>
  <si>
    <t>810191014379</t>
  </si>
  <si>
    <t>811780021587</t>
  </si>
  <si>
    <t>810191014393</t>
  </si>
  <si>
    <t>810191014409</t>
  </si>
  <si>
    <t>810191014416</t>
  </si>
  <si>
    <t>810191014423</t>
  </si>
  <si>
    <t>810191014430</t>
  </si>
  <si>
    <t>810191014447</t>
  </si>
  <si>
    <t>810191014454</t>
  </si>
  <si>
    <t>810191014461</t>
  </si>
  <si>
    <t>810191014485</t>
  </si>
  <si>
    <t>810191014478</t>
  </si>
  <si>
    <t>810191014508</t>
  </si>
  <si>
    <t>810191014492</t>
  </si>
  <si>
    <t>810191014515</t>
  </si>
  <si>
    <t>810191014522</t>
  </si>
  <si>
    <t>810191014546</t>
  </si>
  <si>
    <t>810191014539</t>
  </si>
  <si>
    <t>810191014553</t>
  </si>
  <si>
    <t>810191014560</t>
  </si>
  <si>
    <t>810191014577</t>
  </si>
  <si>
    <t>810191014584</t>
  </si>
  <si>
    <t>810191014591</t>
  </si>
  <si>
    <t>810191014607</t>
  </si>
  <si>
    <t>810191014614</t>
  </si>
  <si>
    <t>810191014621</t>
  </si>
  <si>
    <t>810191014638</t>
  </si>
  <si>
    <t>810191014648</t>
  </si>
  <si>
    <t>810191014652</t>
  </si>
  <si>
    <t>810191014669</t>
  </si>
  <si>
    <t>185843000537</t>
  </si>
  <si>
    <t>811780023915</t>
  </si>
  <si>
    <t>810191019794</t>
  </si>
  <si>
    <t>811780022140</t>
  </si>
  <si>
    <t>810191010289</t>
  </si>
  <si>
    <t>810191011378</t>
  </si>
  <si>
    <t>811780022966</t>
  </si>
  <si>
    <t>811780026698</t>
  </si>
  <si>
    <t>811780023406</t>
  </si>
  <si>
    <t>810191018728</t>
  </si>
  <si>
    <t>811780024571</t>
  </si>
  <si>
    <t>811780024656</t>
  </si>
  <si>
    <t>810191014041</t>
  </si>
  <si>
    <t>810191014034</t>
  </si>
  <si>
    <t>810191014058</t>
  </si>
  <si>
    <t>810191019183</t>
  </si>
  <si>
    <t>195947000579</t>
  </si>
  <si>
    <t>195947008995</t>
  </si>
  <si>
    <t>810191010722</t>
  </si>
  <si>
    <t>811780026582</t>
  </si>
  <si>
    <t>811780022157</t>
  </si>
  <si>
    <t>811780022164</t>
  </si>
  <si>
    <t>810191010944</t>
  </si>
  <si>
    <t>185843000520</t>
  </si>
  <si>
    <t>810191012177</t>
  </si>
  <si>
    <t>810191011187</t>
  </si>
  <si>
    <t>810191012658</t>
  </si>
  <si>
    <t>810191017141</t>
  </si>
  <si>
    <t>810191017134</t>
  </si>
  <si>
    <t>185843000599</t>
  </si>
  <si>
    <t>185843000582</t>
  </si>
  <si>
    <t>185843000568</t>
  </si>
  <si>
    <t>185843000551</t>
  </si>
  <si>
    <t>185843000575</t>
  </si>
  <si>
    <t>185843000605</t>
  </si>
  <si>
    <t>185843000612</t>
  </si>
  <si>
    <t>185843000629</t>
  </si>
  <si>
    <t>810191010937</t>
  </si>
  <si>
    <t>185843000636</t>
  </si>
  <si>
    <t>185843000544</t>
  </si>
  <si>
    <t>185843000681</t>
  </si>
  <si>
    <t>185843000964</t>
  </si>
  <si>
    <t>185843000957</t>
  </si>
  <si>
    <t>185843000643</t>
  </si>
  <si>
    <t>810191012191</t>
  </si>
  <si>
    <t>810191017110</t>
  </si>
  <si>
    <t>810191017127</t>
  </si>
  <si>
    <t>185843000469</t>
  </si>
  <si>
    <t>811780027510</t>
  </si>
  <si>
    <t>811780020078</t>
  </si>
  <si>
    <t>811780020054</t>
  </si>
  <si>
    <t>811780027763</t>
  </si>
  <si>
    <t>811780020061</t>
  </si>
  <si>
    <t>810191015789</t>
  </si>
  <si>
    <t>811780025042</t>
  </si>
  <si>
    <t>811780025052</t>
  </si>
  <si>
    <t>811780024588</t>
  </si>
  <si>
    <t>811780024595</t>
  </si>
  <si>
    <t>811780024601</t>
  </si>
  <si>
    <t>811780024618</t>
  </si>
  <si>
    <t>811780024625</t>
  </si>
  <si>
    <t>811780024632</t>
  </si>
  <si>
    <t>811780024274</t>
  </si>
  <si>
    <t>811780024281</t>
  </si>
  <si>
    <t>811780024298</t>
  </si>
  <si>
    <t>811780026407</t>
  </si>
  <si>
    <t>811780026421</t>
  </si>
  <si>
    <t>811780026438</t>
  </si>
  <si>
    <t>811780026414</t>
  </si>
  <si>
    <t>811780024243</t>
  </si>
  <si>
    <t>811780024250</t>
  </si>
  <si>
    <t>811780024267</t>
  </si>
  <si>
    <t>811780024120</t>
  </si>
  <si>
    <t>811780020016</t>
  </si>
  <si>
    <t>811780020023</t>
  </si>
  <si>
    <t>811780020030</t>
  </si>
  <si>
    <t>811780020047</t>
  </si>
  <si>
    <t>811780026360</t>
  </si>
  <si>
    <t>810191014157</t>
  </si>
  <si>
    <t>810191015895</t>
  </si>
  <si>
    <t>811780022317</t>
  </si>
  <si>
    <t>811780024663</t>
  </si>
  <si>
    <t>811780022324</t>
  </si>
  <si>
    <t>810191015796</t>
  </si>
  <si>
    <t>810191015802</t>
  </si>
  <si>
    <t>810191015819</t>
  </si>
  <si>
    <t>811780020771</t>
  </si>
  <si>
    <t>811780022294</t>
  </si>
  <si>
    <t>810191015826</t>
  </si>
  <si>
    <t>810191015833</t>
  </si>
  <si>
    <t>810191015840</t>
  </si>
  <si>
    <t>810191015857</t>
  </si>
  <si>
    <t>811780022300</t>
  </si>
  <si>
    <t>811780020764</t>
  </si>
  <si>
    <t>810191015864</t>
  </si>
  <si>
    <t>810191015871</t>
  </si>
  <si>
    <t>810191015888</t>
  </si>
  <si>
    <t>811780023321</t>
  </si>
  <si>
    <t>810191010807</t>
  </si>
  <si>
    <t>810191010814</t>
  </si>
  <si>
    <t>810191013969</t>
  </si>
  <si>
    <t>810191013976</t>
  </si>
  <si>
    <t>810191015659</t>
  </si>
  <si>
    <t>811780026247</t>
  </si>
  <si>
    <t>195947001774</t>
  </si>
  <si>
    <t>195947000432</t>
  </si>
  <si>
    <t>195947000845</t>
  </si>
  <si>
    <t>195947003563</t>
  </si>
  <si>
    <t>195947000791</t>
  </si>
  <si>
    <t>195947000814</t>
  </si>
  <si>
    <t>195947000821</t>
  </si>
  <si>
    <t>195947021703</t>
  </si>
  <si>
    <t>195947021697</t>
  </si>
  <si>
    <t>195947021734</t>
  </si>
  <si>
    <t>195947021727</t>
  </si>
  <si>
    <t>195947021765</t>
  </si>
  <si>
    <t>195947021758</t>
  </si>
  <si>
    <t>195947021710</t>
  </si>
  <si>
    <t>195947021772</t>
  </si>
  <si>
    <t>195947021741</t>
  </si>
  <si>
    <t>195947000807</t>
  </si>
  <si>
    <t>810191013730</t>
  </si>
  <si>
    <t>810191013747</t>
  </si>
  <si>
    <t>811780023451</t>
  </si>
  <si>
    <t>811780027657</t>
  </si>
  <si>
    <t>810191011712</t>
  </si>
  <si>
    <t>811780026667</t>
  </si>
  <si>
    <t>811780024380</t>
  </si>
  <si>
    <t>811780024397</t>
  </si>
  <si>
    <t>810191014003</t>
  </si>
  <si>
    <t>195947001804</t>
  </si>
  <si>
    <t>811780028548</t>
  </si>
  <si>
    <t>195947000500</t>
  </si>
  <si>
    <t>810191013693</t>
  </si>
  <si>
    <t>811780021679</t>
  </si>
  <si>
    <t>195947000715</t>
  </si>
  <si>
    <t>810191013709</t>
  </si>
  <si>
    <t>810191012153</t>
  </si>
  <si>
    <t>810191011026</t>
  </si>
  <si>
    <t>811780026261</t>
  </si>
  <si>
    <t>185843000421</t>
  </si>
  <si>
    <t>810191013877</t>
  </si>
  <si>
    <t>185843000414</t>
  </si>
  <si>
    <t>810191013716</t>
  </si>
  <si>
    <t>185843000360</t>
  </si>
  <si>
    <t>810191013884</t>
  </si>
  <si>
    <t>810191011033</t>
  </si>
  <si>
    <t>811780022737</t>
  </si>
  <si>
    <t>810191014188</t>
  </si>
  <si>
    <t>810191011729</t>
  </si>
  <si>
    <t>810191013891</t>
  </si>
  <si>
    <t>810191013785</t>
  </si>
  <si>
    <t>810191014089</t>
  </si>
  <si>
    <t>810191013297</t>
  </si>
  <si>
    <t>195947019632</t>
  </si>
  <si>
    <t>811780024366</t>
  </si>
  <si>
    <t>811780020122</t>
  </si>
  <si>
    <t>811780020139</t>
  </si>
  <si>
    <t>811780020153</t>
  </si>
  <si>
    <t>195947005321</t>
  </si>
  <si>
    <t>811780026254</t>
  </si>
  <si>
    <t>811780028340</t>
  </si>
  <si>
    <t>811780024090</t>
  </si>
  <si>
    <t>811780026216</t>
  </si>
  <si>
    <t>195947001170</t>
  </si>
  <si>
    <t>185843000650</t>
  </si>
  <si>
    <t>810191014324</t>
  </si>
  <si>
    <t>810191014294</t>
  </si>
  <si>
    <t>810191014300</t>
  </si>
  <si>
    <t>811780020672</t>
  </si>
  <si>
    <t>185843000438</t>
  </si>
  <si>
    <t>810191011170</t>
  </si>
  <si>
    <t>810191011583</t>
  </si>
  <si>
    <t>810191011552</t>
  </si>
  <si>
    <t>185843000018</t>
  </si>
  <si>
    <t>810191011569</t>
  </si>
  <si>
    <t>810191011842</t>
  </si>
  <si>
    <t>185843000025</t>
  </si>
  <si>
    <t>810191011576</t>
  </si>
  <si>
    <t>811780021655</t>
  </si>
  <si>
    <t>811780028746</t>
  </si>
  <si>
    <t>811780028784</t>
  </si>
  <si>
    <t>811780028753</t>
  </si>
  <si>
    <t>811780028715</t>
  </si>
  <si>
    <t>811780028708</t>
  </si>
  <si>
    <t>811780028739</t>
  </si>
  <si>
    <t>811780028722</t>
  </si>
  <si>
    <t>811780028760</t>
  </si>
  <si>
    <t>811780020245</t>
  </si>
  <si>
    <t>810191015185</t>
  </si>
  <si>
    <t>810191015239</t>
  </si>
  <si>
    <t>810191015260</t>
  </si>
  <si>
    <t>811780021648</t>
  </si>
  <si>
    <t>810191015154</t>
  </si>
  <si>
    <t>811780027664</t>
  </si>
  <si>
    <t>810191015192</t>
  </si>
  <si>
    <t>811780023567</t>
  </si>
  <si>
    <t>811780020269</t>
  </si>
  <si>
    <t>195947002368</t>
  </si>
  <si>
    <t>810191015208</t>
  </si>
  <si>
    <t>195947003594</t>
  </si>
  <si>
    <t>810191015246</t>
  </si>
  <si>
    <t>195947002320</t>
  </si>
  <si>
    <t>811780020252</t>
  </si>
  <si>
    <t>811780020276</t>
  </si>
  <si>
    <t>811780020665</t>
  </si>
  <si>
    <t>810191010586</t>
  </si>
  <si>
    <t>810191015130</t>
  </si>
  <si>
    <t>810191012535</t>
  </si>
  <si>
    <t>811780021631</t>
  </si>
  <si>
    <t>811780020283</t>
  </si>
  <si>
    <t>810191015161</t>
  </si>
  <si>
    <t>810191015178</t>
  </si>
  <si>
    <t>810191015215</t>
  </si>
  <si>
    <t>810191015222</t>
  </si>
  <si>
    <t>810191015253</t>
  </si>
  <si>
    <t>810191015147</t>
  </si>
  <si>
    <t>811780020733</t>
  </si>
  <si>
    <t>811780020719</t>
  </si>
  <si>
    <t>811780021013</t>
  </si>
  <si>
    <t>811780028197</t>
  </si>
  <si>
    <t>811780027787</t>
  </si>
  <si>
    <t>811780028203</t>
  </si>
  <si>
    <t>811780028210</t>
  </si>
  <si>
    <t>811780023666</t>
  </si>
  <si>
    <t>811780024229</t>
  </si>
  <si>
    <t>811780020085</t>
  </si>
  <si>
    <t>811780024823</t>
  </si>
  <si>
    <t>811780027725</t>
  </si>
  <si>
    <t>811780027770</t>
  </si>
  <si>
    <t>811780027701</t>
  </si>
  <si>
    <t>195947002160</t>
  </si>
  <si>
    <t>195947002283</t>
  </si>
  <si>
    <t>195947002276</t>
  </si>
  <si>
    <t>811780028623</t>
  </si>
  <si>
    <t>811780027756</t>
  </si>
  <si>
    <t>811780024236</t>
  </si>
  <si>
    <t>811780023864</t>
  </si>
  <si>
    <t>811780023895</t>
  </si>
  <si>
    <t>195947001866</t>
  </si>
  <si>
    <t>811780023925</t>
  </si>
  <si>
    <t>811780023789</t>
  </si>
  <si>
    <t>811780023833</t>
  </si>
  <si>
    <t>811780020757</t>
  </si>
  <si>
    <t>810191015758</t>
  </si>
  <si>
    <t>810191015628</t>
  </si>
  <si>
    <t>811780024540</t>
  </si>
  <si>
    <t>811780026452</t>
  </si>
  <si>
    <t>811780028692</t>
  </si>
  <si>
    <t>811780021747</t>
  </si>
  <si>
    <t>811780021754</t>
  </si>
  <si>
    <t>811780021761</t>
  </si>
  <si>
    <t>811780026285</t>
  </si>
  <si>
    <t>811780023338</t>
  </si>
  <si>
    <t>811780023345</t>
  </si>
  <si>
    <t>811780027527</t>
  </si>
  <si>
    <t>811780027534</t>
  </si>
  <si>
    <t>810191010043</t>
  </si>
  <si>
    <t>810191011538</t>
  </si>
  <si>
    <t>811780021235</t>
  </si>
  <si>
    <t>810191012825</t>
  </si>
  <si>
    <t>810191012832</t>
  </si>
  <si>
    <t>810191012849</t>
  </si>
  <si>
    <t>810191012757</t>
  </si>
  <si>
    <t>811780020955</t>
  </si>
  <si>
    <t>811780020962</t>
  </si>
  <si>
    <t>811780024335</t>
  </si>
  <si>
    <t>811780024830</t>
  </si>
  <si>
    <t>811780024113</t>
  </si>
  <si>
    <t>810191013273</t>
  </si>
  <si>
    <t>810191018773</t>
  </si>
  <si>
    <t>810191013280</t>
  </si>
  <si>
    <t>811780020863</t>
  </si>
  <si>
    <t>810191013648</t>
  </si>
  <si>
    <t>810191014164</t>
  </si>
  <si>
    <t>810191014171</t>
  </si>
  <si>
    <t>811780021617</t>
  </si>
  <si>
    <t>811780021716</t>
  </si>
  <si>
    <t>811780021778</t>
  </si>
  <si>
    <t>811780020238</t>
  </si>
  <si>
    <t>811780022379</t>
  </si>
  <si>
    <t>185843000698</t>
  </si>
  <si>
    <t>810191010241</t>
  </si>
  <si>
    <t>810191010685</t>
  </si>
  <si>
    <t>810191010678</t>
  </si>
  <si>
    <t>810191010340</t>
  </si>
  <si>
    <t>810191010265</t>
  </si>
  <si>
    <t>185843000797</t>
  </si>
  <si>
    <t>811780020870</t>
  </si>
  <si>
    <t>811780024472</t>
  </si>
  <si>
    <t>811780024465</t>
  </si>
  <si>
    <t>810191010227</t>
  </si>
  <si>
    <t>810191010197</t>
  </si>
  <si>
    <t>185843000773</t>
  </si>
  <si>
    <t>810191010180</t>
  </si>
  <si>
    <t>810191010715</t>
  </si>
  <si>
    <t>810191010692</t>
  </si>
  <si>
    <t>810191010708</t>
  </si>
  <si>
    <t>195947001286</t>
  </si>
  <si>
    <t>195947002337</t>
  </si>
  <si>
    <t>811780025080</t>
  </si>
  <si>
    <t>811780025097</t>
  </si>
  <si>
    <t>811780025073</t>
  </si>
  <si>
    <t>811780028418</t>
  </si>
  <si>
    <t>811780025103</t>
  </si>
  <si>
    <t>811780028425</t>
  </si>
  <si>
    <t>811780025110</t>
  </si>
  <si>
    <t>811780025127</t>
  </si>
  <si>
    <t>195947000739</t>
  </si>
  <si>
    <t>811780025141</t>
  </si>
  <si>
    <t>195947000746</t>
  </si>
  <si>
    <t>195947000722</t>
  </si>
  <si>
    <t>811780025134</t>
  </si>
  <si>
    <t>811780025165</t>
  </si>
  <si>
    <t>811780025172</t>
  </si>
  <si>
    <t>811780025288</t>
  </si>
  <si>
    <t>811780025370</t>
  </si>
  <si>
    <t>811780025189</t>
  </si>
  <si>
    <t>811780025196</t>
  </si>
  <si>
    <t>811780025295</t>
  </si>
  <si>
    <t>811780025202</t>
  </si>
  <si>
    <t>811780025219</t>
  </si>
  <si>
    <t>811780025325</t>
  </si>
  <si>
    <t>811780025332</t>
  </si>
  <si>
    <t>811780027794</t>
  </si>
  <si>
    <t>811780025387</t>
  </si>
  <si>
    <t>811780024175</t>
  </si>
  <si>
    <t>811780025349</t>
  </si>
  <si>
    <t>811780025394</t>
  </si>
  <si>
    <t>811780025226</t>
  </si>
  <si>
    <t>811780025233</t>
  </si>
  <si>
    <t>811780025356</t>
  </si>
  <si>
    <t>811780025363</t>
  </si>
  <si>
    <t>195947016167</t>
  </si>
  <si>
    <t>811780025240</t>
  </si>
  <si>
    <t>811780025257</t>
  </si>
  <si>
    <t>811780025424</t>
  </si>
  <si>
    <t>811780025417</t>
  </si>
  <si>
    <t>811780025301</t>
  </si>
  <si>
    <t>811780025318</t>
  </si>
  <si>
    <t>195947000371</t>
  </si>
  <si>
    <t>811780025400</t>
  </si>
  <si>
    <t>811780025264</t>
  </si>
  <si>
    <t>811780025271</t>
  </si>
  <si>
    <t>811780024458</t>
  </si>
  <si>
    <t>811780025523</t>
  </si>
  <si>
    <t>811780025516</t>
  </si>
  <si>
    <t>185843000674</t>
  </si>
  <si>
    <t>810191010357</t>
  </si>
  <si>
    <t>195947003440</t>
  </si>
  <si>
    <t>811780029330</t>
  </si>
  <si>
    <t>811780029347</t>
  </si>
  <si>
    <t>811780024427</t>
  </si>
  <si>
    <t>811780024434</t>
  </si>
  <si>
    <t>810191010388</t>
  </si>
  <si>
    <t>811780024144</t>
  </si>
  <si>
    <t>811780028661</t>
  </si>
  <si>
    <t>811780021020</t>
  </si>
  <si>
    <t>811780021006</t>
  </si>
  <si>
    <t>195947033614</t>
  </si>
  <si>
    <t>811780021815</t>
  </si>
  <si>
    <t>8057432692879</t>
  </si>
  <si>
    <t>FB</t>
  </si>
  <si>
    <t>8057432692916</t>
  </si>
  <si>
    <t>8051407358210</t>
  </si>
  <si>
    <t>8057432692992</t>
  </si>
  <si>
    <t>8053736870739</t>
  </si>
  <si>
    <t>8057432692954</t>
  </si>
  <si>
    <t>8053736872801</t>
  </si>
  <si>
    <t>8053736875567</t>
  </si>
  <si>
    <t>8057432692794</t>
  </si>
  <si>
    <t>8057432692817</t>
  </si>
  <si>
    <t>8057432692831</t>
  </si>
  <si>
    <t>8057432692718</t>
  </si>
  <si>
    <t>8057432692732</t>
  </si>
  <si>
    <t>8057432693197</t>
  </si>
  <si>
    <t>8053736875550</t>
  </si>
  <si>
    <t>8053736875321</t>
  </si>
  <si>
    <t>8053736872795</t>
  </si>
  <si>
    <t>8053736872788</t>
  </si>
  <si>
    <t>8053736873372</t>
  </si>
  <si>
    <t>FBSS</t>
  </si>
  <si>
    <t>8053736873365</t>
  </si>
  <si>
    <t>8053736872962</t>
  </si>
  <si>
    <t>8053736872979</t>
  </si>
  <si>
    <t>8057432692084</t>
  </si>
  <si>
    <t>8051407358449</t>
  </si>
  <si>
    <t>8057432692046</t>
  </si>
  <si>
    <t>8051407358432</t>
  </si>
  <si>
    <t>8057432691995</t>
  </si>
  <si>
    <t>8053736872832</t>
  </si>
  <si>
    <t>8053736873181</t>
  </si>
  <si>
    <t>8053736873211</t>
  </si>
  <si>
    <t>8053736873198</t>
  </si>
  <si>
    <t>8053736873228</t>
  </si>
  <si>
    <t>8053736873204</t>
  </si>
  <si>
    <t>8053736873235</t>
  </si>
  <si>
    <t>8053736875536</t>
  </si>
  <si>
    <t>8053736875543</t>
  </si>
  <si>
    <t>8057432693333</t>
  </si>
  <si>
    <t>8057432695689</t>
  </si>
  <si>
    <t>8051407356797</t>
  </si>
  <si>
    <t>8053736871408</t>
  </si>
  <si>
    <t>8053736875840</t>
  </si>
  <si>
    <t>8051407353512</t>
  </si>
  <si>
    <t>8053736872450</t>
  </si>
  <si>
    <t>8051407353505</t>
  </si>
  <si>
    <t>8053736871422</t>
  </si>
  <si>
    <t>8053736875833</t>
  </si>
  <si>
    <t>8053736871415</t>
  </si>
  <si>
    <t>8053736875857</t>
  </si>
  <si>
    <t>8051407353499</t>
  </si>
  <si>
    <t>8051407356780</t>
  </si>
  <si>
    <t>8051407356773</t>
  </si>
  <si>
    <t>8051407356759</t>
  </si>
  <si>
    <t>8053736872849</t>
  </si>
  <si>
    <t>8053736873310</t>
  </si>
  <si>
    <t>8051407358302</t>
  </si>
  <si>
    <t>8051407358289</t>
  </si>
  <si>
    <t>8051407358296</t>
  </si>
  <si>
    <t>8053736870821</t>
  </si>
  <si>
    <t>8053736870845</t>
  </si>
  <si>
    <t>8053736870838</t>
  </si>
  <si>
    <t>8051407358333</t>
  </si>
  <si>
    <t>8051407358319</t>
  </si>
  <si>
    <t>8051407358326</t>
  </si>
  <si>
    <t>8053736870876</t>
  </si>
  <si>
    <t>8053736870852</t>
  </si>
  <si>
    <t>8053736870869</t>
  </si>
  <si>
    <t>8053736872085</t>
  </si>
  <si>
    <t>8053736872092</t>
  </si>
  <si>
    <t>8051407357640</t>
  </si>
  <si>
    <t>8051407357657</t>
  </si>
  <si>
    <t>8051407357664</t>
  </si>
  <si>
    <t>8053736870623</t>
  </si>
  <si>
    <t>8053736872443</t>
  </si>
  <si>
    <t>8053736870616</t>
  </si>
  <si>
    <t>8053736870609</t>
  </si>
  <si>
    <t>8053736871316</t>
  </si>
  <si>
    <t>8053736872436</t>
  </si>
  <si>
    <t>8053736870883</t>
  </si>
  <si>
    <t>8053736874478</t>
  </si>
  <si>
    <t>8053736874485</t>
  </si>
  <si>
    <t>8053736874454</t>
  </si>
  <si>
    <t>8051407356988</t>
  </si>
  <si>
    <t>8051407351204</t>
  </si>
  <si>
    <t>8053736871064</t>
  </si>
  <si>
    <t>8051407354878</t>
  </si>
  <si>
    <t>8051407354885</t>
  </si>
  <si>
    <t>8053736871019</t>
  </si>
  <si>
    <t>8053736871026</t>
  </si>
  <si>
    <t>8051407351181</t>
  </si>
  <si>
    <t>8051407351150</t>
  </si>
  <si>
    <t>8051407351198</t>
  </si>
  <si>
    <t>8051407351167</t>
  </si>
  <si>
    <t>8051407355509</t>
  </si>
  <si>
    <t>8051407355516</t>
  </si>
  <si>
    <t>8051407355394</t>
  </si>
  <si>
    <t>8051407355547</t>
  </si>
  <si>
    <t>8051407355554</t>
  </si>
  <si>
    <t>8051407355417</t>
  </si>
  <si>
    <t>8051407355561</t>
  </si>
  <si>
    <t>8051407355578</t>
  </si>
  <si>
    <t>8051407355585</t>
  </si>
  <si>
    <t>8051407355592</t>
  </si>
  <si>
    <t>8051407355424</t>
  </si>
  <si>
    <t>8051407355431</t>
  </si>
  <si>
    <t>8051407355608</t>
  </si>
  <si>
    <t>8051407355615</t>
  </si>
  <si>
    <t>8051407355622</t>
  </si>
  <si>
    <t>8051407355639</t>
  </si>
  <si>
    <t>8051407355448</t>
  </si>
  <si>
    <t>8051407355455</t>
  </si>
  <si>
    <t>8051407355646</t>
  </si>
  <si>
    <t>8051407355653</t>
  </si>
  <si>
    <t>8051407357404</t>
  </si>
  <si>
    <t>8051407355462</t>
  </si>
  <si>
    <t>8051407357336</t>
  </si>
  <si>
    <t>8051407357329</t>
  </si>
  <si>
    <t>8051407357312</t>
  </si>
  <si>
    <t>8051407357305</t>
  </si>
  <si>
    <t>8051407357374</t>
  </si>
  <si>
    <t>8051407357398</t>
  </si>
  <si>
    <t>8051407357367</t>
  </si>
  <si>
    <t>8051407357381</t>
  </si>
  <si>
    <t>8051407357299</t>
  </si>
  <si>
    <t>8051407357282</t>
  </si>
  <si>
    <t>8051407357275</t>
  </si>
  <si>
    <t>8051407357268</t>
  </si>
  <si>
    <t>8051407357350</t>
  </si>
  <si>
    <t>8051407357343</t>
  </si>
  <si>
    <t>8053736873006</t>
  </si>
  <si>
    <t>8053736873013</t>
  </si>
  <si>
    <t>8053736871743</t>
  </si>
  <si>
    <t>8053736871620</t>
  </si>
  <si>
    <t>8053736871750</t>
  </si>
  <si>
    <t>8053736871613</t>
  </si>
  <si>
    <t>8053736871767</t>
  </si>
  <si>
    <t>8053736871606</t>
  </si>
  <si>
    <t>8053736871774</t>
  </si>
  <si>
    <t>8053736871637</t>
  </si>
  <si>
    <t>8053736871781</t>
  </si>
  <si>
    <t>8053736871644</t>
  </si>
  <si>
    <t>8053736871798</t>
  </si>
  <si>
    <t>8053736871651</t>
  </si>
  <si>
    <t>8053736871804</t>
  </si>
  <si>
    <t>8053736871668</t>
  </si>
  <si>
    <t>8053736872603</t>
  </si>
  <si>
    <t>8053736872641</t>
  </si>
  <si>
    <t>8053736872610</t>
  </si>
  <si>
    <t>8053736872658</t>
  </si>
  <si>
    <t>8053736871811</t>
  </si>
  <si>
    <t>8053736871675</t>
  </si>
  <si>
    <t>8053736871828</t>
  </si>
  <si>
    <t>8053736871682</t>
  </si>
  <si>
    <t>8053736871835</t>
  </si>
  <si>
    <t>8053736871699</t>
  </si>
  <si>
    <t>8053736871842</t>
  </si>
  <si>
    <t>8053736871705</t>
  </si>
  <si>
    <t>8053736871859</t>
  </si>
  <si>
    <t>8053736871712</t>
  </si>
  <si>
    <t>8053736871866</t>
  </si>
  <si>
    <t>8053736871729</t>
  </si>
  <si>
    <t>8053736871873</t>
  </si>
  <si>
    <t>8053736871736</t>
  </si>
  <si>
    <t>8053736872627</t>
  </si>
  <si>
    <t>8053736872665</t>
  </si>
  <si>
    <t>8053736872634</t>
  </si>
  <si>
    <t>8053736872672</t>
  </si>
  <si>
    <t>8053736873020</t>
  </si>
  <si>
    <t>8053736873099</t>
  </si>
  <si>
    <t>8053736873037</t>
  </si>
  <si>
    <t>8053736872696</t>
  </si>
  <si>
    <t>8053736873044</t>
  </si>
  <si>
    <t>8053736872702</t>
  </si>
  <si>
    <t>8053736873051</t>
  </si>
  <si>
    <t>8053736873105</t>
  </si>
  <si>
    <t>8053736873068</t>
  </si>
  <si>
    <t>8053736873112</t>
  </si>
  <si>
    <t>8053736873075</t>
  </si>
  <si>
    <t>8053736873129</t>
  </si>
  <si>
    <t>8053736873082</t>
  </si>
  <si>
    <t>8053736873136</t>
  </si>
  <si>
    <t>8053736871927</t>
  </si>
  <si>
    <t>8053736872146</t>
  </si>
  <si>
    <t>8053736871934</t>
  </si>
  <si>
    <t>8053736872153</t>
  </si>
  <si>
    <t>8053736871941</t>
  </si>
  <si>
    <t>8053736871965</t>
  </si>
  <si>
    <t>8053736871958</t>
  </si>
  <si>
    <t>8053736871972</t>
  </si>
  <si>
    <t>8053736871989</t>
  </si>
  <si>
    <t>8053736871880</t>
  </si>
  <si>
    <t>8053736871897</t>
  </si>
  <si>
    <t>8053736871903</t>
  </si>
  <si>
    <t>8053736871910</t>
  </si>
  <si>
    <t>8053736873327</t>
  </si>
  <si>
    <t>8053736873334</t>
  </si>
  <si>
    <t>8053736873341</t>
  </si>
  <si>
    <t>8053736873358</t>
  </si>
  <si>
    <t>8051407358234</t>
  </si>
  <si>
    <t>8051407358227</t>
  </si>
  <si>
    <t>8051407358258</t>
  </si>
  <si>
    <t>8051407358241</t>
  </si>
  <si>
    <t>8051407358197</t>
  </si>
  <si>
    <t>8051407358203</t>
  </si>
  <si>
    <t>8051407358272</t>
  </si>
  <si>
    <t>8051407358265</t>
  </si>
  <si>
    <t>8053736875291</t>
  </si>
  <si>
    <t>8053736875260</t>
  </si>
  <si>
    <t>8053736875215</t>
  </si>
  <si>
    <t>8053736875222</t>
  </si>
  <si>
    <t>8053736875239</t>
  </si>
  <si>
    <t>8053736875246</t>
  </si>
  <si>
    <t>8053736875253</t>
  </si>
  <si>
    <t>8053736875284</t>
  </si>
  <si>
    <t>8051407358586</t>
  </si>
  <si>
    <t>8051407358609</t>
  </si>
  <si>
    <t>8053736870548</t>
  </si>
  <si>
    <t>8053736870647</t>
  </si>
  <si>
    <t>8051407358593</t>
  </si>
  <si>
    <t>8051407358616</t>
  </si>
  <si>
    <t>8051407358623</t>
  </si>
  <si>
    <t>8051407358647</t>
  </si>
  <si>
    <t>8053736870531</t>
  </si>
  <si>
    <t>8053736870654</t>
  </si>
  <si>
    <t>8051407358630</t>
  </si>
  <si>
    <t>8051407358654</t>
  </si>
  <si>
    <t>8051407352799</t>
  </si>
  <si>
    <t>8053736873839</t>
  </si>
  <si>
    <t>8057432690486</t>
  </si>
  <si>
    <t>8053736870937</t>
  </si>
  <si>
    <t>8053736871262</t>
  </si>
  <si>
    <t>8053736871286</t>
  </si>
  <si>
    <t>8053736871293</t>
  </si>
  <si>
    <t>8053736870944</t>
  </si>
  <si>
    <t>8053736871279</t>
  </si>
  <si>
    <t>8053736871385</t>
  </si>
  <si>
    <t>8053736871392</t>
  </si>
  <si>
    <t>8053736870890</t>
  </si>
  <si>
    <t>8053736871118</t>
  </si>
  <si>
    <t>8053736871125</t>
  </si>
  <si>
    <t>8053736871132</t>
  </si>
  <si>
    <t>8053736870906</t>
  </si>
  <si>
    <t>8053736871217</t>
  </si>
  <si>
    <t>8053736871347</t>
  </si>
  <si>
    <t>8053736871354</t>
  </si>
  <si>
    <t>8053736870913</t>
  </si>
  <si>
    <t>8053736871224</t>
  </si>
  <si>
    <t>8053736871231</t>
  </si>
  <si>
    <t>8053736871248</t>
  </si>
  <si>
    <t>8053736876311</t>
  </si>
  <si>
    <t>8053736876328</t>
  </si>
  <si>
    <t>8053736870920</t>
  </si>
  <si>
    <t>8053736876335</t>
  </si>
  <si>
    <t>8053736876342</t>
  </si>
  <si>
    <t>8057432692428</t>
  </si>
  <si>
    <t>8053736873624</t>
  </si>
  <si>
    <t>8053736873617</t>
  </si>
  <si>
    <t>8053736874430</t>
  </si>
  <si>
    <t>8053736874416</t>
  </si>
  <si>
    <t>8053736874461</t>
  </si>
  <si>
    <t>8053736874393</t>
  </si>
  <si>
    <t>8053736874423</t>
  </si>
  <si>
    <t>8053736874447</t>
  </si>
  <si>
    <t>8053736874409</t>
  </si>
  <si>
    <t>753759143183</t>
  </si>
  <si>
    <t>753759313364</t>
  </si>
  <si>
    <t>753759106317</t>
  </si>
  <si>
    <t>753759104467</t>
  </si>
  <si>
    <t>753759183912</t>
  </si>
  <si>
    <t>753759991098</t>
  </si>
  <si>
    <t>753759991241</t>
  </si>
  <si>
    <t>753759083151</t>
  </si>
  <si>
    <t>753759105730</t>
  </si>
  <si>
    <t>753759968045</t>
  </si>
  <si>
    <t>753759978068</t>
  </si>
  <si>
    <t>753759972431</t>
  </si>
  <si>
    <t>753759187682</t>
  </si>
  <si>
    <t>753759182755</t>
  </si>
  <si>
    <t>753759279721</t>
  </si>
  <si>
    <t>753759279684</t>
  </si>
  <si>
    <t>753759279769</t>
  </si>
  <si>
    <t>753759336332</t>
  </si>
  <si>
    <t>753759336295</t>
  </si>
  <si>
    <t>753759256197</t>
  </si>
  <si>
    <t>753759299859</t>
  </si>
  <si>
    <t>753759299811</t>
  </si>
  <si>
    <t>753759299972</t>
  </si>
  <si>
    <t>753759299934</t>
  </si>
  <si>
    <t>753759300012</t>
  </si>
  <si>
    <t>753759121860</t>
  </si>
  <si>
    <t>753759996062</t>
  </si>
  <si>
    <t>753759182748</t>
  </si>
  <si>
    <t>753759305857</t>
  </si>
  <si>
    <t>753759298357</t>
  </si>
  <si>
    <t>753759300869</t>
  </si>
  <si>
    <t>753759300876</t>
  </si>
  <si>
    <t>753759305888</t>
  </si>
  <si>
    <t>753759298371</t>
  </si>
  <si>
    <t>753759305864</t>
  </si>
  <si>
    <t>753759100322</t>
  </si>
  <si>
    <t>753759121488</t>
  </si>
  <si>
    <t>753759100315</t>
  </si>
  <si>
    <t>753759135935</t>
  </si>
  <si>
    <t>753759187903</t>
  </si>
  <si>
    <t>753759339302</t>
  </si>
  <si>
    <t>753759251949</t>
  </si>
  <si>
    <t>753759251956</t>
  </si>
  <si>
    <t>753759057374</t>
  </si>
  <si>
    <t>753759074258</t>
  </si>
  <si>
    <t>753759003463</t>
  </si>
  <si>
    <t>753759026356</t>
  </si>
  <si>
    <t>4250014314808</t>
  </si>
  <si>
    <t>753759305628</t>
  </si>
  <si>
    <t>753759134143</t>
  </si>
  <si>
    <t>753759230821</t>
  </si>
  <si>
    <t>753759134198</t>
  </si>
  <si>
    <t>753759134242</t>
  </si>
  <si>
    <t>753759134280</t>
  </si>
  <si>
    <t>753759134273</t>
  </si>
  <si>
    <t>753759134259</t>
  </si>
  <si>
    <t>753759146054</t>
  </si>
  <si>
    <t>753759031572</t>
  </si>
  <si>
    <t>753759025168</t>
  </si>
  <si>
    <t>753759036065</t>
  </si>
  <si>
    <t>753759075583</t>
  </si>
  <si>
    <t>753759176860</t>
  </si>
  <si>
    <t>0753759338022</t>
  </si>
  <si>
    <t>0753759337995</t>
  </si>
  <si>
    <t>753759338114</t>
  </si>
  <si>
    <t>0753759338084</t>
  </si>
  <si>
    <t>0753759339333</t>
  </si>
  <si>
    <t>0753759339364</t>
  </si>
  <si>
    <t>753759338206</t>
  </si>
  <si>
    <t>753759338176</t>
  </si>
  <si>
    <t>753759339395</t>
  </si>
  <si>
    <t>0753759339425</t>
  </si>
  <si>
    <t>753759326609</t>
  </si>
  <si>
    <t>753759326647</t>
  </si>
  <si>
    <t>753759326623</t>
  </si>
  <si>
    <t>753759326616</t>
  </si>
  <si>
    <t>753759326630</t>
  </si>
  <si>
    <t>753759326593</t>
  </si>
  <si>
    <t>753759077785</t>
  </si>
  <si>
    <t>753759206857</t>
  </si>
  <si>
    <t>753759245986</t>
  </si>
  <si>
    <t>753759218577</t>
  </si>
  <si>
    <t>753759218560</t>
  </si>
  <si>
    <t>753759279639</t>
  </si>
  <si>
    <t>753759279653</t>
  </si>
  <si>
    <t>753759279646</t>
  </si>
  <si>
    <t>753759261450</t>
  </si>
  <si>
    <t>753759261474</t>
  </si>
  <si>
    <t>753759261467</t>
  </si>
  <si>
    <t>753759261481</t>
  </si>
  <si>
    <t>753759261405</t>
  </si>
  <si>
    <t>753759261412</t>
  </si>
  <si>
    <t>753759261429</t>
  </si>
  <si>
    <t>753759263942</t>
  </si>
  <si>
    <t>753759097349</t>
  </si>
  <si>
    <t>753759037994</t>
  </si>
  <si>
    <t>753759066604</t>
  </si>
  <si>
    <t>753759044664</t>
  </si>
  <si>
    <t>753759161729</t>
  </si>
  <si>
    <t>753759161736</t>
  </si>
  <si>
    <t>753759049973</t>
  </si>
  <si>
    <t>753759968526</t>
  </si>
  <si>
    <t>753759074654</t>
  </si>
  <si>
    <t>753759093662</t>
  </si>
  <si>
    <t>753759082215</t>
  </si>
  <si>
    <t>753759081829</t>
  </si>
  <si>
    <t>753759082277</t>
  </si>
  <si>
    <t>753759990114</t>
  </si>
  <si>
    <t>753759990138</t>
  </si>
  <si>
    <t>753759991203</t>
  </si>
  <si>
    <t>753759223649</t>
  </si>
  <si>
    <t>753759308704</t>
  </si>
  <si>
    <t>753759308643</t>
  </si>
  <si>
    <t>753759057251</t>
  </si>
  <si>
    <t>753759980375</t>
  </si>
  <si>
    <t>753759980283</t>
  </si>
  <si>
    <t>753759242145</t>
  </si>
  <si>
    <t>753759300883</t>
  </si>
  <si>
    <t>753759326524</t>
  </si>
  <si>
    <t>753759257507</t>
  </si>
  <si>
    <t>753759257514</t>
  </si>
  <si>
    <t>753759292362</t>
  </si>
  <si>
    <t>753759281267</t>
  </si>
  <si>
    <t>753759281250</t>
  </si>
  <si>
    <t>753759006709</t>
  </si>
  <si>
    <t>753759974398</t>
  </si>
  <si>
    <t>753759046873</t>
  </si>
  <si>
    <t>753759215019</t>
  </si>
  <si>
    <t>753759257743</t>
  </si>
  <si>
    <t>753759246747</t>
  </si>
  <si>
    <t>753759975487</t>
  </si>
  <si>
    <t>753759975494</t>
  </si>
  <si>
    <t>753759977467</t>
  </si>
  <si>
    <t>753759979348</t>
  </si>
  <si>
    <t>753759984977</t>
  </si>
  <si>
    <t>753759257989</t>
  </si>
  <si>
    <t>753759163402</t>
  </si>
  <si>
    <t>753759082925</t>
  </si>
  <si>
    <t>753759082307</t>
  </si>
  <si>
    <t>753759223137</t>
  </si>
  <si>
    <t>753759142193</t>
  </si>
  <si>
    <t>753759325473</t>
  </si>
  <si>
    <t>753759253608</t>
  </si>
  <si>
    <t>753759253592</t>
  </si>
  <si>
    <t>753759262822</t>
  </si>
  <si>
    <t>753759276904</t>
  </si>
  <si>
    <t>753759262815</t>
  </si>
  <si>
    <t>753759277024</t>
  </si>
  <si>
    <t>753759276959</t>
  </si>
  <si>
    <t>753759276980</t>
  </si>
  <si>
    <t>753759262853</t>
  </si>
  <si>
    <t>753759276928</t>
  </si>
  <si>
    <t>753759262846</t>
  </si>
  <si>
    <t>753759258030</t>
  </si>
  <si>
    <t>753759277000</t>
  </si>
  <si>
    <t>753759277017</t>
  </si>
  <si>
    <t>753759276942</t>
  </si>
  <si>
    <t>753759276973</t>
  </si>
  <si>
    <t>753759253615</t>
  </si>
  <si>
    <t>753759276911</t>
  </si>
  <si>
    <t>753759276997</t>
  </si>
  <si>
    <t>753759258047</t>
  </si>
  <si>
    <t>753759276935</t>
  </si>
  <si>
    <t>753759276966</t>
  </si>
  <si>
    <t>753759262839</t>
  </si>
  <si>
    <t>753759258054</t>
  </si>
  <si>
    <t>753759262860</t>
  </si>
  <si>
    <t>753759175528</t>
  </si>
  <si>
    <t>753759314934</t>
  </si>
  <si>
    <t>753759303402</t>
  </si>
  <si>
    <t>753759181734</t>
  </si>
  <si>
    <t>753759181758</t>
  </si>
  <si>
    <t>753759181765</t>
  </si>
  <si>
    <t>753759181741</t>
  </si>
  <si>
    <t>753759181789</t>
  </si>
  <si>
    <t>753759181772</t>
  </si>
  <si>
    <t>753759336370</t>
  </si>
  <si>
    <t>753759336387</t>
  </si>
  <si>
    <t>753759336394</t>
  </si>
  <si>
    <t>753759336431</t>
  </si>
  <si>
    <t>753759336424</t>
  </si>
  <si>
    <t>753759336400</t>
  </si>
  <si>
    <t>753759336417</t>
  </si>
  <si>
    <t>753759220686</t>
  </si>
  <si>
    <t>753759220709</t>
  </si>
  <si>
    <t>753759220716</t>
  </si>
  <si>
    <t>753759223151</t>
  </si>
  <si>
    <t>753759220693</t>
  </si>
  <si>
    <t>753759220730</t>
  </si>
  <si>
    <t>753759220723</t>
  </si>
  <si>
    <t>753759220747</t>
  </si>
  <si>
    <t>753759220761</t>
  </si>
  <si>
    <t>753759220778</t>
  </si>
  <si>
    <t>753759223168</t>
  </si>
  <si>
    <t>753759220754</t>
  </si>
  <si>
    <t>753759220792</t>
  </si>
  <si>
    <t>753759220785</t>
  </si>
  <si>
    <t>753759214135</t>
  </si>
  <si>
    <t>753759214173</t>
  </si>
  <si>
    <t>753759214166</t>
  </si>
  <si>
    <t>753759214180</t>
  </si>
  <si>
    <t>753759214142</t>
  </si>
  <si>
    <t>753759214159</t>
  </si>
  <si>
    <t>753759278410</t>
  </si>
  <si>
    <t>753759319472</t>
  </si>
  <si>
    <t>753759278373</t>
  </si>
  <si>
    <t>753759319496</t>
  </si>
  <si>
    <t>753759319502</t>
  </si>
  <si>
    <t>753759319489</t>
  </si>
  <si>
    <t>753759278397</t>
  </si>
  <si>
    <t>753759319519</t>
  </si>
  <si>
    <t>753759319526</t>
  </si>
  <si>
    <t>753759319571</t>
  </si>
  <si>
    <t>753759319601</t>
  </si>
  <si>
    <t>753759319588</t>
  </si>
  <si>
    <t>753759319540</t>
  </si>
  <si>
    <t>753759319557</t>
  </si>
  <si>
    <t>753759322991</t>
  </si>
  <si>
    <t>753759319595</t>
  </si>
  <si>
    <t>753759319564</t>
  </si>
  <si>
    <t>753759319533</t>
  </si>
  <si>
    <t>753759319618</t>
  </si>
  <si>
    <t>753759319670</t>
  </si>
  <si>
    <t>753759319663</t>
  </si>
  <si>
    <t>753759319632</t>
  </si>
  <si>
    <t>753759319649</t>
  </si>
  <si>
    <t>753759323516</t>
  </si>
  <si>
    <t>753759319687</t>
  </si>
  <si>
    <t>753759319694</t>
  </si>
  <si>
    <t>753759319656</t>
  </si>
  <si>
    <t>753759319625</t>
  </si>
  <si>
    <t>753759329655</t>
  </si>
  <si>
    <t>753759993122</t>
  </si>
  <si>
    <t>753759214067</t>
  </si>
  <si>
    <t>753759968519</t>
  </si>
  <si>
    <t>753759122782</t>
  </si>
  <si>
    <t>753759991081</t>
  </si>
  <si>
    <t>753759995195</t>
  </si>
  <si>
    <t>753759237615</t>
  </si>
  <si>
    <t>753759218973</t>
  </si>
  <si>
    <t>753759218997</t>
  </si>
  <si>
    <t>753759218980</t>
  </si>
  <si>
    <t>753759268800</t>
  </si>
  <si>
    <t>753759042004</t>
  </si>
  <si>
    <t>753759230043</t>
  </si>
  <si>
    <t>753759334949</t>
  </si>
  <si>
    <t>753759314330</t>
  </si>
  <si>
    <t>753759314347</t>
  </si>
  <si>
    <t>753759334956</t>
  </si>
  <si>
    <t>753759334963</t>
  </si>
  <si>
    <t>753759314361</t>
  </si>
  <si>
    <t>753759334970</t>
  </si>
  <si>
    <t>753759314354</t>
  </si>
  <si>
    <t>753759314385</t>
  </si>
  <si>
    <t>753759314378</t>
  </si>
  <si>
    <t>753759334987</t>
  </si>
  <si>
    <t>753759334994</t>
  </si>
  <si>
    <t>753759335007</t>
  </si>
  <si>
    <t>753759137946</t>
  </si>
  <si>
    <t>753759142896</t>
  </si>
  <si>
    <t>753759142889</t>
  </si>
  <si>
    <t>753759143206</t>
  </si>
  <si>
    <t>753759279820</t>
  </si>
  <si>
    <t>753759254148</t>
  </si>
  <si>
    <t>753759142872</t>
  </si>
  <si>
    <t>753759242169</t>
  </si>
  <si>
    <t>753759168896</t>
  </si>
  <si>
    <t>753759168889</t>
  </si>
  <si>
    <t>753759155810</t>
  </si>
  <si>
    <t>753759314743</t>
  </si>
  <si>
    <t>753759314736</t>
  </si>
  <si>
    <t>753759314804</t>
  </si>
  <si>
    <t>753759314798</t>
  </si>
  <si>
    <t>753759314811</t>
  </si>
  <si>
    <t>753759314781</t>
  </si>
  <si>
    <t>753759314774</t>
  </si>
  <si>
    <t>753759229924</t>
  </si>
  <si>
    <t>753759229917</t>
  </si>
  <si>
    <t>753759229931</t>
  </si>
  <si>
    <t>753759229900</t>
  </si>
  <si>
    <t>753759120221</t>
  </si>
  <si>
    <t>753759133276</t>
  </si>
  <si>
    <t>753759133269</t>
  </si>
  <si>
    <t>753759133337</t>
  </si>
  <si>
    <t>753759133306</t>
  </si>
  <si>
    <t>753759138370</t>
  </si>
  <si>
    <t>753759138325</t>
  </si>
  <si>
    <t>753759144616</t>
  </si>
  <si>
    <t>753759144609</t>
  </si>
  <si>
    <t>753759138332</t>
  </si>
  <si>
    <t>753759133344</t>
  </si>
  <si>
    <t>753759975517</t>
  </si>
  <si>
    <t>753759229894</t>
  </si>
  <si>
    <t>753759229887</t>
  </si>
  <si>
    <t>753759229856</t>
  </si>
  <si>
    <t>753759229849</t>
  </si>
  <si>
    <t>753759229870</t>
  </si>
  <si>
    <t>753759229863</t>
  </si>
  <si>
    <t>753759324919</t>
  </si>
  <si>
    <t>753759324926</t>
  </si>
  <si>
    <t>753759324933</t>
  </si>
  <si>
    <t>753759324902</t>
  </si>
  <si>
    <t>753759295554</t>
  </si>
  <si>
    <t>753759295592</t>
  </si>
  <si>
    <t>753759295578</t>
  </si>
  <si>
    <t>753759295561</t>
  </si>
  <si>
    <t>753759295448</t>
  </si>
  <si>
    <t>753759295103</t>
  </si>
  <si>
    <t>753759295127</t>
  </si>
  <si>
    <t>753759295110</t>
  </si>
  <si>
    <t>753759254445</t>
  </si>
  <si>
    <t>753759153878</t>
  </si>
  <si>
    <t>725765558770</t>
  </si>
  <si>
    <t>Jack</t>
  </si>
  <si>
    <t>725765558756</t>
  </si>
  <si>
    <t>725765558787</t>
  </si>
  <si>
    <t>725765558763</t>
  </si>
  <si>
    <t>725765558749</t>
  </si>
  <si>
    <t>725765558701</t>
  </si>
  <si>
    <t>9413000048032</t>
  </si>
  <si>
    <t>KRS</t>
  </si>
  <si>
    <t>9413000063196</t>
  </si>
  <si>
    <t>9421036070811</t>
  </si>
  <si>
    <t>9421036070835</t>
  </si>
  <si>
    <t>9421036070828</t>
  </si>
  <si>
    <t>9421036070989</t>
  </si>
  <si>
    <t>9421036070996</t>
  </si>
  <si>
    <t>9421036071009</t>
  </si>
  <si>
    <t>9421036071160</t>
  </si>
  <si>
    <t>9421036071719</t>
  </si>
  <si>
    <t>9421036071207</t>
  </si>
  <si>
    <t>9421036071177</t>
  </si>
  <si>
    <t>9421036071184</t>
  </si>
  <si>
    <t>9421036071726</t>
  </si>
  <si>
    <t>9421036071733</t>
  </si>
  <si>
    <t>9421036071191</t>
  </si>
  <si>
    <t>9421036071016</t>
  </si>
  <si>
    <t>9421036071023</t>
  </si>
  <si>
    <t>9421036071030</t>
  </si>
  <si>
    <t>9421036071825</t>
  </si>
  <si>
    <t>9413000072396</t>
  </si>
  <si>
    <t>9421036070521</t>
  </si>
  <si>
    <t>9421036070064</t>
  </si>
  <si>
    <t>9421036070057</t>
  </si>
  <si>
    <t>9413000072822</t>
  </si>
  <si>
    <t>9421036070583</t>
  </si>
  <si>
    <t>9421036070231</t>
  </si>
  <si>
    <t>9421036071856</t>
  </si>
  <si>
    <t>9413000072389</t>
  </si>
  <si>
    <t>9421036070002</t>
  </si>
  <si>
    <t>9421036070958</t>
  </si>
  <si>
    <t>9421036070965</t>
  </si>
  <si>
    <t>9421036070972</t>
  </si>
  <si>
    <t>9328389032582</t>
  </si>
  <si>
    <t>9328389032476</t>
  </si>
  <si>
    <t>9328389032575</t>
  </si>
  <si>
    <t>9328389032568</t>
  </si>
  <si>
    <t>9328389032469</t>
  </si>
  <si>
    <t>9328389032193</t>
  </si>
  <si>
    <t>9328389031059</t>
  </si>
  <si>
    <t>9328389032292</t>
  </si>
  <si>
    <t>9328389032285</t>
  </si>
  <si>
    <t>9328389031271</t>
  </si>
  <si>
    <t>9328389031288</t>
  </si>
  <si>
    <t>9328389032841</t>
  </si>
  <si>
    <t>9328389032858</t>
  </si>
  <si>
    <t>9328389032490</t>
  </si>
  <si>
    <t>9328389032506</t>
  </si>
  <si>
    <t>9328389032865</t>
  </si>
  <si>
    <t>9328389032261</t>
  </si>
  <si>
    <t>9328389032636</t>
  </si>
  <si>
    <t>9328389032278</t>
  </si>
  <si>
    <t>9328389031806</t>
  </si>
  <si>
    <t>9328389031790</t>
  </si>
  <si>
    <t>9328389030823</t>
  </si>
  <si>
    <t>9328389029373</t>
  </si>
  <si>
    <t>9328389029353</t>
  </si>
  <si>
    <t>9328389029360</t>
  </si>
  <si>
    <t>9328389032377</t>
  </si>
  <si>
    <t>9328389032643</t>
  </si>
  <si>
    <t>9328389032674</t>
  </si>
  <si>
    <t>9328389032308</t>
  </si>
  <si>
    <t>9328389032315</t>
  </si>
  <si>
    <t>9328389032209</t>
  </si>
  <si>
    <t>9328389030953</t>
  </si>
  <si>
    <t>9328389030939</t>
  </si>
  <si>
    <t>9328389030946</t>
  </si>
  <si>
    <t>9328389029834</t>
  </si>
  <si>
    <t>9328389028974</t>
  </si>
  <si>
    <t>9328389029308</t>
  </si>
  <si>
    <t>9328389029339</t>
  </si>
  <si>
    <t>9328389028981</t>
  </si>
  <si>
    <t>9328389030243</t>
  </si>
  <si>
    <t>9328389030250</t>
  </si>
  <si>
    <t>9328389031080</t>
  </si>
  <si>
    <t>9328389026987</t>
  </si>
  <si>
    <t>9328389026680</t>
  </si>
  <si>
    <t>9328389026635</t>
  </si>
  <si>
    <t>9328389028431</t>
  </si>
  <si>
    <t>9328389029919</t>
  </si>
  <si>
    <t>9328389029933</t>
  </si>
  <si>
    <t>9328389027816</t>
  </si>
  <si>
    <t>9328389027779</t>
  </si>
  <si>
    <t>9328389026659</t>
  </si>
  <si>
    <t>9328389026666</t>
  </si>
  <si>
    <t>9328389027793</t>
  </si>
  <si>
    <t>9328389031615</t>
  </si>
  <si>
    <t>9328389026642</t>
  </si>
  <si>
    <t>9328389027106</t>
  </si>
  <si>
    <t>9328389026703</t>
  </si>
  <si>
    <t>9328389026994</t>
  </si>
  <si>
    <t>9328389026673</t>
  </si>
  <si>
    <t>9328389026598</t>
  </si>
  <si>
    <t>9328389028424</t>
  </si>
  <si>
    <t>9328389029902</t>
  </si>
  <si>
    <t>9328389029926</t>
  </si>
  <si>
    <t>9328389027809</t>
  </si>
  <si>
    <t>9328389027762</t>
  </si>
  <si>
    <t>9328389026611</t>
  </si>
  <si>
    <t>9328389026628</t>
  </si>
  <si>
    <t>9328389027786</t>
  </si>
  <si>
    <t>9328389031608</t>
  </si>
  <si>
    <t>9328389026604</t>
  </si>
  <si>
    <t>9328389027847</t>
  </si>
  <si>
    <t>9328389028448</t>
  </si>
  <si>
    <t>9328389031097</t>
  </si>
  <si>
    <t>9328389028158</t>
  </si>
  <si>
    <t>9328389028127</t>
  </si>
  <si>
    <t>9328389029957</t>
  </si>
  <si>
    <t>9328389031639</t>
  </si>
  <si>
    <t>9328389029971</t>
  </si>
  <si>
    <t>9328389028103</t>
  </si>
  <si>
    <t>9328389028080</t>
  </si>
  <si>
    <t>9328389028097</t>
  </si>
  <si>
    <t>9328389028141</t>
  </si>
  <si>
    <t>9328389028110</t>
  </si>
  <si>
    <t>9328389029940</t>
  </si>
  <si>
    <t>9328389031622</t>
  </si>
  <si>
    <t>9328389029964</t>
  </si>
  <si>
    <t>9328389028073</t>
  </si>
  <si>
    <t>9328389028059</t>
  </si>
  <si>
    <t>9328389028066</t>
  </si>
  <si>
    <t>9328389030090</t>
  </si>
  <si>
    <t>9328389028134</t>
  </si>
  <si>
    <t>9328389033480</t>
  </si>
  <si>
    <t>9328389028837</t>
  </si>
  <si>
    <t>9328389028844</t>
  </si>
  <si>
    <t>9328389028783</t>
  </si>
  <si>
    <t>9328389028790</t>
  </si>
  <si>
    <t>9328389028806</t>
  </si>
  <si>
    <t>9328389028868</t>
  </si>
  <si>
    <t>9328389028875</t>
  </si>
  <si>
    <t>9328389031066</t>
  </si>
  <si>
    <t>9328389029018</t>
  </si>
  <si>
    <t>9328389030366</t>
  </si>
  <si>
    <t>9328389029292</t>
  </si>
  <si>
    <t>9328389029391</t>
  </si>
  <si>
    <t>9328389029384</t>
  </si>
  <si>
    <t>9328389030304</t>
  </si>
  <si>
    <t>9328389031875</t>
  </si>
  <si>
    <t>9328389031868</t>
  </si>
  <si>
    <t>9328389031851</t>
  </si>
  <si>
    <t>9328389031844</t>
  </si>
  <si>
    <t>9328389031899</t>
  </si>
  <si>
    <t>9328389030489</t>
  </si>
  <si>
    <t>9328389027878</t>
  </si>
  <si>
    <t>9328389027090</t>
  </si>
  <si>
    <t>9328389000512</t>
  </si>
  <si>
    <t>696260494101</t>
  </si>
  <si>
    <t>LS</t>
  </si>
  <si>
    <t>696260008230</t>
  </si>
  <si>
    <t>696260008223</t>
  </si>
  <si>
    <t>696260008216</t>
  </si>
  <si>
    <t>696260008247</t>
  </si>
  <si>
    <t>696260008209</t>
  </si>
  <si>
    <t>696260008254</t>
  </si>
  <si>
    <t>696260008100</t>
  </si>
  <si>
    <t>696260008094</t>
  </si>
  <si>
    <t>696260008087</t>
  </si>
  <si>
    <t>696260008117</t>
  </si>
  <si>
    <t>696260008070</t>
  </si>
  <si>
    <t>696260008124</t>
  </si>
  <si>
    <t>696260008179</t>
  </si>
  <si>
    <t>696260008162</t>
  </si>
  <si>
    <t>696260008148</t>
  </si>
  <si>
    <t>696260008186</t>
  </si>
  <si>
    <t>696260008131</t>
  </si>
  <si>
    <t>696260008193</t>
  </si>
  <si>
    <t>696260008421</t>
  </si>
  <si>
    <t>696260008414</t>
  </si>
  <si>
    <t>696260008407</t>
  </si>
  <si>
    <t>696260008438</t>
  </si>
  <si>
    <t>696260008391</t>
  </si>
  <si>
    <t>696260008445</t>
  </si>
  <si>
    <t>696260008353</t>
  </si>
  <si>
    <t>696260008346</t>
  </si>
  <si>
    <t>696260008339</t>
  </si>
  <si>
    <t>696260008360</t>
  </si>
  <si>
    <t>696260008322</t>
  </si>
  <si>
    <t>696260008384</t>
  </si>
  <si>
    <t>696260008292</t>
  </si>
  <si>
    <t>696260008285</t>
  </si>
  <si>
    <t>696260008278</t>
  </si>
  <si>
    <t>696260008308</t>
  </si>
  <si>
    <t>696260008261</t>
  </si>
  <si>
    <t>696260008315</t>
  </si>
  <si>
    <t>696260008544</t>
  </si>
  <si>
    <t>696260008537</t>
  </si>
  <si>
    <t>696260008520</t>
  </si>
  <si>
    <t>696260008551</t>
  </si>
  <si>
    <t>696260008513</t>
  </si>
  <si>
    <t>696260008568</t>
  </si>
  <si>
    <t>696260008483</t>
  </si>
  <si>
    <t>696260008476</t>
  </si>
  <si>
    <t>696260008469</t>
  </si>
  <si>
    <t>696260008490</t>
  </si>
  <si>
    <t>696260008452</t>
  </si>
  <si>
    <t>696260008506</t>
  </si>
  <si>
    <t>696260010967</t>
  </si>
  <si>
    <t>696260761029</t>
  </si>
  <si>
    <t>696260392106</t>
  </si>
  <si>
    <t>696260392407</t>
  </si>
  <si>
    <t>696260392704</t>
  </si>
  <si>
    <t>696260392506</t>
  </si>
  <si>
    <t>696260139002</t>
  </si>
  <si>
    <t>696260134809</t>
  </si>
  <si>
    <t>696260135707</t>
  </si>
  <si>
    <t>626960133000</t>
  </si>
  <si>
    <t>696260131006</t>
  </si>
  <si>
    <t>696260242108</t>
  </si>
  <si>
    <t>696260104109</t>
  </si>
  <si>
    <t>696260303106</t>
  </si>
  <si>
    <t>696260323104</t>
  </si>
  <si>
    <t>696260070107</t>
  </si>
  <si>
    <t>696260070077</t>
  </si>
  <si>
    <t>696260070138</t>
  </si>
  <si>
    <t>696260070046</t>
  </si>
  <si>
    <t>696260070015</t>
  </si>
  <si>
    <t>696260070169</t>
  </si>
  <si>
    <t>696260070435</t>
  </si>
  <si>
    <t>696260070312</t>
  </si>
  <si>
    <t>696260070251</t>
  </si>
  <si>
    <t>696260070343</t>
  </si>
  <si>
    <t>696260070220</t>
  </si>
  <si>
    <t>696260070404</t>
  </si>
  <si>
    <t>696260070190</t>
  </si>
  <si>
    <t>696260070466</t>
  </si>
  <si>
    <t>696260070374</t>
  </si>
  <si>
    <t>696260070558</t>
  </si>
  <si>
    <t>696260070282</t>
  </si>
  <si>
    <t>696260070527</t>
  </si>
  <si>
    <t>696260070589</t>
  </si>
  <si>
    <t>696260070619</t>
  </si>
  <si>
    <t>696260070497</t>
  </si>
  <si>
    <t>696260070763</t>
  </si>
  <si>
    <t>696260070701</t>
  </si>
  <si>
    <t>696260070794</t>
  </si>
  <si>
    <t>696260070671</t>
  </si>
  <si>
    <t>696260070855</t>
  </si>
  <si>
    <t>696260070640</t>
  </si>
  <si>
    <t>696260070886</t>
  </si>
  <si>
    <t>696260070824</t>
  </si>
  <si>
    <t>696260070947</t>
  </si>
  <si>
    <t>696260070732</t>
  </si>
  <si>
    <t>696260070916</t>
  </si>
  <si>
    <t>696260070978</t>
  </si>
  <si>
    <t>696260012534</t>
  </si>
  <si>
    <t>696260008605</t>
  </si>
  <si>
    <t>696260008636</t>
  </si>
  <si>
    <t>696260008575</t>
  </si>
  <si>
    <t>696260016488</t>
  </si>
  <si>
    <t>696260016426</t>
  </si>
  <si>
    <t>696260016457</t>
  </si>
  <si>
    <t>696260336104</t>
  </si>
  <si>
    <t>696260767304</t>
  </si>
  <si>
    <t>696260767205</t>
  </si>
  <si>
    <t>696260018710</t>
  </si>
  <si>
    <t>696260018697</t>
  </si>
  <si>
    <t>696260018680</t>
  </si>
  <si>
    <t>696260018727</t>
  </si>
  <si>
    <t>696260020034</t>
  </si>
  <si>
    <t>696260020027</t>
  </si>
  <si>
    <t>696260020133</t>
  </si>
  <si>
    <t>696260020010</t>
  </si>
  <si>
    <t>696260020140</t>
  </si>
  <si>
    <t>696260020041</t>
  </si>
  <si>
    <t>696260020003</t>
  </si>
  <si>
    <t>696260477104</t>
  </si>
  <si>
    <t>696260261000</t>
  </si>
  <si>
    <t>696260251001</t>
  </si>
  <si>
    <t>696260241002</t>
  </si>
  <si>
    <t>696260532803</t>
  </si>
  <si>
    <t>696260006120</t>
  </si>
  <si>
    <t>696260006083</t>
  </si>
  <si>
    <t>696260006052</t>
  </si>
  <si>
    <t>696260006090</t>
  </si>
  <si>
    <t>696260006045</t>
  </si>
  <si>
    <t>696260006113</t>
  </si>
  <si>
    <t>696260006137</t>
  </si>
  <si>
    <t>696260006106</t>
  </si>
  <si>
    <t>696260006168</t>
  </si>
  <si>
    <t>696260006076</t>
  </si>
  <si>
    <t>696260006151</t>
  </si>
  <si>
    <t>696260006175</t>
  </si>
  <si>
    <t>696260006021</t>
  </si>
  <si>
    <t>696260006144</t>
  </si>
  <si>
    <t>696260725106</t>
  </si>
  <si>
    <t>696260560103</t>
  </si>
  <si>
    <t>696260005444</t>
  </si>
  <si>
    <t>696260000456</t>
  </si>
  <si>
    <t>696260000425</t>
  </si>
  <si>
    <t>696260000432</t>
  </si>
  <si>
    <t>696260000418</t>
  </si>
  <si>
    <t>696260000449</t>
  </si>
  <si>
    <t>696260002238</t>
  </si>
  <si>
    <t>696260761036</t>
  </si>
  <si>
    <t>696260001101</t>
  </si>
  <si>
    <t>696260001552</t>
  </si>
  <si>
    <t>696260003105</t>
  </si>
  <si>
    <t>696260900107</t>
  </si>
  <si>
    <t>696260016334</t>
  </si>
  <si>
    <t>696260016303</t>
  </si>
  <si>
    <t>696260016273</t>
  </si>
  <si>
    <t>696260016365</t>
  </si>
  <si>
    <t>696260016242</t>
  </si>
  <si>
    <t>696260016396</t>
  </si>
  <si>
    <t>696260007585</t>
  </si>
  <si>
    <t>696260007578</t>
  </si>
  <si>
    <t>696260007561</t>
  </si>
  <si>
    <t>696260007592</t>
  </si>
  <si>
    <t>696260007554</t>
  </si>
  <si>
    <t>696260007608</t>
  </si>
  <si>
    <t>696260007523</t>
  </si>
  <si>
    <t>696260007509</t>
  </si>
  <si>
    <t>696260007493</t>
  </si>
  <si>
    <t>696260007530</t>
  </si>
  <si>
    <t>696260007486</t>
  </si>
  <si>
    <t>696260007547</t>
  </si>
  <si>
    <t>696260007653</t>
  </si>
  <si>
    <t>696260007646</t>
  </si>
  <si>
    <t>696260007639</t>
  </si>
  <si>
    <t>696260007660</t>
  </si>
  <si>
    <t>696260007622</t>
  </si>
  <si>
    <t>696260007677</t>
  </si>
  <si>
    <t>696260008049</t>
  </si>
  <si>
    <t>696260008032</t>
  </si>
  <si>
    <t>696260008025</t>
  </si>
  <si>
    <t>696260008056</t>
  </si>
  <si>
    <t>696260008018</t>
  </si>
  <si>
    <t>696260008063</t>
  </si>
  <si>
    <t>696260007981</t>
  </si>
  <si>
    <t>696260007974</t>
  </si>
  <si>
    <t>696260007967</t>
  </si>
  <si>
    <t>696260007998</t>
  </si>
  <si>
    <t>696260007950</t>
  </si>
  <si>
    <t>696260008001</t>
  </si>
  <si>
    <t>696260007929</t>
  </si>
  <si>
    <t>696260007912</t>
  </si>
  <si>
    <t>696260007905</t>
  </si>
  <si>
    <t>696260007936</t>
  </si>
  <si>
    <t>696260007899</t>
  </si>
  <si>
    <t>696260007943</t>
  </si>
  <si>
    <t>696260007868</t>
  </si>
  <si>
    <t>696260007851</t>
  </si>
  <si>
    <t>696260007844</t>
  </si>
  <si>
    <t>696260007875</t>
  </si>
  <si>
    <t>696260007882</t>
  </si>
  <si>
    <t>696260007721</t>
  </si>
  <si>
    <t>696260007707</t>
  </si>
  <si>
    <t>696260007691</t>
  </si>
  <si>
    <t>696260007738</t>
  </si>
  <si>
    <t>696260007684</t>
  </si>
  <si>
    <t>696260007745</t>
  </si>
  <si>
    <t>696260010936</t>
  </si>
  <si>
    <t>696260007790</t>
  </si>
  <si>
    <t>696260007783</t>
  </si>
  <si>
    <t>696260007776</t>
  </si>
  <si>
    <t>696260007806</t>
  </si>
  <si>
    <t>696260007752</t>
  </si>
  <si>
    <t>696260007837</t>
  </si>
  <si>
    <t>696260007820</t>
  </si>
  <si>
    <t>696260099108</t>
  </si>
  <si>
    <t>696260005574</t>
  </si>
  <si>
    <t>696260099306</t>
  </si>
  <si>
    <t>696260005420</t>
  </si>
  <si>
    <t>696260099726</t>
  </si>
  <si>
    <t>696260060108</t>
  </si>
  <si>
    <t>696260060306</t>
  </si>
  <si>
    <t>696260005437</t>
  </si>
  <si>
    <t>696260784110</t>
  </si>
  <si>
    <t>696260040100</t>
  </si>
  <si>
    <t>696260007448</t>
  </si>
  <si>
    <t>696260007431</t>
  </si>
  <si>
    <t>696260007424</t>
  </si>
  <si>
    <t>696260007479</t>
  </si>
  <si>
    <t>692660007455</t>
  </si>
  <si>
    <t>696260007462</t>
  </si>
  <si>
    <t>696260761012</t>
  </si>
  <si>
    <t>696260005567</t>
  </si>
  <si>
    <t>696260001033</t>
  </si>
  <si>
    <t>696260019670</t>
  </si>
  <si>
    <t>696260019663</t>
  </si>
  <si>
    <t>696260019656</t>
  </si>
  <si>
    <t>696260019687</t>
  </si>
  <si>
    <t>696260019649</t>
  </si>
  <si>
    <t>4260406030025</t>
  </si>
  <si>
    <t>4260406030032</t>
  </si>
  <si>
    <t>4260406030049</t>
  </si>
  <si>
    <t>4260406030124</t>
  </si>
  <si>
    <t>4260406030131</t>
  </si>
  <si>
    <t>4260406030391</t>
  </si>
  <si>
    <t>4260406030438</t>
  </si>
  <si>
    <t>4260406030384</t>
  </si>
  <si>
    <t>4260406030421</t>
  </si>
  <si>
    <t>4260406030414</t>
  </si>
  <si>
    <t>4260406030407</t>
  </si>
  <si>
    <t>4260406030278</t>
  </si>
  <si>
    <t>4260406030063</t>
  </si>
  <si>
    <t>4260406030179</t>
  </si>
  <si>
    <t>4260406030056</t>
  </si>
  <si>
    <t>4260406030094</t>
  </si>
  <si>
    <t>4260406030087</t>
  </si>
  <si>
    <t>4260406030070</t>
  </si>
  <si>
    <t>4260406030261</t>
  </si>
  <si>
    <t>4260406030254</t>
  </si>
  <si>
    <t>4260406030209</t>
  </si>
  <si>
    <t>4260406030230</t>
  </si>
  <si>
    <t>4260406030223</t>
  </si>
  <si>
    <t>4260406030186</t>
  </si>
  <si>
    <t>632934432352</t>
  </si>
  <si>
    <t>632934437227</t>
  </si>
  <si>
    <t>632934432369</t>
  </si>
  <si>
    <t>632934432345</t>
  </si>
  <si>
    <t>632934432338</t>
  </si>
  <si>
    <t>632934437029</t>
  </si>
  <si>
    <t>632934432918</t>
  </si>
  <si>
    <t>632934432871</t>
  </si>
  <si>
    <t>4251684530055</t>
  </si>
  <si>
    <t>4251684530048</t>
  </si>
  <si>
    <t>4251684530031</t>
  </si>
  <si>
    <t>4251684530130</t>
  </si>
  <si>
    <t>632934438439</t>
  </si>
  <si>
    <t>632934439238</t>
  </si>
  <si>
    <t>632934439221</t>
  </si>
  <si>
    <t>632934436862</t>
  </si>
  <si>
    <t>632934438026</t>
  </si>
  <si>
    <t>632934438743</t>
  </si>
  <si>
    <t>632934438736</t>
  </si>
  <si>
    <t>632934439597</t>
  </si>
  <si>
    <t>632934439603</t>
  </si>
  <si>
    <t>632934439610</t>
  </si>
  <si>
    <t>4251684530390</t>
  </si>
  <si>
    <t>4251684530154</t>
  </si>
  <si>
    <t>632934438231</t>
  </si>
  <si>
    <t>632934438057</t>
  </si>
  <si>
    <t>632934439870</t>
  </si>
  <si>
    <t>632934440142</t>
  </si>
  <si>
    <t>632934440098</t>
  </si>
  <si>
    <t>632934438002</t>
  </si>
  <si>
    <t>632934438897</t>
  </si>
  <si>
    <t>632934438903</t>
  </si>
  <si>
    <t>632934438156</t>
  </si>
  <si>
    <t>632934432376</t>
  </si>
  <si>
    <t>632934439177</t>
  </si>
  <si>
    <t>632934439436</t>
  </si>
  <si>
    <t>4251684530024</t>
  </si>
  <si>
    <t>632934439993</t>
  </si>
  <si>
    <t>632934439054</t>
  </si>
  <si>
    <t>632934439818</t>
  </si>
  <si>
    <t>632934440180</t>
  </si>
  <si>
    <t>632934438064</t>
  </si>
  <si>
    <t>632934439412</t>
  </si>
  <si>
    <t>4251684530475</t>
  </si>
  <si>
    <t>632934437265</t>
  </si>
  <si>
    <t>632934437241</t>
  </si>
  <si>
    <t>632934439948</t>
  </si>
  <si>
    <t>632934438200</t>
  </si>
  <si>
    <t>632934437258</t>
  </si>
  <si>
    <t>632934439955</t>
  </si>
  <si>
    <t>632934438132</t>
  </si>
  <si>
    <t>632934439931</t>
  </si>
  <si>
    <t>4251684530147</t>
  </si>
  <si>
    <t>4251684530284</t>
  </si>
  <si>
    <t>632934439825</t>
  </si>
  <si>
    <t>632934438415</t>
  </si>
  <si>
    <t>632934438620</t>
  </si>
  <si>
    <t>632934438637</t>
  </si>
  <si>
    <t>632934438644</t>
  </si>
  <si>
    <t>632934439979</t>
  </si>
  <si>
    <t>4251684530642</t>
  </si>
  <si>
    <t>632934434813</t>
  </si>
  <si>
    <t>632934434844</t>
  </si>
  <si>
    <t>632934434820</t>
  </si>
  <si>
    <t>632934434837</t>
  </si>
  <si>
    <t>632934436657</t>
  </si>
  <si>
    <t>632934438330</t>
  </si>
  <si>
    <t>632934438385</t>
  </si>
  <si>
    <t>632934438408</t>
  </si>
  <si>
    <t>632934438347</t>
  </si>
  <si>
    <t>632934438354</t>
  </si>
  <si>
    <t>632934438392</t>
  </si>
  <si>
    <t>632934438361</t>
  </si>
  <si>
    <t>632934438378</t>
  </si>
  <si>
    <t>632934438323</t>
  </si>
  <si>
    <t>632934438651</t>
  </si>
  <si>
    <t>632934439344</t>
  </si>
  <si>
    <t>632934437197</t>
  </si>
  <si>
    <t>632934437166</t>
  </si>
  <si>
    <t>632934437180</t>
  </si>
  <si>
    <t>632934437203</t>
  </si>
  <si>
    <t>632934437210</t>
  </si>
  <si>
    <t>632934437173</t>
  </si>
  <si>
    <t>632934437159</t>
  </si>
  <si>
    <t>632934437128</t>
  </si>
  <si>
    <t>632934437098</t>
  </si>
  <si>
    <t>632934439573</t>
  </si>
  <si>
    <t>632934439566</t>
  </si>
  <si>
    <t>4251684530239</t>
  </si>
  <si>
    <t>632934437111</t>
  </si>
  <si>
    <t>632934437135</t>
  </si>
  <si>
    <t>632934437142</t>
  </si>
  <si>
    <t>632934437104</t>
  </si>
  <si>
    <t>632934437081</t>
  </si>
  <si>
    <t>4251684530246</t>
  </si>
  <si>
    <t>632934439559</t>
  </si>
  <si>
    <t>632934438781</t>
  </si>
  <si>
    <t>632934438774</t>
  </si>
  <si>
    <t>4251684530260</t>
  </si>
  <si>
    <t>6329344401590</t>
  </si>
  <si>
    <t>632934439184</t>
  </si>
  <si>
    <t>632934438958</t>
  </si>
  <si>
    <t>632934439092</t>
  </si>
  <si>
    <t>632934439634</t>
  </si>
  <si>
    <t>632934439641</t>
  </si>
  <si>
    <t>632934439085</t>
  </si>
  <si>
    <t>4251684530291</t>
  </si>
  <si>
    <t>632934439627</t>
  </si>
  <si>
    <t>632934439108</t>
  </si>
  <si>
    <t>632934439122</t>
  </si>
  <si>
    <t>632934439924</t>
  </si>
  <si>
    <t>632934439962</t>
  </si>
  <si>
    <t>632934435292</t>
  </si>
  <si>
    <t>632934437739</t>
  </si>
  <si>
    <t>632934438309</t>
  </si>
  <si>
    <t>632934437746</t>
  </si>
  <si>
    <t>632934438293</t>
  </si>
  <si>
    <t>632934439689</t>
  </si>
  <si>
    <t>632934433847</t>
  </si>
  <si>
    <t>632934434103</t>
  </si>
  <si>
    <t>632934438996</t>
  </si>
  <si>
    <t>632934434318</t>
  </si>
  <si>
    <t>4251684530673</t>
  </si>
  <si>
    <t>632934438729</t>
  </si>
  <si>
    <t>632934438040</t>
  </si>
  <si>
    <t>4251684529981</t>
  </si>
  <si>
    <t>4260439090225</t>
  </si>
  <si>
    <t>4260439090232</t>
  </si>
  <si>
    <t>4260439090140</t>
  </si>
  <si>
    <t>632934439887</t>
  </si>
  <si>
    <t>4251684530277</t>
  </si>
  <si>
    <t>632934439894</t>
  </si>
  <si>
    <t>632934439900</t>
  </si>
  <si>
    <t>632934438941</t>
  </si>
  <si>
    <t>632934436886</t>
  </si>
  <si>
    <t>632934436879</t>
  </si>
  <si>
    <t>632934439191</t>
  </si>
  <si>
    <t>632934439665</t>
  </si>
  <si>
    <t>632934439672</t>
  </si>
  <si>
    <t>4251684530116</t>
  </si>
  <si>
    <t>4251684530123</t>
  </si>
  <si>
    <t>4251684530079</t>
  </si>
  <si>
    <t>4251684530352</t>
  </si>
  <si>
    <t>4251684530086</t>
  </si>
  <si>
    <t>4251684530338</t>
  </si>
  <si>
    <t>4251684530093</t>
  </si>
  <si>
    <t>4251684530321</t>
  </si>
  <si>
    <t>4251684530109</t>
  </si>
  <si>
    <t>632934437005</t>
  </si>
  <si>
    <t>632934439917</t>
  </si>
  <si>
    <t>632934438248</t>
  </si>
  <si>
    <t>632934439795</t>
  </si>
  <si>
    <t>632934439801</t>
  </si>
  <si>
    <t>632934439788</t>
  </si>
  <si>
    <t>632934436893</t>
  </si>
  <si>
    <t>632934436909</t>
  </si>
  <si>
    <t>632934439399</t>
  </si>
  <si>
    <t>632934436954</t>
  </si>
  <si>
    <t>632934438071</t>
  </si>
  <si>
    <t>632934438088</t>
  </si>
  <si>
    <t>632934440173</t>
  </si>
  <si>
    <t>632934440166</t>
  </si>
  <si>
    <t>632934440005</t>
  </si>
  <si>
    <t>6329344400296</t>
  </si>
  <si>
    <t>6329344400128</t>
  </si>
  <si>
    <t>632934437234</t>
  </si>
  <si>
    <t>632934438446</t>
  </si>
  <si>
    <t>632934436992</t>
  </si>
  <si>
    <t>632934437432</t>
  </si>
  <si>
    <t>632934438453</t>
  </si>
  <si>
    <t>632934437838</t>
  </si>
  <si>
    <t>632934438675</t>
  </si>
  <si>
    <t>632934434288</t>
  </si>
  <si>
    <t>632934437890</t>
  </si>
  <si>
    <t>4251684530314</t>
  </si>
  <si>
    <t>632934438811</t>
  </si>
  <si>
    <t>632934439214</t>
  </si>
  <si>
    <t>632934437821</t>
  </si>
  <si>
    <t>4251684530406</t>
  </si>
  <si>
    <t>4251684530413</t>
  </si>
  <si>
    <t>632934434240</t>
  </si>
  <si>
    <t>632934434295</t>
  </si>
  <si>
    <t>632934432147</t>
  </si>
  <si>
    <t>4251684530345</t>
  </si>
  <si>
    <t>4251684530659</t>
  </si>
  <si>
    <t>632934439696</t>
  </si>
  <si>
    <t>4251684529936</t>
  </si>
  <si>
    <t>4251684529912</t>
  </si>
  <si>
    <t>4251684529943</t>
  </si>
  <si>
    <t>4251684529929</t>
  </si>
  <si>
    <t>4251684530307</t>
  </si>
  <si>
    <t>632934439702</t>
  </si>
  <si>
    <t>632934439726</t>
  </si>
  <si>
    <t>4251684529967</t>
  </si>
  <si>
    <t>4251684529950</t>
  </si>
  <si>
    <t>632934439719</t>
  </si>
  <si>
    <t>4251684529974</t>
  </si>
  <si>
    <t>6329344400432</t>
  </si>
  <si>
    <t>632934440050</t>
  </si>
  <si>
    <t>632934435490</t>
  </si>
  <si>
    <t>632934438118</t>
  </si>
  <si>
    <t>4251684530062</t>
  </si>
  <si>
    <t>4251684529998</t>
  </si>
  <si>
    <t>4251684530000</t>
  </si>
  <si>
    <t>4251684530215</t>
  </si>
  <si>
    <t>632934439474</t>
  </si>
  <si>
    <t>632934439450</t>
  </si>
  <si>
    <t>632934439467</t>
  </si>
  <si>
    <t>632934440067</t>
  </si>
  <si>
    <t>4251684530222</t>
  </si>
  <si>
    <t>632934437845</t>
  </si>
  <si>
    <t>632934437937</t>
  </si>
  <si>
    <t>632934438033</t>
  </si>
  <si>
    <t>632934434257</t>
  </si>
  <si>
    <t>632934434271</t>
  </si>
  <si>
    <t>632934434547</t>
  </si>
  <si>
    <t>632934434585</t>
  </si>
  <si>
    <t>632934434554</t>
  </si>
  <si>
    <t>632934434608</t>
  </si>
  <si>
    <t>632934434622</t>
  </si>
  <si>
    <t>632934437784</t>
  </si>
  <si>
    <t>632934437791</t>
  </si>
  <si>
    <t>632934437807</t>
  </si>
  <si>
    <t>632934439832</t>
  </si>
  <si>
    <t>632934435322</t>
  </si>
  <si>
    <t>632934437043</t>
  </si>
  <si>
    <t>632934437050</t>
  </si>
  <si>
    <t>632934437036</t>
  </si>
  <si>
    <t>4251684530017</t>
  </si>
  <si>
    <t>632934439733</t>
  </si>
  <si>
    <t>632934438798</t>
  </si>
  <si>
    <t>632934434400</t>
  </si>
  <si>
    <t>632934437340</t>
  </si>
  <si>
    <t>4251684530680</t>
  </si>
  <si>
    <t>632934435506</t>
  </si>
  <si>
    <t>632934436756</t>
  </si>
  <si>
    <t>632934432482</t>
  </si>
  <si>
    <t>632934432499</t>
  </si>
  <si>
    <t>632934439375</t>
  </si>
  <si>
    <t>632934432505</t>
  </si>
  <si>
    <t>632934432512</t>
  </si>
  <si>
    <t>632934439351</t>
  </si>
  <si>
    <t>632934432314</t>
  </si>
  <si>
    <t>632934437272</t>
  </si>
  <si>
    <t>632934432307</t>
  </si>
  <si>
    <t>632934432215</t>
  </si>
  <si>
    <t>632934432192</t>
  </si>
  <si>
    <t>632934432208</t>
  </si>
  <si>
    <t>632934432222</t>
  </si>
  <si>
    <t>632934432239</t>
  </si>
  <si>
    <t>632934432246</t>
  </si>
  <si>
    <t>632934437777</t>
  </si>
  <si>
    <t>632934432154</t>
  </si>
  <si>
    <t>632934432185</t>
  </si>
  <si>
    <t>632934432161</t>
  </si>
  <si>
    <t>632934432178</t>
  </si>
  <si>
    <t>632934432253</t>
  </si>
  <si>
    <t>632934439009</t>
  </si>
  <si>
    <t>632934437814</t>
  </si>
  <si>
    <t>632934432284</t>
  </si>
  <si>
    <t>632934432277</t>
  </si>
  <si>
    <t>632934432291</t>
  </si>
  <si>
    <t>632934432260</t>
  </si>
  <si>
    <t>632934437395</t>
  </si>
  <si>
    <t>632934432321</t>
  </si>
  <si>
    <t>632934438682</t>
  </si>
  <si>
    <t>632934433458</t>
  </si>
  <si>
    <t>632934433465</t>
  </si>
  <si>
    <t>632934433472</t>
  </si>
  <si>
    <t>632934433489</t>
  </si>
  <si>
    <t>632934433496</t>
  </si>
  <si>
    <t>632934433502</t>
  </si>
  <si>
    <t>632934433397</t>
  </si>
  <si>
    <t>632934433380</t>
  </si>
  <si>
    <t>632934432642</t>
  </si>
  <si>
    <t>632934438262</t>
  </si>
  <si>
    <t>632934438965</t>
  </si>
  <si>
    <t>632934437869</t>
  </si>
  <si>
    <t>632934434455</t>
  </si>
  <si>
    <t>632934434424</t>
  </si>
  <si>
    <t>632934434448</t>
  </si>
  <si>
    <t>632934434462</t>
  </si>
  <si>
    <t>632934434431</t>
  </si>
  <si>
    <t>632934434509</t>
  </si>
  <si>
    <t>632934434523</t>
  </si>
  <si>
    <t>632934434493</t>
  </si>
  <si>
    <t>632934434479</t>
  </si>
  <si>
    <t>6329344400364</t>
  </si>
  <si>
    <t>632934438095</t>
  </si>
  <si>
    <t>632934438101</t>
  </si>
  <si>
    <t>632934439047</t>
  </si>
  <si>
    <t>632934438927</t>
  </si>
  <si>
    <t>632934438545</t>
  </si>
  <si>
    <t>632934439764</t>
  </si>
  <si>
    <t>632934439740</t>
  </si>
  <si>
    <t>632934438934</t>
  </si>
  <si>
    <t>632934438521</t>
  </si>
  <si>
    <t>632934438538</t>
  </si>
  <si>
    <t>632934440074</t>
  </si>
  <si>
    <t>632934440081</t>
  </si>
  <si>
    <t>632934438491</t>
  </si>
  <si>
    <t>632934438910</t>
  </si>
  <si>
    <t>632934438835</t>
  </si>
  <si>
    <t>632934438507</t>
  </si>
  <si>
    <t>632934439771</t>
  </si>
  <si>
    <t>632934439757</t>
  </si>
  <si>
    <t>632934438514</t>
  </si>
  <si>
    <t>632934438705</t>
  </si>
  <si>
    <t>632934438712</t>
  </si>
  <si>
    <t>632934439443</t>
  </si>
  <si>
    <t>632934437913</t>
  </si>
  <si>
    <t>632934437401</t>
  </si>
  <si>
    <t>632934437418</t>
  </si>
  <si>
    <t>632934439276</t>
  </si>
  <si>
    <t>4251684530369</t>
  </si>
  <si>
    <t>4251684530383</t>
  </si>
  <si>
    <t>4251684530376</t>
  </si>
  <si>
    <t>632934436800</t>
  </si>
  <si>
    <t>632934438804</t>
  </si>
  <si>
    <t>632934439016</t>
  </si>
  <si>
    <t>632934432970</t>
  </si>
  <si>
    <t>632934432963</t>
  </si>
  <si>
    <t>632934437289</t>
  </si>
  <si>
    <t>632934432956</t>
  </si>
  <si>
    <t>632934433052</t>
  </si>
  <si>
    <t>632934433038</t>
  </si>
  <si>
    <t>632934433045</t>
  </si>
  <si>
    <t>632934433007</t>
  </si>
  <si>
    <t>632934433069</t>
  </si>
  <si>
    <t>632934433021</t>
  </si>
  <si>
    <t>632934432987</t>
  </si>
  <si>
    <t>632934432994</t>
  </si>
  <si>
    <t>4251684530666</t>
  </si>
  <si>
    <t>632934436787</t>
  </si>
  <si>
    <t>632934436770</t>
  </si>
  <si>
    <t>632934439078</t>
  </si>
  <si>
    <t>632934439429</t>
  </si>
  <si>
    <t>632934440234</t>
  </si>
  <si>
    <t>632934440227</t>
  </si>
  <si>
    <t>6329344401040</t>
  </si>
  <si>
    <t>632934440128</t>
  </si>
  <si>
    <t>632934440111</t>
  </si>
  <si>
    <t>4251684530253</t>
  </si>
  <si>
    <t>632934432611</t>
  </si>
  <si>
    <t>632934436749</t>
  </si>
  <si>
    <t>632934434134</t>
  </si>
  <si>
    <t>6329344398562</t>
  </si>
  <si>
    <t>6329344398494</t>
  </si>
  <si>
    <t>4251684530185</t>
  </si>
  <si>
    <t>4251684530178</t>
  </si>
  <si>
    <t>632934434301</t>
  </si>
  <si>
    <t>194521037321</t>
  </si>
  <si>
    <t>194521037345</t>
  </si>
  <si>
    <t>194521037369</t>
  </si>
  <si>
    <t>194521007706</t>
  </si>
  <si>
    <t>194521070595</t>
  </si>
  <si>
    <t>194521007720</t>
  </si>
  <si>
    <t>194521070649</t>
  </si>
  <si>
    <t>194521043001</t>
  </si>
  <si>
    <t>194521050405</t>
  </si>
  <si>
    <t>194521070632</t>
  </si>
  <si>
    <t>194521043025</t>
  </si>
  <si>
    <t>194521042998</t>
  </si>
  <si>
    <t>194521007775</t>
  </si>
  <si>
    <t>194521043018</t>
  </si>
  <si>
    <t>194521070625</t>
  </si>
  <si>
    <t>194521070588</t>
  </si>
  <si>
    <t>4251684524849</t>
  </si>
  <si>
    <t>194521083816</t>
  </si>
  <si>
    <t>194521003562</t>
  </si>
  <si>
    <t>194521043247</t>
  </si>
  <si>
    <t>194521083786</t>
  </si>
  <si>
    <t>194521003593</t>
  </si>
  <si>
    <t>194521043087</t>
  </si>
  <si>
    <t>194521043193</t>
  </si>
  <si>
    <t>194521043070</t>
  </si>
  <si>
    <t>194521083847</t>
  </si>
  <si>
    <t>194521043056</t>
  </si>
  <si>
    <t>194521043261</t>
  </si>
  <si>
    <t>194521043032</t>
  </si>
  <si>
    <t>194521003623</t>
  </si>
  <si>
    <t>194521043278</t>
  </si>
  <si>
    <t>194521043049</t>
  </si>
  <si>
    <t>194521083793</t>
  </si>
  <si>
    <t>194521043209</t>
  </si>
  <si>
    <t>194521043179</t>
  </si>
  <si>
    <t>194521043162</t>
  </si>
  <si>
    <t>194521083779</t>
  </si>
  <si>
    <t>194521083663</t>
  </si>
  <si>
    <t>194521083731</t>
  </si>
  <si>
    <t>194521083724</t>
  </si>
  <si>
    <t>194521083694</t>
  </si>
  <si>
    <t>194521083717</t>
  </si>
  <si>
    <t>194521043186</t>
  </si>
  <si>
    <t>194521083700</t>
  </si>
  <si>
    <t>194521043100</t>
  </si>
  <si>
    <t>194521083762</t>
  </si>
  <si>
    <t>194521043285</t>
  </si>
  <si>
    <t>194521083687</t>
  </si>
  <si>
    <t>194521083670</t>
  </si>
  <si>
    <t>194521043230</t>
  </si>
  <si>
    <t>194521043223</t>
  </si>
  <si>
    <t>194521003661</t>
  </si>
  <si>
    <t>194521083755</t>
  </si>
  <si>
    <t>194521043131</t>
  </si>
  <si>
    <t>194521043148</t>
  </si>
  <si>
    <t>194521043216</t>
  </si>
  <si>
    <t>194521043124</t>
  </si>
  <si>
    <t>194521043117</t>
  </si>
  <si>
    <t>194521003715</t>
  </si>
  <si>
    <t>194521043155</t>
  </si>
  <si>
    <t>194521043063</t>
  </si>
  <si>
    <t>194521083748</t>
  </si>
  <si>
    <t>194521083809</t>
  </si>
  <si>
    <t>194521037376</t>
  </si>
  <si>
    <t>194521037390</t>
  </si>
  <si>
    <t>194521037413</t>
  </si>
  <si>
    <t>194521070489</t>
  </si>
  <si>
    <t>194521042820</t>
  </si>
  <si>
    <t>194521042837</t>
  </si>
  <si>
    <t>194521070366</t>
  </si>
  <si>
    <t>194521070373</t>
  </si>
  <si>
    <t>194521007829</t>
  </si>
  <si>
    <t>194521008604</t>
  </si>
  <si>
    <t>194521007911</t>
  </si>
  <si>
    <t>194521007799</t>
  </si>
  <si>
    <t>194521008574</t>
  </si>
  <si>
    <t>194521007904</t>
  </si>
  <si>
    <t>194521008680</t>
  </si>
  <si>
    <t>194521007850</t>
  </si>
  <si>
    <t>194521008635</t>
  </si>
  <si>
    <t>194521007805</t>
  </si>
  <si>
    <t>194521008581</t>
  </si>
  <si>
    <t>194521007928</t>
  </si>
  <si>
    <t>194521008703</t>
  </si>
  <si>
    <t>194521007935</t>
  </si>
  <si>
    <t>194521008710</t>
  </si>
  <si>
    <t>194521007881</t>
  </si>
  <si>
    <t>194521008666</t>
  </si>
  <si>
    <t>194521042806</t>
  </si>
  <si>
    <t>194521042813</t>
  </si>
  <si>
    <t>194521070441</t>
  </si>
  <si>
    <t>194521070458</t>
  </si>
  <si>
    <t>194521070410</t>
  </si>
  <si>
    <t>194521070427</t>
  </si>
  <si>
    <t>194521070526</t>
  </si>
  <si>
    <t>194521070533</t>
  </si>
  <si>
    <t>194521070380</t>
  </si>
  <si>
    <t>194521070397</t>
  </si>
  <si>
    <t>194521007843</t>
  </si>
  <si>
    <t>194521008628</t>
  </si>
  <si>
    <t>194521042783</t>
  </si>
  <si>
    <t>194521042790</t>
  </si>
  <si>
    <t>194521042769</t>
  </si>
  <si>
    <t>194521042776</t>
  </si>
  <si>
    <t>194521042844</t>
  </si>
  <si>
    <t>194521070472</t>
  </si>
  <si>
    <t>194521042929</t>
  </si>
  <si>
    <t>194521042936</t>
  </si>
  <si>
    <t>194521042967</t>
  </si>
  <si>
    <t>194521042974</t>
  </si>
  <si>
    <t>194521042868</t>
  </si>
  <si>
    <t>194521042875</t>
  </si>
  <si>
    <t>194521042943</t>
  </si>
  <si>
    <t>194521042950</t>
  </si>
  <si>
    <t>194521042882</t>
  </si>
  <si>
    <t>194521042899</t>
  </si>
  <si>
    <t>194521037420</t>
  </si>
  <si>
    <t>194521037444</t>
  </si>
  <si>
    <t>194521037468</t>
  </si>
  <si>
    <t>194521089900</t>
  </si>
  <si>
    <t>194521048938</t>
  </si>
  <si>
    <t>194521069063</t>
  </si>
  <si>
    <t>194521069056</t>
  </si>
  <si>
    <t>194521070335</t>
  </si>
  <si>
    <t>194521069124</t>
  </si>
  <si>
    <t>194521069117</t>
  </si>
  <si>
    <t>194521070359</t>
  </si>
  <si>
    <t>194521069094</t>
  </si>
  <si>
    <t>194521069087</t>
  </si>
  <si>
    <t>194521070342</t>
  </si>
  <si>
    <t>194521069032</t>
  </si>
  <si>
    <t>194521069025</t>
  </si>
  <si>
    <t>194521070328</t>
  </si>
  <si>
    <t>194521038649</t>
  </si>
  <si>
    <t>194521038632</t>
  </si>
  <si>
    <t>194521042714</t>
  </si>
  <si>
    <t>194521038557</t>
  </si>
  <si>
    <t>194521038540</t>
  </si>
  <si>
    <t>194521042684</t>
  </si>
  <si>
    <t>194521038496</t>
  </si>
  <si>
    <t>194521038489</t>
  </si>
  <si>
    <t>194521042660</t>
  </si>
  <si>
    <t>194521000899</t>
  </si>
  <si>
    <t>194521000882</t>
  </si>
  <si>
    <t>194521008550</t>
  </si>
  <si>
    <t>194521038403</t>
  </si>
  <si>
    <t>194521038397</t>
  </si>
  <si>
    <t>194521042639</t>
  </si>
  <si>
    <t>194521038281</t>
  </si>
  <si>
    <t>194521038274</t>
  </si>
  <si>
    <t>194521042592</t>
  </si>
  <si>
    <t>194521038373</t>
  </si>
  <si>
    <t>194521038366</t>
  </si>
  <si>
    <t>194521042622</t>
  </si>
  <si>
    <t>194521000172</t>
  </si>
  <si>
    <t>194521000165</t>
  </si>
  <si>
    <t>194521008314</t>
  </si>
  <si>
    <t>194521000684</t>
  </si>
  <si>
    <t>194521000677</t>
  </si>
  <si>
    <t>194521008482</t>
  </si>
  <si>
    <t>194521000929</t>
  </si>
  <si>
    <t>194521000912</t>
  </si>
  <si>
    <t>194521008567</t>
  </si>
  <si>
    <t>194521000325</t>
  </si>
  <si>
    <t>194521000318</t>
  </si>
  <si>
    <t>194521008369</t>
  </si>
  <si>
    <t>194521000530</t>
  </si>
  <si>
    <t>194521008437</t>
  </si>
  <si>
    <t>194521000714</t>
  </si>
  <si>
    <t>194521000707</t>
  </si>
  <si>
    <t>194521008499</t>
  </si>
  <si>
    <t>194521000776</t>
  </si>
  <si>
    <t>194521000769</t>
  </si>
  <si>
    <t>194521008512</t>
  </si>
  <si>
    <t>194521000417</t>
  </si>
  <si>
    <t>194521000400</t>
  </si>
  <si>
    <t>194521008390</t>
  </si>
  <si>
    <t>194521000356</t>
  </si>
  <si>
    <t>194521000349</t>
  </si>
  <si>
    <t>194521008376</t>
  </si>
  <si>
    <t>194521042745</t>
  </si>
  <si>
    <t>194521038465</t>
  </si>
  <si>
    <t>194521038458</t>
  </si>
  <si>
    <t>194521042653</t>
  </si>
  <si>
    <t>194521068844</t>
  </si>
  <si>
    <t>194521070267</t>
  </si>
  <si>
    <t>194521038670</t>
  </si>
  <si>
    <t>194521000233</t>
  </si>
  <si>
    <t>194521000226</t>
  </si>
  <si>
    <t>194521008338</t>
  </si>
  <si>
    <t>194521068820</t>
  </si>
  <si>
    <t>194521068813</t>
  </si>
  <si>
    <t>194521070250</t>
  </si>
  <si>
    <t>194521068769</t>
  </si>
  <si>
    <t>194521068752</t>
  </si>
  <si>
    <t>194521070236</t>
  </si>
  <si>
    <t>194521000646</t>
  </si>
  <si>
    <t>194521008475</t>
  </si>
  <si>
    <t>194521038618</t>
  </si>
  <si>
    <t>194521038601</t>
  </si>
  <si>
    <t>194521042707</t>
  </si>
  <si>
    <t>194521038588</t>
  </si>
  <si>
    <t>194521038571</t>
  </si>
  <si>
    <t>194521042691</t>
  </si>
  <si>
    <t>194521000257</t>
  </si>
  <si>
    <t>194521008345</t>
  </si>
  <si>
    <t>194521000448</t>
  </si>
  <si>
    <t>194521000431</t>
  </si>
  <si>
    <t>194521008406</t>
  </si>
  <si>
    <t>194521038526</t>
  </si>
  <si>
    <t>194521038519</t>
  </si>
  <si>
    <t>194521038762</t>
  </si>
  <si>
    <t>194521038755</t>
  </si>
  <si>
    <t>194521042752</t>
  </si>
  <si>
    <t>194521038434</t>
  </si>
  <si>
    <t>194521038427</t>
  </si>
  <si>
    <t>194521042646</t>
  </si>
  <si>
    <t>194521068936</t>
  </si>
  <si>
    <t>194521070298</t>
  </si>
  <si>
    <t>194521089917</t>
  </si>
  <si>
    <t>194521068738</t>
  </si>
  <si>
    <t>194521068721</t>
  </si>
  <si>
    <t>194521070229</t>
  </si>
  <si>
    <t>4251684521541</t>
  </si>
  <si>
    <t>4251684521534</t>
  </si>
  <si>
    <t>4251684521527</t>
  </si>
  <si>
    <t>194521000868</t>
  </si>
  <si>
    <t>194521000851</t>
  </si>
  <si>
    <t>194521008543</t>
  </si>
  <si>
    <t>194521000837</t>
  </si>
  <si>
    <t>194521000820</t>
  </si>
  <si>
    <t>194521008536</t>
  </si>
  <si>
    <t>194521000806</t>
  </si>
  <si>
    <t>194521000790</t>
  </si>
  <si>
    <t>194521008529</t>
  </si>
  <si>
    <t>194521048945</t>
  </si>
  <si>
    <t>194521003739</t>
  </si>
  <si>
    <t>194521003746</t>
  </si>
  <si>
    <t>194521003753</t>
  </si>
  <si>
    <t>194521003760</t>
  </si>
  <si>
    <t>194521003777</t>
  </si>
  <si>
    <t>194521049027</t>
  </si>
  <si>
    <t>194521049010</t>
  </si>
  <si>
    <t>194521049041</t>
  </si>
  <si>
    <t>194521049034</t>
  </si>
  <si>
    <t>194521049003</t>
  </si>
  <si>
    <t>194521049065</t>
  </si>
  <si>
    <t>194521049058</t>
  </si>
  <si>
    <t>194521048983</t>
  </si>
  <si>
    <t>194521048976</t>
  </si>
  <si>
    <t>194521000059</t>
  </si>
  <si>
    <t>194521068707</t>
  </si>
  <si>
    <t>194521068691</t>
  </si>
  <si>
    <t>194521068646</t>
  </si>
  <si>
    <t>194521068639</t>
  </si>
  <si>
    <t>194521068660</t>
  </si>
  <si>
    <t>194521068653</t>
  </si>
  <si>
    <t>194521068684</t>
  </si>
  <si>
    <t>194521068677</t>
  </si>
  <si>
    <t>194521000097</t>
  </si>
  <si>
    <t>19521007515</t>
  </si>
  <si>
    <t>194521048969</t>
  </si>
  <si>
    <t>194521048952</t>
  </si>
  <si>
    <t>194521007355</t>
  </si>
  <si>
    <t>696260903306</t>
  </si>
  <si>
    <t>696260903320</t>
  </si>
  <si>
    <t>696260903337</t>
  </si>
  <si>
    <t>696260903702</t>
  </si>
  <si>
    <t>696260903726</t>
  </si>
  <si>
    <t>696260903771</t>
  </si>
  <si>
    <t>696260903788</t>
  </si>
  <si>
    <t>696260903733</t>
  </si>
  <si>
    <t>696260903764</t>
  </si>
  <si>
    <t>696260903009</t>
  </si>
  <si>
    <t>696260903054</t>
  </si>
  <si>
    <t>696260903030</t>
  </si>
  <si>
    <t>696260903108</t>
  </si>
  <si>
    <t>696260903092</t>
  </si>
  <si>
    <t>696260903085</t>
  </si>
  <si>
    <t>696260903122</t>
  </si>
  <si>
    <t>696260903139</t>
  </si>
  <si>
    <t>696260903061</t>
  </si>
  <si>
    <t>696260903207</t>
  </si>
  <si>
    <t>696260903214</t>
  </si>
  <si>
    <t>696260903221</t>
  </si>
  <si>
    <t>696260000326</t>
  </si>
  <si>
    <t>696260000319</t>
  </si>
  <si>
    <t>696260000302</t>
  </si>
  <si>
    <t>696260000296</t>
  </si>
  <si>
    <t>696260000289</t>
  </si>
  <si>
    <t>696260000333</t>
  </si>
  <si>
    <t>696260000395</t>
  </si>
  <si>
    <t>696260000371</t>
  </si>
  <si>
    <t>696260000357</t>
  </si>
  <si>
    <t>696260000340</t>
  </si>
  <si>
    <t>696260000388</t>
  </si>
  <si>
    <t>696260000364</t>
  </si>
  <si>
    <t>696260000401</t>
  </si>
  <si>
    <t>696260017010</t>
  </si>
  <si>
    <t>696260017027</t>
  </si>
  <si>
    <t>696260017041</t>
  </si>
  <si>
    <t>696260903504</t>
  </si>
  <si>
    <t>696260903535</t>
  </si>
  <si>
    <t>810107832295</t>
  </si>
  <si>
    <t>Paul</t>
  </si>
  <si>
    <t>810107832288</t>
  </si>
  <si>
    <t>810107832196</t>
  </si>
  <si>
    <t>810107832271</t>
  </si>
  <si>
    <t>810107832264</t>
  </si>
  <si>
    <t>810107832257</t>
  </si>
  <si>
    <t>810107832226</t>
  </si>
  <si>
    <t>810107832240</t>
  </si>
  <si>
    <t>810107832233</t>
  </si>
  <si>
    <t>810107832219</t>
  </si>
  <si>
    <t>810107832202</t>
  </si>
  <si>
    <t>810107832172</t>
  </si>
  <si>
    <t>810107832165</t>
  </si>
  <si>
    <t>810107832189</t>
  </si>
  <si>
    <t>810107832158</t>
  </si>
  <si>
    <t>810107832141</t>
  </si>
  <si>
    <t>810107832134</t>
  </si>
  <si>
    <t>810107832103</t>
  </si>
  <si>
    <t>810107832127</t>
  </si>
  <si>
    <t>810107832110</t>
  </si>
  <si>
    <t>810107832097</t>
  </si>
  <si>
    <t>810107832301</t>
  </si>
  <si>
    <t>4251684516721</t>
  </si>
  <si>
    <t>4251684516738</t>
  </si>
  <si>
    <t>817496019153</t>
  </si>
  <si>
    <t>817496019146</t>
  </si>
  <si>
    <t>817496019160</t>
  </si>
  <si>
    <t>817496016312</t>
  </si>
  <si>
    <t>817496016374</t>
  </si>
  <si>
    <t>817496016336</t>
  </si>
  <si>
    <t>817496016275</t>
  </si>
  <si>
    <t>817496016367</t>
  </si>
  <si>
    <t>4251684516776</t>
  </si>
  <si>
    <t>817496016350</t>
  </si>
  <si>
    <t>817496016343</t>
  </si>
  <si>
    <t>817496016381</t>
  </si>
  <si>
    <t>4251684518510</t>
  </si>
  <si>
    <t>4251684518589</t>
  </si>
  <si>
    <t>4251684518534</t>
  </si>
  <si>
    <t>4251684518541</t>
  </si>
  <si>
    <t>4251684518572</t>
  </si>
  <si>
    <t>4251684518596</t>
  </si>
  <si>
    <t>4251684518565</t>
  </si>
  <si>
    <t>4251684518558</t>
  </si>
  <si>
    <t>4251684518527</t>
  </si>
  <si>
    <t>810107830833</t>
  </si>
  <si>
    <t>810107830840</t>
  </si>
  <si>
    <t>810107830369</t>
  </si>
  <si>
    <t>810107830567</t>
  </si>
  <si>
    <t>810107830376</t>
  </si>
  <si>
    <t>4251684524818</t>
  </si>
  <si>
    <t>810107830352</t>
  </si>
  <si>
    <t>817496016398</t>
  </si>
  <si>
    <t>810107831427</t>
  </si>
  <si>
    <t>817496016404</t>
  </si>
  <si>
    <t>4251684524542</t>
  </si>
  <si>
    <t>817496016428</t>
  </si>
  <si>
    <t>810107832011</t>
  </si>
  <si>
    <t>810107832059</t>
  </si>
  <si>
    <t>810107832042</t>
  </si>
  <si>
    <t>810107832035</t>
  </si>
  <si>
    <t>810107832028</t>
  </si>
  <si>
    <t>810107830734</t>
  </si>
  <si>
    <t>810107830772</t>
  </si>
  <si>
    <t>810107830765</t>
  </si>
  <si>
    <t>810107830758</t>
  </si>
  <si>
    <t>810107830741</t>
  </si>
  <si>
    <t>817496017487</t>
  </si>
  <si>
    <t>810107831489</t>
  </si>
  <si>
    <t>817496017500</t>
  </si>
  <si>
    <t>4251684524528</t>
  </si>
  <si>
    <t>817496017494</t>
  </si>
  <si>
    <t>817496015162</t>
  </si>
  <si>
    <t>810107831496</t>
  </si>
  <si>
    <t>817496015148</t>
  </si>
  <si>
    <t>4251684524535</t>
  </si>
  <si>
    <t>817496015155</t>
  </si>
  <si>
    <t>817496015025</t>
  </si>
  <si>
    <t>810107831434</t>
  </si>
  <si>
    <t>817496015032</t>
  </si>
  <si>
    <t>4251684524474</t>
  </si>
  <si>
    <t>817496015049</t>
  </si>
  <si>
    <t>817496012840</t>
  </si>
  <si>
    <t>810107831441</t>
  </si>
  <si>
    <t>817496012857</t>
  </si>
  <si>
    <t>4251684524481</t>
  </si>
  <si>
    <t>817496012864</t>
  </si>
  <si>
    <t>817496012871</t>
  </si>
  <si>
    <t>817496017432</t>
  </si>
  <si>
    <t>817496012888</t>
  </si>
  <si>
    <t>4251684524498</t>
  </si>
  <si>
    <t>817496012895</t>
  </si>
  <si>
    <t>817496012901</t>
  </si>
  <si>
    <t>810107831465</t>
  </si>
  <si>
    <t>817496012918</t>
  </si>
  <si>
    <t>4251684524511</t>
  </si>
  <si>
    <t>817496012925</t>
  </si>
  <si>
    <t>810107830680</t>
  </si>
  <si>
    <t>810107830727</t>
  </si>
  <si>
    <t>810107830710</t>
  </si>
  <si>
    <t>810107830703</t>
  </si>
  <si>
    <t>810107830697</t>
  </si>
  <si>
    <t>817496012932</t>
  </si>
  <si>
    <t>810107831458</t>
  </si>
  <si>
    <t>817496012949</t>
  </si>
  <si>
    <t>4251684524504</t>
  </si>
  <si>
    <t>817496012956</t>
  </si>
  <si>
    <t>817496012963</t>
  </si>
  <si>
    <t>810107831472</t>
  </si>
  <si>
    <t>817496012970</t>
  </si>
  <si>
    <t>4251684518374</t>
  </si>
  <si>
    <t>817496012987</t>
  </si>
  <si>
    <t>817496015933</t>
  </si>
  <si>
    <t>810107831410</t>
  </si>
  <si>
    <t>4251684516998</t>
  </si>
  <si>
    <t>4251684524450</t>
  </si>
  <si>
    <t>4251684516974</t>
  </si>
  <si>
    <t>4251684516967</t>
  </si>
  <si>
    <t>817496019573</t>
  </si>
  <si>
    <t>4251684517001</t>
  </si>
  <si>
    <t>4251684524467</t>
  </si>
  <si>
    <t>4251684516981</t>
  </si>
  <si>
    <t>817496010655</t>
  </si>
  <si>
    <t>817496011935</t>
  </si>
  <si>
    <t>817496010136</t>
  </si>
  <si>
    <t>857053001412</t>
  </si>
  <si>
    <t>810107830451</t>
  </si>
  <si>
    <t>817496011928</t>
  </si>
  <si>
    <t>817496013977</t>
  </si>
  <si>
    <t>857053001429</t>
  </si>
  <si>
    <t>817496010303</t>
  </si>
  <si>
    <t>817496011973</t>
  </si>
  <si>
    <t>817496010297</t>
  </si>
  <si>
    <t>857053001511</t>
  </si>
  <si>
    <t>810107831588</t>
  </si>
  <si>
    <t>810107831595</t>
  </si>
  <si>
    <t>4251684524672</t>
  </si>
  <si>
    <t>4251684517247</t>
  </si>
  <si>
    <t>857053001528</t>
  </si>
  <si>
    <t>810107831632</t>
  </si>
  <si>
    <t>810107831618</t>
  </si>
  <si>
    <t>4251684524689</t>
  </si>
  <si>
    <t>4251684517254</t>
  </si>
  <si>
    <t>857053001535</t>
  </si>
  <si>
    <t>810107831663</t>
  </si>
  <si>
    <t>810107831649</t>
  </si>
  <si>
    <t>4251684524696</t>
  </si>
  <si>
    <t>4251684517261</t>
  </si>
  <si>
    <t>817496010310</t>
  </si>
  <si>
    <t>817496016770</t>
  </si>
  <si>
    <t>817496010242</t>
  </si>
  <si>
    <t>857053001474</t>
  </si>
  <si>
    <t>4251684524948</t>
  </si>
  <si>
    <t>4251684516950</t>
  </si>
  <si>
    <t>4251684524443</t>
  </si>
  <si>
    <t>817496010167</t>
  </si>
  <si>
    <t>817496010266</t>
  </si>
  <si>
    <t>817496016763</t>
  </si>
  <si>
    <t>817496014134</t>
  </si>
  <si>
    <t>817496016015</t>
  </si>
  <si>
    <t>4251684517193</t>
  </si>
  <si>
    <t>4251684517148</t>
  </si>
  <si>
    <t>4251684517155</t>
  </si>
  <si>
    <t>810107831526</t>
  </si>
  <si>
    <t>4251684517186</t>
  </si>
  <si>
    <t>817496016022</t>
  </si>
  <si>
    <t>4251684517179</t>
  </si>
  <si>
    <t>4251684517162</t>
  </si>
  <si>
    <t>817496016046</t>
  </si>
  <si>
    <t>817496016909</t>
  </si>
  <si>
    <t>817496016916</t>
  </si>
  <si>
    <t>817496018781</t>
  </si>
  <si>
    <t>817496018798</t>
  </si>
  <si>
    <t>810107831533</t>
  </si>
  <si>
    <t>817496018804</t>
  </si>
  <si>
    <t>817496016923</t>
  </si>
  <si>
    <t>817496016930</t>
  </si>
  <si>
    <t>817496018811</t>
  </si>
  <si>
    <t>817496016947</t>
  </si>
  <si>
    <t>857053001917</t>
  </si>
  <si>
    <t>817496010389</t>
  </si>
  <si>
    <t>857053001924</t>
  </si>
  <si>
    <t>857053001450</t>
  </si>
  <si>
    <t>817496010259</t>
  </si>
  <si>
    <t>857053001856</t>
  </si>
  <si>
    <t>857053001443</t>
  </si>
  <si>
    <t>817496010198</t>
  </si>
  <si>
    <t>857053001801</t>
  </si>
  <si>
    <t>817496010037</t>
  </si>
  <si>
    <t>857053001849</t>
  </si>
  <si>
    <t>857053001863</t>
  </si>
  <si>
    <t>817496010020</t>
  </si>
  <si>
    <t>857053001887</t>
  </si>
  <si>
    <t>857053001764</t>
  </si>
  <si>
    <t>817496014929</t>
  </si>
  <si>
    <t>4251684515397</t>
  </si>
  <si>
    <t>4251684515403</t>
  </si>
  <si>
    <t>4251684515410</t>
  </si>
  <si>
    <t>817496014042</t>
  </si>
  <si>
    <t>810107830857</t>
  </si>
  <si>
    <t>4251684515427</t>
  </si>
  <si>
    <t>4251684515434</t>
  </si>
  <si>
    <t>4251684515441</t>
  </si>
  <si>
    <t>817496011621</t>
  </si>
  <si>
    <t>4251684517407</t>
  </si>
  <si>
    <t>4251684517421</t>
  </si>
  <si>
    <t>4251684517414</t>
  </si>
  <si>
    <t>4251684514413</t>
  </si>
  <si>
    <t>817496017715</t>
  </si>
  <si>
    <t>4251684514451</t>
  </si>
  <si>
    <t>817496010396</t>
  </si>
  <si>
    <t>817496012116</t>
  </si>
  <si>
    <t>817496011485</t>
  </si>
  <si>
    <t>817496012376</t>
  </si>
  <si>
    <t>4251684514444</t>
  </si>
  <si>
    <t>817496012635</t>
  </si>
  <si>
    <t>4251684517377</t>
  </si>
  <si>
    <t>4251684517391</t>
  </si>
  <si>
    <t>4251684517384</t>
  </si>
  <si>
    <t>4251684514383</t>
  </si>
  <si>
    <t>4251684514406</t>
  </si>
  <si>
    <t>4251684514925</t>
  </si>
  <si>
    <t>857053001207</t>
  </si>
  <si>
    <t>817496012406</t>
  </si>
  <si>
    <t>857053001214</t>
  </si>
  <si>
    <t>4251684514390</t>
  </si>
  <si>
    <t>4251684514918</t>
  </si>
  <si>
    <t>4251684514932</t>
  </si>
  <si>
    <t>4251684514345</t>
  </si>
  <si>
    <t>4251684514369</t>
  </si>
  <si>
    <t>4251684514895</t>
  </si>
  <si>
    <t>817496010594</t>
  </si>
  <si>
    <t>4251684514376</t>
  </si>
  <si>
    <t>817496011430</t>
  </si>
  <si>
    <t>4251684514352</t>
  </si>
  <si>
    <t>4251684514871</t>
  </si>
  <si>
    <t>4251684514901</t>
  </si>
  <si>
    <t>817496011201</t>
  </si>
  <si>
    <t>4251684514321</t>
  </si>
  <si>
    <t>4251684514338</t>
  </si>
  <si>
    <t>847053001160</t>
  </si>
  <si>
    <t>817496011225</t>
  </si>
  <si>
    <t>857053001177</t>
  </si>
  <si>
    <t>4251684514314</t>
  </si>
  <si>
    <t>817496011232</t>
  </si>
  <si>
    <t>817496011218</t>
  </si>
  <si>
    <t>817496015216</t>
  </si>
  <si>
    <t>817496015230</t>
  </si>
  <si>
    <t>817496015223</t>
  </si>
  <si>
    <t>817496014738</t>
  </si>
  <si>
    <t>817496015247</t>
  </si>
  <si>
    <t>817496014752</t>
  </si>
  <si>
    <t>817496019344</t>
  </si>
  <si>
    <t>817496019429</t>
  </si>
  <si>
    <t>817496019382</t>
  </si>
  <si>
    <t>817496019351</t>
  </si>
  <si>
    <t>4251684517445</t>
  </si>
  <si>
    <t>817496019399</t>
  </si>
  <si>
    <t>817496019368</t>
  </si>
  <si>
    <t>817496019443</t>
  </si>
  <si>
    <t>4251684513997</t>
  </si>
  <si>
    <t>817496019375</t>
  </si>
  <si>
    <t>817496019450</t>
  </si>
  <si>
    <t>817496019412</t>
  </si>
  <si>
    <t>817496019313</t>
  </si>
  <si>
    <t>817496019337</t>
  </si>
  <si>
    <t>817496019320</t>
  </si>
  <si>
    <t>817496017739</t>
  </si>
  <si>
    <t>817496017777</t>
  </si>
  <si>
    <t>817496017753</t>
  </si>
  <si>
    <t>817496012413</t>
  </si>
  <si>
    <t>817496012437</t>
  </si>
  <si>
    <t>817496012420</t>
  </si>
  <si>
    <t>817496017746</t>
  </si>
  <si>
    <t>817496017784</t>
  </si>
  <si>
    <t>817496017760</t>
  </si>
  <si>
    <t>4251684517841</t>
  </si>
  <si>
    <t>4251684517889</t>
  </si>
  <si>
    <t>4251684517865</t>
  </si>
  <si>
    <t>4251684517858</t>
  </si>
  <si>
    <t>4251684517896</t>
  </si>
  <si>
    <t>4251684517872</t>
  </si>
  <si>
    <t>817496010471</t>
  </si>
  <si>
    <t>817496015186</t>
  </si>
  <si>
    <t>817496015179</t>
  </si>
  <si>
    <t>810107831786</t>
  </si>
  <si>
    <t>810107831809</t>
  </si>
  <si>
    <t>810107831793</t>
  </si>
  <si>
    <t>4251684517902</t>
  </si>
  <si>
    <t>4251684517940</t>
  </si>
  <si>
    <t>4251684517926</t>
  </si>
  <si>
    <t>4251684517919</t>
  </si>
  <si>
    <t>4251684517957</t>
  </si>
  <si>
    <t>4251684517933</t>
  </si>
  <si>
    <t>817496015254</t>
  </si>
  <si>
    <t>817496015278</t>
  </si>
  <si>
    <t>817496015261</t>
  </si>
  <si>
    <t>817496010617</t>
  </si>
  <si>
    <t>817496010785</t>
  </si>
  <si>
    <t>810107831779</t>
  </si>
  <si>
    <t>4251684524665</t>
  </si>
  <si>
    <t>817496010624</t>
  </si>
  <si>
    <t>817496015872</t>
  </si>
  <si>
    <t>817496015889</t>
  </si>
  <si>
    <t>817496015896</t>
  </si>
  <si>
    <t>817496015902</t>
  </si>
  <si>
    <t>817496015919</t>
  </si>
  <si>
    <t>817496015926</t>
  </si>
  <si>
    <t>857053001894</t>
  </si>
  <si>
    <t>817496017227</t>
  </si>
  <si>
    <t>857053001900</t>
  </si>
  <si>
    <t>817496010938</t>
  </si>
  <si>
    <t>817496017203</t>
  </si>
  <si>
    <t>817496010730</t>
  </si>
  <si>
    <t>817496011010</t>
  </si>
  <si>
    <t>817496017180</t>
  </si>
  <si>
    <t>817496011058</t>
  </si>
  <si>
    <t>817496010631</t>
  </si>
  <si>
    <t>817496017241</t>
  </si>
  <si>
    <t>817496011065</t>
  </si>
  <si>
    <t>857053001641</t>
  </si>
  <si>
    <t>817496018835</t>
  </si>
  <si>
    <t>817496018842</t>
  </si>
  <si>
    <t>817496018859</t>
  </si>
  <si>
    <t>810107831717</t>
  </si>
  <si>
    <t>817496018866</t>
  </si>
  <si>
    <t>4251684517964</t>
  </si>
  <si>
    <t>817496018873</t>
  </si>
  <si>
    <t>817496018880</t>
  </si>
  <si>
    <t>857053001399</t>
  </si>
  <si>
    <t>810107830574</t>
  </si>
  <si>
    <t>810107830581</t>
  </si>
  <si>
    <t>810107830598</t>
  </si>
  <si>
    <t>810107830604</t>
  </si>
  <si>
    <t>810107830611</t>
  </si>
  <si>
    <t>810107830642</t>
  </si>
  <si>
    <t>810107830628</t>
  </si>
  <si>
    <t>810107830635</t>
  </si>
  <si>
    <t>810107830659</t>
  </si>
  <si>
    <t>817496011645</t>
  </si>
  <si>
    <t>817496012024</t>
  </si>
  <si>
    <t>817496010464</t>
  </si>
  <si>
    <t>4251684517629</t>
  </si>
  <si>
    <t>817496011515</t>
  </si>
  <si>
    <t>817496011751</t>
  </si>
  <si>
    <t>4251684517636</t>
  </si>
  <si>
    <t>857053001252</t>
  </si>
  <si>
    <t>857053001788</t>
  </si>
  <si>
    <t>4251684517643</t>
  </si>
  <si>
    <t>817496011089</t>
  </si>
  <si>
    <t>817496019757</t>
  </si>
  <si>
    <t>4251684517650</t>
  </si>
  <si>
    <t>4251684514529</t>
  </si>
  <si>
    <t>4251684514550</t>
  </si>
  <si>
    <t>4251684517667</t>
  </si>
  <si>
    <t>4251684514536</t>
  </si>
  <si>
    <t>4251684514987</t>
  </si>
  <si>
    <t>4251684517674</t>
  </si>
  <si>
    <t>857053001269</t>
  </si>
  <si>
    <t>857053001627</t>
  </si>
  <si>
    <t>4251684517681</t>
  </si>
  <si>
    <t>4251684514543</t>
  </si>
  <si>
    <t>817496012727</t>
  </si>
  <si>
    <t>4251684517698</t>
  </si>
  <si>
    <t>4251684514222</t>
  </si>
  <si>
    <t>4251684514246</t>
  </si>
  <si>
    <t>4251684517278</t>
  </si>
  <si>
    <t>817496011508</t>
  </si>
  <si>
    <t>4251684514840</t>
  </si>
  <si>
    <t>4251684517285</t>
  </si>
  <si>
    <t>4251684514239</t>
  </si>
  <si>
    <t>817496011744</t>
  </si>
  <si>
    <t>4251684517292</t>
  </si>
  <si>
    <t>857053001245</t>
  </si>
  <si>
    <t>857053001610</t>
  </si>
  <si>
    <t>4251684517308</t>
  </si>
  <si>
    <t>817496010952</t>
  </si>
  <si>
    <t>817496011492</t>
  </si>
  <si>
    <t>4251684517315</t>
  </si>
  <si>
    <t>4251684514857</t>
  </si>
  <si>
    <t>4251684514284</t>
  </si>
  <si>
    <t>4251684517322</t>
  </si>
  <si>
    <t>4251684514253</t>
  </si>
  <si>
    <t>4251684514291</t>
  </si>
  <si>
    <t>4251684517339</t>
  </si>
  <si>
    <t>4251684514260</t>
  </si>
  <si>
    <t>4251684514307</t>
  </si>
  <si>
    <t>4251684517346</t>
  </si>
  <si>
    <t>817496012031</t>
  </si>
  <si>
    <t>817496012048</t>
  </si>
  <si>
    <t>4251684517353</t>
  </si>
  <si>
    <t>4251684514277</t>
  </si>
  <si>
    <t>4251684514864</t>
  </si>
  <si>
    <t>4251684517360</t>
  </si>
  <si>
    <t>817496012215</t>
  </si>
  <si>
    <t>817496017883</t>
  </si>
  <si>
    <t>4251684518411</t>
  </si>
  <si>
    <t>4251684514468</t>
  </si>
  <si>
    <t>817496012208</t>
  </si>
  <si>
    <t>4251684517551</t>
  </si>
  <si>
    <t>817496010402</t>
  </si>
  <si>
    <t>817496011027</t>
  </si>
  <si>
    <t>4251684517568</t>
  </si>
  <si>
    <t>817496011683</t>
  </si>
  <si>
    <t>817496017890</t>
  </si>
  <si>
    <t>4251684517575</t>
  </si>
  <si>
    <t>4251684514949</t>
  </si>
  <si>
    <t>4251684514970</t>
  </si>
  <si>
    <t>4251684517582</t>
  </si>
  <si>
    <t>4251684514956</t>
  </si>
  <si>
    <t>4251684514499</t>
  </si>
  <si>
    <t>4251684517599</t>
  </si>
  <si>
    <t>817496011546</t>
  </si>
  <si>
    <t>817496011881</t>
  </si>
  <si>
    <t>4251684517605</t>
  </si>
  <si>
    <t>4251684514963</t>
  </si>
  <si>
    <t>4251684514505</t>
  </si>
  <si>
    <t>4251684517612</t>
  </si>
  <si>
    <t>4251684522388</t>
  </si>
  <si>
    <t>817496019924</t>
  </si>
  <si>
    <t>817496019931</t>
  </si>
  <si>
    <t>817496019948</t>
  </si>
  <si>
    <t>817496019962</t>
  </si>
  <si>
    <t>810107830819</t>
  </si>
  <si>
    <t>817496015773</t>
  </si>
  <si>
    <t>817496015797</t>
  </si>
  <si>
    <t>817496015810</t>
  </si>
  <si>
    <t>817496015780</t>
  </si>
  <si>
    <t>810107831335</t>
  </si>
  <si>
    <t>4251684524276</t>
  </si>
  <si>
    <t>817496015827</t>
  </si>
  <si>
    <t>810107831328</t>
  </si>
  <si>
    <t>810107831373</t>
  </si>
  <si>
    <t>810107831366</t>
  </si>
  <si>
    <t>810107831342</t>
  </si>
  <si>
    <t>810107831380</t>
  </si>
  <si>
    <t>810107831359</t>
  </si>
  <si>
    <t>817496015742</t>
  </si>
  <si>
    <t>817496015803</t>
  </si>
  <si>
    <t>817496015834</t>
  </si>
  <si>
    <t>4251684516813</t>
  </si>
  <si>
    <t>810107830413</t>
  </si>
  <si>
    <t>817496017296</t>
  </si>
  <si>
    <t>817496015759</t>
  </si>
  <si>
    <t>817496019535</t>
  </si>
  <si>
    <t>4251684513928</t>
  </si>
  <si>
    <t>817496019733</t>
  </si>
  <si>
    <t>4251684515250</t>
  </si>
  <si>
    <t>817496017289</t>
  </si>
  <si>
    <t>4251684524269</t>
  </si>
  <si>
    <t>817496017265</t>
  </si>
  <si>
    <t>817496013144</t>
  </si>
  <si>
    <t>817496016053</t>
  </si>
  <si>
    <t>817496013168</t>
  </si>
  <si>
    <t>817496012642</t>
  </si>
  <si>
    <t>810107830437</t>
  </si>
  <si>
    <t>817496015445</t>
  </si>
  <si>
    <t>817496012666</t>
  </si>
  <si>
    <t>817496013151</t>
  </si>
  <si>
    <t>817496016060</t>
  </si>
  <si>
    <t>817496013175</t>
  </si>
  <si>
    <t>817496012659</t>
  </si>
  <si>
    <t>810107830420</t>
  </si>
  <si>
    <t>817496015452</t>
  </si>
  <si>
    <t>817496012673</t>
  </si>
  <si>
    <t>810107831861</t>
  </si>
  <si>
    <t>810107831878</t>
  </si>
  <si>
    <t>810107831885</t>
  </si>
  <si>
    <t>810107831892</t>
  </si>
  <si>
    <t>810107831908</t>
  </si>
  <si>
    <t>810107831915</t>
  </si>
  <si>
    <t>810107831922</t>
  </si>
  <si>
    <t>810107831939</t>
  </si>
  <si>
    <t>810107831946</t>
  </si>
  <si>
    <t>810107831953</t>
  </si>
  <si>
    <t>810107831960</t>
  </si>
  <si>
    <t>817496014301</t>
  </si>
  <si>
    <t>817496010808</t>
  </si>
  <si>
    <t>817496014110</t>
  </si>
  <si>
    <t>817496014127</t>
  </si>
  <si>
    <t>817496010457</t>
  </si>
  <si>
    <t>857053001795</t>
  </si>
  <si>
    <t>810107831083</t>
  </si>
  <si>
    <t>817496014097</t>
  </si>
  <si>
    <t>4251684524436</t>
  </si>
  <si>
    <t>857053001740</t>
  </si>
  <si>
    <t>817496010846</t>
  </si>
  <si>
    <t>817496014103</t>
  </si>
  <si>
    <t>817496010129</t>
  </si>
  <si>
    <t>817496010501</t>
  </si>
  <si>
    <t>817496014080</t>
  </si>
  <si>
    <t>817496010976</t>
  </si>
  <si>
    <t>857053001436</t>
  </si>
  <si>
    <t>810107830444</t>
  </si>
  <si>
    <t>817496014066</t>
  </si>
  <si>
    <t>817496015469</t>
  </si>
  <si>
    <t>857053001092</t>
  </si>
  <si>
    <t>817496010006</t>
  </si>
  <si>
    <t>817496014073</t>
  </si>
  <si>
    <t>817496010341</t>
  </si>
  <si>
    <t>857053001276</t>
  </si>
  <si>
    <t>810107831670</t>
  </si>
  <si>
    <t>817496015506</t>
  </si>
  <si>
    <t>4251684524627</t>
  </si>
  <si>
    <t>857053001634</t>
  </si>
  <si>
    <t>817496010884</t>
  </si>
  <si>
    <t>810107831403</t>
  </si>
  <si>
    <t>817496010907</t>
  </si>
  <si>
    <t>4251684524412</t>
  </si>
  <si>
    <t>817496010877</t>
  </si>
  <si>
    <t>857053001603</t>
  </si>
  <si>
    <t>817496011775</t>
  </si>
  <si>
    <t>817496011782</t>
  </si>
  <si>
    <t>817496011799</t>
  </si>
  <si>
    <t>817496011805</t>
  </si>
  <si>
    <t>810107830864</t>
  </si>
  <si>
    <t>817496011812</t>
  </si>
  <si>
    <t>817496014059</t>
  </si>
  <si>
    <t>817496011850</t>
  </si>
  <si>
    <t>817496011829</t>
  </si>
  <si>
    <t>857053001870</t>
  </si>
  <si>
    <t>857053001009</t>
  </si>
  <si>
    <t>810107831397</t>
  </si>
  <si>
    <t>817496014936</t>
  </si>
  <si>
    <t>4251684524405</t>
  </si>
  <si>
    <t>857053001016</t>
  </si>
  <si>
    <t>810107832424</t>
  </si>
  <si>
    <t>857053001047</t>
  </si>
  <si>
    <t>810107831144</t>
  </si>
  <si>
    <t>817496010495</t>
  </si>
  <si>
    <t>4251684524429</t>
  </si>
  <si>
    <t>857053001054</t>
  </si>
  <si>
    <t>817496013007</t>
  </si>
  <si>
    <t>817496015193</t>
  </si>
  <si>
    <t>817496013014</t>
  </si>
  <si>
    <t>817496012239</t>
  </si>
  <si>
    <t>810107831748</t>
  </si>
  <si>
    <t>4251684524641</t>
  </si>
  <si>
    <t>817496012246</t>
  </si>
  <si>
    <t>817496013045</t>
  </si>
  <si>
    <t>817496015209</t>
  </si>
  <si>
    <t>817496013052</t>
  </si>
  <si>
    <t>817496012253</t>
  </si>
  <si>
    <t>810107831755</t>
  </si>
  <si>
    <t>4251684524658</t>
  </si>
  <si>
    <t>817496012260</t>
  </si>
  <si>
    <t>810107832370</t>
  </si>
  <si>
    <t>810107832325</t>
  </si>
  <si>
    <t>857053001559</t>
  </si>
  <si>
    <t>4251684514819</t>
  </si>
  <si>
    <t>817496010679</t>
  </si>
  <si>
    <t>4251684514826</t>
  </si>
  <si>
    <t>817496010235</t>
  </si>
  <si>
    <t>857053001566</t>
  </si>
  <si>
    <t>857053001573</t>
  </si>
  <si>
    <t>817496012000</t>
  </si>
  <si>
    <t>817496010662</t>
  </si>
  <si>
    <t>4251684514802</t>
  </si>
  <si>
    <t>817496010082</t>
  </si>
  <si>
    <t>857053001580</t>
  </si>
  <si>
    <t>4251684514789</t>
  </si>
  <si>
    <t>4251684514796</t>
  </si>
  <si>
    <t>4251684514017</t>
  </si>
  <si>
    <t>857053001344</t>
  </si>
  <si>
    <t>817496010228</t>
  </si>
  <si>
    <t>817496010563</t>
  </si>
  <si>
    <t>4251684514086</t>
  </si>
  <si>
    <t>817496010433</t>
  </si>
  <si>
    <t>857053001337</t>
  </si>
  <si>
    <t>857053001320</t>
  </si>
  <si>
    <t>4251684514062</t>
  </si>
  <si>
    <t>817496010556</t>
  </si>
  <si>
    <t>4251684514079</t>
  </si>
  <si>
    <t>817496010426</t>
  </si>
  <si>
    <t>857053001313</t>
  </si>
  <si>
    <t>817496012086</t>
  </si>
  <si>
    <t>4251684514031</t>
  </si>
  <si>
    <t>4251684514048</t>
  </si>
  <si>
    <t>857053001771</t>
  </si>
  <si>
    <t>817496011256</t>
  </si>
  <si>
    <t>817496011270</t>
  </si>
  <si>
    <t>817496011263</t>
  </si>
  <si>
    <t>817496011133</t>
  </si>
  <si>
    <t>817496011249</t>
  </si>
  <si>
    <t>817496011188</t>
  </si>
  <si>
    <t>810107830475</t>
  </si>
  <si>
    <t>810107830796</t>
  </si>
  <si>
    <t>810107830482</t>
  </si>
  <si>
    <t>810107830499</t>
  </si>
  <si>
    <t>810107830505</t>
  </si>
  <si>
    <t>810107830512</t>
  </si>
  <si>
    <t>810107830802</t>
  </si>
  <si>
    <t>810107830529</t>
  </si>
  <si>
    <t>810107830536</t>
  </si>
  <si>
    <t>810107830543</t>
  </si>
  <si>
    <t>810107830260</t>
  </si>
  <si>
    <t>810107830291</t>
  </si>
  <si>
    <t>810107830307</t>
  </si>
  <si>
    <t>810107830277</t>
  </si>
  <si>
    <t>810107830789</t>
  </si>
  <si>
    <t>817496015858</t>
  </si>
  <si>
    <t>810107831069</t>
  </si>
  <si>
    <t>817496015865</t>
  </si>
  <si>
    <t>4251684524382</t>
  </si>
  <si>
    <t>817496015841</t>
  </si>
  <si>
    <t>817496012741</t>
  </si>
  <si>
    <t>810107830932</t>
  </si>
  <si>
    <t>810107830918</t>
  </si>
  <si>
    <t>4251684524283</t>
  </si>
  <si>
    <t>817496012758</t>
  </si>
  <si>
    <t>817496012765</t>
  </si>
  <si>
    <t>810107830963</t>
  </si>
  <si>
    <t>810107830949</t>
  </si>
  <si>
    <t>4251684524290</t>
  </si>
  <si>
    <t>817496012772</t>
  </si>
  <si>
    <t>817496012789</t>
  </si>
  <si>
    <t>810107830994</t>
  </si>
  <si>
    <t>810107830970</t>
  </si>
  <si>
    <t>4251684524306</t>
  </si>
  <si>
    <t>817496012796</t>
  </si>
  <si>
    <t>817496012802</t>
  </si>
  <si>
    <t>810107831021</t>
  </si>
  <si>
    <t>810107831007</t>
  </si>
  <si>
    <t>4251684524313</t>
  </si>
  <si>
    <t>817496012819</t>
  </si>
  <si>
    <t>817496012826</t>
  </si>
  <si>
    <t>810107831052</t>
  </si>
  <si>
    <t>810107831038</t>
  </si>
  <si>
    <t>4251684524320</t>
  </si>
  <si>
    <t>817496012833</t>
  </si>
  <si>
    <t>817496013250</t>
  </si>
  <si>
    <t>817496013243</t>
  </si>
  <si>
    <t>810107831540</t>
  </si>
  <si>
    <t>817496016084</t>
  </si>
  <si>
    <t>4251684524559</t>
  </si>
  <si>
    <t>817496014035</t>
  </si>
  <si>
    <t>817496013236</t>
  </si>
  <si>
    <t>817496013298</t>
  </si>
  <si>
    <t>817496013281</t>
  </si>
  <si>
    <t>810107831557</t>
  </si>
  <si>
    <t>817496016091</t>
  </si>
  <si>
    <t>4251684524566</t>
  </si>
  <si>
    <t>817496013304</t>
  </si>
  <si>
    <t>817496013274</t>
  </si>
  <si>
    <t>817496014165</t>
  </si>
  <si>
    <t>817496014141</t>
  </si>
  <si>
    <t>810107831571</t>
  </si>
  <si>
    <t>4251684513942</t>
  </si>
  <si>
    <t>4251684524573</t>
  </si>
  <si>
    <t>817496014172</t>
  </si>
  <si>
    <t>817496014158</t>
  </si>
  <si>
    <t>817496013335</t>
  </si>
  <si>
    <t>817496013328</t>
  </si>
  <si>
    <t>810107831564</t>
  </si>
  <si>
    <t>4251684513959</t>
  </si>
  <si>
    <t>4251684524580</t>
  </si>
  <si>
    <t>817496013342</t>
  </si>
  <si>
    <t>817496013311</t>
  </si>
  <si>
    <t>817496012598</t>
  </si>
  <si>
    <t>810107831700</t>
  </si>
  <si>
    <t>810107831687</t>
  </si>
  <si>
    <t>4251684524610</t>
  </si>
  <si>
    <t>817496012604</t>
  </si>
  <si>
    <t>857053001504</t>
  </si>
  <si>
    <t>817496018897</t>
  </si>
  <si>
    <t>857053001658</t>
  </si>
  <si>
    <t>817496010372</t>
  </si>
  <si>
    <t>810107831502</t>
  </si>
  <si>
    <t>817496010181</t>
  </si>
  <si>
    <t>817496011676</t>
  </si>
  <si>
    <t>857053001979</t>
  </si>
  <si>
    <t>4251684517063</t>
  </si>
  <si>
    <t>810107831519</t>
  </si>
  <si>
    <t>4251684517087</t>
  </si>
  <si>
    <t>4251684524597</t>
  </si>
  <si>
    <t>4251684517070</t>
  </si>
  <si>
    <t>4251684517100</t>
  </si>
  <si>
    <t>817496016589</t>
  </si>
  <si>
    <t>4251684517124</t>
  </si>
  <si>
    <t>4251684524603</t>
  </si>
  <si>
    <t>4251684517117</t>
  </si>
  <si>
    <t>817496012567</t>
  </si>
  <si>
    <t>817496012581</t>
  </si>
  <si>
    <t>817496012536</t>
  </si>
  <si>
    <t>817496012543</t>
  </si>
  <si>
    <t>817496012550</t>
  </si>
  <si>
    <t>817496012574</t>
  </si>
  <si>
    <t>817496016121</t>
  </si>
  <si>
    <t>817496016152</t>
  </si>
  <si>
    <t>4251684514420</t>
  </si>
  <si>
    <t>817496016138</t>
  </si>
  <si>
    <t>817496016114</t>
  </si>
  <si>
    <t>817496016145</t>
  </si>
  <si>
    <t>817496010549</t>
  </si>
  <si>
    <t>817496011942</t>
  </si>
  <si>
    <t>857053001146</t>
  </si>
  <si>
    <t>857053001733</t>
  </si>
  <si>
    <t>817496010280</t>
  </si>
  <si>
    <t>817496010860</t>
  </si>
  <si>
    <t>817496015612</t>
  </si>
  <si>
    <t>4251684514215</t>
  </si>
  <si>
    <t>817496011096</t>
  </si>
  <si>
    <t>817496011539</t>
  </si>
  <si>
    <t>817496014813</t>
  </si>
  <si>
    <t>817496014363</t>
  </si>
  <si>
    <t>817496010587</t>
  </si>
  <si>
    <t>817496016206</t>
  </si>
  <si>
    <t>857053001498</t>
  </si>
  <si>
    <t>817496011584</t>
  </si>
  <si>
    <t>817496010853</t>
  </si>
  <si>
    <t>817496012307</t>
  </si>
  <si>
    <t>857053001061</t>
  </si>
  <si>
    <t>810107831151</t>
  </si>
  <si>
    <t>817496010044</t>
  </si>
  <si>
    <t>4251684515588</t>
  </si>
  <si>
    <t>857053001078</t>
  </si>
  <si>
    <t>857053001825</t>
  </si>
  <si>
    <t>817496018224</t>
  </si>
  <si>
    <t>817496018309</t>
  </si>
  <si>
    <t>817496018385</t>
  </si>
  <si>
    <t>817496018248</t>
  </si>
  <si>
    <t>817496018323</t>
  </si>
  <si>
    <t>817496018408</t>
  </si>
  <si>
    <t>817496018262</t>
  </si>
  <si>
    <t>817496018347</t>
  </si>
  <si>
    <t>817496018422</t>
  </si>
  <si>
    <t>817496018286</t>
  </si>
  <si>
    <t>817496018361</t>
  </si>
  <si>
    <t>817496018446</t>
  </si>
  <si>
    <t>817496018231</t>
  </si>
  <si>
    <t>817496018316</t>
  </si>
  <si>
    <t>817496018392</t>
  </si>
  <si>
    <t>817496018255</t>
  </si>
  <si>
    <t>817496018330</t>
  </si>
  <si>
    <t>817496018415</t>
  </si>
  <si>
    <t>817496018279</t>
  </si>
  <si>
    <t>817496018354</t>
  </si>
  <si>
    <t>817496018439</t>
  </si>
  <si>
    <t>817496018293</t>
  </si>
  <si>
    <t>817496018378</t>
  </si>
  <si>
    <t>817496018453</t>
  </si>
  <si>
    <t>817496018019</t>
  </si>
  <si>
    <t>817496018057</t>
  </si>
  <si>
    <t>817496018033</t>
  </si>
  <si>
    <t>857053001221</t>
  </si>
  <si>
    <t>817496012109</t>
  </si>
  <si>
    <t>857053001238</t>
  </si>
  <si>
    <t>4251684514574</t>
  </si>
  <si>
    <t>4251684514581</t>
  </si>
  <si>
    <t>4251684515014</t>
  </si>
  <si>
    <t>817496018071</t>
  </si>
  <si>
    <t>817496018125</t>
  </si>
  <si>
    <t>817496018101</t>
  </si>
  <si>
    <t>817496018088</t>
  </si>
  <si>
    <t>817496018132</t>
  </si>
  <si>
    <t>817496011720</t>
  </si>
  <si>
    <t>817496018095</t>
  </si>
  <si>
    <t>817496018149</t>
  </si>
  <si>
    <t>817496018118</t>
  </si>
  <si>
    <t>817496018187</t>
  </si>
  <si>
    <t>4251684515007</t>
  </si>
  <si>
    <t>817496012994</t>
  </si>
  <si>
    <t>857053001184</t>
  </si>
  <si>
    <t>817496011164</t>
  </si>
  <si>
    <t>857053001191</t>
  </si>
  <si>
    <t>817493012185</t>
  </si>
  <si>
    <t>4251684514567</t>
  </si>
  <si>
    <t>4251684514598</t>
  </si>
  <si>
    <t>817496018460</t>
  </si>
  <si>
    <t>817496018545</t>
  </si>
  <si>
    <t>817496018620</t>
  </si>
  <si>
    <t>817496018484</t>
  </si>
  <si>
    <t>817496018569</t>
  </si>
  <si>
    <t>817496018644</t>
  </si>
  <si>
    <t>817496018507</t>
  </si>
  <si>
    <t>817496018583</t>
  </si>
  <si>
    <t>817496018651</t>
  </si>
  <si>
    <t>817496018521</t>
  </si>
  <si>
    <t>817496018606</t>
  </si>
  <si>
    <t>817496018675</t>
  </si>
  <si>
    <t>817496018477</t>
  </si>
  <si>
    <t>817496018552</t>
  </si>
  <si>
    <t>817496018637</t>
  </si>
  <si>
    <t>817496018491</t>
  </si>
  <si>
    <t>817496018576</t>
  </si>
  <si>
    <t>817496019764</t>
  </si>
  <si>
    <t>817496018514</t>
  </si>
  <si>
    <t>817496018590</t>
  </si>
  <si>
    <t>817496018668</t>
  </si>
  <si>
    <t>817496018538</t>
  </si>
  <si>
    <t>817496018613</t>
  </si>
  <si>
    <t>817496018682</t>
  </si>
  <si>
    <t>817496014882</t>
  </si>
  <si>
    <t>817496014899</t>
  </si>
  <si>
    <t>817496014868</t>
  </si>
  <si>
    <t>817496014745</t>
  </si>
  <si>
    <t>817496014905</t>
  </si>
  <si>
    <t>817496014769</t>
  </si>
  <si>
    <t>817496019771</t>
  </si>
  <si>
    <t>817496014912</t>
  </si>
  <si>
    <t>817496014875</t>
  </si>
  <si>
    <t>817496018156</t>
  </si>
  <si>
    <t>817496018170</t>
  </si>
  <si>
    <t>817496018163</t>
  </si>
  <si>
    <t>817496012475</t>
  </si>
  <si>
    <t>817496012512</t>
  </si>
  <si>
    <t>817496012499</t>
  </si>
  <si>
    <t>817496012482</t>
  </si>
  <si>
    <t>817496012529</t>
  </si>
  <si>
    <t>817496012505</t>
  </si>
  <si>
    <t>4251684524856</t>
  </si>
  <si>
    <t>4251684524900</t>
  </si>
  <si>
    <t>4251684524917</t>
  </si>
  <si>
    <t>4251684524894</t>
  </si>
  <si>
    <t>4251684524887</t>
  </si>
  <si>
    <t>4251684524870</t>
  </si>
  <si>
    <t>4251684524863</t>
  </si>
  <si>
    <t>790983297534</t>
  </si>
  <si>
    <t>PE</t>
  </si>
  <si>
    <t>790983297510</t>
  </si>
  <si>
    <t>790983298869</t>
  </si>
  <si>
    <t>790983297466</t>
  </si>
  <si>
    <t>790983297640</t>
  </si>
  <si>
    <t>790983297305</t>
  </si>
  <si>
    <t>790983297527</t>
  </si>
  <si>
    <t>790983297541</t>
  </si>
  <si>
    <t>790983297602</t>
  </si>
  <si>
    <t>790983105723</t>
  </si>
  <si>
    <t>790983297398</t>
  </si>
  <si>
    <t>790983295486</t>
  </si>
  <si>
    <t>790983295301</t>
  </si>
  <si>
    <t>790983297213</t>
  </si>
  <si>
    <t>790983292294</t>
  </si>
  <si>
    <t>790983298722</t>
  </si>
  <si>
    <t>790983292300</t>
  </si>
  <si>
    <t>790983292324</t>
  </si>
  <si>
    <t>790983295899</t>
  </si>
  <si>
    <t>790983295882</t>
  </si>
  <si>
    <t>790983296483</t>
  </si>
  <si>
    <t>790983105297</t>
  </si>
  <si>
    <t>790983295226</t>
  </si>
  <si>
    <t>790983294595</t>
  </si>
  <si>
    <t>790983298272</t>
  </si>
  <si>
    <t>790983296049</t>
  </si>
  <si>
    <t>790983295950</t>
  </si>
  <si>
    <t>790983297916</t>
  </si>
  <si>
    <t>790983295967</t>
  </si>
  <si>
    <t>790983105761</t>
  </si>
  <si>
    <t>790983105778</t>
  </si>
  <si>
    <t>790983292287</t>
  </si>
  <si>
    <t>790983106119</t>
  </si>
  <si>
    <t>790983296698</t>
  </si>
  <si>
    <t>790983105501</t>
  </si>
  <si>
    <t>790983296582</t>
  </si>
  <si>
    <t>790983295776</t>
  </si>
  <si>
    <t>790983295158</t>
  </si>
  <si>
    <t>790983297886</t>
  </si>
  <si>
    <t>790983295073</t>
  </si>
  <si>
    <t>790983297206</t>
  </si>
  <si>
    <t>790983296803</t>
  </si>
  <si>
    <t>790983296810</t>
  </si>
  <si>
    <t>790983298586</t>
  </si>
  <si>
    <t>790983296834</t>
  </si>
  <si>
    <t>790983296841</t>
  </si>
  <si>
    <t>790983296858</t>
  </si>
  <si>
    <t>790983296865</t>
  </si>
  <si>
    <t>790983292492</t>
  </si>
  <si>
    <t>790983296889</t>
  </si>
  <si>
    <t>790983296896</t>
  </si>
  <si>
    <t>790983296902</t>
  </si>
  <si>
    <t>790983296919</t>
  </si>
  <si>
    <t>790983296926</t>
  </si>
  <si>
    <t>790983296933</t>
  </si>
  <si>
    <t>790983296940</t>
  </si>
  <si>
    <t>790983295905</t>
  </si>
  <si>
    <t>790983298173</t>
  </si>
  <si>
    <t>790983297367</t>
  </si>
  <si>
    <t>790983296490</t>
  </si>
  <si>
    <t>790983297312</t>
  </si>
  <si>
    <t>790983107215</t>
  </si>
  <si>
    <t>790983296063</t>
  </si>
  <si>
    <t>790983109059</t>
  </si>
  <si>
    <t>790983294366</t>
  </si>
  <si>
    <t>790983294373</t>
  </si>
  <si>
    <t>790983298555</t>
  </si>
  <si>
    <t>790983105785</t>
  </si>
  <si>
    <t>790983297183</t>
  </si>
  <si>
    <t>790983295363</t>
  </si>
  <si>
    <t>790983298197</t>
  </si>
  <si>
    <t>790983105792</t>
  </si>
  <si>
    <t>790983296407</t>
  </si>
  <si>
    <t>790983296414</t>
  </si>
  <si>
    <t>790983296421</t>
  </si>
  <si>
    <t>790983298098</t>
  </si>
  <si>
    <t>790983297664</t>
  </si>
  <si>
    <t>790983295189</t>
  </si>
  <si>
    <t>790983297893</t>
  </si>
  <si>
    <t>790983296384</t>
  </si>
  <si>
    <t>790983298005</t>
  </si>
  <si>
    <t>790983297992</t>
  </si>
  <si>
    <t>790983298074</t>
  </si>
  <si>
    <t>790983298067</t>
  </si>
  <si>
    <t>7909832934060</t>
  </si>
  <si>
    <t>790983295233</t>
  </si>
  <si>
    <t>790983293390</t>
  </si>
  <si>
    <t>790983295448</t>
  </si>
  <si>
    <t>790983295431</t>
  </si>
  <si>
    <t>790983297091</t>
  </si>
  <si>
    <t>790983105402</t>
  </si>
  <si>
    <t>790983297299</t>
  </si>
  <si>
    <t>790983297060</t>
  </si>
  <si>
    <t>790983294311</t>
  </si>
  <si>
    <t>790983297077</t>
  </si>
  <si>
    <t>790983105754</t>
  </si>
  <si>
    <t>790983296957</t>
  </si>
  <si>
    <t>790983295097</t>
  </si>
  <si>
    <t>790983297909</t>
  </si>
  <si>
    <t>790983295875</t>
  </si>
  <si>
    <t>790983296445</t>
  </si>
  <si>
    <t>790983296438</t>
  </si>
  <si>
    <t>790983296964</t>
  </si>
  <si>
    <t>790983298050</t>
  </si>
  <si>
    <t>790983296513</t>
  </si>
  <si>
    <t>790983297343</t>
  </si>
  <si>
    <t>790983105709</t>
  </si>
  <si>
    <t>790983105587</t>
  </si>
  <si>
    <t>790983296544</t>
  </si>
  <si>
    <t>790983296568</t>
  </si>
  <si>
    <t>790983295325</t>
  </si>
  <si>
    <t>790983295622</t>
  </si>
  <si>
    <t>790983105990</t>
  </si>
  <si>
    <t>790983296070</t>
  </si>
  <si>
    <t>790983297572</t>
  </si>
  <si>
    <t>790983297558</t>
  </si>
  <si>
    <t>790983296797</t>
  </si>
  <si>
    <t>790983297053</t>
  </si>
  <si>
    <t>790983297039</t>
  </si>
  <si>
    <t>790983297046</t>
  </si>
  <si>
    <t>790983297022</t>
  </si>
  <si>
    <t>790983296780</t>
  </si>
  <si>
    <t>790983295004</t>
  </si>
  <si>
    <t>790983105693</t>
  </si>
  <si>
    <t>790983295943</t>
  </si>
  <si>
    <t>790983296506</t>
  </si>
  <si>
    <t>790983107154</t>
  </si>
  <si>
    <t>790983296391</t>
  </si>
  <si>
    <t>790983105815</t>
  </si>
  <si>
    <t>790983102029</t>
  </si>
  <si>
    <t>790983297497</t>
  </si>
  <si>
    <t>790983297169</t>
  </si>
  <si>
    <t>790983292676</t>
  </si>
  <si>
    <t>790983297985</t>
  </si>
  <si>
    <t>790983298890</t>
  </si>
  <si>
    <t>790983298906</t>
  </si>
  <si>
    <t>790983298913</t>
  </si>
  <si>
    <t>790983297626</t>
  </si>
  <si>
    <t>790983298227</t>
  </si>
  <si>
    <t>790983298203</t>
  </si>
  <si>
    <t>790983298494</t>
  </si>
  <si>
    <t>790983297947</t>
  </si>
  <si>
    <t>790983297428</t>
  </si>
  <si>
    <t>790983297190</t>
  </si>
  <si>
    <t>790983295912</t>
  </si>
  <si>
    <t>790983105976</t>
  </si>
  <si>
    <t>790983297015</t>
  </si>
  <si>
    <t>790983298234</t>
  </si>
  <si>
    <t>790983298258</t>
  </si>
  <si>
    <t>790983298241</t>
  </si>
  <si>
    <t>790983298265</t>
  </si>
  <si>
    <t>790983296469</t>
  </si>
  <si>
    <t>790983290696</t>
  </si>
  <si>
    <t>790983295318</t>
  </si>
  <si>
    <t>790983297978</t>
  </si>
  <si>
    <t>790983298852</t>
  </si>
  <si>
    <t>790983298166</t>
  </si>
  <si>
    <t>790983296117</t>
  </si>
  <si>
    <t>790983294380</t>
  </si>
  <si>
    <t>790983105808</t>
  </si>
  <si>
    <t>790983294397</t>
  </si>
  <si>
    <t>790983297879</t>
  </si>
  <si>
    <t>790983295127</t>
  </si>
  <si>
    <t>790983295219</t>
  </si>
  <si>
    <t>790983295080</t>
  </si>
  <si>
    <t>790983294335</t>
  </si>
  <si>
    <t>790983037062</t>
  </si>
  <si>
    <t>790983296056</t>
  </si>
  <si>
    <t>790983297350</t>
  </si>
  <si>
    <t>790983292256</t>
  </si>
  <si>
    <t>790983106737</t>
  </si>
  <si>
    <t>790983298944</t>
  </si>
  <si>
    <t>790983292201</t>
  </si>
  <si>
    <t>790983105730</t>
  </si>
  <si>
    <t>790983294533</t>
  </si>
  <si>
    <t>790983105655</t>
  </si>
  <si>
    <t>790983291624</t>
  </si>
  <si>
    <t>790983296001</t>
  </si>
  <si>
    <t>790983296018</t>
  </si>
  <si>
    <t>790983296025</t>
  </si>
  <si>
    <t>790983297503</t>
  </si>
  <si>
    <t>790983295455</t>
  </si>
  <si>
    <t>790983297138</t>
  </si>
  <si>
    <t>790983297152</t>
  </si>
  <si>
    <t>790983297145</t>
  </si>
  <si>
    <t>790983294328</t>
  </si>
  <si>
    <t>790983295998</t>
  </si>
  <si>
    <t>790983298104</t>
  </si>
  <si>
    <t>790983295370</t>
  </si>
  <si>
    <t>790983295356</t>
  </si>
  <si>
    <t>790983109011</t>
  </si>
  <si>
    <t>790983295936</t>
  </si>
  <si>
    <t>790983298845</t>
  </si>
  <si>
    <t>790983297596</t>
  </si>
  <si>
    <t>790983294410</t>
  </si>
  <si>
    <t>790983295714</t>
  </si>
  <si>
    <t>790983107635</t>
  </si>
  <si>
    <t>790983296971</t>
  </si>
  <si>
    <t>790983296988</t>
  </si>
  <si>
    <t>790983297008</t>
  </si>
  <si>
    <t>708752092532</t>
  </si>
  <si>
    <t>708752026506</t>
  </si>
  <si>
    <t>708752037274</t>
  </si>
  <si>
    <t>708752039971</t>
  </si>
  <si>
    <t>708752121058</t>
  </si>
  <si>
    <t>708752121041</t>
  </si>
  <si>
    <t>708752047747</t>
  </si>
  <si>
    <t>708752074866</t>
  </si>
  <si>
    <t>708752073104</t>
  </si>
  <si>
    <t>708752238022</t>
  </si>
  <si>
    <t>708752170964</t>
  </si>
  <si>
    <t>708752352155</t>
  </si>
  <si>
    <t>708752170988</t>
  </si>
  <si>
    <t>708752352179</t>
  </si>
  <si>
    <t>708752282001</t>
  </si>
  <si>
    <t>708752104624</t>
  </si>
  <si>
    <t>708752318571</t>
  </si>
  <si>
    <t>708752318557</t>
  </si>
  <si>
    <t>708752318595</t>
  </si>
  <si>
    <t>708752328921</t>
  </si>
  <si>
    <t>708752328860</t>
  </si>
  <si>
    <t>708752328945</t>
  </si>
  <si>
    <t>708752328884</t>
  </si>
  <si>
    <t>708752036673</t>
  </si>
  <si>
    <t>708752046689</t>
  </si>
  <si>
    <t>708752352117</t>
  </si>
  <si>
    <t>708752095236</t>
  </si>
  <si>
    <t>708752073623</t>
  </si>
  <si>
    <t>708752073616</t>
  </si>
  <si>
    <t>708752066816</t>
  </si>
  <si>
    <t>708752066823</t>
  </si>
  <si>
    <t>708752066793</t>
  </si>
  <si>
    <t>708752066809</t>
  </si>
  <si>
    <t>708752068179</t>
  </si>
  <si>
    <t>708752352131</t>
  </si>
  <si>
    <t>708752073609</t>
  </si>
  <si>
    <t>708752068322</t>
  </si>
  <si>
    <t>708752068315</t>
  </si>
  <si>
    <t>708752051935</t>
  </si>
  <si>
    <t>708752095601</t>
  </si>
  <si>
    <t>708752324343</t>
  </si>
  <si>
    <t>708752381537</t>
  </si>
  <si>
    <t>708752098893</t>
  </si>
  <si>
    <t>708752045927</t>
  </si>
  <si>
    <t>708752162525</t>
  </si>
  <si>
    <t>708752110953</t>
  </si>
  <si>
    <t>708752080928</t>
  </si>
  <si>
    <t>708752097773</t>
  </si>
  <si>
    <t>708752064362</t>
  </si>
  <si>
    <t>708752137783</t>
  </si>
  <si>
    <t>708752075894</t>
  </si>
  <si>
    <t>708752064379</t>
  </si>
  <si>
    <t>708752092761</t>
  </si>
  <si>
    <t>708752068308</t>
  </si>
  <si>
    <t>708752056367</t>
  </si>
  <si>
    <t>708752056374</t>
  </si>
  <si>
    <t>708752074514</t>
  </si>
  <si>
    <t>708752007277</t>
  </si>
  <si>
    <t>708752007260</t>
  </si>
  <si>
    <t>708752074446</t>
  </si>
  <si>
    <t>708752074460</t>
  </si>
  <si>
    <t>708752001343</t>
  </si>
  <si>
    <t>708752001350</t>
  </si>
  <si>
    <t>708752074453</t>
  </si>
  <si>
    <t>708752074477</t>
  </si>
  <si>
    <t>708752074491</t>
  </si>
  <si>
    <t>708752050006</t>
  </si>
  <si>
    <t>708752053021</t>
  </si>
  <si>
    <t>708752133310</t>
  </si>
  <si>
    <t>708752215221</t>
  </si>
  <si>
    <t>815667012927</t>
  </si>
  <si>
    <t>815667012439</t>
  </si>
  <si>
    <t>708752370074</t>
  </si>
  <si>
    <t>708752432147</t>
  </si>
  <si>
    <t>708752104631</t>
  </si>
  <si>
    <t>708752036116</t>
  </si>
  <si>
    <t>708752033566</t>
  </si>
  <si>
    <t>708752132061</t>
  </si>
  <si>
    <t>708752328853</t>
  </si>
  <si>
    <t>708752127975</t>
  </si>
  <si>
    <t>708752160729</t>
  </si>
  <si>
    <t>708752201385</t>
  </si>
  <si>
    <t>708752201408</t>
  </si>
  <si>
    <t>708752073760</t>
  </si>
  <si>
    <t>708752227910</t>
  </si>
  <si>
    <t>708752227934</t>
  </si>
  <si>
    <t>708752227958</t>
  </si>
  <si>
    <t>708752227972</t>
  </si>
  <si>
    <t>708752077386</t>
  </si>
  <si>
    <t>708752039797</t>
  </si>
  <si>
    <t>708752082946</t>
  </si>
  <si>
    <t>708752324534</t>
  </si>
  <si>
    <t>708752319165</t>
  </si>
  <si>
    <t>708752092846</t>
  </si>
  <si>
    <t>708752092853</t>
  </si>
  <si>
    <t>708752092778</t>
  </si>
  <si>
    <t>708752092792</t>
  </si>
  <si>
    <t>708752092839</t>
  </si>
  <si>
    <t>708752010970</t>
  </si>
  <si>
    <t>708752010963</t>
  </si>
  <si>
    <t>708752027343</t>
  </si>
  <si>
    <t>708752010987</t>
  </si>
  <si>
    <t>708752018877</t>
  </si>
  <si>
    <t>708752160521</t>
  </si>
  <si>
    <t>708752160514</t>
  </si>
  <si>
    <t>708752259287</t>
  </si>
  <si>
    <t>708752051904</t>
  </si>
  <si>
    <t>708752073647</t>
  </si>
  <si>
    <t>708752073630</t>
  </si>
  <si>
    <t>708752073661</t>
  </si>
  <si>
    <t>708752073654</t>
  </si>
  <si>
    <t>708752073685</t>
  </si>
  <si>
    <t>708752073678</t>
  </si>
  <si>
    <t>708752062962</t>
  </si>
  <si>
    <t>708752091757</t>
  </si>
  <si>
    <t>708752064256</t>
  </si>
  <si>
    <t>708752091764</t>
  </si>
  <si>
    <t>708752064263</t>
  </si>
  <si>
    <t>708752091771</t>
  </si>
  <si>
    <t>708752064270</t>
  </si>
  <si>
    <t>708752000858</t>
  </si>
  <si>
    <t>708752000810</t>
  </si>
  <si>
    <t>708752017610</t>
  </si>
  <si>
    <t>708752024526</t>
  </si>
  <si>
    <t>708752078192</t>
  </si>
  <si>
    <t>708752078185</t>
  </si>
  <si>
    <t>708752177574</t>
  </si>
  <si>
    <t>708752324350</t>
  </si>
  <si>
    <t>708752073715</t>
  </si>
  <si>
    <t>708752322820</t>
  </si>
  <si>
    <t>5026190152034</t>
  </si>
  <si>
    <t>5026190151143</t>
  </si>
  <si>
    <t>5026190151150</t>
  </si>
  <si>
    <t>5026190151167</t>
  </si>
  <si>
    <t>5026190151174</t>
  </si>
  <si>
    <t>5026190152973</t>
  </si>
  <si>
    <t>5026190152980</t>
  </si>
  <si>
    <t>5026190152997</t>
  </si>
  <si>
    <t>5026190153000</t>
  </si>
  <si>
    <t>5026190153017</t>
  </si>
  <si>
    <t>5026190153413</t>
  </si>
  <si>
    <t>5026190153437</t>
  </si>
  <si>
    <t>5026190153444</t>
  </si>
  <si>
    <t>5026190153420</t>
  </si>
  <si>
    <t>5026190150269</t>
  </si>
  <si>
    <t>5026190149546</t>
  </si>
  <si>
    <t>5026190149553</t>
  </si>
  <si>
    <t>5026190149560</t>
  </si>
  <si>
    <t>5026190153031</t>
  </si>
  <si>
    <t>5026190153703</t>
  </si>
  <si>
    <t>5026190153727</t>
  </si>
  <si>
    <t>5026190153741</t>
  </si>
  <si>
    <t>5026190155431</t>
  </si>
  <si>
    <t>5026190147542</t>
  </si>
  <si>
    <t>5026190112489</t>
  </si>
  <si>
    <t>5026190155509</t>
  </si>
  <si>
    <t>5026190157794</t>
  </si>
  <si>
    <t>5026190157770</t>
  </si>
  <si>
    <t>5026190157787</t>
  </si>
  <si>
    <t>5026190155486</t>
  </si>
  <si>
    <t>5026190155493</t>
  </si>
  <si>
    <t>5026190148372</t>
  </si>
  <si>
    <t>5026190151587</t>
  </si>
  <si>
    <t>5026190151631</t>
  </si>
  <si>
    <t>5026190151594</t>
  </si>
  <si>
    <t>5026190153024</t>
  </si>
  <si>
    <t>5026190153765</t>
  </si>
  <si>
    <t>5026190153789</t>
  </si>
  <si>
    <t>5026190153796</t>
  </si>
  <si>
    <t>5026190146040</t>
  </si>
  <si>
    <t>5026190146156</t>
  </si>
  <si>
    <t>5026190146132</t>
  </si>
  <si>
    <t>5026190140505</t>
  </si>
  <si>
    <t>5026190151303</t>
  </si>
  <si>
    <t>5026190154298</t>
  </si>
  <si>
    <t>5026190154311</t>
  </si>
  <si>
    <t>5026190154304</t>
  </si>
  <si>
    <t>5026190154281</t>
  </si>
  <si>
    <t>5026190139233</t>
  </si>
  <si>
    <t>5026190139240</t>
  </si>
  <si>
    <t>5026190139226</t>
  </si>
  <si>
    <t>5026190139554</t>
  </si>
  <si>
    <t>5026190139561</t>
  </si>
  <si>
    <t>5026190139547</t>
  </si>
  <si>
    <t>5026190139530</t>
  </si>
  <si>
    <t>5026190112953</t>
  </si>
  <si>
    <t>5026190112960</t>
  </si>
  <si>
    <t>5026190112946</t>
  </si>
  <si>
    <t>5026190140499</t>
  </si>
  <si>
    <t>5026190155851</t>
  </si>
  <si>
    <t>5026190162323</t>
  </si>
  <si>
    <t>5026190162316</t>
  </si>
  <si>
    <t>5026190162651</t>
  </si>
  <si>
    <t>5026190162668</t>
  </si>
  <si>
    <t>5026190162330</t>
  </si>
  <si>
    <t>5026190162293</t>
  </si>
  <si>
    <t>5026190162309</t>
  </si>
  <si>
    <t>5026190154861</t>
  </si>
  <si>
    <t>5026190157121</t>
  </si>
  <si>
    <t>5026190157138</t>
  </si>
  <si>
    <t>5026190157169</t>
  </si>
  <si>
    <t>5026190153079</t>
  </si>
  <si>
    <t>5026190154007</t>
  </si>
  <si>
    <t>5026190154014</t>
  </si>
  <si>
    <t>5026190154021</t>
  </si>
  <si>
    <t>5026190154878</t>
  </si>
  <si>
    <t>5026190161630</t>
  </si>
  <si>
    <t>5026190161647</t>
  </si>
  <si>
    <t>5026190161654</t>
  </si>
  <si>
    <t>5026190153093</t>
  </si>
  <si>
    <t>5026190154113</t>
  </si>
  <si>
    <t>5026190154144</t>
  </si>
  <si>
    <t>5026190154175</t>
  </si>
  <si>
    <t>5026190156964</t>
  </si>
  <si>
    <t>5026190156926</t>
  </si>
  <si>
    <t>5026190156971</t>
  </si>
  <si>
    <t>5026190156933</t>
  </si>
  <si>
    <t>5026190156988</t>
  </si>
  <si>
    <t>5026190156940</t>
  </si>
  <si>
    <t>5026190156995</t>
  </si>
  <si>
    <t>5026190156957</t>
  </si>
  <si>
    <t>5026190154540</t>
  </si>
  <si>
    <t>5026190153109</t>
  </si>
  <si>
    <t>5026190154557</t>
  </si>
  <si>
    <t>5026190154182</t>
  </si>
  <si>
    <t>5026190154564</t>
  </si>
  <si>
    <t>5026190154212</t>
  </si>
  <si>
    <t>5026190154571</t>
  </si>
  <si>
    <t>5026190154243</t>
  </si>
  <si>
    <t>5026190156889</t>
  </si>
  <si>
    <t>5026190154885</t>
  </si>
  <si>
    <t>5026190156896</t>
  </si>
  <si>
    <t>5026190156834</t>
  </si>
  <si>
    <t>5026190156902</t>
  </si>
  <si>
    <t>5026190156841</t>
  </si>
  <si>
    <t>5026190156919</t>
  </si>
  <si>
    <t>5026190156872</t>
  </si>
  <si>
    <t>5026190154502</t>
  </si>
  <si>
    <t>5026190153086</t>
  </si>
  <si>
    <t>5026190154519</t>
  </si>
  <si>
    <t>5026190154038</t>
  </si>
  <si>
    <t>5026190154526</t>
  </si>
  <si>
    <t>5026190154076</t>
  </si>
  <si>
    <t>5026190154533</t>
  </si>
  <si>
    <t>5026190154106</t>
  </si>
  <si>
    <t>850009042804</t>
  </si>
  <si>
    <t>RD</t>
  </si>
  <si>
    <t>850009042798</t>
  </si>
  <si>
    <t>850009042750</t>
  </si>
  <si>
    <t>850009042743</t>
  </si>
  <si>
    <t>850009042859</t>
  </si>
  <si>
    <t>857192003292</t>
  </si>
  <si>
    <t>850009042583</t>
  </si>
  <si>
    <t>852769007468</t>
  </si>
  <si>
    <t>850009042248</t>
  </si>
  <si>
    <t>850009042781</t>
  </si>
  <si>
    <t>850009042170</t>
  </si>
  <si>
    <t>850009042149</t>
  </si>
  <si>
    <t>850009042651</t>
  </si>
  <si>
    <t>850009042088</t>
  </si>
  <si>
    <t>850009042613</t>
  </si>
  <si>
    <t>850009042675</t>
  </si>
  <si>
    <t>850009042590</t>
  </si>
  <si>
    <t>850009042620</t>
  </si>
  <si>
    <t>850009042668</t>
  </si>
  <si>
    <t>850009042644</t>
  </si>
  <si>
    <t>850009042255</t>
  </si>
  <si>
    <t>852769007222</t>
  </si>
  <si>
    <t>852769007789</t>
  </si>
  <si>
    <t>852769007505</t>
  </si>
  <si>
    <t>850009042194</t>
  </si>
  <si>
    <t>852769007017</t>
  </si>
  <si>
    <t>850009042835</t>
  </si>
  <si>
    <t>850009042880</t>
  </si>
  <si>
    <t>852769007925</t>
  </si>
  <si>
    <t>850009042286</t>
  </si>
  <si>
    <t>850009042279</t>
  </si>
  <si>
    <t>850009042262</t>
  </si>
  <si>
    <t>850009042316</t>
  </si>
  <si>
    <t>850009042309</t>
  </si>
  <si>
    <t>850009042293</t>
  </si>
  <si>
    <t>850009042163</t>
  </si>
  <si>
    <t>850009042156</t>
  </si>
  <si>
    <t>850009042460</t>
  </si>
  <si>
    <t>850009042729</t>
  </si>
  <si>
    <t>850009042712</t>
  </si>
  <si>
    <t>850009042705</t>
  </si>
  <si>
    <t>850009042736</t>
  </si>
  <si>
    <t>850009042538</t>
  </si>
  <si>
    <t>850009042521</t>
  </si>
  <si>
    <t>850009042514</t>
  </si>
  <si>
    <t>850009042545</t>
  </si>
  <si>
    <t>850009042231</t>
  </si>
  <si>
    <t>850009042828</t>
  </si>
  <si>
    <t>850009042811</t>
  </si>
  <si>
    <t>850009042774</t>
  </si>
  <si>
    <t>850009042767</t>
  </si>
  <si>
    <t>852769007253</t>
  </si>
  <si>
    <t>850009042637</t>
  </si>
  <si>
    <t>850009042392</t>
  </si>
  <si>
    <t>850009042408</t>
  </si>
  <si>
    <t>850009042415</t>
  </si>
  <si>
    <t>852769007154</t>
  </si>
  <si>
    <t>850009042071</t>
  </si>
  <si>
    <t>857192003544</t>
  </si>
  <si>
    <t>857192003117</t>
  </si>
  <si>
    <t>850009042873</t>
  </si>
  <si>
    <t>850009042439</t>
  </si>
  <si>
    <t>850009042446</t>
  </si>
  <si>
    <t>850009042507</t>
  </si>
  <si>
    <t>850009042491</t>
  </si>
  <si>
    <t>850009042484</t>
  </si>
  <si>
    <t>850009042477</t>
  </si>
  <si>
    <t>850009042347</t>
  </si>
  <si>
    <t>850009042354</t>
  </si>
  <si>
    <t>850009042361</t>
  </si>
  <si>
    <t>850009042187</t>
  </si>
  <si>
    <t>857192003810</t>
  </si>
  <si>
    <t>852769007062</t>
  </si>
  <si>
    <t>850009042323</t>
  </si>
  <si>
    <t>850009042330</t>
  </si>
  <si>
    <t>796941151375</t>
  </si>
  <si>
    <t>RI</t>
  </si>
  <si>
    <t>796941151368</t>
  </si>
  <si>
    <t>796941151351</t>
  </si>
  <si>
    <t>796941151382</t>
  </si>
  <si>
    <t>796941151344</t>
  </si>
  <si>
    <t>796941151412</t>
  </si>
  <si>
    <t>796941150453</t>
  </si>
  <si>
    <t>796941150446</t>
  </si>
  <si>
    <t>796941316910</t>
  </si>
  <si>
    <t>796941316927</t>
  </si>
  <si>
    <t>796941316903</t>
  </si>
  <si>
    <t>796941303231</t>
  </si>
  <si>
    <t>796941301480</t>
  </si>
  <si>
    <t>796941550680</t>
  </si>
  <si>
    <t>796941550673</t>
  </si>
  <si>
    <t>796941150811</t>
  </si>
  <si>
    <t>796941150491</t>
  </si>
  <si>
    <t>796941974608</t>
  </si>
  <si>
    <t>RI BF</t>
  </si>
  <si>
    <t>796941974592</t>
  </si>
  <si>
    <t>796941974585</t>
  </si>
  <si>
    <t>796941974615</t>
  </si>
  <si>
    <t>796941150835</t>
  </si>
  <si>
    <t>796941150774</t>
  </si>
  <si>
    <t>796941280303</t>
  </si>
  <si>
    <t>796941280310</t>
  </si>
  <si>
    <t>796941550871</t>
  </si>
  <si>
    <t>796941140140</t>
  </si>
  <si>
    <t>796941271356</t>
  </si>
  <si>
    <t>796941971096</t>
  </si>
  <si>
    <t>796941550734</t>
  </si>
  <si>
    <t>796941971225</t>
  </si>
  <si>
    <t>796941416146</t>
  </si>
  <si>
    <t>796941416153</t>
  </si>
  <si>
    <t>796941416160</t>
  </si>
  <si>
    <t>796941417396</t>
  </si>
  <si>
    <t>796941417402</t>
  </si>
  <si>
    <t>796941417419</t>
  </si>
  <si>
    <t>796941417426</t>
  </si>
  <si>
    <t>796941332866</t>
  </si>
  <si>
    <t>796941316286</t>
  </si>
  <si>
    <t>796941316293</t>
  </si>
  <si>
    <t>796941316309</t>
  </si>
  <si>
    <t>796941316316</t>
  </si>
  <si>
    <t>796941316255</t>
  </si>
  <si>
    <t>796941316262</t>
  </si>
  <si>
    <t>796941316279</t>
  </si>
  <si>
    <t>796941550611</t>
  </si>
  <si>
    <t>796941307918</t>
  </si>
  <si>
    <t>796941307925</t>
  </si>
  <si>
    <t>796941307932</t>
  </si>
  <si>
    <t>796941307949</t>
  </si>
  <si>
    <t>796941150415</t>
  </si>
  <si>
    <t>796941305228</t>
  </si>
  <si>
    <t>796941305235</t>
  </si>
  <si>
    <t>796941309110</t>
  </si>
  <si>
    <t>796941308786</t>
  </si>
  <si>
    <t>796941381413</t>
  </si>
  <si>
    <t>796941381406</t>
  </si>
  <si>
    <t>796941381482</t>
  </si>
  <si>
    <t>796941381499</t>
  </si>
  <si>
    <t>796941305280</t>
  </si>
  <si>
    <t>796941305297</t>
  </si>
  <si>
    <t>796941305303</t>
  </si>
  <si>
    <t>796941309059</t>
  </si>
  <si>
    <t>796941402392</t>
  </si>
  <si>
    <t>796941402408</t>
  </si>
  <si>
    <t>796941332767</t>
  </si>
  <si>
    <t>796941319409</t>
  </si>
  <si>
    <t>796941490474</t>
  </si>
  <si>
    <t>796941490481</t>
  </si>
  <si>
    <t>796941308816</t>
  </si>
  <si>
    <t>796941308823</t>
  </si>
  <si>
    <t>796941308830</t>
  </si>
  <si>
    <t>796941308847</t>
  </si>
  <si>
    <t>796941514361</t>
  </si>
  <si>
    <t>796941514354</t>
  </si>
  <si>
    <t>796941514316</t>
  </si>
  <si>
    <t>796941551106</t>
  </si>
  <si>
    <t>796941551090</t>
  </si>
  <si>
    <t>796941417198</t>
  </si>
  <si>
    <t>796941417204</t>
  </si>
  <si>
    <t>796941417174</t>
  </si>
  <si>
    <t>796941417303</t>
  </si>
  <si>
    <t>796941417211</t>
  </si>
  <si>
    <t>796941417310</t>
  </si>
  <si>
    <t>796941417228</t>
  </si>
  <si>
    <t>796941417235</t>
  </si>
  <si>
    <t>796941417181</t>
  </si>
  <si>
    <t>796941417327</t>
  </si>
  <si>
    <t>796941417242</t>
  </si>
  <si>
    <t>796941308274</t>
  </si>
  <si>
    <t>796941308267</t>
  </si>
  <si>
    <t>796941309226</t>
  </si>
  <si>
    <t>796941319089</t>
  </si>
  <si>
    <t>796941319096</t>
  </si>
  <si>
    <t>796941319102</t>
  </si>
  <si>
    <t>796941319041</t>
  </si>
  <si>
    <t>796941319058</t>
  </si>
  <si>
    <t>796941319065</t>
  </si>
  <si>
    <t>796941319072</t>
  </si>
  <si>
    <t>796941550826</t>
  </si>
  <si>
    <t>796941551236</t>
  </si>
  <si>
    <t>796941318938</t>
  </si>
  <si>
    <t>796941318945</t>
  </si>
  <si>
    <t>796941318952</t>
  </si>
  <si>
    <t>796941318969</t>
  </si>
  <si>
    <t>796941318891</t>
  </si>
  <si>
    <t>796941318907</t>
  </si>
  <si>
    <t>796941318914</t>
  </si>
  <si>
    <t>796941318921</t>
  </si>
  <si>
    <t>796941318778</t>
  </si>
  <si>
    <t>796941318785</t>
  </si>
  <si>
    <t>796941318792</t>
  </si>
  <si>
    <t>796941318808</t>
  </si>
  <si>
    <t>796941318730</t>
  </si>
  <si>
    <t>796941318747</t>
  </si>
  <si>
    <t>796941318754</t>
  </si>
  <si>
    <t>796941318761</t>
  </si>
  <si>
    <t>796941331364</t>
  </si>
  <si>
    <t>796941333122</t>
  </si>
  <si>
    <t>796941332842</t>
  </si>
  <si>
    <t>796941465632</t>
  </si>
  <si>
    <t>796941290449</t>
  </si>
  <si>
    <t>796941290432</t>
  </si>
  <si>
    <t>796941308748</t>
  </si>
  <si>
    <t>796941308755</t>
  </si>
  <si>
    <t>796941308762</t>
  </si>
  <si>
    <t>796941308779</t>
  </si>
  <si>
    <t>796941309394</t>
  </si>
  <si>
    <t>796941308922</t>
  </si>
  <si>
    <t>796941309066</t>
  </si>
  <si>
    <t>796941309073</t>
  </si>
  <si>
    <t>796941309080</t>
  </si>
  <si>
    <t>796941309097</t>
  </si>
  <si>
    <t>796941309103</t>
  </si>
  <si>
    <t>796941309530</t>
  </si>
  <si>
    <t>796941402422</t>
  </si>
  <si>
    <t>796941417136</t>
  </si>
  <si>
    <t>796941417150</t>
  </si>
  <si>
    <t>796941417143</t>
  </si>
  <si>
    <t>796941417167</t>
  </si>
  <si>
    <t>796941417433</t>
  </si>
  <si>
    <t>796941417440</t>
  </si>
  <si>
    <t>796941417457</t>
  </si>
  <si>
    <t>796941340847</t>
  </si>
  <si>
    <t>796941333221</t>
  </si>
  <si>
    <t>796941332781</t>
  </si>
  <si>
    <t>796941332774</t>
  </si>
  <si>
    <t>796941332880</t>
  </si>
  <si>
    <t>796941333214</t>
  </si>
  <si>
    <t>796941333207</t>
  </si>
  <si>
    <t>796941333191</t>
  </si>
  <si>
    <t>796941309486</t>
  </si>
  <si>
    <t>796941309363</t>
  </si>
  <si>
    <t>796941309370</t>
  </si>
  <si>
    <t>796941309387</t>
  </si>
  <si>
    <t>796941308229</t>
  </si>
  <si>
    <t>796941308236</t>
  </si>
  <si>
    <t>796941308243</t>
  </si>
  <si>
    <t>796941308250</t>
  </si>
  <si>
    <t>796941307901</t>
  </si>
  <si>
    <t>796941490061</t>
  </si>
  <si>
    <t>796941490092</t>
  </si>
  <si>
    <t>796941490085</t>
  </si>
  <si>
    <t>796941490078</t>
  </si>
  <si>
    <t>796941490054</t>
  </si>
  <si>
    <t>796941308281</t>
  </si>
  <si>
    <t>796941308793</t>
  </si>
  <si>
    <t>796941308298</t>
  </si>
  <si>
    <t>796941340830</t>
  </si>
  <si>
    <t>796941151535</t>
  </si>
  <si>
    <t>796941309271</t>
  </si>
  <si>
    <t>796941309288</t>
  </si>
  <si>
    <t>796941309295</t>
  </si>
  <si>
    <t>796941309301</t>
  </si>
  <si>
    <t>796941402354</t>
  </si>
  <si>
    <t>796941303835</t>
  </si>
  <si>
    <t>796941331913</t>
  </si>
  <si>
    <t>796941331302</t>
  </si>
  <si>
    <t>796941331234</t>
  </si>
  <si>
    <t>796941308502</t>
  </si>
  <si>
    <t>796941308519</t>
  </si>
  <si>
    <t>796941308526</t>
  </si>
  <si>
    <t>796941308533</t>
  </si>
  <si>
    <t>796941308540</t>
  </si>
  <si>
    <t>796941402064</t>
  </si>
  <si>
    <t>796941402088</t>
  </si>
  <si>
    <t>796941319492</t>
  </si>
  <si>
    <t>796941319508</t>
  </si>
  <si>
    <t>796941319515</t>
  </si>
  <si>
    <t>796941319751</t>
  </si>
  <si>
    <t>796941319768</t>
  </si>
  <si>
    <t>796941319478</t>
  </si>
  <si>
    <t>796941319485</t>
  </si>
  <si>
    <t>796941332873</t>
  </si>
  <si>
    <t>796941332071</t>
  </si>
  <si>
    <t>796941332026</t>
  </si>
  <si>
    <t>796941332187</t>
  </si>
  <si>
    <t>796941416535</t>
  </si>
  <si>
    <t>796941416641</t>
  </si>
  <si>
    <t>796941416559</t>
  </si>
  <si>
    <t>796941381130</t>
  </si>
  <si>
    <t>796941381338</t>
  </si>
  <si>
    <t>796941381154</t>
  </si>
  <si>
    <t>796941308670</t>
  </si>
  <si>
    <t>796941651769</t>
  </si>
  <si>
    <t>796941309356</t>
  </si>
  <si>
    <t>796941402316</t>
  </si>
  <si>
    <t>796941550796</t>
  </si>
  <si>
    <t>796941381192</t>
  </si>
  <si>
    <t>796941150408</t>
  </si>
  <si>
    <t>796941308861</t>
  </si>
  <si>
    <t>796941308878</t>
  </si>
  <si>
    <t>796941308885</t>
  </si>
  <si>
    <t>796941308892</t>
  </si>
  <si>
    <t>796941308908</t>
  </si>
  <si>
    <t>796941308915</t>
  </si>
  <si>
    <t>796941651691</t>
  </si>
  <si>
    <t>796941651752</t>
  </si>
  <si>
    <t>796941651714</t>
  </si>
  <si>
    <t>796941514088</t>
  </si>
  <si>
    <t>796941514279</t>
  </si>
  <si>
    <t>796941514149</t>
  </si>
  <si>
    <t>796941551533</t>
  </si>
  <si>
    <t>796941551526</t>
  </si>
  <si>
    <t>796941550925</t>
  </si>
  <si>
    <t>796941514262</t>
  </si>
  <si>
    <t>796941514248</t>
  </si>
  <si>
    <t>796941514255</t>
  </si>
  <si>
    <t>796941514477</t>
  </si>
  <si>
    <t>796941514231</t>
  </si>
  <si>
    <t>796941514217</t>
  </si>
  <si>
    <t>796941514224</t>
  </si>
  <si>
    <t>796941514484</t>
  </si>
  <si>
    <t>796941514453</t>
  </si>
  <si>
    <t>796941514460</t>
  </si>
  <si>
    <t>796941551380</t>
  </si>
  <si>
    <t>796941551366</t>
  </si>
  <si>
    <t>796941551373</t>
  </si>
  <si>
    <t>796941551342</t>
  </si>
  <si>
    <t>796941551588</t>
  </si>
  <si>
    <t>796941551328</t>
  </si>
  <si>
    <t>796941551335</t>
  </si>
  <si>
    <t>796941551151</t>
  </si>
  <si>
    <t>796941551038</t>
  </si>
  <si>
    <t>796941150149</t>
  </si>
  <si>
    <t>796941417464</t>
  </si>
  <si>
    <t>796941417471</t>
  </si>
  <si>
    <t>796941550710</t>
  </si>
  <si>
    <t>796941651578</t>
  </si>
  <si>
    <t>796941551069</t>
  </si>
  <si>
    <t>796941551199</t>
  </si>
  <si>
    <t>796941551618</t>
  </si>
  <si>
    <t>796941061025</t>
  </si>
  <si>
    <t>796941415880</t>
  </si>
  <si>
    <t>796941050296</t>
  </si>
  <si>
    <t>796941050302</t>
  </si>
  <si>
    <t>796941331456</t>
  </si>
  <si>
    <t>796941332835</t>
  </si>
  <si>
    <t>796941332897</t>
  </si>
  <si>
    <t>796941332828</t>
  </si>
  <si>
    <t>796941333078</t>
  </si>
  <si>
    <t>796941332972</t>
  </si>
  <si>
    <t>796941307857</t>
  </si>
  <si>
    <t>796941100144</t>
  </si>
  <si>
    <t>796941100137</t>
  </si>
  <si>
    <t>796941100120</t>
  </si>
  <si>
    <t>796941100151</t>
  </si>
  <si>
    <t>796941100205</t>
  </si>
  <si>
    <t>796941100199</t>
  </si>
  <si>
    <t>796941100182</t>
  </si>
  <si>
    <t>796941100212</t>
  </si>
  <si>
    <t>796941151030</t>
  </si>
  <si>
    <t>796941151023</t>
  </si>
  <si>
    <t>796941151016</t>
  </si>
  <si>
    <t>796941151061</t>
  </si>
  <si>
    <t>796941151054</t>
  </si>
  <si>
    <t>796941151047</t>
  </si>
  <si>
    <t>796941151481</t>
  </si>
  <si>
    <t>796941151498</t>
  </si>
  <si>
    <t>796941413336</t>
  </si>
  <si>
    <t>796941413732</t>
  </si>
  <si>
    <t>796941413749</t>
  </si>
  <si>
    <t>796941150842</t>
  </si>
  <si>
    <t>796941550574</t>
  </si>
  <si>
    <t>796941974714</t>
  </si>
  <si>
    <t>796941974707</t>
  </si>
  <si>
    <t>796941974691</t>
  </si>
  <si>
    <t>796941974721</t>
  </si>
  <si>
    <t>796941974684</t>
  </si>
  <si>
    <t>796941974127</t>
  </si>
  <si>
    <t>796941974387</t>
  </si>
  <si>
    <t>796941975247</t>
  </si>
  <si>
    <t>15.01.2025</t>
  </si>
  <si>
    <t>796941975056</t>
  </si>
  <si>
    <t>796941975308</t>
  </si>
  <si>
    <t>796941975230</t>
  </si>
  <si>
    <t>796941975049</t>
  </si>
  <si>
    <t>796941975292</t>
  </si>
  <si>
    <t>796941975223</t>
  </si>
  <si>
    <t>796941975032</t>
  </si>
  <si>
    <t>796941975285</t>
  </si>
  <si>
    <t>796941975254</t>
  </si>
  <si>
    <t>796941975063</t>
  </si>
  <si>
    <t>796941975315</t>
  </si>
  <si>
    <t>796941975216</t>
  </si>
  <si>
    <t>796941975025</t>
  </si>
  <si>
    <t>796941975278</t>
  </si>
  <si>
    <t>796941975261</t>
  </si>
  <si>
    <t>796941975322</t>
  </si>
  <si>
    <t>796941550994</t>
  </si>
  <si>
    <t>796941551014</t>
  </si>
  <si>
    <t>796941551021</t>
  </si>
  <si>
    <t>796941550949</t>
  </si>
  <si>
    <t>796941975094</t>
  </si>
  <si>
    <t>796941975087</t>
  </si>
  <si>
    <t>796941975070</t>
  </si>
  <si>
    <t>796941975100</t>
  </si>
  <si>
    <t>796941100069</t>
  </si>
  <si>
    <t>796941314671</t>
  </si>
  <si>
    <t>796941150293</t>
  </si>
  <si>
    <t>796941417105</t>
  </si>
  <si>
    <t>796941417112</t>
  </si>
  <si>
    <t>796941417129</t>
  </si>
  <si>
    <t>796941308007</t>
  </si>
  <si>
    <t>796941308014</t>
  </si>
  <si>
    <t>796941308021</t>
  </si>
  <si>
    <t>796941308038</t>
  </si>
  <si>
    <t>796941490290</t>
  </si>
  <si>
    <t>796941490580</t>
  </si>
  <si>
    <t>796941490573</t>
  </si>
  <si>
    <t>796941300254</t>
  </si>
  <si>
    <t>796941333115</t>
  </si>
  <si>
    <t>796941333092</t>
  </si>
  <si>
    <t>796941333108</t>
  </si>
  <si>
    <t>796941333085</t>
  </si>
  <si>
    <t>796941402330</t>
  </si>
  <si>
    <t>796941402347</t>
  </si>
  <si>
    <t>796941319928</t>
  </si>
  <si>
    <t>796941319935</t>
  </si>
  <si>
    <t>796941319942</t>
  </si>
  <si>
    <t>796941319881</t>
  </si>
  <si>
    <t>796941319898</t>
  </si>
  <si>
    <t>796941319904</t>
  </si>
  <si>
    <t>796941319911</t>
  </si>
  <si>
    <t>796941309240</t>
  </si>
  <si>
    <t>796941309257</t>
  </si>
  <si>
    <t>796941309264</t>
  </si>
  <si>
    <t>796941974820</t>
  </si>
  <si>
    <t>796941974813</t>
  </si>
  <si>
    <t>796941974806</t>
  </si>
  <si>
    <t>796941974837</t>
  </si>
  <si>
    <t>796941974974</t>
  </si>
  <si>
    <t>796941974981</t>
  </si>
  <si>
    <t>796941974998</t>
  </si>
  <si>
    <t>796941975001</t>
  </si>
  <si>
    <t>796941975018</t>
  </si>
  <si>
    <t>796941975339</t>
  </si>
  <si>
    <t>796941975346</t>
  </si>
  <si>
    <t>796941975353</t>
  </si>
  <si>
    <t>796941975360</t>
  </si>
  <si>
    <t>796941975377</t>
  </si>
  <si>
    <t>796941975384</t>
  </si>
  <si>
    <t>796941480130</t>
  </si>
  <si>
    <t>796941480147</t>
  </si>
  <si>
    <t>796941480178</t>
  </si>
  <si>
    <t>796941480154</t>
  </si>
  <si>
    <t>796941480185</t>
  </si>
  <si>
    <t>796941480123</t>
  </si>
  <si>
    <t>796941480161</t>
  </si>
  <si>
    <t>796941332798</t>
  </si>
  <si>
    <t>796941150385</t>
  </si>
  <si>
    <t>796941150392</t>
  </si>
  <si>
    <t>796941150460</t>
  </si>
  <si>
    <t>796941150538</t>
  </si>
  <si>
    <t>796941415958</t>
  </si>
  <si>
    <t>796941412650</t>
  </si>
  <si>
    <t>796941306973</t>
  </si>
  <si>
    <t>796941331968</t>
  </si>
  <si>
    <t>796941309417</t>
  </si>
  <si>
    <t>796941309400</t>
  </si>
  <si>
    <t>796941309424</t>
  </si>
  <si>
    <t>796941309431</t>
  </si>
  <si>
    <t>796941314879</t>
  </si>
  <si>
    <t>796941314886</t>
  </si>
  <si>
    <t>796941314893</t>
  </si>
  <si>
    <t>796941314909</t>
  </si>
  <si>
    <t>796941315203</t>
  </si>
  <si>
    <t>796941314862</t>
  </si>
  <si>
    <t>796941315715</t>
  </si>
  <si>
    <t>796941381420</t>
  </si>
  <si>
    <t>796941308588</t>
  </si>
  <si>
    <t>796941308595</t>
  </si>
  <si>
    <t>796941308601</t>
  </si>
  <si>
    <t>796941381437</t>
  </si>
  <si>
    <t>796941416092</t>
  </si>
  <si>
    <t>796941416108</t>
  </si>
  <si>
    <t>796941416115</t>
  </si>
  <si>
    <t>796941306980</t>
  </si>
  <si>
    <t>796941309547</t>
  </si>
  <si>
    <t>796941309554</t>
  </si>
  <si>
    <t>796941309561</t>
  </si>
  <si>
    <t>796941309448</t>
  </si>
  <si>
    <t>796941309455</t>
  </si>
  <si>
    <t>796941309462</t>
  </si>
  <si>
    <t>796941309479</t>
  </si>
  <si>
    <t>796941974936</t>
  </si>
  <si>
    <t>796941974929</t>
  </si>
  <si>
    <t>796941974912</t>
  </si>
  <si>
    <t>796941974943</t>
  </si>
  <si>
    <t>796941974905</t>
  </si>
  <si>
    <t>796941974950</t>
  </si>
  <si>
    <t>796941551625</t>
  </si>
  <si>
    <t>796941332958</t>
  </si>
  <si>
    <t>796941550765</t>
  </si>
  <si>
    <t>796941150224</t>
  </si>
  <si>
    <t>796941050395</t>
  </si>
  <si>
    <t>796941050401</t>
  </si>
  <si>
    <t>796941309233</t>
  </si>
  <si>
    <t>796941306034</t>
  </si>
  <si>
    <t>796941307826</t>
  </si>
  <si>
    <t>796941309042</t>
  </si>
  <si>
    <t>796941317122</t>
  </si>
  <si>
    <t>796941319393</t>
  </si>
  <si>
    <t>796941317078</t>
  </si>
  <si>
    <t>796941317085</t>
  </si>
  <si>
    <t>796941317092</t>
  </si>
  <si>
    <t>796941317108</t>
  </si>
  <si>
    <t>796941317115</t>
  </si>
  <si>
    <t>796941551120</t>
  </si>
  <si>
    <t>796941551137</t>
  </si>
  <si>
    <t>796941974561</t>
  </si>
  <si>
    <t>796941974554</t>
  </si>
  <si>
    <t>796941974547</t>
  </si>
  <si>
    <t>796941974578</t>
  </si>
  <si>
    <t>796941319805</t>
  </si>
  <si>
    <t>796941316941</t>
  </si>
  <si>
    <t>796941316934</t>
  </si>
  <si>
    <t>796941319799</t>
  </si>
  <si>
    <t>796941551274</t>
  </si>
  <si>
    <t>796941551052</t>
  </si>
  <si>
    <t>796941413497</t>
  </si>
  <si>
    <t>796941412445</t>
  </si>
  <si>
    <t>796941412452</t>
  </si>
  <si>
    <t>796941416238</t>
  </si>
  <si>
    <t>796941416252</t>
  </si>
  <si>
    <t>796941416245</t>
  </si>
  <si>
    <t>796941416344</t>
  </si>
  <si>
    <t>796941416313</t>
  </si>
  <si>
    <t>796941416320</t>
  </si>
  <si>
    <t>796941416351</t>
  </si>
  <si>
    <t>796941416368</t>
  </si>
  <si>
    <t>796941416337</t>
  </si>
  <si>
    <t>796941307703</t>
  </si>
  <si>
    <t>796941307727</t>
  </si>
  <si>
    <t>796941307734</t>
  </si>
  <si>
    <t>796941312363</t>
  </si>
  <si>
    <t>796941312714</t>
  </si>
  <si>
    <t>796941331951</t>
  </si>
  <si>
    <t>796941333139</t>
  </si>
  <si>
    <t>796941332859</t>
  </si>
  <si>
    <t>796941465656</t>
  </si>
  <si>
    <t>796941465625</t>
  </si>
  <si>
    <t>796941551045</t>
  </si>
  <si>
    <t>796941521635</t>
  </si>
  <si>
    <t>796941550697</t>
  </si>
  <si>
    <t>796941550703</t>
  </si>
  <si>
    <t>796941521628</t>
  </si>
  <si>
    <t>796941521659</t>
  </si>
  <si>
    <t>796941521666</t>
  </si>
  <si>
    <t>796941550666</t>
  </si>
  <si>
    <t>796941521420</t>
  </si>
  <si>
    <t>796941521444</t>
  </si>
  <si>
    <t>796941521499</t>
  </si>
  <si>
    <t>796941521390</t>
  </si>
  <si>
    <t>796941308700</t>
  </si>
  <si>
    <t>796941308717</t>
  </si>
  <si>
    <t>796941308724</t>
  </si>
  <si>
    <t>796941308731</t>
  </si>
  <si>
    <t>796941308939</t>
  </si>
  <si>
    <t>796941309141</t>
  </si>
  <si>
    <t>796941309158</t>
  </si>
  <si>
    <t>796941309165</t>
  </si>
  <si>
    <t>796941309172</t>
  </si>
  <si>
    <t>796941317726</t>
  </si>
  <si>
    <t>796941317733</t>
  </si>
  <si>
    <t>796941317740</t>
  </si>
  <si>
    <t>796941317757</t>
  </si>
  <si>
    <t>796941317702</t>
  </si>
  <si>
    <t>796941317719</t>
  </si>
  <si>
    <t>796941317269</t>
  </si>
  <si>
    <t>796941318181</t>
  </si>
  <si>
    <t>796941317344</t>
  </si>
  <si>
    <t>796941317276</t>
  </si>
  <si>
    <t>796941318198</t>
  </si>
  <si>
    <t>796941317351</t>
  </si>
  <si>
    <t>796941317283</t>
  </si>
  <si>
    <t>796941317368</t>
  </si>
  <si>
    <t>796941317290</t>
  </si>
  <si>
    <t>796941317375</t>
  </si>
  <si>
    <t>796941317856</t>
  </si>
  <si>
    <t>796941317306</t>
  </si>
  <si>
    <t>796941317238</t>
  </si>
  <si>
    <t>796941317313</t>
  </si>
  <si>
    <t>796941317245</t>
  </si>
  <si>
    <t>796941318167</t>
  </si>
  <si>
    <t>796941317320</t>
  </si>
  <si>
    <t>796941317252</t>
  </si>
  <si>
    <t>796941318174</t>
  </si>
  <si>
    <t>796941317337</t>
  </si>
  <si>
    <t>796941550635</t>
  </si>
  <si>
    <t>796941550604</t>
  </si>
  <si>
    <t>796941550598</t>
  </si>
  <si>
    <t>796941550628</t>
  </si>
  <si>
    <t>796941550833</t>
  </si>
  <si>
    <t>796941315708</t>
  </si>
  <si>
    <t>796941314633</t>
  </si>
  <si>
    <t>796941315661</t>
  </si>
  <si>
    <t>796941314640</t>
  </si>
  <si>
    <t>796941314657</t>
  </si>
  <si>
    <t>796941402439</t>
  </si>
  <si>
    <t>796941413480</t>
  </si>
  <si>
    <t>796941412421</t>
  </si>
  <si>
    <t>796941412438</t>
  </si>
  <si>
    <t>796941551243</t>
  </si>
  <si>
    <t>796941551267</t>
  </si>
  <si>
    <t>796941551250</t>
  </si>
  <si>
    <t>796941416443</t>
  </si>
  <si>
    <t>796941416412</t>
  </si>
  <si>
    <t>796941416429</t>
  </si>
  <si>
    <t>796941416450</t>
  </si>
  <si>
    <t>796941416436</t>
  </si>
  <si>
    <t>796941306379</t>
  </si>
  <si>
    <t>796941306362</t>
  </si>
  <si>
    <t>796941309516</t>
  </si>
  <si>
    <t>796941312981</t>
  </si>
  <si>
    <t>796941340809</t>
  </si>
  <si>
    <t>796941340861</t>
  </si>
  <si>
    <t>796941340885</t>
  </si>
  <si>
    <t>796941340892</t>
  </si>
  <si>
    <t>796941317429</t>
  </si>
  <si>
    <t>796941317436</t>
  </si>
  <si>
    <t>796941317443</t>
  </si>
  <si>
    <t>796941319775</t>
  </si>
  <si>
    <t>796941317382</t>
  </si>
  <si>
    <t>796941317399</t>
  </si>
  <si>
    <t>796941317405</t>
  </si>
  <si>
    <t>796941550918</t>
  </si>
  <si>
    <t>796941340786</t>
  </si>
  <si>
    <t>796941340762</t>
  </si>
  <si>
    <t>796941340779</t>
  </si>
  <si>
    <t>796941651684</t>
  </si>
  <si>
    <t>796941651530</t>
  </si>
  <si>
    <t>796941309189</t>
  </si>
  <si>
    <t>796941309196</t>
  </si>
  <si>
    <t>796941309202</t>
  </si>
  <si>
    <t>796941309219</t>
  </si>
  <si>
    <t>796941308571</t>
  </si>
  <si>
    <t>796941150088</t>
  </si>
  <si>
    <t>796941150026</t>
  </si>
  <si>
    <t>796941340793</t>
  </si>
  <si>
    <t>796941416467</t>
  </si>
  <si>
    <t>796941416474</t>
  </si>
  <si>
    <t>796941416481</t>
  </si>
  <si>
    <t>796941306423</t>
  </si>
  <si>
    <t>796941309509</t>
  </si>
  <si>
    <t>796941340618</t>
  </si>
  <si>
    <t>796941340823</t>
  </si>
  <si>
    <t>796941306416</t>
  </si>
  <si>
    <t>796941340755</t>
  </si>
  <si>
    <t>796941340748</t>
  </si>
  <si>
    <t>796941402415</t>
  </si>
  <si>
    <t>796941306607</t>
  </si>
  <si>
    <t>796941306652</t>
  </si>
  <si>
    <t>796941306621</t>
  </si>
  <si>
    <t>796941306676</t>
  </si>
  <si>
    <t>796941306706</t>
  </si>
  <si>
    <t>796941306669</t>
  </si>
  <si>
    <t>796941332811</t>
  </si>
  <si>
    <t>796941332804</t>
  </si>
  <si>
    <t>796941332200</t>
  </si>
  <si>
    <t>796941332354</t>
  </si>
  <si>
    <t>796941332217</t>
  </si>
  <si>
    <t>796941332347</t>
  </si>
  <si>
    <t>796941402125</t>
  </si>
  <si>
    <t>796941402187</t>
  </si>
  <si>
    <t>796941416603</t>
  </si>
  <si>
    <t>796941309523</t>
  </si>
  <si>
    <t>796941306386</t>
  </si>
  <si>
    <t>796941416863</t>
  </si>
  <si>
    <t>796941416870</t>
  </si>
  <si>
    <t>796941416887</t>
  </si>
  <si>
    <t>796941551311</t>
  </si>
  <si>
    <t>796941551304</t>
  </si>
  <si>
    <t>796941319287</t>
  </si>
  <si>
    <t>796941319294</t>
  </si>
  <si>
    <t>796941319300</t>
  </si>
  <si>
    <t>796941319317</t>
  </si>
  <si>
    <t>796941319263</t>
  </si>
  <si>
    <t>796941319270</t>
  </si>
  <si>
    <t>796941551205</t>
  </si>
  <si>
    <t>796941319171</t>
  </si>
  <si>
    <t>796941551113</t>
  </si>
  <si>
    <t>796941381468</t>
  </si>
  <si>
    <t>796941307291</t>
  </si>
  <si>
    <t>796941307307</t>
  </si>
  <si>
    <t>796941307314</t>
  </si>
  <si>
    <t>796941307321</t>
  </si>
  <si>
    <t>796941380843</t>
  </si>
  <si>
    <t>796941380867</t>
  </si>
  <si>
    <t>796941381369</t>
  </si>
  <si>
    <t>796941381376</t>
  </si>
  <si>
    <t>796941381352</t>
  </si>
  <si>
    <t>796941381512</t>
  </si>
  <si>
    <t>796941381383</t>
  </si>
  <si>
    <t>796941381390</t>
  </si>
  <si>
    <t>796941331593</t>
  </si>
  <si>
    <t>796941490498</t>
  </si>
  <si>
    <t>796941490511</t>
  </si>
  <si>
    <t>796941490528</t>
  </si>
  <si>
    <t>796941490504</t>
  </si>
  <si>
    <t>796941381529</t>
  </si>
  <si>
    <t>796941550987</t>
  </si>
  <si>
    <t>796941550932</t>
  </si>
  <si>
    <t>796941416375</t>
  </si>
  <si>
    <t>796941416382</t>
  </si>
  <si>
    <t>796941416399</t>
  </si>
  <si>
    <t>796941416405</t>
  </si>
  <si>
    <t>796941332750</t>
  </si>
  <si>
    <t>796941332965</t>
  </si>
  <si>
    <t>796941333177</t>
  </si>
  <si>
    <t>796941307772</t>
  </si>
  <si>
    <t>796941490535</t>
  </si>
  <si>
    <t>796941490559</t>
  </si>
  <si>
    <t>796941490566</t>
  </si>
  <si>
    <t>796941490542</t>
  </si>
  <si>
    <t>796941381475</t>
  </si>
  <si>
    <t>796941490351</t>
  </si>
  <si>
    <t>796941490375</t>
  </si>
  <si>
    <t>796941490368</t>
  </si>
  <si>
    <t>796941307789</t>
  </si>
  <si>
    <t>796941550895</t>
  </si>
  <si>
    <t>796941309318</t>
  </si>
  <si>
    <t>796941309325</t>
  </si>
  <si>
    <t>796941309332</t>
  </si>
  <si>
    <t>796941309349</t>
  </si>
  <si>
    <t>796941402378</t>
  </si>
  <si>
    <t>796941465571</t>
  </si>
  <si>
    <t>796941340878</t>
  </si>
  <si>
    <t>796941332729</t>
  </si>
  <si>
    <t>796941332439</t>
  </si>
  <si>
    <t>796941332422</t>
  </si>
  <si>
    <t>796941332415</t>
  </si>
  <si>
    <t>796941332408</t>
  </si>
  <si>
    <t>796941332606</t>
  </si>
  <si>
    <t>796941332569</t>
  </si>
  <si>
    <t>796941332590</t>
  </si>
  <si>
    <t>796941332552</t>
  </si>
  <si>
    <t>796941332613</t>
  </si>
  <si>
    <t>796941332576</t>
  </si>
  <si>
    <t>796941332583</t>
  </si>
  <si>
    <t>796941330763</t>
  </si>
  <si>
    <t>796941330800</t>
  </si>
  <si>
    <t>796941332262</t>
  </si>
  <si>
    <t>796941332255</t>
  </si>
  <si>
    <t>796941332002</t>
  </si>
  <si>
    <t>796941308625</t>
  </si>
  <si>
    <t>796941308632</t>
  </si>
  <si>
    <t>796941308649</t>
  </si>
  <si>
    <t>796941308656</t>
  </si>
  <si>
    <t>796941308663</t>
  </si>
  <si>
    <t>796941402101</t>
  </si>
  <si>
    <t>796941402163</t>
  </si>
  <si>
    <t>796941333184</t>
  </si>
  <si>
    <t>796941319850</t>
  </si>
  <si>
    <t>796941319867</t>
  </si>
  <si>
    <t>796941319874</t>
  </si>
  <si>
    <t>796941319812</t>
  </si>
  <si>
    <t>796941319829</t>
  </si>
  <si>
    <t>796941319836</t>
  </si>
  <si>
    <t>796941319843</t>
  </si>
  <si>
    <t>796941319362</t>
  </si>
  <si>
    <t>796941319379</t>
  </si>
  <si>
    <t>796941319386</t>
  </si>
  <si>
    <t>796941319324</t>
  </si>
  <si>
    <t>796941319331</t>
  </si>
  <si>
    <t>796941319348</t>
  </si>
  <si>
    <t>796941319355</t>
  </si>
  <si>
    <t>796941416573</t>
  </si>
  <si>
    <t>796941416665</t>
  </si>
  <si>
    <t>796941416597</t>
  </si>
  <si>
    <t>796941307796</t>
  </si>
  <si>
    <t>796941550840</t>
  </si>
  <si>
    <t>796941550857</t>
  </si>
  <si>
    <t>796941381079</t>
  </si>
  <si>
    <t>796941308694</t>
  </si>
  <si>
    <t>796941307802</t>
  </si>
  <si>
    <t>796941307819</t>
  </si>
  <si>
    <t>796941402323</t>
  </si>
  <si>
    <t>796941550802</t>
  </si>
  <si>
    <t>796941317191</t>
  </si>
  <si>
    <t>796941317207</t>
  </si>
  <si>
    <t>796941317627</t>
  </si>
  <si>
    <t>796941317146</t>
  </si>
  <si>
    <t>796941317153</t>
  </si>
  <si>
    <t>796941317160</t>
  </si>
  <si>
    <t>796941317177</t>
  </si>
  <si>
    <t>796941317184</t>
  </si>
  <si>
    <t>796941319713</t>
  </si>
  <si>
    <t>796941319720</t>
  </si>
  <si>
    <t>796941319737</t>
  </si>
  <si>
    <t>796941319744</t>
  </si>
  <si>
    <t>796941315678</t>
  </si>
  <si>
    <t>796941315685</t>
  </si>
  <si>
    <t>796941521574</t>
  </si>
  <si>
    <t>796941521727</t>
  </si>
  <si>
    <t>796941521734</t>
  </si>
  <si>
    <t>796941521741</t>
  </si>
  <si>
    <t>796941521758</t>
  </si>
  <si>
    <t>796941521512</t>
  </si>
  <si>
    <t>796941521673</t>
  </si>
  <si>
    <t>796941381017</t>
  </si>
  <si>
    <t>796941380256</t>
  </si>
  <si>
    <t>796941381024</t>
  </si>
  <si>
    <t>796941381000</t>
  </si>
  <si>
    <t>796941381505</t>
  </si>
  <si>
    <t>796941381031</t>
  </si>
  <si>
    <t>796941381048</t>
  </si>
  <si>
    <t>796941380874</t>
  </si>
  <si>
    <t>796941381253</t>
  </si>
  <si>
    <t>796941521567</t>
  </si>
  <si>
    <t>796941521598</t>
  </si>
  <si>
    <t>796941521529</t>
  </si>
  <si>
    <t>796941521703</t>
  </si>
  <si>
    <t>796941308441</t>
  </si>
  <si>
    <t>796941308458</t>
  </si>
  <si>
    <t>796941308465</t>
  </si>
  <si>
    <t>796941308472</t>
  </si>
  <si>
    <t>796941308489</t>
  </si>
  <si>
    <t>796941308496</t>
  </si>
  <si>
    <t>796941651844</t>
  </si>
  <si>
    <t>796941651875</t>
  </si>
  <si>
    <t>796941416832</t>
  </si>
  <si>
    <t>796941416849</t>
  </si>
  <si>
    <t>796941416856</t>
  </si>
  <si>
    <t>796941514347</t>
  </si>
  <si>
    <t>796941514330</t>
  </si>
  <si>
    <t>796941514293</t>
  </si>
  <si>
    <t>796941514118</t>
  </si>
  <si>
    <t>796941550888</t>
  </si>
  <si>
    <t>796941551557</t>
  </si>
  <si>
    <t>796941551540</t>
  </si>
  <si>
    <t>796941514200</t>
  </si>
  <si>
    <t>796941514187</t>
  </si>
  <si>
    <t>796941514194</t>
  </si>
  <si>
    <t>796941514408</t>
  </si>
  <si>
    <t>796941514170</t>
  </si>
  <si>
    <t>796941514156</t>
  </si>
  <si>
    <t>796941514163</t>
  </si>
  <si>
    <t>796941514446</t>
  </si>
  <si>
    <t>796941514385</t>
  </si>
  <si>
    <t>796941514392</t>
  </si>
  <si>
    <t>796941551410</t>
  </si>
  <si>
    <t>796941551397</t>
  </si>
  <si>
    <t>796941551403</t>
  </si>
  <si>
    <t>796941551519</t>
  </si>
  <si>
    <t>796941551502</t>
  </si>
  <si>
    <t>796941551441</t>
  </si>
  <si>
    <t>796941551595</t>
  </si>
  <si>
    <t>796941551427</t>
  </si>
  <si>
    <t>796941551434</t>
  </si>
  <si>
    <t>796941551465</t>
  </si>
  <si>
    <t>796941312707</t>
  </si>
  <si>
    <t>796941651356</t>
  </si>
  <si>
    <t>796941331678</t>
  </si>
  <si>
    <t>796941331654</t>
  </si>
  <si>
    <t>796941332293</t>
  </si>
  <si>
    <t>796941332309</t>
  </si>
  <si>
    <t>796941331661</t>
  </si>
  <si>
    <t>796941332279</t>
  </si>
  <si>
    <t>796941332057</t>
  </si>
  <si>
    <t>796941332286</t>
  </si>
  <si>
    <t>796941651363</t>
  </si>
  <si>
    <t>796941151214</t>
  </si>
  <si>
    <t>796941150903</t>
  </si>
  <si>
    <t>796941151450</t>
  </si>
  <si>
    <t>657993014219</t>
  </si>
  <si>
    <t>SALSA</t>
  </si>
  <si>
    <t>657993028698</t>
  </si>
  <si>
    <t>657993069004</t>
  </si>
  <si>
    <t>657993069011</t>
  </si>
  <si>
    <t>657993069028</t>
  </si>
  <si>
    <t>657993028681</t>
  </si>
  <si>
    <t>657993069035</t>
  </si>
  <si>
    <t>657993046166</t>
  </si>
  <si>
    <t>657993046159</t>
  </si>
  <si>
    <t>657993028728</t>
  </si>
  <si>
    <t>657993046197</t>
  </si>
  <si>
    <t>657993046180</t>
  </si>
  <si>
    <t>657993046173</t>
  </si>
  <si>
    <t>657993028704</t>
  </si>
  <si>
    <t>657993031087</t>
  </si>
  <si>
    <t>657993028711</t>
  </si>
  <si>
    <t>657993077436</t>
  </si>
  <si>
    <t>657993077399</t>
  </si>
  <si>
    <t>657993077313</t>
  </si>
  <si>
    <t>657993077337</t>
  </si>
  <si>
    <t>657993077511</t>
  </si>
  <si>
    <t>657993035115</t>
  </si>
  <si>
    <t>657993051481</t>
  </si>
  <si>
    <t>657993260067</t>
  </si>
  <si>
    <t>657993260081</t>
  </si>
  <si>
    <t>657993260029</t>
  </si>
  <si>
    <t>657993260043</t>
  </si>
  <si>
    <t>657993044124</t>
  </si>
  <si>
    <t>657993030974</t>
  </si>
  <si>
    <t>657993066737</t>
  </si>
  <si>
    <t>657993035122</t>
  </si>
  <si>
    <t>657993205044</t>
  </si>
  <si>
    <t>657993205068</t>
  </si>
  <si>
    <t>657993205020</t>
  </si>
  <si>
    <t>657993033302</t>
  </si>
  <si>
    <t>657993033258</t>
  </si>
  <si>
    <t>657993350379</t>
  </si>
  <si>
    <t>Salsa BF</t>
  </si>
  <si>
    <t>657993350232</t>
  </si>
  <si>
    <t>657993349991</t>
  </si>
  <si>
    <t>657993350515</t>
  </si>
  <si>
    <t>657993349854</t>
  </si>
  <si>
    <t>657993300145</t>
  </si>
  <si>
    <t>657993300008</t>
  </si>
  <si>
    <t>657993299869</t>
  </si>
  <si>
    <t>657993300282</t>
  </si>
  <si>
    <t>657993299722</t>
  </si>
  <si>
    <t>657993298046</t>
  </si>
  <si>
    <t>657993297902</t>
  </si>
  <si>
    <t>657993297766</t>
  </si>
  <si>
    <t>657993298183</t>
  </si>
  <si>
    <t>657993117392</t>
  </si>
  <si>
    <t>657993117439</t>
  </si>
  <si>
    <t>657993411476</t>
  </si>
  <si>
    <t>657993411452</t>
  </si>
  <si>
    <t>657993411438</t>
  </si>
  <si>
    <t>657993411490</t>
  </si>
  <si>
    <t>657993256404</t>
  </si>
  <si>
    <t>657993256381</t>
  </si>
  <si>
    <t>657993256367</t>
  </si>
  <si>
    <t>657993256428</t>
  </si>
  <si>
    <t>657993314746</t>
  </si>
  <si>
    <t>657993314722</t>
  </si>
  <si>
    <t>657993314708</t>
  </si>
  <si>
    <t>657993314760</t>
  </si>
  <si>
    <t>657993451243</t>
  </si>
  <si>
    <t>657993451236</t>
  </si>
  <si>
    <t>657993256442</t>
  </si>
  <si>
    <t>657993256503</t>
  </si>
  <si>
    <t>657993256640</t>
  </si>
  <si>
    <t>657993256626</t>
  </si>
  <si>
    <t>657993256602</t>
  </si>
  <si>
    <t>657993256664</t>
  </si>
  <si>
    <t>657993282076</t>
  </si>
  <si>
    <t>657993402061</t>
  </si>
  <si>
    <t>657993402085</t>
  </si>
  <si>
    <t>657993402108</t>
  </si>
  <si>
    <t>657993402122</t>
  </si>
  <si>
    <t>657993402146</t>
  </si>
  <si>
    <t>657993117194</t>
  </si>
  <si>
    <t>657993117217</t>
  </si>
  <si>
    <t>657993117231</t>
  </si>
  <si>
    <t>657993117255</t>
  </si>
  <si>
    <t>657993236789</t>
  </si>
  <si>
    <t>657993117293</t>
  </si>
  <si>
    <t>657993204696</t>
  </si>
  <si>
    <t>657993117316</t>
  </si>
  <si>
    <t>657993204719</t>
  </si>
  <si>
    <t>657993117330</t>
  </si>
  <si>
    <t>657993204733</t>
  </si>
  <si>
    <t>657993117354</t>
  </si>
  <si>
    <t>657993204757</t>
  </si>
  <si>
    <t>657993402221</t>
  </si>
  <si>
    <t>657993402245</t>
  </si>
  <si>
    <t>657993402269</t>
  </si>
  <si>
    <t>657993402283</t>
  </si>
  <si>
    <t>657993402306</t>
  </si>
  <si>
    <t>657993402320</t>
  </si>
  <si>
    <t>657993402344</t>
  </si>
  <si>
    <t>657993402368</t>
  </si>
  <si>
    <t>657993117071</t>
  </si>
  <si>
    <t>657993236802</t>
  </si>
  <si>
    <t>657993117095</t>
  </si>
  <si>
    <t>657993204771</t>
  </si>
  <si>
    <t>657993117118</t>
  </si>
  <si>
    <t>657993204795</t>
  </si>
  <si>
    <t>657993117132</t>
  </si>
  <si>
    <t>657993204818</t>
  </si>
  <si>
    <t>657993117156</t>
  </si>
  <si>
    <t>657993204832</t>
  </si>
  <si>
    <t>657993214787</t>
  </si>
  <si>
    <t>657993281710</t>
  </si>
  <si>
    <t>657993214800</t>
  </si>
  <si>
    <t>657993281734</t>
  </si>
  <si>
    <t>657993214824</t>
  </si>
  <si>
    <t>657993281758</t>
  </si>
  <si>
    <t>657993116975</t>
  </si>
  <si>
    <t>657993116999</t>
  </si>
  <si>
    <t>657993117019</t>
  </si>
  <si>
    <t>657993117033</t>
  </si>
  <si>
    <t>657993117057</t>
  </si>
  <si>
    <t>657993214725</t>
  </si>
  <si>
    <t>657993214749</t>
  </si>
  <si>
    <t>657993214763</t>
  </si>
  <si>
    <t>657993394298</t>
  </si>
  <si>
    <t>657993394151</t>
  </si>
  <si>
    <t>657993394014</t>
  </si>
  <si>
    <t>657993394434</t>
  </si>
  <si>
    <t>657993394571</t>
  </si>
  <si>
    <t>657993394717</t>
  </si>
  <si>
    <t>657993394854</t>
  </si>
  <si>
    <t>657993394991</t>
  </si>
  <si>
    <t>657993395134</t>
  </si>
  <si>
    <t>657993387047</t>
  </si>
  <si>
    <t>657993386903</t>
  </si>
  <si>
    <t>657993386767</t>
  </si>
  <si>
    <t>657993387184</t>
  </si>
  <si>
    <t>657993395172</t>
  </si>
  <si>
    <t>657993395219</t>
  </si>
  <si>
    <t>657993395257</t>
  </si>
  <si>
    <t>657993395295</t>
  </si>
  <si>
    <t>657993395332</t>
  </si>
  <si>
    <t>657993288207</t>
  </si>
  <si>
    <t>657993287965</t>
  </si>
  <si>
    <t>657993288085</t>
  </si>
  <si>
    <t>657993287989</t>
  </si>
  <si>
    <t>657993288108</t>
  </si>
  <si>
    <t>657993288221</t>
  </si>
  <si>
    <t>657993288009</t>
  </si>
  <si>
    <t>657993288122</t>
  </si>
  <si>
    <t>657993288245</t>
  </si>
  <si>
    <t>657993288146</t>
  </si>
  <si>
    <t>657993288269</t>
  </si>
  <si>
    <t>657993288023</t>
  </si>
  <si>
    <t>657993288160</t>
  </si>
  <si>
    <t>657993288184</t>
  </si>
  <si>
    <t>657993288047</t>
  </si>
  <si>
    <t>657993288061</t>
  </si>
  <si>
    <t>657993287880</t>
  </si>
  <si>
    <t>657993287903</t>
  </si>
  <si>
    <t>657993287927</t>
  </si>
  <si>
    <t>657993287941</t>
  </si>
  <si>
    <t>657993044049</t>
  </si>
  <si>
    <t>657993054741</t>
  </si>
  <si>
    <t>657993432273</t>
  </si>
  <si>
    <t>657993260012</t>
  </si>
  <si>
    <t>657993259450</t>
  </si>
  <si>
    <t>657993259474</t>
  </si>
  <si>
    <t>657993257524</t>
  </si>
  <si>
    <t>657993432211</t>
  </si>
  <si>
    <t>657993432198</t>
  </si>
  <si>
    <t>657993432174</t>
  </si>
  <si>
    <t>657993432235</t>
  </si>
  <si>
    <t>657993432150</t>
  </si>
  <si>
    <t>657993432259</t>
  </si>
  <si>
    <t>657993250822</t>
  </si>
  <si>
    <t>657993450581</t>
  </si>
  <si>
    <t>657993450604</t>
  </si>
  <si>
    <t>657993432297</t>
  </si>
  <si>
    <t>657993432310</t>
  </si>
  <si>
    <t>657993450482</t>
  </si>
  <si>
    <t>657993450567</t>
  </si>
  <si>
    <t>657993450505</t>
  </si>
  <si>
    <t>657993462058</t>
  </si>
  <si>
    <t>657993450529</t>
  </si>
  <si>
    <t>657993450543</t>
  </si>
  <si>
    <t>657993387733</t>
  </si>
  <si>
    <t>657993387597</t>
  </si>
  <si>
    <t>657993387450</t>
  </si>
  <si>
    <t>657993387870</t>
  </si>
  <si>
    <t>657993387313</t>
  </si>
  <si>
    <t>657993424520</t>
  </si>
  <si>
    <t>01.01.2025</t>
  </si>
  <si>
    <t>657993424384</t>
  </si>
  <si>
    <t>657993424247</t>
  </si>
  <si>
    <t>657993424667</t>
  </si>
  <si>
    <t>657993424100</t>
  </si>
  <si>
    <t>657993396414</t>
  </si>
  <si>
    <t>657993396391</t>
  </si>
  <si>
    <t>657993396377</t>
  </si>
  <si>
    <t>657993396438</t>
  </si>
  <si>
    <t>657993396353</t>
  </si>
  <si>
    <t>657993425114</t>
  </si>
  <si>
    <t>657993424971</t>
  </si>
  <si>
    <t>657993424834</t>
  </si>
  <si>
    <t>657993425251</t>
  </si>
  <si>
    <t>657993424698</t>
  </si>
  <si>
    <t>657993426210</t>
  </si>
  <si>
    <t>657993426197</t>
  </si>
  <si>
    <t>657993426173</t>
  </si>
  <si>
    <t>657993426234</t>
  </si>
  <si>
    <t>657993426159</t>
  </si>
  <si>
    <t>657993055458</t>
  </si>
  <si>
    <t>657993074688</t>
  </si>
  <si>
    <t>657993086025</t>
  </si>
  <si>
    <t>657993126516</t>
  </si>
  <si>
    <t>657993032169</t>
  </si>
  <si>
    <t>657993032367</t>
  </si>
  <si>
    <t>657993032183</t>
  </si>
  <si>
    <t>657993032121</t>
  </si>
  <si>
    <t>657993032145</t>
  </si>
  <si>
    <t>657993022092</t>
  </si>
  <si>
    <t>657993022153</t>
  </si>
  <si>
    <t>657993032053</t>
  </si>
  <si>
    <t>657993022139</t>
  </si>
  <si>
    <t>657993032077</t>
  </si>
  <si>
    <t>657993022108</t>
  </si>
  <si>
    <t>657993032060</t>
  </si>
  <si>
    <t>657993022184</t>
  </si>
  <si>
    <t>657993022191</t>
  </si>
  <si>
    <t>657993022160</t>
  </si>
  <si>
    <t>657993022122</t>
  </si>
  <si>
    <t>657993022115</t>
  </si>
  <si>
    <t>657993022177</t>
  </si>
  <si>
    <t>657993044131</t>
  </si>
  <si>
    <t>657993044117</t>
  </si>
  <si>
    <t>657993068977</t>
  </si>
  <si>
    <t>657993068953</t>
  </si>
  <si>
    <t>657993068946</t>
  </si>
  <si>
    <t>657993351963</t>
  </si>
  <si>
    <t>657993351826</t>
  </si>
  <si>
    <t>657993351680</t>
  </si>
  <si>
    <t>657993352007</t>
  </si>
  <si>
    <t>657993351543</t>
  </si>
  <si>
    <t>657993351260</t>
  </si>
  <si>
    <t>657993351123</t>
  </si>
  <si>
    <t>657993350980</t>
  </si>
  <si>
    <t>657993351406</t>
  </si>
  <si>
    <t>657993053409</t>
  </si>
  <si>
    <t>657993330173</t>
  </si>
  <si>
    <t>657993330111</t>
  </si>
  <si>
    <t>657993330050</t>
  </si>
  <si>
    <t>657993330234</t>
  </si>
  <si>
    <t>657993266519</t>
  </si>
  <si>
    <t>657993265710</t>
  </si>
  <si>
    <t>657993266632</t>
  </si>
  <si>
    <t>657993265857</t>
  </si>
  <si>
    <t>657993266755</t>
  </si>
  <si>
    <t>657993265994</t>
  </si>
  <si>
    <t>657993266878</t>
  </si>
  <si>
    <t>657993266137</t>
  </si>
  <si>
    <t>657993266991</t>
  </si>
  <si>
    <t>657993266274</t>
  </si>
  <si>
    <t>657993267110</t>
  </si>
  <si>
    <t>657993266397</t>
  </si>
  <si>
    <t>657993294123</t>
  </si>
  <si>
    <t>657993294185</t>
  </si>
  <si>
    <t>657993294246</t>
  </si>
  <si>
    <t>657993294307</t>
  </si>
  <si>
    <t>657993294369</t>
  </si>
  <si>
    <t>657993294420</t>
  </si>
  <si>
    <t>657993293768</t>
  </si>
  <si>
    <t>657993293829</t>
  </si>
  <si>
    <t>657993293881</t>
  </si>
  <si>
    <t>657993293942</t>
  </si>
  <si>
    <t>657993294000</t>
  </si>
  <si>
    <t>657993294062</t>
  </si>
  <si>
    <t>657993422434</t>
  </si>
  <si>
    <t>657993422571</t>
  </si>
  <si>
    <t>657993422717</t>
  </si>
  <si>
    <t>657993422854</t>
  </si>
  <si>
    <t>657993422991</t>
  </si>
  <si>
    <t>657993423134</t>
  </si>
  <si>
    <t>657993421598</t>
  </si>
  <si>
    <t>657993421734</t>
  </si>
  <si>
    <t>657993421871</t>
  </si>
  <si>
    <t>657993422014</t>
  </si>
  <si>
    <t>657993422151</t>
  </si>
  <si>
    <t>657993422298</t>
  </si>
  <si>
    <t>657993295861</t>
  </si>
  <si>
    <t>657993295809</t>
  </si>
  <si>
    <t>657993295748</t>
  </si>
  <si>
    <t>657993295922</t>
  </si>
  <si>
    <t>657993295687</t>
  </si>
  <si>
    <t>657993459508</t>
  </si>
  <si>
    <t>657993295267</t>
  </si>
  <si>
    <t>657993459423</t>
  </si>
  <si>
    <t>657993295205</t>
  </si>
  <si>
    <t>657993459348</t>
  </si>
  <si>
    <t>657993295144</t>
  </si>
  <si>
    <t>657993459584</t>
  </si>
  <si>
    <t>657993295328</t>
  </si>
  <si>
    <t>657993295083</t>
  </si>
  <si>
    <t>657993459669</t>
  </si>
  <si>
    <t>657993459744</t>
  </si>
  <si>
    <t>657993459829</t>
  </si>
  <si>
    <t>657993459904</t>
  </si>
  <si>
    <t>657993459980</t>
  </si>
  <si>
    <t>657993460061</t>
  </si>
  <si>
    <t>657993280539</t>
  </si>
  <si>
    <t>657993280546</t>
  </si>
  <si>
    <t>657993280553</t>
  </si>
  <si>
    <t>657993280560</t>
  </si>
  <si>
    <t>657993280577</t>
  </si>
  <si>
    <t>657993280584</t>
  </si>
  <si>
    <t>657993267851</t>
  </si>
  <si>
    <t>657993460627</t>
  </si>
  <si>
    <t>657993268070</t>
  </si>
  <si>
    <t>657993460702</t>
  </si>
  <si>
    <t>657993268193</t>
  </si>
  <si>
    <t>657993460788</t>
  </si>
  <si>
    <t>657993268315</t>
  </si>
  <si>
    <t>657993460863</t>
  </si>
  <si>
    <t>657993268438</t>
  </si>
  <si>
    <t>657993460948</t>
  </si>
  <si>
    <t>657993268551</t>
  </si>
  <si>
    <t>657993461020</t>
  </si>
  <si>
    <t>657993267134</t>
  </si>
  <si>
    <t>657993460146</t>
  </si>
  <si>
    <t>657993267356</t>
  </si>
  <si>
    <t>657993460221</t>
  </si>
  <si>
    <t>657993267479</t>
  </si>
  <si>
    <t>657993460306</t>
  </si>
  <si>
    <t>657993267592</t>
  </si>
  <si>
    <t>657993460382</t>
  </si>
  <si>
    <t>657993267714</t>
  </si>
  <si>
    <t>657993460467</t>
  </si>
  <si>
    <t>657993267837</t>
  </si>
  <si>
    <t>657993460542</t>
  </si>
  <si>
    <t>657993127988</t>
  </si>
  <si>
    <t>657993172049</t>
  </si>
  <si>
    <t>657993172063</t>
  </si>
  <si>
    <t>657993172087</t>
  </si>
  <si>
    <t>657993172100</t>
  </si>
  <si>
    <t>657993172124</t>
  </si>
  <si>
    <t>657993172148</t>
  </si>
  <si>
    <t>657993172162</t>
  </si>
  <si>
    <t>657993172186</t>
  </si>
  <si>
    <t>657993214916</t>
  </si>
  <si>
    <t>657993214930</t>
  </si>
  <si>
    <t>657993214954</t>
  </si>
  <si>
    <t>657993214831</t>
  </si>
  <si>
    <t>657993214855</t>
  </si>
  <si>
    <t>657993214879</t>
  </si>
  <si>
    <t>657993214893</t>
  </si>
  <si>
    <t>657993461747</t>
  </si>
  <si>
    <t>657993455098</t>
  </si>
  <si>
    <t>657993461662</t>
  </si>
  <si>
    <t>657993454978</t>
  </si>
  <si>
    <t>657993461587</t>
  </si>
  <si>
    <t>657993454855</t>
  </si>
  <si>
    <t>657993461822</t>
  </si>
  <si>
    <t>657993455210</t>
  </si>
  <si>
    <t>657993461501</t>
  </si>
  <si>
    <t>657993461341</t>
  </si>
  <si>
    <t>657993461266</t>
  </si>
  <si>
    <t>657993461181</t>
  </si>
  <si>
    <t>657993461426</t>
  </si>
  <si>
    <t>657993125519</t>
  </si>
  <si>
    <t>657993125533</t>
  </si>
  <si>
    <t>657993116951</t>
  </si>
  <si>
    <t>657993116913</t>
  </si>
  <si>
    <t>657993116876</t>
  </si>
  <si>
    <t>657993116838</t>
  </si>
  <si>
    <t>657993251300</t>
  </si>
  <si>
    <t>657993029848</t>
  </si>
  <si>
    <t>657993043769</t>
  </si>
  <si>
    <t>657993043776</t>
  </si>
  <si>
    <t>657993055694</t>
  </si>
  <si>
    <t>708752098848</t>
  </si>
  <si>
    <t>657993074084</t>
  </si>
  <si>
    <t>657993414354</t>
  </si>
  <si>
    <t>657993414330</t>
  </si>
  <si>
    <t>657993414316</t>
  </si>
  <si>
    <t>657993414378</t>
  </si>
  <si>
    <t>657993039540</t>
  </si>
  <si>
    <t>657993396698</t>
  </si>
  <si>
    <t>657993396711</t>
  </si>
  <si>
    <t>657993396735</t>
  </si>
  <si>
    <t>657993396759</t>
  </si>
  <si>
    <t>657993396773</t>
  </si>
  <si>
    <t>657993396797</t>
  </si>
  <si>
    <t>657993396810</t>
  </si>
  <si>
    <t>657993280515</t>
  </si>
  <si>
    <t>657993280508</t>
  </si>
  <si>
    <t>657993280492</t>
  </si>
  <si>
    <t>657993280522</t>
  </si>
  <si>
    <t>657993280485</t>
  </si>
  <si>
    <t>657993307984</t>
  </si>
  <si>
    <t>657993307922</t>
  </si>
  <si>
    <t>657993307861</t>
  </si>
  <si>
    <t>657993308042</t>
  </si>
  <si>
    <t>657993307809</t>
  </si>
  <si>
    <t>657993459102</t>
  </si>
  <si>
    <t>657993305737</t>
  </si>
  <si>
    <t>657993459027</t>
  </si>
  <si>
    <t>657993305652</t>
  </si>
  <si>
    <t>657993458945</t>
  </si>
  <si>
    <t>657993305577</t>
  </si>
  <si>
    <t>657993459188</t>
  </si>
  <si>
    <t>657993305812</t>
  </si>
  <si>
    <t>657993256763</t>
  </si>
  <si>
    <t>657993257159</t>
  </si>
  <si>
    <t>657993257234</t>
  </si>
  <si>
    <t>657993256947</t>
  </si>
  <si>
    <t>657993257395</t>
  </si>
  <si>
    <t>657993257494</t>
  </si>
  <si>
    <t>657993044063</t>
  </si>
  <si>
    <t>657993044056</t>
  </si>
  <si>
    <t>657993323212</t>
  </si>
  <si>
    <t>657993323359</t>
  </si>
  <si>
    <t>657993323496</t>
  </si>
  <si>
    <t>657993323632</t>
  </si>
  <si>
    <t>657993323779</t>
  </si>
  <si>
    <t>657993325032</t>
  </si>
  <si>
    <t>657993325179</t>
  </si>
  <si>
    <t>657993325315</t>
  </si>
  <si>
    <t>657993325452</t>
  </si>
  <si>
    <t>657993325599</t>
  </si>
  <si>
    <t>657993325735</t>
  </si>
  <si>
    <t>657993325872</t>
  </si>
  <si>
    <t>657993418628</t>
  </si>
  <si>
    <t>657993418765</t>
  </si>
  <si>
    <t>657993418901</t>
  </si>
  <si>
    <t>657993419045</t>
  </si>
  <si>
    <t>657993419182</t>
  </si>
  <si>
    <t>657993419328</t>
  </si>
  <si>
    <t>657993419465</t>
  </si>
  <si>
    <t>657993324196</t>
  </si>
  <si>
    <t>657993324332</t>
  </si>
  <si>
    <t>657993324479</t>
  </si>
  <si>
    <t>657993324615</t>
  </si>
  <si>
    <t>657993463888</t>
  </si>
  <si>
    <t>657993464007</t>
  </si>
  <si>
    <t>657993464120</t>
  </si>
  <si>
    <t>657993464243</t>
  </si>
  <si>
    <t>657993464366</t>
  </si>
  <si>
    <t>657993464489</t>
  </si>
  <si>
    <t>657993464601</t>
  </si>
  <si>
    <t>657993385692</t>
  </si>
  <si>
    <t>657993385715</t>
  </si>
  <si>
    <t>657993385739</t>
  </si>
  <si>
    <t>657993385753</t>
  </si>
  <si>
    <t>657993385777</t>
  </si>
  <si>
    <t>657993385791</t>
  </si>
  <si>
    <t>657993385814</t>
  </si>
  <si>
    <t>657993158746</t>
  </si>
  <si>
    <t>657993158760</t>
  </si>
  <si>
    <t>657993158784</t>
  </si>
  <si>
    <t>657993158807</t>
  </si>
  <si>
    <t>657993158821</t>
  </si>
  <si>
    <t>657993158845</t>
  </si>
  <si>
    <t>657993331835</t>
  </si>
  <si>
    <t>657993331972</t>
  </si>
  <si>
    <t>657993332115</t>
  </si>
  <si>
    <t>657993332252</t>
  </si>
  <si>
    <t>657993332399</t>
  </si>
  <si>
    <t>657993332535</t>
  </si>
  <si>
    <t>657993332672</t>
  </si>
  <si>
    <t>657993404027</t>
  </si>
  <si>
    <t>657993404041</t>
  </si>
  <si>
    <t>657993404065</t>
  </si>
  <si>
    <t>657993117552</t>
  </si>
  <si>
    <t>657993117576</t>
  </si>
  <si>
    <t>657993117590</t>
  </si>
  <si>
    <t>657993117491</t>
  </si>
  <si>
    <t>657993117514</t>
  </si>
  <si>
    <t>657993117538</t>
  </si>
  <si>
    <t>812367017900</t>
  </si>
  <si>
    <t>812367017924</t>
  </si>
  <si>
    <t>812367017917</t>
  </si>
  <si>
    <t>812367017931</t>
  </si>
  <si>
    <t>812367017948</t>
  </si>
  <si>
    <t>812367017894</t>
  </si>
  <si>
    <t>812367011601</t>
  </si>
  <si>
    <t>812367011571</t>
  </si>
  <si>
    <t>812367016682</t>
  </si>
  <si>
    <t>812367016781</t>
  </si>
  <si>
    <t>812367017528</t>
  </si>
  <si>
    <t>812367017771</t>
  </si>
  <si>
    <t>812367017788</t>
  </si>
  <si>
    <t>812367017009</t>
  </si>
  <si>
    <t>812367018747</t>
  </si>
  <si>
    <t>812367018754</t>
  </si>
  <si>
    <t>812367017849</t>
  </si>
  <si>
    <t>812367017795</t>
  </si>
  <si>
    <t>812367018723</t>
  </si>
  <si>
    <t>812367017818</t>
  </si>
  <si>
    <t>812367017801</t>
  </si>
  <si>
    <t>812367017825</t>
  </si>
  <si>
    <t>812367017832</t>
  </si>
  <si>
    <t>812367018686</t>
  </si>
  <si>
    <t>812367017887</t>
  </si>
  <si>
    <t>812367017856</t>
  </si>
  <si>
    <t>812367017863</t>
  </si>
  <si>
    <t>812367017870</t>
  </si>
  <si>
    <t>812367017016</t>
  </si>
  <si>
    <t>812367016934</t>
  </si>
  <si>
    <t>812367016996</t>
  </si>
  <si>
    <t>812367016958</t>
  </si>
  <si>
    <t>812367016965</t>
  </si>
  <si>
    <t>812367016941</t>
  </si>
  <si>
    <t>812367016989</t>
  </si>
  <si>
    <t>812367016972</t>
  </si>
  <si>
    <t>812367018730</t>
  </si>
  <si>
    <t>812367017764</t>
  </si>
  <si>
    <t>812367017757</t>
  </si>
  <si>
    <t>812367017177</t>
  </si>
  <si>
    <t>812367018037</t>
  </si>
  <si>
    <t>812367018716</t>
  </si>
  <si>
    <t>812367018709</t>
  </si>
  <si>
    <t>812367018860</t>
  </si>
  <si>
    <t>812367018884</t>
  </si>
  <si>
    <t>812367018891</t>
  </si>
  <si>
    <t>812367018877</t>
  </si>
  <si>
    <t>812367018907</t>
  </si>
  <si>
    <t>812367018839</t>
  </si>
  <si>
    <t>812367018853</t>
  </si>
  <si>
    <t>812367018846</t>
  </si>
  <si>
    <t>812367015449</t>
  </si>
  <si>
    <t>812367015296</t>
  </si>
  <si>
    <t>812367015289</t>
  </si>
  <si>
    <t>895428001445</t>
  </si>
  <si>
    <t>895428001384</t>
  </si>
  <si>
    <t>812367011168</t>
  </si>
  <si>
    <t>812367013148</t>
  </si>
  <si>
    <t>812367015531</t>
  </si>
  <si>
    <t>812367015982</t>
  </si>
  <si>
    <t>812367012127</t>
  </si>
  <si>
    <t>812367015555</t>
  </si>
  <si>
    <t>812367014657</t>
  </si>
  <si>
    <t>812367015548</t>
  </si>
  <si>
    <t>812367014640</t>
  </si>
  <si>
    <t>812367012394</t>
  </si>
  <si>
    <t>812367012424</t>
  </si>
  <si>
    <t>812367012417</t>
  </si>
  <si>
    <t>812367012899</t>
  </si>
  <si>
    <t>812367015913</t>
  </si>
  <si>
    <t>812367017955</t>
  </si>
  <si>
    <t>812367018822</t>
  </si>
  <si>
    <t>812367017979</t>
  </si>
  <si>
    <t>812367017993</t>
  </si>
  <si>
    <t>812367017962</t>
  </si>
  <si>
    <t>812367018006</t>
  </si>
  <si>
    <t>812367017986</t>
  </si>
  <si>
    <t>812367015739</t>
  </si>
  <si>
    <t>812367015333</t>
  </si>
  <si>
    <t>812367015272</t>
  </si>
  <si>
    <t>812367015364</t>
  </si>
  <si>
    <t>812367015357</t>
  </si>
  <si>
    <t>812367015760</t>
  </si>
  <si>
    <t>812367015234</t>
  </si>
  <si>
    <t>812367015340</t>
  </si>
  <si>
    <t>812367015258</t>
  </si>
  <si>
    <t>812367015890</t>
  </si>
  <si>
    <t>812367015609</t>
  </si>
  <si>
    <t>812367015630</t>
  </si>
  <si>
    <t>812367015623</t>
  </si>
  <si>
    <t>812367016767</t>
  </si>
  <si>
    <t>812367016514</t>
  </si>
  <si>
    <t>812367016774</t>
  </si>
  <si>
    <t>812367015616</t>
  </si>
  <si>
    <t>812367014985</t>
  </si>
  <si>
    <t>812367015753</t>
  </si>
  <si>
    <t>812367014923</t>
  </si>
  <si>
    <t>812367013285</t>
  </si>
  <si>
    <t>812367013360</t>
  </si>
  <si>
    <t>812367014862</t>
  </si>
  <si>
    <t>812367015319</t>
  </si>
  <si>
    <t>812367014855</t>
  </si>
  <si>
    <t>812367016675</t>
  </si>
  <si>
    <t>812367016200</t>
  </si>
  <si>
    <t>812367016224</t>
  </si>
  <si>
    <t>812367016217</t>
  </si>
  <si>
    <t>812367016231</t>
  </si>
  <si>
    <t>812367011687</t>
  </si>
  <si>
    <t>812367011632</t>
  </si>
  <si>
    <t>812367016699</t>
  </si>
  <si>
    <t>812367016798</t>
  </si>
  <si>
    <t>812367016705</t>
  </si>
  <si>
    <t>812367016408</t>
  </si>
  <si>
    <t>812367016439</t>
  </si>
  <si>
    <t>812367016446</t>
  </si>
  <si>
    <t>812367016422</t>
  </si>
  <si>
    <t>812367016743</t>
  </si>
  <si>
    <t>812367016453</t>
  </si>
  <si>
    <t>812367016750</t>
  </si>
  <si>
    <t>812367016415</t>
  </si>
  <si>
    <t>812367017214</t>
  </si>
  <si>
    <t>812367017245</t>
  </si>
  <si>
    <t>812367017252</t>
  </si>
  <si>
    <t>812367017238</t>
  </si>
  <si>
    <t>812367017276</t>
  </si>
  <si>
    <t>812367017269</t>
  </si>
  <si>
    <t>812367017290</t>
  </si>
  <si>
    <t>812367017221</t>
  </si>
  <si>
    <t>812367017283</t>
  </si>
  <si>
    <t>812367016460</t>
  </si>
  <si>
    <t>812367017191</t>
  </si>
  <si>
    <t>812367017184</t>
  </si>
  <si>
    <t>812367016330</t>
  </si>
  <si>
    <t>812367016293</t>
  </si>
  <si>
    <t>812367016309</t>
  </si>
  <si>
    <t>812367016316</t>
  </si>
  <si>
    <t>812367016323</t>
  </si>
  <si>
    <t>812367016842</t>
  </si>
  <si>
    <t>812367016859</t>
  </si>
  <si>
    <t>812367016835</t>
  </si>
  <si>
    <t>812367016248</t>
  </si>
  <si>
    <t>812367016255</t>
  </si>
  <si>
    <t>812367016262</t>
  </si>
  <si>
    <t>812367016279</t>
  </si>
  <si>
    <t>812367016811</t>
  </si>
  <si>
    <t>812367016828</t>
  </si>
  <si>
    <t>812367016804</t>
  </si>
  <si>
    <t>812367016286</t>
  </si>
  <si>
    <t>812367016170</t>
  </si>
  <si>
    <t>812367018440</t>
  </si>
  <si>
    <t>812367016156</t>
  </si>
  <si>
    <t>812367016187</t>
  </si>
  <si>
    <t>812367016101</t>
  </si>
  <si>
    <t>812367016118</t>
  </si>
  <si>
    <t>812367016194</t>
  </si>
  <si>
    <t>812367017702</t>
  </si>
  <si>
    <t>812367016149</t>
  </si>
  <si>
    <t>812367017566</t>
  </si>
  <si>
    <t>812367017450</t>
  </si>
  <si>
    <t>812367016132</t>
  </si>
  <si>
    <t>812367016164</t>
  </si>
  <si>
    <t>812367017429</t>
  </si>
  <si>
    <t>812367016163</t>
  </si>
  <si>
    <t>812367016590</t>
  </si>
  <si>
    <t>812367016606</t>
  </si>
  <si>
    <t>812367016613</t>
  </si>
  <si>
    <t>812367016620</t>
  </si>
  <si>
    <t>812367017726</t>
  </si>
  <si>
    <t>812367016637</t>
  </si>
  <si>
    <t>812367016644</t>
  </si>
  <si>
    <t>812367016651</t>
  </si>
  <si>
    <t>812367016668</t>
  </si>
  <si>
    <t>812367017733</t>
  </si>
  <si>
    <t>812367017658</t>
  </si>
  <si>
    <t>812367017665</t>
  </si>
  <si>
    <t>812367017672</t>
  </si>
  <si>
    <t>812367017689</t>
  </si>
  <si>
    <t>812367017696</t>
  </si>
  <si>
    <t>812367017412</t>
  </si>
  <si>
    <t>812367017405</t>
  </si>
  <si>
    <t>812367015401</t>
  </si>
  <si>
    <t>812367015418</t>
  </si>
  <si>
    <t>812367017436</t>
  </si>
  <si>
    <t>812367016583</t>
  </si>
  <si>
    <t>812367016576</t>
  </si>
  <si>
    <t>812367016125</t>
  </si>
  <si>
    <t>812367016569</t>
  </si>
  <si>
    <t>812367017603</t>
  </si>
  <si>
    <t>812367017610</t>
  </si>
  <si>
    <t>812367017627</t>
  </si>
  <si>
    <t>812367017634</t>
  </si>
  <si>
    <t>812367017641</t>
  </si>
  <si>
    <t>812367016582</t>
  </si>
  <si>
    <t>812367016538</t>
  </si>
  <si>
    <t>812367016545</t>
  </si>
  <si>
    <t>812367016552</t>
  </si>
  <si>
    <t>812367017597</t>
  </si>
  <si>
    <t>812367018457</t>
  </si>
  <si>
    <t>812367018464</t>
  </si>
  <si>
    <t>812367018136</t>
  </si>
  <si>
    <t>812367018143</t>
  </si>
  <si>
    <t>812367018150</t>
  </si>
  <si>
    <t>812367018167</t>
  </si>
  <si>
    <t>812367018174</t>
  </si>
  <si>
    <t>812367018129</t>
  </si>
  <si>
    <t>812367017719</t>
  </si>
  <si>
    <t>812367018082</t>
  </si>
  <si>
    <t>812367018075</t>
  </si>
  <si>
    <t>812367018181</t>
  </si>
  <si>
    <t>812367018099</t>
  </si>
  <si>
    <t>812367018198</t>
  </si>
  <si>
    <t>812367018204</t>
  </si>
  <si>
    <t>812367018211</t>
  </si>
  <si>
    <t>812367018228</t>
  </si>
  <si>
    <t>812367018235</t>
  </si>
  <si>
    <t>812367018242</t>
  </si>
  <si>
    <t>812367017740</t>
  </si>
  <si>
    <t>812367018105</t>
  </si>
  <si>
    <t>812367018471</t>
  </si>
  <si>
    <t>812367018068</t>
  </si>
  <si>
    <t>812367018112</t>
  </si>
  <si>
    <t>812367018495</t>
  </si>
  <si>
    <t>812367018501</t>
  </si>
  <si>
    <t>812367018518</t>
  </si>
  <si>
    <t>812367018525</t>
  </si>
  <si>
    <t>812367018532</t>
  </si>
  <si>
    <t>812367018488</t>
  </si>
  <si>
    <t>812367018556</t>
  </si>
  <si>
    <t>812367018563</t>
  </si>
  <si>
    <t>812367018570</t>
  </si>
  <si>
    <t>812367018587</t>
  </si>
  <si>
    <t>812367018594</t>
  </si>
  <si>
    <t>812367018600</t>
  </si>
  <si>
    <t>812367018549</t>
  </si>
  <si>
    <t>812367018624</t>
  </si>
  <si>
    <t>812367018631</t>
  </si>
  <si>
    <t>812367018648</t>
  </si>
  <si>
    <t>812367018655</t>
  </si>
  <si>
    <t>812367018662</t>
  </si>
  <si>
    <t>812367018679</t>
  </si>
  <si>
    <t>812367018617</t>
  </si>
  <si>
    <t>812367017559</t>
  </si>
  <si>
    <t>812367018266</t>
  </si>
  <si>
    <t>812367018273</t>
  </si>
  <si>
    <t>812367018280</t>
  </si>
  <si>
    <t>812367018297</t>
  </si>
  <si>
    <t>812367018303</t>
  </si>
  <si>
    <t>812367018259</t>
  </si>
  <si>
    <t>812367018327</t>
  </si>
  <si>
    <t>812367018334</t>
  </si>
  <si>
    <t>812367018341</t>
  </si>
  <si>
    <t>812367018358</t>
  </si>
  <si>
    <t>812367018365</t>
  </si>
  <si>
    <t>812367018372</t>
  </si>
  <si>
    <t>812367018310</t>
  </si>
  <si>
    <t>812367018389</t>
  </si>
  <si>
    <t>812367018396</t>
  </si>
  <si>
    <t>812367018402</t>
  </si>
  <si>
    <t>812367018419</t>
  </si>
  <si>
    <t>812367018426</t>
  </si>
  <si>
    <t>812367018433</t>
  </si>
  <si>
    <t>812367018051</t>
  </si>
  <si>
    <t>812367017030</t>
  </si>
  <si>
    <t>812367018808</t>
  </si>
  <si>
    <t>812367017061</t>
  </si>
  <si>
    <t>812367018761</t>
  </si>
  <si>
    <t>812367017054</t>
  </si>
  <si>
    <t>812367017085</t>
  </si>
  <si>
    <t>812367017047</t>
  </si>
  <si>
    <t>812367018785</t>
  </si>
  <si>
    <t>812367017078</t>
  </si>
  <si>
    <t>812367017108</t>
  </si>
  <si>
    <t>812367018815</t>
  </si>
  <si>
    <t>812367017139</t>
  </si>
  <si>
    <t>812367018778</t>
  </si>
  <si>
    <t>812367017122</t>
  </si>
  <si>
    <t>812367017153</t>
  </si>
  <si>
    <t>812367017115</t>
  </si>
  <si>
    <t>812367018792</t>
  </si>
  <si>
    <t>812367017146</t>
  </si>
  <si>
    <t>812367011212</t>
  </si>
  <si>
    <t>812367011199</t>
  </si>
  <si>
    <t>812367011359</t>
  </si>
  <si>
    <t>812367011373</t>
  </si>
  <si>
    <t>812367011380</t>
  </si>
  <si>
    <t>812367011458</t>
  </si>
  <si>
    <t>812367011472</t>
  </si>
  <si>
    <t>812367011489</t>
  </si>
  <si>
    <t>4983103168692</t>
  </si>
  <si>
    <t>4983103168708</t>
  </si>
  <si>
    <t>4983103168715</t>
  </si>
  <si>
    <t>4983103168722</t>
  </si>
  <si>
    <t>4983103168913</t>
  </si>
  <si>
    <t>4983103168920</t>
  </si>
  <si>
    <t>4983103168616</t>
  </si>
  <si>
    <t>4983103168623</t>
  </si>
  <si>
    <t>4983103168630</t>
  </si>
  <si>
    <t>4983103168647</t>
  </si>
  <si>
    <t>4983103168890</t>
  </si>
  <si>
    <t>4983103168937</t>
  </si>
  <si>
    <t>4983103168654</t>
  </si>
  <si>
    <t>4983103168661</t>
  </si>
  <si>
    <t>4983103168678</t>
  </si>
  <si>
    <t>4983103168685</t>
  </si>
  <si>
    <t>4983103168906</t>
  </si>
  <si>
    <t>4983103168951</t>
  </si>
  <si>
    <t>708752371361</t>
  </si>
  <si>
    <t>1x1</t>
  </si>
  <si>
    <t>708752371385</t>
  </si>
  <si>
    <t>708752371323</t>
  </si>
  <si>
    <t>708752371347</t>
  </si>
  <si>
    <t>708752216051</t>
  </si>
  <si>
    <t>708752367371</t>
  </si>
  <si>
    <t>708752367333</t>
  </si>
  <si>
    <t>708752431669</t>
  </si>
  <si>
    <t>708752065307</t>
  </si>
  <si>
    <t>708752419131</t>
  </si>
  <si>
    <t>708752419155</t>
  </si>
  <si>
    <t>708752042872</t>
  </si>
  <si>
    <t>708752479692</t>
  </si>
  <si>
    <t>1x1 BF</t>
  </si>
  <si>
    <t>708752428942</t>
  </si>
  <si>
    <t>708752479678</t>
  </si>
  <si>
    <t>708752428805</t>
  </si>
  <si>
    <t>708752479654</t>
  </si>
  <si>
    <t>708752428669</t>
  </si>
  <si>
    <t>708752479715</t>
  </si>
  <si>
    <t>708752429086</t>
  </si>
  <si>
    <t>708752479630</t>
  </si>
  <si>
    <t>708752428522</t>
  </si>
  <si>
    <t>708752479883</t>
  </si>
  <si>
    <t>708752431232</t>
  </si>
  <si>
    <t>708752479869</t>
  </si>
  <si>
    <t>708752431218</t>
  </si>
  <si>
    <t>708752479845</t>
  </si>
  <si>
    <t>708752431195</t>
  </si>
  <si>
    <t>708752479906</t>
  </si>
  <si>
    <t>708752431256</t>
  </si>
  <si>
    <t>708752479821</t>
  </si>
  <si>
    <t>708752431171</t>
  </si>
  <si>
    <t>708752318014</t>
  </si>
  <si>
    <t>708752318038</t>
  </si>
  <si>
    <t>708752259300</t>
  </si>
  <si>
    <t>708752268623</t>
  </si>
  <si>
    <t>708752087118</t>
  </si>
  <si>
    <t>708752431119</t>
  </si>
  <si>
    <t>708752329270</t>
  </si>
  <si>
    <t>708752329294</t>
  </si>
  <si>
    <t>708752329317</t>
  </si>
  <si>
    <t>708752113633</t>
  </si>
  <si>
    <t>708752317857</t>
  </si>
  <si>
    <t>708752317871</t>
  </si>
  <si>
    <t>708752081338</t>
  </si>
  <si>
    <t>708752364332</t>
  </si>
  <si>
    <t>708752428010</t>
  </si>
  <si>
    <t>708752123137</t>
  </si>
  <si>
    <t>708752329904</t>
  </si>
  <si>
    <t>708752362284</t>
  </si>
  <si>
    <t>708752131453</t>
  </si>
  <si>
    <t>708752329928</t>
  </si>
  <si>
    <t>708752362307</t>
  </si>
  <si>
    <t>708752095847</t>
  </si>
  <si>
    <t>708752304208</t>
  </si>
  <si>
    <t>708752304321</t>
  </si>
  <si>
    <t>708752304444</t>
  </si>
  <si>
    <t>708752304567</t>
  </si>
  <si>
    <t>708752304680</t>
  </si>
  <si>
    <t>708752306752</t>
  </si>
  <si>
    <t>708752306875</t>
  </si>
  <si>
    <t>708752306998</t>
  </si>
  <si>
    <t>708752307117</t>
  </si>
  <si>
    <t>708752301863</t>
  </si>
  <si>
    <t>708752301726</t>
  </si>
  <si>
    <t>708752301740</t>
  </si>
  <si>
    <t>708752301900</t>
  </si>
  <si>
    <t>708752301764</t>
  </si>
  <si>
    <t>708752301924</t>
  </si>
  <si>
    <t>708752301788</t>
  </si>
  <si>
    <t>708752301948</t>
  </si>
  <si>
    <t>708752301801</t>
  </si>
  <si>
    <t>708752301962</t>
  </si>
  <si>
    <t>708752301825</t>
  </si>
  <si>
    <t>708752302105</t>
  </si>
  <si>
    <t>708752302006</t>
  </si>
  <si>
    <t>708752302129</t>
  </si>
  <si>
    <t>708752302020</t>
  </si>
  <si>
    <t>708752302143</t>
  </si>
  <si>
    <t>708752302044</t>
  </si>
  <si>
    <t>708752315464</t>
  </si>
  <si>
    <t>708752071032</t>
  </si>
  <si>
    <t>708752315501</t>
  </si>
  <si>
    <t>708752071049</t>
  </si>
  <si>
    <t>708752492035</t>
  </si>
  <si>
    <t>708752106123</t>
  </si>
  <si>
    <t>708752474017</t>
  </si>
  <si>
    <t>708752123311</t>
  </si>
  <si>
    <t>708752282858</t>
  </si>
  <si>
    <t>708752214484</t>
  </si>
  <si>
    <t>708752282872</t>
  </si>
  <si>
    <t>708752268722</t>
  </si>
  <si>
    <t>708752268746</t>
  </si>
  <si>
    <t>708752160507</t>
  </si>
  <si>
    <t>708752282834</t>
  </si>
  <si>
    <t>708752214521</t>
  </si>
  <si>
    <t>708752268784</t>
  </si>
  <si>
    <t>708752214507</t>
  </si>
  <si>
    <t>708752282896</t>
  </si>
  <si>
    <t>708752080263</t>
  </si>
  <si>
    <t>708752099739</t>
  </si>
  <si>
    <t>708752068599</t>
  </si>
  <si>
    <t>708752068605</t>
  </si>
  <si>
    <t>708752067974</t>
  </si>
  <si>
    <t>708752279391</t>
  </si>
  <si>
    <t>708752163133</t>
  </si>
  <si>
    <t>708752163126</t>
  </si>
  <si>
    <t>708752479791</t>
  </si>
  <si>
    <t>708752430907</t>
  </si>
  <si>
    <t>708752479777</t>
  </si>
  <si>
    <t>708752430761</t>
  </si>
  <si>
    <t>708752479753</t>
  </si>
  <si>
    <t>708752430624</t>
  </si>
  <si>
    <t>708752479814</t>
  </si>
  <si>
    <t>708752431041</t>
  </si>
  <si>
    <t>708752479739</t>
  </si>
  <si>
    <t>708752430488</t>
  </si>
  <si>
    <t>708752479982</t>
  </si>
  <si>
    <t>708752431515</t>
  </si>
  <si>
    <t>708752479968</t>
  </si>
  <si>
    <t>708752431492</t>
  </si>
  <si>
    <t>708752479944</t>
  </si>
  <si>
    <t>708752431478</t>
  </si>
  <si>
    <t>708752480001</t>
  </si>
  <si>
    <t>708752431539</t>
  </si>
  <si>
    <t>708752479920</t>
  </si>
  <si>
    <t>708752492950</t>
  </si>
  <si>
    <t>708752492974</t>
  </si>
  <si>
    <t>708752120327</t>
  </si>
  <si>
    <t>708752196674</t>
  </si>
  <si>
    <t>708752099685</t>
  </si>
  <si>
    <t>708752516816</t>
  </si>
  <si>
    <t>01.08.2025</t>
  </si>
  <si>
    <t>708752516793</t>
  </si>
  <si>
    <t>708752516779</t>
  </si>
  <si>
    <t>708752516830</t>
  </si>
  <si>
    <t>708752517073</t>
  </si>
  <si>
    <t>708752517059</t>
  </si>
  <si>
    <t>708752517035</t>
  </si>
  <si>
    <t>708752517097</t>
  </si>
  <si>
    <t>708752318052</t>
  </si>
  <si>
    <t>708752318076</t>
  </si>
  <si>
    <t>708752107465</t>
  </si>
  <si>
    <t>708752419094</t>
  </si>
  <si>
    <t>708752419117</t>
  </si>
  <si>
    <t>708752056602</t>
  </si>
  <si>
    <t>708752160538</t>
  </si>
  <si>
    <t>708752063679</t>
  </si>
  <si>
    <t>708752050310</t>
  </si>
  <si>
    <t>708752427136</t>
  </si>
  <si>
    <t>708752426993</t>
  </si>
  <si>
    <t>708752426856</t>
  </si>
  <si>
    <t>708752427273</t>
  </si>
  <si>
    <t>708752426719</t>
  </si>
  <si>
    <t>708752529182</t>
  </si>
  <si>
    <t>708752428294</t>
  </si>
  <si>
    <t>708752391505</t>
  </si>
  <si>
    <t>708752428393</t>
  </si>
  <si>
    <t>708752529168</t>
  </si>
  <si>
    <t>708752428270</t>
  </si>
  <si>
    <t>708752391482</t>
  </si>
  <si>
    <t>708752428379</t>
  </si>
  <si>
    <t>708752529144</t>
  </si>
  <si>
    <t>708752428256</t>
  </si>
  <si>
    <t>708752391468</t>
  </si>
  <si>
    <t>708752428355</t>
  </si>
  <si>
    <t>708752529205</t>
  </si>
  <si>
    <t>708752428317</t>
  </si>
  <si>
    <t>708752391529</t>
  </si>
  <si>
    <t>708752428416</t>
  </si>
  <si>
    <t>708752529120</t>
  </si>
  <si>
    <t>708752428232</t>
  </si>
  <si>
    <t>708752428331</t>
  </si>
  <si>
    <t>708752318175</t>
  </si>
  <si>
    <t>708752318199</t>
  </si>
  <si>
    <t>708752268821</t>
  </si>
  <si>
    <t>708752268869</t>
  </si>
  <si>
    <t>708752222519</t>
  </si>
  <si>
    <t>708752268906</t>
  </si>
  <si>
    <t>708752268807</t>
  </si>
  <si>
    <t>708752268845</t>
  </si>
  <si>
    <t>708752426436</t>
  </si>
  <si>
    <t>708752358515</t>
  </si>
  <si>
    <t>708752512399</t>
  </si>
  <si>
    <t>708752426290</t>
  </si>
  <si>
    <t>708752358379</t>
  </si>
  <si>
    <t>708752512375</t>
  </si>
  <si>
    <t>708752426153</t>
  </si>
  <si>
    <t>708752358232</t>
  </si>
  <si>
    <t>708752512351</t>
  </si>
  <si>
    <t>708752426573</t>
  </si>
  <si>
    <t>708752358652</t>
  </si>
  <si>
    <t>708752512412</t>
  </si>
  <si>
    <t>708752428119</t>
  </si>
  <si>
    <t>708752428195</t>
  </si>
  <si>
    <t>708752358850</t>
  </si>
  <si>
    <t>708752512634</t>
  </si>
  <si>
    <t>708752512559</t>
  </si>
  <si>
    <t>01.05.2025</t>
  </si>
  <si>
    <t>708752428096</t>
  </si>
  <si>
    <t>708752428171</t>
  </si>
  <si>
    <t>708752358836</t>
  </si>
  <si>
    <t>708752512610</t>
  </si>
  <si>
    <t>708752512535</t>
  </si>
  <si>
    <t>708752428072</t>
  </si>
  <si>
    <t>708752428157</t>
  </si>
  <si>
    <t>708752358812</t>
  </si>
  <si>
    <t>708752512597</t>
  </si>
  <si>
    <t>708752512511</t>
  </si>
  <si>
    <t>708752428133</t>
  </si>
  <si>
    <t>708752428218</t>
  </si>
  <si>
    <t>708752358874</t>
  </si>
  <si>
    <t>708752512658</t>
  </si>
  <si>
    <t>708752512573</t>
  </si>
  <si>
    <t>708752318212</t>
  </si>
  <si>
    <t>708752318236</t>
  </si>
  <si>
    <t>708752085756</t>
  </si>
  <si>
    <t>708752367357</t>
  </si>
  <si>
    <t>708752053182</t>
  </si>
  <si>
    <t>708752053175</t>
  </si>
  <si>
    <t>708752034884</t>
  </si>
  <si>
    <t>708752034891</t>
  </si>
  <si>
    <t>708752034907</t>
  </si>
  <si>
    <t>708752071001</t>
  </si>
  <si>
    <t>708752071018</t>
  </si>
  <si>
    <t>708752268647</t>
  </si>
  <si>
    <t>708752431331</t>
  </si>
  <si>
    <t>708752431317</t>
  </si>
  <si>
    <t>708752431294</t>
  </si>
  <si>
    <t>708752431355</t>
  </si>
  <si>
    <t>708752431270</t>
  </si>
  <si>
    <t>708752318359</t>
  </si>
  <si>
    <t>708752318373</t>
  </si>
  <si>
    <t>708752505148</t>
  </si>
  <si>
    <t>708752448322</t>
  </si>
  <si>
    <t>708752505162</t>
  </si>
  <si>
    <t>708752448445</t>
  </si>
  <si>
    <t>708752505186</t>
  </si>
  <si>
    <t>708752448568</t>
  </si>
  <si>
    <t>708752505209</t>
  </si>
  <si>
    <t>708752448681</t>
  </si>
  <si>
    <t>708752505223</t>
  </si>
  <si>
    <t>708752448803</t>
  </si>
  <si>
    <t>708752505247</t>
  </si>
  <si>
    <t>708752448926</t>
  </si>
  <si>
    <t>708752505261</t>
  </si>
  <si>
    <t>708752449046</t>
  </si>
  <si>
    <t>708752505285</t>
  </si>
  <si>
    <t>708752449169</t>
  </si>
  <si>
    <t>708752292567</t>
  </si>
  <si>
    <t>708752449633</t>
  </si>
  <si>
    <t>708752292581</t>
  </si>
  <si>
    <t>708752449657</t>
  </si>
  <si>
    <t>708752292604</t>
  </si>
  <si>
    <t>708752449671</t>
  </si>
  <si>
    <t>708752292628</t>
  </si>
  <si>
    <t>708752449695</t>
  </si>
  <si>
    <t>708752292642</t>
  </si>
  <si>
    <t>708752449718</t>
  </si>
  <si>
    <t>708752292666</t>
  </si>
  <si>
    <t>708752449732</t>
  </si>
  <si>
    <t>708752292680</t>
  </si>
  <si>
    <t>708752449756</t>
  </si>
  <si>
    <t>708752292703</t>
  </si>
  <si>
    <t>708752449770</t>
  </si>
  <si>
    <t>708752317956</t>
  </si>
  <si>
    <t>708752317994</t>
  </si>
  <si>
    <t>708752317970</t>
  </si>
  <si>
    <t>708752211506</t>
  </si>
  <si>
    <t>708752211520</t>
  </si>
  <si>
    <t>708752177956</t>
  </si>
  <si>
    <t>708752039360</t>
  </si>
  <si>
    <t>708752244269</t>
  </si>
  <si>
    <t>708752032293</t>
  </si>
  <si>
    <t>708752329263</t>
  </si>
  <si>
    <t>708752159884</t>
  </si>
  <si>
    <t>708752433250</t>
  </si>
  <si>
    <t>708752522350</t>
  </si>
  <si>
    <t>708752433113</t>
  </si>
  <si>
    <t>708752522336</t>
  </si>
  <si>
    <t>708752432970</t>
  </si>
  <si>
    <t>708752522312</t>
  </si>
  <si>
    <t>708752433397</t>
  </si>
  <si>
    <t>708752522374</t>
  </si>
  <si>
    <t>708752522435</t>
  </si>
  <si>
    <t>708752522411</t>
  </si>
  <si>
    <t>708752522398</t>
  </si>
  <si>
    <t>708752522459</t>
  </si>
  <si>
    <t>708752069343</t>
  </si>
  <si>
    <t>708752068445</t>
  </si>
  <si>
    <t>708752039711</t>
  </si>
  <si>
    <t>708752128033</t>
  </si>
  <si>
    <t>708752170124</t>
  </si>
  <si>
    <t>708752268661</t>
  </si>
  <si>
    <t>708752268685</t>
  </si>
  <si>
    <t>708752033979</t>
  </si>
  <si>
    <t>708752033986</t>
  </si>
  <si>
    <t>708752103474</t>
  </si>
  <si>
    <t>708752103467</t>
  </si>
  <si>
    <t>708752158528</t>
  </si>
  <si>
    <t>708752158627</t>
  </si>
  <si>
    <t>708752158429</t>
  </si>
  <si>
    <t>708752158474</t>
  </si>
  <si>
    <t>708752430105</t>
  </si>
  <si>
    <t>708752508057</t>
  </si>
  <si>
    <t>708752429963</t>
  </si>
  <si>
    <t>708752508033</t>
  </si>
  <si>
    <t>708752429826</t>
  </si>
  <si>
    <t>708752508019</t>
  </si>
  <si>
    <t>708752430242</t>
  </si>
  <si>
    <t>708752508071</t>
  </si>
  <si>
    <t>708752431416</t>
  </si>
  <si>
    <t>708752508224</t>
  </si>
  <si>
    <t>708752431393</t>
  </si>
  <si>
    <t>708752508200</t>
  </si>
  <si>
    <t>708752431379</t>
  </si>
  <si>
    <t>708752508187</t>
  </si>
  <si>
    <t>708752431430</t>
  </si>
  <si>
    <t>708752508248</t>
  </si>
  <si>
    <t>708752318250</t>
  </si>
  <si>
    <t>708752318274</t>
  </si>
  <si>
    <t>708752243217</t>
  </si>
  <si>
    <t>708752063075</t>
  </si>
  <si>
    <t>708752063068</t>
  </si>
  <si>
    <t>708752419216</t>
  </si>
  <si>
    <t>708752419230</t>
  </si>
  <si>
    <t>708752419179</t>
  </si>
  <si>
    <t>708752383043</t>
  </si>
  <si>
    <t>708752383029</t>
  </si>
  <si>
    <t>708752415256</t>
  </si>
  <si>
    <t>708752415119</t>
  </si>
  <si>
    <t>708752415539</t>
  </si>
  <si>
    <t>708752415393</t>
  </si>
  <si>
    <t>708752415676</t>
  </si>
  <si>
    <t>708752416239</t>
  </si>
  <si>
    <t>708752416093</t>
  </si>
  <si>
    <t>708752416376</t>
  </si>
  <si>
    <t>708752417137</t>
  </si>
  <si>
    <t>708752508439</t>
  </si>
  <si>
    <t>708752417236</t>
  </si>
  <si>
    <t>708752417038</t>
  </si>
  <si>
    <t>708752417113</t>
  </si>
  <si>
    <t>708752508415</t>
  </si>
  <si>
    <t>708752417212</t>
  </si>
  <si>
    <t>708752417014</t>
  </si>
  <si>
    <t>708752417175</t>
  </si>
  <si>
    <t>708752508477</t>
  </si>
  <si>
    <t>708752417274</t>
  </si>
  <si>
    <t>708752417076</t>
  </si>
  <si>
    <t>708752417151</t>
  </si>
  <si>
    <t>708752508453</t>
  </si>
  <si>
    <t>708752417250</t>
  </si>
  <si>
    <t>708752417052</t>
  </si>
  <si>
    <t>708752417199</t>
  </si>
  <si>
    <t>708752508491</t>
  </si>
  <si>
    <t>708752417298</t>
  </si>
  <si>
    <t>708752417090</t>
  </si>
  <si>
    <t>708752476974</t>
  </si>
  <si>
    <t>708752476950</t>
  </si>
  <si>
    <t>708752477018</t>
  </si>
  <si>
    <t>708752476998</t>
  </si>
  <si>
    <t>708752477032</t>
  </si>
  <si>
    <t>708752477070</t>
  </si>
  <si>
    <t>708752477056</t>
  </si>
  <si>
    <t>708752477117</t>
  </si>
  <si>
    <t>708752477094</t>
  </si>
  <si>
    <t>708752477131</t>
  </si>
  <si>
    <t>708752416895</t>
  </si>
  <si>
    <t>708752416956</t>
  </si>
  <si>
    <t>708752476875</t>
  </si>
  <si>
    <t>708752476776</t>
  </si>
  <si>
    <t>708752476851</t>
  </si>
  <si>
    <t>708752476752</t>
  </si>
  <si>
    <t>708752476912</t>
  </si>
  <si>
    <t>708752476813</t>
  </si>
  <si>
    <t>708752476899</t>
  </si>
  <si>
    <t>708752476790</t>
  </si>
  <si>
    <t>708752476936</t>
  </si>
  <si>
    <t>708752476837</t>
  </si>
  <si>
    <t>708752037298</t>
  </si>
  <si>
    <t>708752032330</t>
  </si>
  <si>
    <t>708752032347</t>
  </si>
  <si>
    <t>708752032354</t>
  </si>
  <si>
    <t>708752032361</t>
  </si>
  <si>
    <t>708752032378</t>
  </si>
  <si>
    <t>708752042896</t>
  </si>
  <si>
    <t>708752039384</t>
  </si>
  <si>
    <t>708752039391</t>
  </si>
  <si>
    <t>708752039407</t>
  </si>
  <si>
    <t>708752039414</t>
  </si>
  <si>
    <t>708752039469</t>
  </si>
  <si>
    <t>708752039483</t>
  </si>
  <si>
    <t>708752039490</t>
  </si>
  <si>
    <t>708752039506</t>
  </si>
  <si>
    <t>708752039513</t>
  </si>
  <si>
    <t>708752032309</t>
  </si>
  <si>
    <t>708752032323</t>
  </si>
  <si>
    <t>708752128163</t>
  </si>
  <si>
    <t>708752036765</t>
  </si>
  <si>
    <t>708752046771</t>
  </si>
  <si>
    <t>708752032071</t>
  </si>
  <si>
    <t>708752032088</t>
  </si>
  <si>
    <t>708752032095</t>
  </si>
  <si>
    <t>708752032101</t>
  </si>
  <si>
    <t>708752032118</t>
  </si>
  <si>
    <t>708752032125</t>
  </si>
  <si>
    <t>708752032132</t>
  </si>
  <si>
    <t>708752032149</t>
  </si>
  <si>
    <t>708752032156</t>
  </si>
  <si>
    <t>708752032163</t>
  </si>
  <si>
    <t>708752108318</t>
  </si>
  <si>
    <t>708752108325</t>
  </si>
  <si>
    <t>708752108332</t>
  </si>
  <si>
    <t>708752108349</t>
  </si>
  <si>
    <t>708752229143</t>
  </si>
  <si>
    <t>708752317710</t>
  </si>
  <si>
    <t>708752317758</t>
  </si>
  <si>
    <t>708752317734</t>
  </si>
  <si>
    <t>708752030978</t>
  </si>
  <si>
    <t>708752297777</t>
  </si>
  <si>
    <t>708752297791</t>
  </si>
  <si>
    <t>708752297814</t>
  </si>
  <si>
    <t>708752297753</t>
  </si>
  <si>
    <t>708752297678</t>
  </si>
  <si>
    <t>708752297715</t>
  </si>
  <si>
    <t>708752297739</t>
  </si>
  <si>
    <t>708752113626</t>
  </si>
  <si>
    <t>708752447431</t>
  </si>
  <si>
    <t>708752447455</t>
  </si>
  <si>
    <t>708752447479</t>
  </si>
  <si>
    <t>708752447493</t>
  </si>
  <si>
    <t>708752447516</t>
  </si>
  <si>
    <t>708752447554</t>
  </si>
  <si>
    <t>708752447578</t>
  </si>
  <si>
    <t>708752447592</t>
  </si>
  <si>
    <t>708752447615</t>
  </si>
  <si>
    <t>708752447639</t>
  </si>
  <si>
    <t>708752448056</t>
  </si>
  <si>
    <t>708752448070</t>
  </si>
  <si>
    <t>708752448094</t>
  </si>
  <si>
    <t>708752448117</t>
  </si>
  <si>
    <t>708752448131</t>
  </si>
  <si>
    <t>708752448155</t>
  </si>
  <si>
    <t>708752448179</t>
  </si>
  <si>
    <t>708752448193</t>
  </si>
  <si>
    <t>708752448216</t>
  </si>
  <si>
    <t>708752448230</t>
  </si>
  <si>
    <t>708752515727</t>
  </si>
  <si>
    <t>708752515567</t>
  </si>
  <si>
    <t>708752515741</t>
  </si>
  <si>
    <t>708752515581</t>
  </si>
  <si>
    <t>708752515765</t>
  </si>
  <si>
    <t>708752515604</t>
  </si>
  <si>
    <t>708752515789</t>
  </si>
  <si>
    <t>708752515628</t>
  </si>
  <si>
    <t>708752515802</t>
  </si>
  <si>
    <t>708752515642</t>
  </si>
  <si>
    <t>708752515826</t>
  </si>
  <si>
    <t>708752515666</t>
  </si>
  <si>
    <t>708752515840</t>
  </si>
  <si>
    <t>708752515680</t>
  </si>
  <si>
    <t>708752515864</t>
  </si>
  <si>
    <t>708752515703</t>
  </si>
  <si>
    <t>708752515246</t>
  </si>
  <si>
    <t>708752515260</t>
  </si>
  <si>
    <t>708752515284</t>
  </si>
  <si>
    <t>708752515307</t>
  </si>
  <si>
    <t>708752515321</t>
  </si>
  <si>
    <t>708752515345</t>
  </si>
  <si>
    <t>708752515369</t>
  </si>
  <si>
    <t>708752515383</t>
  </si>
  <si>
    <t>708752317673</t>
  </si>
  <si>
    <t>708752317697</t>
  </si>
  <si>
    <t>708752515406</t>
  </si>
  <si>
    <t>708752515420</t>
  </si>
  <si>
    <t>708752515444</t>
  </si>
  <si>
    <t>708752515468</t>
  </si>
  <si>
    <t>708752515482</t>
  </si>
  <si>
    <t>708752515505</t>
  </si>
  <si>
    <t>708752515529</t>
  </si>
  <si>
    <t>708752515543</t>
  </si>
  <si>
    <t>708752113688</t>
  </si>
  <si>
    <t>708752098619</t>
  </si>
  <si>
    <t>708752214842</t>
  </si>
  <si>
    <t>708752431645</t>
  </si>
  <si>
    <t>708752065291</t>
  </si>
  <si>
    <t>708752280854</t>
  </si>
  <si>
    <t>708752280830</t>
  </si>
  <si>
    <t>708752031999</t>
  </si>
  <si>
    <t>708752032002</t>
  </si>
  <si>
    <t>708752032019</t>
  </si>
  <si>
    <t>708752032026</t>
  </si>
  <si>
    <t>708752032033</t>
  </si>
  <si>
    <t>708752032200</t>
  </si>
  <si>
    <t>708752032217</t>
  </si>
  <si>
    <t>708752032224</t>
  </si>
  <si>
    <t>708752019089</t>
  </si>
  <si>
    <t>708752099517</t>
  </si>
  <si>
    <t>708752065284</t>
  </si>
  <si>
    <t>708752068704</t>
  </si>
  <si>
    <t>708752068643</t>
  </si>
  <si>
    <t>708752067080</t>
  </si>
  <si>
    <t>708752286047</t>
  </si>
  <si>
    <t>708752286061</t>
  </si>
  <si>
    <t>708752286085</t>
  </si>
  <si>
    <t>708752432109</t>
  </si>
  <si>
    <t>708752432123</t>
  </si>
  <si>
    <t>708752029200</t>
  </si>
  <si>
    <t>708752280625</t>
  </si>
  <si>
    <t>708752075009</t>
  </si>
  <si>
    <t>708752074996</t>
  </si>
  <si>
    <t>708752075207</t>
  </si>
  <si>
    <t>708752075115</t>
  </si>
  <si>
    <t>708752075108</t>
  </si>
  <si>
    <t>708752075139</t>
  </si>
  <si>
    <t>708752075122</t>
  </si>
  <si>
    <t>708752075177</t>
  </si>
  <si>
    <t>708752074989</t>
  </si>
  <si>
    <t>708752074972</t>
  </si>
  <si>
    <t>708752115194</t>
  </si>
  <si>
    <t>708752075191</t>
  </si>
  <si>
    <t>708752519169</t>
  </si>
  <si>
    <t>708752519145</t>
  </si>
  <si>
    <t>708752519121</t>
  </si>
  <si>
    <t>708752519183</t>
  </si>
  <si>
    <t>708752519107</t>
  </si>
  <si>
    <t>708752519466</t>
  </si>
  <si>
    <t>708752519442</t>
  </si>
  <si>
    <t>708752519428</t>
  </si>
  <si>
    <t>708752519480</t>
  </si>
  <si>
    <t>708752519404</t>
  </si>
  <si>
    <t>708752317895</t>
  </si>
  <si>
    <t>708752317918</t>
  </si>
  <si>
    <t>708752328846</t>
  </si>
  <si>
    <t>708752229167</t>
  </si>
  <si>
    <t>8714895059068</t>
  </si>
  <si>
    <t>8714895058610</t>
  </si>
  <si>
    <t>8714895058405</t>
  </si>
  <si>
    <t>871489507817</t>
  </si>
  <si>
    <t>753759300906</t>
  </si>
  <si>
    <t>8714895070506</t>
  </si>
  <si>
    <t>8714895055589</t>
  </si>
  <si>
    <t>3838909000688</t>
  </si>
  <si>
    <t>3838909000695</t>
  </si>
  <si>
    <t>3838909000701</t>
  </si>
  <si>
    <t>3838909000725</t>
  </si>
  <si>
    <t>3838909000749</t>
  </si>
  <si>
    <t>3838909000756</t>
  </si>
  <si>
    <t>3838909000763</t>
  </si>
  <si>
    <t>3838909000770</t>
  </si>
  <si>
    <t>3838909000787</t>
  </si>
  <si>
    <t>3838909000794</t>
  </si>
  <si>
    <t>3838909000800</t>
  </si>
  <si>
    <t>3838909000824</t>
  </si>
  <si>
    <t>3838909000831</t>
  </si>
  <si>
    <t>3838909000855</t>
  </si>
  <si>
    <t>3838909000862</t>
  </si>
  <si>
    <t>3838909000886</t>
  </si>
  <si>
    <t>3838909000893</t>
  </si>
  <si>
    <t>3838909000909</t>
  </si>
  <si>
    <t>3838909000923</t>
  </si>
  <si>
    <t>3838909000930</t>
  </si>
  <si>
    <t>3838909000954</t>
  </si>
  <si>
    <t>3838909000961</t>
  </si>
  <si>
    <t>3838909000978</t>
  </si>
  <si>
    <t>3838909000985</t>
  </si>
  <si>
    <t>3838909000992</t>
  </si>
  <si>
    <t>3838909000619</t>
  </si>
  <si>
    <t>3838909000626</t>
  </si>
  <si>
    <t>3838909000657</t>
  </si>
  <si>
    <t>3838909000640</t>
  </si>
  <si>
    <t>3838909000671</t>
  </si>
  <si>
    <t>3838909154657</t>
  </si>
  <si>
    <t>3838909003610</t>
  </si>
  <si>
    <t>3838909003627</t>
  </si>
  <si>
    <t>3838909003634</t>
  </si>
  <si>
    <t>3838909003641</t>
  </si>
  <si>
    <t>3838909003658</t>
  </si>
  <si>
    <t>3838909003665</t>
  </si>
  <si>
    <t>3838909003672</t>
  </si>
  <si>
    <t>3838909003689</t>
  </si>
  <si>
    <t>3838909003696</t>
  </si>
  <si>
    <t>3838909003702</t>
  </si>
  <si>
    <t>3838909003719</t>
  </si>
  <si>
    <t>3838909003726</t>
  </si>
  <si>
    <t>3838909003733</t>
  </si>
  <si>
    <t>3838909003757</t>
  </si>
  <si>
    <t>3838909003788</t>
  </si>
  <si>
    <t>3838909003573</t>
  </si>
  <si>
    <t>3838909003580</t>
  </si>
  <si>
    <t>3838909003597</t>
  </si>
  <si>
    <t>3838909003603</t>
  </si>
  <si>
    <t>3838909004181</t>
  </si>
  <si>
    <t>3838909004198</t>
  </si>
  <si>
    <t>3838909004204</t>
  </si>
  <si>
    <t>3838909004211</t>
  </si>
  <si>
    <t>3838909004228</t>
  </si>
  <si>
    <t>3838909004235</t>
  </si>
  <si>
    <t>3838909004242</t>
  </si>
  <si>
    <t>3838909004259</t>
  </si>
  <si>
    <t>3838909004266</t>
  </si>
  <si>
    <t>3838909004273</t>
  </si>
  <si>
    <t>3838909004280</t>
  </si>
  <si>
    <t>3838909004297</t>
  </si>
  <si>
    <t>3838909004303</t>
  </si>
  <si>
    <t>3838909020891</t>
  </si>
  <si>
    <t>3838909020907</t>
  </si>
  <si>
    <t>3838909020914</t>
  </si>
  <si>
    <t>3838909020921</t>
  </si>
  <si>
    <t>3838909020938</t>
  </si>
  <si>
    <t>3838909020945</t>
  </si>
  <si>
    <t>3838909020952</t>
  </si>
  <si>
    <t>3838909020969</t>
  </si>
  <si>
    <t>3838909020976</t>
  </si>
  <si>
    <t>3838909004143</t>
  </si>
  <si>
    <t>3838909004150</t>
  </si>
  <si>
    <t>3838909004167</t>
  </si>
  <si>
    <t>3838909004174</t>
  </si>
  <si>
    <t>3838909154787</t>
  </si>
  <si>
    <t>3838909228204</t>
  </si>
  <si>
    <t>3838909228228</t>
  </si>
  <si>
    <t>3838909228235</t>
  </si>
  <si>
    <t>3838909228242</t>
  </si>
  <si>
    <t>3838909228259</t>
  </si>
  <si>
    <t>3838909228273</t>
  </si>
  <si>
    <t>3838909228297</t>
  </si>
  <si>
    <t>3838909228181</t>
  </si>
  <si>
    <t>3838909228198</t>
  </si>
  <si>
    <t>3838909293455</t>
  </si>
  <si>
    <t>3838909293493</t>
  </si>
  <si>
    <t>3838909290706</t>
  </si>
  <si>
    <t>3838909290676</t>
  </si>
  <si>
    <t>3838909292267</t>
  </si>
  <si>
    <t>3838909273587</t>
  </si>
  <si>
    <t>3838909291970</t>
  </si>
  <si>
    <t>3838909291956</t>
  </si>
  <si>
    <t>3838909291932</t>
  </si>
  <si>
    <t>3838909291918</t>
  </si>
  <si>
    <t>3838909291895</t>
  </si>
  <si>
    <t>3838909291871</t>
  </si>
  <si>
    <t>3838909291857</t>
  </si>
  <si>
    <t>3838909290638</t>
  </si>
  <si>
    <t>3838909287164</t>
  </si>
  <si>
    <t>3838909287140</t>
  </si>
  <si>
    <t>3838909249483</t>
  </si>
  <si>
    <t>3838909298184</t>
  </si>
  <si>
    <t>3838909234175</t>
  </si>
  <si>
    <t>3838909270173</t>
  </si>
  <si>
    <t>3838909231204</t>
  </si>
  <si>
    <t>3838909296197</t>
  </si>
  <si>
    <t>3838909249032</t>
  </si>
  <si>
    <t>3838909249353</t>
  </si>
  <si>
    <t>3838909150116</t>
  </si>
  <si>
    <t>3838909151267</t>
  </si>
  <si>
    <t>3838909151250</t>
  </si>
  <si>
    <t>3838909151205</t>
  </si>
  <si>
    <t>3838909249612</t>
  </si>
  <si>
    <t>3838909290713</t>
  </si>
  <si>
    <t>3838909285184</t>
  </si>
  <si>
    <t>3838909294537</t>
  </si>
  <si>
    <t>3838909294544</t>
  </si>
  <si>
    <t>3838909262703</t>
  </si>
  <si>
    <t>3838909266022</t>
  </si>
  <si>
    <t>3838909249209</t>
  </si>
  <si>
    <t>3838909249216</t>
  </si>
  <si>
    <t>3838909249223</t>
  </si>
  <si>
    <t>3838909249230</t>
  </si>
  <si>
    <t>3838909249247</t>
  </si>
  <si>
    <t>3838909249254</t>
  </si>
  <si>
    <t>3838909249261</t>
  </si>
  <si>
    <t>3838909249278</t>
  </si>
  <si>
    <t>3838909249285</t>
  </si>
  <si>
    <t>3838909249650</t>
  </si>
  <si>
    <t>3838909249292</t>
  </si>
  <si>
    <t>3838909281735</t>
  </si>
  <si>
    <t>3838909249643</t>
  </si>
  <si>
    <t>3838909249384</t>
  </si>
  <si>
    <t>3838909249155</t>
  </si>
  <si>
    <t>3838909249162</t>
  </si>
  <si>
    <t>3838909294704</t>
  </si>
  <si>
    <t>3838909249438</t>
  </si>
  <si>
    <t>3838909249421</t>
  </si>
  <si>
    <t>3838909262826</t>
  </si>
  <si>
    <t>3838909230856</t>
  </si>
  <si>
    <t>3838909232072</t>
  </si>
  <si>
    <t>3838909205618</t>
  </si>
  <si>
    <t>3838909292939</t>
  </si>
  <si>
    <t>3838909292946</t>
  </si>
  <si>
    <t>3838909294988</t>
  </si>
  <si>
    <t>3838909292953</t>
  </si>
  <si>
    <t>3838909295732</t>
  </si>
  <si>
    <t>3838909175881</t>
  </si>
  <si>
    <t>3838909249506</t>
  </si>
  <si>
    <t>3838909197159</t>
  </si>
  <si>
    <t>3838909249148</t>
  </si>
  <si>
    <t>3838909249179</t>
  </si>
  <si>
    <t>3838909171708</t>
  </si>
  <si>
    <t>3838909171715</t>
  </si>
  <si>
    <t>3838909293448</t>
  </si>
  <si>
    <t>3838909249001</t>
  </si>
  <si>
    <t>3838909285160</t>
  </si>
  <si>
    <t>3838909271002</t>
  </si>
  <si>
    <t>3838909249018</t>
  </si>
  <si>
    <t>3838909259024</t>
  </si>
  <si>
    <t>3838909259017</t>
  </si>
  <si>
    <t>3838909259048</t>
  </si>
  <si>
    <t>3838909259031</t>
  </si>
  <si>
    <t>3838909233871</t>
  </si>
  <si>
    <t>3838909241425</t>
  </si>
  <si>
    <t>3838909293820</t>
  </si>
  <si>
    <t>3838909241449</t>
  </si>
  <si>
    <t>3838909269887</t>
  </si>
  <si>
    <t>3838909292304</t>
  </si>
  <si>
    <t>3838909289021</t>
  </si>
  <si>
    <t>3838909289045</t>
  </si>
  <si>
    <t>3838909249186</t>
  </si>
  <si>
    <t>3838909155296</t>
  </si>
  <si>
    <t>3838909197074</t>
  </si>
  <si>
    <t>3838909249056</t>
  </si>
  <si>
    <t>3838909184159</t>
  </si>
  <si>
    <t>3838909167589</t>
  </si>
  <si>
    <t>3838909160627</t>
  </si>
  <si>
    <t>3838909160634</t>
  </si>
  <si>
    <t>3838909160641</t>
  </si>
  <si>
    <t>3838909160658</t>
  </si>
  <si>
    <t>3838909160665</t>
  </si>
  <si>
    <t>3838909160672</t>
  </si>
  <si>
    <t>3838909249322</t>
  </si>
  <si>
    <t>3838909256153</t>
  </si>
  <si>
    <t>3838909290614</t>
  </si>
  <si>
    <t>3838909249315</t>
  </si>
  <si>
    <t>3838909249674</t>
  </si>
  <si>
    <t>3838909160689</t>
  </si>
  <si>
    <t>3838909276236</t>
  </si>
  <si>
    <t>3838909160696</t>
  </si>
  <si>
    <t>3838909249193</t>
  </si>
  <si>
    <t>3838909296203</t>
  </si>
  <si>
    <t>3838909295015</t>
  </si>
  <si>
    <t>3838909276199</t>
  </si>
  <si>
    <t>3838909276205</t>
  </si>
  <si>
    <t>3838909276212</t>
  </si>
  <si>
    <t>3838909293585</t>
  </si>
  <si>
    <t>3838909293592</t>
  </si>
  <si>
    <t>3838909276229</t>
  </si>
  <si>
    <t>3838909296128</t>
  </si>
  <si>
    <t>3838909284958</t>
  </si>
  <si>
    <t>3838909184142</t>
  </si>
  <si>
    <t>3838909249445</t>
  </si>
  <si>
    <t>3838909162904</t>
  </si>
  <si>
    <t>3838909197050</t>
  </si>
  <si>
    <t>3838909162911</t>
  </si>
  <si>
    <t>3838909196183</t>
  </si>
  <si>
    <t>3838909162928</t>
  </si>
  <si>
    <t>3838909262680</t>
  </si>
  <si>
    <t>3838909249360</t>
  </si>
  <si>
    <t>3838909292977</t>
  </si>
  <si>
    <t>3838909292298</t>
  </si>
  <si>
    <t>3838909292885</t>
  </si>
  <si>
    <t>3838909226033</t>
  </si>
  <si>
    <t>3838909293219</t>
  </si>
  <si>
    <t>3838909234502</t>
  </si>
  <si>
    <t>3838909293684</t>
  </si>
  <si>
    <t>3838909184869</t>
  </si>
  <si>
    <t>3838909258720</t>
  </si>
  <si>
    <t>3838909291642</t>
  </si>
  <si>
    <t>3838909270951</t>
  </si>
  <si>
    <t>3838909292335</t>
  </si>
  <si>
    <t>3838909292274</t>
  </si>
  <si>
    <t>3838909232515</t>
  </si>
  <si>
    <t>3838909277738</t>
  </si>
  <si>
    <t>3838909250212</t>
  </si>
  <si>
    <t>3838909250205</t>
  </si>
  <si>
    <t>3838909238203</t>
  </si>
  <si>
    <t>3838909232317</t>
  </si>
  <si>
    <t>3838909232324</t>
  </si>
  <si>
    <t>3838909232485</t>
  </si>
  <si>
    <t>3838909232492</t>
  </si>
  <si>
    <t>3838909238210</t>
  </si>
  <si>
    <t>3838909277684</t>
  </si>
  <si>
    <t>3838909251486</t>
  </si>
  <si>
    <t>3838909250120</t>
  </si>
  <si>
    <t>3838909240350</t>
  </si>
  <si>
    <t>3838909295084</t>
  </si>
  <si>
    <t>3838909277691</t>
  </si>
  <si>
    <t>3838909250137</t>
  </si>
  <si>
    <t>3838909250113</t>
  </si>
  <si>
    <t>3838909295077</t>
  </si>
  <si>
    <t>3838909277714</t>
  </si>
  <si>
    <t>3838909250182</t>
  </si>
  <si>
    <t>3838909250199</t>
  </si>
  <si>
    <t>3838909250175</t>
  </si>
  <si>
    <t>3838909297606</t>
  </si>
  <si>
    <t>3838909287430</t>
  </si>
  <si>
    <t>3838909298559</t>
  </si>
  <si>
    <t>3838909297613</t>
  </si>
  <si>
    <t>3838909255002</t>
  </si>
  <si>
    <t>3838909265421</t>
  </si>
  <si>
    <t>3838909275291</t>
  </si>
  <si>
    <t>3838909287102</t>
  </si>
  <si>
    <t>3838909283531</t>
  </si>
  <si>
    <t>3838909264639</t>
  </si>
  <si>
    <t>3838909264806</t>
  </si>
  <si>
    <t>3838909160795</t>
  </si>
  <si>
    <t>3838909160771</t>
  </si>
  <si>
    <t>3838909160788</t>
  </si>
  <si>
    <t>3838909160801</t>
  </si>
  <si>
    <t>3838909264653</t>
  </si>
  <si>
    <t>3838909165547</t>
  </si>
  <si>
    <t>3838909165530</t>
  </si>
  <si>
    <t>3838909160818</t>
  </si>
  <si>
    <t>3838909160825</t>
  </si>
  <si>
    <t>3838909165516</t>
  </si>
  <si>
    <t>3838909160832</t>
  </si>
  <si>
    <t>3838909165523</t>
  </si>
  <si>
    <t>3838909249636</t>
  </si>
  <si>
    <t>3838909269801</t>
  </si>
  <si>
    <t>3838909264677</t>
  </si>
  <si>
    <t>3838909264875</t>
  </si>
  <si>
    <t>3838909264752</t>
  </si>
  <si>
    <t>3838909264660</t>
  </si>
  <si>
    <t>3838909264868</t>
  </si>
  <si>
    <t>3838909264738</t>
  </si>
  <si>
    <t>3838909264684</t>
  </si>
  <si>
    <t>3838909264707</t>
  </si>
  <si>
    <t>3838909264691</t>
  </si>
  <si>
    <t>3838909264714</t>
  </si>
  <si>
    <t>3838909264776</t>
  </si>
  <si>
    <t>3838909277530</t>
  </si>
  <si>
    <t>3838909277547</t>
  </si>
  <si>
    <t>3838909277554</t>
  </si>
  <si>
    <t>3838909277561</t>
  </si>
  <si>
    <t>3838909277578</t>
  </si>
  <si>
    <t>3838909290348</t>
  </si>
  <si>
    <t>3838909290355</t>
  </si>
  <si>
    <t>3838909277585</t>
  </si>
  <si>
    <t>3838909290751</t>
  </si>
  <si>
    <t>3838909289595</t>
  </si>
  <si>
    <t>3838909251059</t>
  </si>
  <si>
    <t>3838909293660</t>
  </si>
  <si>
    <t>3838909249452</t>
  </si>
  <si>
    <t>3838909291673</t>
  </si>
  <si>
    <t>3838909249377</t>
  </si>
  <si>
    <t>3838909266435</t>
  </si>
  <si>
    <t>3838909295381</t>
  </si>
  <si>
    <t>3838909266442</t>
  </si>
  <si>
    <t>3838909266459</t>
  </si>
  <si>
    <t>3838909293608</t>
  </si>
  <si>
    <t>3838909294667</t>
  </si>
  <si>
    <t>3838909296135</t>
  </si>
  <si>
    <t>3838909263359</t>
  </si>
  <si>
    <t>3838909232973</t>
  </si>
  <si>
    <t>3838909255521</t>
  </si>
  <si>
    <t>3838909232980</t>
  </si>
  <si>
    <t>3838909232997</t>
  </si>
  <si>
    <t>3838909287126</t>
  </si>
  <si>
    <t>3838909249575</t>
  </si>
  <si>
    <t>3838909293776</t>
  </si>
  <si>
    <t>3838909289120</t>
  </si>
  <si>
    <t>3838909269818</t>
  </si>
  <si>
    <t>3838909269825</t>
  </si>
  <si>
    <t>3838909270876</t>
  </si>
  <si>
    <t>3838909272726</t>
  </si>
  <si>
    <t>3838909272719</t>
  </si>
  <si>
    <t>3838909293653</t>
  </si>
  <si>
    <t>3838909295435</t>
  </si>
  <si>
    <t>3838909249100</t>
  </si>
  <si>
    <t>3838909249087</t>
  </si>
  <si>
    <t>3838909249094</t>
  </si>
  <si>
    <t>3838909249117</t>
  </si>
  <si>
    <t>3838909293806</t>
  </si>
  <si>
    <t>3838909297651</t>
  </si>
  <si>
    <t>3838909127019</t>
  </si>
  <si>
    <t>3838909293059</t>
  </si>
  <si>
    <t>3838909293042</t>
  </si>
  <si>
    <t>3838909293035</t>
  </si>
  <si>
    <t>3838909293066</t>
  </si>
  <si>
    <t>3838909293073</t>
  </si>
  <si>
    <t>3838909293110</t>
  </si>
  <si>
    <t>3838909293097</t>
  </si>
  <si>
    <t>3838909293080</t>
  </si>
  <si>
    <t>3838909292717</t>
  </si>
  <si>
    <t>3838909292700</t>
  </si>
  <si>
    <t>3838909292694</t>
  </si>
  <si>
    <t>3838909292724</t>
  </si>
  <si>
    <t>3838909292731</t>
  </si>
  <si>
    <t>3838909292762</t>
  </si>
  <si>
    <t>3838909292755</t>
  </si>
  <si>
    <t>3838909292748</t>
  </si>
  <si>
    <t>3838909292779</t>
  </si>
  <si>
    <t>3838909292786</t>
  </si>
  <si>
    <t>3838909294575</t>
  </si>
  <si>
    <t>3838909294582</t>
  </si>
  <si>
    <t>3838909294551</t>
  </si>
  <si>
    <t>3838909294568</t>
  </si>
  <si>
    <t>3838909257419</t>
  </si>
  <si>
    <t>3838909078984</t>
  </si>
  <si>
    <t>3838909078991</t>
  </si>
  <si>
    <t>3838909079004</t>
  </si>
  <si>
    <t>3838909079011</t>
  </si>
  <si>
    <t>3838909079028</t>
  </si>
  <si>
    <t>3838909079042</t>
  </si>
  <si>
    <t>3838909079059</t>
  </si>
  <si>
    <t>3838909079066</t>
  </si>
  <si>
    <t>3838909079073</t>
  </si>
  <si>
    <t>3838909079080</t>
  </si>
  <si>
    <t>3838909079097</t>
  </si>
  <si>
    <t>3838909079103</t>
  </si>
  <si>
    <t>3838909079035</t>
  </si>
  <si>
    <t>3838909296975</t>
  </si>
  <si>
    <t>3838909296968</t>
  </si>
  <si>
    <t>3838909251066</t>
  </si>
  <si>
    <t>3838909282770</t>
  </si>
  <si>
    <t>3838909289618</t>
  </si>
  <si>
    <t>3838909079769</t>
  </si>
  <si>
    <t>3838909008233</t>
  </si>
  <si>
    <t>3838909008240</t>
  </si>
  <si>
    <t>3838909031309</t>
  </si>
  <si>
    <t>3838909008257</t>
  </si>
  <si>
    <t>3838909031316</t>
  </si>
  <si>
    <t>3838909186825</t>
  </si>
  <si>
    <t>3838909008165</t>
  </si>
  <si>
    <t>3838909008158</t>
  </si>
  <si>
    <t>3838909008189</t>
  </si>
  <si>
    <t>3838909008172</t>
  </si>
  <si>
    <t>3838909008196</t>
  </si>
  <si>
    <t>3838909008202</t>
  </si>
  <si>
    <t>3838909008219</t>
  </si>
  <si>
    <t>3838909008226</t>
  </si>
  <si>
    <t>3838909267807</t>
  </si>
  <si>
    <t>3838909296999</t>
  </si>
  <si>
    <t>3838909251073</t>
  </si>
  <si>
    <t>3838909286457</t>
  </si>
  <si>
    <t>3838909008769</t>
  </si>
  <si>
    <t>3838909270852</t>
  </si>
  <si>
    <t>3838909008516</t>
  </si>
  <si>
    <t>3838909008523</t>
  </si>
  <si>
    <t>3838909008530</t>
  </si>
  <si>
    <t>3838909008547</t>
  </si>
  <si>
    <t>3838909008554</t>
  </si>
  <si>
    <t>3838909008561</t>
  </si>
  <si>
    <t>3838909008578</t>
  </si>
  <si>
    <t>3838909008585</t>
  </si>
  <si>
    <t>3838909008592</t>
  </si>
  <si>
    <t>3838909008608</t>
  </si>
  <si>
    <t>3838909008615</t>
  </si>
  <si>
    <t>3838909008622</t>
  </si>
  <si>
    <t>3838909008639</t>
  </si>
  <si>
    <t>3838909008646</t>
  </si>
  <si>
    <t>3838909008653</t>
  </si>
  <si>
    <t>3838909008660</t>
  </si>
  <si>
    <t>3838909008677</t>
  </si>
  <si>
    <t>3838909008684</t>
  </si>
  <si>
    <t>3838909008691</t>
  </si>
  <si>
    <t>3838909101569</t>
  </si>
  <si>
    <t>3838909008714</t>
  </si>
  <si>
    <t>3838909008721</t>
  </si>
  <si>
    <t>3838909053073</t>
  </si>
  <si>
    <t>3838909101552</t>
  </si>
  <si>
    <t>3838909297002</t>
  </si>
  <si>
    <t>3838909034249</t>
  </si>
  <si>
    <t>3838909034256</t>
  </si>
  <si>
    <t>3838909034263</t>
  </si>
  <si>
    <t>3838909034270</t>
  </si>
  <si>
    <t>3838909034287</t>
  </si>
  <si>
    <t>3838909009780</t>
  </si>
  <si>
    <t>3838909034201</t>
  </si>
  <si>
    <t>3838909034218</t>
  </si>
  <si>
    <t>3838909034225</t>
  </si>
  <si>
    <t>3838909034232</t>
  </si>
  <si>
    <t>3838909059235</t>
  </si>
  <si>
    <t>3838909291383</t>
  </si>
  <si>
    <t>3838909264127</t>
  </si>
  <si>
    <t>3838909251172</t>
  </si>
  <si>
    <t>3838909251189</t>
  </si>
  <si>
    <t>3838909251196</t>
  </si>
  <si>
    <t>3838909251165</t>
  </si>
  <si>
    <t>3838909251097</t>
  </si>
  <si>
    <t>3838909251080</t>
  </si>
  <si>
    <t>3838909251103</t>
  </si>
  <si>
    <t>3838909251127</t>
  </si>
  <si>
    <t>3838909251110</t>
  </si>
  <si>
    <t>3838909251134</t>
  </si>
  <si>
    <t>3838909251141</t>
  </si>
  <si>
    <t>3838909251158</t>
  </si>
  <si>
    <t>3838909298207</t>
  </si>
  <si>
    <t>3838909251202</t>
  </si>
  <si>
    <t>3838909251219</t>
  </si>
  <si>
    <t>3838909251226</t>
  </si>
  <si>
    <t>3838909257129</t>
  </si>
  <si>
    <t>3838909251233</t>
  </si>
  <si>
    <t>3838909286327</t>
  </si>
  <si>
    <t>3838909251240</t>
  </si>
  <si>
    <t>3838909257112</t>
  </si>
  <si>
    <t>3838909298214</t>
  </si>
  <si>
    <t>3838909197289</t>
  </si>
  <si>
    <t>3838909010441</t>
  </si>
  <si>
    <t>3838909010458</t>
  </si>
  <si>
    <t>3838909010465</t>
  </si>
  <si>
    <t>3838909010472</t>
  </si>
  <si>
    <t>3838909010489</t>
  </si>
  <si>
    <t>3838909010373</t>
  </si>
  <si>
    <t>3838909010380</t>
  </si>
  <si>
    <t>3838909010403</t>
  </si>
  <si>
    <t>3838909010410</t>
  </si>
  <si>
    <t>3838909010427</t>
  </si>
  <si>
    <t>3838909085197</t>
  </si>
  <si>
    <t>3838909085203</t>
  </si>
  <si>
    <t>3838909085210</t>
  </si>
  <si>
    <t>3838909085227</t>
  </si>
  <si>
    <t>3838909085234</t>
  </si>
  <si>
    <t>3838909085142</t>
  </si>
  <si>
    <t>3838909085159</t>
  </si>
  <si>
    <t>3838909085166</t>
  </si>
  <si>
    <t>3838909085173</t>
  </si>
  <si>
    <t>3838909085180</t>
  </si>
  <si>
    <t>3838909267708</t>
  </si>
  <si>
    <t>3838909294421</t>
  </si>
  <si>
    <t>3838909294438</t>
  </si>
  <si>
    <t>3838909267685</t>
  </si>
  <si>
    <t>3838909078359</t>
  </si>
  <si>
    <t>3838909078304</t>
  </si>
  <si>
    <t>3838909078311</t>
  </si>
  <si>
    <t>3838909078328</t>
  </si>
  <si>
    <t>3838909078342</t>
  </si>
  <si>
    <t>3838909294407</t>
  </si>
  <si>
    <t>3838909294414</t>
  </si>
  <si>
    <t>3838909085326</t>
  </si>
  <si>
    <t>3838909085289</t>
  </si>
  <si>
    <t>3838909085296</t>
  </si>
  <si>
    <t>3838909085302</t>
  </si>
  <si>
    <t>3838909085319</t>
  </si>
  <si>
    <t>3838909267715</t>
  </si>
  <si>
    <t>3838909267692</t>
  </si>
  <si>
    <t>3838909294445</t>
  </si>
  <si>
    <t>3838909294452</t>
  </si>
  <si>
    <t>3838909091730</t>
  </si>
  <si>
    <t>3838909091747</t>
  </si>
  <si>
    <t>3838909091754</t>
  </si>
  <si>
    <t>3838909091761</t>
  </si>
  <si>
    <t>3838909091778</t>
  </si>
  <si>
    <t>3838909091785</t>
  </si>
  <si>
    <t>3838909091792</t>
  </si>
  <si>
    <t>3838909162966</t>
  </si>
  <si>
    <t>3838909169958</t>
  </si>
  <si>
    <t>3838909169965</t>
  </si>
  <si>
    <t>3838909169972</t>
  </si>
  <si>
    <t>3838909169989</t>
  </si>
  <si>
    <t>3838909169996</t>
  </si>
  <si>
    <t>3838909169910</t>
  </si>
  <si>
    <t>3838909169927</t>
  </si>
  <si>
    <t>3838909169934</t>
  </si>
  <si>
    <t>3838909169941</t>
  </si>
  <si>
    <t>3838909130897</t>
  </si>
  <si>
    <t>3838909294476</t>
  </si>
  <si>
    <t>3838909294469</t>
  </si>
  <si>
    <t>3838909120867</t>
  </si>
  <si>
    <t>3838909120829</t>
  </si>
  <si>
    <t>3838909120836</t>
  </si>
  <si>
    <t>3838909120843</t>
  </si>
  <si>
    <t>3838909120850</t>
  </si>
  <si>
    <t>3838909293783</t>
  </si>
  <si>
    <t>3838909053417</t>
  </si>
  <si>
    <t>3838909079776</t>
  </si>
  <si>
    <t>3838909119175</t>
  </si>
  <si>
    <t>3838909119182</t>
  </si>
  <si>
    <t>3838909010168</t>
  </si>
  <si>
    <t>3838909249339</t>
  </si>
  <si>
    <t>3838909286785</t>
  </si>
  <si>
    <t>3838909286129</t>
  </si>
  <si>
    <t>3838909286235</t>
  </si>
  <si>
    <t>3838909286617</t>
  </si>
  <si>
    <t>3838909285962</t>
  </si>
  <si>
    <t>3838909154855</t>
  </si>
  <si>
    <t>3838909154862</t>
  </si>
  <si>
    <t>3838909277660</t>
  </si>
  <si>
    <t>3838909277844</t>
  </si>
  <si>
    <t>3838909277851</t>
  </si>
  <si>
    <t>3838909198811</t>
  </si>
  <si>
    <t>3838909120355</t>
  </si>
  <si>
    <t>3838909261874</t>
  </si>
  <si>
    <t>3838909262499</t>
  </si>
  <si>
    <t>3838909104218</t>
  </si>
  <si>
    <t>3838909104225</t>
  </si>
  <si>
    <t>3838909104232</t>
  </si>
  <si>
    <t>3838909104249</t>
  </si>
  <si>
    <t>3838909150338</t>
  </si>
  <si>
    <t>3838909257136</t>
  </si>
  <si>
    <t>3838909282961</t>
  </si>
  <si>
    <t>3838909104263</t>
  </si>
  <si>
    <t>3838909104270</t>
  </si>
  <si>
    <t>3838909263816</t>
  </si>
  <si>
    <t>3838909104300</t>
  </si>
  <si>
    <t>3838909290362</t>
  </si>
  <si>
    <t>3838909104362</t>
  </si>
  <si>
    <t>3838909104386</t>
  </si>
  <si>
    <t>3838909104393</t>
  </si>
  <si>
    <t>3838909251264</t>
  </si>
  <si>
    <t>3838909251257</t>
  </si>
  <si>
    <t>3838909251288</t>
  </si>
  <si>
    <t>3838909251271</t>
  </si>
  <si>
    <t>3838909297675</t>
  </si>
  <si>
    <t>3838909297682</t>
  </si>
  <si>
    <t>3838909297699</t>
  </si>
  <si>
    <t>3838909297705</t>
  </si>
  <si>
    <t>3838909298191</t>
  </si>
  <si>
    <t>3838909295886</t>
  </si>
  <si>
    <t>3838909282787</t>
  </si>
  <si>
    <t>3838909281483</t>
  </si>
  <si>
    <t>3838909164366</t>
  </si>
  <si>
    <t>3838909164373</t>
  </si>
  <si>
    <t>3838909164380</t>
  </si>
  <si>
    <t>3838909164397</t>
  </si>
  <si>
    <t>3838909164403</t>
  </si>
  <si>
    <t>3838909164410</t>
  </si>
  <si>
    <t>3838909164434</t>
  </si>
  <si>
    <t>3838909164441</t>
  </si>
  <si>
    <t>3838909164458</t>
  </si>
  <si>
    <t>3838909164489</t>
  </si>
  <si>
    <t>3838909164496</t>
  </si>
  <si>
    <t>3838909164502</t>
  </si>
  <si>
    <t>3838909164519</t>
  </si>
  <si>
    <t>3838909164526</t>
  </si>
  <si>
    <t>3838909164533</t>
  </si>
  <si>
    <t>3838909282794</t>
  </si>
  <si>
    <t>3838909282800</t>
  </si>
  <si>
    <t>3838909282817</t>
  </si>
  <si>
    <t>3838909282824</t>
  </si>
  <si>
    <t>3838909284309</t>
  </si>
  <si>
    <t>3838909282831</t>
  </si>
  <si>
    <t>3838909296951</t>
  </si>
  <si>
    <t>3838909252131</t>
  </si>
  <si>
    <t>3838909164687</t>
  </si>
  <si>
    <t>3838909164670</t>
  </si>
  <si>
    <t>3838909177731</t>
  </si>
  <si>
    <t>3838909177748</t>
  </si>
  <si>
    <t>3838909177755</t>
  </si>
  <si>
    <t>3838909177762</t>
  </si>
  <si>
    <t>3838909177779</t>
  </si>
  <si>
    <t>3838909282855</t>
  </si>
  <si>
    <t>3838909266299</t>
  </si>
  <si>
    <t>3838909251295</t>
  </si>
  <si>
    <t>3838909214832</t>
  </si>
  <si>
    <t>3838909215693</t>
  </si>
  <si>
    <t>3838909215723</t>
  </si>
  <si>
    <t>3838909215662</t>
  </si>
  <si>
    <t>3838909251301</t>
  </si>
  <si>
    <t>3838909251318</t>
  </si>
  <si>
    <t>3838909190204</t>
  </si>
  <si>
    <t>3838909190211</t>
  </si>
  <si>
    <t>3838909190235</t>
  </si>
  <si>
    <t>3838909230832</t>
  </si>
  <si>
    <t>3838909190266</t>
  </si>
  <si>
    <t>3838909190273</t>
  </si>
  <si>
    <t>3838909190297</t>
  </si>
  <si>
    <t>3838909230849</t>
  </si>
  <si>
    <t>3838909215327</t>
  </si>
  <si>
    <t>3838909230993</t>
  </si>
  <si>
    <t>3838909215310</t>
  </si>
  <si>
    <t>3838909017976</t>
  </si>
  <si>
    <t>3838909017990</t>
  </si>
  <si>
    <t>3838909018010</t>
  </si>
  <si>
    <t>3838909264851</t>
  </si>
  <si>
    <t>3838909018348</t>
  </si>
  <si>
    <t>3838909054926</t>
  </si>
  <si>
    <t>3838909054933</t>
  </si>
  <si>
    <t>3838909054940</t>
  </si>
  <si>
    <t>3838909282138</t>
  </si>
  <si>
    <t>3838909248417</t>
  </si>
  <si>
    <t>3838909282121</t>
  </si>
  <si>
    <t>3838909282114</t>
  </si>
  <si>
    <t>3838909282756</t>
  </si>
  <si>
    <t>3838909282763</t>
  </si>
  <si>
    <t>3838909282145</t>
  </si>
  <si>
    <t>3838909285887</t>
  </si>
  <si>
    <t>3838909290683</t>
  </si>
  <si>
    <t>3838909261317</t>
  </si>
  <si>
    <t>3838909270418</t>
  </si>
  <si>
    <t>3838909287171</t>
  </si>
  <si>
    <t>3838909287188</t>
  </si>
  <si>
    <t>3838909256535</t>
  </si>
  <si>
    <t>3838909256542</t>
  </si>
  <si>
    <t>3838909256528</t>
  </si>
  <si>
    <t>3838909282015</t>
  </si>
  <si>
    <t>3838909282039</t>
  </si>
  <si>
    <t>3838909288109</t>
  </si>
  <si>
    <t>3838909298993</t>
  </si>
  <si>
    <t>3838909288086</t>
  </si>
  <si>
    <t>3838909295619</t>
  </si>
  <si>
    <t>3838909256641</t>
  </si>
  <si>
    <t>3838909256658</t>
  </si>
  <si>
    <t>3838909256634</t>
  </si>
  <si>
    <t>3838909256573</t>
  </si>
  <si>
    <t>3838909256580</t>
  </si>
  <si>
    <t>3838909256566</t>
  </si>
  <si>
    <t>3838909266305</t>
  </si>
  <si>
    <t>3838909256719</t>
  </si>
  <si>
    <t>3838909256672</t>
  </si>
  <si>
    <t>3838909261669</t>
  </si>
  <si>
    <t>3838909261676</t>
  </si>
  <si>
    <t>3838909276892</t>
  </si>
  <si>
    <t>3838909288093</t>
  </si>
  <si>
    <t>3838909293509</t>
  </si>
  <si>
    <t>3838909276946</t>
  </si>
  <si>
    <t>3838909276915</t>
  </si>
  <si>
    <t>3838909276908</t>
  </si>
  <si>
    <t>3838909298962</t>
  </si>
  <si>
    <t>3838909298979</t>
  </si>
  <si>
    <t>3838909298986</t>
  </si>
  <si>
    <t>3838909299006</t>
  </si>
  <si>
    <t>3838909256306</t>
  </si>
  <si>
    <t>3838909256313</t>
  </si>
  <si>
    <t>3838909256320</t>
  </si>
  <si>
    <t>3838909281490</t>
  </si>
  <si>
    <t>3838909294230</t>
  </si>
  <si>
    <t>3838909294247</t>
  </si>
  <si>
    <t>3838909294254</t>
  </si>
  <si>
    <t>3838909285856</t>
  </si>
  <si>
    <t>3838909294339</t>
  </si>
  <si>
    <t>3838909276885</t>
  </si>
  <si>
    <t>3838909282671</t>
  </si>
  <si>
    <t>3838909282688</t>
  </si>
  <si>
    <t>3838909282695</t>
  </si>
  <si>
    <t>3838909282664</t>
  </si>
  <si>
    <t>3838909282732</t>
  </si>
  <si>
    <t>3838909282701</t>
  </si>
  <si>
    <t>3838909282565</t>
  </si>
  <si>
    <t>3838909282152</t>
  </si>
  <si>
    <t>3838909094472</t>
  </si>
  <si>
    <t>3838909105598</t>
  </si>
  <si>
    <t>3838909105604</t>
  </si>
  <si>
    <t>3838909094786</t>
  </si>
  <si>
    <t>3838909094793</t>
  </si>
  <si>
    <t>3838909094809</t>
  </si>
  <si>
    <t>3838909257150</t>
  </si>
  <si>
    <t>3838909257143</t>
  </si>
  <si>
    <t>3838909295596</t>
  </si>
  <si>
    <t>3838909273006</t>
  </si>
  <si>
    <t>3838909273020</t>
  </si>
  <si>
    <t>3838909277226</t>
  </si>
  <si>
    <t>3838909277233</t>
  </si>
  <si>
    <t>3838909230061</t>
  </si>
  <si>
    <t>3838909292793</t>
  </si>
  <si>
    <t>3838909286259</t>
  </si>
  <si>
    <t>3838909295008</t>
  </si>
  <si>
    <t>3838909286136</t>
  </si>
  <si>
    <t>3838909298399</t>
  </si>
  <si>
    <t>3838909286471</t>
  </si>
  <si>
    <t>3838909286624</t>
  </si>
  <si>
    <t>3838909286273</t>
  </si>
  <si>
    <t>3838909286150</t>
  </si>
  <si>
    <t>3838909286488</t>
  </si>
  <si>
    <t>3838909286631</t>
  </si>
  <si>
    <t>3838909286761</t>
  </si>
  <si>
    <t>3838909286297</t>
  </si>
  <si>
    <t>3838909286181</t>
  </si>
  <si>
    <t>3838909286518</t>
  </si>
  <si>
    <t>3838909286648</t>
  </si>
  <si>
    <t>3838909298368</t>
  </si>
  <si>
    <t>3838909286310</t>
  </si>
  <si>
    <t>3838909298375</t>
  </si>
  <si>
    <t>3838909294674</t>
  </si>
  <si>
    <t>3838909286334</t>
  </si>
  <si>
    <t>3838909254692</t>
  </si>
  <si>
    <t>3838909286525</t>
  </si>
  <si>
    <t>3838909254760</t>
  </si>
  <si>
    <t>3838909291987</t>
  </si>
  <si>
    <t>3838909292007</t>
  </si>
  <si>
    <t>3838909292021</t>
  </si>
  <si>
    <t>3838909292045</t>
  </si>
  <si>
    <t>3838909292069</t>
  </si>
  <si>
    <t>3838909292083</t>
  </si>
  <si>
    <t>3838909292106</t>
  </si>
  <si>
    <t>3838909261058</t>
  </si>
  <si>
    <t>3838909286341</t>
  </si>
  <si>
    <t>3838909254708</t>
  </si>
  <si>
    <t>3838909286532</t>
  </si>
  <si>
    <t>3838909254777</t>
  </si>
  <si>
    <t>3838909281209</t>
  </si>
  <si>
    <t>3838909286358</t>
  </si>
  <si>
    <t>3838909286204</t>
  </si>
  <si>
    <t>3838909286549</t>
  </si>
  <si>
    <t>3838909254784</t>
  </si>
  <si>
    <t>3838909286365</t>
  </si>
  <si>
    <t>3838909256191</t>
  </si>
  <si>
    <t>3838909255897</t>
  </si>
  <si>
    <t>3838909255903</t>
  </si>
  <si>
    <t>3838909255910</t>
  </si>
  <si>
    <t>3838909255927</t>
  </si>
  <si>
    <t>3838909256184</t>
  </si>
  <si>
    <t>3838909255859</t>
  </si>
  <si>
    <t>3838909255866</t>
  </si>
  <si>
    <t>3838909255873</t>
  </si>
  <si>
    <t>3838909255880</t>
  </si>
  <si>
    <t>3838909271095</t>
  </si>
  <si>
    <t>3838909271101</t>
  </si>
  <si>
    <t>3838909296982</t>
  </si>
  <si>
    <t>708752168053</t>
  </si>
  <si>
    <t>708752168060</t>
  </si>
  <si>
    <t>708752168091</t>
  </si>
  <si>
    <t>708752168107</t>
  </si>
  <si>
    <t>708752168046</t>
  </si>
  <si>
    <t>708752168077</t>
  </si>
  <si>
    <t>708752168084</t>
  </si>
  <si>
    <t>708752214569</t>
  </si>
  <si>
    <t>708752214583</t>
  </si>
  <si>
    <t>708752214606</t>
  </si>
  <si>
    <t>708752214620</t>
  </si>
  <si>
    <t>708752214668</t>
  </si>
  <si>
    <t>708752214682</t>
  </si>
  <si>
    <t>708752214705</t>
  </si>
  <si>
    <t>708752214729</t>
  </si>
  <si>
    <t>708752132900</t>
  </si>
  <si>
    <t>708752132894</t>
  </si>
  <si>
    <t>708752132887</t>
  </si>
  <si>
    <t>708752132870</t>
  </si>
  <si>
    <t>708752132863</t>
  </si>
  <si>
    <t>708752132856</t>
  </si>
  <si>
    <t>708752125094</t>
  </si>
  <si>
    <t>708752280120</t>
  </si>
  <si>
    <t>708752280144</t>
  </si>
  <si>
    <t>708752280168</t>
  </si>
  <si>
    <t>708752280182</t>
  </si>
  <si>
    <t>708752214835</t>
  </si>
  <si>
    <t>708752222571</t>
  </si>
  <si>
    <t>708752222595</t>
  </si>
  <si>
    <t>708752222618</t>
  </si>
  <si>
    <t>708752219434</t>
  </si>
  <si>
    <t>708752219458</t>
  </si>
  <si>
    <t>708752219472</t>
  </si>
  <si>
    <t>708752219359</t>
  </si>
  <si>
    <t>708752219373</t>
  </si>
  <si>
    <t>708752219397</t>
  </si>
  <si>
    <t>708752219410</t>
  </si>
  <si>
    <t>708752473461</t>
  </si>
  <si>
    <t>708752473485</t>
  </si>
  <si>
    <t>708752473508</t>
  </si>
  <si>
    <t>708752473522</t>
  </si>
  <si>
    <t>708752473546</t>
  </si>
  <si>
    <t>708752473645</t>
  </si>
  <si>
    <t>708752473669</t>
  </si>
  <si>
    <t>708752473683</t>
  </si>
  <si>
    <t>708752473706</t>
  </si>
  <si>
    <t>708752214804</t>
  </si>
  <si>
    <t>708752216075</t>
  </si>
  <si>
    <t>708752381568</t>
  </si>
  <si>
    <t>708752214781</t>
  </si>
  <si>
    <t>708752381582</t>
  </si>
  <si>
    <t>708752214828</t>
  </si>
  <si>
    <t>708752476363</t>
  </si>
  <si>
    <t>708752476387</t>
  </si>
  <si>
    <t>708752476400</t>
  </si>
  <si>
    <t>708752476424</t>
  </si>
  <si>
    <t>708752476448</t>
  </si>
  <si>
    <t>7087520834554</t>
  </si>
  <si>
    <t>708752083462</t>
  </si>
  <si>
    <t>708752083479</t>
  </si>
  <si>
    <t>708752131385</t>
  </si>
  <si>
    <t>708752286115</t>
  </si>
  <si>
    <t>708752322578</t>
  </si>
  <si>
    <t>708752322639</t>
  </si>
  <si>
    <t>708752322691</t>
  </si>
  <si>
    <t>708752322592</t>
  </si>
  <si>
    <t>708752322653</t>
  </si>
  <si>
    <t>708752322714</t>
  </si>
  <si>
    <t>708752180406</t>
  </si>
  <si>
    <t>708752223141</t>
  </si>
  <si>
    <t>7087522231658</t>
  </si>
  <si>
    <t>708752420113</t>
  </si>
  <si>
    <t>708752420090</t>
  </si>
  <si>
    <t>708752370166</t>
  </si>
  <si>
    <t>708752370180</t>
  </si>
  <si>
    <t>708752370203</t>
  </si>
  <si>
    <t>708752370227</t>
  </si>
  <si>
    <t>708752331952</t>
  </si>
  <si>
    <t>4251684520667</t>
  </si>
  <si>
    <t>WI</t>
  </si>
  <si>
    <t>4251684520599</t>
  </si>
  <si>
    <t>4251684520605</t>
  </si>
  <si>
    <t>4251684520650</t>
  </si>
  <si>
    <t>4251684520612</t>
  </si>
  <si>
    <t>4251684520629</t>
  </si>
  <si>
    <t>4251684520636</t>
  </si>
  <si>
    <t>4251684520643</t>
  </si>
  <si>
    <t>4251684521428</t>
  </si>
  <si>
    <t>4251684521411</t>
  </si>
  <si>
    <t>4251684521442</t>
  </si>
  <si>
    <t>4251684521435</t>
  </si>
  <si>
    <t>4251684521466</t>
  </si>
  <si>
    <t>4251684521459</t>
  </si>
  <si>
    <t>4251684521480</t>
  </si>
  <si>
    <t>4251684521473</t>
  </si>
  <si>
    <t>4251684521503</t>
  </si>
  <si>
    <t>4251684521497</t>
  </si>
  <si>
    <t>4251684522326</t>
  </si>
  <si>
    <t>4251684516295</t>
  </si>
  <si>
    <t>4251684516318</t>
  </si>
  <si>
    <t>4251684516325</t>
  </si>
  <si>
    <t>4251684516332</t>
  </si>
  <si>
    <t>4251684516349</t>
  </si>
  <si>
    <t>4251684516301</t>
  </si>
  <si>
    <t>4251684516288</t>
  </si>
  <si>
    <t>4251684516363</t>
  </si>
  <si>
    <t>4251684516387</t>
  </si>
  <si>
    <t>4251684516394</t>
  </si>
  <si>
    <t>4251684516400</t>
  </si>
  <si>
    <t>4251684516417</t>
  </si>
  <si>
    <t>4251684516370</t>
  </si>
  <si>
    <t>4251684516356</t>
  </si>
  <si>
    <t>4251684516431</t>
  </si>
  <si>
    <t>4251684516455</t>
  </si>
  <si>
    <t>4251684516462</t>
  </si>
  <si>
    <t>4251684516479</t>
  </si>
  <si>
    <t>4251684516486</t>
  </si>
  <si>
    <t>4251684516448</t>
  </si>
  <si>
    <t>4251684516424</t>
  </si>
  <si>
    <t>4251684516509</t>
  </si>
  <si>
    <t>4251684516523</t>
  </si>
  <si>
    <t>4251684516530</t>
  </si>
  <si>
    <t>4251684516547</t>
  </si>
  <si>
    <t>4251684516554</t>
  </si>
  <si>
    <t>4251684516516</t>
  </si>
  <si>
    <t>4251684516493</t>
  </si>
  <si>
    <t>4251684513560</t>
  </si>
  <si>
    <t>4251684513584</t>
  </si>
  <si>
    <t>4251684513591</t>
  </si>
  <si>
    <t>4251684513607</t>
  </si>
  <si>
    <t>4251684513614</t>
  </si>
  <si>
    <t>4251684513577</t>
  </si>
  <si>
    <t>4251684500119</t>
  </si>
  <si>
    <t>4251684513621</t>
  </si>
  <si>
    <t>4251684508566</t>
  </si>
  <si>
    <t>4251684508573</t>
  </si>
  <si>
    <t>4251684508580</t>
  </si>
  <si>
    <t>4251684508597</t>
  </si>
  <si>
    <t>4251684508559</t>
  </si>
  <si>
    <t>4251684500126</t>
  </si>
  <si>
    <t>4251684516110</t>
  </si>
  <si>
    <t>4251684516103</t>
  </si>
  <si>
    <t>4251684520537</t>
  </si>
  <si>
    <t>4251684520520</t>
  </si>
  <si>
    <t>4251684516172</t>
  </si>
  <si>
    <t>4251684516165</t>
  </si>
  <si>
    <t>4251684516134</t>
  </si>
  <si>
    <t>4251684516127</t>
  </si>
  <si>
    <t>4251684520551</t>
  </si>
  <si>
    <t>4251684520544</t>
  </si>
  <si>
    <t>4251684516196</t>
  </si>
  <si>
    <t>4251684516189</t>
  </si>
  <si>
    <t>4251684516158</t>
  </si>
  <si>
    <t>4251684516141</t>
  </si>
  <si>
    <t>4251684520575</t>
  </si>
  <si>
    <t>4251684520568</t>
  </si>
  <si>
    <t>4251684516219</t>
  </si>
  <si>
    <t>4251684516202</t>
  </si>
  <si>
    <t>4251684520711</t>
  </si>
  <si>
    <t>4251684520728</t>
  </si>
  <si>
    <t>4251684520735</t>
  </si>
  <si>
    <t>4251684520742</t>
  </si>
  <si>
    <t>4251684520704</t>
  </si>
  <si>
    <t>4251684520759</t>
  </si>
  <si>
    <t>4251684520766</t>
  </si>
  <si>
    <t>4251684507958</t>
  </si>
  <si>
    <t>4251684507965</t>
  </si>
  <si>
    <t>4251684507972</t>
  </si>
  <si>
    <t>4251684507989</t>
  </si>
  <si>
    <t>4251684507941</t>
  </si>
  <si>
    <t>4251684507996</t>
  </si>
  <si>
    <t>4251684508009</t>
  </si>
  <si>
    <t>4251684507811</t>
  </si>
  <si>
    <t>4251684507828</t>
  </si>
  <si>
    <t>4251684507835</t>
  </si>
  <si>
    <t>4251684507842</t>
  </si>
  <si>
    <t>4251684507804</t>
  </si>
  <si>
    <t>4251684507859</t>
  </si>
  <si>
    <t>4251684507866</t>
  </si>
  <si>
    <t>4251684519760</t>
  </si>
  <si>
    <t>4251684519777</t>
  </si>
  <si>
    <t>4251684519784</t>
  </si>
  <si>
    <t>4251684519791</t>
  </si>
  <si>
    <t>4251684519753</t>
  </si>
  <si>
    <t>4251684519807</t>
  </si>
  <si>
    <t>4251684519814</t>
  </si>
  <si>
    <t>4251684507880</t>
  </si>
  <si>
    <t>4251684507897</t>
  </si>
  <si>
    <t>4251684507903</t>
  </si>
  <si>
    <t>4251684507910</t>
  </si>
  <si>
    <t>4251684507873</t>
  </si>
  <si>
    <t>4251684507927</t>
  </si>
  <si>
    <t>4251684507934</t>
  </si>
  <si>
    <t>4251684520780</t>
  </si>
  <si>
    <t>4251684520797</t>
  </si>
  <si>
    <t>4251684520803</t>
  </si>
  <si>
    <t>4251684520810</t>
  </si>
  <si>
    <t>4251684520773</t>
  </si>
  <si>
    <t>4251684520827</t>
  </si>
  <si>
    <t>4251684520834</t>
  </si>
  <si>
    <t>4251684501772</t>
  </si>
  <si>
    <t>4251684501796</t>
  </si>
  <si>
    <t>4251684501826</t>
  </si>
  <si>
    <t>4251684501857</t>
  </si>
  <si>
    <t>4251684501741</t>
  </si>
  <si>
    <t>4251684501888</t>
  </si>
  <si>
    <t>4251684501918</t>
  </si>
  <si>
    <t>4251684510767</t>
  </si>
  <si>
    <t>4251684501635</t>
  </si>
  <si>
    <t>4251684501659</t>
  </si>
  <si>
    <t>4251684501673</t>
  </si>
  <si>
    <t>4251684510743</t>
  </si>
  <si>
    <t>4251684501697</t>
  </si>
  <si>
    <t>4251684501710</t>
  </si>
  <si>
    <t>4251684519838</t>
  </si>
  <si>
    <t>4251684519845</t>
  </si>
  <si>
    <t>4251684519852</t>
  </si>
  <si>
    <t>4251684519869</t>
  </si>
  <si>
    <t>4251684519821</t>
  </si>
  <si>
    <t>4251684519876</t>
  </si>
  <si>
    <t>4251684519883</t>
  </si>
  <si>
    <t>4251684507002</t>
  </si>
  <si>
    <t>4251684507019</t>
  </si>
  <si>
    <t>4251684507026</t>
  </si>
  <si>
    <t>4251684507033</t>
  </si>
  <si>
    <t>4251684506999</t>
  </si>
  <si>
    <t>4251684507040</t>
  </si>
  <si>
    <t>4251684507057</t>
  </si>
  <si>
    <t>4251684520858</t>
  </si>
  <si>
    <t>4251684520865</t>
  </si>
  <si>
    <t>4251684520872</t>
  </si>
  <si>
    <t>4251684520889</t>
  </si>
  <si>
    <t>4251684520841</t>
  </si>
  <si>
    <t>4251684520896</t>
  </si>
  <si>
    <t>4251684520902</t>
  </si>
  <si>
    <t>4251684510835</t>
  </si>
  <si>
    <t>4251684501802</t>
  </si>
  <si>
    <t>4251684501833</t>
  </si>
  <si>
    <t>4251684501864</t>
  </si>
  <si>
    <t>4251684501758</t>
  </si>
  <si>
    <t>4251684501895</t>
  </si>
  <si>
    <t>4251684501925</t>
  </si>
  <si>
    <t>4251684510774</t>
  </si>
  <si>
    <t>4251684510781</t>
  </si>
  <si>
    <t>4251684510798</t>
  </si>
  <si>
    <t>4251684510811</t>
  </si>
  <si>
    <t>4251684510750</t>
  </si>
  <si>
    <t>4251684510828</t>
  </si>
  <si>
    <t>4251684501727</t>
  </si>
  <si>
    <t>4251684519906</t>
  </si>
  <si>
    <t>4251684519913</t>
  </si>
  <si>
    <t>4251684519920</t>
  </si>
  <si>
    <t>4251684519937</t>
  </si>
  <si>
    <t>4251684519890</t>
  </si>
  <si>
    <t>4251684519944</t>
  </si>
  <si>
    <t>4251684519951</t>
  </si>
  <si>
    <t>4251684507071</t>
  </si>
  <si>
    <t>4251684507088</t>
  </si>
  <si>
    <t>4251684507095</t>
  </si>
  <si>
    <t>4251684507101</t>
  </si>
  <si>
    <t>4251684507064</t>
  </si>
  <si>
    <t>4251684507118</t>
  </si>
  <si>
    <t>4251684507125</t>
  </si>
  <si>
    <t>4251684520926</t>
  </si>
  <si>
    <t>4251684520933</t>
  </si>
  <si>
    <t>4251684520940</t>
  </si>
  <si>
    <t>4251684520957</t>
  </si>
  <si>
    <t>4251684520919</t>
  </si>
  <si>
    <t>4251684520964</t>
  </si>
  <si>
    <t>4251684520971</t>
  </si>
  <si>
    <t>4251684501789</t>
  </si>
  <si>
    <t>4251684501819</t>
  </si>
  <si>
    <t>4251684501840</t>
  </si>
  <si>
    <t>4251684501871</t>
  </si>
  <si>
    <t>4251684501765</t>
  </si>
  <si>
    <t>4251684501901</t>
  </si>
  <si>
    <t>4251684501932</t>
  </si>
  <si>
    <t>4251684501628</t>
  </si>
  <si>
    <t>4251684501642</t>
  </si>
  <si>
    <t>4251684501666</t>
  </si>
  <si>
    <t>4251684501680</t>
  </si>
  <si>
    <t>4251684501611</t>
  </si>
  <si>
    <t>4251684501703</t>
  </si>
  <si>
    <t>4251684501734</t>
  </si>
  <si>
    <t>4251684519975</t>
  </si>
  <si>
    <t>4251684519982</t>
  </si>
  <si>
    <t>4251684519999</t>
  </si>
  <si>
    <t>4251684520001</t>
  </si>
  <si>
    <t>4251684519968</t>
  </si>
  <si>
    <t>4251684520018</t>
  </si>
  <si>
    <t>4251684520025</t>
  </si>
  <si>
    <t>4251684507149</t>
  </si>
  <si>
    <t>4251684507156</t>
  </si>
  <si>
    <t>4251684507163</t>
  </si>
  <si>
    <t>4251684507170</t>
  </si>
  <si>
    <t>4251684507132</t>
  </si>
  <si>
    <t>4251684507187</t>
  </si>
  <si>
    <t>4251684507194</t>
  </si>
  <si>
    <t>4251684520995</t>
  </si>
  <si>
    <t>4251684521008</t>
  </si>
  <si>
    <t>4251684521015</t>
  </si>
  <si>
    <t>4251684521022</t>
  </si>
  <si>
    <t>4251684520988</t>
  </si>
  <si>
    <t>4251684521039</t>
  </si>
  <si>
    <t>4251684521046</t>
  </si>
  <si>
    <t>4251684508160</t>
  </si>
  <si>
    <t>4251684508177</t>
  </si>
  <si>
    <t>4251684508184</t>
  </si>
  <si>
    <t>4251684508191</t>
  </si>
  <si>
    <t>4251684508153</t>
  </si>
  <si>
    <t>4251684508207</t>
  </si>
  <si>
    <t>4251684508214</t>
  </si>
  <si>
    <t>4251684508023</t>
  </si>
  <si>
    <t>4251684508030</t>
  </si>
  <si>
    <t>4251684508047</t>
  </si>
  <si>
    <t>4251684508054</t>
  </si>
  <si>
    <t>4251684508016</t>
  </si>
  <si>
    <t>4251684508061</t>
  </si>
  <si>
    <t>4251684508078</t>
  </si>
  <si>
    <t>4251684520049</t>
  </si>
  <si>
    <t>4251684520056</t>
  </si>
  <si>
    <t>4251684520063</t>
  </si>
  <si>
    <t>4251684520070</t>
  </si>
  <si>
    <t>4251684520032</t>
  </si>
  <si>
    <t>4251684520087</t>
  </si>
  <si>
    <t>4251684520094</t>
  </si>
  <si>
    <t>4251684508092</t>
  </si>
  <si>
    <t>4251684508108</t>
  </si>
  <si>
    <t>4251684508115</t>
  </si>
  <si>
    <t>4251684508122</t>
  </si>
  <si>
    <t>4251684508085</t>
  </si>
  <si>
    <t>4251684508139</t>
  </si>
  <si>
    <t>4251684508146</t>
  </si>
  <si>
    <t>4251684521060</t>
  </si>
  <si>
    <t>4251684521077</t>
  </si>
  <si>
    <t>4251684521084</t>
  </si>
  <si>
    <t>4251684521091</t>
  </si>
  <si>
    <t>4251684521053</t>
  </si>
  <si>
    <t>4251684521107</t>
  </si>
  <si>
    <t>4251684521114</t>
  </si>
  <si>
    <t>4251684501390</t>
  </si>
  <si>
    <t>4251684500775</t>
  </si>
  <si>
    <t>4251684503271</t>
  </si>
  <si>
    <t>4251684503301</t>
  </si>
  <si>
    <t>4251684501369</t>
  </si>
  <si>
    <t>4251684503332</t>
  </si>
  <si>
    <t>4251684503363</t>
  </si>
  <si>
    <t>4251684501222</t>
  </si>
  <si>
    <t>4251684510606</t>
  </si>
  <si>
    <t>4251684501260</t>
  </si>
  <si>
    <t>4251684501284</t>
  </si>
  <si>
    <t>4251684501192</t>
  </si>
  <si>
    <t>4251684501307</t>
  </si>
  <si>
    <t>4251684501338</t>
  </si>
  <si>
    <t>4251684520117</t>
  </si>
  <si>
    <t>4251684520124</t>
  </si>
  <si>
    <t>4251684520131</t>
  </si>
  <si>
    <t>4251684520148</t>
  </si>
  <si>
    <t>4251684520100</t>
  </si>
  <si>
    <t>4251684520155</t>
  </si>
  <si>
    <t>4251684520162</t>
  </si>
  <si>
    <t>4251684507217</t>
  </si>
  <si>
    <t>4251684507224</t>
  </si>
  <si>
    <t>4251684507231</t>
  </si>
  <si>
    <t>4251684507248</t>
  </si>
  <si>
    <t>4251684507200</t>
  </si>
  <si>
    <t>4251684507255</t>
  </si>
  <si>
    <t>4251684507262</t>
  </si>
  <si>
    <t>4251684521138</t>
  </si>
  <si>
    <t>4251684521145</t>
  </si>
  <si>
    <t>4251684521152</t>
  </si>
  <si>
    <t>4251684521169</t>
  </si>
  <si>
    <t>4251684521121</t>
  </si>
  <si>
    <t>4251684521176</t>
  </si>
  <si>
    <t>4251684521183</t>
  </si>
  <si>
    <t>4251684501406</t>
  </si>
  <si>
    <t>4251684503257</t>
  </si>
  <si>
    <t>4251684503288</t>
  </si>
  <si>
    <t>4251684503318</t>
  </si>
  <si>
    <t>4251684501376</t>
  </si>
  <si>
    <t>4251684503349</t>
  </si>
  <si>
    <t>4251684503370</t>
  </si>
  <si>
    <t>4251684510590</t>
  </si>
  <si>
    <t>4251684501246</t>
  </si>
  <si>
    <t>4251684510613</t>
  </si>
  <si>
    <t>4251684510637</t>
  </si>
  <si>
    <t>4251684501208</t>
  </si>
  <si>
    <t>4251684501314</t>
  </si>
  <si>
    <t>4251684501345</t>
  </si>
  <si>
    <t>4251684520186</t>
  </si>
  <si>
    <t>4251684520193</t>
  </si>
  <si>
    <t>4251684520209</t>
  </si>
  <si>
    <t>4251684520216</t>
  </si>
  <si>
    <t>4251684520179</t>
  </si>
  <si>
    <t>4251684520223</t>
  </si>
  <si>
    <t>4251684520230</t>
  </si>
  <si>
    <t>4251684507286</t>
  </si>
  <si>
    <t>4251684507293</t>
  </si>
  <si>
    <t>4251684507309</t>
  </si>
  <si>
    <t>4251684507316</t>
  </si>
  <si>
    <t>4251684507279</t>
  </si>
  <si>
    <t>4251684507323</t>
  </si>
  <si>
    <t>4251684507330</t>
  </si>
  <si>
    <t>4251684521206</t>
  </si>
  <si>
    <t>4251684521213</t>
  </si>
  <si>
    <t>4251684521220</t>
  </si>
  <si>
    <t>4251684521237</t>
  </si>
  <si>
    <t>4251684521190</t>
  </si>
  <si>
    <t>4251684521244</t>
  </si>
  <si>
    <t>4251684521251</t>
  </si>
  <si>
    <t>4251684501413</t>
  </si>
  <si>
    <t>4251684503264</t>
  </si>
  <si>
    <t>4251684503295</t>
  </si>
  <si>
    <t>4251684503325</t>
  </si>
  <si>
    <t>4251684501383</t>
  </si>
  <si>
    <t>4251684503356</t>
  </si>
  <si>
    <t>4251684503387</t>
  </si>
  <si>
    <t>4251684501239</t>
  </si>
  <si>
    <t>4251684501253</t>
  </si>
  <si>
    <t>4251684501277</t>
  </si>
  <si>
    <t>4251684501291</t>
  </si>
  <si>
    <t>4251684501215</t>
  </si>
  <si>
    <t>4251684501321</t>
  </si>
  <si>
    <t>4251684501352</t>
  </si>
  <si>
    <t>4251684520254</t>
  </si>
  <si>
    <t>4251684520261</t>
  </si>
  <si>
    <t>4251684520278</t>
  </si>
  <si>
    <t>4251684520285</t>
  </si>
  <si>
    <t>4251684520247</t>
  </si>
  <si>
    <t>4251684520292</t>
  </si>
  <si>
    <t>4251684520308</t>
  </si>
  <si>
    <t>4251684507354</t>
  </si>
  <si>
    <t>4251684507361</t>
  </si>
  <si>
    <t>4251684507378</t>
  </si>
  <si>
    <t>4251684507385</t>
  </si>
  <si>
    <t>4251684507347</t>
  </si>
  <si>
    <t>4251684507392</t>
  </si>
  <si>
    <t>4251684507408</t>
  </si>
  <si>
    <t>4251684503714</t>
  </si>
  <si>
    <t>4251684503721</t>
  </si>
  <si>
    <t>4251684503738</t>
  </si>
  <si>
    <t>4251684503745</t>
  </si>
  <si>
    <t>4251684503707</t>
  </si>
  <si>
    <t>4251684503752</t>
  </si>
  <si>
    <t>4251684500522</t>
  </si>
  <si>
    <t>4251684500546</t>
  </si>
  <si>
    <t>4251684500553</t>
  </si>
  <si>
    <t>4251684500560</t>
  </si>
  <si>
    <t>4251684500621</t>
  </si>
  <si>
    <t>4251684500539</t>
  </si>
  <si>
    <t>4251684500638</t>
  </si>
  <si>
    <t>4251684500645</t>
  </si>
  <si>
    <t>4251684510286</t>
  </si>
  <si>
    <t>4251684500577</t>
  </si>
  <si>
    <t>4251684500584</t>
  </si>
  <si>
    <t>4251684500591</t>
  </si>
  <si>
    <t>4251684500652</t>
  </si>
  <si>
    <t>4251684500607</t>
  </si>
  <si>
    <t>4251684500614</t>
  </si>
  <si>
    <t>4251684507743</t>
  </si>
  <si>
    <t>4251684507750</t>
  </si>
  <si>
    <t>4251684507767</t>
  </si>
  <si>
    <t>4251684507774</t>
  </si>
  <si>
    <t>4251684507736</t>
  </si>
  <si>
    <t>4251684507781</t>
  </si>
  <si>
    <t>4251684507798</t>
  </si>
  <si>
    <t>4251684501468</t>
  </si>
  <si>
    <t>4251684501475</t>
  </si>
  <si>
    <t>4251684501505</t>
  </si>
  <si>
    <t>4251684501536</t>
  </si>
  <si>
    <t>4251684510583</t>
  </si>
  <si>
    <t>4251684501567</t>
  </si>
  <si>
    <t>4251684501598</t>
  </si>
  <si>
    <t>4251684510705</t>
  </si>
  <si>
    <t>4251684501482</t>
  </si>
  <si>
    <t>4251684501512</t>
  </si>
  <si>
    <t>4251684501543</t>
  </si>
  <si>
    <t>4251684510682</t>
  </si>
  <si>
    <t>4251684501574</t>
  </si>
  <si>
    <t>4251684501604</t>
  </si>
  <si>
    <t>4251684510712</t>
  </si>
  <si>
    <t>4251684501499</t>
  </si>
  <si>
    <t>4251684501529</t>
  </si>
  <si>
    <t>4251684501550</t>
  </si>
  <si>
    <t>4251684510699</t>
  </si>
  <si>
    <t>4251684501581</t>
  </si>
  <si>
    <t>4251684510736</t>
  </si>
  <si>
    <t>4251684507675</t>
  </si>
  <si>
    <t>4251684507682</t>
  </si>
  <si>
    <t>4251684507699</t>
  </si>
  <si>
    <t>4251684507705</t>
  </si>
  <si>
    <t>4251684507668</t>
  </si>
  <si>
    <t>4251684507712</t>
  </si>
  <si>
    <t>4251684507729</t>
  </si>
  <si>
    <t>4251684523705</t>
  </si>
  <si>
    <t>4251684523712</t>
  </si>
  <si>
    <t>4251684523729</t>
  </si>
  <si>
    <t>4251684523736</t>
  </si>
  <si>
    <t>4251684523699</t>
  </si>
  <si>
    <t>4251684523743</t>
  </si>
  <si>
    <t>4251684523750</t>
  </si>
  <si>
    <t>4251684523774</t>
  </si>
  <si>
    <t>4251684523781</t>
  </si>
  <si>
    <t>4251684523798</t>
  </si>
  <si>
    <t>4251684523804</t>
  </si>
  <si>
    <t>4251684523767</t>
  </si>
  <si>
    <t>4251684523811</t>
  </si>
  <si>
    <t>4251684523828</t>
  </si>
  <si>
    <t>4251684523842</t>
  </si>
  <si>
    <t>4251684523859</t>
  </si>
  <si>
    <t>4251684523866</t>
  </si>
  <si>
    <t>4251684523873</t>
  </si>
  <si>
    <t>4251684523835</t>
  </si>
  <si>
    <t>4251684523880</t>
  </si>
  <si>
    <t>4251684523897</t>
  </si>
  <si>
    <t>4251684513386</t>
  </si>
  <si>
    <t>4251684508696</t>
  </si>
  <si>
    <t>4251684508702</t>
  </si>
  <si>
    <t>4251684508719</t>
  </si>
  <si>
    <t>4251684507415</t>
  </si>
  <si>
    <t>4251684508726</t>
  </si>
  <si>
    <t>4251684508733</t>
  </si>
  <si>
    <t>4251684520322</t>
  </si>
  <si>
    <t>4251684520339</t>
  </si>
  <si>
    <t>4251684520346</t>
  </si>
  <si>
    <t>4251684520353</t>
  </si>
  <si>
    <t>4251684520315</t>
  </si>
  <si>
    <t>4251684520360</t>
  </si>
  <si>
    <t>4251684520377</t>
  </si>
  <si>
    <t>4251684507453</t>
  </si>
  <si>
    <t>4251684508849</t>
  </si>
  <si>
    <t>4251684508856</t>
  </si>
  <si>
    <t>4251684508863</t>
  </si>
  <si>
    <t>4251684507446</t>
  </si>
  <si>
    <t>4251684508870</t>
  </si>
  <si>
    <t>4251684508887</t>
  </si>
  <si>
    <t>4251684513409</t>
  </si>
  <si>
    <t>4251684508740</t>
  </si>
  <si>
    <t>4251684508757</t>
  </si>
  <si>
    <t>4251684508764</t>
  </si>
  <si>
    <t>4251684513393</t>
  </si>
  <si>
    <t>4251684508771</t>
  </si>
  <si>
    <t>4251684508788</t>
  </si>
  <si>
    <t>4251684520391</t>
  </si>
  <si>
    <t>4251684520407</t>
  </si>
  <si>
    <t>4251684520414</t>
  </si>
  <si>
    <t>4251684520421</t>
  </si>
  <si>
    <t>4251684520384</t>
  </si>
  <si>
    <t>4251684520438</t>
  </si>
  <si>
    <t>4251684520445</t>
  </si>
  <si>
    <t>4251684507477</t>
  </si>
  <si>
    <t>4251684508894</t>
  </si>
  <si>
    <t>4251684508900</t>
  </si>
  <si>
    <t>4251684508917</t>
  </si>
  <si>
    <t>4251684507460</t>
  </si>
  <si>
    <t>4251684508924</t>
  </si>
  <si>
    <t>4251684508931</t>
  </si>
  <si>
    <t>4251684507439</t>
  </si>
  <si>
    <t>4251684508795</t>
  </si>
  <si>
    <t>4251684508801</t>
  </si>
  <si>
    <t>4251684508818</t>
  </si>
  <si>
    <t>4251684507422</t>
  </si>
  <si>
    <t>4251684508825</t>
  </si>
  <si>
    <t>4251684508832</t>
  </si>
  <si>
    <t>4251684520469</t>
  </si>
  <si>
    <t>4251684520476</t>
  </si>
  <si>
    <t>4251684520483</t>
  </si>
  <si>
    <t>4251684520490</t>
  </si>
  <si>
    <t>4251684520452</t>
  </si>
  <si>
    <t>4251684520506</t>
  </si>
  <si>
    <t>4251684520513</t>
  </si>
  <si>
    <t>4251684507491</t>
  </si>
  <si>
    <t>4251684508948</t>
  </si>
  <si>
    <t>4251684508955</t>
  </si>
  <si>
    <t>4251684508962</t>
  </si>
  <si>
    <t>4251684507484</t>
  </si>
  <si>
    <t>4251684508979</t>
  </si>
  <si>
    <t>4251684508986</t>
  </si>
  <si>
    <t>4251684523354</t>
  </si>
  <si>
    <t>4251684523361</t>
  </si>
  <si>
    <t>4251684523378</t>
  </si>
  <si>
    <t>4251684523385</t>
  </si>
  <si>
    <t>4251684523347</t>
  </si>
  <si>
    <t>4251684523392</t>
  </si>
  <si>
    <t>4251684523408</t>
  </si>
  <si>
    <t>4251684523422</t>
  </si>
  <si>
    <t>4251684523439</t>
  </si>
  <si>
    <t>4251684523446</t>
  </si>
  <si>
    <t>4251684523453</t>
  </si>
  <si>
    <t>4251684523415</t>
  </si>
  <si>
    <t>4251684523460</t>
  </si>
  <si>
    <t>4251684523477</t>
  </si>
  <si>
    <t>4251684523491</t>
  </si>
  <si>
    <t>4251684523507</t>
  </si>
  <si>
    <t>4251684523514</t>
  </si>
  <si>
    <t>4251684523521</t>
  </si>
  <si>
    <t>4251684523484</t>
  </si>
  <si>
    <t>4251684523538</t>
  </si>
  <si>
    <t>4251684523545</t>
  </si>
  <si>
    <t>4251684523569</t>
  </si>
  <si>
    <t>4251684523576</t>
  </si>
  <si>
    <t>4251684523583</t>
  </si>
  <si>
    <t>4251684523590</t>
  </si>
  <si>
    <t>4251684523552</t>
  </si>
  <si>
    <t>4251684523606</t>
  </si>
  <si>
    <t>4251684523613</t>
  </si>
  <si>
    <t>4251684523071</t>
  </si>
  <si>
    <t>4251684523088</t>
  </si>
  <si>
    <t>4251684523095</t>
  </si>
  <si>
    <t>4251684523101</t>
  </si>
  <si>
    <t>4251684523064</t>
  </si>
  <si>
    <t>4251684523118</t>
  </si>
  <si>
    <t>4251684523125</t>
  </si>
  <si>
    <t>4251684523149</t>
  </si>
  <si>
    <t>4251684523156</t>
  </si>
  <si>
    <t>4251684523163</t>
  </si>
  <si>
    <t>4251684523170</t>
  </si>
  <si>
    <t>4251684523132</t>
  </si>
  <si>
    <t>4251684523187</t>
  </si>
  <si>
    <t>4251684523194</t>
  </si>
  <si>
    <t>4251684523217</t>
  </si>
  <si>
    <t>4251684523224</t>
  </si>
  <si>
    <t>4251684523231</t>
  </si>
  <si>
    <t>4251684523248</t>
  </si>
  <si>
    <t>4251684523200</t>
  </si>
  <si>
    <t>4251684523255</t>
  </si>
  <si>
    <t>4251684523262</t>
  </si>
  <si>
    <t>4251684523286</t>
  </si>
  <si>
    <t>4251684523293</t>
  </si>
  <si>
    <t>4251684523309</t>
  </si>
  <si>
    <t>4251684523316</t>
  </si>
  <si>
    <t>4251684523279</t>
  </si>
  <si>
    <t>4251684523323</t>
  </si>
  <si>
    <t>4251684523330</t>
  </si>
  <si>
    <t>4251684523637</t>
  </si>
  <si>
    <t>4251684523644</t>
  </si>
  <si>
    <t>4251684523651</t>
  </si>
  <si>
    <t>4251684523668</t>
  </si>
  <si>
    <t>4251684523620</t>
  </si>
  <si>
    <t>4251684523675</t>
  </si>
  <si>
    <t>4251684523682</t>
  </si>
  <si>
    <t>4251684513355</t>
  </si>
  <si>
    <t>4251684508436</t>
  </si>
  <si>
    <t>4251684508504</t>
  </si>
  <si>
    <t>4251684508511</t>
  </si>
  <si>
    <t>4251684506968</t>
  </si>
  <si>
    <t>4251684508528</t>
  </si>
  <si>
    <t>4251684508535</t>
  </si>
  <si>
    <t>4251684513379</t>
  </si>
  <si>
    <t>4251684508542</t>
  </si>
  <si>
    <t>4251684508443</t>
  </si>
  <si>
    <t>4251684508450</t>
  </si>
  <si>
    <t>4251684513362</t>
  </si>
  <si>
    <t>4251684508467</t>
  </si>
  <si>
    <t>4251684508474</t>
  </si>
  <si>
    <t>4251684506982</t>
  </si>
  <si>
    <t>4251684508481</t>
  </si>
  <si>
    <t>4251684508498</t>
  </si>
  <si>
    <t>4251684508337</t>
  </si>
  <si>
    <t>4251684506975</t>
  </si>
  <si>
    <t>4251684508344</t>
  </si>
  <si>
    <t>4251684508351</t>
  </si>
  <si>
    <t>4251684523002</t>
  </si>
  <si>
    <t>4251684523019</t>
  </si>
  <si>
    <t>4251684523026</t>
  </si>
  <si>
    <t>4251684523033</t>
  </si>
  <si>
    <t>4251684522999</t>
  </si>
  <si>
    <t>4251684523040</t>
  </si>
  <si>
    <t>4251684523057</t>
  </si>
  <si>
    <t>4251684512426</t>
  </si>
  <si>
    <t>4251684524061</t>
  </si>
  <si>
    <t>4251684524054</t>
  </si>
  <si>
    <t>4251684502748</t>
  </si>
  <si>
    <t>4251684502717</t>
  </si>
  <si>
    <t>4251684524078</t>
  </si>
  <si>
    <t>4251684502724</t>
  </si>
  <si>
    <t>4251684524092</t>
  </si>
  <si>
    <t>4251684524085</t>
  </si>
  <si>
    <t>4251684524115</t>
  </si>
  <si>
    <t>4251684524108</t>
  </si>
  <si>
    <t>4251684524139</t>
  </si>
  <si>
    <t>4251684524122</t>
  </si>
  <si>
    <t>4251684502465</t>
  </si>
  <si>
    <t>4251684502458</t>
  </si>
  <si>
    <t>4251684512235</t>
  </si>
  <si>
    <t>4251684512228</t>
  </si>
  <si>
    <t>4251684502861</t>
  </si>
  <si>
    <t>4251684502854</t>
  </si>
  <si>
    <t>4251684502427</t>
  </si>
  <si>
    <t>4251684502410</t>
  </si>
  <si>
    <t>4251684502809</t>
  </si>
  <si>
    <t>4251684502762</t>
  </si>
  <si>
    <t>4251684502830</t>
  </si>
  <si>
    <t>4251684512204</t>
  </si>
  <si>
    <t>4251684502441</t>
  </si>
  <si>
    <t>4251684502434</t>
  </si>
  <si>
    <t>4251684502816</t>
  </si>
  <si>
    <t>4251684502779</t>
  </si>
  <si>
    <t>4251684502847</t>
  </si>
  <si>
    <t>4251684502793</t>
  </si>
  <si>
    <t>4251684502885</t>
  </si>
  <si>
    <t>4251684502519</t>
  </si>
  <si>
    <t>4251684502489</t>
  </si>
  <si>
    <t>4251684511320</t>
  </si>
  <si>
    <t>4251684502496</t>
  </si>
  <si>
    <t>4251684511313</t>
  </si>
  <si>
    <t>4251684511290</t>
  </si>
  <si>
    <t>4251684511337</t>
  </si>
  <si>
    <t>4251684511306</t>
  </si>
  <si>
    <t>4251684524047</t>
  </si>
  <si>
    <t>4251684502335</t>
  </si>
  <si>
    <t>4251684512150</t>
  </si>
  <si>
    <t>4251684512099</t>
  </si>
  <si>
    <t>4251684512174</t>
  </si>
  <si>
    <t>4251684512129</t>
  </si>
  <si>
    <t>4251684524030</t>
  </si>
  <si>
    <t>4251684524023</t>
  </si>
  <si>
    <t>4251684512167</t>
  </si>
  <si>
    <t>4251684512105</t>
  </si>
  <si>
    <t>4251684512181</t>
  </si>
  <si>
    <t>4251684512136</t>
  </si>
  <si>
    <t>4251684523972</t>
  </si>
  <si>
    <t>4251684523965</t>
  </si>
  <si>
    <t>4251684523996</t>
  </si>
  <si>
    <t>4251684523989</t>
  </si>
  <si>
    <t>4251684524016</t>
  </si>
  <si>
    <t>4251684524009</t>
  </si>
  <si>
    <t>4251684511429</t>
  </si>
  <si>
    <t>4251684511412</t>
  </si>
  <si>
    <t>4251684511450</t>
  </si>
  <si>
    <t>4251684511436</t>
  </si>
  <si>
    <t>4251684511467</t>
  </si>
  <si>
    <t>4251684511443</t>
  </si>
  <si>
    <t>4251684510392</t>
  </si>
  <si>
    <t>4251684511825</t>
  </si>
  <si>
    <t>4251684511832</t>
  </si>
  <si>
    <t>4251684511481</t>
  </si>
  <si>
    <t>4251684521688</t>
  </si>
  <si>
    <t>4251684521671</t>
  </si>
  <si>
    <t>4251684510651</t>
  </si>
  <si>
    <t>4251684510644</t>
  </si>
  <si>
    <t>4251684510675</t>
  </si>
  <si>
    <t>4251684510668</t>
  </si>
  <si>
    <t>4251684509471</t>
  </si>
  <si>
    <t>4251684513034</t>
  </si>
  <si>
    <t>4251684509563</t>
  </si>
  <si>
    <t>4251684509556</t>
  </si>
  <si>
    <t>4251684509587</t>
  </si>
  <si>
    <t>4251684509570</t>
  </si>
  <si>
    <t>4251684509679</t>
  </si>
  <si>
    <t>4251684509594</t>
  </si>
  <si>
    <t>4251684509747</t>
  </si>
  <si>
    <t>4251684509730</t>
  </si>
  <si>
    <t>4251684509761</t>
  </si>
  <si>
    <t>4251684509754</t>
  </si>
  <si>
    <t>4251684509785</t>
  </si>
  <si>
    <t>4251684509778</t>
  </si>
  <si>
    <t>4251684500140</t>
  </si>
  <si>
    <t>4251684500133</t>
  </si>
  <si>
    <t>4251684511504</t>
  </si>
  <si>
    <t>4251684511528</t>
  </si>
  <si>
    <t>4251684511542</t>
  </si>
  <si>
    <t>4251684511627</t>
  </si>
  <si>
    <t>4251684511641</t>
  </si>
  <si>
    <t>4251684511566</t>
  </si>
  <si>
    <t>4251684511580</t>
  </si>
  <si>
    <t>4251684511603</t>
  </si>
  <si>
    <t>4251684511498</t>
  </si>
  <si>
    <t>4251684511511</t>
  </si>
  <si>
    <t>4251684502526</t>
  </si>
  <si>
    <t>4251684511559</t>
  </si>
  <si>
    <t>4251684511573</t>
  </si>
  <si>
    <t>4251684511597</t>
  </si>
  <si>
    <t>4251684511610</t>
  </si>
  <si>
    <t>4251684511634</t>
  </si>
  <si>
    <t>4251684511986</t>
  </si>
  <si>
    <t>4251684515786</t>
  </si>
  <si>
    <t>4251684515779</t>
  </si>
  <si>
    <t>4251684515809</t>
  </si>
  <si>
    <t>4251684515793</t>
  </si>
  <si>
    <t>4251684515823</t>
  </si>
  <si>
    <t>4251684515816</t>
  </si>
  <si>
    <t>4251684515847</t>
  </si>
  <si>
    <t>4251684515830</t>
  </si>
  <si>
    <t>4251684515861</t>
  </si>
  <si>
    <t>4251684515854</t>
  </si>
  <si>
    <t>4251684509815</t>
  </si>
  <si>
    <t>4251684509822</t>
  </si>
  <si>
    <t>4251684515687</t>
  </si>
  <si>
    <t>4251684515670</t>
  </si>
  <si>
    <t>4251684515700</t>
  </si>
  <si>
    <t>4251684515694</t>
  </si>
  <si>
    <t>4251684515724</t>
  </si>
  <si>
    <t>4251684515717</t>
  </si>
  <si>
    <t>4251684515748</t>
  </si>
  <si>
    <t>4251684515731</t>
  </si>
  <si>
    <t>4251684515762</t>
  </si>
  <si>
    <t>4251684515755</t>
  </si>
  <si>
    <t>4251684521589</t>
  </si>
  <si>
    <t>4251684521572</t>
  </si>
  <si>
    <t>4251684521602</t>
  </si>
  <si>
    <t>4251684521596</t>
  </si>
  <si>
    <t>4251684521626</t>
  </si>
  <si>
    <t>4251684521619</t>
  </si>
  <si>
    <t>4251684521640</t>
  </si>
  <si>
    <t>4251684521633</t>
  </si>
  <si>
    <t>4251684521664</t>
  </si>
  <si>
    <t>4251684521657</t>
  </si>
  <si>
    <t>4251684512839</t>
  </si>
  <si>
    <t>4251684503127</t>
  </si>
  <si>
    <t>4251684512365</t>
  </si>
  <si>
    <t>4251684502878</t>
  </si>
  <si>
    <t>4251684512532</t>
  </si>
  <si>
    <t>4251684503134</t>
  </si>
  <si>
    <t>4251684503158</t>
  </si>
  <si>
    <t>4251684503141</t>
  </si>
  <si>
    <t>4251684502564</t>
  </si>
  <si>
    <t>4251684502311</t>
  </si>
  <si>
    <t>4251684511016</t>
  </si>
  <si>
    <t>4251684501956</t>
  </si>
  <si>
    <t>4251684511054</t>
  </si>
  <si>
    <t>4251684511030</t>
  </si>
  <si>
    <t>4251684511115</t>
  </si>
  <si>
    <t>4251684511085</t>
  </si>
  <si>
    <t>4251684502502</t>
  </si>
  <si>
    <t>4251684511269</t>
  </si>
  <si>
    <t>4251684509662</t>
  </si>
  <si>
    <t>4251684509686</t>
  </si>
  <si>
    <t>4251684509693</t>
  </si>
  <si>
    <t>4251684516783</t>
  </si>
  <si>
    <t>4251684509709</t>
  </si>
  <si>
    <t>4251684509716</t>
  </si>
  <si>
    <t>4251684509723</t>
  </si>
  <si>
    <t>4251684509273</t>
  </si>
  <si>
    <t>4251684510019</t>
  </si>
  <si>
    <t>4251684510002</t>
  </si>
  <si>
    <t>4251684510033</t>
  </si>
  <si>
    <t>4251684510026</t>
  </si>
  <si>
    <t>4251684510057</t>
  </si>
  <si>
    <t>4251684510040</t>
  </si>
  <si>
    <t>4251684510071</t>
  </si>
  <si>
    <t>4251684510064</t>
  </si>
  <si>
    <t>4251684510095</t>
  </si>
  <si>
    <t>4251684510088</t>
  </si>
  <si>
    <t>4251684510118</t>
  </si>
  <si>
    <t>4251684510101</t>
  </si>
  <si>
    <t>4251684500324</t>
  </si>
  <si>
    <t>4251684500317</t>
  </si>
  <si>
    <t>4251684500348</t>
  </si>
  <si>
    <t>4251684500331</t>
  </si>
  <si>
    <t>4251684500362</t>
  </si>
  <si>
    <t>4251684500355</t>
  </si>
  <si>
    <t>4251684500386</t>
  </si>
  <si>
    <t>4251684500379</t>
  </si>
  <si>
    <t>4251684500409</t>
  </si>
  <si>
    <t>4251684500393</t>
  </si>
  <si>
    <t>4251684509846</t>
  </si>
  <si>
    <t>4251684509839</t>
  </si>
  <si>
    <t>4251684509860</t>
  </si>
  <si>
    <t>4251684509853</t>
  </si>
  <si>
    <t>4251684509884</t>
  </si>
  <si>
    <t>4251684509877</t>
  </si>
  <si>
    <t>4251684509907</t>
  </si>
  <si>
    <t>4251684509891</t>
  </si>
  <si>
    <t>4251684509921</t>
  </si>
  <si>
    <t>4251684509914</t>
  </si>
  <si>
    <t>4251684509976</t>
  </si>
  <si>
    <t>4251684509938</t>
  </si>
  <si>
    <t>4251684500232</t>
  </si>
  <si>
    <t>4251684500225</t>
  </si>
  <si>
    <t>4251684509990</t>
  </si>
  <si>
    <t>4251684509983</t>
  </si>
  <si>
    <t>4251684500256</t>
  </si>
  <si>
    <t>4251684500249</t>
  </si>
  <si>
    <t>4251684500287</t>
  </si>
  <si>
    <t>4251684500263</t>
  </si>
  <si>
    <t>4251684500300</t>
  </si>
  <si>
    <t>4251684500294</t>
  </si>
  <si>
    <t>4251684516561</t>
  </si>
  <si>
    <t>4251684509792</t>
  </si>
  <si>
    <t>4251684509808</t>
  </si>
  <si>
    <t>4251684524177</t>
  </si>
  <si>
    <t>4251684515885</t>
  </si>
  <si>
    <t>4251684515878</t>
  </si>
  <si>
    <t>4251684515908</t>
  </si>
  <si>
    <t>4251684515892</t>
  </si>
  <si>
    <t>4251684515922</t>
  </si>
  <si>
    <t>4251684515915</t>
  </si>
  <si>
    <t>4251684515946</t>
  </si>
  <si>
    <t>4251684515939</t>
  </si>
  <si>
    <t>4251684515960</t>
  </si>
  <si>
    <t>4251684515953</t>
  </si>
  <si>
    <t>4251684526225</t>
  </si>
  <si>
    <t>4251684526324</t>
  </si>
  <si>
    <t>4251684526423</t>
  </si>
  <si>
    <t>4251684526522</t>
  </si>
  <si>
    <t>4251684526621</t>
  </si>
  <si>
    <t>4251684526720</t>
  </si>
  <si>
    <t>4251684526829</t>
  </si>
  <si>
    <t>4251684526232</t>
  </si>
  <si>
    <t>4251684526331</t>
  </si>
  <si>
    <t>4251684526430</t>
  </si>
  <si>
    <t>4251684526539</t>
  </si>
  <si>
    <t>4251684526638</t>
  </si>
  <si>
    <t>4251684526737</t>
  </si>
  <si>
    <t>4251684526836</t>
  </si>
  <si>
    <t>4251684526249</t>
  </si>
  <si>
    <t>4251684526348</t>
  </si>
  <si>
    <t>4251684526447</t>
  </si>
  <si>
    <t>4251684526546</t>
  </si>
  <si>
    <t>4251684526645</t>
  </si>
  <si>
    <t>4251684526744</t>
  </si>
  <si>
    <t>4251684526843</t>
  </si>
  <si>
    <t>4251684525525</t>
  </si>
  <si>
    <t>4251684525624</t>
  </si>
  <si>
    <t>4251684525723</t>
  </si>
  <si>
    <t>4251684525822</t>
  </si>
  <si>
    <t>4251684525921</t>
  </si>
  <si>
    <t>4251684526027</t>
  </si>
  <si>
    <t>4251684526126</t>
  </si>
  <si>
    <t>4251684525532</t>
  </si>
  <si>
    <t>4251684525631</t>
  </si>
  <si>
    <t>4251684525730</t>
  </si>
  <si>
    <t>4251684525839</t>
  </si>
  <si>
    <t>4251684525938</t>
  </si>
  <si>
    <t>4251684526034</t>
  </si>
  <si>
    <t>4251684526133</t>
  </si>
  <si>
    <t>4251684525549</t>
  </si>
  <si>
    <t>4251684525648</t>
  </si>
  <si>
    <t>4251684525747</t>
  </si>
  <si>
    <t>4251684525846</t>
  </si>
  <si>
    <t>4251684525945</t>
  </si>
  <si>
    <t>4251684526041</t>
  </si>
  <si>
    <t>4251684526140</t>
  </si>
  <si>
    <t>4251684526157</t>
  </si>
  <si>
    <t>4251684526256</t>
  </si>
  <si>
    <t>4251684526355</t>
  </si>
  <si>
    <t>4251684526454</t>
  </si>
  <si>
    <t>4251684526553</t>
  </si>
  <si>
    <t>4251684526652</t>
  </si>
  <si>
    <t>4251684526751</t>
  </si>
  <si>
    <t>4251684526164</t>
  </si>
  <si>
    <t>4251684526263</t>
  </si>
  <si>
    <t>4251684526362</t>
  </si>
  <si>
    <t>4251684526461</t>
  </si>
  <si>
    <t>4251684526560</t>
  </si>
  <si>
    <t>4251684526669</t>
  </si>
  <si>
    <t>4251684526768</t>
  </si>
  <si>
    <t>4251684526171</t>
  </si>
  <si>
    <t>4251684526270</t>
  </si>
  <si>
    <t>4251684526379</t>
  </si>
  <si>
    <t>4251684526478</t>
  </si>
  <si>
    <t>4251684526577</t>
  </si>
  <si>
    <t>4251684526676</t>
  </si>
  <si>
    <t>4251684526775</t>
  </si>
  <si>
    <t>4251684526188</t>
  </si>
  <si>
    <t>4251684526287</t>
  </si>
  <si>
    <t>4251684526386</t>
  </si>
  <si>
    <t>4251684526485</t>
  </si>
  <si>
    <t>4251684526584</t>
  </si>
  <si>
    <t>4251684526683</t>
  </si>
  <si>
    <t>4251684526782</t>
  </si>
  <si>
    <t>4251684526195</t>
  </si>
  <si>
    <t>4251684526294</t>
  </si>
  <si>
    <t>4251684526393</t>
  </si>
  <si>
    <t>4251684526492</t>
  </si>
  <si>
    <t>4251684526591</t>
  </si>
  <si>
    <t>4251684526690</t>
  </si>
  <si>
    <t>4251684526799</t>
  </si>
  <si>
    <t>4251684526201</t>
  </si>
  <si>
    <t>4251684526300</t>
  </si>
  <si>
    <t>4251684526409</t>
  </si>
  <si>
    <t>4251684526508</t>
  </si>
  <si>
    <t>4251684526607</t>
  </si>
  <si>
    <t>4251684526706</t>
  </si>
  <si>
    <t>4251684526805</t>
  </si>
  <si>
    <t>4251684526218</t>
  </si>
  <si>
    <t>4251684526317</t>
  </si>
  <si>
    <t>4251684526416</t>
  </si>
  <si>
    <t>4251684526515</t>
  </si>
  <si>
    <t>4251684526614</t>
  </si>
  <si>
    <t>4251684526713</t>
  </si>
  <si>
    <t>4251684526812</t>
  </si>
  <si>
    <t>4251684526850</t>
  </si>
  <si>
    <t>4251684526867</t>
  </si>
  <si>
    <t>4251684526874</t>
  </si>
  <si>
    <t>4251684526881</t>
  </si>
  <si>
    <t>4251684526898</t>
  </si>
  <si>
    <t>4251684526904</t>
  </si>
  <si>
    <t>4251684526911</t>
  </si>
  <si>
    <t>4251684526928</t>
  </si>
  <si>
    <t>4251684526935</t>
  </si>
  <si>
    <t>4251684526942</t>
  </si>
  <si>
    <t>4251684526959</t>
  </si>
  <si>
    <t>4251684526966</t>
  </si>
  <si>
    <t>4251684526973</t>
  </si>
  <si>
    <t>4251684526980</t>
  </si>
  <si>
    <t>4251684525457</t>
  </si>
  <si>
    <t>4251684525556</t>
  </si>
  <si>
    <t>4251684525655</t>
  </si>
  <si>
    <t>4251684525754</t>
  </si>
  <si>
    <t>4251684525853</t>
  </si>
  <si>
    <t>4251684525952</t>
  </si>
  <si>
    <t>4251684526058</t>
  </si>
  <si>
    <t>4251684525464</t>
  </si>
  <si>
    <t>4251684525563</t>
  </si>
  <si>
    <t>4251684525662</t>
  </si>
  <si>
    <t>4251684525761</t>
  </si>
  <si>
    <t>4251684525860</t>
  </si>
  <si>
    <t>4251684525969</t>
  </si>
  <si>
    <t>4251684526065</t>
  </si>
  <si>
    <t>4251684525471</t>
  </si>
  <si>
    <t>4251684525570</t>
  </si>
  <si>
    <t>4251684525679</t>
  </si>
  <si>
    <t>4251684525778</t>
  </si>
  <si>
    <t>4251684525877</t>
  </si>
  <si>
    <t>4251684525976</t>
  </si>
  <si>
    <t>4251684526072</t>
  </si>
  <si>
    <t>4251684525488</t>
  </si>
  <si>
    <t>4251684525587</t>
  </si>
  <si>
    <t>4251684525686</t>
  </si>
  <si>
    <t>4251684525785</t>
  </si>
  <si>
    <t>4251684525884</t>
  </si>
  <si>
    <t>4251684525983</t>
  </si>
  <si>
    <t>4251684526089</t>
  </si>
  <si>
    <t>4251684525495</t>
  </si>
  <si>
    <t>4251684525594</t>
  </si>
  <si>
    <t>4251684525693</t>
  </si>
  <si>
    <t>4251684525792</t>
  </si>
  <si>
    <t>4251684525891</t>
  </si>
  <si>
    <t>4251684525990</t>
  </si>
  <si>
    <t>4251684526096</t>
  </si>
  <si>
    <t>4251684525501</t>
  </si>
  <si>
    <t>4251684525600</t>
  </si>
  <si>
    <t>4251684525709</t>
  </si>
  <si>
    <t>4251684525808</t>
  </si>
  <si>
    <t>4251684525907</t>
  </si>
  <si>
    <t>4251684526003</t>
  </si>
  <si>
    <t>4251684526102</t>
  </si>
  <si>
    <t>4251684525518</t>
  </si>
  <si>
    <t>4251684525617</t>
  </si>
  <si>
    <t>4251684525716</t>
  </si>
  <si>
    <t>4251684525815</t>
  </si>
  <si>
    <t>4251684525914</t>
  </si>
  <si>
    <t>4251684526010</t>
  </si>
  <si>
    <t>4251684526119</t>
  </si>
  <si>
    <t>4251684509341</t>
  </si>
  <si>
    <t>4251684501949</t>
  </si>
  <si>
    <t>4251684510927</t>
  </si>
  <si>
    <t>4251684510934</t>
  </si>
  <si>
    <t>4251684510941</t>
  </si>
  <si>
    <t>4251684510224</t>
  </si>
  <si>
    <t>4251684510231</t>
  </si>
  <si>
    <t>4251684510248</t>
  </si>
  <si>
    <t>4251684510255</t>
  </si>
  <si>
    <t>4251684510217</t>
  </si>
  <si>
    <t>4251684510262</t>
  </si>
  <si>
    <t>4251684510279</t>
  </si>
  <si>
    <t>4251684510309</t>
  </si>
  <si>
    <t>4251684510316</t>
  </si>
  <si>
    <t>4251684510323</t>
  </si>
  <si>
    <t>4251684510354</t>
  </si>
  <si>
    <t>4251684500423</t>
  </si>
  <si>
    <t>4251684510361</t>
  </si>
  <si>
    <t>4251684510378</t>
  </si>
  <si>
    <t>4251684510330</t>
  </si>
  <si>
    <t>4251684510385</t>
  </si>
  <si>
    <t>4251684500676</t>
  </si>
  <si>
    <t>4251684500683</t>
  </si>
  <si>
    <t>4251684500690</t>
  </si>
  <si>
    <t>4251684500669</t>
  </si>
  <si>
    <t>4251684500706</t>
  </si>
  <si>
    <t>4251684500713</t>
  </si>
  <si>
    <t>4251684500737</t>
  </si>
  <si>
    <t>4251684510576</t>
  </si>
  <si>
    <t>4251684510569</t>
  </si>
  <si>
    <t>4251684508221</t>
  </si>
  <si>
    <t>4251684509204</t>
  </si>
  <si>
    <t>4251684500973</t>
  </si>
  <si>
    <t>4251684500980</t>
  </si>
  <si>
    <t>4251684500997</t>
  </si>
  <si>
    <t>4251684501000</t>
  </si>
  <si>
    <t>4251684500966</t>
  </si>
  <si>
    <t>4251684501017</t>
  </si>
  <si>
    <t>4251684501024</t>
  </si>
  <si>
    <t>4251684501031</t>
  </si>
  <si>
    <t>4251684509952</t>
  </si>
  <si>
    <t>4251684509945</t>
  </si>
  <si>
    <t>4251684503011</t>
  </si>
  <si>
    <t>4251684521718</t>
  </si>
  <si>
    <t>4251684521725</t>
  </si>
  <si>
    <t>4251684521732</t>
  </si>
  <si>
    <t>4251684503004</t>
  </si>
  <si>
    <t>4251684521749</t>
  </si>
  <si>
    <t>4251684521756</t>
  </si>
  <si>
    <t>4251684503035</t>
  </si>
  <si>
    <t>4251684503394</t>
  </si>
  <si>
    <t>4251684503400</t>
  </si>
  <si>
    <t>4251684502571</t>
  </si>
  <si>
    <t>4251684503028</t>
  </si>
  <si>
    <t>4251684502588</t>
  </si>
  <si>
    <t>4251684502595</t>
  </si>
  <si>
    <t>4251684521978</t>
  </si>
  <si>
    <t>4251684521985</t>
  </si>
  <si>
    <t>4251684521992</t>
  </si>
  <si>
    <t>4251684522005</t>
  </si>
  <si>
    <t>4251684521961</t>
  </si>
  <si>
    <t>4251684522012</t>
  </si>
  <si>
    <t>4251684522029</t>
  </si>
  <si>
    <t>4251684503042</t>
  </si>
  <si>
    <t>4251684521763</t>
  </si>
  <si>
    <t>4251684521770</t>
  </si>
  <si>
    <t>4251684521787</t>
  </si>
  <si>
    <t>4251684512754</t>
  </si>
  <si>
    <t>4251684521794</t>
  </si>
  <si>
    <t>4251684521800</t>
  </si>
  <si>
    <t>4251684512778</t>
  </si>
  <si>
    <t>4251684502113</t>
  </si>
  <si>
    <t>4251684502120</t>
  </si>
  <si>
    <t>4251684502137</t>
  </si>
  <si>
    <t>4251684512761</t>
  </si>
  <si>
    <t>4251684502144</t>
  </si>
  <si>
    <t>4251684502151</t>
  </si>
  <si>
    <t>4251684522043</t>
  </si>
  <si>
    <t>4251684522050</t>
  </si>
  <si>
    <t>4251684522067</t>
  </si>
  <si>
    <t>4251684522074</t>
  </si>
  <si>
    <t>4251684522036</t>
  </si>
  <si>
    <t>4251684522081</t>
  </si>
  <si>
    <t>4251684522098</t>
  </si>
  <si>
    <t>4251684503066</t>
  </si>
  <si>
    <t>4251684521817</t>
  </si>
  <si>
    <t>4251684521824</t>
  </si>
  <si>
    <t>4251684521831</t>
  </si>
  <si>
    <t>4251684503059</t>
  </si>
  <si>
    <t>4251684521848</t>
  </si>
  <si>
    <t>4251684521855</t>
  </si>
  <si>
    <t>4251684512792</t>
  </si>
  <si>
    <t>4251684502168</t>
  </si>
  <si>
    <t>4251684502175</t>
  </si>
  <si>
    <t>4251684502182</t>
  </si>
  <si>
    <t>4251684512785</t>
  </si>
  <si>
    <t>4251684502199</t>
  </si>
  <si>
    <t>4251684502205</t>
  </si>
  <si>
    <t>4251684522111</t>
  </si>
  <si>
    <t>4251684522128</t>
  </si>
  <si>
    <t>4251684522135</t>
  </si>
  <si>
    <t>4251684522142</t>
  </si>
  <si>
    <t>4251684522104</t>
  </si>
  <si>
    <t>4251684522159</t>
  </si>
  <si>
    <t>4251684522166</t>
  </si>
  <si>
    <t>4251684512815</t>
  </si>
  <si>
    <t>4251684521862</t>
  </si>
  <si>
    <t>4251684521879</t>
  </si>
  <si>
    <t>4251684521886</t>
  </si>
  <si>
    <t>4251684512808</t>
  </si>
  <si>
    <t>4251684521893</t>
  </si>
  <si>
    <t>4251684521909</t>
  </si>
  <si>
    <t>4251684503073</t>
  </si>
  <si>
    <t>4251684502212</t>
  </si>
  <si>
    <t>4251684502229</t>
  </si>
  <si>
    <t>4251684502236</t>
  </si>
  <si>
    <t>4251684512822</t>
  </si>
  <si>
    <t>4251684502243</t>
  </si>
  <si>
    <t>4251684502250</t>
  </si>
  <si>
    <t>4251684522180</t>
  </si>
  <si>
    <t>4251684522197</t>
  </si>
  <si>
    <t>4251684522203</t>
  </si>
  <si>
    <t>4251684522210</t>
  </si>
  <si>
    <t>4251684522173</t>
  </si>
  <si>
    <t>4251684522227</t>
  </si>
  <si>
    <t>4251684522234</t>
  </si>
  <si>
    <t>4251684503097</t>
  </si>
  <si>
    <t>4251684521916</t>
  </si>
  <si>
    <t>4251684521923</t>
  </si>
  <si>
    <t>4251684521930</t>
  </si>
  <si>
    <t>4251684503080</t>
  </si>
  <si>
    <t>4251684521947</t>
  </si>
  <si>
    <t>4251684521954</t>
  </si>
  <si>
    <t>4251684503110</t>
  </si>
  <si>
    <t>4251684502267</t>
  </si>
  <si>
    <t>4251684502274</t>
  </si>
  <si>
    <t>4251684502281</t>
  </si>
  <si>
    <t>4251684503103</t>
  </si>
  <si>
    <t>4251684502298</t>
  </si>
  <si>
    <t>4251684502304</t>
  </si>
  <si>
    <t>4251684522258</t>
  </si>
  <si>
    <t>4251684522265</t>
  </si>
  <si>
    <t>4251684522272</t>
  </si>
  <si>
    <t>4251684522289</t>
  </si>
  <si>
    <t>4251684522241</t>
  </si>
  <si>
    <t>4251684522296</t>
  </si>
  <si>
    <t>4251684522302</t>
  </si>
  <si>
    <t>4251684502953</t>
  </si>
  <si>
    <t>4251684503776</t>
  </si>
  <si>
    <t>4251684503783</t>
  </si>
  <si>
    <t>4251684503790</t>
  </si>
  <si>
    <t>4251684502946</t>
  </si>
  <si>
    <t>4251684503806</t>
  </si>
  <si>
    <t>4251684503417</t>
  </si>
  <si>
    <t>4251684502960</t>
  </si>
  <si>
    <t>4251684503813</t>
  </si>
  <si>
    <t>4251684503820</t>
  </si>
  <si>
    <t>4251684503769</t>
  </si>
  <si>
    <t>4251684512631</t>
  </si>
  <si>
    <t>4251684507507</t>
  </si>
  <si>
    <t>4251684507514</t>
  </si>
  <si>
    <t>4251684512655</t>
  </si>
  <si>
    <t>4251684500003</t>
  </si>
  <si>
    <t>4251684502632</t>
  </si>
  <si>
    <t>4251684500805</t>
  </si>
  <si>
    <t>4251684512648</t>
  </si>
  <si>
    <t>4251684500010</t>
  </si>
  <si>
    <t>4251684500027</t>
  </si>
  <si>
    <t>4251684512679</t>
  </si>
  <si>
    <t>4251684503202</t>
  </si>
  <si>
    <t>4251684503219</t>
  </si>
  <si>
    <t>4251684503226</t>
  </si>
  <si>
    <t>4251684512662</t>
  </si>
  <si>
    <t>4251684503233</t>
  </si>
  <si>
    <t>4251684503240</t>
  </si>
  <si>
    <t>4251684512693</t>
  </si>
  <si>
    <t>4251684502014</t>
  </si>
  <si>
    <t>4251684502021</t>
  </si>
  <si>
    <t>4251684502038</t>
  </si>
  <si>
    <t>4251684512686</t>
  </si>
  <si>
    <t>4251684502045</t>
  </si>
  <si>
    <t>4251684502052</t>
  </si>
  <si>
    <t>4251684512716</t>
  </si>
  <si>
    <t>4251684502069</t>
  </si>
  <si>
    <t>4251684502076</t>
  </si>
  <si>
    <t>4251684502083</t>
  </si>
  <si>
    <t>4251684512709</t>
  </si>
  <si>
    <t>4251684502090</t>
  </si>
  <si>
    <t>4251684502106</t>
  </si>
  <si>
    <t>4251684500164</t>
  </si>
  <si>
    <t>4251684522333</t>
  </si>
  <si>
    <t>4251684500188</t>
  </si>
  <si>
    <t>4251684500171</t>
  </si>
  <si>
    <t>4251684524146</t>
  </si>
  <si>
    <t>4251684500195</t>
  </si>
  <si>
    <t>4251684516592</t>
  </si>
  <si>
    <t>4251684520582</t>
  </si>
  <si>
    <t>4251684516622</t>
  </si>
  <si>
    <t>4251684524153</t>
  </si>
  <si>
    <t>4251684524160</t>
  </si>
  <si>
    <t>4251684516639</t>
  </si>
  <si>
    <t>4251684522401</t>
  </si>
  <si>
    <t>4251684522395</t>
  </si>
  <si>
    <t>4251684500799</t>
  </si>
  <si>
    <t>4251684500751</t>
  </si>
  <si>
    <t>4251684500768</t>
  </si>
  <si>
    <t>4251684500430</t>
  </si>
  <si>
    <t>4251684500744</t>
  </si>
  <si>
    <t>4251684500447</t>
  </si>
  <si>
    <t>4251684500454</t>
  </si>
  <si>
    <t>4251684500461</t>
  </si>
  <si>
    <t>4251684522425</t>
  </si>
  <si>
    <t>4251684522418</t>
  </si>
  <si>
    <t>4251684500959</t>
  </si>
  <si>
    <t>4251684500942</t>
  </si>
  <si>
    <t>4251684501055</t>
  </si>
  <si>
    <t>4251684501062</t>
  </si>
  <si>
    <t>4251684501079</t>
  </si>
  <si>
    <t>4251684501086</t>
  </si>
  <si>
    <t>4251684501048</t>
  </si>
  <si>
    <t>4251684502601</t>
  </si>
  <si>
    <t>4251684502618</t>
  </si>
  <si>
    <t>4251684502625</t>
  </si>
  <si>
    <t>4251684510460</t>
  </si>
  <si>
    <t>4251684500935</t>
  </si>
  <si>
    <t>4251684501154</t>
  </si>
  <si>
    <t>4251684501161</t>
  </si>
  <si>
    <t>4251684510453</t>
  </si>
  <si>
    <t>4251684501178</t>
  </si>
  <si>
    <t>4251684501185</t>
  </si>
  <si>
    <t>4251684510477</t>
  </si>
  <si>
    <t>4251684510491</t>
  </si>
  <si>
    <t>4251684510484</t>
  </si>
  <si>
    <t>4251684509228</t>
  </si>
  <si>
    <t>4251684509211</t>
  </si>
  <si>
    <t>4251684510514</t>
  </si>
  <si>
    <t>4251684512549</t>
  </si>
  <si>
    <t>4251684512556</t>
  </si>
  <si>
    <t>4251684512563</t>
  </si>
  <si>
    <t>4251684510507</t>
  </si>
  <si>
    <t>4251684512570</t>
  </si>
  <si>
    <t>4251684512587</t>
  </si>
  <si>
    <t>4251684512594</t>
  </si>
  <si>
    <t>4251684512617</t>
  </si>
  <si>
    <t>4251684502892</t>
  </si>
  <si>
    <t>4251684502908</t>
  </si>
  <si>
    <t>4251684502915</t>
  </si>
  <si>
    <t>4251684512600</t>
  </si>
  <si>
    <t>4251684502922</t>
  </si>
  <si>
    <t>4251684502939</t>
  </si>
  <si>
    <t>4251684512624</t>
  </si>
  <si>
    <t>4251684510958</t>
  </si>
  <si>
    <t>4251684510965</t>
  </si>
  <si>
    <t>4251684510866</t>
  </si>
  <si>
    <t>4251684510873</t>
  </si>
  <si>
    <t>4251684510880</t>
  </si>
  <si>
    <t>4251684521305</t>
  </si>
  <si>
    <t>4251684502663</t>
  </si>
  <si>
    <t>4251684521329</t>
  </si>
  <si>
    <t>4251684502670</t>
  </si>
  <si>
    <t>4251684521343</t>
  </si>
  <si>
    <t>4251684502694</t>
  </si>
  <si>
    <t>4251684521367</t>
  </si>
  <si>
    <t>4251684511948</t>
  </si>
  <si>
    <t>4251684521312</t>
  </si>
  <si>
    <t>4251684502700</t>
  </si>
  <si>
    <t>4251684521336</t>
  </si>
  <si>
    <t>4251684502687</t>
  </si>
  <si>
    <t>4251684521350</t>
  </si>
  <si>
    <t>4251684511931</t>
  </si>
  <si>
    <t>4251684521374</t>
  </si>
  <si>
    <t>4251684511955</t>
  </si>
  <si>
    <t>4251684521268</t>
  </si>
  <si>
    <t>4251684502649</t>
  </si>
  <si>
    <t>4251684521275</t>
  </si>
  <si>
    <t>4251684502656</t>
  </si>
  <si>
    <t>4251684521282</t>
  </si>
  <si>
    <t>4251684511900</t>
  </si>
  <si>
    <t>4251684521299</t>
  </si>
  <si>
    <t>4251684511917</t>
  </si>
  <si>
    <t>4251684511658</t>
  </si>
  <si>
    <t>4251684511665</t>
  </si>
  <si>
    <t>4251684511672</t>
  </si>
  <si>
    <t>4251684511689</t>
  </si>
  <si>
    <t>4251684511696</t>
  </si>
  <si>
    <t>4251684511702</t>
  </si>
  <si>
    <t>4251684511719</t>
  </si>
  <si>
    <t>4251684511726</t>
  </si>
  <si>
    <t>4251684512013</t>
  </si>
  <si>
    <t>4251684501994</t>
  </si>
  <si>
    <t>4251684501970</t>
  </si>
  <si>
    <t>4251684500515</t>
  </si>
  <si>
    <t>4251684511092</t>
  </si>
  <si>
    <t>4251684511276</t>
  </si>
  <si>
    <t>4251684501963</t>
  </si>
  <si>
    <t>4251684511283</t>
  </si>
  <si>
    <t>4251684511108</t>
  </si>
  <si>
    <t>4251684502472</t>
  </si>
  <si>
    <t>4251684501987</t>
  </si>
  <si>
    <t>4251684511733</t>
  </si>
  <si>
    <t>4251684511740</t>
  </si>
  <si>
    <t>4251684511757</t>
  </si>
  <si>
    <t>4251684511764</t>
  </si>
  <si>
    <t>4251684511771</t>
  </si>
  <si>
    <t>4251684511788</t>
  </si>
  <si>
    <t>4251684502533</t>
  </si>
  <si>
    <t>4251684511795</t>
  </si>
  <si>
    <t>4251684510125</t>
  </si>
  <si>
    <t>4251684510132</t>
  </si>
  <si>
    <t>4251684510149</t>
  </si>
  <si>
    <t>4251684510156</t>
  </si>
  <si>
    <t>4251684510163</t>
  </si>
  <si>
    <t>4251684510170</t>
  </si>
  <si>
    <t>4251684500416</t>
  </si>
  <si>
    <t>4251684510187</t>
  </si>
  <si>
    <t>4251684505039</t>
  </si>
  <si>
    <t>4251684505046</t>
  </si>
  <si>
    <t>4251684505053</t>
  </si>
  <si>
    <t>4251684505060</t>
  </si>
  <si>
    <t>4251684505022</t>
  </si>
  <si>
    <t>4251684505077</t>
  </si>
  <si>
    <t>4251684505084</t>
  </si>
  <si>
    <t>4251684504247</t>
  </si>
  <si>
    <t>4251684504254</t>
  </si>
  <si>
    <t>4251684504261</t>
  </si>
  <si>
    <t>4251684504278</t>
  </si>
  <si>
    <t>4251684504230</t>
  </si>
  <si>
    <t>4251684504285</t>
  </si>
  <si>
    <t>4251684504292</t>
  </si>
  <si>
    <t>4251684518619</t>
  </si>
  <si>
    <t>4251684518626</t>
  </si>
  <si>
    <t>4251684518633</t>
  </si>
  <si>
    <t>4251684518640</t>
  </si>
  <si>
    <t>4251684518602</t>
  </si>
  <si>
    <t>4251684518657</t>
  </si>
  <si>
    <t>4251684518664</t>
  </si>
  <si>
    <t>4251684504612</t>
  </si>
  <si>
    <t>4251684504629</t>
  </si>
  <si>
    <t>4251684504636</t>
  </si>
  <si>
    <t>4251684504643</t>
  </si>
  <si>
    <t>4251684504605</t>
  </si>
  <si>
    <t>4251684504650</t>
  </si>
  <si>
    <t>4251684504667</t>
  </si>
  <si>
    <t>4251684505107</t>
  </si>
  <si>
    <t>4251684505114</t>
  </si>
  <si>
    <t>4251684505121</t>
  </si>
  <si>
    <t>4251684505138</t>
  </si>
  <si>
    <t>4251684505091</t>
  </si>
  <si>
    <t>4251684505145</t>
  </si>
  <si>
    <t>4251684505152</t>
  </si>
  <si>
    <t>4251684513249</t>
  </si>
  <si>
    <t>4251684513256</t>
  </si>
  <si>
    <t>4251684504315</t>
  </si>
  <si>
    <t>4251684504322</t>
  </si>
  <si>
    <t>4251684504308</t>
  </si>
  <si>
    <t>4251684504339</t>
  </si>
  <si>
    <t>4251684504346</t>
  </si>
  <si>
    <t>4251684518688</t>
  </si>
  <si>
    <t>4251684518695</t>
  </si>
  <si>
    <t>4251684518701</t>
  </si>
  <si>
    <t>4251684518718</t>
  </si>
  <si>
    <t>4251684518671</t>
  </si>
  <si>
    <t>4251684518725</t>
  </si>
  <si>
    <t>4251684518732</t>
  </si>
  <si>
    <t>4251684504681</t>
  </si>
  <si>
    <t>4251684504698</t>
  </si>
  <si>
    <t>4251684504704</t>
  </si>
  <si>
    <t>4251684504711</t>
  </si>
  <si>
    <t>4251684504674</t>
  </si>
  <si>
    <t>4251684504728</t>
  </si>
  <si>
    <t>4251684504735</t>
  </si>
  <si>
    <t>4251684505176</t>
  </si>
  <si>
    <t>4251684505183</t>
  </si>
  <si>
    <t>4251684505190</t>
  </si>
  <si>
    <t>4251684505206</t>
  </si>
  <si>
    <t>4251684505169</t>
  </si>
  <si>
    <t>4251684505213</t>
  </si>
  <si>
    <t>4251684505220</t>
  </si>
  <si>
    <t>4251684513270</t>
  </si>
  <si>
    <t>4251684504353</t>
  </si>
  <si>
    <t>4251684504360</t>
  </si>
  <si>
    <t>4251684504377</t>
  </si>
  <si>
    <t>4251684513263</t>
  </si>
  <si>
    <t>4251684504384</t>
  </si>
  <si>
    <t>4251684504391</t>
  </si>
  <si>
    <t>4251684518756</t>
  </si>
  <si>
    <t>4251684518763</t>
  </si>
  <si>
    <t>4251684518770</t>
  </si>
  <si>
    <t>4251684518787</t>
  </si>
  <si>
    <t>4251684518749</t>
  </si>
  <si>
    <t>4251684518794</t>
  </si>
  <si>
    <t>4251684518800</t>
  </si>
  <si>
    <t>4251684504759</t>
  </si>
  <si>
    <t>4251684504766</t>
  </si>
  <si>
    <t>4251684504773</t>
  </si>
  <si>
    <t>4251684504780</t>
  </si>
  <si>
    <t>4251684504742</t>
  </si>
  <si>
    <t>4251684504797</t>
  </si>
  <si>
    <t>4251684504803</t>
  </si>
  <si>
    <t>4251684505244</t>
  </si>
  <si>
    <t>4251684505251</t>
  </si>
  <si>
    <t>4251684505268</t>
  </si>
  <si>
    <t>4251684505275</t>
  </si>
  <si>
    <t>4251684505237</t>
  </si>
  <si>
    <t>4251684505282</t>
  </si>
  <si>
    <t>4251684505299</t>
  </si>
  <si>
    <t>4251684504407</t>
  </si>
  <si>
    <t>4251684504414</t>
  </si>
  <si>
    <t>4251684504421</t>
  </si>
  <si>
    <t>4251684504438</t>
  </si>
  <si>
    <t>4251684513287</t>
  </si>
  <si>
    <t>4251684504445</t>
  </si>
  <si>
    <t>4251684504452</t>
  </si>
  <si>
    <t>4251684518824</t>
  </si>
  <si>
    <t>4251684518831</t>
  </si>
  <si>
    <t>4251684518848</t>
  </si>
  <si>
    <t>4251684518855</t>
  </si>
  <si>
    <t>4251684518817</t>
  </si>
  <si>
    <t>4251684518862</t>
  </si>
  <si>
    <t>4251684518879</t>
  </si>
  <si>
    <t>4251684504827</t>
  </si>
  <si>
    <t>4251684504834</t>
  </si>
  <si>
    <t>4251684504841</t>
  </si>
  <si>
    <t>4251684504858</t>
  </si>
  <si>
    <t>4251684504810</t>
  </si>
  <si>
    <t>4251684504865</t>
  </si>
  <si>
    <t>4251684504872</t>
  </si>
  <si>
    <t>4251684505312</t>
  </si>
  <si>
    <t>4251684505329</t>
  </si>
  <si>
    <t>4251684505336</t>
  </si>
  <si>
    <t>4251684505343</t>
  </si>
  <si>
    <t>4251684505305</t>
  </si>
  <si>
    <t>4251684505350</t>
  </si>
  <si>
    <t>4251684505367</t>
  </si>
  <si>
    <t>4251684504476</t>
  </si>
  <si>
    <t>4251684504483</t>
  </si>
  <si>
    <t>4251684504490</t>
  </si>
  <si>
    <t>4251684504506</t>
  </si>
  <si>
    <t>4251684504469</t>
  </si>
  <si>
    <t>4251684504513</t>
  </si>
  <si>
    <t>4251684504520</t>
  </si>
  <si>
    <t>4251684518893</t>
  </si>
  <si>
    <t>4251684518909</t>
  </si>
  <si>
    <t>4251684518916</t>
  </si>
  <si>
    <t>4251684518923</t>
  </si>
  <si>
    <t>4251684518886</t>
  </si>
  <si>
    <t>4251684518930</t>
  </si>
  <si>
    <t>4251684518947</t>
  </si>
  <si>
    <t>4251684504896</t>
  </si>
  <si>
    <t>4251684504902</t>
  </si>
  <si>
    <t>4251684504919</t>
  </si>
  <si>
    <t>4251684504926</t>
  </si>
  <si>
    <t>4251684504889</t>
  </si>
  <si>
    <t>4251684504933</t>
  </si>
  <si>
    <t>4251684504940</t>
  </si>
  <si>
    <t>4251684505381</t>
  </si>
  <si>
    <t>4251684505398</t>
  </si>
  <si>
    <t>4251684505404</t>
  </si>
  <si>
    <t>4251684505411</t>
  </si>
  <si>
    <t>4251684505374</t>
  </si>
  <si>
    <t>4251684505428</t>
  </si>
  <si>
    <t>4251684505435</t>
  </si>
  <si>
    <t>4251684504544</t>
  </si>
  <si>
    <t>4251684504551</t>
  </si>
  <si>
    <t>4251684504568</t>
  </si>
  <si>
    <t>4251684504575</t>
  </si>
  <si>
    <t>4251684504537</t>
  </si>
  <si>
    <t>4251684504582</t>
  </si>
  <si>
    <t>4251684504599</t>
  </si>
  <si>
    <t>4251684518961</t>
  </si>
  <si>
    <t>4251684518978</t>
  </si>
  <si>
    <t>4251684518985</t>
  </si>
  <si>
    <t>4251684518992</t>
  </si>
  <si>
    <t>4251684518954</t>
  </si>
  <si>
    <t>4251684519005</t>
  </si>
  <si>
    <t>4251684519012</t>
  </si>
  <si>
    <t>4251684504964</t>
  </si>
  <si>
    <t>4251684504971</t>
  </si>
  <si>
    <t>4251684504988</t>
  </si>
  <si>
    <t>4251684504995</t>
  </si>
  <si>
    <t>4251684504957</t>
  </si>
  <si>
    <t>4251684505008</t>
  </si>
  <si>
    <t>4251684505015</t>
  </si>
  <si>
    <t>4251684506265</t>
  </si>
  <si>
    <t>4251684506272</t>
  </si>
  <si>
    <t>4251684506289</t>
  </si>
  <si>
    <t>4251684506296</t>
  </si>
  <si>
    <t>4251684506258</t>
  </si>
  <si>
    <t>4251684506302</t>
  </si>
  <si>
    <t>4251684506319</t>
  </si>
  <si>
    <t>4251684505459</t>
  </si>
  <si>
    <t>4251684505466</t>
  </si>
  <si>
    <t>4251684505473</t>
  </si>
  <si>
    <t>4251684505480</t>
  </si>
  <si>
    <t>4251684505442</t>
  </si>
  <si>
    <t>4251684505497</t>
  </si>
  <si>
    <t>4251684505503</t>
  </si>
  <si>
    <t>4251684519036</t>
  </si>
  <si>
    <t>4251684519043</t>
  </si>
  <si>
    <t>4251684519050</t>
  </si>
  <si>
    <t>4251684519067</t>
  </si>
  <si>
    <t>4251684519029</t>
  </si>
  <si>
    <t>4251684519074</t>
  </si>
  <si>
    <t>4251684519081</t>
  </si>
  <si>
    <t>4251684505855</t>
  </si>
  <si>
    <t>4251684505862</t>
  </si>
  <si>
    <t>4251684505879</t>
  </si>
  <si>
    <t>4251684505886</t>
  </si>
  <si>
    <t>4251684505848</t>
  </si>
  <si>
    <t>4251684505893</t>
  </si>
  <si>
    <t>4251684505909</t>
  </si>
  <si>
    <t>4251684506333</t>
  </si>
  <si>
    <t>4251684506340</t>
  </si>
  <si>
    <t>4251684506357</t>
  </si>
  <si>
    <t>4251684506364</t>
  </si>
  <si>
    <t>4251684506326</t>
  </si>
  <si>
    <t>4251684506371</t>
  </si>
  <si>
    <t>4251684506388</t>
  </si>
  <si>
    <t>4251684505527</t>
  </si>
  <si>
    <t>4251684505534</t>
  </si>
  <si>
    <t>4251684505541</t>
  </si>
  <si>
    <t>4251684505558</t>
  </si>
  <si>
    <t>4251684505510</t>
  </si>
  <si>
    <t>4251684505565</t>
  </si>
  <si>
    <t>4251684505572</t>
  </si>
  <si>
    <t>4251684519104</t>
  </si>
  <si>
    <t>4251684519111</t>
  </si>
  <si>
    <t>4251684519128</t>
  </si>
  <si>
    <t>4251684519135</t>
  </si>
  <si>
    <t>4251684519098</t>
  </si>
  <si>
    <t>4251684519142</t>
  </si>
  <si>
    <t>4251684519159</t>
  </si>
  <si>
    <t>4251684505923</t>
  </si>
  <si>
    <t>4251684505930</t>
  </si>
  <si>
    <t>4251684505947</t>
  </si>
  <si>
    <t>4251684505954</t>
  </si>
  <si>
    <t>4251684505916</t>
  </si>
  <si>
    <t>4251684505961</t>
  </si>
  <si>
    <t>4251684505978</t>
  </si>
  <si>
    <t>4251684506401</t>
  </si>
  <si>
    <t>4251684506418</t>
  </si>
  <si>
    <t>4251684506425</t>
  </si>
  <si>
    <t>4251684506432</t>
  </si>
  <si>
    <t>4251684506395</t>
  </si>
  <si>
    <t>4251684506449</t>
  </si>
  <si>
    <t>4251684506456</t>
  </si>
  <si>
    <t>4251684513300</t>
  </si>
  <si>
    <t>4251684505589</t>
  </si>
  <si>
    <t>4251684505596</t>
  </si>
  <si>
    <t>4251684505602</t>
  </si>
  <si>
    <t>4251684513294</t>
  </si>
  <si>
    <t>4251684505619</t>
  </si>
  <si>
    <t>4251684505626</t>
  </si>
  <si>
    <t>4251684519173</t>
  </si>
  <si>
    <t>4251684519180</t>
  </si>
  <si>
    <t>4251684519197</t>
  </si>
  <si>
    <t>4251684519203</t>
  </si>
  <si>
    <t>4251684519166</t>
  </si>
  <si>
    <t>4251684519210</t>
  </si>
  <si>
    <t>4251684519227</t>
  </si>
  <si>
    <t>4251684505992</t>
  </si>
  <si>
    <t>4251684506005</t>
  </si>
  <si>
    <t>4251684506012</t>
  </si>
  <si>
    <t>4251684513317</t>
  </si>
  <si>
    <t>4251684505985</t>
  </si>
  <si>
    <t>4251684506029</t>
  </si>
  <si>
    <t>4251684506036</t>
  </si>
  <si>
    <t>4251684506470</t>
  </si>
  <si>
    <t>4251684506487</t>
  </si>
  <si>
    <t>4251684506494</t>
  </si>
  <si>
    <t>4251684506500</t>
  </si>
  <si>
    <t>4251684506463</t>
  </si>
  <si>
    <t>4251684506517</t>
  </si>
  <si>
    <t>4251684506524</t>
  </si>
  <si>
    <t>4251684505640</t>
  </si>
  <si>
    <t>4251684505657</t>
  </si>
  <si>
    <t>4251684505664</t>
  </si>
  <si>
    <t>4251684505671</t>
  </si>
  <si>
    <t>4251684505633</t>
  </si>
  <si>
    <t>4251684505688</t>
  </si>
  <si>
    <t>4251684505695</t>
  </si>
  <si>
    <t>4251684519241</t>
  </si>
  <si>
    <t>4251684519258</t>
  </si>
  <si>
    <t>4251684519265</t>
  </si>
  <si>
    <t>4251684519272</t>
  </si>
  <si>
    <t>4251684519234</t>
  </si>
  <si>
    <t>4251684519289</t>
  </si>
  <si>
    <t>4251684519296</t>
  </si>
  <si>
    <t>4251684506050</t>
  </si>
  <si>
    <t>4251684506067</t>
  </si>
  <si>
    <t>4251684506074</t>
  </si>
  <si>
    <t>4251684506081</t>
  </si>
  <si>
    <t>4251684506043</t>
  </si>
  <si>
    <t>4251684506098</t>
  </si>
  <si>
    <t>4251684506104</t>
  </si>
  <si>
    <t>4251684506548</t>
  </si>
  <si>
    <t>4251684506555</t>
  </si>
  <si>
    <t>4251684506562</t>
  </si>
  <si>
    <t>4251684506579</t>
  </si>
  <si>
    <t>4251684506531</t>
  </si>
  <si>
    <t>4251684506586</t>
  </si>
  <si>
    <t>4251684506593</t>
  </si>
  <si>
    <t>4251684505718</t>
  </si>
  <si>
    <t>4251684505725</t>
  </si>
  <si>
    <t>4251684505732</t>
  </si>
  <si>
    <t>4251684505749</t>
  </si>
  <si>
    <t>4251684505701</t>
  </si>
  <si>
    <t>4251684505756</t>
  </si>
  <si>
    <t>4251684505763</t>
  </si>
  <si>
    <t>4251684519319</t>
  </si>
  <si>
    <t>4251684519326</t>
  </si>
  <si>
    <t>4251684519333</t>
  </si>
  <si>
    <t>4251684519340</t>
  </si>
  <si>
    <t>4251684519302</t>
  </si>
  <si>
    <t>4251684519357</t>
  </si>
  <si>
    <t>4251684519364</t>
  </si>
  <si>
    <t>4251684506128</t>
  </si>
  <si>
    <t>4251684506135</t>
  </si>
  <si>
    <t>4251684506142</t>
  </si>
  <si>
    <t>4251684506159</t>
  </si>
  <si>
    <t>4251684506111</t>
  </si>
  <si>
    <t>4251684506166</t>
  </si>
  <si>
    <t>4251684506173</t>
  </si>
  <si>
    <t>4251684506616</t>
  </si>
  <si>
    <t>4251684506623</t>
  </si>
  <si>
    <t>4251684506630</t>
  </si>
  <si>
    <t>4251684506647</t>
  </si>
  <si>
    <t>4251684506609</t>
  </si>
  <si>
    <t>4251684506654</t>
  </si>
  <si>
    <t>4251684506661</t>
  </si>
  <si>
    <t>4251684505787</t>
  </si>
  <si>
    <t>4251684505794</t>
  </si>
  <si>
    <t>4251684505800</t>
  </si>
  <si>
    <t>4251684505817</t>
  </si>
  <si>
    <t>4251684505770</t>
  </si>
  <si>
    <t>4251684505824</t>
  </si>
  <si>
    <t>4251684505831</t>
  </si>
  <si>
    <t>4251684519388</t>
  </si>
  <si>
    <t>4251684519395</t>
  </si>
  <si>
    <t>4251684519401</t>
  </si>
  <si>
    <t>4251684519418</t>
  </si>
  <si>
    <t>4251684519371</t>
  </si>
  <si>
    <t>4251684519425</t>
  </si>
  <si>
    <t>4251684519432</t>
  </si>
  <si>
    <t>4251684506197</t>
  </si>
  <si>
    <t>4251684506203</t>
  </si>
  <si>
    <t>4251684506210</t>
  </si>
  <si>
    <t>4251684506227</t>
  </si>
  <si>
    <t>4251684506180</t>
  </si>
  <si>
    <t>4251684506234</t>
  </si>
  <si>
    <t>4251684506241</t>
  </si>
  <si>
    <t>4251684503431</t>
  </si>
  <si>
    <t>4251684503448</t>
  </si>
  <si>
    <t>4251684503455</t>
  </si>
  <si>
    <t>4251684503462</t>
  </si>
  <si>
    <t>4251684503424</t>
  </si>
  <si>
    <t>4251684503479</t>
  </si>
  <si>
    <t>4251684503486</t>
  </si>
  <si>
    <t>4251684503509</t>
  </si>
  <si>
    <t>4251684503516</t>
  </si>
  <si>
    <t>4251684503523</t>
  </si>
  <si>
    <t>4251684503530</t>
  </si>
  <si>
    <t>4251684503493</t>
  </si>
  <si>
    <t>4251684503547</t>
  </si>
  <si>
    <t>4251684503554</t>
  </si>
  <si>
    <t>4251684503578</t>
  </si>
  <si>
    <t>4251684503585</t>
  </si>
  <si>
    <t>4251684503592</t>
  </si>
  <si>
    <t>4251684503608</t>
  </si>
  <si>
    <t>4251684503561</t>
  </si>
  <si>
    <t>4251684503615</t>
  </si>
  <si>
    <t>4251684503622</t>
  </si>
  <si>
    <t>4251684500782</t>
  </si>
  <si>
    <t>4251684503646</t>
  </si>
  <si>
    <t>4251684503653</t>
  </si>
  <si>
    <t>4251684503660</t>
  </si>
  <si>
    <t>4251684503639</t>
  </si>
  <si>
    <t>4251684503677</t>
  </si>
  <si>
    <t>4251684503684</t>
  </si>
  <si>
    <t>4251684503691</t>
  </si>
  <si>
    <t>4251684500829</t>
  </si>
  <si>
    <t>4251684500836</t>
  </si>
  <si>
    <t>4251684500843</t>
  </si>
  <si>
    <t>4251684500812</t>
  </si>
  <si>
    <t>4251684500850</t>
  </si>
  <si>
    <t>4251684500867</t>
  </si>
  <si>
    <t>4251684500881</t>
  </si>
  <si>
    <t>4251684500898</t>
  </si>
  <si>
    <t>4251684500904</t>
  </si>
  <si>
    <t>4251684500911</t>
  </si>
  <si>
    <t>4251684500874</t>
  </si>
  <si>
    <t>4251684500928</t>
  </si>
  <si>
    <t>4251684501147</t>
  </si>
  <si>
    <t>4251684507538</t>
  </si>
  <si>
    <t>4251684507545</t>
  </si>
  <si>
    <t>4251684503837</t>
  </si>
  <si>
    <t>4251684503844</t>
  </si>
  <si>
    <t>4251684507521</t>
  </si>
  <si>
    <t>4251684503851</t>
  </si>
  <si>
    <t>4251684503868</t>
  </si>
  <si>
    <t>4251684513195</t>
  </si>
  <si>
    <t>4251684503882</t>
  </si>
  <si>
    <t>4251684503899</t>
  </si>
  <si>
    <t>4251684503905</t>
  </si>
  <si>
    <t>4251684503875</t>
  </si>
  <si>
    <t>4251684503912</t>
  </si>
  <si>
    <t>4251684503929</t>
  </si>
  <si>
    <t>4251684513218</t>
  </si>
  <si>
    <t>4251684503936</t>
  </si>
  <si>
    <t>4251684503943</t>
  </si>
  <si>
    <t>4251684503950</t>
  </si>
  <si>
    <t>4251684513201</t>
  </si>
  <si>
    <t>4251684503967</t>
  </si>
  <si>
    <t>4251684503974</t>
  </si>
  <si>
    <t>4251684513225</t>
  </si>
  <si>
    <t>4251684503998</t>
  </si>
  <si>
    <t>4251684504001</t>
  </si>
  <si>
    <t>4251684504018</t>
  </si>
  <si>
    <t>4251684503981</t>
  </si>
  <si>
    <t>4251684504025</t>
  </si>
  <si>
    <t>4251684504032</t>
  </si>
  <si>
    <t>4251684504056</t>
  </si>
  <si>
    <t>4251684504063</t>
  </si>
  <si>
    <t>4251684504070</t>
  </si>
  <si>
    <t>4251684504087</t>
  </si>
  <si>
    <t>4251684504049</t>
  </si>
  <si>
    <t>4251684504094</t>
  </si>
  <si>
    <t>4251684504100</t>
  </si>
  <si>
    <t>4251684504124</t>
  </si>
  <si>
    <t>4251684504131</t>
  </si>
  <si>
    <t>4251684504148</t>
  </si>
  <si>
    <t>4251684504155</t>
  </si>
  <si>
    <t>4251684504117</t>
  </si>
  <si>
    <t>4251684504162</t>
  </si>
  <si>
    <t>4251684504179</t>
  </si>
  <si>
    <t>4251684506890</t>
  </si>
  <si>
    <t>4251684506883</t>
  </si>
  <si>
    <t>4251684506807</t>
  </si>
  <si>
    <t>4251684506791</t>
  </si>
  <si>
    <t>4251684519685</t>
  </si>
  <si>
    <t>4251684519678</t>
  </si>
  <si>
    <t>4251684507590</t>
  </si>
  <si>
    <t>4251684507583</t>
  </si>
  <si>
    <t>4251684506913</t>
  </si>
  <si>
    <t>4251684506906</t>
  </si>
  <si>
    <t>4251684506821</t>
  </si>
  <si>
    <t>4251684506814</t>
  </si>
  <si>
    <t>4251684519708</t>
  </si>
  <si>
    <t>4251684519692</t>
  </si>
  <si>
    <t>4251684507613</t>
  </si>
  <si>
    <t>4251684507606</t>
  </si>
  <si>
    <t>4251684506937</t>
  </si>
  <si>
    <t>4251684506920</t>
  </si>
  <si>
    <t>4251684506845</t>
  </si>
  <si>
    <t>4251684506838</t>
  </si>
  <si>
    <t>4251684519722</t>
  </si>
  <si>
    <t>4251684519715</t>
  </si>
  <si>
    <t>4251684507637</t>
  </si>
  <si>
    <t>4251684507620</t>
  </si>
  <si>
    <t>4251684506951</t>
  </si>
  <si>
    <t>4251684506944</t>
  </si>
  <si>
    <t>4251684513348</t>
  </si>
  <si>
    <t>4251684506852</t>
  </si>
  <si>
    <t>4251684519746</t>
  </si>
  <si>
    <t>4251684519739</t>
  </si>
  <si>
    <t>4251684507651</t>
  </si>
  <si>
    <t>4251684507644</t>
  </si>
  <si>
    <t>4251684506692</t>
  </si>
  <si>
    <t>4251684506678</t>
  </si>
  <si>
    <t>4251684519456</t>
  </si>
  <si>
    <t>4251684519449</t>
  </si>
  <si>
    <t>4251684506746</t>
  </si>
  <si>
    <t>4251684506715</t>
  </si>
  <si>
    <t>4251684513331</t>
  </si>
  <si>
    <t>4251684513324</t>
  </si>
  <si>
    <t>4251684519524</t>
  </si>
  <si>
    <t>4251684519517</t>
  </si>
  <si>
    <t>4251684506753</t>
  </si>
  <si>
    <t>4251684506722</t>
  </si>
  <si>
    <t>4251684506708</t>
  </si>
  <si>
    <t>4251684506685</t>
  </si>
  <si>
    <t>4251684519593</t>
  </si>
  <si>
    <t>4251684519586</t>
  </si>
  <si>
    <t>4251684506760</t>
  </si>
  <si>
    <t>4251684506739</t>
  </si>
  <si>
    <t>4251684522791</t>
  </si>
  <si>
    <t>4251684522784</t>
  </si>
  <si>
    <t>4251684522869</t>
  </si>
  <si>
    <t>4251684522852</t>
  </si>
  <si>
    <t>4251684522937</t>
  </si>
  <si>
    <t>4251684522920</t>
  </si>
  <si>
    <t>4251684522517</t>
  </si>
  <si>
    <t>4251684522500</t>
  </si>
  <si>
    <t>4251684522586</t>
  </si>
  <si>
    <t>4251684522579</t>
  </si>
  <si>
    <t>4251684522654</t>
  </si>
  <si>
    <t>4251684522647</t>
  </si>
  <si>
    <t>4251684522722</t>
  </si>
  <si>
    <t>4251684522715</t>
  </si>
  <si>
    <t>4251684504193</t>
  </si>
  <si>
    <t>4251684504186</t>
  </si>
  <si>
    <t>4251684504209</t>
  </si>
  <si>
    <t>4251684513232</t>
  </si>
  <si>
    <t>4251684504223</t>
  </si>
  <si>
    <t>4251684504216</t>
  </si>
  <si>
    <t>4251684522449</t>
  </si>
  <si>
    <t>4251684522432</t>
  </si>
  <si>
    <t>810159400534</t>
  </si>
  <si>
    <t>WT</t>
  </si>
  <si>
    <t>810159400541</t>
  </si>
  <si>
    <t>810006805697</t>
  </si>
  <si>
    <t>810006805710</t>
  </si>
  <si>
    <t>810006805789</t>
  </si>
  <si>
    <t>810006805277</t>
  </si>
  <si>
    <t>810006805321</t>
  </si>
  <si>
    <t>810006805314</t>
  </si>
  <si>
    <t>810006804492</t>
  </si>
  <si>
    <t>810006804515</t>
  </si>
  <si>
    <t>810006804546</t>
  </si>
  <si>
    <t>810006804560</t>
  </si>
  <si>
    <t>810006805284</t>
  </si>
  <si>
    <t>810006805291</t>
  </si>
  <si>
    <t>812719028042</t>
  </si>
  <si>
    <t>810006805031</t>
  </si>
  <si>
    <t>810006805062</t>
  </si>
  <si>
    <t>810006806410</t>
  </si>
  <si>
    <t>810006805109</t>
  </si>
  <si>
    <t>810006808407</t>
  </si>
  <si>
    <t>810006805055</t>
  </si>
  <si>
    <t>810006805093</t>
  </si>
  <si>
    <t>810006809558</t>
  </si>
  <si>
    <t>810006805048</t>
  </si>
  <si>
    <t>812719021166</t>
  </si>
  <si>
    <t>812719023153</t>
  </si>
  <si>
    <t>812719020824</t>
  </si>
  <si>
    <t>812719023634</t>
  </si>
  <si>
    <t>812719023207</t>
  </si>
  <si>
    <t>812719020831</t>
  </si>
  <si>
    <t>812719023160</t>
  </si>
  <si>
    <t>812719020862</t>
  </si>
  <si>
    <t>812719025065</t>
  </si>
  <si>
    <t>812719023214</t>
  </si>
  <si>
    <t>812719021173</t>
  </si>
  <si>
    <t>812719023177</t>
  </si>
  <si>
    <t>812719022460</t>
  </si>
  <si>
    <t>812719025294</t>
  </si>
  <si>
    <t>812719023221</t>
  </si>
  <si>
    <t>812719020848</t>
  </si>
  <si>
    <t>812719023184</t>
  </si>
  <si>
    <t>812719023030</t>
  </si>
  <si>
    <t>812719026307</t>
  </si>
  <si>
    <t>812719023238</t>
  </si>
  <si>
    <t>812719020855</t>
  </si>
  <si>
    <t>812719023191</t>
  </si>
  <si>
    <t>812719026499</t>
  </si>
  <si>
    <t>812719026505</t>
  </si>
  <si>
    <t>812719023245</t>
  </si>
  <si>
    <t>812719025102</t>
  </si>
  <si>
    <t>812719025089</t>
  </si>
  <si>
    <t>810006806496</t>
  </si>
  <si>
    <t>812719026185</t>
  </si>
  <si>
    <t>810006808414</t>
  </si>
  <si>
    <t>812719025126</t>
  </si>
  <si>
    <t>812719025096</t>
  </si>
  <si>
    <t>810006809855</t>
  </si>
  <si>
    <t>812719025072</t>
  </si>
  <si>
    <t>810006805871</t>
  </si>
  <si>
    <t>810006805895</t>
  </si>
  <si>
    <t>810006805932</t>
  </si>
  <si>
    <t>810006805888</t>
  </si>
  <si>
    <t>812719021357</t>
  </si>
  <si>
    <t>812719028578</t>
  </si>
  <si>
    <t>812719028806</t>
  </si>
  <si>
    <t>812719028813</t>
  </si>
  <si>
    <t>812719028820</t>
  </si>
  <si>
    <t>812719028837</t>
  </si>
  <si>
    <t>810006805581</t>
  </si>
  <si>
    <t>810006805574</t>
  </si>
  <si>
    <t>810006805567</t>
  </si>
  <si>
    <t>810006808520</t>
  </si>
  <si>
    <t>810006808544</t>
  </si>
  <si>
    <t>810006808537</t>
  </si>
  <si>
    <t>810006808551</t>
  </si>
  <si>
    <t>812719025782</t>
  </si>
  <si>
    <t>810006805017</t>
  </si>
  <si>
    <t>812719025799</t>
  </si>
  <si>
    <t>810006805024</t>
  </si>
  <si>
    <t>812719025805</t>
  </si>
  <si>
    <t>810006802566</t>
  </si>
  <si>
    <t>812719025812</t>
  </si>
  <si>
    <t>812719026444</t>
  </si>
  <si>
    <t>812719025829</t>
  </si>
  <si>
    <t>812719026864</t>
  </si>
  <si>
    <t>810006804614</t>
  </si>
  <si>
    <t>810006804607</t>
  </si>
  <si>
    <t>810006804690</t>
  </si>
  <si>
    <t>810006804706</t>
  </si>
  <si>
    <t>810006805512</t>
  </si>
  <si>
    <t>812719020152</t>
  </si>
  <si>
    <t>812719025218</t>
  </si>
  <si>
    <t>812719023405</t>
  </si>
  <si>
    <t>810006808001</t>
  </si>
  <si>
    <t>810006802467</t>
  </si>
  <si>
    <t>810006808018</t>
  </si>
  <si>
    <t>810006800623</t>
  </si>
  <si>
    <t>812719023566</t>
  </si>
  <si>
    <t>810006808025</t>
  </si>
  <si>
    <t>810006801880</t>
  </si>
  <si>
    <t>812719023627</t>
  </si>
  <si>
    <t>812719023573</t>
  </si>
  <si>
    <t>810006802962</t>
  </si>
  <si>
    <t>810006808995</t>
  </si>
  <si>
    <t>812719023382</t>
  </si>
  <si>
    <t>812719023375</t>
  </si>
  <si>
    <t>812719023412</t>
  </si>
  <si>
    <t>812719023788</t>
  </si>
  <si>
    <t>812719023719</t>
  </si>
  <si>
    <t>810006807943</t>
  </si>
  <si>
    <t>810006807950</t>
  </si>
  <si>
    <t>810006800609</t>
  </si>
  <si>
    <t>810006807967</t>
  </si>
  <si>
    <t>810006800616</t>
  </si>
  <si>
    <t>810006807974</t>
  </si>
  <si>
    <t>810006800753</t>
  </si>
  <si>
    <t>810006807998</t>
  </si>
  <si>
    <t>810006802948</t>
  </si>
  <si>
    <t>810006809619</t>
  </si>
  <si>
    <t>810006808759</t>
  </si>
  <si>
    <t>810006802955</t>
  </si>
  <si>
    <t>812719023436</t>
  </si>
  <si>
    <t>812719023429</t>
  </si>
  <si>
    <t>812719023399</t>
  </si>
  <si>
    <t>812719023368</t>
  </si>
  <si>
    <t>810006803785</t>
  </si>
  <si>
    <t>810006809039</t>
  </si>
  <si>
    <t>810006805598</t>
  </si>
  <si>
    <t>810006805611</t>
  </si>
  <si>
    <t>810006806458</t>
  </si>
  <si>
    <t>810006805659</t>
  </si>
  <si>
    <t>810006808438</t>
  </si>
  <si>
    <t>810006805628</t>
  </si>
  <si>
    <t>810006805635</t>
  </si>
  <si>
    <t>810006809602</t>
  </si>
  <si>
    <t>810006805604</t>
  </si>
  <si>
    <t>810006806861</t>
  </si>
  <si>
    <t>810006806885</t>
  </si>
  <si>
    <t>810006808421</t>
  </si>
  <si>
    <t>810006807103</t>
  </si>
  <si>
    <t>810006807110</t>
  </si>
  <si>
    <t>810006809626</t>
  </si>
  <si>
    <t>810006806878</t>
  </si>
  <si>
    <t>810006805413</t>
  </si>
  <si>
    <t>810159400589</t>
  </si>
  <si>
    <t>810159400596</t>
  </si>
  <si>
    <t>810159400558</t>
  </si>
  <si>
    <t>810159400565</t>
  </si>
  <si>
    <t>810159400572</t>
  </si>
  <si>
    <t>810006801330</t>
  </si>
  <si>
    <t>810006801347</t>
  </si>
  <si>
    <t>810006801354</t>
  </si>
  <si>
    <t>810006801361</t>
  </si>
  <si>
    <t>810006801392</t>
  </si>
  <si>
    <t>810006806502</t>
  </si>
  <si>
    <t>810006806526</t>
  </si>
  <si>
    <t>810006806540</t>
  </si>
  <si>
    <t>810006806571</t>
  </si>
  <si>
    <t>810006806557</t>
  </si>
  <si>
    <t>810006809862</t>
  </si>
  <si>
    <t>810006806519</t>
  </si>
  <si>
    <t>810006806595</t>
  </si>
  <si>
    <t>810006806588</t>
  </si>
  <si>
    <t>810006806625</t>
  </si>
  <si>
    <t>810006806601</t>
  </si>
  <si>
    <t>810006806656</t>
  </si>
  <si>
    <t>810006806649</t>
  </si>
  <si>
    <t>810006806618</t>
  </si>
  <si>
    <t>810006806663</t>
  </si>
  <si>
    <t>810006806632</t>
  </si>
  <si>
    <t>810159400466</t>
  </si>
  <si>
    <t>810159400497</t>
  </si>
  <si>
    <t>810159400480</t>
  </si>
  <si>
    <t>810159400473</t>
  </si>
  <si>
    <t>810006802474</t>
  </si>
  <si>
    <t>810006801811</t>
  </si>
  <si>
    <t>810006801798</t>
  </si>
  <si>
    <t>810006802481</t>
  </si>
  <si>
    <t>810006802511</t>
  </si>
  <si>
    <t>810006802535</t>
  </si>
  <si>
    <t>810006802498</t>
  </si>
  <si>
    <t>810159400046</t>
  </si>
  <si>
    <t>810159400039</t>
  </si>
  <si>
    <t>810159400015</t>
  </si>
  <si>
    <t>810159400053</t>
  </si>
  <si>
    <t>810159400060</t>
  </si>
  <si>
    <t>810159400022</t>
  </si>
  <si>
    <t>810159400077</t>
  </si>
  <si>
    <t>810006801781</t>
  </si>
  <si>
    <t>810006802528</t>
  </si>
  <si>
    <t>810006802504</t>
  </si>
  <si>
    <t>810006802559</t>
  </si>
  <si>
    <t>810006801828</t>
  </si>
  <si>
    <t>810006802542</t>
  </si>
  <si>
    <t>810006801804</t>
  </si>
  <si>
    <t>810159400602</t>
  </si>
  <si>
    <t>810159400617</t>
  </si>
  <si>
    <t>810159400626</t>
  </si>
  <si>
    <t>810159400633</t>
  </si>
  <si>
    <t>810159400640</t>
  </si>
  <si>
    <t>810159400657</t>
  </si>
  <si>
    <t>810159400644</t>
  </si>
  <si>
    <t>810006803631</t>
  </si>
  <si>
    <t>812719028325</t>
  </si>
  <si>
    <t>810006804249</t>
  </si>
  <si>
    <t>810006803648</t>
  </si>
  <si>
    <t>812719028318</t>
  </si>
  <si>
    <t>812719028332</t>
  </si>
  <si>
    <t>810006804720</t>
  </si>
  <si>
    <t>810006804744</t>
  </si>
  <si>
    <t>810006804768</t>
  </si>
  <si>
    <t>810006804782</t>
  </si>
  <si>
    <t>810006804751</t>
  </si>
  <si>
    <t>810006804737</t>
  </si>
  <si>
    <t>810006801026</t>
  </si>
  <si>
    <t>810006801033</t>
  </si>
  <si>
    <t>812719022491</t>
  </si>
  <si>
    <t>812719027090</t>
  </si>
  <si>
    <t>810006808391</t>
  </si>
  <si>
    <t>812719026963</t>
  </si>
  <si>
    <t>812719026987</t>
  </si>
  <si>
    <t>812719026994</t>
  </si>
  <si>
    <t>812719025935</t>
  </si>
  <si>
    <t>812719020350</t>
  </si>
  <si>
    <t>812719020497</t>
  </si>
  <si>
    <t>812719020763</t>
  </si>
  <si>
    <t>812719020480</t>
  </si>
  <si>
    <t>812719020473</t>
  </si>
  <si>
    <t>812719020503</t>
  </si>
  <si>
    <t>812719020770</t>
  </si>
  <si>
    <t>812719020367</t>
  </si>
  <si>
    <t>812719029087</t>
  </si>
  <si>
    <t>812719024464</t>
  </si>
  <si>
    <t>812719024457</t>
  </si>
  <si>
    <t>810006806236</t>
  </si>
  <si>
    <t>812719026154</t>
  </si>
  <si>
    <t>810006808872</t>
  </si>
  <si>
    <t>812719029049</t>
  </si>
  <si>
    <t>812719026161</t>
  </si>
  <si>
    <t>812719024471</t>
  </si>
  <si>
    <t>812719025133</t>
  </si>
  <si>
    <t>812719026147</t>
  </si>
  <si>
    <t>810006801842</t>
  </si>
  <si>
    <t>810006805499</t>
  </si>
  <si>
    <t>810006805475</t>
  </si>
  <si>
    <t>810006805505</t>
  </si>
  <si>
    <t>810006805482</t>
  </si>
  <si>
    <t>812719020800</t>
  </si>
  <si>
    <t>812719021005</t>
  </si>
  <si>
    <t>812719020954</t>
  </si>
  <si>
    <t>812719020985</t>
  </si>
  <si>
    <t>812719028905</t>
  </si>
  <si>
    <t>810006807295</t>
  </si>
  <si>
    <t>810006807264</t>
  </si>
  <si>
    <t>810006807233</t>
  </si>
  <si>
    <t>810006807226</t>
  </si>
  <si>
    <t>812719027991</t>
  </si>
  <si>
    <t>812719028011</t>
  </si>
  <si>
    <t>810006805543</t>
  </si>
  <si>
    <t>810006805451</t>
  </si>
  <si>
    <t>812719028363</t>
  </si>
  <si>
    <t>812719028349</t>
  </si>
  <si>
    <t>810006805253</t>
  </si>
  <si>
    <t>810006804683</t>
  </si>
  <si>
    <t>810006804645</t>
  </si>
  <si>
    <t>810006805260</t>
  </si>
  <si>
    <t>810006804676</t>
  </si>
  <si>
    <t>810006804638</t>
  </si>
  <si>
    <t>810006805338</t>
  </si>
  <si>
    <t>810006805352</t>
  </si>
  <si>
    <t>810006805376</t>
  </si>
  <si>
    <t>810006805345</t>
  </si>
  <si>
    <t>810006805369</t>
  </si>
  <si>
    <t>810006805383</t>
  </si>
  <si>
    <t>810159400244</t>
  </si>
  <si>
    <t>810159400251</t>
  </si>
  <si>
    <t>810159400268</t>
  </si>
  <si>
    <t>810159400275</t>
  </si>
  <si>
    <t>810159400282</t>
  </si>
  <si>
    <t>810159400237</t>
  </si>
  <si>
    <t>812719029285</t>
  </si>
  <si>
    <t>812719021371</t>
  </si>
  <si>
    <t>812719021937</t>
  </si>
  <si>
    <t>810006801200</t>
  </si>
  <si>
    <t>810006801217</t>
  </si>
  <si>
    <t>810006801224</t>
  </si>
  <si>
    <t>810006801231</t>
  </si>
  <si>
    <t>810006801248</t>
  </si>
  <si>
    <t>810006809206</t>
  </si>
  <si>
    <t>810006801255</t>
  </si>
  <si>
    <t>810006809213</t>
  </si>
  <si>
    <t>810006801262</t>
  </si>
  <si>
    <t>810159400428</t>
  </si>
  <si>
    <t>810006801279</t>
  </si>
  <si>
    <t>810159400435</t>
  </si>
  <si>
    <t>810006801286</t>
  </si>
  <si>
    <t>810159400442</t>
  </si>
  <si>
    <t>810006801293</t>
  </si>
  <si>
    <t>810159400459</t>
  </si>
  <si>
    <t>810006801439</t>
  </si>
  <si>
    <t>810006801446</t>
  </si>
  <si>
    <t>810006801453</t>
  </si>
  <si>
    <t>810006801460</t>
  </si>
  <si>
    <t>810006801477</t>
  </si>
  <si>
    <t>810006801484</t>
  </si>
  <si>
    <t>810006801491</t>
  </si>
  <si>
    <t>810006801507</t>
  </si>
  <si>
    <t>812719029483</t>
  </si>
  <si>
    <t>812719029445</t>
  </si>
  <si>
    <t>812719029452</t>
  </si>
  <si>
    <t>812719029469</t>
  </si>
  <si>
    <t>810006800906</t>
  </si>
  <si>
    <t>810006800913</t>
  </si>
  <si>
    <t>810006800807</t>
  </si>
  <si>
    <t>810006800814</t>
  </si>
  <si>
    <t>810006808384</t>
  </si>
  <si>
    <t>810006800821</t>
  </si>
  <si>
    <t>810006800845</t>
  </si>
  <si>
    <t>810006800869</t>
  </si>
  <si>
    <t>810006800876</t>
  </si>
  <si>
    <t>810006800890</t>
  </si>
  <si>
    <t>810006807851</t>
  </si>
  <si>
    <t>810006807868</t>
  </si>
  <si>
    <t>810006801064</t>
  </si>
  <si>
    <t>810006807875</t>
  </si>
  <si>
    <t>810006801071</t>
  </si>
  <si>
    <t>810006807882</t>
  </si>
  <si>
    <t>810006801088</t>
  </si>
  <si>
    <t>810006807899</t>
  </si>
  <si>
    <t>812719020107</t>
  </si>
  <si>
    <t>812719025928</t>
  </si>
  <si>
    <t>812719025430</t>
  </si>
  <si>
    <t>812719025447</t>
  </si>
  <si>
    <t>810006800371</t>
  </si>
  <si>
    <t>810006800388</t>
  </si>
  <si>
    <t>812719020404</t>
  </si>
  <si>
    <t>812719020411</t>
  </si>
  <si>
    <t>810006806465</t>
  </si>
  <si>
    <t>812719022095</t>
  </si>
  <si>
    <t>812719021395</t>
  </si>
  <si>
    <t>812719028431</t>
  </si>
  <si>
    <t>812719022101</t>
  </si>
  <si>
    <t>810006809534</t>
  </si>
  <si>
    <t>812719020428</t>
  </si>
  <si>
    <t>812719020435</t>
  </si>
  <si>
    <t>812719020442</t>
  </si>
  <si>
    <t>810006806472</t>
  </si>
  <si>
    <t>812719022118</t>
  </si>
  <si>
    <t>812719021401</t>
  </si>
  <si>
    <t>812719028448</t>
  </si>
  <si>
    <t>812719022125</t>
  </si>
  <si>
    <t>810006809541</t>
  </si>
  <si>
    <t>812719020459</t>
  </si>
  <si>
    <t>812719020374</t>
  </si>
  <si>
    <t>812719026789</t>
  </si>
  <si>
    <t>810006802689</t>
  </si>
  <si>
    <t>810006802740</t>
  </si>
  <si>
    <t>810006802726</t>
  </si>
  <si>
    <t>810006802702</t>
  </si>
  <si>
    <t>812719026260</t>
  </si>
  <si>
    <t>810006802979</t>
  </si>
  <si>
    <t>812719024495</t>
  </si>
  <si>
    <t>810006802986</t>
  </si>
  <si>
    <t>810159400732</t>
  </si>
  <si>
    <t>812719024402</t>
  </si>
  <si>
    <t>812719024396</t>
  </si>
  <si>
    <t>812719024389</t>
  </si>
  <si>
    <t>812719024419</t>
  </si>
  <si>
    <t>812719024426</t>
  </si>
  <si>
    <t>812719024310</t>
  </si>
  <si>
    <t>812719024303</t>
  </si>
  <si>
    <t>812719024297</t>
  </si>
  <si>
    <t>812719024327</t>
  </si>
  <si>
    <t>812719024334</t>
  </si>
  <si>
    <t>812719024365</t>
  </si>
  <si>
    <t>812719024358</t>
  </si>
  <si>
    <t>812719024341</t>
  </si>
  <si>
    <t>812719024372</t>
  </si>
  <si>
    <t>810006808698</t>
  </si>
  <si>
    <t>810006808711</t>
  </si>
  <si>
    <t>810006808704</t>
  </si>
  <si>
    <t>810006808742</t>
  </si>
  <si>
    <t>810006809305</t>
  </si>
  <si>
    <t>810006808889</t>
  </si>
  <si>
    <t>810159400107</t>
  </si>
  <si>
    <t>810159400084</t>
  </si>
  <si>
    <t>812719026017</t>
  </si>
  <si>
    <t>812719027014</t>
  </si>
  <si>
    <t>812719027038</t>
  </si>
  <si>
    <t>812719027076</t>
  </si>
  <si>
    <t>812719028400</t>
  </si>
  <si>
    <t>812719027021</t>
  </si>
  <si>
    <t>810006802795</t>
  </si>
  <si>
    <t>810006802788</t>
  </si>
  <si>
    <t>810006805222</t>
  </si>
  <si>
    <t>810006800470</t>
  </si>
  <si>
    <t>810006800487</t>
  </si>
  <si>
    <t>810006805000</t>
  </si>
  <si>
    <t>810006800463</t>
  </si>
  <si>
    <t>812719029933</t>
  </si>
  <si>
    <t>810006800449</t>
  </si>
  <si>
    <t>810006809015</t>
  </si>
  <si>
    <t>810006809022</t>
  </si>
  <si>
    <t>810006804942</t>
  </si>
  <si>
    <t>810006804959</t>
  </si>
  <si>
    <t>810006805420</t>
  </si>
  <si>
    <t>810006805550</t>
  </si>
  <si>
    <t>810006805239</t>
  </si>
  <si>
    <t>812719026765</t>
  </si>
  <si>
    <t>812719026772</t>
  </si>
  <si>
    <t>812719026758</t>
  </si>
  <si>
    <t>812719026734</t>
  </si>
  <si>
    <t>812719026741</t>
  </si>
  <si>
    <t>812719028523</t>
  </si>
  <si>
    <t>812719028370</t>
  </si>
  <si>
    <t>810006807677</t>
  </si>
  <si>
    <t>810006807684</t>
  </si>
  <si>
    <t>810006805963</t>
  </si>
  <si>
    <t>810006805956</t>
  </si>
  <si>
    <t>810006803082</t>
  </si>
  <si>
    <t>810006803099</t>
  </si>
  <si>
    <t>810006803105</t>
  </si>
  <si>
    <t>810006803136</t>
  </si>
  <si>
    <t>810006803143</t>
  </si>
  <si>
    <t>810006809770</t>
  </si>
  <si>
    <t>810006803150</t>
  </si>
  <si>
    <t>810006803358</t>
  </si>
  <si>
    <t>810006803365</t>
  </si>
  <si>
    <t>810006803372</t>
  </si>
  <si>
    <t>810006803402</t>
  </si>
  <si>
    <t>810006803419</t>
  </si>
  <si>
    <t>810006809831</t>
  </si>
  <si>
    <t>810006803426</t>
  </si>
  <si>
    <t>810006803457</t>
  </si>
  <si>
    <t>810006803464</t>
  </si>
  <si>
    <t>810006803471</t>
  </si>
  <si>
    <t>810006803501</t>
  </si>
  <si>
    <t>810006803518</t>
  </si>
  <si>
    <t>810006809732</t>
  </si>
  <si>
    <t>810006803525</t>
  </si>
  <si>
    <t>810006802993</t>
  </si>
  <si>
    <t>810006803006</t>
  </si>
  <si>
    <t>810006803013</t>
  </si>
  <si>
    <t>810006803044</t>
  </si>
  <si>
    <t>810006803051</t>
  </si>
  <si>
    <t>810006809787</t>
  </si>
  <si>
    <t>810006803068</t>
  </si>
  <si>
    <t>810006803174</t>
  </si>
  <si>
    <t>810006803181</t>
  </si>
  <si>
    <t>810006803198</t>
  </si>
  <si>
    <t>810006803228</t>
  </si>
  <si>
    <t>810006803238</t>
  </si>
  <si>
    <t>810006809794</t>
  </si>
  <si>
    <t>810006803242</t>
  </si>
  <si>
    <t>810006803266</t>
  </si>
  <si>
    <t>810006803273</t>
  </si>
  <si>
    <t>810006803280</t>
  </si>
  <si>
    <t>810006803310</t>
  </si>
  <si>
    <t>810006803327</t>
  </si>
  <si>
    <t>810006803334</t>
  </si>
  <si>
    <t>810006800760</t>
  </si>
  <si>
    <t>810006803440</t>
  </si>
  <si>
    <t>810006803549</t>
  </si>
  <si>
    <t>810006803556</t>
  </si>
  <si>
    <t>810006803563</t>
  </si>
  <si>
    <t>810006803594</t>
  </si>
  <si>
    <t>810006803600</t>
  </si>
  <si>
    <t>810006809749</t>
  </si>
  <si>
    <t>810006803617</t>
  </si>
  <si>
    <t>810006806151</t>
  </si>
  <si>
    <t>810006806168</t>
  </si>
  <si>
    <t>810006806175</t>
  </si>
  <si>
    <t>810006801309</t>
  </si>
  <si>
    <t>810006801316</t>
  </si>
  <si>
    <t>810006801323</t>
  </si>
  <si>
    <t>810006808155</t>
  </si>
  <si>
    <t>810006801095</t>
  </si>
  <si>
    <t>810006808162</t>
  </si>
  <si>
    <t>810006801101</t>
  </si>
  <si>
    <t>810006808179</t>
  </si>
  <si>
    <t>812719025508</t>
  </si>
  <si>
    <t>810006808063</t>
  </si>
  <si>
    <t>812719025522</t>
  </si>
  <si>
    <t>810006808070</t>
  </si>
  <si>
    <t>810006800647</t>
  </si>
  <si>
    <t>812719026437</t>
  </si>
  <si>
    <t>810006808087</t>
  </si>
  <si>
    <t>810006801903</t>
  </si>
  <si>
    <t>810006808056</t>
  </si>
  <si>
    <t>810006808094</t>
  </si>
  <si>
    <t>810006808926</t>
  </si>
  <si>
    <t>810006808933</t>
  </si>
  <si>
    <t>812719022224</t>
  </si>
  <si>
    <t>812719021814</t>
  </si>
  <si>
    <t>812719021821</t>
  </si>
  <si>
    <t>810006808148</t>
  </si>
  <si>
    <t>810006800654</t>
  </si>
  <si>
    <t>810006801897</t>
  </si>
  <si>
    <t>810006808643</t>
  </si>
  <si>
    <t>810006809190</t>
  </si>
  <si>
    <t>810006801729</t>
  </si>
  <si>
    <t>810006801736</t>
  </si>
  <si>
    <t>810006809183</t>
  </si>
  <si>
    <t>810006801743</t>
  </si>
  <si>
    <t>812719022354</t>
  </si>
  <si>
    <t>810006801866</t>
  </si>
  <si>
    <t>812719022415</t>
  </si>
  <si>
    <t>812719025416</t>
  </si>
  <si>
    <t>810006808117</t>
  </si>
  <si>
    <t>810006808124</t>
  </si>
  <si>
    <t>810006801774</t>
  </si>
  <si>
    <t>810006808131</t>
  </si>
  <si>
    <t>810006801170</t>
  </si>
  <si>
    <t>810006801187</t>
  </si>
  <si>
    <t>810006801194</t>
  </si>
  <si>
    <t>810006808032</t>
  </si>
  <si>
    <t>810006808049</t>
  </si>
  <si>
    <t>812719021517</t>
  </si>
  <si>
    <t>812719021524</t>
  </si>
  <si>
    <t>810006808605</t>
  </si>
  <si>
    <t>810006808612</t>
  </si>
  <si>
    <t>810006808971</t>
  </si>
  <si>
    <t>810006808988</t>
  </si>
  <si>
    <t>810006806076</t>
  </si>
  <si>
    <t>810006806083</t>
  </si>
  <si>
    <t>810006806090</t>
  </si>
  <si>
    <t>810006806229</t>
  </si>
  <si>
    <t>812719027113</t>
  </si>
  <si>
    <t>812719027137</t>
  </si>
  <si>
    <t>812719027175</t>
  </si>
  <si>
    <t>812719027168</t>
  </si>
  <si>
    <t>812719027151</t>
  </si>
  <si>
    <t>810006809800</t>
  </si>
  <si>
    <t>812719027120</t>
  </si>
  <si>
    <t>812719027199</t>
  </si>
  <si>
    <t>812719027243</t>
  </si>
  <si>
    <t>812719027236</t>
  </si>
  <si>
    <t>812719027205</t>
  </si>
  <si>
    <t>812719027274</t>
  </si>
  <si>
    <t>812719027335</t>
  </si>
  <si>
    <t>812719027328</t>
  </si>
  <si>
    <t>812719027311</t>
  </si>
  <si>
    <t>812719027281</t>
  </si>
  <si>
    <t>812719028134</t>
  </si>
  <si>
    <t>812719028158</t>
  </si>
  <si>
    <t>812719028233</t>
  </si>
  <si>
    <t>812719028226</t>
  </si>
  <si>
    <t>812719028059</t>
  </si>
  <si>
    <t>812719028073</t>
  </si>
  <si>
    <t>812719028110</t>
  </si>
  <si>
    <t>812719028103</t>
  </si>
  <si>
    <t>812719028097</t>
  </si>
  <si>
    <t>810006809848</t>
  </si>
  <si>
    <t>812719028066</t>
  </si>
  <si>
    <t>810006804256</t>
  </si>
  <si>
    <t>810006804416</t>
  </si>
  <si>
    <t>810006804423</t>
  </si>
  <si>
    <t>810006804430</t>
  </si>
  <si>
    <t>810006804454</t>
  </si>
  <si>
    <t>810006804461</t>
  </si>
  <si>
    <t>810006804478</t>
  </si>
  <si>
    <t>812719027755</t>
  </si>
  <si>
    <t>812719027779</t>
  </si>
  <si>
    <t>812719027595</t>
  </si>
  <si>
    <t>812719027618</t>
  </si>
  <si>
    <t>812719027656</t>
  </si>
  <si>
    <t>812719027632</t>
  </si>
  <si>
    <t>810006809756</t>
  </si>
  <si>
    <t>812719027601</t>
  </si>
  <si>
    <t>812719027359</t>
  </si>
  <si>
    <t>812719027373</t>
  </si>
  <si>
    <t>812719027410</t>
  </si>
  <si>
    <t>812719027403</t>
  </si>
  <si>
    <t>812719027397</t>
  </si>
  <si>
    <t>810006809817</t>
  </si>
  <si>
    <t>812719027366</t>
  </si>
  <si>
    <t>812719027434</t>
  </si>
  <si>
    <t>812719027458</t>
  </si>
  <si>
    <t>812719027496</t>
  </si>
  <si>
    <t>812719027489</t>
  </si>
  <si>
    <t>812719027472</t>
  </si>
  <si>
    <t>810006809824</t>
  </si>
  <si>
    <t>812719027441</t>
  </si>
  <si>
    <t>812719027519</t>
  </si>
  <si>
    <t>812719027533</t>
  </si>
  <si>
    <t>812719027571</t>
  </si>
  <si>
    <t>812719027564</t>
  </si>
  <si>
    <t>812719027557</t>
  </si>
  <si>
    <t>812719027526</t>
  </si>
  <si>
    <t>812719028301</t>
  </si>
  <si>
    <t>812719027915</t>
  </si>
  <si>
    <t>812719027939</t>
  </si>
  <si>
    <t>812719027977</t>
  </si>
  <si>
    <t>812719027960</t>
  </si>
  <si>
    <t>812719027953</t>
  </si>
  <si>
    <t>810006809763</t>
  </si>
  <si>
    <t>812719027922</t>
  </si>
  <si>
    <t>810006800791</t>
  </si>
  <si>
    <t>810006808476</t>
  </si>
  <si>
    <t>810006806762</t>
  </si>
  <si>
    <t>810006808490</t>
  </si>
  <si>
    <t>810006806755</t>
  </si>
  <si>
    <t>810006808483</t>
  </si>
  <si>
    <t>812719025478</t>
  </si>
  <si>
    <t>810006808186</t>
  </si>
  <si>
    <t>810006808193</t>
  </si>
  <si>
    <t>810006800661</t>
  </si>
  <si>
    <t>812719025492</t>
  </si>
  <si>
    <t>810006808209</t>
  </si>
  <si>
    <t>810006800678</t>
  </si>
  <si>
    <t>810006808216</t>
  </si>
  <si>
    <t>810006800685</t>
  </si>
  <si>
    <t>810006808223</t>
  </si>
  <si>
    <t>810006808896</t>
  </si>
  <si>
    <t>810006808902</t>
  </si>
  <si>
    <t>810006808919</t>
  </si>
  <si>
    <t>812719020893</t>
  </si>
  <si>
    <t>812719020916</t>
  </si>
  <si>
    <t>812719020923</t>
  </si>
  <si>
    <t>810006800920</t>
  </si>
  <si>
    <t>810006800937</t>
  </si>
  <si>
    <t>810006800944</t>
  </si>
  <si>
    <t>810006800968</t>
  </si>
  <si>
    <t>810006800982</t>
  </si>
  <si>
    <t>810006800999</t>
  </si>
  <si>
    <t>810006801019</t>
  </si>
  <si>
    <t>810159400725</t>
  </si>
  <si>
    <t>810006806342</t>
  </si>
  <si>
    <t>810006809343</t>
  </si>
  <si>
    <t>812719024082</t>
  </si>
  <si>
    <t>810006802771</t>
  </si>
  <si>
    <t>810006809992</t>
  </si>
  <si>
    <t>812719020312</t>
  </si>
  <si>
    <t>810006809442</t>
  </si>
  <si>
    <t>812719020343</t>
  </si>
  <si>
    <t>812719020336</t>
  </si>
  <si>
    <t>812719020329</t>
  </si>
  <si>
    <t>812719025324</t>
  </si>
  <si>
    <t>812719026802</t>
  </si>
  <si>
    <t>812719025362</t>
  </si>
  <si>
    <t>812719026796</t>
  </si>
  <si>
    <t>812719026109</t>
  </si>
  <si>
    <t>812719026116</t>
  </si>
  <si>
    <t>810006800562</t>
  </si>
  <si>
    <t>812719026086</t>
  </si>
  <si>
    <t>812719026093</t>
  </si>
  <si>
    <t>810006809251</t>
  </si>
  <si>
    <t>810006809879</t>
  </si>
  <si>
    <t>810006809886</t>
  </si>
  <si>
    <t>810006809893</t>
  </si>
  <si>
    <t>810006809909</t>
  </si>
  <si>
    <t>810006809916</t>
  </si>
  <si>
    <t>810006809923</t>
  </si>
  <si>
    <t>810006809947</t>
  </si>
  <si>
    <t>810006809930</t>
  </si>
  <si>
    <t>810006807721</t>
  </si>
  <si>
    <t>810006809459</t>
  </si>
  <si>
    <t>810006809466</t>
  </si>
  <si>
    <t>810006809473</t>
  </si>
  <si>
    <t>810006809480</t>
  </si>
  <si>
    <t>810006809497</t>
  </si>
  <si>
    <t>810006809503</t>
  </si>
  <si>
    <t>810006809527</t>
  </si>
  <si>
    <t>810006809510</t>
  </si>
  <si>
    <t>810006807790</t>
  </si>
  <si>
    <t>810006807783</t>
  </si>
  <si>
    <t>810006807776</t>
  </si>
  <si>
    <t>810006807769</t>
  </si>
  <si>
    <t>810006807738</t>
  </si>
  <si>
    <t>810006807752</t>
  </si>
  <si>
    <t>810006807745</t>
  </si>
  <si>
    <t>810006808308</t>
  </si>
  <si>
    <t>810006808360</t>
  </si>
  <si>
    <t>810006808377</t>
  </si>
  <si>
    <t>810006808353</t>
  </si>
  <si>
    <t>810006808346</t>
  </si>
  <si>
    <t>810006808315</t>
  </si>
  <si>
    <t>810006808339</t>
  </si>
  <si>
    <t>810006808322</t>
  </si>
  <si>
    <t>812719024099</t>
  </si>
  <si>
    <t>810006800555</t>
  </si>
  <si>
    <t>812719024068</t>
  </si>
  <si>
    <t>812719025386</t>
  </si>
  <si>
    <t>812719026819</t>
  </si>
  <si>
    <t>812719026918</t>
  </si>
  <si>
    <t>810006800593</t>
  </si>
  <si>
    <t>812719025348</t>
  </si>
  <si>
    <t>812719025355</t>
  </si>
  <si>
    <t>810159400312</t>
  </si>
  <si>
    <t>810159400329</t>
  </si>
  <si>
    <t>810159400336</t>
  </si>
  <si>
    <t>810159400343</t>
  </si>
  <si>
    <t>810159400350</t>
  </si>
  <si>
    <t>810159400367</t>
  </si>
  <si>
    <t>810159400374</t>
  </si>
  <si>
    <t>810159400381</t>
  </si>
  <si>
    <t>810159400398</t>
  </si>
  <si>
    <t>810159400404</t>
  </si>
  <si>
    <t>810159400411</t>
  </si>
  <si>
    <t>812719029254</t>
  </si>
  <si>
    <t>810159400671</t>
  </si>
  <si>
    <t>810159400688</t>
  </si>
  <si>
    <t>812719029261</t>
  </si>
  <si>
    <t>812719029278</t>
  </si>
  <si>
    <t>810006805987</t>
  </si>
  <si>
    <t>812719027106</t>
  </si>
  <si>
    <t>812719021869</t>
  </si>
  <si>
    <t>810006802801</t>
  </si>
  <si>
    <t>810006802825</t>
  </si>
  <si>
    <t>810006802849</t>
  </si>
  <si>
    <t>810006802856</t>
  </si>
  <si>
    <t>810006802832</t>
  </si>
  <si>
    <t>810006809664</t>
  </si>
  <si>
    <t>810006802818</t>
  </si>
  <si>
    <t>810006800005</t>
  </si>
  <si>
    <t>810006800029</t>
  </si>
  <si>
    <t>810006800067</t>
  </si>
  <si>
    <t>810006808445</t>
  </si>
  <si>
    <t>810006800050</t>
  </si>
  <si>
    <t>810006800043</t>
  </si>
  <si>
    <t>810006809671</t>
  </si>
  <si>
    <t>810006800012</t>
  </si>
  <si>
    <t>810006800081</t>
  </si>
  <si>
    <t>810006800104</t>
  </si>
  <si>
    <t>810006806724</t>
  </si>
  <si>
    <t>810006800142</t>
  </si>
  <si>
    <t>810006808452</t>
  </si>
  <si>
    <t>810006800135</t>
  </si>
  <si>
    <t>810006800128</t>
  </si>
  <si>
    <t>810006809688</t>
  </si>
  <si>
    <t>810006800098</t>
  </si>
  <si>
    <t>810006800166</t>
  </si>
  <si>
    <t>810006800180</t>
  </si>
  <si>
    <t>810006806366</t>
  </si>
  <si>
    <t>810006800227</t>
  </si>
  <si>
    <t>810006808469</t>
  </si>
  <si>
    <t>810006800210</t>
  </si>
  <si>
    <t>810006800203</t>
  </si>
  <si>
    <t>810006809695</t>
  </si>
  <si>
    <t>810006800173</t>
  </si>
  <si>
    <t>810006800241</t>
  </si>
  <si>
    <t>810006800265</t>
  </si>
  <si>
    <t>810006806731</t>
  </si>
  <si>
    <t>810006800302</t>
  </si>
  <si>
    <t>810006800296</t>
  </si>
  <si>
    <t>810006800289</t>
  </si>
  <si>
    <t>810006809701</t>
  </si>
  <si>
    <t>810006800258</t>
  </si>
  <si>
    <t>810006802429</t>
  </si>
  <si>
    <t>810006802436</t>
  </si>
  <si>
    <t>810006803679</t>
  </si>
  <si>
    <t>810006803662</t>
  </si>
  <si>
    <t>810006803655</t>
  </si>
  <si>
    <t>810006809718</t>
  </si>
  <si>
    <t>810006802443</t>
  </si>
  <si>
    <t>810006808810</t>
  </si>
  <si>
    <t>810006808827</t>
  </si>
  <si>
    <t>810006808834</t>
  </si>
  <si>
    <t>810006808841</t>
  </si>
  <si>
    <t>810006808858</t>
  </si>
  <si>
    <t>810006809725</t>
  </si>
  <si>
    <t>810006808865</t>
  </si>
  <si>
    <t>810006807356</t>
  </si>
  <si>
    <t>810006807363</t>
  </si>
  <si>
    <t>810006807370</t>
  </si>
  <si>
    <t>810006807387</t>
  </si>
  <si>
    <t>810006807394</t>
  </si>
  <si>
    <t>810006807400</t>
  </si>
  <si>
    <t>810006806779</t>
  </si>
  <si>
    <t>810006804997</t>
  </si>
  <si>
    <t>810006804980</t>
  </si>
  <si>
    <t>812719029926</t>
  </si>
  <si>
    <t>810006803808</t>
  </si>
  <si>
    <t>810006803822</t>
  </si>
  <si>
    <t>810006803839</t>
  </si>
  <si>
    <t>810006803846</t>
  </si>
  <si>
    <t>810006803853</t>
  </si>
  <si>
    <t>810006803860</t>
  </si>
  <si>
    <t>810006803884</t>
  </si>
  <si>
    <t>810006803891</t>
  </si>
  <si>
    <t>810006803907</t>
  </si>
  <si>
    <t>810006803921</t>
  </si>
  <si>
    <t>810006803938</t>
  </si>
  <si>
    <t>810006804003</t>
  </si>
  <si>
    <t>810006804010</t>
  </si>
  <si>
    <t>810006804027</t>
  </si>
  <si>
    <t>810006804041</t>
  </si>
  <si>
    <t>810006804058</t>
  </si>
  <si>
    <t>810006804065</t>
  </si>
  <si>
    <t>810006804089</t>
  </si>
  <si>
    <t>810006804102</t>
  </si>
  <si>
    <t>810006804133</t>
  </si>
  <si>
    <t>810006804140</t>
  </si>
  <si>
    <t>810006804164</t>
  </si>
  <si>
    <t>810006804188</t>
  </si>
  <si>
    <t>810006804218</t>
  </si>
  <si>
    <t>810006804225</t>
  </si>
  <si>
    <t>810159400299</t>
  </si>
  <si>
    <t>810006800692</t>
  </si>
  <si>
    <t>810006808285</t>
  </si>
  <si>
    <t>810006800708</t>
  </si>
  <si>
    <t>810006801057</t>
  </si>
  <si>
    <t>810006808629</t>
  </si>
  <si>
    <t>810006808636</t>
  </si>
  <si>
    <t>810006808674</t>
  </si>
  <si>
    <t>810006808506</t>
  </si>
  <si>
    <t>810006808681</t>
  </si>
  <si>
    <t>810006808513</t>
  </si>
  <si>
    <t>810006809152</t>
  </si>
  <si>
    <t>810006809169</t>
  </si>
  <si>
    <t>810006809176</t>
  </si>
  <si>
    <t>810006809312</t>
  </si>
  <si>
    <t>810006804973</t>
  </si>
  <si>
    <t>810006809329</t>
  </si>
  <si>
    <t>810006801675</t>
  </si>
  <si>
    <t>810006809336</t>
  </si>
  <si>
    <t>810006801682</t>
  </si>
  <si>
    <t>810006809121</t>
  </si>
  <si>
    <t>810006801699</t>
  </si>
  <si>
    <t>810006809138</t>
  </si>
  <si>
    <t>810006801705</t>
  </si>
  <si>
    <t>810006809145</t>
  </si>
  <si>
    <t>810006801712</t>
  </si>
  <si>
    <t>812719022323</t>
  </si>
  <si>
    <t>812719022033</t>
  </si>
  <si>
    <t>812719022040</t>
  </si>
  <si>
    <t>812719022057</t>
  </si>
  <si>
    <t>812719022330</t>
  </si>
  <si>
    <t>812719025638</t>
  </si>
  <si>
    <t>812719025645</t>
  </si>
  <si>
    <t>812719025652</t>
  </si>
  <si>
    <t>812719021579</t>
  </si>
  <si>
    <t>812719021586</t>
  </si>
  <si>
    <t>812719021593</t>
  </si>
  <si>
    <t>812719022248</t>
  </si>
  <si>
    <t>812719021876</t>
  </si>
  <si>
    <t>810006801118</t>
  </si>
  <si>
    <t>812719021883</t>
  </si>
  <si>
    <t>810006801125</t>
  </si>
  <si>
    <t>812719021890</t>
  </si>
  <si>
    <t>812719021906</t>
  </si>
  <si>
    <t>812719026291</t>
  </si>
  <si>
    <t>812719021197</t>
  </si>
  <si>
    <t>812719020169</t>
  </si>
  <si>
    <t>810159400510</t>
  </si>
  <si>
    <t>810159400527</t>
  </si>
  <si>
    <t>812719029421</t>
  </si>
  <si>
    <t>812719029438</t>
  </si>
  <si>
    <t>810006805123</t>
  </si>
  <si>
    <t>810006805130</t>
  </si>
  <si>
    <t>810006805192</t>
  </si>
  <si>
    <t>810006805161</t>
  </si>
  <si>
    <t>810006805178</t>
  </si>
  <si>
    <t>810006805154</t>
  </si>
  <si>
    <t>810159400695</t>
  </si>
  <si>
    <t>810159400701</t>
  </si>
  <si>
    <t>810159400718</t>
  </si>
  <si>
    <t>810006808230</t>
  </si>
  <si>
    <t>810006808247</t>
  </si>
  <si>
    <t>810006806403</t>
  </si>
  <si>
    <t>810006808254</t>
  </si>
  <si>
    <t>810006806397</t>
  </si>
  <si>
    <t>810006808261</t>
  </si>
  <si>
    <t>810006806380</t>
  </si>
  <si>
    <t>810006808278</t>
  </si>
  <si>
    <t>810006801149</t>
  </si>
  <si>
    <t>810006801156</t>
  </si>
  <si>
    <t>810006801163</t>
  </si>
  <si>
    <t>810006807905</t>
  </si>
  <si>
    <t>812719020299</t>
  </si>
  <si>
    <t>810006807912</t>
  </si>
  <si>
    <t>810006807929</t>
  </si>
  <si>
    <t>812719020688</t>
  </si>
  <si>
    <t>812719020695</t>
  </si>
  <si>
    <t>812719020701</t>
  </si>
  <si>
    <t>812719020718</t>
  </si>
  <si>
    <t>812719029360</t>
  </si>
  <si>
    <t>812719029377</t>
  </si>
  <si>
    <t>812719029384</t>
  </si>
  <si>
    <t>810159400190</t>
  </si>
  <si>
    <t>810006808940</t>
  </si>
  <si>
    <t>810006808957</t>
  </si>
  <si>
    <t>810006808964</t>
  </si>
  <si>
    <t>810159400305</t>
  </si>
  <si>
    <t>810006808568</t>
  </si>
  <si>
    <t>810006808575</t>
  </si>
  <si>
    <t>810006808582</t>
  </si>
  <si>
    <t>810006808599</t>
  </si>
  <si>
    <t>810006800326</t>
  </si>
  <si>
    <t>810006802887</t>
  </si>
  <si>
    <t>810006806069</t>
  </si>
  <si>
    <t>810006802894</t>
  </si>
  <si>
    <t>810159400206</t>
  </si>
  <si>
    <t>810159400008</t>
  </si>
  <si>
    <t>812719029414</t>
  </si>
  <si>
    <t>812719026130</t>
  </si>
  <si>
    <t>810006805468</t>
  </si>
  <si>
    <t>810006800340</t>
  </si>
  <si>
    <t>810006800333</t>
  </si>
  <si>
    <t>810006800357</t>
  </si>
  <si>
    <t>810006806113</t>
  </si>
  <si>
    <t>810006806120</t>
  </si>
  <si>
    <t>810006806137</t>
  </si>
  <si>
    <t>810006806144</t>
  </si>
  <si>
    <t>812719022927</t>
  </si>
  <si>
    <t>812719021753</t>
  </si>
  <si>
    <t>812719022934</t>
  </si>
  <si>
    <t>812719021760</t>
  </si>
  <si>
    <t>810006801620</t>
  </si>
  <si>
    <t>810006802177</t>
  </si>
  <si>
    <t>810006801613</t>
  </si>
  <si>
    <t>810006802160</t>
  </si>
  <si>
    <t>812719029179</t>
  </si>
  <si>
    <t>812719029117</t>
  </si>
  <si>
    <t>812719029186</t>
  </si>
  <si>
    <t>812719029148</t>
  </si>
  <si>
    <t>812719029124</t>
  </si>
  <si>
    <t>812719029155</t>
  </si>
  <si>
    <t>812719029131</t>
  </si>
  <si>
    <t>812719029162</t>
  </si>
  <si>
    <t>810006807271</t>
  </si>
  <si>
    <t>810006807202</t>
  </si>
  <si>
    <t>810006807141</t>
  </si>
  <si>
    <t>812719022507</t>
  </si>
  <si>
    <t>812719022521</t>
  </si>
  <si>
    <t>810006806748</t>
  </si>
  <si>
    <t>812719022545</t>
  </si>
  <si>
    <t>812719022576</t>
  </si>
  <si>
    <t>812719022552</t>
  </si>
  <si>
    <t>810006809633</t>
  </si>
  <si>
    <t>812719022514</t>
  </si>
  <si>
    <t>812719024662</t>
  </si>
  <si>
    <t>812719024686</t>
  </si>
  <si>
    <t>812719024693</t>
  </si>
  <si>
    <t>812719024723</t>
  </si>
  <si>
    <t>812719024716</t>
  </si>
  <si>
    <t>810006809589</t>
  </si>
  <si>
    <t>812719024679</t>
  </si>
  <si>
    <t>812719024747</t>
  </si>
  <si>
    <t>812719024761</t>
  </si>
  <si>
    <t>812719024778</t>
  </si>
  <si>
    <t>812719024808</t>
  </si>
  <si>
    <t>812719024792</t>
  </si>
  <si>
    <t>810006809596</t>
  </si>
  <si>
    <t>812719024754</t>
  </si>
  <si>
    <t>812719024822</t>
  </si>
  <si>
    <t>812719024907</t>
  </si>
  <si>
    <t>812719024501</t>
  </si>
  <si>
    <t>812719024525</t>
  </si>
  <si>
    <t>812719024532</t>
  </si>
  <si>
    <t>812719024563</t>
  </si>
  <si>
    <t>812719024556</t>
  </si>
  <si>
    <t>810006809565</t>
  </si>
  <si>
    <t>812719024518</t>
  </si>
  <si>
    <t>812719024587</t>
  </si>
  <si>
    <t>812719024600</t>
  </si>
  <si>
    <t>812719024617</t>
  </si>
  <si>
    <t>812719024648</t>
  </si>
  <si>
    <t>812719024631</t>
  </si>
  <si>
    <t>810006809572</t>
  </si>
  <si>
    <t>812719024594</t>
  </si>
  <si>
    <t>810006802863</t>
  </si>
  <si>
    <t>810006803754</t>
  </si>
  <si>
    <t>810006802870</t>
  </si>
  <si>
    <t>810006803778</t>
  </si>
  <si>
    <t>810006803761</t>
  </si>
  <si>
    <t>810006804621</t>
  </si>
  <si>
    <t>812719026826</t>
  </si>
  <si>
    <t>812719026833</t>
  </si>
  <si>
    <t>812719023665</t>
  </si>
  <si>
    <t>812719023641</t>
  </si>
  <si>
    <t>812719023658</t>
  </si>
  <si>
    <t>812719029506</t>
  </si>
  <si>
    <t>812719029551</t>
  </si>
  <si>
    <t>812719029544</t>
  </si>
  <si>
    <t>812719029513</t>
  </si>
  <si>
    <t>812719029575</t>
  </si>
  <si>
    <t>810006807080</t>
  </si>
  <si>
    <t>810006807288</t>
  </si>
  <si>
    <t>810006807134</t>
  </si>
  <si>
    <t>810006807806</t>
  </si>
  <si>
    <t>812719029889</t>
  </si>
  <si>
    <t>810006807424</t>
  </si>
  <si>
    <t>812719022286</t>
  </si>
  <si>
    <t>812719024211</t>
  </si>
  <si>
    <t>812719026512</t>
  </si>
  <si>
    <t>812719026871</t>
  </si>
  <si>
    <t>812719028028</t>
  </si>
  <si>
    <t>812719026895</t>
  </si>
  <si>
    <t>812719028035</t>
  </si>
  <si>
    <t>812719026901</t>
  </si>
  <si>
    <t>812719028530</t>
  </si>
  <si>
    <t>812719029223</t>
  </si>
  <si>
    <t>812719026888</t>
  </si>
  <si>
    <t>812719028547</t>
  </si>
  <si>
    <t>812719028714</t>
  </si>
  <si>
    <t>812719029100</t>
  </si>
  <si>
    <t>812719029056</t>
  </si>
  <si>
    <t>812719029209</t>
  </si>
  <si>
    <t>812719029094</t>
  </si>
  <si>
    <t>812719029216</t>
  </si>
  <si>
    <t>812719029230</t>
  </si>
  <si>
    <t>812719028752</t>
  </si>
  <si>
    <t>812719020664</t>
  </si>
  <si>
    <t>812719028776</t>
  </si>
  <si>
    <t>812719028783</t>
  </si>
  <si>
    <t>812719028790</t>
  </si>
  <si>
    <t>812719028745</t>
  </si>
  <si>
    <t>810006809657</t>
  </si>
  <si>
    <t>812719026031</t>
  </si>
  <si>
    <t>812719020657</t>
  </si>
  <si>
    <t>812719028622</t>
  </si>
  <si>
    <t>810006806441</t>
  </si>
  <si>
    <t>812719028646</t>
  </si>
  <si>
    <t>812719028608</t>
  </si>
  <si>
    <t>812719028653</t>
  </si>
  <si>
    <t>810006809640</t>
  </si>
  <si>
    <t>810006801040</t>
  </si>
  <si>
    <t>812719024105</t>
  </si>
  <si>
    <t>812719024112</t>
  </si>
  <si>
    <t>810006806847</t>
  </si>
  <si>
    <t>810006806786</t>
  </si>
  <si>
    <t>810006807622</t>
  </si>
  <si>
    <t>810006807608</t>
  </si>
  <si>
    <t>810006806809</t>
  </si>
  <si>
    <t>810006806823</t>
  </si>
  <si>
    <t>810006807646</t>
  </si>
  <si>
    <t>810006807585</t>
  </si>
  <si>
    <t>810006806854</t>
  </si>
  <si>
    <t>810006806793</t>
  </si>
  <si>
    <t>810006807615</t>
  </si>
  <si>
    <t>810006807592</t>
  </si>
  <si>
    <t>810006806816</t>
  </si>
  <si>
    <t>810006806830</t>
  </si>
  <si>
    <t>810006807639</t>
  </si>
  <si>
    <t>810006807578</t>
  </si>
  <si>
    <t>810006806335</t>
  </si>
  <si>
    <t>812719022194</t>
  </si>
  <si>
    <t>812719022200</t>
  </si>
  <si>
    <t>810006804935</t>
  </si>
  <si>
    <t>810006805390</t>
  </si>
  <si>
    <t>810006804928</t>
  </si>
  <si>
    <t>810006804966</t>
  </si>
  <si>
    <t>812719025379</t>
  </si>
  <si>
    <t>Staffel 4</t>
  </si>
  <si>
    <t>ab 6.000 €</t>
  </si>
  <si>
    <t xml:space="preserve">Salsa Beargrease Cues 11 Komplettrad, 27.5", L, gray </t>
  </si>
  <si>
    <t xml:space="preserve">Salsa Beargrease Cues 11 Komplettrad, 27.5", M, gray </t>
  </si>
  <si>
    <t xml:space="preserve">Salsa Beargrease Cues 11 Komplettrad, 27.5", S, gray </t>
  </si>
  <si>
    <t xml:space="preserve">Salsa Beargrease Cues 11 Komplettrad, 27.5", XL, gray </t>
  </si>
  <si>
    <t xml:space="preserve">Salsa Beargrease Cues 11 Komplettrad, 27.5", XS, gray </t>
  </si>
  <si>
    <t xml:space="preserve">Salsa Beargrease Deore 11 Komplettrad, 27.5", L, red </t>
  </si>
  <si>
    <t xml:space="preserve">Salsa Beargrease Deore 11 Komplettrad, 27.5", M, red </t>
  </si>
  <si>
    <t xml:space="preserve">Salsa Beargrease Deore 11 Komplettrad, 27.5", S, red </t>
  </si>
  <si>
    <t xml:space="preserve">Salsa Beargrease Deore 11 Komplettrad, 27.5", XL, red </t>
  </si>
  <si>
    <t xml:space="preserve">Salsa Beargrease Deore 11 Komplettrad, 27.5", XS, red </t>
  </si>
  <si>
    <t xml:space="preserve">Salsa Beargrease X01 Komplettrad, 27.5", L, red/teal </t>
  </si>
  <si>
    <t xml:space="preserve">Salsa Beargrease X01 Komplettrad, 27.5", M, red/teal </t>
  </si>
  <si>
    <t xml:space="preserve">Salsa Beargrease X01 Komplettrad, 27.5", S, red/teal </t>
  </si>
  <si>
    <t xml:space="preserve">Salsa Beargrease X01 Komplettrad, 27.5", XL, red/teal </t>
  </si>
  <si>
    <t xml:space="preserve">Salsa Heyday Advent Komplettrad, 26", L, blue </t>
  </si>
  <si>
    <t xml:space="preserve">Salsa Heyday Advent Komplettrad, 26", M, blue </t>
  </si>
  <si>
    <t xml:space="preserve">Salsa Heyday Advent Komplettrad, 26", S, blue </t>
  </si>
  <si>
    <t xml:space="preserve">Salsa Heyday Advent Komplettrad, 26", XL, blue </t>
  </si>
  <si>
    <t xml:space="preserve">Salsa Heyday Advent Komplettrad, 26", XS, blue </t>
  </si>
  <si>
    <t xml:space="preserve">Salsa Heyday Carbon Deore 12 Komplettrad, 26", L, gray </t>
  </si>
  <si>
    <t xml:space="preserve">Salsa Heyday Carbon Deore 12 Komplettrad, 26", M, gray </t>
  </si>
  <si>
    <t xml:space="preserve">Salsa Heyday Carbon Deore 12 Komplettrad, 26", S, gray </t>
  </si>
  <si>
    <t xml:space="preserve">Salsa Heyday Carbon Deore 12 Komplettrad, 26", XL, gray </t>
  </si>
  <si>
    <t xml:space="preserve">Salsa Horsethief SLX Komplettrad, 29", L, blue </t>
  </si>
  <si>
    <t xml:space="preserve">Salsa Horsethief SLX Komplettrad, 29", M, blue </t>
  </si>
  <si>
    <t xml:space="preserve">Salsa Horsethief SLX Komplettrad, 29", S, blue </t>
  </si>
  <si>
    <t xml:space="preserve">Salsa Horsethief SLX Komplettrad, 29", XL, blue </t>
  </si>
  <si>
    <t xml:space="preserve">Salsa Journeyer Flatbar Deore Komplettrad, 700C, L, ash grey </t>
  </si>
  <si>
    <t xml:space="preserve">Salsa Journeyer Flatbar Deore Komplettrad, 700C, M, ash grey </t>
  </si>
  <si>
    <t xml:space="preserve">Salsa Journeyer Flatbar Deore Komplettrad, 700C, S, ash grey </t>
  </si>
  <si>
    <t xml:space="preserve">Salsa Journeyer Flatbar Deore Komplettrad, 700C, XL, ash grey </t>
  </si>
  <si>
    <t xml:space="preserve">Salsa Journeyer Flatbar Deore Komplettrad, 700C, XS, ash grey </t>
  </si>
  <si>
    <t xml:space="preserve">Salsa Timberjack SLX Komplettrad, 27.5+, L, mint green </t>
  </si>
  <si>
    <t xml:space="preserve">Salsa Timberjack SLX Komplettrad, 27.5+, M, mint green </t>
  </si>
  <si>
    <t xml:space="preserve">Salsa Timberjack SLX Komplettrad, 27.5+, S, mint green </t>
  </si>
  <si>
    <t xml:space="preserve">Salsa Timberjack SLX Komplettrad, 27.5+, XL, mint green </t>
  </si>
  <si>
    <t xml:space="preserve">Salsa Timberjack SLX Komplettrad, 27.5+, XS, mint green </t>
  </si>
  <si>
    <t xml:space="preserve">Salsa Timberjack SLX Komplettrad, 29", L, army green </t>
  </si>
  <si>
    <t xml:space="preserve">Salsa Timberjack SLX Komplettrad, 29", M, army green </t>
  </si>
  <si>
    <t xml:space="preserve">Salsa Timberjack SLX Komplettrad, 29", S, army green </t>
  </si>
  <si>
    <t xml:space="preserve">Salsa Timberjack SLX Komplettrad, 29", XL, army green </t>
  </si>
  <si>
    <t xml:space="preserve">Salsa Vaya GRX 600 All-Road Komplettrad, 700C, 49.5cm, black </t>
  </si>
  <si>
    <t xml:space="preserve">Salsa Vaya GRX 600 All-Road Komplettrad, 700C, 52cm, black </t>
  </si>
  <si>
    <t xml:space="preserve">Salsa Vaya GRX 600 All-Road Komplettrad, 700C, 54cm, black </t>
  </si>
  <si>
    <t xml:space="preserve">Salsa Vaya GRX 600 All-Road Komplettrad, 700C, 55cm, black </t>
  </si>
  <si>
    <t xml:space="preserve">Salsa Vaya GRX 600 All-Road Komplettrad, 700C, 57cm, black </t>
  </si>
  <si>
    <t xml:space="preserve">Salsa Vaya GRX 600 All-Road Komplettrad, 700C, 59.5cm, black </t>
  </si>
  <si>
    <t xml:space="preserve">Salsa Warbird Carbon AXS Rival XPLR Komplettrad, 700C, 52.5cm, red </t>
  </si>
  <si>
    <t xml:space="preserve">Salsa Warbird Carbon AXS Rival XPLR Komplettrad, 700C, 54.5cm, red </t>
  </si>
  <si>
    <t xml:space="preserve">Salsa Warbird Carbon AXS Rival XPLR Komplettrad, 700C, 56cm, red </t>
  </si>
  <si>
    <t xml:space="preserve">Salsa Warbird Carbon AXS Rival XPLR Komplettrad, 700C, 57.5cm, red </t>
  </si>
  <si>
    <t xml:space="preserve">Salsa Warbird Carbon AXS Rival XPLR Komplettrad, 700C, 59cm, red </t>
  </si>
  <si>
    <t xml:space="preserve">Salsa Warbird Carbon GRX 600 1x Komplettrad, 700C, 49cm, light gray </t>
  </si>
  <si>
    <t xml:space="preserve">Salsa Warbird Carbon GRX 600 1x Komplettrad, 700C, 52.5cm, light gray </t>
  </si>
  <si>
    <t xml:space="preserve">Salsa Warbird Carbon GRX 600 1x Komplettrad, 700C, 54.5cm, light gray </t>
  </si>
  <si>
    <t xml:space="preserve">Salsa Warbird Carbon GRX 600 1x Komplettrad, 700C, 56cm, light gray </t>
  </si>
  <si>
    <t xml:space="preserve">Salsa Warbird Carbon GRX 600 1x Komplettrad, 700C, 57.5cm, light gray </t>
  </si>
  <si>
    <t xml:space="preserve">Salsa Warbird Carbon GRX 600 1x Komplettrad, 700C, 59cm, light gray </t>
  </si>
  <si>
    <t xml:space="preserve">Salsa Warbird Carbon GRX 600 1x Komplettrad, 700C, 61cm, light gray </t>
  </si>
  <si>
    <t xml:space="preserve">Salsa Warbird Carbon GRX 810 2x Komplettrad, 700C, 52.5cm, green </t>
  </si>
  <si>
    <t xml:space="preserve">Salsa Warbird Carbon GRX 810 2x Komplettrad, 700C, 54.5cm, green </t>
  </si>
  <si>
    <t xml:space="preserve">Salsa Warbird Carbon GRX 810 2x Komplettrad, 700C, 56cm, green </t>
  </si>
  <si>
    <t xml:space="preserve">Salsa Warbird Carbon GRX 810 2x Komplettrad, 700C, 57.5cm, green </t>
  </si>
  <si>
    <t xml:space="preserve">Salsa Warroad Carbon Allroad Rahmenkit, 650B/700C, 52.5cm, black </t>
  </si>
  <si>
    <t xml:space="preserve">Salsa Warroad Carbon Allroad Rahmenkit, 650B/700C, 54.5cm, black </t>
  </si>
  <si>
    <t xml:space="preserve">Salsa Warroad Carbon Allroad Rahmenkit, 650B/700C, 56cm, black </t>
  </si>
  <si>
    <t xml:space="preserve">Salsa Warroad Carbon Allroad Rahmenkit, 650B/700C, 57.5cm, black </t>
  </si>
  <si>
    <t xml:space="preserve">Salsa Warroad Carbon Allroad Rahmenkit, 650B/700C, 59cm, black </t>
  </si>
  <si>
    <t xml:space="preserve">Salsa Warroad Carbon Allroad Rahmenkit, 650B/700C, 61cm, black </t>
  </si>
  <si>
    <t xml:space="preserve">Salsa Warroad Carbon Ultegra Allroad Komplettrad, 700C, 49cm, red </t>
  </si>
  <si>
    <t xml:space="preserve">Salsa Warroad Carbon Ultegra Allroad Komplettrad, 700C, 52.2cm, red </t>
  </si>
  <si>
    <t xml:space="preserve">Salsa Warroad Carbon Ultegra Allroad Komplettrad, 700C, 54.5cm, red </t>
  </si>
  <si>
    <t xml:space="preserve">Salsa Warroad Carbon Ultegra Allroad Komplettrad, 700C, 56cm, red </t>
  </si>
  <si>
    <t xml:space="preserve">Salsa Warroad Carbon Ultegra Allroad Komplettrad, 700C, 57.5cm, red </t>
  </si>
  <si>
    <t xml:space="preserve">Salsa Warroad Carbon Ultegra Allroad Komplettrad, 700C, 59cm, red </t>
  </si>
  <si>
    <t xml:space="preserve">Salsa Warroad Carbon Ultegra Allroad Komplettrad, 700C, 61cm, red </t>
  </si>
  <si>
    <r>
      <rPr>
        <b/>
        <sz val="11"/>
        <color rgb="FFEB672D"/>
        <rFont val="Aptos"/>
        <family val="2"/>
      </rPr>
      <t>Powershop Bronze</t>
    </r>
    <r>
      <rPr>
        <b/>
        <sz val="11"/>
        <color theme="6" tint="-0.249977111117893"/>
        <rFont val="Aptos"/>
        <family val="2"/>
      </rPr>
      <t xml:space="preserve">
</t>
    </r>
    <r>
      <rPr>
        <sz val="11"/>
        <rFont val="Aptos"/>
        <family val="2"/>
      </rPr>
      <t>&gt; 1.500 €</t>
    </r>
  </si>
  <si>
    <t>Bei dieser Marke sind Sonderpreise hinterlegt. 
Es werden keine weiteren Rabatte abgezogen.</t>
  </si>
  <si>
    <t>DE Orderbon 2025 V2</t>
  </si>
  <si>
    <t>Diese Marke ist nicht
Rabattfähig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</si>
</sst>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6" formatCode="#,##0\ &quot;€&quot;;[Red]\-#,##0\ &quot;€&quot;"/>
    <numFmt numFmtId="7" formatCode="#,##0.00\ &quot;€&quot;;\-#,##0.00\ &quot;€&quot;"/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\ &quot;€&quot;"/>
    <numFmt numFmtId="166" formatCode="0.0%"/>
    <numFmt numFmtId="167" formatCode="#,##0\ &quot;€&quot;"/>
    <numFmt numFmtId="168" formatCode="_(&quot;$&quot;* #,##0.00_);_(&quot;$&quot;* \(#,##0.00\);_(&quot;$&quot;* &quot;-&quot;??_);_(@_)"/>
    <numFmt numFmtId="169" formatCode="_-[$€]\ * #,##0.00_-;\-[$€]\ * #,##0.00_-;_-[$€]\ * &quot;-&quot;??_-;_-@_-"/>
    <numFmt numFmtId="170" formatCode="_(* #,##0.00_);_(* \(#,##0.00\);_(* &quot;-&quot;??_);_(@_)"/>
    <numFmt numFmtId="171" formatCode="#0\ "/>
    <numFmt numFmtId="172" formatCode="[$-404]General"/>
    <numFmt numFmtId="173" formatCode="#,##0.00\ _€"/>
  </numFmts>
  <fonts count="10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Verdana"/>
      <family val="2"/>
    </font>
    <font>
      <sz val="10"/>
      <color indexed="0"/>
      <name val="Lucida Grande"/>
      <family val="2"/>
    </font>
    <font>
      <sz val="10"/>
      <name val="Arial"/>
      <family val="2"/>
      <charset val="204"/>
    </font>
    <font>
      <sz val="11"/>
      <color indexed="8"/>
      <name val="Calibri"/>
      <family val="2"/>
    </font>
    <font>
      <sz val="11"/>
      <color indexed="60"/>
      <name val="Calibri"/>
      <family val="2"/>
    </font>
    <font>
      <sz val="10"/>
      <color indexed="8"/>
      <name val="Arial"/>
      <family val="2"/>
    </font>
    <font>
      <sz val="11"/>
      <color theme="1"/>
      <name val="Helvetica"/>
      <family val="2"/>
    </font>
    <font>
      <b/>
      <sz val="12"/>
      <color indexed="52"/>
      <name val="·s²Ó©úÅé"/>
      <family val="1"/>
      <charset val="136"/>
    </font>
    <font>
      <sz val="12"/>
      <color indexed="62"/>
      <name val="·s²Ó©úÅé"/>
      <family val="1"/>
      <charset val="136"/>
    </font>
    <font>
      <b/>
      <sz val="12"/>
      <color indexed="63"/>
      <name val="·s²Ó©úÅé"/>
      <family val="1"/>
      <charset val="136"/>
    </font>
    <font>
      <i/>
      <sz val="12"/>
      <color indexed="23"/>
      <name val="·s²Ó©úÅé"/>
      <family val="1"/>
      <charset val="136"/>
    </font>
    <font>
      <sz val="12"/>
      <color indexed="9"/>
      <name val="·s²Ó©úÅé"/>
      <family val="1"/>
      <charset val="136"/>
    </font>
    <font>
      <sz val="12"/>
      <color indexed="17"/>
      <name val="·s²Ó©úÅé"/>
      <family val="1"/>
      <charset val="136"/>
    </font>
    <font>
      <b/>
      <sz val="12"/>
      <color indexed="8"/>
      <name val="·s²Ó©úÅé"/>
      <family val="1"/>
      <charset val="136"/>
    </font>
    <font>
      <sz val="12"/>
      <color indexed="60"/>
      <name val="·s²Ó©úÅé"/>
      <family val="1"/>
      <charset val="136"/>
    </font>
    <font>
      <b/>
      <sz val="18"/>
      <color indexed="56"/>
      <name val="·s²Ó©úÅé"/>
      <family val="1"/>
      <charset val="136"/>
    </font>
    <font>
      <b/>
      <sz val="15"/>
      <color indexed="56"/>
      <name val="·s²Ó©úÅé"/>
      <family val="1"/>
      <charset val="136"/>
    </font>
    <font>
      <b/>
      <sz val="13"/>
      <color indexed="56"/>
      <name val="·s²Ó©úÅé"/>
      <family val="1"/>
      <charset val="136"/>
    </font>
    <font>
      <b/>
      <sz val="11"/>
      <color indexed="56"/>
      <name val="·s²Ó©úÅé"/>
      <family val="1"/>
      <charset val="136"/>
    </font>
    <font>
      <sz val="12"/>
      <color indexed="8"/>
      <name val="·s²Ó©úÅé"/>
      <family val="1"/>
      <charset val="136"/>
    </font>
    <font>
      <sz val="11"/>
      <color indexed="8"/>
      <name val="Arial"/>
      <family val="2"/>
    </font>
    <font>
      <sz val="12"/>
      <color indexed="52"/>
      <name val="·s²Ó©úÅé"/>
      <family val="1"/>
      <charset val="136"/>
    </font>
    <font>
      <sz val="11"/>
      <color indexed="9"/>
      <name val="Calibri"/>
      <family val="2"/>
    </font>
    <font>
      <sz val="12"/>
      <color indexed="20"/>
      <name val="·s²Ó©úÅé"/>
      <family val="1"/>
      <charset val="136"/>
    </font>
    <font>
      <b/>
      <sz val="12"/>
      <color indexed="9"/>
      <name val="·s²Ó©úÅé"/>
      <family val="1"/>
      <charset val="136"/>
    </font>
    <font>
      <sz val="12"/>
      <color indexed="10"/>
      <name val="·s²Ó©úÅé"/>
      <family val="1"/>
      <charset val="136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theme="1"/>
      <name val="Arial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rgb="FF006100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0"/>
      <color indexed="12"/>
      <name val="Arial"/>
      <family val="2"/>
    </font>
    <font>
      <b/>
      <sz val="11"/>
      <color rgb="FF000000"/>
      <name val="Calibri"/>
      <family val="2"/>
      <scheme val="minor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rgb="FF9C6500"/>
      <name val="Arial"/>
      <family val="2"/>
    </font>
    <font>
      <sz val="12"/>
      <color theme="1"/>
      <name val="Footlight MT Light"/>
      <family val="2"/>
    </font>
    <font>
      <sz val="12"/>
      <color indexed="8"/>
      <name val="Footlight MT Light"/>
      <family val="2"/>
    </font>
    <font>
      <sz val="14"/>
      <color theme="1"/>
      <name val="High Tower Text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u/>
      <sz val="11"/>
      <color theme="10"/>
      <name val="Calibri"/>
      <family val="2"/>
      <scheme val="minor"/>
    </font>
    <font>
      <sz val="10"/>
      <color theme="1"/>
      <name val="Calibri"/>
      <family val="2"/>
    </font>
    <font>
      <sz val="10"/>
      <name val="Arial"/>
      <family val="2"/>
    </font>
    <font>
      <sz val="10"/>
      <name val="Verdana"/>
      <family val="2"/>
    </font>
    <font>
      <sz val="11"/>
      <color theme="1"/>
      <name val="Calibri"/>
      <family val="3"/>
      <charset val="128"/>
      <scheme val="minor"/>
    </font>
    <font>
      <sz val="12"/>
      <color indexed="8"/>
      <name val="Calibri"/>
      <family val="2"/>
    </font>
    <font>
      <sz val="11"/>
      <color theme="1"/>
      <name val="Aptos"/>
      <family val="2"/>
    </font>
    <font>
      <b/>
      <sz val="26"/>
      <color theme="1"/>
      <name val="Aptos"/>
      <family val="2"/>
    </font>
    <font>
      <sz val="7"/>
      <color theme="1"/>
      <name val="Aptos"/>
      <family val="2"/>
    </font>
    <font>
      <sz val="10"/>
      <name val="Aptos"/>
      <family val="2"/>
    </font>
    <font>
      <b/>
      <sz val="11"/>
      <color theme="6" tint="-0.249977111117893"/>
      <name val="Aptos"/>
      <family val="2"/>
    </font>
    <font>
      <sz val="11"/>
      <name val="Aptos"/>
      <family val="2"/>
    </font>
    <font>
      <sz val="9"/>
      <name val="Aptos"/>
      <family val="2"/>
    </font>
    <font>
      <b/>
      <sz val="11"/>
      <color theme="1"/>
      <name val="Aptos"/>
      <family val="2"/>
    </font>
    <font>
      <b/>
      <sz val="11"/>
      <name val="Aptos"/>
      <family val="2"/>
    </font>
    <font>
      <u/>
      <sz val="11"/>
      <name val="Aptos"/>
      <family val="2"/>
    </font>
    <font>
      <u/>
      <sz val="12"/>
      <name val="Aptos"/>
      <family val="2"/>
    </font>
    <font>
      <b/>
      <sz val="11"/>
      <color rgb="FFFF0000"/>
      <name val="Aptos"/>
      <family val="2"/>
    </font>
    <font>
      <b/>
      <u/>
      <sz val="12"/>
      <name val="Aptos"/>
      <family val="2"/>
    </font>
    <font>
      <sz val="12"/>
      <name val="Aptos"/>
      <family val="2"/>
    </font>
    <font>
      <b/>
      <sz val="12"/>
      <color theme="9" tint="-0.249977111117893"/>
      <name val="Aptos"/>
      <family val="2"/>
    </font>
    <font>
      <sz val="11"/>
      <color rgb="FFFF0000"/>
      <name val="Aptos"/>
      <family val="2"/>
    </font>
    <font>
      <b/>
      <sz val="22"/>
      <color rgb="FFFF0000"/>
      <name val="Aptos"/>
      <family val="2"/>
    </font>
    <font>
      <b/>
      <sz val="20"/>
      <color rgb="FFFF0000"/>
      <name val="Aptos"/>
      <family val="2"/>
    </font>
    <font>
      <u/>
      <sz val="11"/>
      <color theme="0"/>
      <name val="Aptos"/>
      <family val="2"/>
    </font>
    <font>
      <sz val="11"/>
      <color theme="0"/>
      <name val="Aptos"/>
      <family val="2"/>
    </font>
    <font>
      <b/>
      <sz val="11"/>
      <color theme="0"/>
      <name val="Aptos"/>
      <family val="2"/>
    </font>
    <font>
      <sz val="9"/>
      <color theme="1"/>
      <name val="Aptos"/>
      <family val="2"/>
    </font>
    <font>
      <sz val="9"/>
      <color theme="0"/>
      <name val="Aptos"/>
      <family val="2"/>
    </font>
    <font>
      <sz val="9"/>
      <color rgb="FFFF0000"/>
      <name val="Aptos"/>
      <family val="2"/>
    </font>
    <font>
      <sz val="8"/>
      <name val="Calibri"/>
      <family val="2"/>
      <scheme val="minor"/>
    </font>
    <font>
      <sz val="8"/>
      <color theme="0"/>
      <name val="Aptos"/>
      <family val="2"/>
    </font>
    <font>
      <b/>
      <sz val="18"/>
      <color theme="0"/>
      <name val="Aptos"/>
      <family val="2"/>
    </font>
    <font>
      <b/>
      <sz val="12"/>
      <color theme="0"/>
      <name val="Aptos"/>
      <family val="2"/>
    </font>
    <font>
      <sz val="12"/>
      <color theme="0"/>
      <name val="Aptos"/>
      <family val="2"/>
    </font>
    <font>
      <b/>
      <sz val="11"/>
      <color rgb="FFEB672D"/>
      <name val="Aptos"/>
      <family val="2"/>
    </font>
    <font>
      <i/>
      <sz val="11"/>
      <color rgb="FFFF0000"/>
      <name val="Aptos"/>
      <family val="2"/>
    </font>
  </fonts>
  <fills count="7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3"/>
      </patternFill>
    </fill>
    <fill>
      <patternFill patternType="solid">
        <fgColor indexed="42"/>
      </patternFill>
    </fill>
    <fill>
      <patternFill patternType="solid">
        <fgColor indexed="43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rgb="FF0000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18799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</fills>
  <borders count="7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medium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61">
    <xf numFmtId="0" fontId="0" fillId="0" borderId="0"/>
    <xf numFmtId="0" fontId="18" fillId="0" borderId="0"/>
    <xf numFmtId="168" fontId="18" fillId="0" borderId="0" applyFont="0" applyFill="0" applyBorder="0" applyAlignment="0" applyProtection="0"/>
    <xf numFmtId="0" fontId="17" fillId="10" borderId="0" applyNumberFormat="0" applyBorder="0" applyAlignment="0" applyProtection="0"/>
    <xf numFmtId="0" fontId="19" fillId="0" borderId="0" applyNumberFormat="0" applyFill="0" applyBorder="0" applyProtection="0"/>
    <xf numFmtId="0" fontId="20" fillId="0" borderId="0"/>
    <xf numFmtId="0" fontId="20" fillId="0" borderId="0"/>
    <xf numFmtId="0" fontId="2" fillId="0" borderId="0"/>
    <xf numFmtId="0" fontId="2" fillId="0" borderId="0"/>
    <xf numFmtId="0" fontId="18" fillId="0" borderId="0"/>
    <xf numFmtId="0" fontId="21" fillId="0" borderId="0"/>
    <xf numFmtId="0" fontId="20" fillId="0" borderId="0"/>
    <xf numFmtId="0" fontId="2" fillId="0" borderId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2" fillId="0" borderId="0"/>
    <xf numFmtId="0" fontId="17" fillId="0" borderId="0"/>
    <xf numFmtId="44" fontId="17" fillId="0" borderId="0" applyFont="0" applyFill="0" applyBorder="0" applyAlignment="0" applyProtection="0"/>
    <xf numFmtId="169" fontId="20" fillId="0" borderId="0"/>
    <xf numFmtId="0" fontId="20" fillId="0" borderId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/>
    <xf numFmtId="0" fontId="20" fillId="0" borderId="0"/>
    <xf numFmtId="0" fontId="17" fillId="0" borderId="0"/>
    <xf numFmtId="0" fontId="21" fillId="0" borderId="0"/>
    <xf numFmtId="0" fontId="20" fillId="0" borderId="0"/>
    <xf numFmtId="170" fontId="20" fillId="0" borderId="0" applyFill="0" applyBorder="0" applyAlignment="0" applyProtection="0"/>
    <xf numFmtId="0" fontId="22" fillId="34" borderId="0" applyNumberFormat="0" applyBorder="0" applyAlignment="0" applyProtection="0"/>
    <xf numFmtId="0" fontId="23" fillId="0" borderId="0">
      <alignment vertical="top"/>
    </xf>
    <xf numFmtId="168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25" fillId="35" borderId="26" applyNumberFormat="0" applyAlignment="0" applyProtection="0">
      <alignment vertical="center"/>
    </xf>
    <xf numFmtId="0" fontId="25" fillId="35" borderId="26" applyNumberFormat="0" applyAlignment="0" applyProtection="0">
      <alignment vertical="center"/>
    </xf>
    <xf numFmtId="0" fontId="25" fillId="35" borderId="26" applyNumberFormat="0" applyAlignment="0" applyProtection="0">
      <alignment vertical="center"/>
    </xf>
    <xf numFmtId="0" fontId="25" fillId="35" borderId="26" applyNumberFormat="0" applyAlignment="0" applyProtection="0">
      <alignment vertical="center"/>
    </xf>
    <xf numFmtId="0" fontId="26" fillId="35" borderId="26" applyNumberFormat="0" applyAlignment="0" applyProtection="0">
      <alignment vertical="center"/>
    </xf>
    <xf numFmtId="0" fontId="26" fillId="35" borderId="26" applyNumberFormat="0" applyAlignment="0" applyProtection="0">
      <alignment vertical="center"/>
    </xf>
    <xf numFmtId="0" fontId="26" fillId="35" borderId="26" applyNumberFormat="0" applyAlignment="0" applyProtection="0">
      <alignment vertical="center"/>
    </xf>
    <xf numFmtId="0" fontId="26" fillId="35" borderId="26" applyNumberFormat="0" applyAlignment="0" applyProtection="0">
      <alignment vertical="center"/>
    </xf>
    <xf numFmtId="0" fontId="27" fillId="35" borderId="27" applyNumberFormat="0" applyAlignment="0" applyProtection="0">
      <alignment vertical="center"/>
    </xf>
    <xf numFmtId="0" fontId="27" fillId="35" borderId="27" applyNumberFormat="0" applyAlignment="0" applyProtection="0">
      <alignment vertical="center"/>
    </xf>
    <xf numFmtId="0" fontId="27" fillId="35" borderId="27" applyNumberFormat="0" applyAlignment="0" applyProtection="0">
      <alignment vertical="center"/>
    </xf>
    <xf numFmtId="0" fontId="27" fillId="35" borderId="27" applyNumberFormat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36" borderId="0" applyNumberFormat="0" applyBorder="0" applyAlignment="0" applyProtection="0">
      <alignment vertical="center"/>
    </xf>
    <xf numFmtId="0" fontId="29" fillId="37" borderId="0" applyNumberFormat="0" applyBorder="0" applyAlignment="0" applyProtection="0">
      <alignment vertical="center"/>
    </xf>
    <xf numFmtId="0" fontId="29" fillId="38" borderId="0" applyNumberFormat="0" applyBorder="0" applyAlignment="0" applyProtection="0">
      <alignment vertical="center"/>
    </xf>
    <xf numFmtId="0" fontId="29" fillId="39" borderId="0" applyNumberFormat="0" applyBorder="0" applyAlignment="0" applyProtection="0">
      <alignment vertical="center"/>
    </xf>
    <xf numFmtId="0" fontId="29" fillId="40" borderId="0" applyNumberFormat="0" applyBorder="0" applyAlignment="0" applyProtection="0">
      <alignment vertical="center"/>
    </xf>
    <xf numFmtId="0" fontId="29" fillId="41" borderId="0" applyNumberFormat="0" applyBorder="0" applyAlignment="0" applyProtection="0">
      <alignment vertical="center"/>
    </xf>
    <xf numFmtId="0" fontId="30" fillId="42" borderId="0" applyNumberFormat="0" applyBorder="0" applyAlignment="0" applyProtection="0">
      <alignment vertical="center"/>
    </xf>
    <xf numFmtId="0" fontId="31" fillId="0" borderId="28" applyNumberFormat="0" applyFill="0" applyAlignment="0" applyProtection="0">
      <alignment vertical="center"/>
    </xf>
    <xf numFmtId="0" fontId="31" fillId="0" borderId="28" applyNumberFormat="0" applyFill="0" applyAlignment="0" applyProtection="0">
      <alignment vertical="center"/>
    </xf>
    <xf numFmtId="0" fontId="31" fillId="0" borderId="28" applyNumberFormat="0" applyFill="0" applyAlignment="0" applyProtection="0">
      <alignment vertical="center"/>
    </xf>
    <xf numFmtId="0" fontId="31" fillId="0" borderId="28" applyNumberFormat="0" applyFill="0" applyAlignment="0" applyProtection="0">
      <alignment vertical="center"/>
    </xf>
    <xf numFmtId="0" fontId="32" fillId="43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4" fillId="0" borderId="29" applyNumberFormat="0" applyFill="0" applyAlignment="0" applyProtection="0">
      <alignment vertical="center"/>
    </xf>
    <xf numFmtId="0" fontId="35" fillId="0" borderId="30" applyNumberFormat="0" applyFill="0" applyAlignment="0" applyProtection="0">
      <alignment vertical="center"/>
    </xf>
    <xf numFmtId="0" fontId="36" fillId="0" borderId="31" applyNumberFormat="0" applyFill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44" borderId="0" applyNumberFormat="0" applyBorder="0" applyAlignment="0" applyProtection="0">
      <alignment vertical="center"/>
    </xf>
    <xf numFmtId="0" fontId="37" fillId="45" borderId="0" applyNumberFormat="0" applyBorder="0" applyAlignment="0" applyProtection="0">
      <alignment vertical="center"/>
    </xf>
    <xf numFmtId="0" fontId="37" fillId="42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7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" fillId="10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" fillId="14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5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" fillId="18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" fillId="22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" fillId="26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" fillId="30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21" fillId="48" borderId="0" applyNumberFormat="0" applyBorder="0" applyAlignment="0" applyProtection="0"/>
    <xf numFmtId="0" fontId="38" fillId="49" borderId="32" applyNumberFormat="0" applyFont="0" applyAlignment="0" applyProtection="0">
      <alignment vertical="center"/>
    </xf>
    <xf numFmtId="0" fontId="38" fillId="49" borderId="32" applyNumberFormat="0" applyFont="0" applyAlignment="0" applyProtection="0">
      <alignment vertical="center"/>
    </xf>
    <xf numFmtId="0" fontId="38" fillId="49" borderId="32" applyNumberFormat="0" applyFont="0" applyAlignment="0" applyProtection="0">
      <alignment vertical="center"/>
    </xf>
    <xf numFmtId="0" fontId="38" fillId="49" borderId="32" applyNumberFormat="0" applyFont="0" applyAlignment="0" applyProtection="0">
      <alignment vertical="center"/>
    </xf>
    <xf numFmtId="0" fontId="39" fillId="0" borderId="33" applyNumberFormat="0" applyFill="0" applyAlignment="0" applyProtection="0">
      <alignment vertical="center"/>
    </xf>
    <xf numFmtId="0" fontId="37" fillId="50" borderId="0" applyNumberFormat="0" applyBorder="0" applyAlignment="0" applyProtection="0">
      <alignment vertical="center"/>
    </xf>
    <xf numFmtId="0" fontId="37" fillId="51" borderId="0" applyNumberFormat="0" applyBorder="0" applyAlignment="0" applyProtection="0">
      <alignment vertical="center"/>
    </xf>
    <xf numFmtId="0" fontId="37" fillId="52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50" borderId="0" applyNumberFormat="0" applyBorder="0" applyAlignment="0" applyProtection="0">
      <alignment vertical="center"/>
    </xf>
    <xf numFmtId="0" fontId="37" fillId="53" borderId="0" applyNumberFormat="0" applyBorder="0" applyAlignment="0" applyProtection="0">
      <alignment vertical="center"/>
    </xf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" fillId="11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" fillId="15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2" borderId="0" applyNumberFormat="0" applyBorder="0" applyAlignment="0" applyProtection="0"/>
    <xf numFmtId="0" fontId="21" fillId="52" borderId="0" applyNumberFormat="0" applyBorder="0" applyAlignment="0" applyProtection="0"/>
    <xf numFmtId="0" fontId="21" fillId="52" borderId="0" applyNumberFormat="0" applyBorder="0" applyAlignment="0" applyProtection="0"/>
    <xf numFmtId="0" fontId="21" fillId="52" borderId="0" applyNumberFormat="0" applyBorder="0" applyAlignment="0" applyProtection="0"/>
    <xf numFmtId="0" fontId="2" fillId="19" borderId="0" applyNumberFormat="0" applyBorder="0" applyAlignment="0" applyProtection="0"/>
    <xf numFmtId="0" fontId="21" fillId="52" borderId="0" applyNumberFormat="0" applyBorder="0" applyAlignment="0" applyProtection="0"/>
    <xf numFmtId="0" fontId="21" fillId="52" borderId="0" applyNumberFormat="0" applyBorder="0" applyAlignment="0" applyProtection="0"/>
    <xf numFmtId="0" fontId="21" fillId="52" borderId="0" applyNumberFormat="0" applyBorder="0" applyAlignment="0" applyProtection="0"/>
    <xf numFmtId="0" fontId="21" fillId="52" borderId="0" applyNumberFormat="0" applyBorder="0" applyAlignment="0" applyProtection="0"/>
    <xf numFmtId="0" fontId="21" fillId="52" borderId="0" applyNumberFormat="0" applyBorder="0" applyAlignment="0" applyProtection="0"/>
    <xf numFmtId="0" fontId="21" fillId="52" borderId="0" applyNumberFormat="0" applyBorder="0" applyAlignment="0" applyProtection="0"/>
    <xf numFmtId="0" fontId="21" fillId="52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" fillId="23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46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" fillId="27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0" borderId="0" applyNumberFormat="0" applyBorder="0" applyAlignment="0" applyProtection="0"/>
    <xf numFmtId="0" fontId="21" fillId="53" borderId="0" applyNumberFormat="0" applyBorder="0" applyAlignment="0" applyProtection="0"/>
    <xf numFmtId="0" fontId="21" fillId="53" borderId="0" applyNumberFormat="0" applyBorder="0" applyAlignment="0" applyProtection="0"/>
    <xf numFmtId="0" fontId="21" fillId="53" borderId="0" applyNumberFormat="0" applyBorder="0" applyAlignment="0" applyProtection="0"/>
    <xf numFmtId="0" fontId="21" fillId="53" borderId="0" applyNumberFormat="0" applyBorder="0" applyAlignment="0" applyProtection="0"/>
    <xf numFmtId="0" fontId="2" fillId="31" borderId="0" applyNumberFormat="0" applyBorder="0" applyAlignment="0" applyProtection="0"/>
    <xf numFmtId="0" fontId="21" fillId="53" borderId="0" applyNumberFormat="0" applyBorder="0" applyAlignment="0" applyProtection="0"/>
    <xf numFmtId="0" fontId="21" fillId="53" borderId="0" applyNumberFormat="0" applyBorder="0" applyAlignment="0" applyProtection="0"/>
    <xf numFmtId="0" fontId="21" fillId="53" borderId="0" applyNumberFormat="0" applyBorder="0" applyAlignment="0" applyProtection="0"/>
    <xf numFmtId="0" fontId="21" fillId="53" borderId="0" applyNumberFormat="0" applyBorder="0" applyAlignment="0" applyProtection="0"/>
    <xf numFmtId="0" fontId="21" fillId="53" borderId="0" applyNumberFormat="0" applyBorder="0" applyAlignment="0" applyProtection="0"/>
    <xf numFmtId="0" fontId="21" fillId="53" borderId="0" applyNumberFormat="0" applyBorder="0" applyAlignment="0" applyProtection="0"/>
    <xf numFmtId="0" fontId="21" fillId="53" borderId="0" applyNumberFormat="0" applyBorder="0" applyAlignment="0" applyProtection="0"/>
    <xf numFmtId="0" fontId="29" fillId="54" borderId="0" applyNumberFormat="0" applyBorder="0" applyAlignment="0" applyProtection="0">
      <alignment vertical="center"/>
    </xf>
    <xf numFmtId="0" fontId="29" fillId="51" borderId="0" applyNumberFormat="0" applyBorder="0" applyAlignment="0" applyProtection="0">
      <alignment vertical="center"/>
    </xf>
    <xf numFmtId="0" fontId="29" fillId="52" borderId="0" applyNumberFormat="0" applyBorder="0" applyAlignment="0" applyProtection="0">
      <alignment vertical="center"/>
    </xf>
    <xf numFmtId="0" fontId="29" fillId="39" borderId="0" applyNumberFormat="0" applyBorder="0" applyAlignment="0" applyProtection="0">
      <alignment vertical="center"/>
    </xf>
    <xf numFmtId="0" fontId="29" fillId="40" borderId="0" applyNumberFormat="0" applyBorder="0" applyAlignment="0" applyProtection="0">
      <alignment vertical="center"/>
    </xf>
    <xf numFmtId="0" fontId="29" fillId="55" borderId="0" applyNumberFormat="0" applyBorder="0" applyAlignment="0" applyProtection="0">
      <alignment vertical="center"/>
    </xf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40" fillId="54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4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16" fillId="16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1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16" fillId="20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52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16" fillId="24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6" fillId="28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16" fillId="32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0" fillId="55" borderId="0" applyNumberFormat="0" applyBorder="0" applyAlignment="0" applyProtection="0"/>
    <xf numFmtId="0" fontId="41" fillId="45" borderId="0" applyNumberFormat="0" applyBorder="0" applyAlignment="0" applyProtection="0">
      <alignment vertical="center"/>
    </xf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16" fillId="9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16" fillId="13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7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16" fillId="17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16" fillId="21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39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16" fillId="25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16" fillId="29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0" fillId="41" borderId="0" applyNumberFormat="0" applyBorder="0" applyAlignment="0" applyProtection="0"/>
    <xf numFmtId="0" fontId="42" fillId="56" borderId="34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4" fillId="45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7" fillId="3" borderId="0" applyNumberFormat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11" fillId="6" borderId="17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5" fillId="35" borderId="26" applyNumberFormat="0" applyAlignment="0" applyProtection="0"/>
    <xf numFmtId="0" fontId="46" fillId="56" borderId="34" applyNumberFormat="0" applyAlignment="0" applyProtection="0"/>
    <xf numFmtId="0" fontId="46" fillId="56" borderId="34" applyNumberFormat="0" applyAlignment="0" applyProtection="0"/>
    <xf numFmtId="0" fontId="46" fillId="56" borderId="34" applyNumberFormat="0" applyAlignment="0" applyProtection="0"/>
    <xf numFmtId="0" fontId="46" fillId="56" borderId="34" applyNumberFormat="0" applyAlignment="0" applyProtection="0"/>
    <xf numFmtId="0" fontId="13" fillId="7" borderId="20" applyNumberFormat="0" applyAlignment="0" applyProtection="0"/>
    <xf numFmtId="0" fontId="46" fillId="56" borderId="34" applyNumberFormat="0" applyAlignment="0" applyProtection="0"/>
    <xf numFmtId="0" fontId="46" fillId="56" borderId="34" applyNumberFormat="0" applyAlignment="0" applyProtection="0"/>
    <xf numFmtId="0" fontId="46" fillId="56" borderId="34" applyNumberFormat="0" applyAlignment="0" applyProtection="0"/>
    <xf numFmtId="0" fontId="46" fillId="56" borderId="34" applyNumberFormat="0" applyAlignment="0" applyProtection="0"/>
    <xf numFmtId="0" fontId="46" fillId="56" borderId="34" applyNumberFormat="0" applyAlignment="0" applyProtection="0"/>
    <xf numFmtId="0" fontId="46" fillId="56" borderId="34" applyNumberFormat="0" applyAlignment="0" applyProtection="0"/>
    <xf numFmtId="0" fontId="46" fillId="56" borderId="34" applyNumberFormat="0" applyAlignment="0" applyProtection="0"/>
    <xf numFmtId="164" fontId="2" fillId="0" borderId="0" applyFont="0" applyFill="0" applyBorder="0" applyAlignment="0" applyProtection="0"/>
    <xf numFmtId="164" fontId="47" fillId="0" borderId="0" applyFont="0" applyFill="0" applyBorder="0" applyAlignment="0" applyProtection="0"/>
    <xf numFmtId="168" fontId="20" fillId="0" borderId="0" applyFill="0" applyBorder="0" applyAlignment="0" applyProtection="0"/>
    <xf numFmtId="168" fontId="2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0" fillId="0" borderId="0" applyFill="0" applyBorder="0" applyAlignment="0" applyProtection="0"/>
    <xf numFmtId="168" fontId="47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50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49" fillId="4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3" fillId="0" borderId="14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51" fillId="0" borderId="29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4" fillId="0" borderId="15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2" fillId="0" borderId="30" applyNumberFormat="0" applyFill="0" applyAlignment="0" applyProtection="0"/>
    <xf numFmtId="0" fontId="53" fillId="0" borderId="31" applyNumberFormat="0" applyFill="0" applyAlignment="0" applyProtection="0"/>
    <xf numFmtId="0" fontId="53" fillId="0" borderId="31" applyNumberFormat="0" applyFill="0" applyAlignment="0" applyProtection="0"/>
    <xf numFmtId="0" fontId="53" fillId="0" borderId="31" applyNumberFormat="0" applyFill="0" applyAlignment="0" applyProtection="0"/>
    <xf numFmtId="0" fontId="53" fillId="0" borderId="31" applyNumberFormat="0" applyFill="0" applyAlignment="0" applyProtection="0"/>
    <xf numFmtId="0" fontId="5" fillId="0" borderId="16" applyNumberFormat="0" applyFill="0" applyAlignment="0" applyProtection="0"/>
    <xf numFmtId="0" fontId="53" fillId="0" borderId="31" applyNumberFormat="0" applyFill="0" applyAlignment="0" applyProtection="0"/>
    <xf numFmtId="0" fontId="53" fillId="0" borderId="31" applyNumberFormat="0" applyFill="0" applyAlignment="0" applyProtection="0"/>
    <xf numFmtId="0" fontId="53" fillId="0" borderId="31" applyNumberFormat="0" applyFill="0" applyAlignment="0" applyProtection="0"/>
    <xf numFmtId="0" fontId="53" fillId="0" borderId="31" applyNumberFormat="0" applyFill="0" applyAlignment="0" applyProtection="0"/>
    <xf numFmtId="0" fontId="53" fillId="0" borderId="31" applyNumberFormat="0" applyFill="0" applyAlignment="0" applyProtection="0"/>
    <xf numFmtId="0" fontId="53" fillId="0" borderId="31" applyNumberFormat="0" applyFill="0" applyAlignment="0" applyProtection="0"/>
    <xf numFmtId="0" fontId="53" fillId="0" borderId="31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9" fillId="5" borderId="17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6" fillId="48" borderId="26" applyNumberFormat="0" applyAlignment="0" applyProtection="0"/>
    <xf numFmtId="0" fontId="57" fillId="0" borderId="33" applyNumberFormat="0" applyFill="0" applyAlignment="0" applyProtection="0"/>
    <xf numFmtId="0" fontId="57" fillId="0" borderId="33" applyNumberFormat="0" applyFill="0" applyAlignment="0" applyProtection="0"/>
    <xf numFmtId="0" fontId="57" fillId="0" borderId="33" applyNumberFormat="0" applyFill="0" applyAlignment="0" applyProtection="0"/>
    <xf numFmtId="0" fontId="57" fillId="0" borderId="33" applyNumberFormat="0" applyFill="0" applyAlignment="0" applyProtection="0"/>
    <xf numFmtId="0" fontId="12" fillId="0" borderId="19" applyNumberFormat="0" applyFill="0" applyAlignment="0" applyProtection="0"/>
    <xf numFmtId="0" fontId="57" fillId="0" borderId="33" applyNumberFormat="0" applyFill="0" applyAlignment="0" applyProtection="0"/>
    <xf numFmtId="0" fontId="57" fillId="0" borderId="33" applyNumberFormat="0" applyFill="0" applyAlignment="0" applyProtection="0"/>
    <xf numFmtId="0" fontId="57" fillId="0" borderId="33" applyNumberFormat="0" applyFill="0" applyAlignment="0" applyProtection="0"/>
    <xf numFmtId="0" fontId="57" fillId="0" borderId="33" applyNumberFormat="0" applyFill="0" applyAlignment="0" applyProtection="0"/>
    <xf numFmtId="0" fontId="57" fillId="0" borderId="33" applyNumberFormat="0" applyFill="0" applyAlignment="0" applyProtection="0"/>
    <xf numFmtId="0" fontId="57" fillId="0" borderId="33" applyNumberFormat="0" applyFill="0" applyAlignment="0" applyProtection="0"/>
    <xf numFmtId="0" fontId="57" fillId="0" borderId="33" applyNumberFormat="0" applyFill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5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0" fillId="0" borderId="0"/>
    <xf numFmtId="0" fontId="20" fillId="0" borderId="0"/>
    <xf numFmtId="0" fontId="20" fillId="0" borderId="0"/>
    <xf numFmtId="0" fontId="47" fillId="0" borderId="0"/>
    <xf numFmtId="0" fontId="47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59" fillId="0" borderId="0"/>
    <xf numFmtId="0" fontId="59" fillId="0" borderId="0"/>
    <xf numFmtId="0" fontId="59" fillId="0" borderId="0"/>
    <xf numFmtId="0" fontId="20" fillId="0" borderId="0"/>
    <xf numFmtId="0" fontId="20" fillId="0" borderId="0"/>
    <xf numFmtId="0" fontId="59" fillId="0" borderId="0"/>
    <xf numFmtId="0" fontId="20" fillId="0" borderId="0"/>
    <xf numFmtId="0" fontId="20" fillId="0" borderId="0"/>
    <xf numFmtId="0" fontId="59" fillId="0" borderId="0"/>
    <xf numFmtId="0" fontId="20" fillId="0" borderId="0"/>
    <xf numFmtId="0" fontId="20" fillId="0" borderId="0"/>
    <xf numFmtId="0" fontId="59" fillId="0" borderId="0"/>
    <xf numFmtId="0" fontId="20" fillId="0" borderId="0"/>
    <xf numFmtId="0" fontId="20" fillId="0" borderId="0"/>
    <xf numFmtId="0" fontId="59" fillId="0" borderId="0"/>
    <xf numFmtId="0" fontId="60" fillId="0" borderId="0"/>
    <xf numFmtId="0" fontId="59" fillId="0" borderId="0"/>
    <xf numFmtId="0" fontId="2" fillId="0" borderId="0"/>
    <xf numFmtId="0" fontId="5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6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7" fillId="0" borderId="0"/>
    <xf numFmtId="0" fontId="20" fillId="0" borderId="0"/>
    <xf numFmtId="0" fontId="20" fillId="0" borderId="0"/>
    <xf numFmtId="0" fontId="20" fillId="0" borderId="0"/>
    <xf numFmtId="0" fontId="47" fillId="0" borderId="0"/>
    <xf numFmtId="0" fontId="47" fillId="0" borderId="0"/>
    <xf numFmtId="0" fontId="61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4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" fillId="8" borderId="21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20" fillId="49" borderId="32" applyNumberFormat="0" applyFon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10" fillId="6" borderId="18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0" fontId="62" fillId="35" borderId="27" applyNumberFormat="0" applyAlignment="0" applyProtection="0"/>
    <xf numFmtId="9" fontId="6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61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1" fillId="0" borderId="22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4" fillId="0" borderId="28" applyNumberFormat="0" applyFill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0" fillId="0" borderId="0"/>
    <xf numFmtId="0" fontId="20" fillId="0" borderId="0"/>
    <xf numFmtId="0" fontId="66" fillId="0" borderId="0" applyNumberFormat="0" applyFill="0" applyBorder="0" applyAlignment="0" applyProtection="0"/>
    <xf numFmtId="169" fontId="68" fillId="0" borderId="0" applyFont="0" applyFill="0" applyBorder="0" applyAlignment="0" applyProtection="0"/>
    <xf numFmtId="164" fontId="67" fillId="0" borderId="0" applyFont="0" applyFill="0" applyBorder="0" applyAlignment="0" applyProtection="0"/>
    <xf numFmtId="0" fontId="67" fillId="0" borderId="0"/>
    <xf numFmtId="0" fontId="67" fillId="0" borderId="0"/>
    <xf numFmtId="44" fontId="67" fillId="0" borderId="0" applyFont="0" applyFill="0" applyBorder="0" applyAlignment="0" applyProtection="0"/>
    <xf numFmtId="0" fontId="67" fillId="0" borderId="0"/>
    <xf numFmtId="0" fontId="64" fillId="0" borderId="36" applyNumberFormat="0" applyFill="0" applyAlignment="0" applyProtection="0"/>
    <xf numFmtId="0" fontId="69" fillId="0" borderId="0"/>
    <xf numFmtId="0" fontId="68" fillId="0" borderId="0"/>
    <xf numFmtId="0" fontId="25" fillId="35" borderId="37" applyNumberFormat="0" applyAlignment="0" applyProtection="0">
      <alignment vertical="center"/>
    </xf>
    <xf numFmtId="0" fontId="25" fillId="35" borderId="37" applyNumberFormat="0" applyAlignment="0" applyProtection="0">
      <alignment vertical="center"/>
    </xf>
    <xf numFmtId="0" fontId="25" fillId="35" borderId="37" applyNumberFormat="0" applyAlignment="0" applyProtection="0">
      <alignment vertical="center"/>
    </xf>
    <xf numFmtId="0" fontId="25" fillId="35" borderId="37" applyNumberFormat="0" applyAlignment="0" applyProtection="0">
      <alignment vertical="center"/>
    </xf>
    <xf numFmtId="0" fontId="26" fillId="35" borderId="37" applyNumberFormat="0" applyAlignment="0" applyProtection="0">
      <alignment vertical="center"/>
    </xf>
    <xf numFmtId="0" fontId="26" fillId="35" borderId="37" applyNumberFormat="0" applyAlignment="0" applyProtection="0">
      <alignment vertical="center"/>
    </xf>
    <xf numFmtId="0" fontId="26" fillId="35" borderId="37" applyNumberFormat="0" applyAlignment="0" applyProtection="0">
      <alignment vertical="center"/>
    </xf>
    <xf numFmtId="0" fontId="26" fillId="35" borderId="37" applyNumberFormat="0" applyAlignment="0" applyProtection="0">
      <alignment vertical="center"/>
    </xf>
    <xf numFmtId="0" fontId="27" fillId="35" borderId="38" applyNumberFormat="0" applyAlignment="0" applyProtection="0">
      <alignment vertical="center"/>
    </xf>
    <xf numFmtId="0" fontId="27" fillId="35" borderId="38" applyNumberFormat="0" applyAlignment="0" applyProtection="0">
      <alignment vertical="center"/>
    </xf>
    <xf numFmtId="0" fontId="27" fillId="35" borderId="38" applyNumberFormat="0" applyAlignment="0" applyProtection="0">
      <alignment vertical="center"/>
    </xf>
    <xf numFmtId="0" fontId="27" fillId="35" borderId="38" applyNumberFormat="0" applyAlignment="0" applyProtection="0">
      <alignment vertical="center"/>
    </xf>
    <xf numFmtId="0" fontId="31" fillId="0" borderId="39" applyNumberFormat="0" applyFill="0" applyAlignment="0" applyProtection="0">
      <alignment vertical="center"/>
    </xf>
    <xf numFmtId="0" fontId="31" fillId="0" borderId="39" applyNumberFormat="0" applyFill="0" applyAlignment="0" applyProtection="0">
      <alignment vertical="center"/>
    </xf>
    <xf numFmtId="0" fontId="31" fillId="0" borderId="39" applyNumberFormat="0" applyFill="0" applyAlignment="0" applyProtection="0">
      <alignment vertical="center"/>
    </xf>
    <xf numFmtId="0" fontId="31" fillId="0" borderId="39" applyNumberFormat="0" applyFill="0" applyAlignment="0" applyProtection="0">
      <alignment vertical="center"/>
    </xf>
    <xf numFmtId="0" fontId="38" fillId="49" borderId="40" applyNumberFormat="0" applyFont="0" applyAlignment="0" applyProtection="0">
      <alignment vertical="center"/>
    </xf>
    <xf numFmtId="0" fontId="38" fillId="49" borderId="40" applyNumberFormat="0" applyFont="0" applyAlignment="0" applyProtection="0">
      <alignment vertical="center"/>
    </xf>
    <xf numFmtId="0" fontId="38" fillId="49" borderId="40" applyNumberFormat="0" applyFont="0" applyAlignment="0" applyProtection="0">
      <alignment vertical="center"/>
    </xf>
    <xf numFmtId="0" fontId="38" fillId="49" borderId="40" applyNumberFormat="0" applyFont="0" applyAlignment="0" applyProtection="0">
      <alignment vertical="center"/>
    </xf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45" fillId="35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56" fillId="48" borderId="37" applyNumberForma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20" fillId="49" borderId="40" applyNumberFormat="0" applyFon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2" fillId="35" borderId="38" applyNumberFormat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64" fillId="0" borderId="39" applyNumberFormat="0" applyFill="0" applyAlignment="0" applyProtection="0"/>
    <xf numFmtId="0" fontId="18" fillId="0" borderId="0"/>
    <xf numFmtId="0" fontId="64" fillId="0" borderId="39" applyNumberFormat="0" applyFill="0" applyAlignment="0" applyProtection="0"/>
    <xf numFmtId="0" fontId="2" fillId="0" borderId="0"/>
    <xf numFmtId="0" fontId="68" fillId="0" borderId="0"/>
    <xf numFmtId="0" fontId="67" fillId="0" borderId="0"/>
    <xf numFmtId="0" fontId="68" fillId="0" borderId="0"/>
    <xf numFmtId="0" fontId="70" fillId="0" borderId="0"/>
    <xf numFmtId="0" fontId="64" fillId="0" borderId="42" applyNumberFormat="0" applyFill="0" applyAlignment="0" applyProtection="0"/>
    <xf numFmtId="0" fontId="25" fillId="35" borderId="43" applyNumberFormat="0" applyAlignment="0" applyProtection="0">
      <alignment vertical="center"/>
    </xf>
    <xf numFmtId="0" fontId="25" fillId="35" borderId="43" applyNumberFormat="0" applyAlignment="0" applyProtection="0">
      <alignment vertical="center"/>
    </xf>
    <xf numFmtId="0" fontId="25" fillId="35" borderId="43" applyNumberFormat="0" applyAlignment="0" applyProtection="0">
      <alignment vertical="center"/>
    </xf>
    <xf numFmtId="0" fontId="25" fillId="35" borderId="43" applyNumberFormat="0" applyAlignment="0" applyProtection="0">
      <alignment vertical="center"/>
    </xf>
    <xf numFmtId="0" fontId="26" fillId="35" borderId="43" applyNumberFormat="0" applyAlignment="0" applyProtection="0">
      <alignment vertical="center"/>
    </xf>
    <xf numFmtId="0" fontId="26" fillId="35" borderId="43" applyNumberFormat="0" applyAlignment="0" applyProtection="0">
      <alignment vertical="center"/>
    </xf>
    <xf numFmtId="0" fontId="26" fillId="35" borderId="43" applyNumberFormat="0" applyAlignment="0" applyProtection="0">
      <alignment vertical="center"/>
    </xf>
    <xf numFmtId="0" fontId="26" fillId="35" borderId="43" applyNumberFormat="0" applyAlignment="0" applyProtection="0">
      <alignment vertical="center"/>
    </xf>
    <xf numFmtId="0" fontId="27" fillId="35" borderId="44" applyNumberFormat="0" applyAlignment="0" applyProtection="0">
      <alignment vertical="center"/>
    </xf>
    <xf numFmtId="0" fontId="27" fillId="35" borderId="44" applyNumberFormat="0" applyAlignment="0" applyProtection="0">
      <alignment vertical="center"/>
    </xf>
    <xf numFmtId="0" fontId="27" fillId="35" borderId="44" applyNumberFormat="0" applyAlignment="0" applyProtection="0">
      <alignment vertical="center"/>
    </xf>
    <xf numFmtId="0" fontId="27" fillId="35" borderId="44" applyNumberFormat="0" applyAlignment="0" applyProtection="0">
      <alignment vertical="center"/>
    </xf>
    <xf numFmtId="0" fontId="31" fillId="0" borderId="42" applyNumberFormat="0" applyFill="0" applyAlignment="0" applyProtection="0">
      <alignment vertical="center"/>
    </xf>
    <xf numFmtId="0" fontId="31" fillId="0" borderId="42" applyNumberFormat="0" applyFill="0" applyAlignment="0" applyProtection="0">
      <alignment vertical="center"/>
    </xf>
    <xf numFmtId="0" fontId="31" fillId="0" borderId="42" applyNumberFormat="0" applyFill="0" applyAlignment="0" applyProtection="0">
      <alignment vertical="center"/>
    </xf>
    <xf numFmtId="0" fontId="31" fillId="0" borderId="42" applyNumberFormat="0" applyFill="0" applyAlignment="0" applyProtection="0">
      <alignment vertical="center"/>
    </xf>
    <xf numFmtId="0" fontId="38" fillId="49" borderId="45" applyNumberFormat="0" applyFont="0" applyAlignment="0" applyProtection="0">
      <alignment vertical="center"/>
    </xf>
    <xf numFmtId="0" fontId="38" fillId="49" borderId="45" applyNumberFormat="0" applyFont="0" applyAlignment="0" applyProtection="0">
      <alignment vertical="center"/>
    </xf>
    <xf numFmtId="0" fontId="38" fillId="49" borderId="45" applyNumberFormat="0" applyFont="0" applyAlignment="0" applyProtection="0">
      <alignment vertical="center"/>
    </xf>
    <xf numFmtId="0" fontId="38" fillId="49" borderId="45" applyNumberFormat="0" applyFont="0" applyAlignment="0" applyProtection="0">
      <alignment vertical="center"/>
    </xf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45" fillId="35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56" fillId="48" borderId="43" applyNumberForma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20" fillId="49" borderId="45" applyNumberFormat="0" applyFon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2" fillId="35" borderId="44" applyNumberFormat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64" fillId="0" borderId="42" applyNumberFormat="0" applyFill="0" applyAlignment="0" applyProtection="0"/>
    <xf numFmtId="0" fontId="2" fillId="0" borderId="0"/>
    <xf numFmtId="44" fontId="17" fillId="0" borderId="0" applyFont="0" applyFill="0" applyBorder="0" applyAlignment="0" applyProtection="0"/>
    <xf numFmtId="0" fontId="68" fillId="0" borderId="0"/>
    <xf numFmtId="0" fontId="17" fillId="0" borderId="0"/>
    <xf numFmtId="0" fontId="2" fillId="0" borderId="0"/>
    <xf numFmtId="0" fontId="16" fillId="12" borderId="0" applyNumberFormat="0" applyBorder="0" applyAlignment="0" applyProtection="0"/>
    <xf numFmtId="0" fontId="71" fillId="0" borderId="0" applyNumberFormat="0" applyFill="0" applyBorder="0" applyProtection="0"/>
    <xf numFmtId="172" fontId="17" fillId="0" borderId="0"/>
    <xf numFmtId="0" fontId="72" fillId="0" borderId="0"/>
  </cellStyleXfs>
  <cellXfs count="244">
    <xf numFmtId="0" fontId="0" fillId="0" borderId="0" xfId="0"/>
    <xf numFmtId="49" fontId="0" fillId="0" borderId="0" xfId="0" applyNumberFormat="1" applyProtection="1">
      <protection hidden="1"/>
    </xf>
    <xf numFmtId="0" fontId="72" fillId="0" borderId="0" xfId="0" applyFont="1" applyAlignment="1" applyProtection="1">
      <alignment vertical="center"/>
      <protection hidden="1"/>
    </xf>
    <xf numFmtId="0" fontId="72" fillId="0" borderId="0" xfId="0" applyFont="1" applyProtection="1">
      <protection hidden="1"/>
    </xf>
    <xf numFmtId="0" fontId="72" fillId="0" borderId="1" xfId="0" applyFont="1" applyBorder="1" applyProtection="1">
      <protection hidden="1"/>
    </xf>
    <xf numFmtId="0" fontId="72" fillId="0" borderId="12" xfId="0" applyFont="1" applyBorder="1" applyProtection="1">
      <protection hidden="1"/>
    </xf>
    <xf numFmtId="0" fontId="72" fillId="61" borderId="13" xfId="0" applyFont="1" applyFill="1" applyBorder="1" applyProtection="1">
      <protection locked="0"/>
    </xf>
    <xf numFmtId="0" fontId="72" fillId="0" borderId="57" xfId="0" applyFont="1" applyBorder="1" applyProtection="1">
      <protection hidden="1"/>
    </xf>
    <xf numFmtId="0" fontId="72" fillId="61" borderId="72" xfId="0" applyFont="1" applyFill="1" applyBorder="1" applyProtection="1">
      <protection locked="0"/>
    </xf>
    <xf numFmtId="0" fontId="72" fillId="61" borderId="59" xfId="0" applyFont="1" applyFill="1" applyBorder="1" applyProtection="1">
      <protection locked="0"/>
    </xf>
    <xf numFmtId="0" fontId="72" fillId="0" borderId="74" xfId="0" applyFont="1" applyBorder="1" applyProtection="1">
      <protection hidden="1"/>
    </xf>
    <xf numFmtId="0" fontId="72" fillId="61" borderId="54" xfId="0" applyFont="1" applyFill="1" applyBorder="1" applyProtection="1">
      <protection locked="0"/>
    </xf>
    <xf numFmtId="0" fontId="72" fillId="61" borderId="55" xfId="0" applyFont="1" applyFill="1" applyBorder="1" applyProtection="1">
      <protection locked="0"/>
    </xf>
    <xf numFmtId="0" fontId="74" fillId="0" borderId="0" xfId="0" applyFont="1" applyAlignment="1" applyProtection="1">
      <alignment horizontal="left" vertical="top"/>
      <protection hidden="1"/>
    </xf>
    <xf numFmtId="0" fontId="75" fillId="58" borderId="52" xfId="0" applyFont="1" applyFill="1" applyBorder="1" applyAlignment="1" applyProtection="1">
      <alignment horizontal="left" vertical="center"/>
      <protection hidden="1"/>
    </xf>
    <xf numFmtId="0" fontId="76" fillId="58" borderId="62" xfId="0" applyFont="1" applyFill="1" applyBorder="1" applyAlignment="1" applyProtection="1">
      <alignment horizontal="center" wrapText="1"/>
      <protection hidden="1"/>
    </xf>
    <xf numFmtId="0" fontId="76" fillId="58" borderId="10" xfId="0" applyFont="1" applyFill="1" applyBorder="1" applyAlignment="1" applyProtection="1">
      <alignment horizontal="center" wrapText="1"/>
      <protection hidden="1"/>
    </xf>
    <xf numFmtId="0" fontId="76" fillId="58" borderId="11" xfId="0" applyFont="1" applyFill="1" applyBorder="1" applyAlignment="1" applyProtection="1">
      <alignment horizontal="center" wrapText="1"/>
      <protection hidden="1"/>
    </xf>
    <xf numFmtId="0" fontId="75" fillId="58" borderId="64" xfId="0" applyFont="1" applyFill="1" applyBorder="1" applyAlignment="1" applyProtection="1">
      <alignment horizontal="left" vertical="center"/>
      <protection hidden="1"/>
    </xf>
    <xf numFmtId="9" fontId="72" fillId="0" borderId="60" xfId="0" applyNumberFormat="1" applyFont="1" applyBorder="1" applyAlignment="1" applyProtection="1">
      <alignment horizontal="center"/>
      <protection hidden="1"/>
    </xf>
    <xf numFmtId="9" fontId="72" fillId="0" borderId="58" xfId="0" applyNumberFormat="1" applyFont="1" applyBorder="1" applyAlignment="1" applyProtection="1">
      <alignment horizontal="center"/>
      <protection hidden="1"/>
    </xf>
    <xf numFmtId="9" fontId="72" fillId="0" borderId="59" xfId="0" applyNumberFormat="1" applyFont="1" applyBorder="1" applyAlignment="1" applyProtection="1">
      <alignment horizontal="center"/>
      <protection hidden="1"/>
    </xf>
    <xf numFmtId="9" fontId="72" fillId="0" borderId="0" xfId="0" applyNumberFormat="1" applyFont="1" applyProtection="1">
      <protection hidden="1"/>
    </xf>
    <xf numFmtId="0" fontId="77" fillId="0" borderId="0" xfId="1357" applyFont="1" applyFill="1" applyBorder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/>
      <protection hidden="1"/>
    </xf>
    <xf numFmtId="0" fontId="72" fillId="0" borderId="0" xfId="0" applyFont="1" applyAlignment="1" applyProtection="1">
      <alignment horizontal="left"/>
      <protection hidden="1"/>
    </xf>
    <xf numFmtId="0" fontId="75" fillId="58" borderId="53" xfId="0" applyFont="1" applyFill="1" applyBorder="1" applyAlignment="1" applyProtection="1">
      <alignment horizontal="left" vertical="center" wrapText="1"/>
      <protection hidden="1"/>
    </xf>
    <xf numFmtId="9" fontId="72" fillId="0" borderId="63" xfId="0" applyNumberFormat="1" applyFont="1" applyBorder="1" applyAlignment="1" applyProtection="1">
      <alignment horizontal="center"/>
      <protection hidden="1"/>
    </xf>
    <xf numFmtId="9" fontId="72" fillId="0" borderId="54" xfId="0" applyNumberFormat="1" applyFont="1" applyBorder="1" applyAlignment="1" applyProtection="1">
      <alignment horizontal="center"/>
      <protection hidden="1"/>
    </xf>
    <xf numFmtId="9" fontId="72" fillId="0" borderId="55" xfId="0" applyNumberFormat="1" applyFont="1" applyBorder="1" applyAlignment="1" applyProtection="1">
      <alignment horizontal="center"/>
      <protection hidden="1"/>
    </xf>
    <xf numFmtId="0" fontId="76" fillId="0" borderId="0" xfId="0" applyFont="1" applyProtection="1">
      <protection hidden="1"/>
    </xf>
    <xf numFmtId="9" fontId="72" fillId="0" borderId="0" xfId="0" applyNumberFormat="1" applyFont="1" applyAlignment="1" applyProtection="1">
      <alignment horizontal="center"/>
      <protection hidden="1"/>
    </xf>
    <xf numFmtId="0" fontId="79" fillId="62" borderId="58" xfId="0" applyFont="1" applyFill="1" applyBorder="1" applyAlignment="1" applyProtection="1">
      <alignment horizontal="center"/>
      <protection hidden="1"/>
    </xf>
    <xf numFmtId="0" fontId="77" fillId="0" borderId="0" xfId="0" applyFont="1" applyAlignment="1" applyProtection="1">
      <alignment horizontal="left"/>
      <protection hidden="1"/>
    </xf>
    <xf numFmtId="0" fontId="79" fillId="60" borderId="8" xfId="0" applyFont="1" applyFill="1" applyBorder="1" applyProtection="1">
      <protection hidden="1"/>
    </xf>
    <xf numFmtId="0" fontId="79" fillId="60" borderId="58" xfId="0" applyFont="1" applyFill="1" applyBorder="1" applyProtection="1">
      <protection hidden="1"/>
    </xf>
    <xf numFmtId="44" fontId="72" fillId="0" borderId="72" xfId="0" applyNumberFormat="1" applyFont="1" applyBorder="1" applyProtection="1">
      <protection hidden="1"/>
    </xf>
    <xf numFmtId="44" fontId="72" fillId="0" borderId="8" xfId="0" applyNumberFormat="1" applyFont="1" applyBorder="1" applyProtection="1">
      <protection hidden="1"/>
    </xf>
    <xf numFmtId="0" fontId="72" fillId="0" borderId="0" xfId="0" applyFont="1" applyAlignment="1" applyProtection="1">
      <alignment horizontal="center" vertical="center"/>
      <protection hidden="1"/>
    </xf>
    <xf numFmtId="44" fontId="72" fillId="0" borderId="58" xfId="0" applyNumberFormat="1" applyFont="1" applyBorder="1" applyProtection="1">
      <protection hidden="1"/>
    </xf>
    <xf numFmtId="44" fontId="79" fillId="0" borderId="58" xfId="0" applyNumberFormat="1" applyFont="1" applyBorder="1" applyProtection="1">
      <protection hidden="1"/>
    </xf>
    <xf numFmtId="167" fontId="72" fillId="0" borderId="0" xfId="0" applyNumberFormat="1" applyFont="1" applyAlignment="1" applyProtection="1">
      <alignment horizontal="center"/>
      <protection hidden="1"/>
    </xf>
    <xf numFmtId="0" fontId="77" fillId="0" borderId="0" xfId="0" applyFont="1" applyProtection="1">
      <protection hidden="1"/>
    </xf>
    <xf numFmtId="0" fontId="80" fillId="0" borderId="0" xfId="0" applyFont="1" applyProtection="1">
      <protection hidden="1"/>
    </xf>
    <xf numFmtId="0" fontId="79" fillId="0" borderId="0" xfId="0" applyFont="1" applyAlignment="1" applyProtection="1">
      <alignment horizontal="center"/>
      <protection hidden="1"/>
    </xf>
    <xf numFmtId="166" fontId="77" fillId="0" borderId="0" xfId="0" applyNumberFormat="1" applyFont="1" applyProtection="1">
      <protection hidden="1"/>
    </xf>
    <xf numFmtId="165" fontId="77" fillId="0" borderId="0" xfId="0" applyNumberFormat="1" applyFont="1" applyProtection="1">
      <protection hidden="1"/>
    </xf>
    <xf numFmtId="0" fontId="83" fillId="0" borderId="0" xfId="0" applyFont="1" applyProtection="1">
      <protection hidden="1"/>
    </xf>
    <xf numFmtId="165" fontId="80" fillId="0" borderId="0" xfId="0" applyNumberFormat="1" applyFont="1" applyProtection="1">
      <protection hidden="1"/>
    </xf>
    <xf numFmtId="0" fontId="72" fillId="63" borderId="61" xfId="0" applyFont="1" applyFill="1" applyBorder="1" applyAlignment="1" applyProtection="1">
      <alignment horizontal="right"/>
      <protection hidden="1"/>
    </xf>
    <xf numFmtId="0" fontId="86" fillId="63" borderId="65" xfId="0" applyFont="1" applyFill="1" applyBorder="1" applyProtection="1">
      <protection hidden="1"/>
    </xf>
    <xf numFmtId="0" fontId="72" fillId="63" borderId="66" xfId="0" applyFont="1" applyFill="1" applyBorder="1" applyProtection="1">
      <protection hidden="1"/>
    </xf>
    <xf numFmtId="0" fontId="79" fillId="63" borderId="5" xfId="0" applyFont="1" applyFill="1" applyBorder="1" applyProtection="1">
      <protection hidden="1"/>
    </xf>
    <xf numFmtId="0" fontId="79" fillId="63" borderId="58" xfId="0" applyFont="1" applyFill="1" applyBorder="1" applyAlignment="1" applyProtection="1">
      <alignment horizontal="center"/>
      <protection hidden="1"/>
    </xf>
    <xf numFmtId="0" fontId="79" fillId="63" borderId="59" xfId="0" applyFont="1" applyFill="1" applyBorder="1" applyAlignment="1" applyProtection="1">
      <alignment horizontal="center"/>
      <protection hidden="1"/>
    </xf>
    <xf numFmtId="0" fontId="79" fillId="62" borderId="0" xfId="0" applyFont="1" applyFill="1" applyProtection="1">
      <protection hidden="1"/>
    </xf>
    <xf numFmtId="0" fontId="79" fillId="62" borderId="56" xfId="0" applyFont="1" applyFill="1" applyBorder="1" applyAlignment="1" applyProtection="1">
      <alignment horizontal="center"/>
      <protection hidden="1"/>
    </xf>
    <xf numFmtId="0" fontId="79" fillId="64" borderId="57" xfId="0" applyFont="1" applyFill="1" applyBorder="1" applyProtection="1">
      <protection hidden="1"/>
    </xf>
    <xf numFmtId="0" fontId="80" fillId="64" borderId="59" xfId="0" applyFont="1" applyFill="1" applyBorder="1" applyProtection="1">
      <protection hidden="1"/>
    </xf>
    <xf numFmtId="0" fontId="80" fillId="63" borderId="57" xfId="0" applyFont="1" applyFill="1" applyBorder="1" applyProtection="1">
      <protection hidden="1"/>
    </xf>
    <xf numFmtId="0" fontId="72" fillId="63" borderId="58" xfId="0" applyFont="1" applyFill="1" applyBorder="1" applyAlignment="1" applyProtection="1">
      <alignment horizontal="center"/>
      <protection hidden="1"/>
    </xf>
    <xf numFmtId="165" fontId="72" fillId="63" borderId="59" xfId="0" applyNumberFormat="1" applyFont="1" applyFill="1" applyBorder="1" applyProtection="1">
      <protection hidden="1"/>
    </xf>
    <xf numFmtId="0" fontId="79" fillId="62" borderId="60" xfId="0" applyFont="1" applyFill="1" applyBorder="1" applyProtection="1">
      <protection hidden="1"/>
    </xf>
    <xf numFmtId="0" fontId="72" fillId="62" borderId="58" xfId="0" applyFont="1" applyFill="1" applyBorder="1" applyAlignment="1" applyProtection="1">
      <alignment horizontal="center"/>
      <protection hidden="1"/>
    </xf>
    <xf numFmtId="165" fontId="72" fillId="62" borderId="56" xfId="0" applyNumberFormat="1" applyFont="1" applyFill="1" applyBorder="1" applyProtection="1">
      <protection hidden="1"/>
    </xf>
    <xf numFmtId="165" fontId="72" fillId="64" borderId="59" xfId="0" applyNumberFormat="1" applyFont="1" applyFill="1" applyBorder="1" applyProtection="1">
      <protection hidden="1"/>
    </xf>
    <xf numFmtId="0" fontId="80" fillId="63" borderId="70" xfId="0" applyFont="1" applyFill="1" applyBorder="1" applyProtection="1">
      <protection hidden="1"/>
    </xf>
    <xf numFmtId="10" fontId="87" fillId="63" borderId="49" xfId="0" applyNumberFormat="1" applyFont="1" applyFill="1" applyBorder="1" applyAlignment="1" applyProtection="1">
      <alignment horizontal="center"/>
      <protection hidden="1"/>
    </xf>
    <xf numFmtId="165" fontId="72" fillId="63" borderId="71" xfId="0" applyNumberFormat="1" applyFont="1" applyFill="1" applyBorder="1" applyProtection="1">
      <protection hidden="1"/>
    </xf>
    <xf numFmtId="0" fontId="79" fillId="62" borderId="47" xfId="0" applyFont="1" applyFill="1" applyBorder="1" applyProtection="1">
      <protection hidden="1"/>
    </xf>
    <xf numFmtId="10" fontId="87" fillId="62" borderId="49" xfId="0" applyNumberFormat="1" applyFont="1" applyFill="1" applyBorder="1" applyAlignment="1" applyProtection="1">
      <alignment horizontal="center"/>
      <protection hidden="1"/>
    </xf>
    <xf numFmtId="165" fontId="72" fillId="62" borderId="51" xfId="0" applyNumberFormat="1" applyFont="1" applyFill="1" applyBorder="1" applyProtection="1">
      <protection hidden="1"/>
    </xf>
    <xf numFmtId="0" fontId="79" fillId="64" borderId="70" xfId="0" applyFont="1" applyFill="1" applyBorder="1" applyProtection="1">
      <protection hidden="1"/>
    </xf>
    <xf numFmtId="165" fontId="72" fillId="64" borderId="71" xfId="0" applyNumberFormat="1" applyFont="1" applyFill="1" applyBorder="1" applyAlignment="1" applyProtection="1">
      <alignment horizontal="center"/>
      <protection hidden="1"/>
    </xf>
    <xf numFmtId="0" fontId="79" fillId="63" borderId="12" xfId="0" applyFont="1" applyFill="1" applyBorder="1" applyProtection="1">
      <protection hidden="1"/>
    </xf>
    <xf numFmtId="0" fontId="72" fillId="63" borderId="67" xfId="0" applyFont="1" applyFill="1" applyBorder="1" applyAlignment="1" applyProtection="1">
      <alignment horizontal="center"/>
      <protection hidden="1"/>
    </xf>
    <xf numFmtId="165" fontId="72" fillId="63" borderId="13" xfId="0" applyNumberFormat="1" applyFont="1" applyFill="1" applyBorder="1" applyProtection="1">
      <protection hidden="1"/>
    </xf>
    <xf numFmtId="0" fontId="79" fillId="62" borderId="68" xfId="0" applyFont="1" applyFill="1" applyBorder="1" applyProtection="1">
      <protection hidden="1"/>
    </xf>
    <xf numFmtId="0" fontId="72" fillId="62" borderId="67" xfId="0" applyFont="1" applyFill="1" applyBorder="1" applyAlignment="1" applyProtection="1">
      <alignment horizontal="center"/>
      <protection hidden="1"/>
    </xf>
    <xf numFmtId="165" fontId="72" fillId="62" borderId="69" xfId="0" applyNumberFormat="1" applyFont="1" applyFill="1" applyBorder="1" applyProtection="1">
      <protection hidden="1"/>
    </xf>
    <xf numFmtId="0" fontId="79" fillId="64" borderId="12" xfId="0" applyFont="1" applyFill="1" applyBorder="1" applyProtection="1">
      <protection hidden="1"/>
    </xf>
    <xf numFmtId="165" fontId="72" fillId="64" borderId="13" xfId="0" applyNumberFormat="1" applyFont="1" applyFill="1" applyBorder="1" applyProtection="1">
      <protection hidden="1"/>
    </xf>
    <xf numFmtId="0" fontId="90" fillId="67" borderId="0" xfId="851" applyFont="1" applyFill="1" applyProtection="1">
      <protection hidden="1"/>
    </xf>
    <xf numFmtId="166" fontId="72" fillId="0" borderId="0" xfId="0" applyNumberFormat="1" applyFont="1" applyAlignment="1" applyProtection="1">
      <alignment horizontal="center"/>
      <protection hidden="1"/>
    </xf>
    <xf numFmtId="44" fontId="79" fillId="0" borderId="8" xfId="0" applyNumberFormat="1" applyFont="1" applyBorder="1" applyProtection="1">
      <protection hidden="1"/>
    </xf>
    <xf numFmtId="44" fontId="72" fillId="0" borderId="0" xfId="0" applyNumberFormat="1" applyFont="1" applyAlignment="1" applyProtection="1">
      <alignment horizontal="center"/>
      <protection hidden="1"/>
    </xf>
    <xf numFmtId="165" fontId="79" fillId="0" borderId="0" xfId="0" applyNumberFormat="1" applyFont="1" applyProtection="1">
      <protection hidden="1"/>
    </xf>
    <xf numFmtId="0" fontId="91" fillId="0" borderId="0" xfId="0" applyFont="1" applyProtection="1">
      <protection hidden="1"/>
    </xf>
    <xf numFmtId="0" fontId="72" fillId="0" borderId="0" xfId="0" applyFont="1"/>
    <xf numFmtId="7" fontId="72" fillId="59" borderId="1" xfId="0" applyNumberFormat="1" applyFont="1" applyFill="1" applyBorder="1" applyAlignment="1" applyProtection="1">
      <alignment horizontal="center" vertical="center"/>
      <protection hidden="1"/>
    </xf>
    <xf numFmtId="9" fontId="72" fillId="65" borderId="23" xfId="0" applyNumberFormat="1" applyFont="1" applyFill="1" applyBorder="1" applyAlignment="1" applyProtection="1">
      <alignment horizontal="center" vertical="center"/>
      <protection hidden="1"/>
    </xf>
    <xf numFmtId="44" fontId="72" fillId="65" borderId="1" xfId="0" applyNumberFormat="1" applyFont="1" applyFill="1" applyBorder="1" applyAlignment="1" applyProtection="1">
      <alignment vertical="center"/>
      <protection hidden="1"/>
    </xf>
    <xf numFmtId="0" fontId="92" fillId="0" borderId="0" xfId="0" applyFont="1" applyAlignment="1" applyProtection="1">
      <alignment horizontal="center"/>
      <protection hidden="1"/>
    </xf>
    <xf numFmtId="0" fontId="91" fillId="0" borderId="0" xfId="0" applyFont="1" applyAlignment="1" applyProtection="1">
      <alignment horizontal="center"/>
      <protection hidden="1"/>
    </xf>
    <xf numFmtId="0" fontId="72" fillId="0" borderId="48" xfId="0" applyFont="1" applyBorder="1" applyProtection="1">
      <protection hidden="1"/>
    </xf>
    <xf numFmtId="0" fontId="92" fillId="33" borderId="72" xfId="0" applyFont="1" applyFill="1" applyBorder="1" applyAlignment="1" applyProtection="1">
      <alignment horizontal="center"/>
      <protection hidden="1"/>
    </xf>
    <xf numFmtId="0" fontId="78" fillId="0" borderId="0" xfId="26" applyFont="1" applyAlignment="1" applyProtection="1">
      <alignment horizontal="center"/>
      <protection hidden="1"/>
    </xf>
    <xf numFmtId="44" fontId="78" fillId="0" borderId="0" xfId="33" applyFont="1" applyFill="1" applyBorder="1" applyAlignment="1" applyProtection="1">
      <alignment horizontal="center"/>
      <protection hidden="1"/>
    </xf>
    <xf numFmtId="9" fontId="72" fillId="0" borderId="0" xfId="0" applyNumberFormat="1" applyFont="1" applyAlignment="1" applyProtection="1">
      <alignment horizontal="center" vertical="center"/>
      <protection hidden="1"/>
    </xf>
    <xf numFmtId="0" fontId="91" fillId="0" borderId="0" xfId="0" applyFont="1" applyAlignment="1" applyProtection="1">
      <alignment vertical="center" wrapText="1"/>
      <protection hidden="1"/>
    </xf>
    <xf numFmtId="9" fontId="77" fillId="65" borderId="1" xfId="26" applyNumberFormat="1" applyFont="1" applyFill="1" applyBorder="1" applyAlignment="1" applyProtection="1">
      <alignment vertical="center"/>
      <protection hidden="1"/>
    </xf>
    <xf numFmtId="44" fontId="77" fillId="65" borderId="1" xfId="26" applyNumberFormat="1" applyFont="1" applyFill="1" applyBorder="1" applyAlignment="1" applyProtection="1">
      <alignment vertical="center"/>
      <protection hidden="1"/>
    </xf>
    <xf numFmtId="0" fontId="92" fillId="0" borderId="48" xfId="0" applyFont="1" applyBorder="1" applyAlignment="1" applyProtection="1">
      <alignment horizontal="right"/>
      <protection hidden="1"/>
    </xf>
    <xf numFmtId="0" fontId="92" fillId="0" borderId="0" xfId="0" applyFont="1" applyAlignment="1" applyProtection="1">
      <alignment horizontal="right"/>
      <protection hidden="1"/>
    </xf>
    <xf numFmtId="7" fontId="72" fillId="0" borderId="48" xfId="0" applyNumberFormat="1" applyFont="1" applyBorder="1" applyProtection="1">
      <protection hidden="1"/>
    </xf>
    <xf numFmtId="171" fontId="72" fillId="0" borderId="0" xfId="0" applyNumberFormat="1" applyFont="1" applyProtection="1">
      <protection hidden="1"/>
    </xf>
    <xf numFmtId="0" fontId="93" fillId="0" borderId="0" xfId="0" applyFont="1" applyAlignment="1" applyProtection="1">
      <alignment horizontal="center" vertical="center"/>
      <protection hidden="1"/>
    </xf>
    <xf numFmtId="173" fontId="72" fillId="0" borderId="0" xfId="0" applyNumberFormat="1" applyFont="1" applyProtection="1">
      <protection hidden="1"/>
    </xf>
    <xf numFmtId="0" fontId="72" fillId="59" borderId="72" xfId="0" applyFont="1" applyFill="1" applyBorder="1" applyProtection="1">
      <protection hidden="1"/>
    </xf>
    <xf numFmtId="0" fontId="92" fillId="59" borderId="72" xfId="0" applyFont="1" applyFill="1" applyBorder="1" applyAlignment="1" applyProtection="1">
      <alignment horizontal="center"/>
      <protection hidden="1"/>
    </xf>
    <xf numFmtId="7" fontId="72" fillId="59" borderId="72" xfId="0" applyNumberFormat="1" applyFont="1" applyFill="1" applyBorder="1" applyProtection="1">
      <protection hidden="1"/>
    </xf>
    <xf numFmtId="0" fontId="92" fillId="33" borderId="72" xfId="1" applyFont="1" applyFill="1" applyBorder="1" applyAlignment="1" applyProtection="1">
      <alignment horizontal="center"/>
      <protection hidden="1"/>
    </xf>
    <xf numFmtId="0" fontId="92" fillId="57" borderId="72" xfId="0" applyFont="1" applyFill="1" applyBorder="1" applyAlignment="1" applyProtection="1">
      <alignment horizontal="center"/>
      <protection hidden="1"/>
    </xf>
    <xf numFmtId="0" fontId="92" fillId="59" borderId="50" xfId="0" applyFont="1" applyFill="1" applyBorder="1" applyAlignment="1" applyProtection="1">
      <alignment horizontal="center"/>
      <protection hidden="1"/>
    </xf>
    <xf numFmtId="0" fontId="97" fillId="0" borderId="0" xfId="0" applyFont="1" applyAlignment="1" applyProtection="1">
      <alignment horizontal="center" vertical="center" wrapText="1"/>
      <protection hidden="1"/>
    </xf>
    <xf numFmtId="9" fontId="91" fillId="0" borderId="0" xfId="0" applyNumberFormat="1" applyFont="1" applyProtection="1">
      <protection hidden="1"/>
    </xf>
    <xf numFmtId="0" fontId="91" fillId="0" borderId="35" xfId="26" applyFont="1" applyBorder="1" applyProtection="1">
      <protection hidden="1"/>
    </xf>
    <xf numFmtId="0" fontId="91" fillId="0" borderId="48" xfId="0" applyFont="1" applyBorder="1" applyProtection="1">
      <protection hidden="1"/>
    </xf>
    <xf numFmtId="0" fontId="91" fillId="0" borderId="0" xfId="0" applyFont="1" applyAlignment="1" applyProtection="1">
      <alignment horizontal="center" vertical="center"/>
      <protection hidden="1"/>
    </xf>
    <xf numFmtId="6" fontId="91" fillId="0" borderId="0" xfId="0" applyNumberFormat="1" applyFont="1" applyAlignment="1" applyProtection="1">
      <alignment horizontal="center"/>
      <protection hidden="1"/>
    </xf>
    <xf numFmtId="9" fontId="91" fillId="0" borderId="0" xfId="0" applyNumberFormat="1" applyFont="1" applyAlignment="1" applyProtection="1">
      <alignment horizontal="center" vertical="center"/>
      <protection hidden="1"/>
    </xf>
    <xf numFmtId="49" fontId="99" fillId="0" borderId="0" xfId="0" applyNumberFormat="1" applyFont="1" applyAlignment="1" applyProtection="1">
      <alignment horizontal="center" vertical="center"/>
      <protection hidden="1"/>
    </xf>
    <xf numFmtId="0" fontId="92" fillId="0" borderId="0" xfId="0" applyFont="1" applyAlignment="1" applyProtection="1">
      <alignment horizontal="center" vertical="center"/>
      <protection hidden="1"/>
    </xf>
    <xf numFmtId="7" fontId="72" fillId="0" borderId="0" xfId="0" applyNumberFormat="1" applyFont="1" applyAlignment="1" applyProtection="1">
      <alignment vertical="center"/>
      <protection hidden="1"/>
    </xf>
    <xf numFmtId="9" fontId="77" fillId="0" borderId="0" xfId="26" applyNumberFormat="1" applyFont="1" applyAlignment="1" applyProtection="1">
      <alignment vertical="center"/>
      <protection hidden="1"/>
    </xf>
    <xf numFmtId="44" fontId="77" fillId="0" borderId="0" xfId="26" applyNumberFormat="1" applyFont="1" applyAlignment="1" applyProtection="1">
      <alignment vertical="center"/>
      <protection hidden="1"/>
    </xf>
    <xf numFmtId="7" fontId="72" fillId="59" borderId="1" xfId="0" applyNumberFormat="1" applyFont="1" applyFill="1" applyBorder="1" applyAlignment="1" applyProtection="1">
      <alignment vertical="center"/>
      <protection hidden="1"/>
    </xf>
    <xf numFmtId="0" fontId="81" fillId="63" borderId="58" xfId="851" applyFont="1" applyFill="1" applyBorder="1" applyProtection="1">
      <protection hidden="1"/>
    </xf>
    <xf numFmtId="0" fontId="81" fillId="63" borderId="8" xfId="851" applyFont="1" applyFill="1" applyBorder="1" applyProtection="1">
      <protection hidden="1"/>
    </xf>
    <xf numFmtId="0" fontId="81" fillId="63" borderId="72" xfId="851" applyFont="1" applyFill="1" applyBorder="1" applyProtection="1">
      <protection hidden="1"/>
    </xf>
    <xf numFmtId="0" fontId="79" fillId="58" borderId="8" xfId="0" applyFont="1" applyFill="1" applyBorder="1" applyProtection="1">
      <protection hidden="1"/>
    </xf>
    <xf numFmtId="0" fontId="81" fillId="62" borderId="58" xfId="851" applyFont="1" applyFill="1" applyBorder="1" applyProtection="1">
      <protection hidden="1"/>
    </xf>
    <xf numFmtId="0" fontId="81" fillId="62" borderId="72" xfId="851" applyFont="1" applyFill="1" applyBorder="1" applyProtection="1">
      <protection hidden="1"/>
    </xf>
    <xf numFmtId="0" fontId="81" fillId="62" borderId="8" xfId="851" applyFont="1" applyFill="1" applyBorder="1" applyProtection="1">
      <protection hidden="1"/>
    </xf>
    <xf numFmtId="0" fontId="79" fillId="58" borderId="58" xfId="0" applyFont="1" applyFill="1" applyBorder="1" applyProtection="1">
      <protection hidden="1"/>
    </xf>
    <xf numFmtId="0" fontId="81" fillId="64" borderId="58" xfId="851" applyFont="1" applyFill="1" applyBorder="1" applyProtection="1">
      <protection hidden="1"/>
    </xf>
    <xf numFmtId="0" fontId="82" fillId="64" borderId="8" xfId="851" applyFont="1" applyFill="1" applyBorder="1" applyProtection="1">
      <protection hidden="1"/>
    </xf>
    <xf numFmtId="0" fontId="81" fillId="64" borderId="8" xfId="851" applyFont="1" applyFill="1" applyBorder="1" applyProtection="1">
      <protection hidden="1"/>
    </xf>
    <xf numFmtId="0" fontId="81" fillId="64" borderId="72" xfId="851" applyFont="1" applyFill="1" applyBorder="1" applyProtection="1">
      <protection hidden="1"/>
    </xf>
    <xf numFmtId="49" fontId="72" fillId="0" borderId="0" xfId="0" applyNumberFormat="1" applyFont="1"/>
    <xf numFmtId="165" fontId="72" fillId="0" borderId="0" xfId="0" applyNumberFormat="1" applyFont="1"/>
    <xf numFmtId="0" fontId="92" fillId="33" borderId="72" xfId="0" applyFont="1" applyFill="1" applyBorder="1" applyAlignment="1" applyProtection="1">
      <alignment horizontal="center" vertical="center"/>
      <protection hidden="1"/>
    </xf>
    <xf numFmtId="165" fontId="72" fillId="0" borderId="0" xfId="0" applyNumberFormat="1" applyFont="1" applyProtection="1">
      <protection hidden="1"/>
    </xf>
    <xf numFmtId="0" fontId="87" fillId="0" borderId="0" xfId="0" applyFont="1" applyProtection="1">
      <protection hidden="1"/>
    </xf>
    <xf numFmtId="171" fontId="77" fillId="68" borderId="72" xfId="0" applyNumberFormat="1" applyFont="1" applyFill="1" applyBorder="1" applyAlignment="1" applyProtection="1">
      <alignment horizontal="center" vertical="center"/>
      <protection locked="0"/>
    </xf>
    <xf numFmtId="171" fontId="72" fillId="68" borderId="72" xfId="0" applyNumberFormat="1" applyFont="1" applyFill="1" applyBorder="1" applyAlignment="1" applyProtection="1">
      <alignment horizontal="center" vertical="center"/>
      <protection locked="0"/>
    </xf>
    <xf numFmtId="165" fontId="77" fillId="59" borderId="23" xfId="26" applyNumberFormat="1" applyFont="1" applyFill="1" applyBorder="1" applyAlignment="1" applyProtection="1">
      <alignment vertical="center"/>
      <protection hidden="1"/>
    </xf>
    <xf numFmtId="9" fontId="78" fillId="65" borderId="1" xfId="26" applyNumberFormat="1" applyFont="1" applyFill="1" applyBorder="1" applyAlignment="1" applyProtection="1">
      <alignment horizontal="center" vertical="center"/>
      <protection hidden="1"/>
    </xf>
    <xf numFmtId="44" fontId="78" fillId="65" borderId="1" xfId="26" applyNumberFormat="1" applyFont="1" applyFill="1" applyBorder="1" applyAlignment="1" applyProtection="1">
      <alignment horizontal="center" vertical="center"/>
      <protection hidden="1"/>
    </xf>
    <xf numFmtId="7" fontId="72" fillId="59" borderId="23" xfId="0" applyNumberFormat="1" applyFont="1" applyFill="1" applyBorder="1" applyAlignment="1" applyProtection="1">
      <alignment horizontal="center" vertical="center"/>
      <protection hidden="1"/>
    </xf>
    <xf numFmtId="0" fontId="72" fillId="0" borderId="9" xfId="0" applyFont="1" applyBorder="1" applyAlignment="1" applyProtection="1">
      <alignment horizontal="left" vertical="top"/>
      <protection hidden="1"/>
    </xf>
    <xf numFmtId="0" fontId="72" fillId="0" borderId="57" xfId="0" applyFont="1" applyBorder="1" applyAlignment="1" applyProtection="1">
      <alignment horizontal="left" vertical="top"/>
      <protection hidden="1"/>
    </xf>
    <xf numFmtId="0" fontId="72" fillId="61" borderId="10" xfId="0" applyFont="1" applyFill="1" applyBorder="1" applyAlignment="1" applyProtection="1">
      <alignment horizontal="center"/>
      <protection locked="0"/>
    </xf>
    <xf numFmtId="0" fontId="72" fillId="61" borderId="11" xfId="0" applyFont="1" applyFill="1" applyBorder="1" applyAlignment="1" applyProtection="1">
      <alignment horizontal="center"/>
      <protection locked="0"/>
    </xf>
    <xf numFmtId="0" fontId="72" fillId="61" borderId="72" xfId="0" applyFont="1" applyFill="1" applyBorder="1" applyAlignment="1" applyProtection="1">
      <alignment horizontal="center"/>
      <protection locked="0"/>
    </xf>
    <xf numFmtId="0" fontId="72" fillId="61" borderId="59" xfId="0" applyFont="1" applyFill="1" applyBorder="1" applyAlignment="1" applyProtection="1">
      <alignment horizontal="center"/>
      <protection locked="0"/>
    </xf>
    <xf numFmtId="0" fontId="88" fillId="58" borderId="2" xfId="0" applyFont="1" applyFill="1" applyBorder="1" applyAlignment="1" applyProtection="1">
      <alignment horizontal="center" vertical="center"/>
      <protection hidden="1"/>
    </xf>
    <xf numFmtId="0" fontId="88" fillId="58" borderId="3" xfId="0" applyFont="1" applyFill="1" applyBorder="1" applyAlignment="1" applyProtection="1">
      <alignment horizontal="center" vertical="center"/>
      <protection hidden="1"/>
    </xf>
    <xf numFmtId="0" fontId="88" fillId="58" borderId="6" xfId="0" applyFont="1" applyFill="1" applyBorder="1" applyAlignment="1" applyProtection="1">
      <alignment horizontal="center" vertical="center"/>
      <protection hidden="1"/>
    </xf>
    <xf numFmtId="0" fontId="88" fillId="58" borderId="41" xfId="0" applyFont="1" applyFill="1" applyBorder="1" applyAlignment="1" applyProtection="1">
      <alignment horizontal="center" vertical="center"/>
      <protection hidden="1"/>
    </xf>
    <xf numFmtId="165" fontId="89" fillId="58" borderId="3" xfId="0" applyNumberFormat="1" applyFont="1" applyFill="1" applyBorder="1" applyAlignment="1" applyProtection="1">
      <alignment horizontal="left" vertical="center"/>
      <protection hidden="1"/>
    </xf>
    <xf numFmtId="165" fontId="89" fillId="58" borderId="4" xfId="0" applyNumberFormat="1" applyFont="1" applyFill="1" applyBorder="1" applyAlignment="1" applyProtection="1">
      <alignment horizontal="left" vertical="center"/>
      <protection hidden="1"/>
    </xf>
    <xf numFmtId="165" fontId="89" fillId="58" borderId="41" xfId="0" applyNumberFormat="1" applyFont="1" applyFill="1" applyBorder="1" applyAlignment="1" applyProtection="1">
      <alignment horizontal="left" vertical="center"/>
      <protection hidden="1"/>
    </xf>
    <xf numFmtId="165" fontId="89" fillId="58" borderId="7" xfId="0" applyNumberFormat="1" applyFont="1" applyFill="1" applyBorder="1" applyAlignment="1" applyProtection="1">
      <alignment horizontal="left" vertical="center"/>
      <protection hidden="1"/>
    </xf>
    <xf numFmtId="0" fontId="80" fillId="0" borderId="0" xfId="0" applyFont="1" applyAlignment="1" applyProtection="1">
      <alignment horizontal="center"/>
      <protection hidden="1"/>
    </xf>
    <xf numFmtId="0" fontId="79" fillId="63" borderId="56" xfId="0" applyFont="1" applyFill="1" applyBorder="1" applyAlignment="1" applyProtection="1">
      <alignment horizontal="center" wrapText="1"/>
      <protection hidden="1"/>
    </xf>
    <xf numFmtId="0" fontId="79" fillId="63" borderId="60" xfId="0" applyFont="1" applyFill="1" applyBorder="1" applyAlignment="1" applyProtection="1">
      <alignment horizontal="center"/>
      <protection hidden="1"/>
    </xf>
    <xf numFmtId="0" fontId="79" fillId="62" borderId="58" xfId="0" applyFont="1" applyFill="1" applyBorder="1" applyAlignment="1" applyProtection="1">
      <alignment horizontal="center" wrapText="1"/>
      <protection hidden="1"/>
    </xf>
    <xf numFmtId="0" fontId="79" fillId="62" borderId="58" xfId="0" applyFont="1" applyFill="1" applyBorder="1" applyAlignment="1" applyProtection="1">
      <alignment horizontal="center"/>
      <protection hidden="1"/>
    </xf>
    <xf numFmtId="0" fontId="72" fillId="64" borderId="58" xfId="0" applyFont="1" applyFill="1" applyBorder="1" applyAlignment="1" applyProtection="1">
      <alignment horizontal="center" wrapText="1"/>
      <protection hidden="1"/>
    </xf>
    <xf numFmtId="0" fontId="72" fillId="64" borderId="58" xfId="0" applyFont="1" applyFill="1" applyBorder="1" applyAlignment="1" applyProtection="1">
      <alignment horizontal="center"/>
      <protection hidden="1"/>
    </xf>
    <xf numFmtId="0" fontId="79" fillId="58" borderId="23" xfId="0" applyFont="1" applyFill="1" applyBorder="1" applyAlignment="1" applyProtection="1">
      <alignment horizontal="center"/>
      <protection hidden="1"/>
    </xf>
    <xf numFmtId="0" fontId="79" fillId="58" borderId="24" xfId="0" applyFont="1" applyFill="1" applyBorder="1" applyAlignment="1" applyProtection="1">
      <alignment horizontal="center"/>
      <protection hidden="1"/>
    </xf>
    <xf numFmtId="0" fontId="79" fillId="58" borderId="25" xfId="0" applyFont="1" applyFill="1" applyBorder="1" applyAlignment="1" applyProtection="1">
      <alignment horizontal="center"/>
      <protection hidden="1"/>
    </xf>
    <xf numFmtId="0" fontId="84" fillId="66" borderId="2" xfId="851" applyFont="1" applyFill="1" applyBorder="1" applyAlignment="1" applyProtection="1">
      <alignment horizontal="center" vertical="center" wrapText="1"/>
      <protection hidden="1"/>
    </xf>
    <xf numFmtId="0" fontId="84" fillId="66" borderId="4" xfId="851" applyFont="1" applyFill="1" applyBorder="1" applyAlignment="1" applyProtection="1">
      <alignment horizontal="center" vertical="center"/>
      <protection hidden="1"/>
    </xf>
    <xf numFmtId="0" fontId="84" fillId="66" borderId="6" xfId="851" applyFont="1" applyFill="1" applyBorder="1" applyAlignment="1" applyProtection="1">
      <alignment horizontal="center" vertical="center"/>
      <protection hidden="1"/>
    </xf>
    <xf numFmtId="0" fontId="84" fillId="66" borderId="7" xfId="851" applyFont="1" applyFill="1" applyBorder="1" applyAlignment="1" applyProtection="1">
      <alignment horizontal="center" vertical="center"/>
      <protection hidden="1"/>
    </xf>
    <xf numFmtId="0" fontId="7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right" vertical="center"/>
      <protection hidden="1"/>
    </xf>
    <xf numFmtId="0" fontId="72" fillId="0" borderId="0" xfId="0" applyFont="1" applyAlignment="1" applyProtection="1">
      <alignment horizontal="center"/>
      <protection hidden="1"/>
    </xf>
    <xf numFmtId="0" fontId="85" fillId="62" borderId="61" xfId="0" applyFont="1" applyFill="1" applyBorder="1" applyAlignment="1" applyProtection="1">
      <alignment horizontal="center"/>
      <protection hidden="1"/>
    </xf>
    <xf numFmtId="0" fontId="85" fillId="62" borderId="65" xfId="0" applyFont="1" applyFill="1" applyBorder="1" applyAlignment="1" applyProtection="1">
      <alignment horizontal="center"/>
      <protection hidden="1"/>
    </xf>
    <xf numFmtId="0" fontId="85" fillId="62" borderId="66" xfId="0" applyFont="1" applyFill="1" applyBorder="1" applyAlignment="1" applyProtection="1">
      <alignment horizontal="center"/>
      <protection hidden="1"/>
    </xf>
    <xf numFmtId="0" fontId="85" fillId="64" borderId="61" xfId="0" applyFont="1" applyFill="1" applyBorder="1" applyAlignment="1" applyProtection="1">
      <alignment horizontal="center"/>
      <protection hidden="1"/>
    </xf>
    <xf numFmtId="0" fontId="85" fillId="64" borderId="66" xfId="0" applyFont="1" applyFill="1" applyBorder="1" applyAlignment="1" applyProtection="1">
      <alignment horizontal="center"/>
      <protection hidden="1"/>
    </xf>
    <xf numFmtId="0" fontId="77" fillId="0" borderId="0" xfId="1357" applyFont="1" applyFill="1" applyBorder="1" applyAlignment="1" applyProtection="1">
      <alignment horizontal="center" vertical="top"/>
      <protection hidden="1"/>
    </xf>
    <xf numFmtId="0" fontId="92" fillId="59" borderId="73" xfId="1" applyFont="1" applyFill="1" applyBorder="1" applyAlignment="1" applyProtection="1">
      <alignment horizontal="center"/>
      <protection hidden="1"/>
    </xf>
    <xf numFmtId="0" fontId="92" fillId="59" borderId="46" xfId="1" applyFont="1" applyFill="1" applyBorder="1" applyAlignment="1" applyProtection="1">
      <alignment horizontal="center"/>
      <protection hidden="1"/>
    </xf>
    <xf numFmtId="0" fontId="92" fillId="59" borderId="60" xfId="1" applyFont="1" applyFill="1" applyBorder="1" applyAlignment="1" applyProtection="1">
      <alignment horizontal="center"/>
      <protection hidden="1"/>
    </xf>
    <xf numFmtId="7" fontId="72" fillId="59" borderId="24" xfId="0" applyNumberFormat="1" applyFont="1" applyFill="1" applyBorder="1" applyAlignment="1" applyProtection="1">
      <alignment horizontal="center" vertical="center"/>
      <protection hidden="1"/>
    </xf>
    <xf numFmtId="7" fontId="72" fillId="59" borderId="25" xfId="0" applyNumberFormat="1" applyFont="1" applyFill="1" applyBorder="1" applyAlignment="1" applyProtection="1">
      <alignment horizontal="center" vertical="center"/>
      <protection hidden="1"/>
    </xf>
    <xf numFmtId="0" fontId="92" fillId="57" borderId="72" xfId="26" applyFont="1" applyFill="1" applyBorder="1" applyAlignment="1" applyProtection="1">
      <alignment horizontal="center" shrinkToFit="1"/>
      <protection hidden="1"/>
    </xf>
    <xf numFmtId="0" fontId="77" fillId="59" borderId="23" xfId="26" applyFont="1" applyFill="1" applyBorder="1" applyAlignment="1" applyProtection="1">
      <alignment horizontal="center" vertical="center"/>
      <protection hidden="1"/>
    </xf>
    <xf numFmtId="0" fontId="77" fillId="59" borderId="24" xfId="26" applyFont="1" applyFill="1" applyBorder="1" applyAlignment="1" applyProtection="1">
      <alignment horizontal="center" vertical="center"/>
      <protection hidden="1"/>
    </xf>
    <xf numFmtId="0" fontId="77" fillId="59" borderId="2" xfId="26" applyFont="1" applyFill="1" applyBorder="1" applyAlignment="1" applyProtection="1">
      <alignment horizontal="center" vertical="center"/>
      <protection hidden="1"/>
    </xf>
    <xf numFmtId="0" fontId="77" fillId="59" borderId="3" xfId="26" applyFont="1" applyFill="1" applyBorder="1" applyAlignment="1" applyProtection="1">
      <alignment horizontal="center" vertical="center"/>
      <protection hidden="1"/>
    </xf>
    <xf numFmtId="0" fontId="77" fillId="59" borderId="4" xfId="26" applyFont="1" applyFill="1" applyBorder="1" applyAlignment="1" applyProtection="1">
      <alignment horizontal="center" vertical="center"/>
      <protection hidden="1"/>
    </xf>
    <xf numFmtId="44" fontId="72" fillId="65" borderId="23" xfId="0" applyNumberFormat="1" applyFont="1" applyFill="1" applyBorder="1" applyAlignment="1" applyProtection="1">
      <alignment horizontal="center" vertical="center"/>
      <protection hidden="1"/>
    </xf>
    <xf numFmtId="44" fontId="72" fillId="65" borderId="25" xfId="0" applyNumberFormat="1" applyFont="1" applyFill="1" applyBorder="1" applyAlignment="1" applyProtection="1">
      <alignment horizontal="center" vertical="center"/>
      <protection hidden="1"/>
    </xf>
    <xf numFmtId="0" fontId="72" fillId="0" borderId="41" xfId="0" applyFont="1" applyBorder="1" applyAlignment="1" applyProtection="1">
      <alignment horizontal="center"/>
      <protection hidden="1"/>
    </xf>
    <xf numFmtId="0" fontId="91" fillId="0" borderId="35" xfId="26" applyFont="1" applyBorder="1" applyAlignment="1" applyProtection="1">
      <alignment horizontal="center" shrinkToFit="1"/>
      <protection hidden="1"/>
    </xf>
    <xf numFmtId="0" fontId="92" fillId="57" borderId="50" xfId="26" applyFont="1" applyFill="1" applyBorder="1" applyAlignment="1" applyProtection="1">
      <alignment horizontal="center" shrinkToFit="1"/>
      <protection hidden="1"/>
    </xf>
    <xf numFmtId="0" fontId="79" fillId="62" borderId="72" xfId="0" applyFont="1" applyFill="1" applyBorder="1" applyAlignment="1" applyProtection="1">
      <alignment horizontal="center" vertical="center" wrapText="1"/>
      <protection hidden="1"/>
    </xf>
    <xf numFmtId="0" fontId="77" fillId="59" borderId="23" xfId="26" applyFont="1" applyFill="1" applyBorder="1" applyAlignment="1" applyProtection="1">
      <alignment horizontal="center" vertical="center" wrapText="1"/>
      <protection hidden="1"/>
    </xf>
    <xf numFmtId="0" fontId="94" fillId="0" borderId="0" xfId="26" applyFont="1" applyAlignment="1" applyProtection="1">
      <alignment horizontal="center"/>
      <protection hidden="1"/>
    </xf>
    <xf numFmtId="0" fontId="94" fillId="0" borderId="35" xfId="26" applyFont="1" applyBorder="1" applyAlignment="1" applyProtection="1">
      <alignment horizontal="center"/>
      <protection hidden="1"/>
    </xf>
    <xf numFmtId="0" fontId="91" fillId="0" borderId="35" xfId="26" applyFont="1" applyBorder="1" applyAlignment="1" applyProtection="1">
      <alignment horizontal="center"/>
      <protection hidden="1"/>
    </xf>
    <xf numFmtId="0" fontId="91" fillId="0" borderId="0" xfId="0" applyFont="1" applyAlignment="1" applyProtection="1">
      <alignment horizontal="center" vertical="center"/>
      <protection hidden="1"/>
    </xf>
    <xf numFmtId="0" fontId="77" fillId="59" borderId="25" xfId="26" applyFont="1" applyFill="1" applyBorder="1" applyAlignment="1" applyProtection="1">
      <alignment horizontal="center" vertical="center"/>
      <protection hidden="1"/>
    </xf>
    <xf numFmtId="49" fontId="91" fillId="0" borderId="0" xfId="0" applyNumberFormat="1" applyFont="1" applyAlignment="1" applyProtection="1">
      <alignment horizontal="center" vertical="center" wrapText="1"/>
      <protection hidden="1"/>
    </xf>
    <xf numFmtId="9" fontId="91" fillId="0" borderId="0" xfId="0" applyNumberFormat="1" applyFont="1" applyAlignment="1" applyProtection="1">
      <alignment horizontal="center" vertical="center"/>
      <protection hidden="1"/>
    </xf>
    <xf numFmtId="0" fontId="97" fillId="0" borderId="0" xfId="0" quotePrefix="1" applyFont="1" applyAlignment="1" applyProtection="1">
      <alignment horizontal="left" vertical="center" wrapText="1"/>
      <protection hidden="1"/>
    </xf>
    <xf numFmtId="0" fontId="97" fillId="0" borderId="0" xfId="0" applyFont="1" applyAlignment="1" applyProtection="1">
      <alignment horizontal="left" vertical="center"/>
      <protection hidden="1"/>
    </xf>
    <xf numFmtId="0" fontId="97" fillId="0" borderId="0" xfId="0" quotePrefix="1" applyFont="1" applyAlignment="1" applyProtection="1">
      <alignment horizontal="left" wrapText="1"/>
      <protection hidden="1"/>
    </xf>
    <xf numFmtId="0" fontId="100" fillId="0" borderId="0" xfId="0" applyFont="1" applyAlignment="1" applyProtection="1">
      <alignment horizontal="center" vertical="center"/>
      <protection hidden="1"/>
    </xf>
    <xf numFmtId="0" fontId="72" fillId="64" borderId="72" xfId="0" applyFont="1" applyFill="1" applyBorder="1" applyAlignment="1" applyProtection="1">
      <alignment horizontal="center" wrapText="1"/>
      <protection hidden="1"/>
    </xf>
    <xf numFmtId="0" fontId="72" fillId="64" borderId="72" xfId="0" applyFont="1" applyFill="1" applyBorder="1" applyAlignment="1" applyProtection="1">
      <alignment horizontal="center"/>
      <protection hidden="1"/>
    </xf>
    <xf numFmtId="0" fontId="78" fillId="69" borderId="73" xfId="0" applyFont="1" applyFill="1" applyBorder="1" applyAlignment="1" applyProtection="1">
      <alignment horizontal="center" wrapText="1"/>
      <protection hidden="1"/>
    </xf>
    <xf numFmtId="0" fontId="78" fillId="69" borderId="60" xfId="0" applyFont="1" applyFill="1" applyBorder="1" applyAlignment="1" applyProtection="1">
      <alignment horizontal="center" wrapText="1"/>
      <protection hidden="1"/>
    </xf>
    <xf numFmtId="0" fontId="72" fillId="60" borderId="72" xfId="0" applyFont="1" applyFill="1" applyBorder="1" applyAlignment="1" applyProtection="1">
      <alignment horizontal="center" vertical="center"/>
      <protection hidden="1"/>
    </xf>
    <xf numFmtId="49" fontId="72" fillId="0" borderId="0" xfId="0" applyNumberFormat="1" applyFont="1" applyProtection="1">
      <protection hidden="1"/>
    </xf>
    <xf numFmtId="49" fontId="102" fillId="0" borderId="0" xfId="0" applyNumberFormat="1" applyFont="1" applyAlignment="1" applyProtection="1">
      <alignment horizontal="center" vertical="center"/>
      <protection hidden="1"/>
    </xf>
    <xf numFmtId="0" fontId="74" fillId="0" borderId="0" xfId="0" applyFont="1" applyAlignment="1" applyProtection="1">
      <alignment vertical="top"/>
      <protection hidden="1"/>
    </xf>
    <xf numFmtId="0" fontId="98" fillId="0" borderId="0" xfId="0" applyFont="1" applyAlignment="1" applyProtection="1">
      <alignment horizontal="center" vertical="center"/>
      <protection hidden="1"/>
    </xf>
    <xf numFmtId="7" fontId="77" fillId="59" borderId="1" xfId="0" applyNumberFormat="1" applyFont="1" applyFill="1" applyBorder="1" applyAlignment="1" applyProtection="1">
      <alignment horizontal="center" vertical="center"/>
      <protection hidden="1"/>
    </xf>
    <xf numFmtId="9" fontId="77" fillId="63" borderId="23" xfId="0" applyNumberFormat="1" applyFont="1" applyFill="1" applyBorder="1" applyAlignment="1" applyProtection="1">
      <alignment horizontal="center" vertical="center"/>
      <protection hidden="1"/>
    </xf>
    <xf numFmtId="44" fontId="77" fillId="63" borderId="1" xfId="0" applyNumberFormat="1" applyFont="1" applyFill="1" applyBorder="1" applyAlignment="1" applyProtection="1">
      <alignment horizontal="center" vertical="center"/>
      <protection hidden="1"/>
    </xf>
    <xf numFmtId="44" fontId="77" fillId="63" borderId="25" xfId="0" applyNumberFormat="1" applyFont="1" applyFill="1" applyBorder="1" applyAlignment="1" applyProtection="1">
      <alignment horizontal="center" vertical="center"/>
      <protection hidden="1"/>
    </xf>
    <xf numFmtId="165" fontId="0" fillId="0" borderId="0" xfId="0" applyNumberFormat="1" applyProtection="1">
      <protection hidden="1"/>
    </xf>
    <xf numFmtId="0" fontId="0" fillId="0" borderId="0" xfId="0" applyProtection="1">
      <protection hidden="1"/>
    </xf>
    <xf numFmtId="0" fontId="77" fillId="64" borderId="73" xfId="0" applyFont="1" applyFill="1" applyBorder="1" applyAlignment="1" applyProtection="1">
      <alignment horizontal="center" vertical="center" wrapText="1"/>
      <protection hidden="1"/>
    </xf>
    <xf numFmtId="0" fontId="77" fillId="64" borderId="60" xfId="0" applyFont="1" applyFill="1" applyBorder="1" applyAlignment="1" applyProtection="1">
      <alignment horizontal="center" vertical="center"/>
      <protection hidden="1"/>
    </xf>
    <xf numFmtId="165" fontId="72" fillId="59" borderId="24" xfId="0" applyNumberFormat="1" applyFont="1" applyFill="1" applyBorder="1" applyAlignment="1" applyProtection="1">
      <alignment horizontal="center" vertical="center"/>
      <protection hidden="1"/>
    </xf>
    <xf numFmtId="165" fontId="72" fillId="59" borderId="25" xfId="0" applyNumberFormat="1" applyFont="1" applyFill="1" applyBorder="1" applyAlignment="1" applyProtection="1">
      <alignment horizontal="center" vertical="center"/>
      <protection hidden="1"/>
    </xf>
    <xf numFmtId="0" fontId="93" fillId="0" borderId="0" xfId="0" applyFont="1" applyProtection="1">
      <protection hidden="1"/>
    </xf>
    <xf numFmtId="0" fontId="93" fillId="0" borderId="0" xfId="0" applyFont="1" applyAlignment="1" applyProtection="1">
      <alignment wrapText="1"/>
      <protection hidden="1"/>
    </xf>
    <xf numFmtId="0" fontId="0" fillId="60" borderId="72" xfId="0" applyFill="1" applyBorder="1" applyAlignment="1" applyProtection="1">
      <alignment horizontal="center" vertical="center"/>
      <protection hidden="1"/>
    </xf>
    <xf numFmtId="0" fontId="72" fillId="59" borderId="12" xfId="0" applyFont="1" applyFill="1" applyBorder="1" applyAlignment="1" applyProtection="1">
      <alignment horizontal="center" vertical="center"/>
      <protection hidden="1"/>
    </xf>
    <xf numFmtId="0" fontId="72" fillId="59" borderId="67" xfId="0" applyFont="1" applyFill="1" applyBorder="1" applyAlignment="1" applyProtection="1">
      <alignment horizontal="center" vertical="center"/>
      <protection hidden="1"/>
    </xf>
    <xf numFmtId="0" fontId="72" fillId="59" borderId="13" xfId="0" applyFont="1" applyFill="1" applyBorder="1" applyAlignment="1" applyProtection="1">
      <alignment horizontal="center" vertical="center"/>
      <protection hidden="1"/>
    </xf>
    <xf numFmtId="0" fontId="72" fillId="68" borderId="72" xfId="0" applyFont="1" applyFill="1" applyBorder="1" applyAlignment="1" applyProtection="1">
      <alignment horizontal="center" vertical="center"/>
      <protection locked="0"/>
    </xf>
    <xf numFmtId="0" fontId="0" fillId="68" borderId="72" xfId="0" applyFill="1" applyBorder="1" applyAlignment="1" applyProtection="1">
      <alignment horizontal="center" vertical="center"/>
      <protection locked="0"/>
    </xf>
    <xf numFmtId="0" fontId="77" fillId="70" borderId="0" xfId="0" applyFont="1" applyFill="1" applyProtection="1">
      <protection hidden="1"/>
    </xf>
  </cellXfs>
  <cellStyles count="1361">
    <cellStyle name="¦n" xfId="54" xr:uid="{00000000-0005-0000-0000-000000000000}"/>
    <cellStyle name="¦X­p" xfId="55" xr:uid="{00000000-0005-0000-0000-000001000000}"/>
    <cellStyle name="¦X­p 2" xfId="56" xr:uid="{00000000-0005-0000-0000-000002000000}"/>
    <cellStyle name="¦X­p 2 2" xfId="874" xr:uid="{00000000-0005-0000-0000-000003000000}"/>
    <cellStyle name="¦X­p 2 2 2" xfId="1123" xr:uid="{00000000-0005-0000-0000-000004000000}"/>
    <cellStyle name="¦X­p 3" xfId="57" xr:uid="{00000000-0005-0000-0000-000005000000}"/>
    <cellStyle name="¦X­p 3 2" xfId="58" xr:uid="{00000000-0005-0000-0000-000006000000}"/>
    <cellStyle name="¦X­p 3 2 2" xfId="876" xr:uid="{00000000-0005-0000-0000-000007000000}"/>
    <cellStyle name="¦X­p 3 2 2 2" xfId="1125" xr:uid="{00000000-0005-0000-0000-000008000000}"/>
    <cellStyle name="¦X­p 3 3" xfId="875" xr:uid="{00000000-0005-0000-0000-000009000000}"/>
    <cellStyle name="¦X­p 3 3 2" xfId="1124" xr:uid="{00000000-0005-0000-0000-00000A000000}"/>
    <cellStyle name="¦X­p 4" xfId="873" xr:uid="{00000000-0005-0000-0000-00000B000000}"/>
    <cellStyle name="¦X­p 4 2" xfId="1122" xr:uid="{00000000-0005-0000-0000-00000C000000}"/>
    <cellStyle name="¿é¤J" xfId="39" xr:uid="{00000000-0005-0000-0000-00000D000000}"/>
    <cellStyle name="¿é¤J 2" xfId="40" xr:uid="{00000000-0005-0000-0000-00000E000000}"/>
    <cellStyle name="¿é¤J 2 2" xfId="866" xr:uid="{00000000-0005-0000-0000-00000F000000}"/>
    <cellStyle name="¿é¤J 2 2 2" xfId="1115" xr:uid="{00000000-0005-0000-0000-000010000000}"/>
    <cellStyle name="¿é¤J 3" xfId="41" xr:uid="{00000000-0005-0000-0000-000011000000}"/>
    <cellStyle name="¿é¤J 3 2" xfId="42" xr:uid="{00000000-0005-0000-0000-000012000000}"/>
    <cellStyle name="¿é¤J 3 2 2" xfId="868" xr:uid="{00000000-0005-0000-0000-000013000000}"/>
    <cellStyle name="¿é¤J 3 2 2 2" xfId="1117" xr:uid="{00000000-0005-0000-0000-000014000000}"/>
    <cellStyle name="¿é¤J 3 3" xfId="867" xr:uid="{00000000-0005-0000-0000-000015000000}"/>
    <cellStyle name="¿é¤J 3 3 2" xfId="1116" xr:uid="{00000000-0005-0000-0000-000016000000}"/>
    <cellStyle name="¿é¤J 4" xfId="865" xr:uid="{00000000-0005-0000-0000-000017000000}"/>
    <cellStyle name="¿é¤J 4 2" xfId="1114" xr:uid="{00000000-0005-0000-0000-000018000000}"/>
    <cellStyle name="¿é¥X" xfId="43" xr:uid="{00000000-0005-0000-0000-000019000000}"/>
    <cellStyle name="¿é¥X 2" xfId="44" xr:uid="{00000000-0005-0000-0000-00001A000000}"/>
    <cellStyle name="¿é¥X 2 2" xfId="870" xr:uid="{00000000-0005-0000-0000-00001B000000}"/>
    <cellStyle name="¿é¥X 2 2 2" xfId="1119" xr:uid="{00000000-0005-0000-0000-00001C000000}"/>
    <cellStyle name="¿é¥X 3" xfId="45" xr:uid="{00000000-0005-0000-0000-00001D000000}"/>
    <cellStyle name="¿é¥X 3 2" xfId="46" xr:uid="{00000000-0005-0000-0000-00001E000000}"/>
    <cellStyle name="¿é¥X 3 2 2" xfId="872" xr:uid="{00000000-0005-0000-0000-00001F000000}"/>
    <cellStyle name="¿é¥X 3 2 2 2" xfId="1121" xr:uid="{00000000-0005-0000-0000-000020000000}"/>
    <cellStyle name="¿é¥X 3 3" xfId="871" xr:uid="{00000000-0005-0000-0000-000021000000}"/>
    <cellStyle name="¿é¥X 3 3 2" xfId="1120" xr:uid="{00000000-0005-0000-0000-000022000000}"/>
    <cellStyle name="¿é¥X 4" xfId="869" xr:uid="{00000000-0005-0000-0000-000023000000}"/>
    <cellStyle name="¿é¥X 4 2" xfId="1118" xr:uid="{00000000-0005-0000-0000-000024000000}"/>
    <cellStyle name="¤¤µ¥" xfId="59" xr:uid="{00000000-0005-0000-0000-000025000000}"/>
    <cellStyle name="»¡©ú¤å¦r" xfId="47" xr:uid="{00000000-0005-0000-0000-000026000000}"/>
    <cellStyle name="»²¦â1" xfId="48" xr:uid="{00000000-0005-0000-0000-000027000000}"/>
    <cellStyle name="»²¦â2" xfId="49" xr:uid="{00000000-0005-0000-0000-000028000000}"/>
    <cellStyle name="»²¦â3" xfId="50" xr:uid="{00000000-0005-0000-0000-000029000000}"/>
    <cellStyle name="»²¦â4" xfId="51" xr:uid="{00000000-0005-0000-0000-00002A000000}"/>
    <cellStyle name="»²¦â5" xfId="52" xr:uid="{00000000-0005-0000-0000-00002B000000}"/>
    <cellStyle name="»²¦â6" xfId="53" xr:uid="{00000000-0005-0000-0000-00002C000000}"/>
    <cellStyle name="¼ÐÃD" xfId="60" xr:uid="{00000000-0005-0000-0000-00002D000000}"/>
    <cellStyle name="¼ÐÃD 1" xfId="61" xr:uid="{00000000-0005-0000-0000-00002E000000}"/>
    <cellStyle name="¼ÐÃD 2" xfId="62" xr:uid="{00000000-0005-0000-0000-00002F000000}"/>
    <cellStyle name="¼ÐÃD 3" xfId="63" xr:uid="{00000000-0005-0000-0000-000030000000}"/>
    <cellStyle name="¼ÐÃD 4" xfId="64" xr:uid="{00000000-0005-0000-0000-000031000000}"/>
    <cellStyle name="20% - »²¦â1" xfId="65" xr:uid="{00000000-0005-0000-0000-000032000000}"/>
    <cellStyle name="20% - »²¦â2" xfId="66" xr:uid="{00000000-0005-0000-0000-000033000000}"/>
    <cellStyle name="20% - »²¦â3" xfId="67" xr:uid="{00000000-0005-0000-0000-000034000000}"/>
    <cellStyle name="20% - »²¦â4" xfId="68" xr:uid="{00000000-0005-0000-0000-000035000000}"/>
    <cellStyle name="20% - »²¦â5" xfId="69" xr:uid="{00000000-0005-0000-0000-000036000000}"/>
    <cellStyle name="20% - »²¦â6" xfId="70" xr:uid="{00000000-0005-0000-0000-000037000000}"/>
    <cellStyle name="20% - Accent1 10" xfId="71" xr:uid="{00000000-0005-0000-0000-000038000000}"/>
    <cellStyle name="20% - Accent1 11" xfId="72" xr:uid="{00000000-0005-0000-0000-000039000000}"/>
    <cellStyle name="20% - Accent1 12" xfId="73" xr:uid="{00000000-0005-0000-0000-00003A000000}"/>
    <cellStyle name="20% - Accent1 2" xfId="3" xr:uid="{00000000-0005-0000-0000-00003B000000}"/>
    <cellStyle name="20% - Accent1 2 2" xfId="74" xr:uid="{00000000-0005-0000-0000-00003C000000}"/>
    <cellStyle name="20% - Accent1 3" xfId="75" xr:uid="{00000000-0005-0000-0000-00003D000000}"/>
    <cellStyle name="20% - Accent1 4" xfId="76" xr:uid="{00000000-0005-0000-0000-00003E000000}"/>
    <cellStyle name="20% - Accent1 5" xfId="77" xr:uid="{00000000-0005-0000-0000-00003F000000}"/>
    <cellStyle name="20% - Accent1 6" xfId="78" xr:uid="{00000000-0005-0000-0000-000040000000}"/>
    <cellStyle name="20% - Accent1 7" xfId="79" xr:uid="{00000000-0005-0000-0000-000041000000}"/>
    <cellStyle name="20% - Accent1 8" xfId="80" xr:uid="{00000000-0005-0000-0000-000042000000}"/>
    <cellStyle name="20% - Accent1 9" xfId="81" xr:uid="{00000000-0005-0000-0000-000043000000}"/>
    <cellStyle name="20% - Accent2 10" xfId="82" xr:uid="{00000000-0005-0000-0000-000044000000}"/>
    <cellStyle name="20% - Accent2 11" xfId="83" xr:uid="{00000000-0005-0000-0000-000045000000}"/>
    <cellStyle name="20% - Accent2 12" xfId="84" xr:uid="{00000000-0005-0000-0000-000046000000}"/>
    <cellStyle name="20% - Accent2 2" xfId="85" xr:uid="{00000000-0005-0000-0000-000047000000}"/>
    <cellStyle name="20% - Accent2 2 2" xfId="86" xr:uid="{00000000-0005-0000-0000-000048000000}"/>
    <cellStyle name="20% - Accent2 3" xfId="87" xr:uid="{00000000-0005-0000-0000-000049000000}"/>
    <cellStyle name="20% - Accent2 4" xfId="88" xr:uid="{00000000-0005-0000-0000-00004A000000}"/>
    <cellStyle name="20% - Accent2 5" xfId="89" xr:uid="{00000000-0005-0000-0000-00004B000000}"/>
    <cellStyle name="20% - Accent2 6" xfId="90" xr:uid="{00000000-0005-0000-0000-00004C000000}"/>
    <cellStyle name="20% - Accent2 7" xfId="91" xr:uid="{00000000-0005-0000-0000-00004D000000}"/>
    <cellStyle name="20% - Accent2 8" xfId="92" xr:uid="{00000000-0005-0000-0000-00004E000000}"/>
    <cellStyle name="20% - Accent2 9" xfId="93" xr:uid="{00000000-0005-0000-0000-00004F000000}"/>
    <cellStyle name="20% - Accent3 10" xfId="94" xr:uid="{00000000-0005-0000-0000-000050000000}"/>
    <cellStyle name="20% - Accent3 11" xfId="95" xr:uid="{00000000-0005-0000-0000-000051000000}"/>
    <cellStyle name="20% - Accent3 12" xfId="96" xr:uid="{00000000-0005-0000-0000-000052000000}"/>
    <cellStyle name="20% - Accent3 2" xfId="97" xr:uid="{00000000-0005-0000-0000-000053000000}"/>
    <cellStyle name="20% - Accent3 2 2" xfId="98" xr:uid="{00000000-0005-0000-0000-000054000000}"/>
    <cellStyle name="20% - Accent3 3" xfId="99" xr:uid="{00000000-0005-0000-0000-000055000000}"/>
    <cellStyle name="20% - Accent3 4" xfId="100" xr:uid="{00000000-0005-0000-0000-000056000000}"/>
    <cellStyle name="20% - Accent3 5" xfId="101" xr:uid="{00000000-0005-0000-0000-000057000000}"/>
    <cellStyle name="20% - Accent3 6" xfId="102" xr:uid="{00000000-0005-0000-0000-000058000000}"/>
    <cellStyle name="20% - Accent3 7" xfId="103" xr:uid="{00000000-0005-0000-0000-000059000000}"/>
    <cellStyle name="20% - Accent3 8" xfId="104" xr:uid="{00000000-0005-0000-0000-00005A000000}"/>
    <cellStyle name="20% - Accent3 9" xfId="105" xr:uid="{00000000-0005-0000-0000-00005B000000}"/>
    <cellStyle name="20% - Accent4 10" xfId="106" xr:uid="{00000000-0005-0000-0000-00005C000000}"/>
    <cellStyle name="20% - Accent4 11" xfId="107" xr:uid="{00000000-0005-0000-0000-00005D000000}"/>
    <cellStyle name="20% - Accent4 12" xfId="108" xr:uid="{00000000-0005-0000-0000-00005E000000}"/>
    <cellStyle name="20% - Accent4 2" xfId="109" xr:uid="{00000000-0005-0000-0000-00005F000000}"/>
    <cellStyle name="20% - Accent4 2 2" xfId="110" xr:uid="{00000000-0005-0000-0000-000060000000}"/>
    <cellStyle name="20% - Accent4 3" xfId="111" xr:uid="{00000000-0005-0000-0000-000061000000}"/>
    <cellStyle name="20% - Accent4 4" xfId="112" xr:uid="{00000000-0005-0000-0000-000062000000}"/>
    <cellStyle name="20% - Accent4 5" xfId="113" xr:uid="{00000000-0005-0000-0000-000063000000}"/>
    <cellStyle name="20% - Accent4 6" xfId="114" xr:uid="{00000000-0005-0000-0000-000064000000}"/>
    <cellStyle name="20% - Accent4 7" xfId="115" xr:uid="{00000000-0005-0000-0000-000065000000}"/>
    <cellStyle name="20% - Accent4 8" xfId="116" xr:uid="{00000000-0005-0000-0000-000066000000}"/>
    <cellStyle name="20% - Accent4 9" xfId="117" xr:uid="{00000000-0005-0000-0000-000067000000}"/>
    <cellStyle name="20% - Accent5 10" xfId="118" xr:uid="{00000000-0005-0000-0000-000068000000}"/>
    <cellStyle name="20% - Accent5 11" xfId="119" xr:uid="{00000000-0005-0000-0000-000069000000}"/>
    <cellStyle name="20% - Accent5 12" xfId="120" xr:uid="{00000000-0005-0000-0000-00006A000000}"/>
    <cellStyle name="20% - Accent5 2" xfId="121" xr:uid="{00000000-0005-0000-0000-00006B000000}"/>
    <cellStyle name="20% - Accent5 2 2" xfId="122" xr:uid="{00000000-0005-0000-0000-00006C000000}"/>
    <cellStyle name="20% - Accent5 3" xfId="123" xr:uid="{00000000-0005-0000-0000-00006D000000}"/>
    <cellStyle name="20% - Accent5 4" xfId="124" xr:uid="{00000000-0005-0000-0000-00006E000000}"/>
    <cellStyle name="20% - Accent5 5" xfId="125" xr:uid="{00000000-0005-0000-0000-00006F000000}"/>
    <cellStyle name="20% - Accent5 6" xfId="126" xr:uid="{00000000-0005-0000-0000-000070000000}"/>
    <cellStyle name="20% - Accent5 7" xfId="127" xr:uid="{00000000-0005-0000-0000-000071000000}"/>
    <cellStyle name="20% - Accent5 8" xfId="128" xr:uid="{00000000-0005-0000-0000-000072000000}"/>
    <cellStyle name="20% - Accent5 9" xfId="129" xr:uid="{00000000-0005-0000-0000-000073000000}"/>
    <cellStyle name="20% - Accent6 10" xfId="130" xr:uid="{00000000-0005-0000-0000-000074000000}"/>
    <cellStyle name="20% - Accent6 11" xfId="131" xr:uid="{00000000-0005-0000-0000-000075000000}"/>
    <cellStyle name="20% - Accent6 12" xfId="132" xr:uid="{00000000-0005-0000-0000-000076000000}"/>
    <cellStyle name="20% - Accent6 2" xfId="133" xr:uid="{00000000-0005-0000-0000-000077000000}"/>
    <cellStyle name="20% - Accent6 2 2" xfId="134" xr:uid="{00000000-0005-0000-0000-000078000000}"/>
    <cellStyle name="20% - Accent6 3" xfId="135" xr:uid="{00000000-0005-0000-0000-000079000000}"/>
    <cellStyle name="20% - Accent6 4" xfId="136" xr:uid="{00000000-0005-0000-0000-00007A000000}"/>
    <cellStyle name="20% - Accent6 5" xfId="137" xr:uid="{00000000-0005-0000-0000-00007B000000}"/>
    <cellStyle name="20% - Accent6 6" xfId="138" xr:uid="{00000000-0005-0000-0000-00007C000000}"/>
    <cellStyle name="20% - Accent6 7" xfId="139" xr:uid="{00000000-0005-0000-0000-00007D000000}"/>
    <cellStyle name="20% - Accent6 8" xfId="140" xr:uid="{00000000-0005-0000-0000-00007E000000}"/>
    <cellStyle name="20% - Accent6 9" xfId="141" xr:uid="{00000000-0005-0000-0000-00007F000000}"/>
    <cellStyle name="³Æµù" xfId="142" xr:uid="{00000000-0005-0000-0000-000080000000}"/>
    <cellStyle name="³Æµù 2" xfId="143" xr:uid="{00000000-0005-0000-0000-000081000000}"/>
    <cellStyle name="³Æµù 2 2" xfId="878" xr:uid="{00000000-0005-0000-0000-000082000000}"/>
    <cellStyle name="³Æµù 2 2 2" xfId="1127" xr:uid="{00000000-0005-0000-0000-000083000000}"/>
    <cellStyle name="³Æµù 3" xfId="144" xr:uid="{00000000-0005-0000-0000-000084000000}"/>
    <cellStyle name="³Æµù 3 2" xfId="145" xr:uid="{00000000-0005-0000-0000-000085000000}"/>
    <cellStyle name="³Æµù 3 2 2" xfId="880" xr:uid="{00000000-0005-0000-0000-000086000000}"/>
    <cellStyle name="³Æµù 3 2 2 2" xfId="1129" xr:uid="{00000000-0005-0000-0000-000087000000}"/>
    <cellStyle name="³Æµù 3 3" xfId="879" xr:uid="{00000000-0005-0000-0000-000088000000}"/>
    <cellStyle name="³Æµù 3 3 2" xfId="1128" xr:uid="{00000000-0005-0000-0000-000089000000}"/>
    <cellStyle name="³Æµù 4" xfId="877" xr:uid="{00000000-0005-0000-0000-00008A000000}"/>
    <cellStyle name="³Æµù 4 2" xfId="1126" xr:uid="{00000000-0005-0000-0000-00008B000000}"/>
    <cellStyle name="³sµ²ªºÀx¦s®æ" xfId="146" xr:uid="{00000000-0005-0000-0000-00008C000000}"/>
    <cellStyle name="40% - »²¦â1" xfId="147" xr:uid="{00000000-0005-0000-0000-00008D000000}"/>
    <cellStyle name="40% - »²¦â2" xfId="148" xr:uid="{00000000-0005-0000-0000-00008E000000}"/>
    <cellStyle name="40% - »²¦â3" xfId="149" xr:uid="{00000000-0005-0000-0000-00008F000000}"/>
    <cellStyle name="40% - »²¦â4" xfId="150" xr:uid="{00000000-0005-0000-0000-000090000000}"/>
    <cellStyle name="40% - »²¦â5" xfId="151" xr:uid="{00000000-0005-0000-0000-000091000000}"/>
    <cellStyle name="40% - »²¦â6" xfId="152" xr:uid="{00000000-0005-0000-0000-000092000000}"/>
    <cellStyle name="40% - Accent1 10" xfId="153" xr:uid="{00000000-0005-0000-0000-000093000000}"/>
    <cellStyle name="40% - Accent1 11" xfId="154" xr:uid="{00000000-0005-0000-0000-000094000000}"/>
    <cellStyle name="40% - Accent1 12" xfId="155" xr:uid="{00000000-0005-0000-0000-000095000000}"/>
    <cellStyle name="40% - Accent1 2" xfId="156" xr:uid="{00000000-0005-0000-0000-000096000000}"/>
    <cellStyle name="40% - Accent1 2 2" xfId="157" xr:uid="{00000000-0005-0000-0000-000097000000}"/>
    <cellStyle name="40% - Accent1 3" xfId="158" xr:uid="{00000000-0005-0000-0000-000098000000}"/>
    <cellStyle name="40% - Accent1 4" xfId="159" xr:uid="{00000000-0005-0000-0000-000099000000}"/>
    <cellStyle name="40% - Accent1 5" xfId="160" xr:uid="{00000000-0005-0000-0000-00009A000000}"/>
    <cellStyle name="40% - Accent1 6" xfId="161" xr:uid="{00000000-0005-0000-0000-00009B000000}"/>
    <cellStyle name="40% - Accent1 7" xfId="162" xr:uid="{00000000-0005-0000-0000-00009C000000}"/>
    <cellStyle name="40% - Accent1 8" xfId="163" xr:uid="{00000000-0005-0000-0000-00009D000000}"/>
    <cellStyle name="40% - Accent1 9" xfId="164" xr:uid="{00000000-0005-0000-0000-00009E000000}"/>
    <cellStyle name="40% - Accent2 10" xfId="165" xr:uid="{00000000-0005-0000-0000-00009F000000}"/>
    <cellStyle name="40% - Accent2 11" xfId="166" xr:uid="{00000000-0005-0000-0000-0000A0000000}"/>
    <cellStyle name="40% - Accent2 12" xfId="167" xr:uid="{00000000-0005-0000-0000-0000A1000000}"/>
    <cellStyle name="40% - Accent2 2" xfId="168" xr:uid="{00000000-0005-0000-0000-0000A2000000}"/>
    <cellStyle name="40% - Accent2 2 2" xfId="169" xr:uid="{00000000-0005-0000-0000-0000A3000000}"/>
    <cellStyle name="40% - Accent2 3" xfId="170" xr:uid="{00000000-0005-0000-0000-0000A4000000}"/>
    <cellStyle name="40% - Accent2 4" xfId="171" xr:uid="{00000000-0005-0000-0000-0000A5000000}"/>
    <cellStyle name="40% - Accent2 5" xfId="172" xr:uid="{00000000-0005-0000-0000-0000A6000000}"/>
    <cellStyle name="40% - Accent2 6" xfId="173" xr:uid="{00000000-0005-0000-0000-0000A7000000}"/>
    <cellStyle name="40% - Accent2 7" xfId="174" xr:uid="{00000000-0005-0000-0000-0000A8000000}"/>
    <cellStyle name="40% - Accent2 8" xfId="175" xr:uid="{00000000-0005-0000-0000-0000A9000000}"/>
    <cellStyle name="40% - Accent2 9" xfId="176" xr:uid="{00000000-0005-0000-0000-0000AA000000}"/>
    <cellStyle name="40% - Accent3 10" xfId="177" xr:uid="{00000000-0005-0000-0000-0000AB000000}"/>
    <cellStyle name="40% - Accent3 11" xfId="178" xr:uid="{00000000-0005-0000-0000-0000AC000000}"/>
    <cellStyle name="40% - Accent3 12" xfId="179" xr:uid="{00000000-0005-0000-0000-0000AD000000}"/>
    <cellStyle name="40% - Accent3 2" xfId="180" xr:uid="{00000000-0005-0000-0000-0000AE000000}"/>
    <cellStyle name="40% - Accent3 2 2" xfId="181" xr:uid="{00000000-0005-0000-0000-0000AF000000}"/>
    <cellStyle name="40% - Accent3 3" xfId="182" xr:uid="{00000000-0005-0000-0000-0000B0000000}"/>
    <cellStyle name="40% - Accent3 4" xfId="183" xr:uid="{00000000-0005-0000-0000-0000B1000000}"/>
    <cellStyle name="40% - Accent3 5" xfId="184" xr:uid="{00000000-0005-0000-0000-0000B2000000}"/>
    <cellStyle name="40% - Accent3 6" xfId="185" xr:uid="{00000000-0005-0000-0000-0000B3000000}"/>
    <cellStyle name="40% - Accent3 7" xfId="186" xr:uid="{00000000-0005-0000-0000-0000B4000000}"/>
    <cellStyle name="40% - Accent3 8" xfId="187" xr:uid="{00000000-0005-0000-0000-0000B5000000}"/>
    <cellStyle name="40% - Accent3 9" xfId="188" xr:uid="{00000000-0005-0000-0000-0000B6000000}"/>
    <cellStyle name="40% - Accent4 10" xfId="189" xr:uid="{00000000-0005-0000-0000-0000B7000000}"/>
    <cellStyle name="40% - Accent4 11" xfId="190" xr:uid="{00000000-0005-0000-0000-0000B8000000}"/>
    <cellStyle name="40% - Accent4 12" xfId="191" xr:uid="{00000000-0005-0000-0000-0000B9000000}"/>
    <cellStyle name="40% - Accent4 2" xfId="192" xr:uid="{00000000-0005-0000-0000-0000BA000000}"/>
    <cellStyle name="40% - Accent4 2 2" xfId="193" xr:uid="{00000000-0005-0000-0000-0000BB000000}"/>
    <cellStyle name="40% - Accent4 3" xfId="194" xr:uid="{00000000-0005-0000-0000-0000BC000000}"/>
    <cellStyle name="40% - Accent4 4" xfId="195" xr:uid="{00000000-0005-0000-0000-0000BD000000}"/>
    <cellStyle name="40% - Accent4 5" xfId="196" xr:uid="{00000000-0005-0000-0000-0000BE000000}"/>
    <cellStyle name="40% - Accent4 6" xfId="197" xr:uid="{00000000-0005-0000-0000-0000BF000000}"/>
    <cellStyle name="40% - Accent4 7" xfId="198" xr:uid="{00000000-0005-0000-0000-0000C0000000}"/>
    <cellStyle name="40% - Accent4 8" xfId="199" xr:uid="{00000000-0005-0000-0000-0000C1000000}"/>
    <cellStyle name="40% - Accent4 9" xfId="200" xr:uid="{00000000-0005-0000-0000-0000C2000000}"/>
    <cellStyle name="40% - Accent5 10" xfId="201" xr:uid="{00000000-0005-0000-0000-0000C3000000}"/>
    <cellStyle name="40% - Accent5 11" xfId="202" xr:uid="{00000000-0005-0000-0000-0000C4000000}"/>
    <cellStyle name="40% - Accent5 12" xfId="203" xr:uid="{00000000-0005-0000-0000-0000C5000000}"/>
    <cellStyle name="40% - Accent5 2" xfId="204" xr:uid="{00000000-0005-0000-0000-0000C6000000}"/>
    <cellStyle name="40% - Accent5 2 2" xfId="205" xr:uid="{00000000-0005-0000-0000-0000C7000000}"/>
    <cellStyle name="40% - Accent5 3" xfId="206" xr:uid="{00000000-0005-0000-0000-0000C8000000}"/>
    <cellStyle name="40% - Accent5 4" xfId="207" xr:uid="{00000000-0005-0000-0000-0000C9000000}"/>
    <cellStyle name="40% - Accent5 5" xfId="208" xr:uid="{00000000-0005-0000-0000-0000CA000000}"/>
    <cellStyle name="40% - Accent5 6" xfId="209" xr:uid="{00000000-0005-0000-0000-0000CB000000}"/>
    <cellStyle name="40% - Accent5 7" xfId="210" xr:uid="{00000000-0005-0000-0000-0000CC000000}"/>
    <cellStyle name="40% - Accent5 8" xfId="211" xr:uid="{00000000-0005-0000-0000-0000CD000000}"/>
    <cellStyle name="40% - Accent5 9" xfId="212" xr:uid="{00000000-0005-0000-0000-0000CE000000}"/>
    <cellStyle name="40% - Accent6 10" xfId="213" xr:uid="{00000000-0005-0000-0000-0000CF000000}"/>
    <cellStyle name="40% - Accent6 11" xfId="214" xr:uid="{00000000-0005-0000-0000-0000D0000000}"/>
    <cellStyle name="40% - Accent6 12" xfId="215" xr:uid="{00000000-0005-0000-0000-0000D1000000}"/>
    <cellStyle name="40% - Accent6 2" xfId="216" xr:uid="{00000000-0005-0000-0000-0000D2000000}"/>
    <cellStyle name="40% - Accent6 2 2" xfId="217" xr:uid="{00000000-0005-0000-0000-0000D3000000}"/>
    <cellStyle name="40% - Accent6 3" xfId="218" xr:uid="{00000000-0005-0000-0000-0000D4000000}"/>
    <cellStyle name="40% - Accent6 4" xfId="219" xr:uid="{00000000-0005-0000-0000-0000D5000000}"/>
    <cellStyle name="40% - Accent6 5" xfId="220" xr:uid="{00000000-0005-0000-0000-0000D6000000}"/>
    <cellStyle name="40% - Accent6 6" xfId="221" xr:uid="{00000000-0005-0000-0000-0000D7000000}"/>
    <cellStyle name="40% - Accent6 7" xfId="222" xr:uid="{00000000-0005-0000-0000-0000D8000000}"/>
    <cellStyle name="40% - Accent6 8" xfId="223" xr:uid="{00000000-0005-0000-0000-0000D9000000}"/>
    <cellStyle name="40% - Accent6 9" xfId="224" xr:uid="{00000000-0005-0000-0000-0000DA000000}"/>
    <cellStyle name="60 % - Akzent1" xfId="1357" builtinId="32"/>
    <cellStyle name="60% - »²¦â1" xfId="225" xr:uid="{00000000-0005-0000-0000-0000DC000000}"/>
    <cellStyle name="60% - »²¦â2" xfId="226" xr:uid="{00000000-0005-0000-0000-0000DD000000}"/>
    <cellStyle name="60% - »²¦â3" xfId="227" xr:uid="{00000000-0005-0000-0000-0000DE000000}"/>
    <cellStyle name="60% - »²¦â4" xfId="228" xr:uid="{00000000-0005-0000-0000-0000DF000000}"/>
    <cellStyle name="60% - »²¦â5" xfId="229" xr:uid="{00000000-0005-0000-0000-0000E0000000}"/>
    <cellStyle name="60% - »²¦â6" xfId="230" xr:uid="{00000000-0005-0000-0000-0000E1000000}"/>
    <cellStyle name="60% - Accent1 10" xfId="231" xr:uid="{00000000-0005-0000-0000-0000E2000000}"/>
    <cellStyle name="60% - Accent1 11" xfId="232" xr:uid="{00000000-0005-0000-0000-0000E3000000}"/>
    <cellStyle name="60% - Accent1 12" xfId="233" xr:uid="{00000000-0005-0000-0000-0000E4000000}"/>
    <cellStyle name="60% - Accent1 13" xfId="234" xr:uid="{00000000-0005-0000-0000-0000E5000000}"/>
    <cellStyle name="60% - Accent1 14" xfId="235" xr:uid="{00000000-0005-0000-0000-0000E6000000}"/>
    <cellStyle name="60% - Accent1 2" xfId="236" xr:uid="{00000000-0005-0000-0000-0000E7000000}"/>
    <cellStyle name="60% - Accent1 2 2" xfId="237" xr:uid="{00000000-0005-0000-0000-0000E8000000}"/>
    <cellStyle name="60% - Accent1 2 3" xfId="238" xr:uid="{00000000-0005-0000-0000-0000E9000000}"/>
    <cellStyle name="60% - Accent1 3" xfId="239" xr:uid="{00000000-0005-0000-0000-0000EA000000}"/>
    <cellStyle name="60% - Accent1 4" xfId="240" xr:uid="{00000000-0005-0000-0000-0000EB000000}"/>
    <cellStyle name="60% - Accent1 5" xfId="241" xr:uid="{00000000-0005-0000-0000-0000EC000000}"/>
    <cellStyle name="60% - Accent1 6" xfId="242" xr:uid="{00000000-0005-0000-0000-0000ED000000}"/>
    <cellStyle name="60% - Accent1 7" xfId="243" xr:uid="{00000000-0005-0000-0000-0000EE000000}"/>
    <cellStyle name="60% - Accent1 8" xfId="244" xr:uid="{00000000-0005-0000-0000-0000EF000000}"/>
    <cellStyle name="60% - Accent1 9" xfId="245" xr:uid="{00000000-0005-0000-0000-0000F0000000}"/>
    <cellStyle name="60% - Accent2 10" xfId="246" xr:uid="{00000000-0005-0000-0000-0000F1000000}"/>
    <cellStyle name="60% - Accent2 11" xfId="247" xr:uid="{00000000-0005-0000-0000-0000F2000000}"/>
    <cellStyle name="60% - Accent2 12" xfId="248" xr:uid="{00000000-0005-0000-0000-0000F3000000}"/>
    <cellStyle name="60% - Accent2 2" xfId="249" xr:uid="{00000000-0005-0000-0000-0000F4000000}"/>
    <cellStyle name="60% - Accent2 2 2" xfId="250" xr:uid="{00000000-0005-0000-0000-0000F5000000}"/>
    <cellStyle name="60% - Accent2 3" xfId="251" xr:uid="{00000000-0005-0000-0000-0000F6000000}"/>
    <cellStyle name="60% - Accent2 4" xfId="252" xr:uid="{00000000-0005-0000-0000-0000F7000000}"/>
    <cellStyle name="60% - Accent2 5" xfId="253" xr:uid="{00000000-0005-0000-0000-0000F8000000}"/>
    <cellStyle name="60% - Accent2 6" xfId="254" xr:uid="{00000000-0005-0000-0000-0000F9000000}"/>
    <cellStyle name="60% - Accent2 7" xfId="255" xr:uid="{00000000-0005-0000-0000-0000FA000000}"/>
    <cellStyle name="60% - Accent2 8" xfId="256" xr:uid="{00000000-0005-0000-0000-0000FB000000}"/>
    <cellStyle name="60% - Accent2 9" xfId="257" xr:uid="{00000000-0005-0000-0000-0000FC000000}"/>
    <cellStyle name="60% - Accent3 10" xfId="258" xr:uid="{00000000-0005-0000-0000-0000FD000000}"/>
    <cellStyle name="60% - Accent3 11" xfId="259" xr:uid="{00000000-0005-0000-0000-0000FE000000}"/>
    <cellStyle name="60% - Accent3 12" xfId="260" xr:uid="{00000000-0005-0000-0000-0000FF000000}"/>
    <cellStyle name="60% - Accent3 2" xfId="261" xr:uid="{00000000-0005-0000-0000-000000010000}"/>
    <cellStyle name="60% - Accent3 2 2" xfId="262" xr:uid="{00000000-0005-0000-0000-000001010000}"/>
    <cellStyle name="60% - Accent3 3" xfId="263" xr:uid="{00000000-0005-0000-0000-000002010000}"/>
    <cellStyle name="60% - Accent3 4" xfId="264" xr:uid="{00000000-0005-0000-0000-000003010000}"/>
    <cellStyle name="60% - Accent3 5" xfId="265" xr:uid="{00000000-0005-0000-0000-000004010000}"/>
    <cellStyle name="60% - Accent3 6" xfId="266" xr:uid="{00000000-0005-0000-0000-000005010000}"/>
    <cellStyle name="60% - Accent3 7" xfId="267" xr:uid="{00000000-0005-0000-0000-000006010000}"/>
    <cellStyle name="60% - Accent3 8" xfId="268" xr:uid="{00000000-0005-0000-0000-000007010000}"/>
    <cellStyle name="60% - Accent3 9" xfId="269" xr:uid="{00000000-0005-0000-0000-000008010000}"/>
    <cellStyle name="60% - Accent4 10" xfId="270" xr:uid="{00000000-0005-0000-0000-000009010000}"/>
    <cellStyle name="60% - Accent4 11" xfId="271" xr:uid="{00000000-0005-0000-0000-00000A010000}"/>
    <cellStyle name="60% - Accent4 12" xfId="272" xr:uid="{00000000-0005-0000-0000-00000B010000}"/>
    <cellStyle name="60% - Accent4 2" xfId="273" xr:uid="{00000000-0005-0000-0000-00000C010000}"/>
    <cellStyle name="60% - Accent4 2 2" xfId="274" xr:uid="{00000000-0005-0000-0000-00000D010000}"/>
    <cellStyle name="60% - Accent4 3" xfId="275" xr:uid="{00000000-0005-0000-0000-00000E010000}"/>
    <cellStyle name="60% - Accent4 4" xfId="276" xr:uid="{00000000-0005-0000-0000-00000F010000}"/>
    <cellStyle name="60% - Accent4 5" xfId="277" xr:uid="{00000000-0005-0000-0000-000010010000}"/>
    <cellStyle name="60% - Accent4 6" xfId="278" xr:uid="{00000000-0005-0000-0000-000011010000}"/>
    <cellStyle name="60% - Accent4 7" xfId="279" xr:uid="{00000000-0005-0000-0000-000012010000}"/>
    <cellStyle name="60% - Accent4 8" xfId="280" xr:uid="{00000000-0005-0000-0000-000013010000}"/>
    <cellStyle name="60% - Accent4 9" xfId="281" xr:uid="{00000000-0005-0000-0000-000014010000}"/>
    <cellStyle name="60% - Accent5 10" xfId="282" xr:uid="{00000000-0005-0000-0000-000015010000}"/>
    <cellStyle name="60% - Accent5 11" xfId="283" xr:uid="{00000000-0005-0000-0000-000016010000}"/>
    <cellStyle name="60% - Accent5 12" xfId="284" xr:uid="{00000000-0005-0000-0000-000017010000}"/>
    <cellStyle name="60% - Accent5 2" xfId="285" xr:uid="{00000000-0005-0000-0000-000018010000}"/>
    <cellStyle name="60% - Accent5 2 2" xfId="286" xr:uid="{00000000-0005-0000-0000-000019010000}"/>
    <cellStyle name="60% - Accent5 3" xfId="287" xr:uid="{00000000-0005-0000-0000-00001A010000}"/>
    <cellStyle name="60% - Accent5 4" xfId="288" xr:uid="{00000000-0005-0000-0000-00001B010000}"/>
    <cellStyle name="60% - Accent5 5" xfId="289" xr:uid="{00000000-0005-0000-0000-00001C010000}"/>
    <cellStyle name="60% - Accent5 6" xfId="290" xr:uid="{00000000-0005-0000-0000-00001D010000}"/>
    <cellStyle name="60% - Accent5 7" xfId="291" xr:uid="{00000000-0005-0000-0000-00001E010000}"/>
    <cellStyle name="60% - Accent5 8" xfId="292" xr:uid="{00000000-0005-0000-0000-00001F010000}"/>
    <cellStyle name="60% - Accent5 9" xfId="293" xr:uid="{00000000-0005-0000-0000-000020010000}"/>
    <cellStyle name="60% - Accent6 10" xfId="294" xr:uid="{00000000-0005-0000-0000-000021010000}"/>
    <cellStyle name="60% - Accent6 11" xfId="295" xr:uid="{00000000-0005-0000-0000-000022010000}"/>
    <cellStyle name="60% - Accent6 12" xfId="296" xr:uid="{00000000-0005-0000-0000-000023010000}"/>
    <cellStyle name="60% - Accent6 2" xfId="297" xr:uid="{00000000-0005-0000-0000-000024010000}"/>
    <cellStyle name="60% - Accent6 2 2" xfId="298" xr:uid="{00000000-0005-0000-0000-000025010000}"/>
    <cellStyle name="60% - Accent6 3" xfId="299" xr:uid="{00000000-0005-0000-0000-000026010000}"/>
    <cellStyle name="60% - Accent6 4" xfId="300" xr:uid="{00000000-0005-0000-0000-000027010000}"/>
    <cellStyle name="60% - Accent6 5" xfId="301" xr:uid="{00000000-0005-0000-0000-000028010000}"/>
    <cellStyle name="60% - Accent6 6" xfId="302" xr:uid="{00000000-0005-0000-0000-000029010000}"/>
    <cellStyle name="60% - Accent6 7" xfId="303" xr:uid="{00000000-0005-0000-0000-00002A010000}"/>
    <cellStyle name="60% - Accent6 8" xfId="304" xr:uid="{00000000-0005-0000-0000-00002B010000}"/>
    <cellStyle name="60% - Accent6 9" xfId="305" xr:uid="{00000000-0005-0000-0000-00002C010000}"/>
    <cellStyle name="Äµ§i¤å¦r" xfId="380" xr:uid="{00000000-0005-0000-0000-00002D010000}"/>
    <cellStyle name="Ãa" xfId="306" xr:uid="{00000000-0005-0000-0000-00002E010000}"/>
    <cellStyle name="Accent1 10" xfId="307" xr:uid="{00000000-0005-0000-0000-00002F010000}"/>
    <cellStyle name="Accent1 11" xfId="308" xr:uid="{00000000-0005-0000-0000-000030010000}"/>
    <cellStyle name="Accent1 12" xfId="309" xr:uid="{00000000-0005-0000-0000-000031010000}"/>
    <cellStyle name="Accent1 2" xfId="310" xr:uid="{00000000-0005-0000-0000-000032010000}"/>
    <cellStyle name="Accent1 2 2" xfId="311" xr:uid="{00000000-0005-0000-0000-000033010000}"/>
    <cellStyle name="Accent1 3" xfId="312" xr:uid="{00000000-0005-0000-0000-000034010000}"/>
    <cellStyle name="Accent1 4" xfId="313" xr:uid="{00000000-0005-0000-0000-000035010000}"/>
    <cellStyle name="Accent1 5" xfId="314" xr:uid="{00000000-0005-0000-0000-000036010000}"/>
    <cellStyle name="Accent1 6" xfId="315" xr:uid="{00000000-0005-0000-0000-000037010000}"/>
    <cellStyle name="Accent1 7" xfId="316" xr:uid="{00000000-0005-0000-0000-000038010000}"/>
    <cellStyle name="Accent1 8" xfId="317" xr:uid="{00000000-0005-0000-0000-000039010000}"/>
    <cellStyle name="Accent1 9" xfId="318" xr:uid="{00000000-0005-0000-0000-00003A010000}"/>
    <cellStyle name="Accent2 10" xfId="319" xr:uid="{00000000-0005-0000-0000-00003B010000}"/>
    <cellStyle name="Accent2 11" xfId="320" xr:uid="{00000000-0005-0000-0000-00003C010000}"/>
    <cellStyle name="Accent2 12" xfId="321" xr:uid="{00000000-0005-0000-0000-00003D010000}"/>
    <cellStyle name="Accent2 2" xfId="322" xr:uid="{00000000-0005-0000-0000-00003E010000}"/>
    <cellStyle name="Accent2 2 2" xfId="323" xr:uid="{00000000-0005-0000-0000-00003F010000}"/>
    <cellStyle name="Accent2 3" xfId="324" xr:uid="{00000000-0005-0000-0000-000040010000}"/>
    <cellStyle name="Accent2 4" xfId="325" xr:uid="{00000000-0005-0000-0000-000041010000}"/>
    <cellStyle name="Accent2 5" xfId="326" xr:uid="{00000000-0005-0000-0000-000042010000}"/>
    <cellStyle name="Accent2 6" xfId="327" xr:uid="{00000000-0005-0000-0000-000043010000}"/>
    <cellStyle name="Accent2 7" xfId="328" xr:uid="{00000000-0005-0000-0000-000044010000}"/>
    <cellStyle name="Accent2 8" xfId="329" xr:uid="{00000000-0005-0000-0000-000045010000}"/>
    <cellStyle name="Accent2 9" xfId="330" xr:uid="{00000000-0005-0000-0000-000046010000}"/>
    <cellStyle name="Accent3 10" xfId="331" xr:uid="{00000000-0005-0000-0000-000047010000}"/>
    <cellStyle name="Accent3 11" xfId="332" xr:uid="{00000000-0005-0000-0000-000048010000}"/>
    <cellStyle name="Accent3 12" xfId="333" xr:uid="{00000000-0005-0000-0000-000049010000}"/>
    <cellStyle name="Accent3 2" xfId="334" xr:uid="{00000000-0005-0000-0000-00004A010000}"/>
    <cellStyle name="Accent3 2 2" xfId="335" xr:uid="{00000000-0005-0000-0000-00004B010000}"/>
    <cellStyle name="Accent3 3" xfId="336" xr:uid="{00000000-0005-0000-0000-00004C010000}"/>
    <cellStyle name="Accent3 4" xfId="337" xr:uid="{00000000-0005-0000-0000-00004D010000}"/>
    <cellStyle name="Accent3 5" xfId="338" xr:uid="{00000000-0005-0000-0000-00004E010000}"/>
    <cellStyle name="Accent3 6" xfId="339" xr:uid="{00000000-0005-0000-0000-00004F010000}"/>
    <cellStyle name="Accent3 7" xfId="340" xr:uid="{00000000-0005-0000-0000-000050010000}"/>
    <cellStyle name="Accent3 8" xfId="341" xr:uid="{00000000-0005-0000-0000-000051010000}"/>
    <cellStyle name="Accent3 9" xfId="342" xr:uid="{00000000-0005-0000-0000-000052010000}"/>
    <cellStyle name="Accent4 10" xfId="343" xr:uid="{00000000-0005-0000-0000-000053010000}"/>
    <cellStyle name="Accent4 11" xfId="344" xr:uid="{00000000-0005-0000-0000-000054010000}"/>
    <cellStyle name="Accent4 12" xfId="345" xr:uid="{00000000-0005-0000-0000-000055010000}"/>
    <cellStyle name="Accent4 2" xfId="346" xr:uid="{00000000-0005-0000-0000-000056010000}"/>
    <cellStyle name="Accent4 2 2" xfId="347" xr:uid="{00000000-0005-0000-0000-000057010000}"/>
    <cellStyle name="Accent4 3" xfId="348" xr:uid="{00000000-0005-0000-0000-000058010000}"/>
    <cellStyle name="Accent4 4" xfId="349" xr:uid="{00000000-0005-0000-0000-000059010000}"/>
    <cellStyle name="Accent4 5" xfId="350" xr:uid="{00000000-0005-0000-0000-00005A010000}"/>
    <cellStyle name="Accent4 6" xfId="351" xr:uid="{00000000-0005-0000-0000-00005B010000}"/>
    <cellStyle name="Accent4 7" xfId="352" xr:uid="{00000000-0005-0000-0000-00005C010000}"/>
    <cellStyle name="Accent4 8" xfId="353" xr:uid="{00000000-0005-0000-0000-00005D010000}"/>
    <cellStyle name="Accent4 9" xfId="354" xr:uid="{00000000-0005-0000-0000-00005E010000}"/>
    <cellStyle name="Accent5 10" xfId="355" xr:uid="{00000000-0005-0000-0000-00005F010000}"/>
    <cellStyle name="Accent5 11" xfId="356" xr:uid="{00000000-0005-0000-0000-000060010000}"/>
    <cellStyle name="Accent5 12" xfId="357" xr:uid="{00000000-0005-0000-0000-000061010000}"/>
    <cellStyle name="Accent5 2" xfId="358" xr:uid="{00000000-0005-0000-0000-000062010000}"/>
    <cellStyle name="Accent5 2 2" xfId="359" xr:uid="{00000000-0005-0000-0000-000063010000}"/>
    <cellStyle name="Accent5 3" xfId="360" xr:uid="{00000000-0005-0000-0000-000064010000}"/>
    <cellStyle name="Accent5 4" xfId="361" xr:uid="{00000000-0005-0000-0000-000065010000}"/>
    <cellStyle name="Accent5 5" xfId="362" xr:uid="{00000000-0005-0000-0000-000066010000}"/>
    <cellStyle name="Accent5 6" xfId="363" xr:uid="{00000000-0005-0000-0000-000067010000}"/>
    <cellStyle name="Accent5 7" xfId="364" xr:uid="{00000000-0005-0000-0000-000068010000}"/>
    <cellStyle name="Accent5 8" xfId="365" xr:uid="{00000000-0005-0000-0000-000069010000}"/>
    <cellStyle name="Accent5 9" xfId="366" xr:uid="{00000000-0005-0000-0000-00006A010000}"/>
    <cellStyle name="Accent6 10" xfId="367" xr:uid="{00000000-0005-0000-0000-00006B010000}"/>
    <cellStyle name="Accent6 11" xfId="368" xr:uid="{00000000-0005-0000-0000-00006C010000}"/>
    <cellStyle name="Accent6 12" xfId="369" xr:uid="{00000000-0005-0000-0000-00006D010000}"/>
    <cellStyle name="Accent6 2" xfId="370" xr:uid="{00000000-0005-0000-0000-00006E010000}"/>
    <cellStyle name="Accent6 2 2" xfId="371" xr:uid="{00000000-0005-0000-0000-00006F010000}"/>
    <cellStyle name="Accent6 3" xfId="372" xr:uid="{00000000-0005-0000-0000-000070010000}"/>
    <cellStyle name="Accent6 4" xfId="373" xr:uid="{00000000-0005-0000-0000-000071010000}"/>
    <cellStyle name="Accent6 5" xfId="374" xr:uid="{00000000-0005-0000-0000-000072010000}"/>
    <cellStyle name="Accent6 6" xfId="375" xr:uid="{00000000-0005-0000-0000-000073010000}"/>
    <cellStyle name="Accent6 7" xfId="376" xr:uid="{00000000-0005-0000-0000-000074010000}"/>
    <cellStyle name="Accent6 8" xfId="377" xr:uid="{00000000-0005-0000-0000-000075010000}"/>
    <cellStyle name="Accent6 9" xfId="378" xr:uid="{00000000-0005-0000-0000-000076010000}"/>
    <cellStyle name="ÀË¬dÀx¦s®æ" xfId="379" xr:uid="{00000000-0005-0000-0000-000077010000}"/>
    <cellStyle name="Bad 10" xfId="381" xr:uid="{00000000-0005-0000-0000-000078010000}"/>
    <cellStyle name="Bad 11" xfId="382" xr:uid="{00000000-0005-0000-0000-000079010000}"/>
    <cellStyle name="Bad 12" xfId="383" xr:uid="{00000000-0005-0000-0000-00007A010000}"/>
    <cellStyle name="Bad 13" xfId="384" xr:uid="{00000000-0005-0000-0000-00007B010000}"/>
    <cellStyle name="Bad 14" xfId="385" xr:uid="{00000000-0005-0000-0000-00007C010000}"/>
    <cellStyle name="Bad 2" xfId="386" xr:uid="{00000000-0005-0000-0000-00007D010000}"/>
    <cellStyle name="Bad 2 2" xfId="387" xr:uid="{00000000-0005-0000-0000-00007E010000}"/>
    <cellStyle name="Bad 2 3" xfId="388" xr:uid="{00000000-0005-0000-0000-00007F010000}"/>
    <cellStyle name="Bad 3" xfId="389" xr:uid="{00000000-0005-0000-0000-000080010000}"/>
    <cellStyle name="Bad 4" xfId="390" xr:uid="{00000000-0005-0000-0000-000081010000}"/>
    <cellStyle name="Bad 5" xfId="391" xr:uid="{00000000-0005-0000-0000-000082010000}"/>
    <cellStyle name="Bad 6" xfId="392" xr:uid="{00000000-0005-0000-0000-000083010000}"/>
    <cellStyle name="Bad 6 2" xfId="393" xr:uid="{00000000-0005-0000-0000-000084010000}"/>
    <cellStyle name="Bad 7" xfId="394" xr:uid="{00000000-0005-0000-0000-000085010000}"/>
    <cellStyle name="Bad 8" xfId="395" xr:uid="{00000000-0005-0000-0000-000086010000}"/>
    <cellStyle name="Bad 9" xfId="396" xr:uid="{00000000-0005-0000-0000-000087010000}"/>
    <cellStyle name="Calculation 10" xfId="397" xr:uid="{00000000-0005-0000-0000-000088010000}"/>
    <cellStyle name="Calculation 10 2" xfId="398" xr:uid="{00000000-0005-0000-0000-000089010000}"/>
    <cellStyle name="Calculation 10 2 2" xfId="882" xr:uid="{00000000-0005-0000-0000-00008A010000}"/>
    <cellStyle name="Calculation 10 2 2 2" xfId="1131" xr:uid="{00000000-0005-0000-0000-00008B010000}"/>
    <cellStyle name="Calculation 10 3" xfId="399" xr:uid="{00000000-0005-0000-0000-00008C010000}"/>
    <cellStyle name="Calculation 10 3 2" xfId="400" xr:uid="{00000000-0005-0000-0000-00008D010000}"/>
    <cellStyle name="Calculation 10 3 2 2" xfId="884" xr:uid="{00000000-0005-0000-0000-00008E010000}"/>
    <cellStyle name="Calculation 10 3 2 2 2" xfId="1133" xr:uid="{00000000-0005-0000-0000-00008F010000}"/>
    <cellStyle name="Calculation 10 3 3" xfId="883" xr:uid="{00000000-0005-0000-0000-000090010000}"/>
    <cellStyle name="Calculation 10 3 3 2" xfId="1132" xr:uid="{00000000-0005-0000-0000-000091010000}"/>
    <cellStyle name="Calculation 10 4" xfId="881" xr:uid="{00000000-0005-0000-0000-000092010000}"/>
    <cellStyle name="Calculation 10 4 2" xfId="1130" xr:uid="{00000000-0005-0000-0000-000093010000}"/>
    <cellStyle name="Calculation 11" xfId="401" xr:uid="{00000000-0005-0000-0000-000094010000}"/>
    <cellStyle name="Calculation 11 2" xfId="402" xr:uid="{00000000-0005-0000-0000-000095010000}"/>
    <cellStyle name="Calculation 11 2 2" xfId="886" xr:uid="{00000000-0005-0000-0000-000096010000}"/>
    <cellStyle name="Calculation 11 2 2 2" xfId="1135" xr:uid="{00000000-0005-0000-0000-000097010000}"/>
    <cellStyle name="Calculation 11 3" xfId="403" xr:uid="{00000000-0005-0000-0000-000098010000}"/>
    <cellStyle name="Calculation 11 3 2" xfId="404" xr:uid="{00000000-0005-0000-0000-000099010000}"/>
    <cellStyle name="Calculation 11 3 2 2" xfId="888" xr:uid="{00000000-0005-0000-0000-00009A010000}"/>
    <cellStyle name="Calculation 11 3 2 2 2" xfId="1137" xr:uid="{00000000-0005-0000-0000-00009B010000}"/>
    <cellStyle name="Calculation 11 3 3" xfId="887" xr:uid="{00000000-0005-0000-0000-00009C010000}"/>
    <cellStyle name="Calculation 11 3 3 2" xfId="1136" xr:uid="{00000000-0005-0000-0000-00009D010000}"/>
    <cellStyle name="Calculation 11 4" xfId="885" xr:uid="{00000000-0005-0000-0000-00009E010000}"/>
    <cellStyle name="Calculation 11 4 2" xfId="1134" xr:uid="{00000000-0005-0000-0000-00009F010000}"/>
    <cellStyle name="Calculation 12" xfId="405" xr:uid="{00000000-0005-0000-0000-0000A0010000}"/>
    <cellStyle name="Calculation 12 2" xfId="406" xr:uid="{00000000-0005-0000-0000-0000A1010000}"/>
    <cellStyle name="Calculation 12 2 2" xfId="890" xr:uid="{00000000-0005-0000-0000-0000A2010000}"/>
    <cellStyle name="Calculation 12 2 2 2" xfId="1139" xr:uid="{00000000-0005-0000-0000-0000A3010000}"/>
    <cellStyle name="Calculation 12 3" xfId="407" xr:uid="{00000000-0005-0000-0000-0000A4010000}"/>
    <cellStyle name="Calculation 12 3 2" xfId="408" xr:uid="{00000000-0005-0000-0000-0000A5010000}"/>
    <cellStyle name="Calculation 12 3 2 2" xfId="892" xr:uid="{00000000-0005-0000-0000-0000A6010000}"/>
    <cellStyle name="Calculation 12 3 2 2 2" xfId="1141" xr:uid="{00000000-0005-0000-0000-0000A7010000}"/>
    <cellStyle name="Calculation 12 3 3" xfId="891" xr:uid="{00000000-0005-0000-0000-0000A8010000}"/>
    <cellStyle name="Calculation 12 3 3 2" xfId="1140" xr:uid="{00000000-0005-0000-0000-0000A9010000}"/>
    <cellStyle name="Calculation 12 4" xfId="889" xr:uid="{00000000-0005-0000-0000-0000AA010000}"/>
    <cellStyle name="Calculation 12 4 2" xfId="1138" xr:uid="{00000000-0005-0000-0000-0000AB010000}"/>
    <cellStyle name="Calculation 2" xfId="409" xr:uid="{00000000-0005-0000-0000-0000AC010000}"/>
    <cellStyle name="Calculation 2 2" xfId="410" xr:uid="{00000000-0005-0000-0000-0000AD010000}"/>
    <cellStyle name="Calculation 2 3" xfId="411" xr:uid="{00000000-0005-0000-0000-0000AE010000}"/>
    <cellStyle name="Calculation 2 3 2" xfId="894" xr:uid="{00000000-0005-0000-0000-0000AF010000}"/>
    <cellStyle name="Calculation 2 3 2 2" xfId="1143" xr:uid="{00000000-0005-0000-0000-0000B0010000}"/>
    <cellStyle name="Calculation 2 4" xfId="412" xr:uid="{00000000-0005-0000-0000-0000B1010000}"/>
    <cellStyle name="Calculation 2 4 2" xfId="413" xr:uid="{00000000-0005-0000-0000-0000B2010000}"/>
    <cellStyle name="Calculation 2 4 2 2" xfId="896" xr:uid="{00000000-0005-0000-0000-0000B3010000}"/>
    <cellStyle name="Calculation 2 4 2 2 2" xfId="1145" xr:uid="{00000000-0005-0000-0000-0000B4010000}"/>
    <cellStyle name="Calculation 2 4 3" xfId="895" xr:uid="{00000000-0005-0000-0000-0000B5010000}"/>
    <cellStyle name="Calculation 2 4 3 2" xfId="1144" xr:uid="{00000000-0005-0000-0000-0000B6010000}"/>
    <cellStyle name="Calculation 2 5" xfId="893" xr:uid="{00000000-0005-0000-0000-0000B7010000}"/>
    <cellStyle name="Calculation 2 5 2" xfId="1142" xr:uid="{00000000-0005-0000-0000-0000B8010000}"/>
    <cellStyle name="Calculation 3" xfId="414" xr:uid="{00000000-0005-0000-0000-0000B9010000}"/>
    <cellStyle name="Calculation 3 2" xfId="415" xr:uid="{00000000-0005-0000-0000-0000BA010000}"/>
    <cellStyle name="Calculation 3 2 2" xfId="898" xr:uid="{00000000-0005-0000-0000-0000BB010000}"/>
    <cellStyle name="Calculation 3 2 2 2" xfId="1147" xr:uid="{00000000-0005-0000-0000-0000BC010000}"/>
    <cellStyle name="Calculation 3 3" xfId="416" xr:uid="{00000000-0005-0000-0000-0000BD010000}"/>
    <cellStyle name="Calculation 3 3 2" xfId="417" xr:uid="{00000000-0005-0000-0000-0000BE010000}"/>
    <cellStyle name="Calculation 3 3 2 2" xfId="900" xr:uid="{00000000-0005-0000-0000-0000BF010000}"/>
    <cellStyle name="Calculation 3 3 2 2 2" xfId="1149" xr:uid="{00000000-0005-0000-0000-0000C0010000}"/>
    <cellStyle name="Calculation 3 3 3" xfId="899" xr:uid="{00000000-0005-0000-0000-0000C1010000}"/>
    <cellStyle name="Calculation 3 3 3 2" xfId="1148" xr:uid="{00000000-0005-0000-0000-0000C2010000}"/>
    <cellStyle name="Calculation 3 4" xfId="897" xr:uid="{00000000-0005-0000-0000-0000C3010000}"/>
    <cellStyle name="Calculation 3 4 2" xfId="1146" xr:uid="{00000000-0005-0000-0000-0000C4010000}"/>
    <cellStyle name="Calculation 4" xfId="418" xr:uid="{00000000-0005-0000-0000-0000C5010000}"/>
    <cellStyle name="Calculation 4 2" xfId="419" xr:uid="{00000000-0005-0000-0000-0000C6010000}"/>
    <cellStyle name="Calculation 4 2 2" xfId="902" xr:uid="{00000000-0005-0000-0000-0000C7010000}"/>
    <cellStyle name="Calculation 4 2 2 2" xfId="1151" xr:uid="{00000000-0005-0000-0000-0000C8010000}"/>
    <cellStyle name="Calculation 4 3" xfId="420" xr:uid="{00000000-0005-0000-0000-0000C9010000}"/>
    <cellStyle name="Calculation 4 3 2" xfId="421" xr:uid="{00000000-0005-0000-0000-0000CA010000}"/>
    <cellStyle name="Calculation 4 3 2 2" xfId="904" xr:uid="{00000000-0005-0000-0000-0000CB010000}"/>
    <cellStyle name="Calculation 4 3 2 2 2" xfId="1153" xr:uid="{00000000-0005-0000-0000-0000CC010000}"/>
    <cellStyle name="Calculation 4 3 3" xfId="903" xr:uid="{00000000-0005-0000-0000-0000CD010000}"/>
    <cellStyle name="Calculation 4 3 3 2" xfId="1152" xr:uid="{00000000-0005-0000-0000-0000CE010000}"/>
    <cellStyle name="Calculation 4 4" xfId="901" xr:uid="{00000000-0005-0000-0000-0000CF010000}"/>
    <cellStyle name="Calculation 4 4 2" xfId="1150" xr:uid="{00000000-0005-0000-0000-0000D0010000}"/>
    <cellStyle name="Calculation 5" xfId="422" xr:uid="{00000000-0005-0000-0000-0000D1010000}"/>
    <cellStyle name="Calculation 5 2" xfId="423" xr:uid="{00000000-0005-0000-0000-0000D2010000}"/>
    <cellStyle name="Calculation 5 2 2" xfId="906" xr:uid="{00000000-0005-0000-0000-0000D3010000}"/>
    <cellStyle name="Calculation 5 2 2 2" xfId="1155" xr:uid="{00000000-0005-0000-0000-0000D4010000}"/>
    <cellStyle name="Calculation 5 3" xfId="424" xr:uid="{00000000-0005-0000-0000-0000D5010000}"/>
    <cellStyle name="Calculation 5 3 2" xfId="425" xr:uid="{00000000-0005-0000-0000-0000D6010000}"/>
    <cellStyle name="Calculation 5 3 2 2" xfId="908" xr:uid="{00000000-0005-0000-0000-0000D7010000}"/>
    <cellStyle name="Calculation 5 3 2 2 2" xfId="1157" xr:uid="{00000000-0005-0000-0000-0000D8010000}"/>
    <cellStyle name="Calculation 5 3 3" xfId="907" xr:uid="{00000000-0005-0000-0000-0000D9010000}"/>
    <cellStyle name="Calculation 5 3 3 2" xfId="1156" xr:uid="{00000000-0005-0000-0000-0000DA010000}"/>
    <cellStyle name="Calculation 5 4" xfId="905" xr:uid="{00000000-0005-0000-0000-0000DB010000}"/>
    <cellStyle name="Calculation 5 4 2" xfId="1154" xr:uid="{00000000-0005-0000-0000-0000DC010000}"/>
    <cellStyle name="Calculation 6" xfId="426" xr:uid="{00000000-0005-0000-0000-0000DD010000}"/>
    <cellStyle name="Calculation 6 2" xfId="427" xr:uid="{00000000-0005-0000-0000-0000DE010000}"/>
    <cellStyle name="Calculation 6 2 2" xfId="910" xr:uid="{00000000-0005-0000-0000-0000DF010000}"/>
    <cellStyle name="Calculation 6 2 2 2" xfId="1159" xr:uid="{00000000-0005-0000-0000-0000E0010000}"/>
    <cellStyle name="Calculation 6 3" xfId="428" xr:uid="{00000000-0005-0000-0000-0000E1010000}"/>
    <cellStyle name="Calculation 6 3 2" xfId="429" xr:uid="{00000000-0005-0000-0000-0000E2010000}"/>
    <cellStyle name="Calculation 6 3 2 2" xfId="912" xr:uid="{00000000-0005-0000-0000-0000E3010000}"/>
    <cellStyle name="Calculation 6 3 2 2 2" xfId="1161" xr:uid="{00000000-0005-0000-0000-0000E4010000}"/>
    <cellStyle name="Calculation 6 3 3" xfId="911" xr:uid="{00000000-0005-0000-0000-0000E5010000}"/>
    <cellStyle name="Calculation 6 3 3 2" xfId="1160" xr:uid="{00000000-0005-0000-0000-0000E6010000}"/>
    <cellStyle name="Calculation 6 4" xfId="909" xr:uid="{00000000-0005-0000-0000-0000E7010000}"/>
    <cellStyle name="Calculation 6 4 2" xfId="1158" xr:uid="{00000000-0005-0000-0000-0000E8010000}"/>
    <cellStyle name="Calculation 7" xfId="430" xr:uid="{00000000-0005-0000-0000-0000E9010000}"/>
    <cellStyle name="Calculation 7 2" xfId="431" xr:uid="{00000000-0005-0000-0000-0000EA010000}"/>
    <cellStyle name="Calculation 7 2 2" xfId="914" xr:uid="{00000000-0005-0000-0000-0000EB010000}"/>
    <cellStyle name="Calculation 7 2 2 2" xfId="1163" xr:uid="{00000000-0005-0000-0000-0000EC010000}"/>
    <cellStyle name="Calculation 7 3" xfId="432" xr:uid="{00000000-0005-0000-0000-0000ED010000}"/>
    <cellStyle name="Calculation 7 3 2" xfId="433" xr:uid="{00000000-0005-0000-0000-0000EE010000}"/>
    <cellStyle name="Calculation 7 3 2 2" xfId="916" xr:uid="{00000000-0005-0000-0000-0000EF010000}"/>
    <cellStyle name="Calculation 7 3 2 2 2" xfId="1165" xr:uid="{00000000-0005-0000-0000-0000F0010000}"/>
    <cellStyle name="Calculation 7 3 3" xfId="915" xr:uid="{00000000-0005-0000-0000-0000F1010000}"/>
    <cellStyle name="Calculation 7 3 3 2" xfId="1164" xr:uid="{00000000-0005-0000-0000-0000F2010000}"/>
    <cellStyle name="Calculation 7 4" xfId="913" xr:uid="{00000000-0005-0000-0000-0000F3010000}"/>
    <cellStyle name="Calculation 7 4 2" xfId="1162" xr:uid="{00000000-0005-0000-0000-0000F4010000}"/>
    <cellStyle name="Calculation 8" xfId="434" xr:uid="{00000000-0005-0000-0000-0000F5010000}"/>
    <cellStyle name="Calculation 8 2" xfId="435" xr:uid="{00000000-0005-0000-0000-0000F6010000}"/>
    <cellStyle name="Calculation 8 2 2" xfId="918" xr:uid="{00000000-0005-0000-0000-0000F7010000}"/>
    <cellStyle name="Calculation 8 2 2 2" xfId="1167" xr:uid="{00000000-0005-0000-0000-0000F8010000}"/>
    <cellStyle name="Calculation 8 3" xfId="436" xr:uid="{00000000-0005-0000-0000-0000F9010000}"/>
    <cellStyle name="Calculation 8 3 2" xfId="437" xr:uid="{00000000-0005-0000-0000-0000FA010000}"/>
    <cellStyle name="Calculation 8 3 2 2" xfId="920" xr:uid="{00000000-0005-0000-0000-0000FB010000}"/>
    <cellStyle name="Calculation 8 3 2 2 2" xfId="1169" xr:uid="{00000000-0005-0000-0000-0000FC010000}"/>
    <cellStyle name="Calculation 8 3 3" xfId="919" xr:uid="{00000000-0005-0000-0000-0000FD010000}"/>
    <cellStyle name="Calculation 8 3 3 2" xfId="1168" xr:uid="{00000000-0005-0000-0000-0000FE010000}"/>
    <cellStyle name="Calculation 8 4" xfId="917" xr:uid="{00000000-0005-0000-0000-0000FF010000}"/>
    <cellStyle name="Calculation 8 4 2" xfId="1166" xr:uid="{00000000-0005-0000-0000-000000020000}"/>
    <cellStyle name="Calculation 9" xfId="438" xr:uid="{00000000-0005-0000-0000-000001020000}"/>
    <cellStyle name="Calculation 9 2" xfId="439" xr:uid="{00000000-0005-0000-0000-000002020000}"/>
    <cellStyle name="Calculation 9 2 2" xfId="922" xr:uid="{00000000-0005-0000-0000-000003020000}"/>
    <cellStyle name="Calculation 9 2 2 2" xfId="1171" xr:uid="{00000000-0005-0000-0000-000004020000}"/>
    <cellStyle name="Calculation 9 3" xfId="440" xr:uid="{00000000-0005-0000-0000-000005020000}"/>
    <cellStyle name="Calculation 9 3 2" xfId="441" xr:uid="{00000000-0005-0000-0000-000006020000}"/>
    <cellStyle name="Calculation 9 3 2 2" xfId="924" xr:uid="{00000000-0005-0000-0000-000007020000}"/>
    <cellStyle name="Calculation 9 3 2 2 2" xfId="1173" xr:uid="{00000000-0005-0000-0000-000008020000}"/>
    <cellStyle name="Calculation 9 3 3" xfId="923" xr:uid="{00000000-0005-0000-0000-000009020000}"/>
    <cellStyle name="Calculation 9 3 3 2" xfId="1172" xr:uid="{00000000-0005-0000-0000-00000A020000}"/>
    <cellStyle name="Calculation 9 4" xfId="921" xr:uid="{00000000-0005-0000-0000-00000B020000}"/>
    <cellStyle name="Calculation 9 4 2" xfId="1170" xr:uid="{00000000-0005-0000-0000-00000C020000}"/>
    <cellStyle name="Check Cell 10" xfId="442" xr:uid="{00000000-0005-0000-0000-00000D020000}"/>
    <cellStyle name="Check Cell 11" xfId="443" xr:uid="{00000000-0005-0000-0000-00000E020000}"/>
    <cellStyle name="Check Cell 12" xfId="444" xr:uid="{00000000-0005-0000-0000-00000F020000}"/>
    <cellStyle name="Check Cell 2" xfId="445" xr:uid="{00000000-0005-0000-0000-000010020000}"/>
    <cellStyle name="Check Cell 2 2" xfId="446" xr:uid="{00000000-0005-0000-0000-000011020000}"/>
    <cellStyle name="Check Cell 3" xfId="447" xr:uid="{00000000-0005-0000-0000-000012020000}"/>
    <cellStyle name="Check Cell 4" xfId="448" xr:uid="{00000000-0005-0000-0000-000013020000}"/>
    <cellStyle name="Check Cell 5" xfId="449" xr:uid="{00000000-0005-0000-0000-000014020000}"/>
    <cellStyle name="Check Cell 6" xfId="450" xr:uid="{00000000-0005-0000-0000-000015020000}"/>
    <cellStyle name="Check Cell 7" xfId="451" xr:uid="{00000000-0005-0000-0000-000016020000}"/>
    <cellStyle name="Check Cell 8" xfId="452" xr:uid="{00000000-0005-0000-0000-000017020000}"/>
    <cellStyle name="Check Cell 9" xfId="453" xr:uid="{00000000-0005-0000-0000-000018020000}"/>
    <cellStyle name="Comma 2" xfId="454" xr:uid="{00000000-0005-0000-0000-000019020000}"/>
    <cellStyle name="Comma 3" xfId="455" xr:uid="{00000000-0005-0000-0000-00001A020000}"/>
    <cellStyle name="Currency 2" xfId="456" xr:uid="{00000000-0005-0000-0000-00001B020000}"/>
    <cellStyle name="Currency 2 2" xfId="457" xr:uid="{00000000-0005-0000-0000-00001C020000}"/>
    <cellStyle name="Currency 2 2 2 2" xfId="13" xr:uid="{00000000-0005-0000-0000-00001D020000}"/>
    <cellStyle name="Currency 2 2 3" xfId="14" xr:uid="{00000000-0005-0000-0000-00001E020000}"/>
    <cellStyle name="Currency 2 3" xfId="458" xr:uid="{00000000-0005-0000-0000-00001F020000}"/>
    <cellStyle name="Currency 2 4" xfId="459" xr:uid="{00000000-0005-0000-0000-000020020000}"/>
    <cellStyle name="Currency 3" xfId="460" xr:uid="{00000000-0005-0000-0000-000021020000}"/>
    <cellStyle name="Currency 4" xfId="461" xr:uid="{00000000-0005-0000-0000-000022020000}"/>
    <cellStyle name="Currency 5" xfId="462" xr:uid="{00000000-0005-0000-0000-000023020000}"/>
    <cellStyle name="Currency 6" xfId="463" xr:uid="{00000000-0005-0000-0000-000024020000}"/>
    <cellStyle name="Euro" xfId="20" xr:uid="{00000000-0005-0000-0000-000025020000}"/>
    <cellStyle name="Euro 2" xfId="21" xr:uid="{00000000-0005-0000-0000-000026020000}"/>
    <cellStyle name="Euro 3" xfId="22" xr:uid="{00000000-0005-0000-0000-000027020000}"/>
    <cellStyle name="Euro 4" xfId="23" xr:uid="{00000000-0005-0000-0000-000028020000}"/>
    <cellStyle name="Euro 5" xfId="852" xr:uid="{00000000-0005-0000-0000-000029020000}"/>
    <cellStyle name="Excel Built-in Normal" xfId="27" xr:uid="{00000000-0005-0000-0000-00002A020000}"/>
    <cellStyle name="Explanatory Text 10" xfId="464" xr:uid="{00000000-0005-0000-0000-00002B020000}"/>
    <cellStyle name="Explanatory Text 11" xfId="465" xr:uid="{00000000-0005-0000-0000-00002C020000}"/>
    <cellStyle name="Explanatory Text 12" xfId="466" xr:uid="{00000000-0005-0000-0000-00002D020000}"/>
    <cellStyle name="Explanatory Text 2" xfId="467" xr:uid="{00000000-0005-0000-0000-00002E020000}"/>
    <cellStyle name="Explanatory Text 2 2" xfId="468" xr:uid="{00000000-0005-0000-0000-00002F020000}"/>
    <cellStyle name="Explanatory Text 3" xfId="469" xr:uid="{00000000-0005-0000-0000-000030020000}"/>
    <cellStyle name="Explanatory Text 4" xfId="470" xr:uid="{00000000-0005-0000-0000-000031020000}"/>
    <cellStyle name="Explanatory Text 5" xfId="471" xr:uid="{00000000-0005-0000-0000-000032020000}"/>
    <cellStyle name="Explanatory Text 6" xfId="472" xr:uid="{00000000-0005-0000-0000-000033020000}"/>
    <cellStyle name="Explanatory Text 7" xfId="473" xr:uid="{00000000-0005-0000-0000-000034020000}"/>
    <cellStyle name="Explanatory Text 8" xfId="474" xr:uid="{00000000-0005-0000-0000-000035020000}"/>
    <cellStyle name="Explanatory Text 9" xfId="475" xr:uid="{00000000-0005-0000-0000-000036020000}"/>
    <cellStyle name="Good 10" xfId="476" xr:uid="{00000000-0005-0000-0000-000037020000}"/>
    <cellStyle name="Good 11" xfId="477" xr:uid="{00000000-0005-0000-0000-000038020000}"/>
    <cellStyle name="Good 12" xfId="478" xr:uid="{00000000-0005-0000-0000-000039020000}"/>
    <cellStyle name="Good 13" xfId="479" xr:uid="{00000000-0005-0000-0000-00003A020000}"/>
    <cellStyle name="Good 14" xfId="480" xr:uid="{00000000-0005-0000-0000-00003B020000}"/>
    <cellStyle name="Good 15" xfId="481" xr:uid="{00000000-0005-0000-0000-00003C020000}"/>
    <cellStyle name="Good 2" xfId="482" xr:uid="{00000000-0005-0000-0000-00003D020000}"/>
    <cellStyle name="Good 2 2" xfId="483" xr:uid="{00000000-0005-0000-0000-00003E020000}"/>
    <cellStyle name="Good 2 3" xfId="484" xr:uid="{00000000-0005-0000-0000-00003F020000}"/>
    <cellStyle name="Good 3" xfId="485" xr:uid="{00000000-0005-0000-0000-000040020000}"/>
    <cellStyle name="Good 4" xfId="486" xr:uid="{00000000-0005-0000-0000-000041020000}"/>
    <cellStyle name="Good 5" xfId="487" xr:uid="{00000000-0005-0000-0000-000042020000}"/>
    <cellStyle name="Good 6" xfId="488" xr:uid="{00000000-0005-0000-0000-000043020000}"/>
    <cellStyle name="Good 7" xfId="489" xr:uid="{00000000-0005-0000-0000-000044020000}"/>
    <cellStyle name="Good 8" xfId="490" xr:uid="{00000000-0005-0000-0000-000045020000}"/>
    <cellStyle name="Good 9" xfId="491" xr:uid="{00000000-0005-0000-0000-000046020000}"/>
    <cellStyle name="Heading 1 10" xfId="492" xr:uid="{00000000-0005-0000-0000-000048020000}"/>
    <cellStyle name="Heading 1 11" xfId="493" xr:uid="{00000000-0005-0000-0000-000049020000}"/>
    <cellStyle name="Heading 1 12" xfId="494" xr:uid="{00000000-0005-0000-0000-00004A020000}"/>
    <cellStyle name="Heading 1 2" xfId="495" xr:uid="{00000000-0005-0000-0000-00004B020000}"/>
    <cellStyle name="Heading 1 2 2" xfId="496" xr:uid="{00000000-0005-0000-0000-00004C020000}"/>
    <cellStyle name="Heading 1 3" xfId="497" xr:uid="{00000000-0005-0000-0000-00004D020000}"/>
    <cellStyle name="Heading 1 4" xfId="498" xr:uid="{00000000-0005-0000-0000-00004E020000}"/>
    <cellStyle name="Heading 1 5" xfId="499" xr:uid="{00000000-0005-0000-0000-00004F020000}"/>
    <cellStyle name="Heading 1 6" xfId="500" xr:uid="{00000000-0005-0000-0000-000050020000}"/>
    <cellStyle name="Heading 1 7" xfId="501" xr:uid="{00000000-0005-0000-0000-000051020000}"/>
    <cellStyle name="Heading 1 8" xfId="502" xr:uid="{00000000-0005-0000-0000-000052020000}"/>
    <cellStyle name="Heading 1 9" xfId="503" xr:uid="{00000000-0005-0000-0000-000053020000}"/>
    <cellStyle name="Heading 2 10" xfId="504" xr:uid="{00000000-0005-0000-0000-000054020000}"/>
    <cellStyle name="Heading 2 11" xfId="505" xr:uid="{00000000-0005-0000-0000-000055020000}"/>
    <cellStyle name="Heading 2 12" xfId="506" xr:uid="{00000000-0005-0000-0000-000056020000}"/>
    <cellStyle name="Heading 2 2" xfId="507" xr:uid="{00000000-0005-0000-0000-000057020000}"/>
    <cellStyle name="Heading 2 2 2" xfId="508" xr:uid="{00000000-0005-0000-0000-000058020000}"/>
    <cellStyle name="Heading 2 3" xfId="509" xr:uid="{00000000-0005-0000-0000-000059020000}"/>
    <cellStyle name="Heading 2 4" xfId="510" xr:uid="{00000000-0005-0000-0000-00005A020000}"/>
    <cellStyle name="Heading 2 5" xfId="511" xr:uid="{00000000-0005-0000-0000-00005B020000}"/>
    <cellStyle name="Heading 2 6" xfId="512" xr:uid="{00000000-0005-0000-0000-00005C020000}"/>
    <cellStyle name="Heading 2 7" xfId="513" xr:uid="{00000000-0005-0000-0000-00005D020000}"/>
    <cellStyle name="Heading 2 8" xfId="514" xr:uid="{00000000-0005-0000-0000-00005E020000}"/>
    <cellStyle name="Heading 2 9" xfId="515" xr:uid="{00000000-0005-0000-0000-00005F020000}"/>
    <cellStyle name="Heading 3 10" xfId="516" xr:uid="{00000000-0005-0000-0000-000060020000}"/>
    <cellStyle name="Heading 3 11" xfId="517" xr:uid="{00000000-0005-0000-0000-000061020000}"/>
    <cellStyle name="Heading 3 12" xfId="518" xr:uid="{00000000-0005-0000-0000-000062020000}"/>
    <cellStyle name="Heading 3 2" xfId="519" xr:uid="{00000000-0005-0000-0000-000063020000}"/>
    <cellStyle name="Heading 3 2 2" xfId="520" xr:uid="{00000000-0005-0000-0000-000064020000}"/>
    <cellStyle name="Heading 3 3" xfId="521" xr:uid="{00000000-0005-0000-0000-000065020000}"/>
    <cellStyle name="Heading 3 4" xfId="522" xr:uid="{00000000-0005-0000-0000-000066020000}"/>
    <cellStyle name="Heading 3 5" xfId="523" xr:uid="{00000000-0005-0000-0000-000067020000}"/>
    <cellStyle name="Heading 3 6" xfId="524" xr:uid="{00000000-0005-0000-0000-000068020000}"/>
    <cellStyle name="Heading 3 7" xfId="525" xr:uid="{00000000-0005-0000-0000-000069020000}"/>
    <cellStyle name="Heading 3 8" xfId="526" xr:uid="{00000000-0005-0000-0000-00006A020000}"/>
    <cellStyle name="Heading 3 9" xfId="527" xr:uid="{00000000-0005-0000-0000-00006B020000}"/>
    <cellStyle name="Heading 4 10" xfId="528" xr:uid="{00000000-0005-0000-0000-00006C020000}"/>
    <cellStyle name="Heading 4 11" xfId="529" xr:uid="{00000000-0005-0000-0000-00006D020000}"/>
    <cellStyle name="Heading 4 12" xfId="530" xr:uid="{00000000-0005-0000-0000-00006E020000}"/>
    <cellStyle name="Heading 4 2" xfId="531" xr:uid="{00000000-0005-0000-0000-00006F020000}"/>
    <cellStyle name="Heading 4 2 2" xfId="532" xr:uid="{00000000-0005-0000-0000-000070020000}"/>
    <cellStyle name="Heading 4 3" xfId="533" xr:uid="{00000000-0005-0000-0000-000071020000}"/>
    <cellStyle name="Heading 4 4" xfId="534" xr:uid="{00000000-0005-0000-0000-000072020000}"/>
    <cellStyle name="Heading 4 5" xfId="535" xr:uid="{00000000-0005-0000-0000-000073020000}"/>
    <cellStyle name="Heading 4 6" xfId="536" xr:uid="{00000000-0005-0000-0000-000074020000}"/>
    <cellStyle name="Heading 4 7" xfId="537" xr:uid="{00000000-0005-0000-0000-000075020000}"/>
    <cellStyle name="Heading 4 8" xfId="538" xr:uid="{00000000-0005-0000-0000-000076020000}"/>
    <cellStyle name="Heading 4 9" xfId="539" xr:uid="{00000000-0005-0000-0000-000077020000}"/>
    <cellStyle name="Hyperlink 2" xfId="540" xr:uid="{00000000-0005-0000-0000-000078020000}"/>
    <cellStyle name="Hyperlink 2 2" xfId="541" xr:uid="{00000000-0005-0000-0000-000079020000}"/>
    <cellStyle name="Input 10" xfId="542" xr:uid="{00000000-0005-0000-0000-00007A020000}"/>
    <cellStyle name="Input 10 2" xfId="543" xr:uid="{00000000-0005-0000-0000-00007B020000}"/>
    <cellStyle name="Input 10 2 2" xfId="926" xr:uid="{00000000-0005-0000-0000-00007C020000}"/>
    <cellStyle name="Input 10 2 2 2" xfId="1175" xr:uid="{00000000-0005-0000-0000-00007D020000}"/>
    <cellStyle name="Input 10 3" xfId="544" xr:uid="{00000000-0005-0000-0000-00007E020000}"/>
    <cellStyle name="Input 10 3 2" xfId="545" xr:uid="{00000000-0005-0000-0000-00007F020000}"/>
    <cellStyle name="Input 10 3 2 2" xfId="928" xr:uid="{00000000-0005-0000-0000-000080020000}"/>
    <cellStyle name="Input 10 3 2 2 2" xfId="1177" xr:uid="{00000000-0005-0000-0000-000081020000}"/>
    <cellStyle name="Input 10 3 3" xfId="927" xr:uid="{00000000-0005-0000-0000-000082020000}"/>
    <cellStyle name="Input 10 3 3 2" xfId="1176" xr:uid="{00000000-0005-0000-0000-000083020000}"/>
    <cellStyle name="Input 10 4" xfId="925" xr:uid="{00000000-0005-0000-0000-000084020000}"/>
    <cellStyle name="Input 10 4 2" xfId="1174" xr:uid="{00000000-0005-0000-0000-000085020000}"/>
    <cellStyle name="Input 11" xfId="546" xr:uid="{00000000-0005-0000-0000-000086020000}"/>
    <cellStyle name="Input 11 2" xfId="547" xr:uid="{00000000-0005-0000-0000-000087020000}"/>
    <cellStyle name="Input 11 2 2" xfId="930" xr:uid="{00000000-0005-0000-0000-000088020000}"/>
    <cellStyle name="Input 11 2 2 2" xfId="1179" xr:uid="{00000000-0005-0000-0000-000089020000}"/>
    <cellStyle name="Input 11 3" xfId="548" xr:uid="{00000000-0005-0000-0000-00008A020000}"/>
    <cellStyle name="Input 11 3 2" xfId="549" xr:uid="{00000000-0005-0000-0000-00008B020000}"/>
    <cellStyle name="Input 11 3 2 2" xfId="932" xr:uid="{00000000-0005-0000-0000-00008C020000}"/>
    <cellStyle name="Input 11 3 2 2 2" xfId="1181" xr:uid="{00000000-0005-0000-0000-00008D020000}"/>
    <cellStyle name="Input 11 3 3" xfId="931" xr:uid="{00000000-0005-0000-0000-00008E020000}"/>
    <cellStyle name="Input 11 3 3 2" xfId="1180" xr:uid="{00000000-0005-0000-0000-00008F020000}"/>
    <cellStyle name="Input 11 4" xfId="929" xr:uid="{00000000-0005-0000-0000-000090020000}"/>
    <cellStyle name="Input 11 4 2" xfId="1178" xr:uid="{00000000-0005-0000-0000-000091020000}"/>
    <cellStyle name="Input 12" xfId="550" xr:uid="{00000000-0005-0000-0000-000092020000}"/>
    <cellStyle name="Input 12 2" xfId="551" xr:uid="{00000000-0005-0000-0000-000093020000}"/>
    <cellStyle name="Input 12 2 2" xfId="934" xr:uid="{00000000-0005-0000-0000-000094020000}"/>
    <cellStyle name="Input 12 2 2 2" xfId="1183" xr:uid="{00000000-0005-0000-0000-000095020000}"/>
    <cellStyle name="Input 12 3" xfId="552" xr:uid="{00000000-0005-0000-0000-000096020000}"/>
    <cellStyle name="Input 12 3 2" xfId="553" xr:uid="{00000000-0005-0000-0000-000097020000}"/>
    <cellStyle name="Input 12 3 2 2" xfId="936" xr:uid="{00000000-0005-0000-0000-000098020000}"/>
    <cellStyle name="Input 12 3 2 2 2" xfId="1185" xr:uid="{00000000-0005-0000-0000-000099020000}"/>
    <cellStyle name="Input 12 3 3" xfId="935" xr:uid="{00000000-0005-0000-0000-00009A020000}"/>
    <cellStyle name="Input 12 3 3 2" xfId="1184" xr:uid="{00000000-0005-0000-0000-00009B020000}"/>
    <cellStyle name="Input 12 4" xfId="933" xr:uid="{00000000-0005-0000-0000-00009C020000}"/>
    <cellStyle name="Input 12 4 2" xfId="1182" xr:uid="{00000000-0005-0000-0000-00009D020000}"/>
    <cellStyle name="Input 2" xfId="554" xr:uid="{00000000-0005-0000-0000-00009E020000}"/>
    <cellStyle name="Input 2 2" xfId="555" xr:uid="{00000000-0005-0000-0000-00009F020000}"/>
    <cellStyle name="Input 2 3" xfId="556" xr:uid="{00000000-0005-0000-0000-0000A0020000}"/>
    <cellStyle name="Input 2 3 2" xfId="938" xr:uid="{00000000-0005-0000-0000-0000A1020000}"/>
    <cellStyle name="Input 2 3 2 2" xfId="1187" xr:uid="{00000000-0005-0000-0000-0000A2020000}"/>
    <cellStyle name="Input 2 4" xfId="557" xr:uid="{00000000-0005-0000-0000-0000A3020000}"/>
    <cellStyle name="Input 2 4 2" xfId="558" xr:uid="{00000000-0005-0000-0000-0000A4020000}"/>
    <cellStyle name="Input 2 4 2 2" xfId="940" xr:uid="{00000000-0005-0000-0000-0000A5020000}"/>
    <cellStyle name="Input 2 4 2 2 2" xfId="1189" xr:uid="{00000000-0005-0000-0000-0000A6020000}"/>
    <cellStyle name="Input 2 4 3" xfId="939" xr:uid="{00000000-0005-0000-0000-0000A7020000}"/>
    <cellStyle name="Input 2 4 3 2" xfId="1188" xr:uid="{00000000-0005-0000-0000-0000A8020000}"/>
    <cellStyle name="Input 2 5" xfId="937" xr:uid="{00000000-0005-0000-0000-0000A9020000}"/>
    <cellStyle name="Input 2 5 2" xfId="1186" xr:uid="{00000000-0005-0000-0000-0000AA020000}"/>
    <cellStyle name="Input 3" xfId="559" xr:uid="{00000000-0005-0000-0000-0000AB020000}"/>
    <cellStyle name="Input 3 2" xfId="560" xr:uid="{00000000-0005-0000-0000-0000AC020000}"/>
    <cellStyle name="Input 3 2 2" xfId="942" xr:uid="{00000000-0005-0000-0000-0000AD020000}"/>
    <cellStyle name="Input 3 2 2 2" xfId="1191" xr:uid="{00000000-0005-0000-0000-0000AE020000}"/>
    <cellStyle name="Input 3 3" xfId="561" xr:uid="{00000000-0005-0000-0000-0000AF020000}"/>
    <cellStyle name="Input 3 3 2" xfId="562" xr:uid="{00000000-0005-0000-0000-0000B0020000}"/>
    <cellStyle name="Input 3 3 2 2" xfId="944" xr:uid="{00000000-0005-0000-0000-0000B1020000}"/>
    <cellStyle name="Input 3 3 2 2 2" xfId="1193" xr:uid="{00000000-0005-0000-0000-0000B2020000}"/>
    <cellStyle name="Input 3 3 3" xfId="943" xr:uid="{00000000-0005-0000-0000-0000B3020000}"/>
    <cellStyle name="Input 3 3 3 2" xfId="1192" xr:uid="{00000000-0005-0000-0000-0000B4020000}"/>
    <cellStyle name="Input 3 4" xfId="941" xr:uid="{00000000-0005-0000-0000-0000B5020000}"/>
    <cellStyle name="Input 3 4 2" xfId="1190" xr:uid="{00000000-0005-0000-0000-0000B6020000}"/>
    <cellStyle name="Input 4" xfId="563" xr:uid="{00000000-0005-0000-0000-0000B7020000}"/>
    <cellStyle name="Input 4 2" xfId="564" xr:uid="{00000000-0005-0000-0000-0000B8020000}"/>
    <cellStyle name="Input 4 2 2" xfId="946" xr:uid="{00000000-0005-0000-0000-0000B9020000}"/>
    <cellStyle name="Input 4 2 2 2" xfId="1195" xr:uid="{00000000-0005-0000-0000-0000BA020000}"/>
    <cellStyle name="Input 4 3" xfId="565" xr:uid="{00000000-0005-0000-0000-0000BB020000}"/>
    <cellStyle name="Input 4 3 2" xfId="566" xr:uid="{00000000-0005-0000-0000-0000BC020000}"/>
    <cellStyle name="Input 4 3 2 2" xfId="948" xr:uid="{00000000-0005-0000-0000-0000BD020000}"/>
    <cellStyle name="Input 4 3 2 2 2" xfId="1197" xr:uid="{00000000-0005-0000-0000-0000BE020000}"/>
    <cellStyle name="Input 4 3 3" xfId="947" xr:uid="{00000000-0005-0000-0000-0000BF020000}"/>
    <cellStyle name="Input 4 3 3 2" xfId="1196" xr:uid="{00000000-0005-0000-0000-0000C0020000}"/>
    <cellStyle name="Input 4 4" xfId="945" xr:uid="{00000000-0005-0000-0000-0000C1020000}"/>
    <cellStyle name="Input 4 4 2" xfId="1194" xr:uid="{00000000-0005-0000-0000-0000C2020000}"/>
    <cellStyle name="Input 5" xfId="567" xr:uid="{00000000-0005-0000-0000-0000C3020000}"/>
    <cellStyle name="Input 5 2" xfId="568" xr:uid="{00000000-0005-0000-0000-0000C4020000}"/>
    <cellStyle name="Input 5 2 2" xfId="950" xr:uid="{00000000-0005-0000-0000-0000C5020000}"/>
    <cellStyle name="Input 5 2 2 2" xfId="1199" xr:uid="{00000000-0005-0000-0000-0000C6020000}"/>
    <cellStyle name="Input 5 3" xfId="569" xr:uid="{00000000-0005-0000-0000-0000C7020000}"/>
    <cellStyle name="Input 5 3 2" xfId="570" xr:uid="{00000000-0005-0000-0000-0000C8020000}"/>
    <cellStyle name="Input 5 3 2 2" xfId="952" xr:uid="{00000000-0005-0000-0000-0000C9020000}"/>
    <cellStyle name="Input 5 3 2 2 2" xfId="1201" xr:uid="{00000000-0005-0000-0000-0000CA020000}"/>
    <cellStyle name="Input 5 3 3" xfId="951" xr:uid="{00000000-0005-0000-0000-0000CB020000}"/>
    <cellStyle name="Input 5 3 3 2" xfId="1200" xr:uid="{00000000-0005-0000-0000-0000CC020000}"/>
    <cellStyle name="Input 5 4" xfId="949" xr:uid="{00000000-0005-0000-0000-0000CD020000}"/>
    <cellStyle name="Input 5 4 2" xfId="1198" xr:uid="{00000000-0005-0000-0000-0000CE020000}"/>
    <cellStyle name="Input 6" xfId="571" xr:uid="{00000000-0005-0000-0000-0000CF020000}"/>
    <cellStyle name="Input 6 2" xfId="572" xr:uid="{00000000-0005-0000-0000-0000D0020000}"/>
    <cellStyle name="Input 6 2 2" xfId="954" xr:uid="{00000000-0005-0000-0000-0000D1020000}"/>
    <cellStyle name="Input 6 2 2 2" xfId="1203" xr:uid="{00000000-0005-0000-0000-0000D2020000}"/>
    <cellStyle name="Input 6 3" xfId="573" xr:uid="{00000000-0005-0000-0000-0000D3020000}"/>
    <cellStyle name="Input 6 3 2" xfId="574" xr:uid="{00000000-0005-0000-0000-0000D4020000}"/>
    <cellStyle name="Input 6 3 2 2" xfId="956" xr:uid="{00000000-0005-0000-0000-0000D5020000}"/>
    <cellStyle name="Input 6 3 2 2 2" xfId="1205" xr:uid="{00000000-0005-0000-0000-0000D6020000}"/>
    <cellStyle name="Input 6 3 3" xfId="955" xr:uid="{00000000-0005-0000-0000-0000D7020000}"/>
    <cellStyle name="Input 6 3 3 2" xfId="1204" xr:uid="{00000000-0005-0000-0000-0000D8020000}"/>
    <cellStyle name="Input 6 4" xfId="953" xr:uid="{00000000-0005-0000-0000-0000D9020000}"/>
    <cellStyle name="Input 6 4 2" xfId="1202" xr:uid="{00000000-0005-0000-0000-0000DA020000}"/>
    <cellStyle name="Input 7" xfId="575" xr:uid="{00000000-0005-0000-0000-0000DB020000}"/>
    <cellStyle name="Input 7 2" xfId="576" xr:uid="{00000000-0005-0000-0000-0000DC020000}"/>
    <cellStyle name="Input 7 2 2" xfId="958" xr:uid="{00000000-0005-0000-0000-0000DD020000}"/>
    <cellStyle name="Input 7 2 2 2" xfId="1207" xr:uid="{00000000-0005-0000-0000-0000DE020000}"/>
    <cellStyle name="Input 7 3" xfId="577" xr:uid="{00000000-0005-0000-0000-0000DF020000}"/>
    <cellStyle name="Input 7 3 2" xfId="578" xr:uid="{00000000-0005-0000-0000-0000E0020000}"/>
    <cellStyle name="Input 7 3 2 2" xfId="960" xr:uid="{00000000-0005-0000-0000-0000E1020000}"/>
    <cellStyle name="Input 7 3 2 2 2" xfId="1209" xr:uid="{00000000-0005-0000-0000-0000E2020000}"/>
    <cellStyle name="Input 7 3 3" xfId="959" xr:uid="{00000000-0005-0000-0000-0000E3020000}"/>
    <cellStyle name="Input 7 3 3 2" xfId="1208" xr:uid="{00000000-0005-0000-0000-0000E4020000}"/>
    <cellStyle name="Input 7 4" xfId="957" xr:uid="{00000000-0005-0000-0000-0000E5020000}"/>
    <cellStyle name="Input 7 4 2" xfId="1206" xr:uid="{00000000-0005-0000-0000-0000E6020000}"/>
    <cellStyle name="Input 8" xfId="579" xr:uid="{00000000-0005-0000-0000-0000E7020000}"/>
    <cellStyle name="Input 8 2" xfId="580" xr:uid="{00000000-0005-0000-0000-0000E8020000}"/>
    <cellStyle name="Input 8 2 2" xfId="962" xr:uid="{00000000-0005-0000-0000-0000E9020000}"/>
    <cellStyle name="Input 8 2 2 2" xfId="1211" xr:uid="{00000000-0005-0000-0000-0000EA020000}"/>
    <cellStyle name="Input 8 3" xfId="581" xr:uid="{00000000-0005-0000-0000-0000EB020000}"/>
    <cellStyle name="Input 8 3 2" xfId="582" xr:uid="{00000000-0005-0000-0000-0000EC020000}"/>
    <cellStyle name="Input 8 3 2 2" xfId="964" xr:uid="{00000000-0005-0000-0000-0000ED020000}"/>
    <cellStyle name="Input 8 3 2 2 2" xfId="1213" xr:uid="{00000000-0005-0000-0000-0000EE020000}"/>
    <cellStyle name="Input 8 3 3" xfId="963" xr:uid="{00000000-0005-0000-0000-0000EF020000}"/>
    <cellStyle name="Input 8 3 3 2" xfId="1212" xr:uid="{00000000-0005-0000-0000-0000F0020000}"/>
    <cellStyle name="Input 8 4" xfId="961" xr:uid="{00000000-0005-0000-0000-0000F1020000}"/>
    <cellStyle name="Input 8 4 2" xfId="1210" xr:uid="{00000000-0005-0000-0000-0000F2020000}"/>
    <cellStyle name="Input 9" xfId="583" xr:uid="{00000000-0005-0000-0000-0000F3020000}"/>
    <cellStyle name="Input 9 2" xfId="584" xr:uid="{00000000-0005-0000-0000-0000F4020000}"/>
    <cellStyle name="Input 9 2 2" xfId="966" xr:uid="{00000000-0005-0000-0000-0000F5020000}"/>
    <cellStyle name="Input 9 2 2 2" xfId="1215" xr:uid="{00000000-0005-0000-0000-0000F6020000}"/>
    <cellStyle name="Input 9 3" xfId="585" xr:uid="{00000000-0005-0000-0000-0000F7020000}"/>
    <cellStyle name="Input 9 3 2" xfId="586" xr:uid="{00000000-0005-0000-0000-0000F8020000}"/>
    <cellStyle name="Input 9 3 2 2" xfId="968" xr:uid="{00000000-0005-0000-0000-0000F9020000}"/>
    <cellStyle name="Input 9 3 2 2 2" xfId="1217" xr:uid="{00000000-0005-0000-0000-0000FA020000}"/>
    <cellStyle name="Input 9 3 3" xfId="967" xr:uid="{00000000-0005-0000-0000-0000FB020000}"/>
    <cellStyle name="Input 9 3 3 2" xfId="1216" xr:uid="{00000000-0005-0000-0000-0000FC020000}"/>
    <cellStyle name="Input 9 4" xfId="965" xr:uid="{00000000-0005-0000-0000-0000FD020000}"/>
    <cellStyle name="Input 9 4 2" xfId="1214" xr:uid="{00000000-0005-0000-0000-0000FE020000}"/>
    <cellStyle name="Komma 2" xfId="29" xr:uid="{00000000-0005-0000-0000-0000FF020000}"/>
    <cellStyle name="Komma 3" xfId="853" xr:uid="{00000000-0005-0000-0000-000000030000}"/>
    <cellStyle name="Link" xfId="851" builtinId="8"/>
    <cellStyle name="Linked Cell 10" xfId="587" xr:uid="{00000000-0005-0000-0000-000002030000}"/>
    <cellStyle name="Linked Cell 11" xfId="588" xr:uid="{00000000-0005-0000-0000-000003030000}"/>
    <cellStyle name="Linked Cell 12" xfId="589" xr:uid="{00000000-0005-0000-0000-000004030000}"/>
    <cellStyle name="Linked Cell 2" xfId="590" xr:uid="{00000000-0005-0000-0000-000005030000}"/>
    <cellStyle name="Linked Cell 2 2" xfId="591" xr:uid="{00000000-0005-0000-0000-000006030000}"/>
    <cellStyle name="Linked Cell 3" xfId="592" xr:uid="{00000000-0005-0000-0000-000007030000}"/>
    <cellStyle name="Linked Cell 4" xfId="593" xr:uid="{00000000-0005-0000-0000-000008030000}"/>
    <cellStyle name="Linked Cell 5" xfId="594" xr:uid="{00000000-0005-0000-0000-000009030000}"/>
    <cellStyle name="Linked Cell 6" xfId="595" xr:uid="{00000000-0005-0000-0000-00000A030000}"/>
    <cellStyle name="Linked Cell 7" xfId="596" xr:uid="{00000000-0005-0000-0000-00000B030000}"/>
    <cellStyle name="Linked Cell 8" xfId="597" xr:uid="{00000000-0005-0000-0000-00000C030000}"/>
    <cellStyle name="Linked Cell 9" xfId="598" xr:uid="{00000000-0005-0000-0000-00000D030000}"/>
    <cellStyle name="Neutral 10" xfId="599" xr:uid="{00000000-0005-0000-0000-00000E030000}"/>
    <cellStyle name="Neutral 11" xfId="600" xr:uid="{00000000-0005-0000-0000-00000F030000}"/>
    <cellStyle name="Neutral 12" xfId="601" xr:uid="{00000000-0005-0000-0000-000010030000}"/>
    <cellStyle name="Neutral 13" xfId="602" xr:uid="{00000000-0005-0000-0000-000011030000}"/>
    <cellStyle name="Neutral 14" xfId="603" xr:uid="{00000000-0005-0000-0000-000012030000}"/>
    <cellStyle name="Neutral 15" xfId="604" xr:uid="{00000000-0005-0000-0000-000013030000}"/>
    <cellStyle name="Neutral 2" xfId="30" xr:uid="{00000000-0005-0000-0000-000014030000}"/>
    <cellStyle name="Neutral 2 2" xfId="605" xr:uid="{00000000-0005-0000-0000-000015030000}"/>
    <cellStyle name="Neutral 2 3" xfId="606" xr:uid="{00000000-0005-0000-0000-000016030000}"/>
    <cellStyle name="Neutral 3" xfId="607" xr:uid="{00000000-0005-0000-0000-000017030000}"/>
    <cellStyle name="Neutral 4" xfId="608" xr:uid="{00000000-0005-0000-0000-000018030000}"/>
    <cellStyle name="Neutral 5" xfId="609" xr:uid="{00000000-0005-0000-0000-000019030000}"/>
    <cellStyle name="Neutral 6" xfId="610" xr:uid="{00000000-0005-0000-0000-00001A030000}"/>
    <cellStyle name="Neutral 7" xfId="611" xr:uid="{00000000-0005-0000-0000-00001B030000}"/>
    <cellStyle name="Neutral 8" xfId="612" xr:uid="{00000000-0005-0000-0000-00001C030000}"/>
    <cellStyle name="Neutral 9" xfId="613" xr:uid="{00000000-0005-0000-0000-00001D030000}"/>
    <cellStyle name="Normal 10" xfId="614" xr:uid="{00000000-0005-0000-0000-00001E030000}"/>
    <cellStyle name="Normal 11" xfId="615" xr:uid="{00000000-0005-0000-0000-00001F030000}"/>
    <cellStyle name="Normal 12" xfId="616" xr:uid="{00000000-0005-0000-0000-000020030000}"/>
    <cellStyle name="Normal 13" xfId="617" xr:uid="{00000000-0005-0000-0000-000021030000}"/>
    <cellStyle name="Normal 13 2" xfId="618" xr:uid="{00000000-0005-0000-0000-000022030000}"/>
    <cellStyle name="Normal 13 2 2 2" xfId="12" xr:uid="{00000000-0005-0000-0000-000023030000}"/>
    <cellStyle name="Normal 14" xfId="619" xr:uid="{00000000-0005-0000-0000-000024030000}"/>
    <cellStyle name="Normal 15" xfId="620" xr:uid="{00000000-0005-0000-0000-000025030000}"/>
    <cellStyle name="Normal 16" xfId="621" xr:uid="{00000000-0005-0000-0000-000026030000}"/>
    <cellStyle name="Normal 16 2" xfId="850" xr:uid="{00000000-0005-0000-0000-000027030000}"/>
    <cellStyle name="Normal 17" xfId="622" xr:uid="{00000000-0005-0000-0000-000028030000}"/>
    <cellStyle name="Normal 17 2" xfId="623" xr:uid="{00000000-0005-0000-0000-000029030000}"/>
    <cellStyle name="Normal 18" xfId="624" xr:uid="{00000000-0005-0000-0000-00002A030000}"/>
    <cellStyle name="Normal 18 2" xfId="625" xr:uid="{00000000-0005-0000-0000-00002B030000}"/>
    <cellStyle name="Normal 19" xfId="626" xr:uid="{00000000-0005-0000-0000-00002C030000}"/>
    <cellStyle name="Normal 19 2" xfId="627" xr:uid="{00000000-0005-0000-0000-00002D030000}"/>
    <cellStyle name="Normal 2" xfId="4" xr:uid="{00000000-0005-0000-0000-00002E030000}"/>
    <cellStyle name="Normal 2 10" xfId="628" xr:uid="{00000000-0005-0000-0000-00002F030000}"/>
    <cellStyle name="Normal 2 11" xfId="629" xr:uid="{00000000-0005-0000-0000-000030030000}"/>
    <cellStyle name="Normal 2 2" xfId="31" xr:uid="{00000000-0005-0000-0000-000031030000}"/>
    <cellStyle name="Normal 2 2 2" xfId="630" xr:uid="{00000000-0005-0000-0000-000032030000}"/>
    <cellStyle name="Normal 2 3" xfId="631" xr:uid="{00000000-0005-0000-0000-000033030000}"/>
    <cellStyle name="Normal 2 4" xfId="632" xr:uid="{00000000-0005-0000-0000-000034030000}"/>
    <cellStyle name="Normal 2 4 2" xfId="633" xr:uid="{00000000-0005-0000-0000-000035030000}"/>
    <cellStyle name="Normal 2 4 3" xfId="634" xr:uid="{00000000-0005-0000-0000-000036030000}"/>
    <cellStyle name="Normal 2 5" xfId="635" xr:uid="{00000000-0005-0000-0000-000037030000}"/>
    <cellStyle name="Normal 2 5 2" xfId="636" xr:uid="{00000000-0005-0000-0000-000038030000}"/>
    <cellStyle name="Normal 2 5 3" xfId="637" xr:uid="{00000000-0005-0000-0000-000039030000}"/>
    <cellStyle name="Normal 2 6" xfId="638" xr:uid="{00000000-0005-0000-0000-00003A030000}"/>
    <cellStyle name="Normal 2 6 2" xfId="639" xr:uid="{00000000-0005-0000-0000-00003B030000}"/>
    <cellStyle name="Normal 2 6 3" xfId="640" xr:uid="{00000000-0005-0000-0000-00003C030000}"/>
    <cellStyle name="Normal 2 7" xfId="641" xr:uid="{00000000-0005-0000-0000-00003D030000}"/>
    <cellStyle name="Normal 2 7 2" xfId="642" xr:uid="{00000000-0005-0000-0000-00003E030000}"/>
    <cellStyle name="Normal 2 7 3" xfId="643" xr:uid="{00000000-0005-0000-0000-00003F030000}"/>
    <cellStyle name="Normal 2 8" xfId="644" xr:uid="{00000000-0005-0000-0000-000040030000}"/>
    <cellStyle name="Normal 2 8 2" xfId="645" xr:uid="{00000000-0005-0000-0000-000041030000}"/>
    <cellStyle name="Normal 2 9" xfId="646" xr:uid="{00000000-0005-0000-0000-000042030000}"/>
    <cellStyle name="Normal 2 9 2" xfId="647" xr:uid="{00000000-0005-0000-0000-000043030000}"/>
    <cellStyle name="Normal 20" xfId="648" xr:uid="{00000000-0005-0000-0000-000044030000}"/>
    <cellStyle name="Normal 20 2" xfId="649" xr:uid="{00000000-0005-0000-0000-000045030000}"/>
    <cellStyle name="Normal 21" xfId="11" xr:uid="{00000000-0005-0000-0000-000046030000}"/>
    <cellStyle name="Normal 21 2" xfId="650" xr:uid="{00000000-0005-0000-0000-000047030000}"/>
    <cellStyle name="Normal 22" xfId="651" xr:uid="{00000000-0005-0000-0000-000048030000}"/>
    <cellStyle name="Normal 22 2" xfId="652" xr:uid="{00000000-0005-0000-0000-000049030000}"/>
    <cellStyle name="Normal 23" xfId="653" xr:uid="{00000000-0005-0000-0000-00004A030000}"/>
    <cellStyle name="Normal 24" xfId="654" xr:uid="{00000000-0005-0000-0000-00004B030000}"/>
    <cellStyle name="Normal 25" xfId="655" xr:uid="{00000000-0005-0000-0000-00004C030000}"/>
    <cellStyle name="Normal 25 3" xfId="1354" xr:uid="{00000000-0005-0000-0000-00004D030000}"/>
    <cellStyle name="Normal 26" xfId="656" xr:uid="{00000000-0005-0000-0000-00004E030000}"/>
    <cellStyle name="Normal 26 2" xfId="657" xr:uid="{00000000-0005-0000-0000-00004F030000}"/>
    <cellStyle name="Normal 27" xfId="658" xr:uid="{00000000-0005-0000-0000-000050030000}"/>
    <cellStyle name="Normal 28" xfId="659" xr:uid="{00000000-0005-0000-0000-000051030000}"/>
    <cellStyle name="Normal 29" xfId="660" xr:uid="{00000000-0005-0000-0000-000052030000}"/>
    <cellStyle name="Normal 3" xfId="5" xr:uid="{00000000-0005-0000-0000-000053030000}"/>
    <cellStyle name="Normal 3 2" xfId="6" xr:uid="{00000000-0005-0000-0000-000054030000}"/>
    <cellStyle name="Normal 3 2 2" xfId="1107" xr:uid="{00000000-0005-0000-0000-000055030000}"/>
    <cellStyle name="Normal 3 3" xfId="661" xr:uid="{00000000-0005-0000-0000-000056030000}"/>
    <cellStyle name="Normal 3 4" xfId="662" xr:uid="{00000000-0005-0000-0000-000057030000}"/>
    <cellStyle name="Normal 3 5" xfId="663" xr:uid="{00000000-0005-0000-0000-000058030000}"/>
    <cellStyle name="Normal 3 6" xfId="664" xr:uid="{00000000-0005-0000-0000-000059030000}"/>
    <cellStyle name="Normal 3 7" xfId="665" xr:uid="{00000000-0005-0000-0000-00005A030000}"/>
    <cellStyle name="Normal 30" xfId="666" xr:uid="{00000000-0005-0000-0000-00005B030000}"/>
    <cellStyle name="Normal 4" xfId="7" xr:uid="{00000000-0005-0000-0000-00005C030000}"/>
    <cellStyle name="Normal 4 2" xfId="8" xr:uid="{00000000-0005-0000-0000-00005D030000}"/>
    <cellStyle name="Normal 4 2 2" xfId="1108" xr:uid="{00000000-0005-0000-0000-00005E030000}"/>
    <cellStyle name="Normal 4 3" xfId="667" xr:uid="{00000000-0005-0000-0000-00005F030000}"/>
    <cellStyle name="Normal 4 4" xfId="668" xr:uid="{00000000-0005-0000-0000-000060030000}"/>
    <cellStyle name="Normal 4 5" xfId="669" xr:uid="{00000000-0005-0000-0000-000061030000}"/>
    <cellStyle name="Normal 4 6" xfId="670" xr:uid="{00000000-0005-0000-0000-000062030000}"/>
    <cellStyle name="Normal 4 7" xfId="671" xr:uid="{00000000-0005-0000-0000-000063030000}"/>
    <cellStyle name="Normal 43" xfId="1105" xr:uid="{00000000-0005-0000-0000-000064030000}"/>
    <cellStyle name="Normal 5" xfId="9" xr:uid="{00000000-0005-0000-0000-000065030000}"/>
    <cellStyle name="Normal 5 2" xfId="672" xr:uid="{00000000-0005-0000-0000-000066030000}"/>
    <cellStyle name="Normal 5 3" xfId="673" xr:uid="{00000000-0005-0000-0000-000067030000}"/>
    <cellStyle name="Normal 5 4" xfId="674" xr:uid="{00000000-0005-0000-0000-000068030000}"/>
    <cellStyle name="Normal 5 5" xfId="675" xr:uid="{00000000-0005-0000-0000-000069030000}"/>
    <cellStyle name="Normal 6" xfId="15" xr:uid="{00000000-0005-0000-0000-00006A030000}"/>
    <cellStyle name="Normal 6 2" xfId="676" xr:uid="{00000000-0005-0000-0000-00006B030000}"/>
    <cellStyle name="Normal 6 3" xfId="677" xr:uid="{00000000-0005-0000-0000-00006C030000}"/>
    <cellStyle name="Normal 6 4" xfId="678" xr:uid="{00000000-0005-0000-0000-00006D030000}"/>
    <cellStyle name="Normal 6 5" xfId="679" xr:uid="{00000000-0005-0000-0000-00006E030000}"/>
    <cellStyle name="Normal 68" xfId="860" xr:uid="{00000000-0005-0000-0000-00006F030000}"/>
    <cellStyle name="Normal 7" xfId="680" xr:uid="{00000000-0005-0000-0000-000070030000}"/>
    <cellStyle name="Normal 7 2" xfId="681" xr:uid="{00000000-0005-0000-0000-000071030000}"/>
    <cellStyle name="Normal 7 3" xfId="682" xr:uid="{00000000-0005-0000-0000-000072030000}"/>
    <cellStyle name="Normal 7 4" xfId="683" xr:uid="{00000000-0005-0000-0000-000073030000}"/>
    <cellStyle name="Normal 7 5" xfId="684" xr:uid="{00000000-0005-0000-0000-000074030000}"/>
    <cellStyle name="Normal 8" xfId="685" xr:uid="{00000000-0005-0000-0000-000075030000}"/>
    <cellStyle name="Normal 9" xfId="686" xr:uid="{00000000-0005-0000-0000-000076030000}"/>
    <cellStyle name="Normal_10" xfId="10" xr:uid="{00000000-0005-0000-0000-000077030000}"/>
    <cellStyle name="Normale 2" xfId="18" xr:uid="{00000000-0005-0000-0000-000078030000}"/>
    <cellStyle name="Normale 3" xfId="24" xr:uid="{00000000-0005-0000-0000-000079030000}"/>
    <cellStyle name="Normale 4" xfId="25" xr:uid="{00000000-0005-0000-0000-00007A030000}"/>
    <cellStyle name="Note 10" xfId="687" xr:uid="{00000000-0005-0000-0000-00007B030000}"/>
    <cellStyle name="Note 10 2" xfId="688" xr:uid="{00000000-0005-0000-0000-00007C030000}"/>
    <cellStyle name="Note 10 2 2" xfId="970" xr:uid="{00000000-0005-0000-0000-00007D030000}"/>
    <cellStyle name="Note 10 2 2 2" xfId="1219" xr:uid="{00000000-0005-0000-0000-00007E030000}"/>
    <cellStyle name="Note 10 3" xfId="689" xr:uid="{00000000-0005-0000-0000-00007F030000}"/>
    <cellStyle name="Note 10 3 2" xfId="690" xr:uid="{00000000-0005-0000-0000-000080030000}"/>
    <cellStyle name="Note 10 3 2 2" xfId="972" xr:uid="{00000000-0005-0000-0000-000081030000}"/>
    <cellStyle name="Note 10 3 2 2 2" xfId="1221" xr:uid="{00000000-0005-0000-0000-000082030000}"/>
    <cellStyle name="Note 10 3 3" xfId="971" xr:uid="{00000000-0005-0000-0000-000083030000}"/>
    <cellStyle name="Note 10 3 3 2" xfId="1220" xr:uid="{00000000-0005-0000-0000-000084030000}"/>
    <cellStyle name="Note 10 4" xfId="969" xr:uid="{00000000-0005-0000-0000-000085030000}"/>
    <cellStyle name="Note 10 4 2" xfId="1218" xr:uid="{00000000-0005-0000-0000-000086030000}"/>
    <cellStyle name="Note 11" xfId="691" xr:uid="{00000000-0005-0000-0000-000087030000}"/>
    <cellStyle name="Note 11 2" xfId="692" xr:uid="{00000000-0005-0000-0000-000088030000}"/>
    <cellStyle name="Note 11 2 2" xfId="974" xr:uid="{00000000-0005-0000-0000-000089030000}"/>
    <cellStyle name="Note 11 2 2 2" xfId="1223" xr:uid="{00000000-0005-0000-0000-00008A030000}"/>
    <cellStyle name="Note 11 3" xfId="693" xr:uid="{00000000-0005-0000-0000-00008B030000}"/>
    <cellStyle name="Note 11 3 2" xfId="694" xr:uid="{00000000-0005-0000-0000-00008C030000}"/>
    <cellStyle name="Note 11 3 2 2" xfId="976" xr:uid="{00000000-0005-0000-0000-00008D030000}"/>
    <cellStyle name="Note 11 3 2 2 2" xfId="1225" xr:uid="{00000000-0005-0000-0000-00008E030000}"/>
    <cellStyle name="Note 11 3 3" xfId="975" xr:uid="{00000000-0005-0000-0000-00008F030000}"/>
    <cellStyle name="Note 11 3 3 2" xfId="1224" xr:uid="{00000000-0005-0000-0000-000090030000}"/>
    <cellStyle name="Note 11 4" xfId="973" xr:uid="{00000000-0005-0000-0000-000091030000}"/>
    <cellStyle name="Note 11 4 2" xfId="1222" xr:uid="{00000000-0005-0000-0000-000092030000}"/>
    <cellStyle name="Note 12" xfId="695" xr:uid="{00000000-0005-0000-0000-000093030000}"/>
    <cellStyle name="Note 12 2" xfId="696" xr:uid="{00000000-0005-0000-0000-000094030000}"/>
    <cellStyle name="Note 12 2 2" xfId="978" xr:uid="{00000000-0005-0000-0000-000095030000}"/>
    <cellStyle name="Note 12 2 2 2" xfId="1227" xr:uid="{00000000-0005-0000-0000-000096030000}"/>
    <cellStyle name="Note 12 3" xfId="697" xr:uid="{00000000-0005-0000-0000-000097030000}"/>
    <cellStyle name="Note 12 3 2" xfId="698" xr:uid="{00000000-0005-0000-0000-000098030000}"/>
    <cellStyle name="Note 12 3 2 2" xfId="980" xr:uid="{00000000-0005-0000-0000-000099030000}"/>
    <cellStyle name="Note 12 3 2 2 2" xfId="1229" xr:uid="{00000000-0005-0000-0000-00009A030000}"/>
    <cellStyle name="Note 12 3 3" xfId="979" xr:uid="{00000000-0005-0000-0000-00009B030000}"/>
    <cellStyle name="Note 12 3 3 2" xfId="1228" xr:uid="{00000000-0005-0000-0000-00009C030000}"/>
    <cellStyle name="Note 12 4" xfId="977" xr:uid="{00000000-0005-0000-0000-00009D030000}"/>
    <cellStyle name="Note 12 4 2" xfId="1226" xr:uid="{00000000-0005-0000-0000-00009E030000}"/>
    <cellStyle name="Note 2" xfId="699" xr:uid="{00000000-0005-0000-0000-00009F030000}"/>
    <cellStyle name="Note 2 2" xfId="700" xr:uid="{00000000-0005-0000-0000-0000A0030000}"/>
    <cellStyle name="Note 2 3" xfId="701" xr:uid="{00000000-0005-0000-0000-0000A1030000}"/>
    <cellStyle name="Note 2 3 2" xfId="982" xr:uid="{00000000-0005-0000-0000-0000A2030000}"/>
    <cellStyle name="Note 2 3 2 2" xfId="1231" xr:uid="{00000000-0005-0000-0000-0000A3030000}"/>
    <cellStyle name="Note 2 4" xfId="702" xr:uid="{00000000-0005-0000-0000-0000A4030000}"/>
    <cellStyle name="Note 2 4 2" xfId="703" xr:uid="{00000000-0005-0000-0000-0000A5030000}"/>
    <cellStyle name="Note 2 4 2 2" xfId="984" xr:uid="{00000000-0005-0000-0000-0000A6030000}"/>
    <cellStyle name="Note 2 4 2 2 2" xfId="1233" xr:uid="{00000000-0005-0000-0000-0000A7030000}"/>
    <cellStyle name="Note 2 4 3" xfId="983" xr:uid="{00000000-0005-0000-0000-0000A8030000}"/>
    <cellStyle name="Note 2 4 3 2" xfId="1232" xr:uid="{00000000-0005-0000-0000-0000A9030000}"/>
    <cellStyle name="Note 2 5" xfId="981" xr:uid="{00000000-0005-0000-0000-0000AA030000}"/>
    <cellStyle name="Note 2 5 2" xfId="1230" xr:uid="{00000000-0005-0000-0000-0000AB030000}"/>
    <cellStyle name="Note 3" xfId="704" xr:uid="{00000000-0005-0000-0000-0000AC030000}"/>
    <cellStyle name="Note 3 2" xfId="705" xr:uid="{00000000-0005-0000-0000-0000AD030000}"/>
    <cellStyle name="Note 3 2 2" xfId="986" xr:uid="{00000000-0005-0000-0000-0000AE030000}"/>
    <cellStyle name="Note 3 2 2 2" xfId="1235" xr:uid="{00000000-0005-0000-0000-0000AF030000}"/>
    <cellStyle name="Note 3 3" xfId="706" xr:uid="{00000000-0005-0000-0000-0000B0030000}"/>
    <cellStyle name="Note 3 3 2" xfId="707" xr:uid="{00000000-0005-0000-0000-0000B1030000}"/>
    <cellStyle name="Note 3 3 2 2" xfId="988" xr:uid="{00000000-0005-0000-0000-0000B2030000}"/>
    <cellStyle name="Note 3 3 2 2 2" xfId="1237" xr:uid="{00000000-0005-0000-0000-0000B3030000}"/>
    <cellStyle name="Note 3 3 3" xfId="987" xr:uid="{00000000-0005-0000-0000-0000B4030000}"/>
    <cellStyle name="Note 3 3 3 2" xfId="1236" xr:uid="{00000000-0005-0000-0000-0000B5030000}"/>
    <cellStyle name="Note 3 4" xfId="985" xr:uid="{00000000-0005-0000-0000-0000B6030000}"/>
    <cellStyle name="Note 3 4 2" xfId="1234" xr:uid="{00000000-0005-0000-0000-0000B7030000}"/>
    <cellStyle name="Note 4" xfId="708" xr:uid="{00000000-0005-0000-0000-0000B8030000}"/>
    <cellStyle name="Note 4 2" xfId="709" xr:uid="{00000000-0005-0000-0000-0000B9030000}"/>
    <cellStyle name="Note 4 2 2" xfId="990" xr:uid="{00000000-0005-0000-0000-0000BA030000}"/>
    <cellStyle name="Note 4 2 2 2" xfId="1239" xr:uid="{00000000-0005-0000-0000-0000BB030000}"/>
    <cellStyle name="Note 4 3" xfId="710" xr:uid="{00000000-0005-0000-0000-0000BC030000}"/>
    <cellStyle name="Note 4 3 2" xfId="711" xr:uid="{00000000-0005-0000-0000-0000BD030000}"/>
    <cellStyle name="Note 4 3 2 2" xfId="992" xr:uid="{00000000-0005-0000-0000-0000BE030000}"/>
    <cellStyle name="Note 4 3 2 2 2" xfId="1241" xr:uid="{00000000-0005-0000-0000-0000BF030000}"/>
    <cellStyle name="Note 4 3 3" xfId="991" xr:uid="{00000000-0005-0000-0000-0000C0030000}"/>
    <cellStyle name="Note 4 3 3 2" xfId="1240" xr:uid="{00000000-0005-0000-0000-0000C1030000}"/>
    <cellStyle name="Note 4 4" xfId="989" xr:uid="{00000000-0005-0000-0000-0000C2030000}"/>
    <cellStyle name="Note 4 4 2" xfId="1238" xr:uid="{00000000-0005-0000-0000-0000C3030000}"/>
    <cellStyle name="Note 5" xfId="712" xr:uid="{00000000-0005-0000-0000-0000C4030000}"/>
    <cellStyle name="Note 5 2" xfId="713" xr:uid="{00000000-0005-0000-0000-0000C5030000}"/>
    <cellStyle name="Note 5 2 2" xfId="994" xr:uid="{00000000-0005-0000-0000-0000C6030000}"/>
    <cellStyle name="Note 5 2 2 2" xfId="1243" xr:uid="{00000000-0005-0000-0000-0000C7030000}"/>
    <cellStyle name="Note 5 3" xfId="714" xr:uid="{00000000-0005-0000-0000-0000C8030000}"/>
    <cellStyle name="Note 5 3 2" xfId="715" xr:uid="{00000000-0005-0000-0000-0000C9030000}"/>
    <cellStyle name="Note 5 3 2 2" xfId="996" xr:uid="{00000000-0005-0000-0000-0000CA030000}"/>
    <cellStyle name="Note 5 3 2 2 2" xfId="1245" xr:uid="{00000000-0005-0000-0000-0000CB030000}"/>
    <cellStyle name="Note 5 3 3" xfId="995" xr:uid="{00000000-0005-0000-0000-0000CC030000}"/>
    <cellStyle name="Note 5 3 3 2" xfId="1244" xr:uid="{00000000-0005-0000-0000-0000CD030000}"/>
    <cellStyle name="Note 5 4" xfId="993" xr:uid="{00000000-0005-0000-0000-0000CE030000}"/>
    <cellStyle name="Note 5 4 2" xfId="1242" xr:uid="{00000000-0005-0000-0000-0000CF030000}"/>
    <cellStyle name="Note 6" xfId="716" xr:uid="{00000000-0005-0000-0000-0000D0030000}"/>
    <cellStyle name="Note 6 2" xfId="717" xr:uid="{00000000-0005-0000-0000-0000D1030000}"/>
    <cellStyle name="Note 6 2 2" xfId="998" xr:uid="{00000000-0005-0000-0000-0000D2030000}"/>
    <cellStyle name="Note 6 2 2 2" xfId="1247" xr:uid="{00000000-0005-0000-0000-0000D3030000}"/>
    <cellStyle name="Note 6 3" xfId="718" xr:uid="{00000000-0005-0000-0000-0000D4030000}"/>
    <cellStyle name="Note 6 3 2" xfId="719" xr:uid="{00000000-0005-0000-0000-0000D5030000}"/>
    <cellStyle name="Note 6 3 2 2" xfId="1000" xr:uid="{00000000-0005-0000-0000-0000D6030000}"/>
    <cellStyle name="Note 6 3 2 2 2" xfId="1249" xr:uid="{00000000-0005-0000-0000-0000D7030000}"/>
    <cellStyle name="Note 6 3 3" xfId="999" xr:uid="{00000000-0005-0000-0000-0000D8030000}"/>
    <cellStyle name="Note 6 3 3 2" xfId="1248" xr:uid="{00000000-0005-0000-0000-0000D9030000}"/>
    <cellStyle name="Note 6 4" xfId="997" xr:uid="{00000000-0005-0000-0000-0000DA030000}"/>
    <cellStyle name="Note 6 4 2" xfId="1246" xr:uid="{00000000-0005-0000-0000-0000DB030000}"/>
    <cellStyle name="Note 7" xfId="720" xr:uid="{00000000-0005-0000-0000-0000DC030000}"/>
    <cellStyle name="Note 7 2" xfId="721" xr:uid="{00000000-0005-0000-0000-0000DD030000}"/>
    <cellStyle name="Note 7 2 2" xfId="1002" xr:uid="{00000000-0005-0000-0000-0000DE030000}"/>
    <cellStyle name="Note 7 2 2 2" xfId="1251" xr:uid="{00000000-0005-0000-0000-0000DF030000}"/>
    <cellStyle name="Note 7 3" xfId="722" xr:uid="{00000000-0005-0000-0000-0000E0030000}"/>
    <cellStyle name="Note 7 3 2" xfId="723" xr:uid="{00000000-0005-0000-0000-0000E1030000}"/>
    <cellStyle name="Note 7 3 2 2" xfId="1004" xr:uid="{00000000-0005-0000-0000-0000E2030000}"/>
    <cellStyle name="Note 7 3 2 2 2" xfId="1253" xr:uid="{00000000-0005-0000-0000-0000E3030000}"/>
    <cellStyle name="Note 7 3 3" xfId="1003" xr:uid="{00000000-0005-0000-0000-0000E4030000}"/>
    <cellStyle name="Note 7 3 3 2" xfId="1252" xr:uid="{00000000-0005-0000-0000-0000E5030000}"/>
    <cellStyle name="Note 7 4" xfId="1001" xr:uid="{00000000-0005-0000-0000-0000E6030000}"/>
    <cellStyle name="Note 7 4 2" xfId="1250" xr:uid="{00000000-0005-0000-0000-0000E7030000}"/>
    <cellStyle name="Note 8" xfId="724" xr:uid="{00000000-0005-0000-0000-0000E8030000}"/>
    <cellStyle name="Note 8 2" xfId="725" xr:uid="{00000000-0005-0000-0000-0000E9030000}"/>
    <cellStyle name="Note 8 2 2" xfId="1006" xr:uid="{00000000-0005-0000-0000-0000EA030000}"/>
    <cellStyle name="Note 8 2 2 2" xfId="1255" xr:uid="{00000000-0005-0000-0000-0000EB030000}"/>
    <cellStyle name="Note 8 3" xfId="726" xr:uid="{00000000-0005-0000-0000-0000EC030000}"/>
    <cellStyle name="Note 8 3 2" xfId="727" xr:uid="{00000000-0005-0000-0000-0000ED030000}"/>
    <cellStyle name="Note 8 3 2 2" xfId="1008" xr:uid="{00000000-0005-0000-0000-0000EE030000}"/>
    <cellStyle name="Note 8 3 2 2 2" xfId="1257" xr:uid="{00000000-0005-0000-0000-0000EF030000}"/>
    <cellStyle name="Note 8 3 3" xfId="1007" xr:uid="{00000000-0005-0000-0000-0000F0030000}"/>
    <cellStyle name="Note 8 3 3 2" xfId="1256" xr:uid="{00000000-0005-0000-0000-0000F1030000}"/>
    <cellStyle name="Note 8 4" xfId="1005" xr:uid="{00000000-0005-0000-0000-0000F2030000}"/>
    <cellStyle name="Note 8 4 2" xfId="1254" xr:uid="{00000000-0005-0000-0000-0000F3030000}"/>
    <cellStyle name="Note 9" xfId="728" xr:uid="{00000000-0005-0000-0000-0000F4030000}"/>
    <cellStyle name="Note 9 2" xfId="729" xr:uid="{00000000-0005-0000-0000-0000F5030000}"/>
    <cellStyle name="Note 9 2 2" xfId="1010" xr:uid="{00000000-0005-0000-0000-0000F6030000}"/>
    <cellStyle name="Note 9 2 2 2" xfId="1259" xr:uid="{00000000-0005-0000-0000-0000F7030000}"/>
    <cellStyle name="Note 9 3" xfId="730" xr:uid="{00000000-0005-0000-0000-0000F8030000}"/>
    <cellStyle name="Note 9 3 2" xfId="731" xr:uid="{00000000-0005-0000-0000-0000F9030000}"/>
    <cellStyle name="Note 9 3 2 2" xfId="1012" xr:uid="{00000000-0005-0000-0000-0000FA030000}"/>
    <cellStyle name="Note 9 3 2 2 2" xfId="1261" xr:uid="{00000000-0005-0000-0000-0000FB030000}"/>
    <cellStyle name="Note 9 3 3" xfId="1011" xr:uid="{00000000-0005-0000-0000-0000FC030000}"/>
    <cellStyle name="Note 9 3 3 2" xfId="1260" xr:uid="{00000000-0005-0000-0000-0000FD030000}"/>
    <cellStyle name="Note 9 4" xfId="1009" xr:uid="{00000000-0005-0000-0000-0000FE030000}"/>
    <cellStyle name="Note 9 4 2" xfId="1258" xr:uid="{00000000-0005-0000-0000-0000FF030000}"/>
    <cellStyle name="Output 10" xfId="732" xr:uid="{00000000-0005-0000-0000-000000040000}"/>
    <cellStyle name="Output 10 2" xfId="733" xr:uid="{00000000-0005-0000-0000-000001040000}"/>
    <cellStyle name="Output 10 2 2" xfId="1014" xr:uid="{00000000-0005-0000-0000-000002040000}"/>
    <cellStyle name="Output 10 2 2 2" xfId="1263" xr:uid="{00000000-0005-0000-0000-000003040000}"/>
    <cellStyle name="Output 10 3" xfId="734" xr:uid="{00000000-0005-0000-0000-000004040000}"/>
    <cellStyle name="Output 10 3 2" xfId="735" xr:uid="{00000000-0005-0000-0000-000005040000}"/>
    <cellStyle name="Output 10 3 2 2" xfId="1016" xr:uid="{00000000-0005-0000-0000-000006040000}"/>
    <cellStyle name="Output 10 3 2 2 2" xfId="1265" xr:uid="{00000000-0005-0000-0000-000007040000}"/>
    <cellStyle name="Output 10 3 3" xfId="1015" xr:uid="{00000000-0005-0000-0000-000008040000}"/>
    <cellStyle name="Output 10 3 3 2" xfId="1264" xr:uid="{00000000-0005-0000-0000-000009040000}"/>
    <cellStyle name="Output 10 4" xfId="1013" xr:uid="{00000000-0005-0000-0000-00000A040000}"/>
    <cellStyle name="Output 10 4 2" xfId="1262" xr:uid="{00000000-0005-0000-0000-00000B040000}"/>
    <cellStyle name="Output 11" xfId="736" xr:uid="{00000000-0005-0000-0000-00000C040000}"/>
    <cellStyle name="Output 11 2" xfId="737" xr:uid="{00000000-0005-0000-0000-00000D040000}"/>
    <cellStyle name="Output 11 2 2" xfId="1018" xr:uid="{00000000-0005-0000-0000-00000E040000}"/>
    <cellStyle name="Output 11 2 2 2" xfId="1267" xr:uid="{00000000-0005-0000-0000-00000F040000}"/>
    <cellStyle name="Output 11 3" xfId="738" xr:uid="{00000000-0005-0000-0000-000010040000}"/>
    <cellStyle name="Output 11 3 2" xfId="739" xr:uid="{00000000-0005-0000-0000-000011040000}"/>
    <cellStyle name="Output 11 3 2 2" xfId="1020" xr:uid="{00000000-0005-0000-0000-000012040000}"/>
    <cellStyle name="Output 11 3 2 2 2" xfId="1269" xr:uid="{00000000-0005-0000-0000-000013040000}"/>
    <cellStyle name="Output 11 3 3" xfId="1019" xr:uid="{00000000-0005-0000-0000-000014040000}"/>
    <cellStyle name="Output 11 3 3 2" xfId="1268" xr:uid="{00000000-0005-0000-0000-000015040000}"/>
    <cellStyle name="Output 11 4" xfId="1017" xr:uid="{00000000-0005-0000-0000-000016040000}"/>
    <cellStyle name="Output 11 4 2" xfId="1266" xr:uid="{00000000-0005-0000-0000-000017040000}"/>
    <cellStyle name="Output 12" xfId="740" xr:uid="{00000000-0005-0000-0000-000018040000}"/>
    <cellStyle name="Output 12 2" xfId="741" xr:uid="{00000000-0005-0000-0000-000019040000}"/>
    <cellStyle name="Output 12 2 2" xfId="1022" xr:uid="{00000000-0005-0000-0000-00001A040000}"/>
    <cellStyle name="Output 12 2 2 2" xfId="1271" xr:uid="{00000000-0005-0000-0000-00001B040000}"/>
    <cellStyle name="Output 12 3" xfId="742" xr:uid="{00000000-0005-0000-0000-00001C040000}"/>
    <cellStyle name="Output 12 3 2" xfId="743" xr:uid="{00000000-0005-0000-0000-00001D040000}"/>
    <cellStyle name="Output 12 3 2 2" xfId="1024" xr:uid="{00000000-0005-0000-0000-00001E040000}"/>
    <cellStyle name="Output 12 3 2 2 2" xfId="1273" xr:uid="{00000000-0005-0000-0000-00001F040000}"/>
    <cellStyle name="Output 12 3 3" xfId="1023" xr:uid="{00000000-0005-0000-0000-000020040000}"/>
    <cellStyle name="Output 12 3 3 2" xfId="1272" xr:uid="{00000000-0005-0000-0000-000021040000}"/>
    <cellStyle name="Output 12 4" xfId="1021" xr:uid="{00000000-0005-0000-0000-000022040000}"/>
    <cellStyle name="Output 12 4 2" xfId="1270" xr:uid="{00000000-0005-0000-0000-000023040000}"/>
    <cellStyle name="Output 2" xfId="744" xr:uid="{00000000-0005-0000-0000-000024040000}"/>
    <cellStyle name="Output 2 2" xfId="745" xr:uid="{00000000-0005-0000-0000-000025040000}"/>
    <cellStyle name="Output 2 3" xfId="746" xr:uid="{00000000-0005-0000-0000-000026040000}"/>
    <cellStyle name="Output 2 3 2" xfId="1026" xr:uid="{00000000-0005-0000-0000-000027040000}"/>
    <cellStyle name="Output 2 3 2 2" xfId="1275" xr:uid="{00000000-0005-0000-0000-000028040000}"/>
    <cellStyle name="Output 2 4" xfId="747" xr:uid="{00000000-0005-0000-0000-000029040000}"/>
    <cellStyle name="Output 2 4 2" xfId="748" xr:uid="{00000000-0005-0000-0000-00002A040000}"/>
    <cellStyle name="Output 2 4 2 2" xfId="1028" xr:uid="{00000000-0005-0000-0000-00002B040000}"/>
    <cellStyle name="Output 2 4 2 2 2" xfId="1277" xr:uid="{00000000-0005-0000-0000-00002C040000}"/>
    <cellStyle name="Output 2 4 3" xfId="1027" xr:uid="{00000000-0005-0000-0000-00002D040000}"/>
    <cellStyle name="Output 2 4 3 2" xfId="1276" xr:uid="{00000000-0005-0000-0000-00002E040000}"/>
    <cellStyle name="Output 2 5" xfId="1025" xr:uid="{00000000-0005-0000-0000-00002F040000}"/>
    <cellStyle name="Output 2 5 2" xfId="1274" xr:uid="{00000000-0005-0000-0000-000030040000}"/>
    <cellStyle name="Output 3" xfId="749" xr:uid="{00000000-0005-0000-0000-000031040000}"/>
    <cellStyle name="Output 3 2" xfId="750" xr:uid="{00000000-0005-0000-0000-000032040000}"/>
    <cellStyle name="Output 3 2 2" xfId="1030" xr:uid="{00000000-0005-0000-0000-000033040000}"/>
    <cellStyle name="Output 3 2 2 2" xfId="1279" xr:uid="{00000000-0005-0000-0000-000034040000}"/>
    <cellStyle name="Output 3 3" xfId="751" xr:uid="{00000000-0005-0000-0000-000035040000}"/>
    <cellStyle name="Output 3 3 2" xfId="752" xr:uid="{00000000-0005-0000-0000-000036040000}"/>
    <cellStyle name="Output 3 3 2 2" xfId="1032" xr:uid="{00000000-0005-0000-0000-000037040000}"/>
    <cellStyle name="Output 3 3 2 2 2" xfId="1281" xr:uid="{00000000-0005-0000-0000-000038040000}"/>
    <cellStyle name="Output 3 3 3" xfId="1031" xr:uid="{00000000-0005-0000-0000-000039040000}"/>
    <cellStyle name="Output 3 3 3 2" xfId="1280" xr:uid="{00000000-0005-0000-0000-00003A040000}"/>
    <cellStyle name="Output 3 4" xfId="1029" xr:uid="{00000000-0005-0000-0000-00003B040000}"/>
    <cellStyle name="Output 3 4 2" xfId="1278" xr:uid="{00000000-0005-0000-0000-00003C040000}"/>
    <cellStyle name="Output 4" xfId="753" xr:uid="{00000000-0005-0000-0000-00003D040000}"/>
    <cellStyle name="Output 4 2" xfId="754" xr:uid="{00000000-0005-0000-0000-00003E040000}"/>
    <cellStyle name="Output 4 2 2" xfId="1034" xr:uid="{00000000-0005-0000-0000-00003F040000}"/>
    <cellStyle name="Output 4 2 2 2" xfId="1283" xr:uid="{00000000-0005-0000-0000-000040040000}"/>
    <cellStyle name="Output 4 3" xfId="755" xr:uid="{00000000-0005-0000-0000-000041040000}"/>
    <cellStyle name="Output 4 3 2" xfId="756" xr:uid="{00000000-0005-0000-0000-000042040000}"/>
    <cellStyle name="Output 4 3 2 2" xfId="1036" xr:uid="{00000000-0005-0000-0000-000043040000}"/>
    <cellStyle name="Output 4 3 2 2 2" xfId="1285" xr:uid="{00000000-0005-0000-0000-000044040000}"/>
    <cellStyle name="Output 4 3 3" xfId="1035" xr:uid="{00000000-0005-0000-0000-000045040000}"/>
    <cellStyle name="Output 4 3 3 2" xfId="1284" xr:uid="{00000000-0005-0000-0000-000046040000}"/>
    <cellStyle name="Output 4 4" xfId="1033" xr:uid="{00000000-0005-0000-0000-000047040000}"/>
    <cellStyle name="Output 4 4 2" xfId="1282" xr:uid="{00000000-0005-0000-0000-000048040000}"/>
    <cellStyle name="Output 5" xfId="757" xr:uid="{00000000-0005-0000-0000-000049040000}"/>
    <cellStyle name="Output 5 2" xfId="758" xr:uid="{00000000-0005-0000-0000-00004A040000}"/>
    <cellStyle name="Output 5 2 2" xfId="1038" xr:uid="{00000000-0005-0000-0000-00004B040000}"/>
    <cellStyle name="Output 5 2 2 2" xfId="1287" xr:uid="{00000000-0005-0000-0000-00004C040000}"/>
    <cellStyle name="Output 5 3" xfId="759" xr:uid="{00000000-0005-0000-0000-00004D040000}"/>
    <cellStyle name="Output 5 3 2" xfId="760" xr:uid="{00000000-0005-0000-0000-00004E040000}"/>
    <cellStyle name="Output 5 3 2 2" xfId="1040" xr:uid="{00000000-0005-0000-0000-00004F040000}"/>
    <cellStyle name="Output 5 3 2 2 2" xfId="1289" xr:uid="{00000000-0005-0000-0000-000050040000}"/>
    <cellStyle name="Output 5 3 3" xfId="1039" xr:uid="{00000000-0005-0000-0000-000051040000}"/>
    <cellStyle name="Output 5 3 3 2" xfId="1288" xr:uid="{00000000-0005-0000-0000-000052040000}"/>
    <cellStyle name="Output 5 4" xfId="1037" xr:uid="{00000000-0005-0000-0000-000053040000}"/>
    <cellStyle name="Output 5 4 2" xfId="1286" xr:uid="{00000000-0005-0000-0000-000054040000}"/>
    <cellStyle name="Output 6" xfId="761" xr:uid="{00000000-0005-0000-0000-000055040000}"/>
    <cellStyle name="Output 6 2" xfId="762" xr:uid="{00000000-0005-0000-0000-000056040000}"/>
    <cellStyle name="Output 6 2 2" xfId="1042" xr:uid="{00000000-0005-0000-0000-000057040000}"/>
    <cellStyle name="Output 6 2 2 2" xfId="1291" xr:uid="{00000000-0005-0000-0000-000058040000}"/>
    <cellStyle name="Output 6 3" xfId="763" xr:uid="{00000000-0005-0000-0000-000059040000}"/>
    <cellStyle name="Output 6 3 2" xfId="764" xr:uid="{00000000-0005-0000-0000-00005A040000}"/>
    <cellStyle name="Output 6 3 2 2" xfId="1044" xr:uid="{00000000-0005-0000-0000-00005B040000}"/>
    <cellStyle name="Output 6 3 2 2 2" xfId="1293" xr:uid="{00000000-0005-0000-0000-00005C040000}"/>
    <cellStyle name="Output 6 3 3" xfId="1043" xr:uid="{00000000-0005-0000-0000-00005D040000}"/>
    <cellStyle name="Output 6 3 3 2" xfId="1292" xr:uid="{00000000-0005-0000-0000-00005E040000}"/>
    <cellStyle name="Output 6 4" xfId="1041" xr:uid="{00000000-0005-0000-0000-00005F040000}"/>
    <cellStyle name="Output 6 4 2" xfId="1290" xr:uid="{00000000-0005-0000-0000-000060040000}"/>
    <cellStyle name="Output 7" xfId="765" xr:uid="{00000000-0005-0000-0000-000061040000}"/>
    <cellStyle name="Output 7 2" xfId="766" xr:uid="{00000000-0005-0000-0000-000062040000}"/>
    <cellStyle name="Output 7 2 2" xfId="1046" xr:uid="{00000000-0005-0000-0000-000063040000}"/>
    <cellStyle name="Output 7 2 2 2" xfId="1295" xr:uid="{00000000-0005-0000-0000-000064040000}"/>
    <cellStyle name="Output 7 3" xfId="767" xr:uid="{00000000-0005-0000-0000-000065040000}"/>
    <cellStyle name="Output 7 3 2" xfId="768" xr:uid="{00000000-0005-0000-0000-000066040000}"/>
    <cellStyle name="Output 7 3 2 2" xfId="1048" xr:uid="{00000000-0005-0000-0000-000067040000}"/>
    <cellStyle name="Output 7 3 2 2 2" xfId="1297" xr:uid="{00000000-0005-0000-0000-000068040000}"/>
    <cellStyle name="Output 7 3 3" xfId="1047" xr:uid="{00000000-0005-0000-0000-000069040000}"/>
    <cellStyle name="Output 7 3 3 2" xfId="1296" xr:uid="{00000000-0005-0000-0000-00006A040000}"/>
    <cellStyle name="Output 7 4" xfId="1045" xr:uid="{00000000-0005-0000-0000-00006B040000}"/>
    <cellStyle name="Output 7 4 2" xfId="1294" xr:uid="{00000000-0005-0000-0000-00006C040000}"/>
    <cellStyle name="Output 8" xfId="769" xr:uid="{00000000-0005-0000-0000-00006D040000}"/>
    <cellStyle name="Output 8 2" xfId="770" xr:uid="{00000000-0005-0000-0000-00006E040000}"/>
    <cellStyle name="Output 8 2 2" xfId="1050" xr:uid="{00000000-0005-0000-0000-00006F040000}"/>
    <cellStyle name="Output 8 2 2 2" xfId="1299" xr:uid="{00000000-0005-0000-0000-000070040000}"/>
    <cellStyle name="Output 8 3" xfId="771" xr:uid="{00000000-0005-0000-0000-000071040000}"/>
    <cellStyle name="Output 8 3 2" xfId="772" xr:uid="{00000000-0005-0000-0000-000072040000}"/>
    <cellStyle name="Output 8 3 2 2" xfId="1052" xr:uid="{00000000-0005-0000-0000-000073040000}"/>
    <cellStyle name="Output 8 3 2 2 2" xfId="1301" xr:uid="{00000000-0005-0000-0000-000074040000}"/>
    <cellStyle name="Output 8 3 3" xfId="1051" xr:uid="{00000000-0005-0000-0000-000075040000}"/>
    <cellStyle name="Output 8 3 3 2" xfId="1300" xr:uid="{00000000-0005-0000-0000-000076040000}"/>
    <cellStyle name="Output 8 4" xfId="1049" xr:uid="{00000000-0005-0000-0000-000077040000}"/>
    <cellStyle name="Output 8 4 2" xfId="1298" xr:uid="{00000000-0005-0000-0000-000078040000}"/>
    <cellStyle name="Output 9" xfId="773" xr:uid="{00000000-0005-0000-0000-000079040000}"/>
    <cellStyle name="Output 9 2" xfId="774" xr:uid="{00000000-0005-0000-0000-00007A040000}"/>
    <cellStyle name="Output 9 2 2" xfId="1054" xr:uid="{00000000-0005-0000-0000-00007B040000}"/>
    <cellStyle name="Output 9 2 2 2" xfId="1303" xr:uid="{00000000-0005-0000-0000-00007C040000}"/>
    <cellStyle name="Output 9 3" xfId="775" xr:uid="{00000000-0005-0000-0000-00007D040000}"/>
    <cellStyle name="Output 9 3 2" xfId="776" xr:uid="{00000000-0005-0000-0000-00007E040000}"/>
    <cellStyle name="Output 9 3 2 2" xfId="1056" xr:uid="{00000000-0005-0000-0000-00007F040000}"/>
    <cellStyle name="Output 9 3 2 2 2" xfId="1305" xr:uid="{00000000-0005-0000-0000-000080040000}"/>
    <cellStyle name="Output 9 3 3" xfId="1055" xr:uid="{00000000-0005-0000-0000-000081040000}"/>
    <cellStyle name="Output 9 3 3 2" xfId="1304" xr:uid="{00000000-0005-0000-0000-000082040000}"/>
    <cellStyle name="Output 9 4" xfId="1053" xr:uid="{00000000-0005-0000-0000-000083040000}"/>
    <cellStyle name="Output 9 4 2" xfId="1302" xr:uid="{00000000-0005-0000-0000-000084040000}"/>
    <cellStyle name="Percent 2" xfId="777" xr:uid="{00000000-0005-0000-0000-000085040000}"/>
    <cellStyle name="Percent 2 2" xfId="778" xr:uid="{00000000-0005-0000-0000-000086040000}"/>
    <cellStyle name="Percent 3" xfId="779" xr:uid="{00000000-0005-0000-0000-000087040000}"/>
    <cellStyle name="Percent 4" xfId="780" xr:uid="{00000000-0005-0000-0000-000088040000}"/>
    <cellStyle name="­pºâ¤è¦¡" xfId="35" xr:uid="{00000000-0005-0000-0000-000089040000}"/>
    <cellStyle name="­pºâ¤è¦¡ 2" xfId="36" xr:uid="{00000000-0005-0000-0000-00008A040000}"/>
    <cellStyle name="­pºâ¤è¦¡ 2 2" xfId="862" xr:uid="{00000000-0005-0000-0000-00008B040000}"/>
    <cellStyle name="­pºâ¤è¦¡ 2 2 2" xfId="1111" xr:uid="{00000000-0005-0000-0000-00008C040000}"/>
    <cellStyle name="­pºâ¤è¦¡ 3" xfId="37" xr:uid="{00000000-0005-0000-0000-00008D040000}"/>
    <cellStyle name="­pºâ¤è¦¡ 3 2" xfId="38" xr:uid="{00000000-0005-0000-0000-00008E040000}"/>
    <cellStyle name="­pºâ¤è¦¡ 3 2 2" xfId="864" xr:uid="{00000000-0005-0000-0000-00008F040000}"/>
    <cellStyle name="­pºâ¤è¦¡ 3 2 2 2" xfId="1113" xr:uid="{00000000-0005-0000-0000-000090040000}"/>
    <cellStyle name="­pºâ¤è¦¡ 3 3" xfId="863" xr:uid="{00000000-0005-0000-0000-000091040000}"/>
    <cellStyle name="­pºâ¤è¦¡ 3 3 2" xfId="1112" xr:uid="{00000000-0005-0000-0000-000092040000}"/>
    <cellStyle name="­pºâ¤è¦¡ 4" xfId="861" xr:uid="{00000000-0005-0000-0000-000093040000}"/>
    <cellStyle name="­pºâ¤è¦¡ 4 2" xfId="1110" xr:uid="{00000000-0005-0000-0000-000094040000}"/>
    <cellStyle name="Prozent 3" xfId="34" xr:uid="{00000000-0005-0000-0000-000095040000}"/>
    <cellStyle name="Standard" xfId="0" builtinId="0"/>
    <cellStyle name="Standard 16" xfId="1360" xr:uid="{9EAE5EC7-8EEA-4C33-B932-7BE87584EE9A}"/>
    <cellStyle name="Standard 2" xfId="1" xr:uid="{00000000-0005-0000-0000-000097040000}"/>
    <cellStyle name="Standard 2 2" xfId="26" xr:uid="{00000000-0005-0000-0000-000098040000}"/>
    <cellStyle name="Standard 2 2 2" xfId="1106" xr:uid="{00000000-0005-0000-0000-000099040000}"/>
    <cellStyle name="Standard 2 3" xfId="857" xr:uid="{00000000-0005-0000-0000-00009A040000}"/>
    <cellStyle name="Standard 2 4" xfId="859" xr:uid="{00000000-0005-0000-0000-00009B040000}"/>
    <cellStyle name="Standard 2 4 2" xfId="1102" xr:uid="{00000000-0005-0000-0000-00009C040000}"/>
    <cellStyle name="Standard 2 5" xfId="1104" xr:uid="{00000000-0005-0000-0000-00009D040000}"/>
    <cellStyle name="Standard 3" xfId="16" xr:uid="{00000000-0005-0000-0000-00009E040000}"/>
    <cellStyle name="Standard 3 2" xfId="28" xr:uid="{00000000-0005-0000-0000-00009F040000}"/>
    <cellStyle name="Standard 3 3" xfId="855" xr:uid="{00000000-0005-0000-0000-0000A0040000}"/>
    <cellStyle name="Standard 3 4" xfId="1352" xr:uid="{00000000-0005-0000-0000-0000A1040000}"/>
    <cellStyle name="Standard 4" xfId="19" xr:uid="{00000000-0005-0000-0000-0000A2040000}"/>
    <cellStyle name="Standard 5" xfId="854" xr:uid="{00000000-0005-0000-0000-0000A3040000}"/>
    <cellStyle name="Standard 6" xfId="1355" xr:uid="{00000000-0005-0000-0000-0000A4040000}"/>
    <cellStyle name="Standard 7" xfId="1358" xr:uid="{00000000-0005-0000-0000-0000A5040000}"/>
    <cellStyle name="Standard 8" xfId="1356" xr:uid="{00000000-0005-0000-0000-0000A6040000}"/>
    <cellStyle name="Title 10" xfId="781" xr:uid="{00000000-0005-0000-0000-0000A7040000}"/>
    <cellStyle name="Title 11" xfId="782" xr:uid="{00000000-0005-0000-0000-0000A8040000}"/>
    <cellStyle name="Title 12" xfId="783" xr:uid="{00000000-0005-0000-0000-0000A9040000}"/>
    <cellStyle name="Title 2" xfId="784" xr:uid="{00000000-0005-0000-0000-0000AA040000}"/>
    <cellStyle name="Title 3" xfId="785" xr:uid="{00000000-0005-0000-0000-0000AB040000}"/>
    <cellStyle name="Title 4" xfId="786" xr:uid="{00000000-0005-0000-0000-0000AC040000}"/>
    <cellStyle name="Title 5" xfId="787" xr:uid="{00000000-0005-0000-0000-0000AD040000}"/>
    <cellStyle name="Title 6" xfId="788" xr:uid="{00000000-0005-0000-0000-0000AE040000}"/>
    <cellStyle name="Title 7" xfId="789" xr:uid="{00000000-0005-0000-0000-0000AF040000}"/>
    <cellStyle name="Title 8" xfId="790" xr:uid="{00000000-0005-0000-0000-0000B0040000}"/>
    <cellStyle name="Title 9" xfId="791" xr:uid="{00000000-0005-0000-0000-0000B1040000}"/>
    <cellStyle name="Total 10" xfId="792" xr:uid="{00000000-0005-0000-0000-0000B2040000}"/>
    <cellStyle name="Total 10 2" xfId="793" xr:uid="{00000000-0005-0000-0000-0000B3040000}"/>
    <cellStyle name="Total 10 2 2" xfId="1058" xr:uid="{00000000-0005-0000-0000-0000B4040000}"/>
    <cellStyle name="Total 10 2 2 2" xfId="1307" xr:uid="{00000000-0005-0000-0000-0000B5040000}"/>
    <cellStyle name="Total 10 3" xfId="794" xr:uid="{00000000-0005-0000-0000-0000B6040000}"/>
    <cellStyle name="Total 10 3 2" xfId="795" xr:uid="{00000000-0005-0000-0000-0000B7040000}"/>
    <cellStyle name="Total 10 3 2 2" xfId="1060" xr:uid="{00000000-0005-0000-0000-0000B8040000}"/>
    <cellStyle name="Total 10 3 2 2 2" xfId="1309" xr:uid="{00000000-0005-0000-0000-0000B9040000}"/>
    <cellStyle name="Total 10 3 3" xfId="1059" xr:uid="{00000000-0005-0000-0000-0000BA040000}"/>
    <cellStyle name="Total 10 3 3 2" xfId="1308" xr:uid="{00000000-0005-0000-0000-0000BB040000}"/>
    <cellStyle name="Total 10 4" xfId="1057" xr:uid="{00000000-0005-0000-0000-0000BC040000}"/>
    <cellStyle name="Total 10 4 2" xfId="1306" xr:uid="{00000000-0005-0000-0000-0000BD040000}"/>
    <cellStyle name="Total 11" xfId="796" xr:uid="{00000000-0005-0000-0000-0000BE040000}"/>
    <cellStyle name="Total 11 2" xfId="797" xr:uid="{00000000-0005-0000-0000-0000BF040000}"/>
    <cellStyle name="Total 11 2 2" xfId="1062" xr:uid="{00000000-0005-0000-0000-0000C0040000}"/>
    <cellStyle name="Total 11 2 2 2" xfId="1311" xr:uid="{00000000-0005-0000-0000-0000C1040000}"/>
    <cellStyle name="Total 11 3" xfId="798" xr:uid="{00000000-0005-0000-0000-0000C2040000}"/>
    <cellStyle name="Total 11 3 2" xfId="799" xr:uid="{00000000-0005-0000-0000-0000C3040000}"/>
    <cellStyle name="Total 11 3 2 2" xfId="1064" xr:uid="{00000000-0005-0000-0000-0000C4040000}"/>
    <cellStyle name="Total 11 3 2 2 2" xfId="1313" xr:uid="{00000000-0005-0000-0000-0000C5040000}"/>
    <cellStyle name="Total 11 3 3" xfId="1063" xr:uid="{00000000-0005-0000-0000-0000C6040000}"/>
    <cellStyle name="Total 11 3 3 2" xfId="1312" xr:uid="{00000000-0005-0000-0000-0000C7040000}"/>
    <cellStyle name="Total 11 4" xfId="1061" xr:uid="{00000000-0005-0000-0000-0000C8040000}"/>
    <cellStyle name="Total 11 4 2" xfId="1310" xr:uid="{00000000-0005-0000-0000-0000C9040000}"/>
    <cellStyle name="Total 12" xfId="800" xr:uid="{00000000-0005-0000-0000-0000CA040000}"/>
    <cellStyle name="Total 12 2" xfId="801" xr:uid="{00000000-0005-0000-0000-0000CB040000}"/>
    <cellStyle name="Total 12 2 2" xfId="1066" xr:uid="{00000000-0005-0000-0000-0000CC040000}"/>
    <cellStyle name="Total 12 2 2 2" xfId="1315" xr:uid="{00000000-0005-0000-0000-0000CD040000}"/>
    <cellStyle name="Total 12 3" xfId="802" xr:uid="{00000000-0005-0000-0000-0000CE040000}"/>
    <cellStyle name="Total 12 3 2" xfId="803" xr:uid="{00000000-0005-0000-0000-0000CF040000}"/>
    <cellStyle name="Total 12 3 2 2" xfId="1068" xr:uid="{00000000-0005-0000-0000-0000D0040000}"/>
    <cellStyle name="Total 12 3 2 2 2" xfId="1317" xr:uid="{00000000-0005-0000-0000-0000D1040000}"/>
    <cellStyle name="Total 12 3 3" xfId="1067" xr:uid="{00000000-0005-0000-0000-0000D2040000}"/>
    <cellStyle name="Total 12 3 3 2" xfId="1316" xr:uid="{00000000-0005-0000-0000-0000D3040000}"/>
    <cellStyle name="Total 12 4" xfId="1065" xr:uid="{00000000-0005-0000-0000-0000D4040000}"/>
    <cellStyle name="Total 12 4 2" xfId="1314" xr:uid="{00000000-0005-0000-0000-0000D5040000}"/>
    <cellStyle name="Total 2" xfId="804" xr:uid="{00000000-0005-0000-0000-0000D6040000}"/>
    <cellStyle name="Total 2 2" xfId="805" xr:uid="{00000000-0005-0000-0000-0000D7040000}"/>
    <cellStyle name="Total 2 3" xfId="806" xr:uid="{00000000-0005-0000-0000-0000D8040000}"/>
    <cellStyle name="Total 2 3 2" xfId="1070" xr:uid="{00000000-0005-0000-0000-0000D9040000}"/>
    <cellStyle name="Total 2 3 2 2" xfId="1319" xr:uid="{00000000-0005-0000-0000-0000DA040000}"/>
    <cellStyle name="Total 2 4" xfId="807" xr:uid="{00000000-0005-0000-0000-0000DB040000}"/>
    <cellStyle name="Total 2 4 2" xfId="808" xr:uid="{00000000-0005-0000-0000-0000DC040000}"/>
    <cellStyle name="Total 2 4 2 2" xfId="1072" xr:uid="{00000000-0005-0000-0000-0000DD040000}"/>
    <cellStyle name="Total 2 4 2 2 2" xfId="1321" xr:uid="{00000000-0005-0000-0000-0000DE040000}"/>
    <cellStyle name="Total 2 4 3" xfId="1071" xr:uid="{00000000-0005-0000-0000-0000DF040000}"/>
    <cellStyle name="Total 2 4 3 2" xfId="1320" xr:uid="{00000000-0005-0000-0000-0000E0040000}"/>
    <cellStyle name="Total 2 5" xfId="1069" xr:uid="{00000000-0005-0000-0000-0000E1040000}"/>
    <cellStyle name="Total 2 5 2" xfId="1318" xr:uid="{00000000-0005-0000-0000-0000E2040000}"/>
    <cellStyle name="Total 3" xfId="809" xr:uid="{00000000-0005-0000-0000-0000E3040000}"/>
    <cellStyle name="Total 3 2" xfId="810" xr:uid="{00000000-0005-0000-0000-0000E4040000}"/>
    <cellStyle name="Total 3 2 2" xfId="1074" xr:uid="{00000000-0005-0000-0000-0000E5040000}"/>
    <cellStyle name="Total 3 2 2 2" xfId="1323" xr:uid="{00000000-0005-0000-0000-0000E6040000}"/>
    <cellStyle name="Total 3 3" xfId="811" xr:uid="{00000000-0005-0000-0000-0000E7040000}"/>
    <cellStyle name="Total 3 3 2" xfId="812" xr:uid="{00000000-0005-0000-0000-0000E8040000}"/>
    <cellStyle name="Total 3 3 2 2" xfId="1076" xr:uid="{00000000-0005-0000-0000-0000E9040000}"/>
    <cellStyle name="Total 3 3 2 2 2" xfId="1325" xr:uid="{00000000-0005-0000-0000-0000EA040000}"/>
    <cellStyle name="Total 3 3 3" xfId="1075" xr:uid="{00000000-0005-0000-0000-0000EB040000}"/>
    <cellStyle name="Total 3 3 3 2" xfId="1324" xr:uid="{00000000-0005-0000-0000-0000EC040000}"/>
    <cellStyle name="Total 3 4" xfId="1073" xr:uid="{00000000-0005-0000-0000-0000ED040000}"/>
    <cellStyle name="Total 3 4 2" xfId="1322" xr:uid="{00000000-0005-0000-0000-0000EE040000}"/>
    <cellStyle name="Total 4" xfId="813" xr:uid="{00000000-0005-0000-0000-0000EF040000}"/>
    <cellStyle name="Total 4 2" xfId="814" xr:uid="{00000000-0005-0000-0000-0000F0040000}"/>
    <cellStyle name="Total 4 2 2" xfId="1078" xr:uid="{00000000-0005-0000-0000-0000F1040000}"/>
    <cellStyle name="Total 4 2 2 2" xfId="1327" xr:uid="{00000000-0005-0000-0000-0000F2040000}"/>
    <cellStyle name="Total 4 3" xfId="815" xr:uid="{00000000-0005-0000-0000-0000F3040000}"/>
    <cellStyle name="Total 4 3 2" xfId="816" xr:uid="{00000000-0005-0000-0000-0000F4040000}"/>
    <cellStyle name="Total 4 3 2 2" xfId="1080" xr:uid="{00000000-0005-0000-0000-0000F5040000}"/>
    <cellStyle name="Total 4 3 2 2 2" xfId="1329" xr:uid="{00000000-0005-0000-0000-0000F6040000}"/>
    <cellStyle name="Total 4 3 3" xfId="1079" xr:uid="{00000000-0005-0000-0000-0000F7040000}"/>
    <cellStyle name="Total 4 3 3 2" xfId="1328" xr:uid="{00000000-0005-0000-0000-0000F8040000}"/>
    <cellStyle name="Total 4 4" xfId="1077" xr:uid="{00000000-0005-0000-0000-0000F9040000}"/>
    <cellStyle name="Total 4 4 2" xfId="1326" xr:uid="{00000000-0005-0000-0000-0000FA040000}"/>
    <cellStyle name="Total 5" xfId="817" xr:uid="{00000000-0005-0000-0000-0000FB040000}"/>
    <cellStyle name="Total 5 2" xfId="818" xr:uid="{00000000-0005-0000-0000-0000FC040000}"/>
    <cellStyle name="Total 5 2 2" xfId="1082" xr:uid="{00000000-0005-0000-0000-0000FD040000}"/>
    <cellStyle name="Total 5 2 2 2" xfId="1331" xr:uid="{00000000-0005-0000-0000-0000FE040000}"/>
    <cellStyle name="Total 5 3" xfId="819" xr:uid="{00000000-0005-0000-0000-0000FF040000}"/>
    <cellStyle name="Total 5 3 2" xfId="820" xr:uid="{00000000-0005-0000-0000-000000050000}"/>
    <cellStyle name="Total 5 3 2 2" xfId="1084" xr:uid="{00000000-0005-0000-0000-000001050000}"/>
    <cellStyle name="Total 5 3 2 2 2" xfId="1333" xr:uid="{00000000-0005-0000-0000-000002050000}"/>
    <cellStyle name="Total 5 3 3" xfId="1083" xr:uid="{00000000-0005-0000-0000-000003050000}"/>
    <cellStyle name="Total 5 3 3 2" xfId="1332" xr:uid="{00000000-0005-0000-0000-000004050000}"/>
    <cellStyle name="Total 5 4" xfId="1081" xr:uid="{00000000-0005-0000-0000-000005050000}"/>
    <cellStyle name="Total 5 4 2" xfId="1330" xr:uid="{00000000-0005-0000-0000-000006050000}"/>
    <cellStyle name="Total 6" xfId="821" xr:uid="{00000000-0005-0000-0000-000007050000}"/>
    <cellStyle name="Total 6 2" xfId="822" xr:uid="{00000000-0005-0000-0000-000008050000}"/>
    <cellStyle name="Total 6 2 2" xfId="1086" xr:uid="{00000000-0005-0000-0000-000009050000}"/>
    <cellStyle name="Total 6 2 2 2" xfId="1335" xr:uid="{00000000-0005-0000-0000-00000A050000}"/>
    <cellStyle name="Total 6 3" xfId="823" xr:uid="{00000000-0005-0000-0000-00000B050000}"/>
    <cellStyle name="Total 6 3 2" xfId="824" xr:uid="{00000000-0005-0000-0000-00000C050000}"/>
    <cellStyle name="Total 6 3 2 2" xfId="1088" xr:uid="{00000000-0005-0000-0000-00000D050000}"/>
    <cellStyle name="Total 6 3 2 2 2" xfId="1337" xr:uid="{00000000-0005-0000-0000-00000E050000}"/>
    <cellStyle name="Total 6 3 3" xfId="1087" xr:uid="{00000000-0005-0000-0000-00000F050000}"/>
    <cellStyle name="Total 6 3 3 2" xfId="1336" xr:uid="{00000000-0005-0000-0000-000010050000}"/>
    <cellStyle name="Total 6 4" xfId="1085" xr:uid="{00000000-0005-0000-0000-000011050000}"/>
    <cellStyle name="Total 6 4 2" xfId="1334" xr:uid="{00000000-0005-0000-0000-000012050000}"/>
    <cellStyle name="Total 7" xfId="825" xr:uid="{00000000-0005-0000-0000-000013050000}"/>
    <cellStyle name="Total 7 2" xfId="826" xr:uid="{00000000-0005-0000-0000-000014050000}"/>
    <cellStyle name="Total 7 2 2" xfId="1090" xr:uid="{00000000-0005-0000-0000-000015050000}"/>
    <cellStyle name="Total 7 2 2 2" xfId="1339" xr:uid="{00000000-0005-0000-0000-000016050000}"/>
    <cellStyle name="Total 7 3" xfId="827" xr:uid="{00000000-0005-0000-0000-000017050000}"/>
    <cellStyle name="Total 7 3 2" xfId="828" xr:uid="{00000000-0005-0000-0000-000018050000}"/>
    <cellStyle name="Total 7 3 2 2" xfId="1092" xr:uid="{00000000-0005-0000-0000-000019050000}"/>
    <cellStyle name="Total 7 3 2 2 2" xfId="1341" xr:uid="{00000000-0005-0000-0000-00001A050000}"/>
    <cellStyle name="Total 7 3 3" xfId="1091" xr:uid="{00000000-0005-0000-0000-00001B050000}"/>
    <cellStyle name="Total 7 3 3 2" xfId="1340" xr:uid="{00000000-0005-0000-0000-00001C050000}"/>
    <cellStyle name="Total 7 4" xfId="1089" xr:uid="{00000000-0005-0000-0000-00001D050000}"/>
    <cellStyle name="Total 7 4 2" xfId="1338" xr:uid="{00000000-0005-0000-0000-00001E050000}"/>
    <cellStyle name="Total 8" xfId="829" xr:uid="{00000000-0005-0000-0000-00001F050000}"/>
    <cellStyle name="Total 8 2" xfId="830" xr:uid="{00000000-0005-0000-0000-000020050000}"/>
    <cellStyle name="Total 8 2 2" xfId="1094" xr:uid="{00000000-0005-0000-0000-000021050000}"/>
    <cellStyle name="Total 8 2 2 2" xfId="1343" xr:uid="{00000000-0005-0000-0000-000022050000}"/>
    <cellStyle name="Total 8 3" xfId="831" xr:uid="{00000000-0005-0000-0000-000023050000}"/>
    <cellStyle name="Total 8 3 2" xfId="832" xr:uid="{00000000-0005-0000-0000-000024050000}"/>
    <cellStyle name="Total 8 3 2 2" xfId="1096" xr:uid="{00000000-0005-0000-0000-000025050000}"/>
    <cellStyle name="Total 8 3 2 2 2" xfId="1345" xr:uid="{00000000-0005-0000-0000-000026050000}"/>
    <cellStyle name="Total 8 3 3" xfId="1095" xr:uid="{00000000-0005-0000-0000-000027050000}"/>
    <cellStyle name="Total 8 3 3 2" xfId="1344" xr:uid="{00000000-0005-0000-0000-000028050000}"/>
    <cellStyle name="Total 8 4" xfId="1093" xr:uid="{00000000-0005-0000-0000-000029050000}"/>
    <cellStyle name="Total 8 4 2" xfId="1342" xr:uid="{00000000-0005-0000-0000-00002A050000}"/>
    <cellStyle name="Total 9" xfId="833" xr:uid="{00000000-0005-0000-0000-00002B050000}"/>
    <cellStyle name="Total 9 2" xfId="834" xr:uid="{00000000-0005-0000-0000-00002C050000}"/>
    <cellStyle name="Total 9 2 2" xfId="1098" xr:uid="{00000000-0005-0000-0000-00002D050000}"/>
    <cellStyle name="Total 9 2 2 2" xfId="1347" xr:uid="{00000000-0005-0000-0000-00002E050000}"/>
    <cellStyle name="Total 9 3" xfId="835" xr:uid="{00000000-0005-0000-0000-00002F050000}"/>
    <cellStyle name="Total 9 3 2" xfId="836" xr:uid="{00000000-0005-0000-0000-000030050000}"/>
    <cellStyle name="Total 9 3 2 2" xfId="858" xr:uid="{00000000-0005-0000-0000-000031050000}"/>
    <cellStyle name="Total 9 3 2 2 2" xfId="1101" xr:uid="{00000000-0005-0000-0000-000032050000}"/>
    <cellStyle name="Total 9 3 2 2 2 2" xfId="1350" xr:uid="{00000000-0005-0000-0000-000033050000}"/>
    <cellStyle name="Total 9 3 2 2 3" xfId="1103" xr:uid="{00000000-0005-0000-0000-000034050000}"/>
    <cellStyle name="Total 9 3 2 2 3 2" xfId="1351" xr:uid="{00000000-0005-0000-0000-000035050000}"/>
    <cellStyle name="Total 9 3 2 2 4" xfId="1109" xr:uid="{00000000-0005-0000-0000-000036050000}"/>
    <cellStyle name="Total 9 3 2 3" xfId="1100" xr:uid="{00000000-0005-0000-0000-000037050000}"/>
    <cellStyle name="Total 9 3 2 3 2" xfId="1349" xr:uid="{00000000-0005-0000-0000-000038050000}"/>
    <cellStyle name="Total 9 3 3" xfId="1099" xr:uid="{00000000-0005-0000-0000-000039050000}"/>
    <cellStyle name="Total 9 3 3 2" xfId="1348" xr:uid="{00000000-0005-0000-0000-00003A050000}"/>
    <cellStyle name="Total 9 4" xfId="1097" xr:uid="{00000000-0005-0000-0000-00003B050000}"/>
    <cellStyle name="Total 9 4 2" xfId="1346" xr:uid="{00000000-0005-0000-0000-00003C050000}"/>
    <cellStyle name="Währung 2" xfId="2" xr:uid="{00000000-0005-0000-0000-00003E050000}"/>
    <cellStyle name="Währung 2 2" xfId="856" xr:uid="{00000000-0005-0000-0000-00003F050000}"/>
    <cellStyle name="Währung 2 3" xfId="32" xr:uid="{00000000-0005-0000-0000-000040050000}"/>
    <cellStyle name="Währung 2 4" xfId="1353" xr:uid="{00000000-0005-0000-0000-000041050000}"/>
    <cellStyle name="Währung 3" xfId="17" xr:uid="{00000000-0005-0000-0000-000042050000}"/>
    <cellStyle name="Währung 6" xfId="33" xr:uid="{00000000-0005-0000-0000-000043050000}"/>
    <cellStyle name="Warning Text 10" xfId="837" xr:uid="{00000000-0005-0000-0000-000044050000}"/>
    <cellStyle name="Warning Text 11" xfId="838" xr:uid="{00000000-0005-0000-0000-000045050000}"/>
    <cellStyle name="Warning Text 12" xfId="839" xr:uid="{00000000-0005-0000-0000-000046050000}"/>
    <cellStyle name="Warning Text 2" xfId="840" xr:uid="{00000000-0005-0000-0000-000047050000}"/>
    <cellStyle name="Warning Text 2 2" xfId="841" xr:uid="{00000000-0005-0000-0000-000048050000}"/>
    <cellStyle name="Warning Text 3" xfId="842" xr:uid="{00000000-0005-0000-0000-000049050000}"/>
    <cellStyle name="Warning Text 4" xfId="843" xr:uid="{00000000-0005-0000-0000-00004A050000}"/>
    <cellStyle name="Warning Text 5" xfId="844" xr:uid="{00000000-0005-0000-0000-00004B050000}"/>
    <cellStyle name="Warning Text 6" xfId="845" xr:uid="{00000000-0005-0000-0000-00004C050000}"/>
    <cellStyle name="Warning Text 7" xfId="846" xr:uid="{00000000-0005-0000-0000-00004D050000}"/>
    <cellStyle name="Warning Text 8" xfId="847" xr:uid="{00000000-0005-0000-0000-00004E050000}"/>
    <cellStyle name="Warning Text 9" xfId="848" xr:uid="{00000000-0005-0000-0000-00004F050000}"/>
    <cellStyle name="一般 4" xfId="1359" xr:uid="{00000000-0005-0000-0000-000050050000}"/>
    <cellStyle name="常规_Meeting Agenda Rev1" xfId="849" xr:uid="{00000000-0005-0000-0000-000051050000}"/>
  </cellStyles>
  <dxfs count="46">
    <dxf>
      <fill>
        <patternFill>
          <fgColor indexed="64"/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fgColor indexed="64"/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5D9F1"/>
      <color rgb="FFEB672D"/>
      <color rgb="FFFA7D32"/>
      <color rgb="FF8DB4E2"/>
      <color rgb="FF018799"/>
      <color rgb="FFF5AF82"/>
      <color rgb="FF99FF99"/>
      <color rgb="FFFFFF99"/>
      <color rgb="FF00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'NG Sports'!A1"/><Relationship Id="rId1" Type="http://schemas.openxmlformats.org/officeDocument/2006/relationships/image" Target="../media/image1.jpeg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hyperlink" Target="#Summenblatt!A1"/><Relationship Id="rId1" Type="http://schemas.openxmlformats.org/officeDocument/2006/relationships/image" Target="../media/image7.jpg"/><Relationship Id="rId5" Type="http://schemas.openxmlformats.org/officeDocument/2006/relationships/image" Target="../media/image8.png"/><Relationship Id="rId4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10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10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1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hyperlink" Target="#Summenblatt!A1"/><Relationship Id="rId1" Type="http://schemas.openxmlformats.org/officeDocument/2006/relationships/image" Target="../media/image13.png"/><Relationship Id="rId5" Type="http://schemas.openxmlformats.org/officeDocument/2006/relationships/image" Target="../media/image12.jpg"/><Relationship Id="rId4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5" Type="http://schemas.openxmlformats.org/officeDocument/2006/relationships/image" Target="../media/image15.png"/><Relationship Id="rId4" Type="http://schemas.openxmlformats.org/officeDocument/2006/relationships/image" Target="../media/image14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14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16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17.jpe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18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19.jp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19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20.jp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21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22.jpe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23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24.jp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jp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1.jpe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26.jpe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27.jp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28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29.jpe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30.jpe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31.jpe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32.jpe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33.jp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hyperlink" Target="#Summenblatt!A1"/><Relationship Id="rId1" Type="http://schemas.openxmlformats.org/officeDocument/2006/relationships/image" Target="../media/image34.png"/><Relationship Id="rId5" Type="http://schemas.openxmlformats.org/officeDocument/2006/relationships/image" Target="../media/image35.jpeg"/><Relationship Id="rId4" Type="http://schemas.openxmlformats.org/officeDocument/2006/relationships/image" Target="../media/image1.jpe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hyperlink" Target="#Summenblatt!A1"/><Relationship Id="rId1" Type="http://schemas.openxmlformats.org/officeDocument/2006/relationships/image" Target="../media/image36.png"/><Relationship Id="rId5" Type="http://schemas.openxmlformats.org/officeDocument/2006/relationships/image" Target="../media/image37.jpg"/><Relationship Id="rId4" Type="http://schemas.openxmlformats.org/officeDocument/2006/relationships/image" Target="../media/image1.jpe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37.jp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38.jpg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39.jpe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hyperlink" Target="#Summenblatt!A1"/><Relationship Id="rId1" Type="http://schemas.openxmlformats.org/officeDocument/2006/relationships/image" Target="../media/image40.png"/><Relationship Id="rId5" Type="http://schemas.openxmlformats.org/officeDocument/2006/relationships/image" Target="../media/image42.jpeg"/><Relationship Id="rId4" Type="http://schemas.openxmlformats.org/officeDocument/2006/relationships/image" Target="../media/image41.jpe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3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42.jpe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43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44.jpeg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45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46.jpe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47.jpg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8.jpeg"/><Relationship Id="rId2" Type="http://schemas.openxmlformats.org/officeDocument/2006/relationships/image" Target="../media/image4.jpg"/><Relationship Id="rId1" Type="http://schemas.openxmlformats.org/officeDocument/2006/relationships/hyperlink" Target="#Summenblatt!A1"/><Relationship Id="rId4" Type="http://schemas.openxmlformats.org/officeDocument/2006/relationships/image" Target="../media/image4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224790</xdr:colOff>
      <xdr:row>22</xdr:row>
      <xdr:rowOff>24765</xdr:rowOff>
    </xdr:from>
    <xdr:to>
      <xdr:col>1</xdr:col>
      <xdr:colOff>76661</xdr:colOff>
      <xdr:row>24</xdr:row>
      <xdr:rowOff>142875</xdr:rowOff>
    </xdr:to>
    <xdr:pic>
      <xdr:nvPicPr>
        <xdr:cNvPr id="6" name="Bild 4" descr="clickfinger.jp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24790" y="5206365"/>
          <a:ext cx="362411" cy="483870"/>
        </a:xfrm>
        <a:prstGeom prst="rect">
          <a:avLst/>
        </a:prstGeom>
      </xdr:spPr>
    </xdr:pic>
    <xdr:clientData/>
  </xdr:twoCellAnchor>
  <xdr:twoCellAnchor editAs="oneCell">
    <xdr:from>
      <xdr:col>3</xdr:col>
      <xdr:colOff>914400</xdr:colOff>
      <xdr:row>25</xdr:row>
      <xdr:rowOff>85725</xdr:rowOff>
    </xdr:from>
    <xdr:to>
      <xdr:col>4</xdr:col>
      <xdr:colOff>65231</xdr:colOff>
      <xdr:row>28</xdr:row>
      <xdr:rowOff>5715</xdr:rowOff>
    </xdr:to>
    <xdr:pic>
      <xdr:nvPicPr>
        <xdr:cNvPr id="5" name="Bild 4" descr="clickfinger.jp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286250" y="5267325"/>
          <a:ext cx="331931" cy="476250"/>
        </a:xfrm>
        <a:prstGeom prst="rect">
          <a:avLst/>
        </a:prstGeom>
      </xdr:spPr>
    </xdr:pic>
    <xdr:clientData/>
  </xdr:twoCellAnchor>
  <xdr:twoCellAnchor editAs="oneCell">
    <xdr:from>
      <xdr:col>6</xdr:col>
      <xdr:colOff>876300</xdr:colOff>
      <xdr:row>21</xdr:row>
      <xdr:rowOff>95250</xdr:rowOff>
    </xdr:from>
    <xdr:to>
      <xdr:col>7</xdr:col>
      <xdr:colOff>27131</xdr:colOff>
      <xdr:row>24</xdr:row>
      <xdr:rowOff>30480</xdr:rowOff>
    </xdr:to>
    <xdr:pic>
      <xdr:nvPicPr>
        <xdr:cNvPr id="7" name="Bild 4" descr="clickfinger.jp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791450" y="4895850"/>
          <a:ext cx="331931" cy="476250"/>
        </a:xfrm>
        <a:prstGeom prst="rect">
          <a:avLst/>
        </a:prstGeom>
      </xdr:spPr>
    </xdr:pic>
    <xdr:clientData/>
  </xdr:twoCellAnchor>
  <xdr:twoCellAnchor editAs="oneCell">
    <xdr:from>
      <xdr:col>6</xdr:col>
      <xdr:colOff>1196340</xdr:colOff>
      <xdr:row>3</xdr:row>
      <xdr:rowOff>83821</xdr:rowOff>
    </xdr:from>
    <xdr:to>
      <xdr:col>8</xdr:col>
      <xdr:colOff>419100</xdr:colOff>
      <xdr:row>17</xdr:row>
      <xdr:rowOff>288287</xdr:rowOff>
    </xdr:to>
    <xdr:pic>
      <xdr:nvPicPr>
        <xdr:cNvPr id="3" name="Grafik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26AADC3-07BA-48E8-B699-027B9E21DF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1140" y="662941"/>
          <a:ext cx="1798320" cy="3161026"/>
        </a:xfrm>
        <a:prstGeom prst="rect">
          <a:avLst/>
        </a:prstGeom>
        <a:ln w="38100" cap="sq">
          <a:solidFill>
            <a:srgbClr val="018799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0</xdr:col>
      <xdr:colOff>487680</xdr:colOff>
      <xdr:row>0</xdr:row>
      <xdr:rowOff>0</xdr:rowOff>
    </xdr:from>
    <xdr:to>
      <xdr:col>2</xdr:col>
      <xdr:colOff>7620</xdr:colOff>
      <xdr:row>2</xdr:row>
      <xdr:rowOff>510540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7F077846-EC78-CCE0-9BAD-18639FD39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" y="0"/>
          <a:ext cx="1577340" cy="8763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0</xdr:row>
      <xdr:rowOff>38100</xdr:rowOff>
    </xdr:from>
    <xdr:to>
      <xdr:col>0</xdr:col>
      <xdr:colOff>1407209</xdr:colOff>
      <xdr:row>0</xdr:row>
      <xdr:rowOff>400050</xdr:rowOff>
    </xdr:to>
    <xdr:pic>
      <xdr:nvPicPr>
        <xdr:cNvPr id="5" name="Grafik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CDD4CFF-8638-4E9C-A3F4-44DA190F95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" y="38100"/>
          <a:ext cx="1268144" cy="3429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0</xdr:row>
      <xdr:rowOff>198120</xdr:rowOff>
    </xdr:from>
    <xdr:to>
      <xdr:col>0</xdr:col>
      <xdr:colOff>360506</xdr:colOff>
      <xdr:row>2</xdr:row>
      <xdr:rowOff>11430</xdr:rowOff>
    </xdr:to>
    <xdr:pic>
      <xdr:nvPicPr>
        <xdr:cNvPr id="6" name="Bild 4" descr="clickfinger.jpg">
          <a:extLst>
            <a:ext uri="{FF2B5EF4-FFF2-40B4-BE49-F238E27FC236}">
              <a16:creationId xmlns:a16="http://schemas.microsoft.com/office/drawing/2014/main" id="{12848408-A32E-4D77-8E94-69783078E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8100" y="198120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4411980</xdr:colOff>
      <xdr:row>0</xdr:row>
      <xdr:rowOff>45721</xdr:rowOff>
    </xdr:from>
    <xdr:to>
      <xdr:col>2</xdr:col>
      <xdr:colOff>5082540</xdr:colOff>
      <xdr:row>1</xdr:row>
      <xdr:rowOff>126238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A012498-4697-D7D6-CDC0-688A4DF40F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67600" y="45721"/>
          <a:ext cx="670560" cy="55295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6377941</xdr:colOff>
      <xdr:row>0</xdr:row>
      <xdr:rowOff>382905</xdr:rowOff>
    </xdr:from>
    <xdr:to>
      <xdr:col>4</xdr:col>
      <xdr:colOff>217881</xdr:colOff>
      <xdr:row>2</xdr:row>
      <xdr:rowOff>182880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82941" y="382905"/>
          <a:ext cx="1970480" cy="653415"/>
        </a:xfrm>
        <a:prstGeom prst="rect">
          <a:avLst/>
        </a:prstGeom>
      </xdr:spPr>
    </xdr:pic>
    <xdr:clientData/>
  </xdr:twoCellAnchor>
  <xdr:twoCellAnchor editAs="oneCell">
    <xdr:from>
      <xdr:col>0</xdr:col>
      <xdr:colOff>80010</xdr:colOff>
      <xdr:row>0</xdr:row>
      <xdr:rowOff>45720</xdr:rowOff>
    </xdr:from>
    <xdr:to>
      <xdr:col>1</xdr:col>
      <xdr:colOff>378143</xdr:colOff>
      <xdr:row>0</xdr:row>
      <xdr:rowOff>417195</xdr:rowOff>
    </xdr:to>
    <xdr:pic>
      <xdr:nvPicPr>
        <xdr:cNvPr id="2" name="Grafik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010" y="45720"/>
          <a:ext cx="137255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0</xdr:row>
      <xdr:rowOff>247650</xdr:rowOff>
    </xdr:from>
    <xdr:to>
      <xdr:col>0</xdr:col>
      <xdr:colOff>436706</xdr:colOff>
      <xdr:row>1</xdr:row>
      <xdr:rowOff>247650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4775" y="247650"/>
          <a:ext cx="331931" cy="476250"/>
        </a:xfrm>
        <a:prstGeom prst="rect">
          <a:avLst/>
        </a:prstGeom>
      </xdr:spPr>
    </xdr:pic>
    <xdr:clientData/>
  </xdr:twoCellAnchor>
  <xdr:twoCellAnchor editAs="oneCell">
    <xdr:from>
      <xdr:col>1</xdr:col>
      <xdr:colOff>342900</xdr:colOff>
      <xdr:row>0</xdr:row>
      <xdr:rowOff>7620</xdr:rowOff>
    </xdr:from>
    <xdr:to>
      <xdr:col>2</xdr:col>
      <xdr:colOff>5715548</xdr:colOff>
      <xdr:row>3</xdr:row>
      <xdr:rowOff>22860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151D70E6-EFBB-50DC-5453-EA5BF0418A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417320" y="7620"/>
          <a:ext cx="6203228" cy="128778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87630</xdr:colOff>
      <xdr:row>0</xdr:row>
      <xdr:rowOff>15240</xdr:rowOff>
    </xdr:from>
    <xdr:to>
      <xdr:col>0</xdr:col>
      <xdr:colOff>1471613</xdr:colOff>
      <xdr:row>0</xdr:row>
      <xdr:rowOff>386715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630" y="15240"/>
          <a:ext cx="138398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85724</xdr:colOff>
      <xdr:row>0</xdr:row>
      <xdr:rowOff>144779</xdr:rowOff>
    </xdr:from>
    <xdr:to>
      <xdr:col>0</xdr:col>
      <xdr:colOff>417655</xdr:colOff>
      <xdr:row>2</xdr:row>
      <xdr:rowOff>9524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5724" y="144779"/>
          <a:ext cx="331931" cy="520065"/>
        </a:xfrm>
        <a:prstGeom prst="rect">
          <a:avLst/>
        </a:prstGeom>
      </xdr:spPr>
    </xdr:pic>
    <xdr:clientData/>
  </xdr:twoCellAnchor>
  <xdr:twoCellAnchor editAs="oneCell">
    <xdr:from>
      <xdr:col>2</xdr:col>
      <xdr:colOff>2101215</xdr:colOff>
      <xdr:row>0</xdr:row>
      <xdr:rowOff>68581</xdr:rowOff>
    </xdr:from>
    <xdr:to>
      <xdr:col>2</xdr:col>
      <xdr:colOff>3284220</xdr:colOff>
      <xdr:row>1</xdr:row>
      <xdr:rowOff>128549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14875" y="68581"/>
          <a:ext cx="1183005" cy="53240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0</xdr:row>
      <xdr:rowOff>114300</xdr:rowOff>
    </xdr:from>
    <xdr:to>
      <xdr:col>0</xdr:col>
      <xdr:colOff>1536383</xdr:colOff>
      <xdr:row>1</xdr:row>
      <xdr:rowOff>9525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14300"/>
          <a:ext cx="135731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0</xdr:row>
      <xdr:rowOff>266700</xdr:rowOff>
    </xdr:from>
    <xdr:to>
      <xdr:col>0</xdr:col>
      <xdr:colOff>427181</xdr:colOff>
      <xdr:row>2</xdr:row>
      <xdr:rowOff>83820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5250" y="266700"/>
          <a:ext cx="331931" cy="476250"/>
        </a:xfrm>
        <a:prstGeom prst="rect">
          <a:avLst/>
        </a:prstGeom>
      </xdr:spPr>
    </xdr:pic>
    <xdr:clientData/>
  </xdr:twoCellAnchor>
  <xdr:twoCellAnchor editAs="oneCell">
    <xdr:from>
      <xdr:col>2</xdr:col>
      <xdr:colOff>3004185</xdr:colOff>
      <xdr:row>0</xdr:row>
      <xdr:rowOff>76200</xdr:rowOff>
    </xdr:from>
    <xdr:to>
      <xdr:col>2</xdr:col>
      <xdr:colOff>4678680</xdr:colOff>
      <xdr:row>1</xdr:row>
      <xdr:rowOff>162583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2205" y="76200"/>
          <a:ext cx="1674495" cy="55882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114300</xdr:rowOff>
    </xdr:from>
    <xdr:to>
      <xdr:col>1</xdr:col>
      <xdr:colOff>559118</xdr:colOff>
      <xdr:row>1</xdr:row>
      <xdr:rowOff>11430</xdr:rowOff>
    </xdr:to>
    <xdr:pic>
      <xdr:nvPicPr>
        <xdr:cNvPr id="3" name="Grafik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114300"/>
          <a:ext cx="135731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219075</xdr:rowOff>
    </xdr:from>
    <xdr:to>
      <xdr:col>0</xdr:col>
      <xdr:colOff>330026</xdr:colOff>
      <xdr:row>2</xdr:row>
      <xdr:rowOff>34290</xdr:rowOff>
    </xdr:to>
    <xdr:pic>
      <xdr:nvPicPr>
        <xdr:cNvPr id="4" name="Bild 4" descr="clickfinger.jpg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219075"/>
          <a:ext cx="331931" cy="476250"/>
        </a:xfrm>
        <a:prstGeom prst="rect">
          <a:avLst/>
        </a:prstGeom>
      </xdr:spPr>
    </xdr:pic>
    <xdr:clientData/>
  </xdr:twoCellAnchor>
  <xdr:twoCellAnchor editAs="oneCell">
    <xdr:from>
      <xdr:col>2</xdr:col>
      <xdr:colOff>2293620</xdr:colOff>
      <xdr:row>0</xdr:row>
      <xdr:rowOff>38101</xdr:rowOff>
    </xdr:from>
    <xdr:to>
      <xdr:col>2</xdr:col>
      <xdr:colOff>4107180</xdr:colOff>
      <xdr:row>1</xdr:row>
      <xdr:rowOff>170552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1940" y="38101"/>
          <a:ext cx="1813560" cy="60489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49530</xdr:rowOff>
    </xdr:from>
    <xdr:to>
      <xdr:col>1</xdr:col>
      <xdr:colOff>456248</xdr:colOff>
      <xdr:row>0</xdr:row>
      <xdr:rowOff>413385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49530"/>
          <a:ext cx="1385888" cy="363855"/>
        </a:xfrm>
        <a:prstGeom prst="rect">
          <a:avLst/>
        </a:prstGeom>
      </xdr:spPr>
    </xdr:pic>
    <xdr:clientData/>
  </xdr:twoCellAnchor>
  <xdr:twoCellAnchor editAs="oneCell">
    <xdr:from>
      <xdr:col>0</xdr:col>
      <xdr:colOff>43815</xdr:colOff>
      <xdr:row>0</xdr:row>
      <xdr:rowOff>163830</xdr:rowOff>
    </xdr:from>
    <xdr:to>
      <xdr:col>0</xdr:col>
      <xdr:colOff>375746</xdr:colOff>
      <xdr:row>1</xdr:row>
      <xdr:rowOff>163830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815" y="163830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4943476</xdr:colOff>
      <xdr:row>0</xdr:row>
      <xdr:rowOff>55245</xdr:rowOff>
    </xdr:from>
    <xdr:to>
      <xdr:col>2</xdr:col>
      <xdr:colOff>5350702</xdr:colOff>
      <xdr:row>1</xdr:row>
      <xdr:rowOff>99060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57036" y="55245"/>
          <a:ext cx="407226" cy="51625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</xdr:colOff>
      <xdr:row>0</xdr:row>
      <xdr:rowOff>64770</xdr:rowOff>
    </xdr:from>
    <xdr:to>
      <xdr:col>1</xdr:col>
      <xdr:colOff>56198</xdr:colOff>
      <xdr:row>0</xdr:row>
      <xdr:rowOff>441960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" y="64770"/>
          <a:ext cx="1385888" cy="377190"/>
        </a:xfrm>
        <a:prstGeom prst="rect">
          <a:avLst/>
        </a:prstGeom>
      </xdr:spPr>
    </xdr:pic>
    <xdr:clientData/>
  </xdr:twoCellAnchor>
  <xdr:twoCellAnchor editAs="oneCell">
    <xdr:from>
      <xdr:col>2</xdr:col>
      <xdr:colOff>3392805</xdr:colOff>
      <xdr:row>0</xdr:row>
      <xdr:rowOff>38100</xdr:rowOff>
    </xdr:from>
    <xdr:to>
      <xdr:col>2</xdr:col>
      <xdr:colOff>5219700</xdr:colOff>
      <xdr:row>1</xdr:row>
      <xdr:rowOff>103078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7365" y="38100"/>
          <a:ext cx="1826895" cy="537418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</xdr:colOff>
      <xdr:row>0</xdr:row>
      <xdr:rowOff>152400</xdr:rowOff>
    </xdr:from>
    <xdr:to>
      <xdr:col>0</xdr:col>
      <xdr:colOff>392891</xdr:colOff>
      <xdr:row>1</xdr:row>
      <xdr:rowOff>152400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D15D5D86-F81D-4F7A-B185-DE0DE0EF5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960" y="152400"/>
          <a:ext cx="331931" cy="47244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411480</xdr:colOff>
      <xdr:row>0</xdr:row>
      <xdr:rowOff>381000</xdr:rowOff>
    </xdr:from>
    <xdr:to>
      <xdr:col>2</xdr:col>
      <xdr:colOff>2842618</xdr:colOff>
      <xdr:row>4</xdr:row>
      <xdr:rowOff>137246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1655B0B-9BE6-9225-51C8-64C1624B55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1480" y="381000"/>
          <a:ext cx="4130398" cy="990686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</xdr:colOff>
      <xdr:row>0</xdr:row>
      <xdr:rowOff>26670</xdr:rowOff>
    </xdr:from>
    <xdr:to>
      <xdr:col>1</xdr:col>
      <xdr:colOff>774383</xdr:colOff>
      <xdr:row>0</xdr:row>
      <xdr:rowOff>400050</xdr:rowOff>
    </xdr:to>
    <xdr:pic>
      <xdr:nvPicPr>
        <xdr:cNvPr id="2" name="Grafik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" y="26670"/>
          <a:ext cx="1391603" cy="373380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</xdr:colOff>
      <xdr:row>0</xdr:row>
      <xdr:rowOff>125730</xdr:rowOff>
    </xdr:from>
    <xdr:to>
      <xdr:col>0</xdr:col>
      <xdr:colOff>356696</xdr:colOff>
      <xdr:row>1</xdr:row>
      <xdr:rowOff>121920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0955" y="125730"/>
          <a:ext cx="335741" cy="468630"/>
        </a:xfrm>
        <a:prstGeom prst="rect">
          <a:avLst/>
        </a:prstGeom>
      </xdr:spPr>
    </xdr:pic>
    <xdr:clientData/>
  </xdr:twoCellAnchor>
  <xdr:twoCellAnchor editAs="oneCell">
    <xdr:from>
      <xdr:col>2</xdr:col>
      <xdr:colOff>3893819</xdr:colOff>
      <xdr:row>0</xdr:row>
      <xdr:rowOff>333375</xdr:rowOff>
    </xdr:from>
    <xdr:to>
      <xdr:col>2</xdr:col>
      <xdr:colOff>6685650</xdr:colOff>
      <xdr:row>3</xdr:row>
      <xdr:rowOff>106680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3079" y="333375"/>
          <a:ext cx="2791831" cy="82486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30480</xdr:rowOff>
    </xdr:from>
    <xdr:to>
      <xdr:col>1</xdr:col>
      <xdr:colOff>381953</xdr:colOff>
      <xdr:row>0</xdr:row>
      <xdr:rowOff>390525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"/>
          <a:ext cx="1349693" cy="3600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200025</xdr:rowOff>
    </xdr:from>
    <xdr:to>
      <xdr:col>0</xdr:col>
      <xdr:colOff>326216</xdr:colOff>
      <xdr:row>1</xdr:row>
      <xdr:rowOff>205740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200025"/>
          <a:ext cx="326216" cy="478155"/>
        </a:xfrm>
        <a:prstGeom prst="rect">
          <a:avLst/>
        </a:prstGeom>
      </xdr:spPr>
    </xdr:pic>
    <xdr:clientData/>
  </xdr:twoCellAnchor>
  <xdr:twoCellAnchor editAs="oneCell">
    <xdr:from>
      <xdr:col>2</xdr:col>
      <xdr:colOff>2529840</xdr:colOff>
      <xdr:row>0</xdr:row>
      <xdr:rowOff>422911</xdr:rowOff>
    </xdr:from>
    <xdr:to>
      <xdr:col>3</xdr:col>
      <xdr:colOff>510540</xdr:colOff>
      <xdr:row>1</xdr:row>
      <xdr:rowOff>304751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56860" y="422911"/>
          <a:ext cx="1356360" cy="354280"/>
        </a:xfrm>
        <a:prstGeom prst="rect">
          <a:avLst/>
        </a:prstGeom>
      </xdr:spPr>
    </xdr:pic>
    <xdr:clientData/>
  </xdr:twoCellAnchor>
  <xdr:twoCellAnchor editAs="oneCell">
    <xdr:from>
      <xdr:col>2</xdr:col>
      <xdr:colOff>7621</xdr:colOff>
      <xdr:row>0</xdr:row>
      <xdr:rowOff>30480</xdr:rowOff>
    </xdr:from>
    <xdr:to>
      <xdr:col>2</xdr:col>
      <xdr:colOff>2369821</xdr:colOff>
      <xdr:row>4</xdr:row>
      <xdr:rowOff>108860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C1205BC2-A180-E88D-DDE1-F0E8427F2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56361" y="30480"/>
          <a:ext cx="2362200" cy="125948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51435</xdr:colOff>
      <xdr:row>0</xdr:row>
      <xdr:rowOff>30480</xdr:rowOff>
    </xdr:from>
    <xdr:to>
      <xdr:col>0</xdr:col>
      <xdr:colOff>1408748</xdr:colOff>
      <xdr:row>0</xdr:row>
      <xdr:rowOff>398145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" y="30480"/>
          <a:ext cx="1357313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</xdr:colOff>
      <xdr:row>0</xdr:row>
      <xdr:rowOff>156210</xdr:rowOff>
    </xdr:from>
    <xdr:to>
      <xdr:col>0</xdr:col>
      <xdr:colOff>337646</xdr:colOff>
      <xdr:row>1</xdr:row>
      <xdr:rowOff>156210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715" y="156210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2375535</xdr:colOff>
      <xdr:row>0</xdr:row>
      <xdr:rowOff>89536</xdr:rowOff>
    </xdr:from>
    <xdr:to>
      <xdr:col>2</xdr:col>
      <xdr:colOff>4099560</xdr:colOff>
      <xdr:row>1</xdr:row>
      <xdr:rowOff>67548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4255" y="89536"/>
          <a:ext cx="1724025" cy="45045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74295</xdr:colOff>
      <xdr:row>0</xdr:row>
      <xdr:rowOff>17145</xdr:rowOff>
    </xdr:from>
    <xdr:to>
      <xdr:col>1</xdr:col>
      <xdr:colOff>496253</xdr:colOff>
      <xdr:row>0</xdr:row>
      <xdr:rowOff>388620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295" y="17145"/>
          <a:ext cx="1389698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72390</xdr:colOff>
      <xdr:row>0</xdr:row>
      <xdr:rowOff>198120</xdr:rowOff>
    </xdr:from>
    <xdr:to>
      <xdr:col>0</xdr:col>
      <xdr:colOff>406226</xdr:colOff>
      <xdr:row>2</xdr:row>
      <xdr:rowOff>15240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2390" y="198120"/>
          <a:ext cx="333836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2560320</xdr:colOff>
      <xdr:row>0</xdr:row>
      <xdr:rowOff>22860</xdr:rowOff>
    </xdr:from>
    <xdr:to>
      <xdr:col>2</xdr:col>
      <xdr:colOff>3611880</xdr:colOff>
      <xdr:row>1</xdr:row>
      <xdr:rowOff>120195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86300" y="22860"/>
          <a:ext cx="1051560" cy="569775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55245</xdr:colOff>
      <xdr:row>0</xdr:row>
      <xdr:rowOff>36195</xdr:rowOff>
    </xdr:from>
    <xdr:to>
      <xdr:col>1</xdr:col>
      <xdr:colOff>75248</xdr:colOff>
      <xdr:row>0</xdr:row>
      <xdr:rowOff>407670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45" y="36195"/>
          <a:ext cx="139922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43815</xdr:colOff>
      <xdr:row>0</xdr:row>
      <xdr:rowOff>123825</xdr:rowOff>
    </xdr:from>
    <xdr:to>
      <xdr:col>0</xdr:col>
      <xdr:colOff>375746</xdr:colOff>
      <xdr:row>1</xdr:row>
      <xdr:rowOff>129540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815" y="123825"/>
          <a:ext cx="331931" cy="478155"/>
        </a:xfrm>
        <a:prstGeom prst="rect">
          <a:avLst/>
        </a:prstGeom>
      </xdr:spPr>
    </xdr:pic>
    <xdr:clientData/>
  </xdr:twoCellAnchor>
  <xdr:twoCellAnchor editAs="oneCell">
    <xdr:from>
      <xdr:col>2</xdr:col>
      <xdr:colOff>3726180</xdr:colOff>
      <xdr:row>0</xdr:row>
      <xdr:rowOff>116206</xdr:rowOff>
    </xdr:from>
    <xdr:to>
      <xdr:col>2</xdr:col>
      <xdr:colOff>4389120</xdr:colOff>
      <xdr:row>1</xdr:row>
      <xdr:rowOff>100804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99860" y="116206"/>
          <a:ext cx="662940" cy="457038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295275</xdr:colOff>
      <xdr:row>0</xdr:row>
      <xdr:rowOff>66675</xdr:rowOff>
    </xdr:from>
    <xdr:to>
      <xdr:col>1</xdr:col>
      <xdr:colOff>612458</xdr:colOff>
      <xdr:row>0</xdr:row>
      <xdr:rowOff>434340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" y="66675"/>
          <a:ext cx="135731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171450</xdr:colOff>
      <xdr:row>0</xdr:row>
      <xdr:rowOff>247650</xdr:rowOff>
    </xdr:from>
    <xdr:to>
      <xdr:col>0</xdr:col>
      <xdr:colOff>511001</xdr:colOff>
      <xdr:row>2</xdr:row>
      <xdr:rowOff>60960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71450" y="247650"/>
          <a:ext cx="331931" cy="476250"/>
        </a:xfrm>
        <a:prstGeom prst="rect">
          <a:avLst/>
        </a:prstGeom>
      </xdr:spPr>
    </xdr:pic>
    <xdr:clientData/>
  </xdr:twoCellAnchor>
  <xdr:twoCellAnchor editAs="oneCell">
    <xdr:from>
      <xdr:col>2</xdr:col>
      <xdr:colOff>2560320</xdr:colOff>
      <xdr:row>0</xdr:row>
      <xdr:rowOff>68580</xdr:rowOff>
    </xdr:from>
    <xdr:to>
      <xdr:col>2</xdr:col>
      <xdr:colOff>4648200</xdr:colOff>
      <xdr:row>1</xdr:row>
      <xdr:rowOff>98289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50080" y="68580"/>
          <a:ext cx="2087880" cy="502149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</xdr:colOff>
      <xdr:row>0</xdr:row>
      <xdr:rowOff>13335</xdr:rowOff>
    </xdr:from>
    <xdr:to>
      <xdr:col>1</xdr:col>
      <xdr:colOff>435293</xdr:colOff>
      <xdr:row>0</xdr:row>
      <xdr:rowOff>381000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" y="13335"/>
          <a:ext cx="1380173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36195</xdr:colOff>
      <xdr:row>0</xdr:row>
      <xdr:rowOff>144780</xdr:rowOff>
    </xdr:from>
    <xdr:to>
      <xdr:col>0</xdr:col>
      <xdr:colOff>371936</xdr:colOff>
      <xdr:row>1</xdr:row>
      <xdr:rowOff>144780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195" y="144780"/>
          <a:ext cx="33574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3017520</xdr:colOff>
      <xdr:row>0</xdr:row>
      <xdr:rowOff>53341</xdr:rowOff>
    </xdr:from>
    <xdr:to>
      <xdr:col>2</xdr:col>
      <xdr:colOff>4823460</xdr:colOff>
      <xdr:row>1</xdr:row>
      <xdr:rowOff>72840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53341"/>
          <a:ext cx="1805940" cy="49193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</xdr:colOff>
      <xdr:row>0</xdr:row>
      <xdr:rowOff>5715</xdr:rowOff>
    </xdr:from>
    <xdr:to>
      <xdr:col>1</xdr:col>
      <xdr:colOff>425768</xdr:colOff>
      <xdr:row>0</xdr:row>
      <xdr:rowOff>373380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" y="5715"/>
          <a:ext cx="1389698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165735</xdr:rowOff>
    </xdr:from>
    <xdr:to>
      <xdr:col>0</xdr:col>
      <xdr:colOff>331931</xdr:colOff>
      <xdr:row>1</xdr:row>
      <xdr:rowOff>165735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165735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2156461</xdr:colOff>
      <xdr:row>0</xdr:row>
      <xdr:rowOff>100966</xdr:rowOff>
    </xdr:from>
    <xdr:to>
      <xdr:col>2</xdr:col>
      <xdr:colOff>3825241</xdr:colOff>
      <xdr:row>1</xdr:row>
      <xdr:rowOff>85610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45181" y="100966"/>
          <a:ext cx="1668780" cy="457084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28575</xdr:rowOff>
    </xdr:from>
    <xdr:to>
      <xdr:col>0</xdr:col>
      <xdr:colOff>1437323</xdr:colOff>
      <xdr:row>0</xdr:row>
      <xdr:rowOff>396240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8575"/>
          <a:ext cx="135731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137160</xdr:rowOff>
    </xdr:from>
    <xdr:to>
      <xdr:col>0</xdr:col>
      <xdr:colOff>322406</xdr:colOff>
      <xdr:row>1</xdr:row>
      <xdr:rowOff>137160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137160"/>
          <a:ext cx="322406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2032635</xdr:colOff>
      <xdr:row>0</xdr:row>
      <xdr:rowOff>81915</xdr:rowOff>
    </xdr:from>
    <xdr:to>
      <xdr:col>2</xdr:col>
      <xdr:colOff>3360420</xdr:colOff>
      <xdr:row>0</xdr:row>
      <xdr:rowOff>434454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21355" y="81915"/>
          <a:ext cx="1327785" cy="352539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0</xdr:row>
      <xdr:rowOff>7620</xdr:rowOff>
    </xdr:from>
    <xdr:to>
      <xdr:col>1</xdr:col>
      <xdr:colOff>149543</xdr:colOff>
      <xdr:row>0</xdr:row>
      <xdr:rowOff>375285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1EFF02-4E15-4A00-A087-29DD95E173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" y="7620"/>
          <a:ext cx="1399223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</xdr:colOff>
      <xdr:row>0</xdr:row>
      <xdr:rowOff>114300</xdr:rowOff>
    </xdr:from>
    <xdr:to>
      <xdr:col>0</xdr:col>
      <xdr:colOff>347171</xdr:colOff>
      <xdr:row>1</xdr:row>
      <xdr:rowOff>106680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20BCC023-6538-4B76-8853-A82B1F4CFD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5240" y="114300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1082040</xdr:colOff>
      <xdr:row>0</xdr:row>
      <xdr:rowOff>137161</xdr:rowOff>
    </xdr:from>
    <xdr:to>
      <xdr:col>2</xdr:col>
      <xdr:colOff>2209800</xdr:colOff>
      <xdr:row>1</xdr:row>
      <xdr:rowOff>123601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6E37848B-6589-7757-27C9-931E434061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9480" y="137161"/>
          <a:ext cx="1127760" cy="46650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32385</xdr:colOff>
      <xdr:row>0</xdr:row>
      <xdr:rowOff>40005</xdr:rowOff>
    </xdr:from>
    <xdr:to>
      <xdr:col>1</xdr:col>
      <xdr:colOff>164783</xdr:colOff>
      <xdr:row>0</xdr:row>
      <xdr:rowOff>411480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" y="40005"/>
          <a:ext cx="1397318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</xdr:colOff>
      <xdr:row>0</xdr:row>
      <xdr:rowOff>135255</xdr:rowOff>
    </xdr:from>
    <xdr:to>
      <xdr:col>0</xdr:col>
      <xdr:colOff>360506</xdr:colOff>
      <xdr:row>1</xdr:row>
      <xdr:rowOff>133350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0480" y="135255"/>
          <a:ext cx="330026" cy="470535"/>
        </a:xfrm>
        <a:prstGeom prst="rect">
          <a:avLst/>
        </a:prstGeom>
      </xdr:spPr>
    </xdr:pic>
    <xdr:clientData/>
  </xdr:twoCellAnchor>
  <xdr:twoCellAnchor editAs="oneCell">
    <xdr:from>
      <xdr:col>2</xdr:col>
      <xdr:colOff>2992754</xdr:colOff>
      <xdr:row>0</xdr:row>
      <xdr:rowOff>30479</xdr:rowOff>
    </xdr:from>
    <xdr:to>
      <xdr:col>2</xdr:col>
      <xdr:colOff>3535679</xdr:colOff>
      <xdr:row>1</xdr:row>
      <xdr:rowOff>176912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20714" y="30479"/>
          <a:ext cx="542925" cy="618873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55245</xdr:colOff>
      <xdr:row>0</xdr:row>
      <xdr:rowOff>47625</xdr:rowOff>
    </xdr:from>
    <xdr:to>
      <xdr:col>0</xdr:col>
      <xdr:colOff>1427798</xdr:colOff>
      <xdr:row>0</xdr:row>
      <xdr:rowOff>419100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45" y="47625"/>
          <a:ext cx="137255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93345</xdr:colOff>
      <xdr:row>0</xdr:row>
      <xdr:rowOff>139065</xdr:rowOff>
    </xdr:from>
    <xdr:to>
      <xdr:col>0</xdr:col>
      <xdr:colOff>425276</xdr:colOff>
      <xdr:row>1</xdr:row>
      <xdr:rowOff>139065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3345" y="139065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3238500</xdr:colOff>
      <xdr:row>0</xdr:row>
      <xdr:rowOff>60961</xdr:rowOff>
    </xdr:from>
    <xdr:to>
      <xdr:col>2</xdr:col>
      <xdr:colOff>4378233</xdr:colOff>
      <xdr:row>1</xdr:row>
      <xdr:rowOff>175261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342CAEC8-C648-21AE-B535-F6E7737F99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4040" y="60961"/>
          <a:ext cx="1139733" cy="58674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40005</xdr:rowOff>
    </xdr:from>
    <xdr:to>
      <xdr:col>0</xdr:col>
      <xdr:colOff>1378268</xdr:colOff>
      <xdr:row>0</xdr:row>
      <xdr:rowOff>407670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005"/>
          <a:ext cx="1378268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127635</xdr:rowOff>
    </xdr:from>
    <xdr:to>
      <xdr:col>0</xdr:col>
      <xdr:colOff>331931</xdr:colOff>
      <xdr:row>1</xdr:row>
      <xdr:rowOff>127635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127635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859155</xdr:colOff>
      <xdr:row>0</xdr:row>
      <xdr:rowOff>131445</xdr:rowOff>
    </xdr:from>
    <xdr:to>
      <xdr:col>2</xdr:col>
      <xdr:colOff>3748659</xdr:colOff>
      <xdr:row>1</xdr:row>
      <xdr:rowOff>48387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6195" y="131445"/>
          <a:ext cx="2889504" cy="389382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76201</xdr:colOff>
      <xdr:row>0</xdr:row>
      <xdr:rowOff>38101</xdr:rowOff>
    </xdr:from>
    <xdr:to>
      <xdr:col>1</xdr:col>
      <xdr:colOff>374700</xdr:colOff>
      <xdr:row>0</xdr:row>
      <xdr:rowOff>381001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1" y="38101"/>
          <a:ext cx="1252904" cy="342900"/>
        </a:xfrm>
        <a:prstGeom prst="rect">
          <a:avLst/>
        </a:prstGeom>
      </xdr:spPr>
    </xdr:pic>
    <xdr:clientData/>
  </xdr:twoCellAnchor>
  <xdr:twoCellAnchor editAs="oneCell">
    <xdr:from>
      <xdr:col>2</xdr:col>
      <xdr:colOff>1506855</xdr:colOff>
      <xdr:row>0</xdr:row>
      <xdr:rowOff>160020</xdr:rowOff>
    </xdr:from>
    <xdr:to>
      <xdr:col>3</xdr:col>
      <xdr:colOff>467598</xdr:colOff>
      <xdr:row>1</xdr:row>
      <xdr:rowOff>19050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95575" y="160020"/>
          <a:ext cx="2069703" cy="33147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228601</xdr:rowOff>
    </xdr:from>
    <xdr:to>
      <xdr:col>0</xdr:col>
      <xdr:colOff>331931</xdr:colOff>
      <xdr:row>2</xdr:row>
      <xdr:rowOff>45721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758C77CC-6227-49F4-959F-43B33F5EE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228601"/>
          <a:ext cx="331931" cy="47244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648653</xdr:colOff>
      <xdr:row>0</xdr:row>
      <xdr:rowOff>371475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104775"/>
          <a:ext cx="135731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0</xdr:row>
      <xdr:rowOff>133350</xdr:rowOff>
    </xdr:from>
    <xdr:to>
      <xdr:col>0</xdr:col>
      <xdr:colOff>474806</xdr:colOff>
      <xdr:row>1</xdr:row>
      <xdr:rowOff>133350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42875" y="133350"/>
          <a:ext cx="331931" cy="476250"/>
        </a:xfrm>
        <a:prstGeom prst="rect">
          <a:avLst/>
        </a:prstGeom>
      </xdr:spPr>
    </xdr:pic>
    <xdr:clientData/>
  </xdr:twoCellAnchor>
  <xdr:twoCellAnchor editAs="oneCell">
    <xdr:from>
      <xdr:col>2</xdr:col>
      <xdr:colOff>1626871</xdr:colOff>
      <xdr:row>0</xdr:row>
      <xdr:rowOff>68581</xdr:rowOff>
    </xdr:from>
    <xdr:to>
      <xdr:col>2</xdr:col>
      <xdr:colOff>3048001</xdr:colOff>
      <xdr:row>1</xdr:row>
      <xdr:rowOff>93948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4271" y="68581"/>
          <a:ext cx="1421130" cy="497807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</xdr:colOff>
      <xdr:row>0</xdr:row>
      <xdr:rowOff>38100</xdr:rowOff>
    </xdr:from>
    <xdr:to>
      <xdr:col>1</xdr:col>
      <xdr:colOff>50483</xdr:colOff>
      <xdr:row>0</xdr:row>
      <xdr:rowOff>409575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" y="38100"/>
          <a:ext cx="138779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0</xdr:row>
      <xdr:rowOff>95250</xdr:rowOff>
    </xdr:from>
    <xdr:to>
      <xdr:col>0</xdr:col>
      <xdr:colOff>370031</xdr:colOff>
      <xdr:row>1</xdr:row>
      <xdr:rowOff>95250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8100" y="95250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1619251</xdr:colOff>
      <xdr:row>0</xdr:row>
      <xdr:rowOff>83821</xdr:rowOff>
    </xdr:from>
    <xdr:to>
      <xdr:col>2</xdr:col>
      <xdr:colOff>3078481</xdr:colOff>
      <xdr:row>1</xdr:row>
      <xdr:rowOff>52309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7971" y="83821"/>
          <a:ext cx="1459230" cy="44092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</xdr:colOff>
      <xdr:row>0</xdr:row>
      <xdr:rowOff>45720</xdr:rowOff>
    </xdr:from>
    <xdr:to>
      <xdr:col>0</xdr:col>
      <xdr:colOff>1403033</xdr:colOff>
      <xdr:row>0</xdr:row>
      <xdr:rowOff>417195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910" y="45720"/>
          <a:ext cx="136112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0</xdr:row>
      <xdr:rowOff>266700</xdr:rowOff>
    </xdr:from>
    <xdr:to>
      <xdr:col>0</xdr:col>
      <xdr:colOff>398606</xdr:colOff>
      <xdr:row>2</xdr:row>
      <xdr:rowOff>83820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675" y="266700"/>
          <a:ext cx="331931" cy="476250"/>
        </a:xfrm>
        <a:prstGeom prst="rect">
          <a:avLst/>
        </a:prstGeom>
      </xdr:spPr>
    </xdr:pic>
    <xdr:clientData/>
  </xdr:twoCellAnchor>
  <xdr:twoCellAnchor editAs="oneCell">
    <xdr:from>
      <xdr:col>2</xdr:col>
      <xdr:colOff>3044190</xdr:colOff>
      <xdr:row>0</xdr:row>
      <xdr:rowOff>99060</xdr:rowOff>
    </xdr:from>
    <xdr:to>
      <xdr:col>2</xdr:col>
      <xdr:colOff>3543300</xdr:colOff>
      <xdr:row>1</xdr:row>
      <xdr:rowOff>123295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61710" y="99060"/>
          <a:ext cx="499110" cy="496675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28575</xdr:rowOff>
    </xdr:from>
    <xdr:to>
      <xdr:col>0</xdr:col>
      <xdr:colOff>1408748</xdr:colOff>
      <xdr:row>0</xdr:row>
      <xdr:rowOff>396240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28575"/>
          <a:ext cx="1380173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163830</xdr:rowOff>
    </xdr:from>
    <xdr:to>
      <xdr:col>0</xdr:col>
      <xdr:colOff>331931</xdr:colOff>
      <xdr:row>1</xdr:row>
      <xdr:rowOff>160020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163830"/>
          <a:ext cx="331931" cy="468630"/>
        </a:xfrm>
        <a:prstGeom prst="rect">
          <a:avLst/>
        </a:prstGeom>
      </xdr:spPr>
    </xdr:pic>
    <xdr:clientData/>
  </xdr:twoCellAnchor>
  <xdr:twoCellAnchor editAs="oneCell">
    <xdr:from>
      <xdr:col>2</xdr:col>
      <xdr:colOff>1569721</xdr:colOff>
      <xdr:row>0</xdr:row>
      <xdr:rowOff>106679</xdr:rowOff>
    </xdr:from>
    <xdr:to>
      <xdr:col>2</xdr:col>
      <xdr:colOff>3048001</xdr:colOff>
      <xdr:row>1</xdr:row>
      <xdr:rowOff>14394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58441" y="106679"/>
          <a:ext cx="1478280" cy="380155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28575</xdr:rowOff>
    </xdr:from>
    <xdr:to>
      <xdr:col>0</xdr:col>
      <xdr:colOff>1410653</xdr:colOff>
      <xdr:row>0</xdr:row>
      <xdr:rowOff>400050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8575"/>
          <a:ext cx="135731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228600</xdr:rowOff>
    </xdr:from>
    <xdr:to>
      <xdr:col>0</xdr:col>
      <xdr:colOff>331931</xdr:colOff>
      <xdr:row>2</xdr:row>
      <xdr:rowOff>45720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228600"/>
          <a:ext cx="331931" cy="476250"/>
        </a:xfrm>
        <a:prstGeom prst="rect">
          <a:avLst/>
        </a:prstGeom>
      </xdr:spPr>
    </xdr:pic>
    <xdr:clientData/>
  </xdr:twoCellAnchor>
  <xdr:twoCellAnchor editAs="oneCell">
    <xdr:from>
      <xdr:col>2</xdr:col>
      <xdr:colOff>1697355</xdr:colOff>
      <xdr:row>0</xdr:row>
      <xdr:rowOff>104775</xdr:rowOff>
    </xdr:from>
    <xdr:to>
      <xdr:col>2</xdr:col>
      <xdr:colOff>3550921</xdr:colOff>
      <xdr:row>1</xdr:row>
      <xdr:rowOff>81127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1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86075" y="104775"/>
          <a:ext cx="1853566" cy="448792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</xdr:colOff>
      <xdr:row>0</xdr:row>
      <xdr:rowOff>20955</xdr:rowOff>
    </xdr:from>
    <xdr:to>
      <xdr:col>0</xdr:col>
      <xdr:colOff>1429703</xdr:colOff>
      <xdr:row>0</xdr:row>
      <xdr:rowOff>388620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" y="20955"/>
          <a:ext cx="1399223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3810</xdr:colOff>
      <xdr:row>0</xdr:row>
      <xdr:rowOff>112395</xdr:rowOff>
    </xdr:from>
    <xdr:to>
      <xdr:col>0</xdr:col>
      <xdr:colOff>335741</xdr:colOff>
      <xdr:row>1</xdr:row>
      <xdr:rowOff>112395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810" y="112395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1028700</xdr:colOff>
      <xdr:row>0</xdr:row>
      <xdr:rowOff>100965</xdr:rowOff>
    </xdr:from>
    <xdr:to>
      <xdr:col>2</xdr:col>
      <xdr:colOff>3601679</xdr:colOff>
      <xdr:row>1</xdr:row>
      <xdr:rowOff>129540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1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3420" y="100965"/>
          <a:ext cx="2572979" cy="50101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28575</xdr:rowOff>
    </xdr:from>
    <xdr:to>
      <xdr:col>0</xdr:col>
      <xdr:colOff>1420178</xdr:colOff>
      <xdr:row>0</xdr:row>
      <xdr:rowOff>400050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8575"/>
          <a:ext cx="135731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228600</xdr:rowOff>
    </xdr:from>
    <xdr:to>
      <xdr:col>0</xdr:col>
      <xdr:colOff>331931</xdr:colOff>
      <xdr:row>2</xdr:row>
      <xdr:rowOff>45720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228600"/>
          <a:ext cx="331931" cy="476250"/>
        </a:xfrm>
        <a:prstGeom prst="rect">
          <a:avLst/>
        </a:prstGeom>
      </xdr:spPr>
    </xdr:pic>
    <xdr:clientData/>
  </xdr:twoCellAnchor>
  <xdr:twoCellAnchor editAs="oneCell">
    <xdr:from>
      <xdr:col>2</xdr:col>
      <xdr:colOff>2663191</xdr:colOff>
      <xdr:row>0</xdr:row>
      <xdr:rowOff>80011</xdr:rowOff>
    </xdr:from>
    <xdr:to>
      <xdr:col>2</xdr:col>
      <xdr:colOff>3198005</xdr:colOff>
      <xdr:row>1</xdr:row>
      <xdr:rowOff>99060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0231" y="80011"/>
          <a:ext cx="534814" cy="491489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32385</xdr:colOff>
      <xdr:row>0</xdr:row>
      <xdr:rowOff>19050</xdr:rowOff>
    </xdr:from>
    <xdr:to>
      <xdr:col>0</xdr:col>
      <xdr:colOff>1418273</xdr:colOff>
      <xdr:row>0</xdr:row>
      <xdr:rowOff>386715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" y="19050"/>
          <a:ext cx="1385888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</xdr:colOff>
      <xdr:row>0</xdr:row>
      <xdr:rowOff>167640</xdr:rowOff>
    </xdr:from>
    <xdr:to>
      <xdr:col>0</xdr:col>
      <xdr:colOff>337646</xdr:colOff>
      <xdr:row>1</xdr:row>
      <xdr:rowOff>167640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715" y="167640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3223260</xdr:colOff>
      <xdr:row>0</xdr:row>
      <xdr:rowOff>133350</xdr:rowOff>
    </xdr:from>
    <xdr:to>
      <xdr:col>2</xdr:col>
      <xdr:colOff>4968240</xdr:colOff>
      <xdr:row>1</xdr:row>
      <xdr:rowOff>111210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0" y="133350"/>
          <a:ext cx="1744980" cy="45030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830581</xdr:colOff>
      <xdr:row>0</xdr:row>
      <xdr:rowOff>53340</xdr:rowOff>
    </xdr:from>
    <xdr:to>
      <xdr:col>2</xdr:col>
      <xdr:colOff>2834641</xdr:colOff>
      <xdr:row>4</xdr:row>
      <xdr:rowOff>160695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4CC52E47-62E4-0F9A-8A17-234AF73F6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19301" y="53340"/>
          <a:ext cx="2004060" cy="13570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7620</xdr:rowOff>
    </xdr:from>
    <xdr:to>
      <xdr:col>1</xdr:col>
      <xdr:colOff>418148</xdr:colOff>
      <xdr:row>0</xdr:row>
      <xdr:rowOff>375285</xdr:rowOff>
    </xdr:to>
    <xdr:pic>
      <xdr:nvPicPr>
        <xdr:cNvPr id="2" name="Grafik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0B5CD13-CEAC-4C96-9E10-BECD15F772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20"/>
          <a:ext cx="1385888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152400</xdr:rowOff>
    </xdr:from>
    <xdr:to>
      <xdr:col>0</xdr:col>
      <xdr:colOff>331931</xdr:colOff>
      <xdr:row>1</xdr:row>
      <xdr:rowOff>144780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663DD965-7EC9-4511-AD52-C98EC641D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152400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3467100</xdr:colOff>
      <xdr:row>0</xdr:row>
      <xdr:rowOff>434340</xdr:rowOff>
    </xdr:from>
    <xdr:to>
      <xdr:col>3</xdr:col>
      <xdr:colOff>204866</xdr:colOff>
      <xdr:row>2</xdr:row>
      <xdr:rowOff>106679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BD503568-DF14-41F0-B282-4304A57D3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41620" y="434340"/>
          <a:ext cx="2155586" cy="556259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419100</xdr:colOff>
      <xdr:row>0</xdr:row>
      <xdr:rowOff>45720</xdr:rowOff>
    </xdr:from>
    <xdr:to>
      <xdr:col>4</xdr:col>
      <xdr:colOff>434334</xdr:colOff>
      <xdr:row>5</xdr:row>
      <xdr:rowOff>15239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4857272A-F229-BD57-6F8F-ECF0AB3FCF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86840" y="45720"/>
          <a:ext cx="6903714" cy="1417319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0</xdr:row>
      <xdr:rowOff>26670</xdr:rowOff>
    </xdr:from>
    <xdr:to>
      <xdr:col>1</xdr:col>
      <xdr:colOff>423863</xdr:colOff>
      <xdr:row>0</xdr:row>
      <xdr:rowOff>394335</xdr:rowOff>
    </xdr:to>
    <xdr:pic>
      <xdr:nvPicPr>
        <xdr:cNvPr id="4" name="Grafik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26670"/>
          <a:ext cx="1382078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</xdr:colOff>
      <xdr:row>0</xdr:row>
      <xdr:rowOff>123825</xdr:rowOff>
    </xdr:from>
    <xdr:to>
      <xdr:col>0</xdr:col>
      <xdr:colOff>352886</xdr:colOff>
      <xdr:row>1</xdr:row>
      <xdr:rowOff>123825</xdr:rowOff>
    </xdr:to>
    <xdr:pic>
      <xdr:nvPicPr>
        <xdr:cNvPr id="5" name="Bild 4" descr="clickfinger.jpg">
          <a:extLst>
            <a:ext uri="{FF2B5EF4-FFF2-40B4-BE49-F238E27FC236}">
              <a16:creationId xmlns:a16="http://schemas.microsoft.com/office/drawing/2014/main" id="{00000000-0008-0000-2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0955" y="123825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5</xdr:col>
      <xdr:colOff>116205</xdr:colOff>
      <xdr:row>0</xdr:row>
      <xdr:rowOff>7620</xdr:rowOff>
    </xdr:from>
    <xdr:to>
      <xdr:col>6</xdr:col>
      <xdr:colOff>685800</xdr:colOff>
      <xdr:row>0</xdr:row>
      <xdr:rowOff>456130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71585" y="7620"/>
          <a:ext cx="1468755" cy="44851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</xdr:colOff>
      <xdr:row>0</xdr:row>
      <xdr:rowOff>0</xdr:rowOff>
    </xdr:from>
    <xdr:to>
      <xdr:col>0</xdr:col>
      <xdr:colOff>1372553</xdr:colOff>
      <xdr:row>0</xdr:row>
      <xdr:rowOff>371475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" y="0"/>
          <a:ext cx="135731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160020</xdr:rowOff>
    </xdr:from>
    <xdr:to>
      <xdr:col>0</xdr:col>
      <xdr:colOff>347171</xdr:colOff>
      <xdr:row>1</xdr:row>
      <xdr:rowOff>160020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160020"/>
          <a:ext cx="34717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3670935</xdr:colOff>
      <xdr:row>0</xdr:row>
      <xdr:rowOff>62865</xdr:rowOff>
    </xdr:from>
    <xdr:to>
      <xdr:col>2</xdr:col>
      <xdr:colOff>5460595</xdr:colOff>
      <xdr:row>1</xdr:row>
      <xdr:rowOff>137160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2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57975" y="62865"/>
          <a:ext cx="1789660" cy="546735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28575</xdr:rowOff>
    </xdr:from>
    <xdr:to>
      <xdr:col>1</xdr:col>
      <xdr:colOff>46673</xdr:colOff>
      <xdr:row>0</xdr:row>
      <xdr:rowOff>400050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8575"/>
          <a:ext cx="135731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228600</xdr:rowOff>
    </xdr:from>
    <xdr:to>
      <xdr:col>0</xdr:col>
      <xdr:colOff>331931</xdr:colOff>
      <xdr:row>2</xdr:row>
      <xdr:rowOff>45720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228600"/>
          <a:ext cx="331931" cy="476250"/>
        </a:xfrm>
        <a:prstGeom prst="rect">
          <a:avLst/>
        </a:prstGeom>
      </xdr:spPr>
    </xdr:pic>
    <xdr:clientData/>
  </xdr:twoCellAnchor>
  <xdr:twoCellAnchor editAs="oneCell">
    <xdr:from>
      <xdr:col>2</xdr:col>
      <xdr:colOff>2638425</xdr:colOff>
      <xdr:row>0</xdr:row>
      <xdr:rowOff>99061</xdr:rowOff>
    </xdr:from>
    <xdr:to>
      <xdr:col>2</xdr:col>
      <xdr:colOff>4495800</xdr:colOff>
      <xdr:row>1</xdr:row>
      <xdr:rowOff>77951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5865" y="99061"/>
          <a:ext cx="1857375" cy="45133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49530</xdr:colOff>
      <xdr:row>0</xdr:row>
      <xdr:rowOff>51435</xdr:rowOff>
    </xdr:from>
    <xdr:to>
      <xdr:col>1</xdr:col>
      <xdr:colOff>456248</xdr:colOff>
      <xdr:row>0</xdr:row>
      <xdr:rowOff>419100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" y="51435"/>
          <a:ext cx="1374458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0</xdr:row>
      <xdr:rowOff>234315</xdr:rowOff>
    </xdr:from>
    <xdr:to>
      <xdr:col>0</xdr:col>
      <xdr:colOff>350981</xdr:colOff>
      <xdr:row>2</xdr:row>
      <xdr:rowOff>51435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9050" y="234315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2615565</xdr:colOff>
      <xdr:row>0</xdr:row>
      <xdr:rowOff>41910</xdr:rowOff>
    </xdr:from>
    <xdr:to>
      <xdr:col>2</xdr:col>
      <xdr:colOff>3214260</xdr:colOff>
      <xdr:row>1</xdr:row>
      <xdr:rowOff>167640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13885" y="41910"/>
          <a:ext cx="598695" cy="59817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551476</xdr:colOff>
      <xdr:row>0</xdr:row>
      <xdr:rowOff>60960</xdr:rowOff>
    </xdr:from>
    <xdr:to>
      <xdr:col>4</xdr:col>
      <xdr:colOff>662941</xdr:colOff>
      <xdr:row>4</xdr:row>
      <xdr:rowOff>121920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8742DB22-F59A-4773-7620-AAC1E350B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61076" y="60960"/>
          <a:ext cx="6367485" cy="140970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0</xdr:row>
      <xdr:rowOff>32385</xdr:rowOff>
    </xdr:from>
    <xdr:to>
      <xdr:col>1</xdr:col>
      <xdr:colOff>243840</xdr:colOff>
      <xdr:row>0</xdr:row>
      <xdr:rowOff>354050</xdr:rowOff>
    </xdr:to>
    <xdr:pic>
      <xdr:nvPicPr>
        <xdr:cNvPr id="2" name="Grafik 1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32385"/>
          <a:ext cx="1163955" cy="321665"/>
        </a:xfrm>
        <a:prstGeom prst="rect">
          <a:avLst/>
        </a:prstGeom>
      </xdr:spPr>
    </xdr:pic>
    <xdr:clientData/>
  </xdr:twoCellAnchor>
  <xdr:twoCellAnchor editAs="oneCell">
    <xdr:from>
      <xdr:col>0</xdr:col>
      <xdr:colOff>40005</xdr:colOff>
      <xdr:row>0</xdr:row>
      <xdr:rowOff>194310</xdr:rowOff>
    </xdr:from>
    <xdr:to>
      <xdr:col>0</xdr:col>
      <xdr:colOff>247650</xdr:colOff>
      <xdr:row>1</xdr:row>
      <xdr:rowOff>128574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0005" y="194310"/>
          <a:ext cx="207645" cy="406704"/>
        </a:xfrm>
        <a:prstGeom prst="rect">
          <a:avLst/>
        </a:prstGeom>
      </xdr:spPr>
    </xdr:pic>
    <xdr:clientData/>
  </xdr:twoCellAnchor>
  <xdr:twoCellAnchor editAs="oneCell">
    <xdr:from>
      <xdr:col>5</xdr:col>
      <xdr:colOff>371475</xdr:colOff>
      <xdr:row>0</xdr:row>
      <xdr:rowOff>0</xdr:rowOff>
    </xdr:from>
    <xdr:to>
      <xdr:col>7</xdr:col>
      <xdr:colOff>243841</xdr:colOff>
      <xdr:row>0</xdr:row>
      <xdr:rowOff>444311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0515" y="0"/>
          <a:ext cx="1655446" cy="444311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</xdr:colOff>
      <xdr:row>0</xdr:row>
      <xdr:rowOff>20955</xdr:rowOff>
    </xdr:from>
    <xdr:to>
      <xdr:col>0</xdr:col>
      <xdr:colOff>1382078</xdr:colOff>
      <xdr:row>0</xdr:row>
      <xdr:rowOff>392430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" y="20955"/>
          <a:ext cx="1378268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</xdr:colOff>
      <xdr:row>0</xdr:row>
      <xdr:rowOff>173355</xdr:rowOff>
    </xdr:from>
    <xdr:to>
      <xdr:col>0</xdr:col>
      <xdr:colOff>320040</xdr:colOff>
      <xdr:row>1</xdr:row>
      <xdr:rowOff>107095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4290" y="173355"/>
          <a:ext cx="285750" cy="406180"/>
        </a:xfrm>
        <a:prstGeom prst="rect">
          <a:avLst/>
        </a:prstGeom>
      </xdr:spPr>
    </xdr:pic>
    <xdr:clientData/>
  </xdr:twoCellAnchor>
  <xdr:twoCellAnchor editAs="oneCell">
    <xdr:from>
      <xdr:col>2</xdr:col>
      <xdr:colOff>1975485</xdr:colOff>
      <xdr:row>0</xdr:row>
      <xdr:rowOff>81915</xdr:rowOff>
    </xdr:from>
    <xdr:to>
      <xdr:col>2</xdr:col>
      <xdr:colOff>4396741</xdr:colOff>
      <xdr:row>1</xdr:row>
      <xdr:rowOff>125201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95825" y="81915"/>
          <a:ext cx="2421256" cy="515726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406718</xdr:colOff>
      <xdr:row>0</xdr:row>
      <xdr:rowOff>367665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82078" cy="367665"/>
        </a:xfrm>
        <a:prstGeom prst="rect">
          <a:avLst/>
        </a:prstGeom>
      </xdr:spPr>
    </xdr:pic>
    <xdr:clientData/>
  </xdr:twoCellAnchor>
  <xdr:twoCellAnchor editAs="oneCell">
    <xdr:from>
      <xdr:col>0</xdr:col>
      <xdr:colOff>70485</xdr:colOff>
      <xdr:row>0</xdr:row>
      <xdr:rowOff>114300</xdr:rowOff>
    </xdr:from>
    <xdr:to>
      <xdr:col>0</xdr:col>
      <xdr:colOff>356235</xdr:colOff>
      <xdr:row>1</xdr:row>
      <xdr:rowOff>48040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0485" y="114300"/>
          <a:ext cx="285750" cy="406180"/>
        </a:xfrm>
        <a:prstGeom prst="rect">
          <a:avLst/>
        </a:prstGeom>
      </xdr:spPr>
    </xdr:pic>
    <xdr:clientData/>
  </xdr:twoCellAnchor>
  <xdr:twoCellAnchor editAs="oneCell">
    <xdr:from>
      <xdr:col>2</xdr:col>
      <xdr:colOff>1223010</xdr:colOff>
      <xdr:row>0</xdr:row>
      <xdr:rowOff>131445</xdr:rowOff>
    </xdr:from>
    <xdr:to>
      <xdr:col>2</xdr:col>
      <xdr:colOff>2316530</xdr:colOff>
      <xdr:row>1</xdr:row>
      <xdr:rowOff>15240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20390" y="131445"/>
          <a:ext cx="1093520" cy="356235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</xdr:colOff>
      <xdr:row>0</xdr:row>
      <xdr:rowOff>0</xdr:rowOff>
    </xdr:from>
    <xdr:to>
      <xdr:col>0</xdr:col>
      <xdr:colOff>1395413</xdr:colOff>
      <xdr:row>0</xdr:row>
      <xdr:rowOff>371475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" y="0"/>
          <a:ext cx="1382078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</xdr:colOff>
      <xdr:row>0</xdr:row>
      <xdr:rowOff>146685</xdr:rowOff>
    </xdr:from>
    <xdr:to>
      <xdr:col>0</xdr:col>
      <xdr:colOff>343361</xdr:colOff>
      <xdr:row>1</xdr:row>
      <xdr:rowOff>137160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30" y="146685"/>
          <a:ext cx="331931" cy="470535"/>
        </a:xfrm>
        <a:prstGeom prst="rect">
          <a:avLst/>
        </a:prstGeom>
      </xdr:spPr>
    </xdr:pic>
    <xdr:clientData/>
  </xdr:twoCellAnchor>
  <xdr:twoCellAnchor editAs="oneCell">
    <xdr:from>
      <xdr:col>2</xdr:col>
      <xdr:colOff>2506979</xdr:colOff>
      <xdr:row>0</xdr:row>
      <xdr:rowOff>102870</xdr:rowOff>
    </xdr:from>
    <xdr:to>
      <xdr:col>2</xdr:col>
      <xdr:colOff>4683522</xdr:colOff>
      <xdr:row>1</xdr:row>
      <xdr:rowOff>45720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7319" y="102870"/>
          <a:ext cx="2176543" cy="42291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</xdr:colOff>
      <xdr:row>0</xdr:row>
      <xdr:rowOff>0</xdr:rowOff>
    </xdr:from>
    <xdr:to>
      <xdr:col>1</xdr:col>
      <xdr:colOff>444818</xdr:colOff>
      <xdr:row>0</xdr:row>
      <xdr:rowOff>371475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" y="0"/>
          <a:ext cx="140684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140970</xdr:rowOff>
    </xdr:from>
    <xdr:to>
      <xdr:col>0</xdr:col>
      <xdr:colOff>331931</xdr:colOff>
      <xdr:row>1</xdr:row>
      <xdr:rowOff>140970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140970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3228975</xdr:colOff>
      <xdr:row>0</xdr:row>
      <xdr:rowOff>57150</xdr:rowOff>
    </xdr:from>
    <xdr:to>
      <xdr:col>2</xdr:col>
      <xdr:colOff>3924300</xdr:colOff>
      <xdr:row>1</xdr:row>
      <xdr:rowOff>127740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2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0235" y="57150"/>
          <a:ext cx="695325" cy="543030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</xdr:colOff>
      <xdr:row>0</xdr:row>
      <xdr:rowOff>53340</xdr:rowOff>
    </xdr:from>
    <xdr:to>
      <xdr:col>0</xdr:col>
      <xdr:colOff>1452563</xdr:colOff>
      <xdr:row>0</xdr:row>
      <xdr:rowOff>424815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2B4D39-72BB-4441-9123-46E93111D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" y="53340"/>
          <a:ext cx="1406843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243840</xdr:rowOff>
    </xdr:from>
    <xdr:to>
      <xdr:col>0</xdr:col>
      <xdr:colOff>331931</xdr:colOff>
      <xdr:row>2</xdr:row>
      <xdr:rowOff>53340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EA6BCCCA-1E40-4E20-BED8-DFCE7094D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0" y="243840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2461260</xdr:colOff>
      <xdr:row>0</xdr:row>
      <xdr:rowOff>60960</xdr:rowOff>
    </xdr:from>
    <xdr:to>
      <xdr:col>2</xdr:col>
      <xdr:colOff>4030980</xdr:colOff>
      <xdr:row>1</xdr:row>
      <xdr:rowOff>54955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5B1611C2-5B28-A123-0C58-F939321C6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60620" y="60960"/>
          <a:ext cx="1569720" cy="474055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1401128</xdr:colOff>
      <xdr:row>0</xdr:row>
      <xdr:rowOff>371475</xdr:rowOff>
    </xdr:to>
    <xdr:pic>
      <xdr:nvPicPr>
        <xdr:cNvPr id="2" name="Grafi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8A7EBC2-67F3-4208-9056-C8897E892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01128" cy="371475"/>
        </a:xfrm>
        <a:prstGeom prst="rect">
          <a:avLst/>
        </a:prstGeom>
      </xdr:spPr>
    </xdr:pic>
    <xdr:clientData/>
  </xdr:twoCellAnchor>
  <xdr:twoCellAnchor editAs="oneCell">
    <xdr:from>
      <xdr:col>0</xdr:col>
      <xdr:colOff>53340</xdr:colOff>
      <xdr:row>0</xdr:row>
      <xdr:rowOff>198120</xdr:rowOff>
    </xdr:from>
    <xdr:to>
      <xdr:col>0</xdr:col>
      <xdr:colOff>385271</xdr:colOff>
      <xdr:row>2</xdr:row>
      <xdr:rowOff>15240</xdr:rowOff>
    </xdr:to>
    <xdr:pic>
      <xdr:nvPicPr>
        <xdr:cNvPr id="3" name="Bild 4" descr="clickfinger.jpg">
          <a:extLst>
            <a:ext uri="{FF2B5EF4-FFF2-40B4-BE49-F238E27FC236}">
              <a16:creationId xmlns:a16="http://schemas.microsoft.com/office/drawing/2014/main" id="{D3704736-D672-4BA9-AC42-19CC6D0C5D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3340" y="198120"/>
          <a:ext cx="331931" cy="472440"/>
        </a:xfrm>
        <a:prstGeom prst="rect">
          <a:avLst/>
        </a:prstGeom>
      </xdr:spPr>
    </xdr:pic>
    <xdr:clientData/>
  </xdr:twoCellAnchor>
  <xdr:twoCellAnchor editAs="oneCell">
    <xdr:from>
      <xdr:col>2</xdr:col>
      <xdr:colOff>3931921</xdr:colOff>
      <xdr:row>0</xdr:row>
      <xdr:rowOff>91440</xdr:rowOff>
    </xdr:from>
    <xdr:to>
      <xdr:col>2</xdr:col>
      <xdr:colOff>5349240</xdr:colOff>
      <xdr:row>1</xdr:row>
      <xdr:rowOff>103235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7E5C9268-C3B3-7D4A-B953-4840192D6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31481" y="91440"/>
          <a:ext cx="1417319" cy="4842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2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3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4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5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7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8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9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0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1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2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3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4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3:AM146"/>
  <sheetViews>
    <sheetView showGridLines="0" tabSelected="1" zoomScaleNormal="100" workbookViewId="0">
      <selection activeCell="C4" sqref="C4"/>
    </sheetView>
  </sheetViews>
  <sheetFormatPr baseColWidth="10" defaultColWidth="11.44140625" defaultRowHeight="14.4"/>
  <cols>
    <col min="1" max="1" width="7.44140625" style="3" customWidth="1"/>
    <col min="2" max="2" width="22.5546875" style="3" customWidth="1"/>
    <col min="3" max="3" width="17.6640625" style="3" bestFit="1" customWidth="1"/>
    <col min="4" max="4" width="17.6640625" style="3" customWidth="1"/>
    <col min="5" max="5" width="22.33203125" style="3" customWidth="1"/>
    <col min="6" max="7" width="17.6640625" style="3" customWidth="1"/>
    <col min="8" max="8" width="19.88671875" style="3" customWidth="1"/>
    <col min="9" max="9" width="17.6640625" style="3" customWidth="1"/>
    <col min="10" max="10" width="23.6640625" style="3" customWidth="1"/>
    <col min="11" max="11" width="20.109375" style="3" bestFit="1" customWidth="1"/>
    <col min="12" max="12" width="17.6640625" style="3" customWidth="1"/>
    <col min="13" max="14" width="11.44140625" style="3"/>
    <col min="15" max="15" width="5.33203125" style="3" hidden="1" customWidth="1"/>
    <col min="16" max="16384" width="11.44140625" style="3"/>
  </cols>
  <sheetData>
    <row r="3" spans="2:10" ht="45.75" customHeight="1" thickBot="1">
      <c r="B3" s="2"/>
      <c r="C3" s="179" t="s">
        <v>43227</v>
      </c>
      <c r="D3" s="179"/>
      <c r="E3" s="179"/>
      <c r="F3" s="178" t="s">
        <v>178</v>
      </c>
      <c r="G3" s="178"/>
      <c r="H3" s="178"/>
      <c r="I3" s="178"/>
      <c r="J3" s="178"/>
    </row>
    <row r="4" spans="2:10" ht="15" thickBot="1">
      <c r="B4" s="4" t="s">
        <v>68</v>
      </c>
      <c r="D4" s="5" t="s">
        <v>0</v>
      </c>
      <c r="E4" s="6"/>
      <c r="G4" s="223"/>
      <c r="H4" s="223"/>
      <c r="I4" s="223"/>
      <c r="J4" s="223"/>
    </row>
    <row r="5" spans="2:10" ht="15" thickBot="1">
      <c r="G5" s="223"/>
      <c r="H5" s="223"/>
      <c r="I5" s="223"/>
      <c r="J5" s="223"/>
    </row>
    <row r="6" spans="2:10">
      <c r="B6" s="150" t="s">
        <v>35</v>
      </c>
      <c r="C6" s="152"/>
      <c r="D6" s="153"/>
      <c r="G6" s="223"/>
      <c r="H6" s="223"/>
      <c r="I6" s="223"/>
      <c r="J6" s="223"/>
    </row>
    <row r="7" spans="2:10">
      <c r="B7" s="151"/>
      <c r="C7" s="154"/>
      <c r="D7" s="155"/>
    </row>
    <row r="8" spans="2:10">
      <c r="B8" s="7" t="s">
        <v>69</v>
      </c>
      <c r="C8" s="8"/>
      <c r="D8" s="9"/>
      <c r="G8" s="223"/>
      <c r="H8" s="223"/>
      <c r="I8" s="223"/>
      <c r="J8" s="223"/>
    </row>
    <row r="9" spans="2:10">
      <c r="B9" s="7" t="s">
        <v>70</v>
      </c>
      <c r="C9" s="8"/>
      <c r="D9" s="9"/>
      <c r="G9" s="223"/>
      <c r="H9" s="223"/>
      <c r="I9" s="223"/>
      <c r="J9" s="223"/>
    </row>
    <row r="10" spans="2:10">
      <c r="B10" s="7" t="s">
        <v>71</v>
      </c>
      <c r="C10" s="8"/>
      <c r="D10" s="9"/>
      <c r="G10" s="223"/>
      <c r="H10" s="223"/>
      <c r="I10" s="223"/>
      <c r="J10" s="223"/>
    </row>
    <row r="11" spans="2:10">
      <c r="B11" s="7" t="s">
        <v>72</v>
      </c>
      <c r="C11" s="8"/>
      <c r="D11" s="9"/>
      <c r="G11" s="223"/>
      <c r="H11" s="223"/>
      <c r="I11" s="223"/>
      <c r="J11" s="223"/>
    </row>
    <row r="12" spans="2:10" ht="15" thickBot="1">
      <c r="B12" s="10" t="s">
        <v>73</v>
      </c>
      <c r="C12" s="11"/>
      <c r="D12" s="12"/>
      <c r="G12" s="223"/>
      <c r="H12" s="223"/>
      <c r="I12" s="223"/>
      <c r="J12" s="223"/>
    </row>
    <row r="13" spans="2:10" ht="15" thickBot="1">
      <c r="G13" s="13"/>
      <c r="H13" s="13"/>
      <c r="I13" s="13"/>
      <c r="J13" s="13"/>
    </row>
    <row r="14" spans="2:10" ht="43.2">
      <c r="B14" s="14" t="s">
        <v>52</v>
      </c>
      <c r="C14" s="15" t="s">
        <v>43225</v>
      </c>
      <c r="D14" s="16" t="s">
        <v>192</v>
      </c>
      <c r="E14" s="16" t="s">
        <v>193</v>
      </c>
      <c r="F14" s="17" t="s">
        <v>194</v>
      </c>
      <c r="G14" s="13"/>
      <c r="J14" s="13"/>
    </row>
    <row r="15" spans="2:10">
      <c r="B15" s="18" t="s">
        <v>34</v>
      </c>
      <c r="C15" s="19">
        <v>0.05</v>
      </c>
      <c r="D15" s="20">
        <v>0.05</v>
      </c>
      <c r="E15" s="20">
        <v>0.05</v>
      </c>
      <c r="F15" s="21">
        <v>0.05</v>
      </c>
      <c r="G15" s="22"/>
    </row>
    <row r="16" spans="2:10">
      <c r="B16" s="18" t="s">
        <v>82</v>
      </c>
      <c r="C16" s="19">
        <v>0</v>
      </c>
      <c r="D16" s="20">
        <v>0.04</v>
      </c>
      <c r="E16" s="20">
        <v>0.06</v>
      </c>
      <c r="F16" s="21">
        <v>0.08</v>
      </c>
      <c r="G16" s="22"/>
      <c r="H16" s="23">
        <v>2023</v>
      </c>
      <c r="I16" s="186"/>
      <c r="J16" s="186"/>
    </row>
    <row r="17" spans="2:39">
      <c r="B17" s="18" t="s">
        <v>83</v>
      </c>
      <c r="C17" s="19">
        <v>0.05</v>
      </c>
      <c r="D17" s="20">
        <v>0.09</v>
      </c>
      <c r="E17" s="20">
        <v>0.11</v>
      </c>
      <c r="F17" s="21">
        <v>0.13</v>
      </c>
      <c r="G17" s="22"/>
      <c r="H17" s="24" t="s">
        <v>127</v>
      </c>
      <c r="I17" s="180"/>
      <c r="J17" s="180"/>
      <c r="K17" s="25"/>
    </row>
    <row r="18" spans="2:39" ht="26.4" thickBot="1">
      <c r="B18" s="26" t="s">
        <v>185</v>
      </c>
      <c r="C18" s="27">
        <v>0</v>
      </c>
      <c r="D18" s="28">
        <v>0.04</v>
      </c>
      <c r="E18" s="28">
        <v>0.06</v>
      </c>
      <c r="F18" s="29">
        <v>0.08</v>
      </c>
      <c r="G18" s="22"/>
    </row>
    <row r="19" spans="2:39">
      <c r="B19" s="30"/>
      <c r="C19" s="24"/>
      <c r="D19" s="31"/>
      <c r="E19" s="22"/>
      <c r="F19" s="22"/>
      <c r="G19" s="22"/>
      <c r="H19" s="13"/>
      <c r="I19" s="13"/>
      <c r="J19" s="13"/>
    </row>
    <row r="20" spans="2:39">
      <c r="G20" s="13"/>
      <c r="H20" s="13"/>
      <c r="I20" s="13"/>
      <c r="J20" s="13"/>
    </row>
    <row r="21" spans="2:39" ht="31.5" customHeight="1">
      <c r="B21" s="165" t="s">
        <v>179</v>
      </c>
      <c r="C21" s="166"/>
      <c r="E21" s="167" t="s">
        <v>180</v>
      </c>
      <c r="F21" s="168"/>
      <c r="H21" s="169" t="s">
        <v>181</v>
      </c>
      <c r="I21" s="170"/>
      <c r="AM21" s="33" t="s">
        <v>55</v>
      </c>
    </row>
    <row r="22" spans="2:39">
      <c r="B22" s="34" t="s">
        <v>1</v>
      </c>
      <c r="C22" s="34" t="s">
        <v>2</v>
      </c>
      <c r="E22" s="35" t="s">
        <v>1</v>
      </c>
      <c r="F22" s="35" t="s">
        <v>2</v>
      </c>
      <c r="H22" s="35" t="s">
        <v>1</v>
      </c>
      <c r="I22" s="35" t="s">
        <v>2</v>
      </c>
      <c r="L22" s="22"/>
      <c r="AM22" s="33" t="s">
        <v>56</v>
      </c>
    </row>
    <row r="23" spans="2:39">
      <c r="B23" s="129" t="s">
        <v>119</v>
      </c>
      <c r="C23" s="36">
        <f>BA_AssSavers</f>
        <v>0</v>
      </c>
      <c r="D23" s="24"/>
      <c r="E23" s="131" t="s">
        <v>3</v>
      </c>
      <c r="F23" s="37">
        <f>BA_45NRTH</f>
        <v>0</v>
      </c>
      <c r="G23" s="38"/>
      <c r="H23" s="135" t="s">
        <v>16</v>
      </c>
      <c r="I23" s="39">
        <f>BA_Garmin</f>
        <v>0</v>
      </c>
      <c r="J23" s="31"/>
      <c r="K23" s="22"/>
      <c r="L23" s="22"/>
      <c r="AM23" s="33" t="s">
        <v>57</v>
      </c>
    </row>
    <row r="24" spans="2:39">
      <c r="B24" s="128" t="s">
        <v>6</v>
      </c>
      <c r="C24" s="37">
        <f>BA_CaneCreek</f>
        <v>0</v>
      </c>
      <c r="D24" s="24"/>
      <c r="E24" s="132" t="s">
        <v>149</v>
      </c>
      <c r="F24" s="36">
        <f>BA_CrankbrothersSchuhe</f>
        <v>0</v>
      </c>
      <c r="H24" s="137" t="s">
        <v>183</v>
      </c>
      <c r="I24" s="37">
        <f>BA_MOTO</f>
        <v>0</v>
      </c>
      <c r="J24" s="31"/>
      <c r="K24" s="22"/>
      <c r="L24" s="22"/>
      <c r="AM24" s="33" t="s">
        <v>58</v>
      </c>
    </row>
    <row r="25" spans="2:39">
      <c r="B25" s="129" t="s">
        <v>126</v>
      </c>
      <c r="C25" s="36">
        <f>BA_CaneCreekSUS</f>
        <v>0</v>
      </c>
      <c r="D25" s="38"/>
      <c r="E25" s="132" t="s">
        <v>142</v>
      </c>
      <c r="F25" s="36">
        <f>BA_DMRBF</f>
        <v>0</v>
      </c>
      <c r="H25" s="138" t="s">
        <v>184</v>
      </c>
      <c r="I25" s="36">
        <f>BA_Nutcase</f>
        <v>0</v>
      </c>
      <c r="J25" s="31"/>
      <c r="K25" s="22"/>
      <c r="L25" s="22"/>
      <c r="N25" s="41"/>
      <c r="O25" s="31"/>
      <c r="P25" s="22"/>
      <c r="Q25" s="22"/>
      <c r="AM25" s="42"/>
    </row>
    <row r="26" spans="2:39" ht="15.6">
      <c r="B26" s="128" t="s">
        <v>7</v>
      </c>
      <c r="C26" s="37">
        <f>BA_ChrisKing</f>
        <v>0</v>
      </c>
      <c r="D26" s="38"/>
      <c r="E26" s="133" t="s">
        <v>175</v>
      </c>
      <c r="F26" s="37">
        <f>BA_RitcheyBF</f>
        <v>0</v>
      </c>
      <c r="H26" s="136" t="s">
        <v>164</v>
      </c>
      <c r="I26" s="37">
        <f>BA_Tacx</f>
        <v>0</v>
      </c>
      <c r="N26" s="24"/>
      <c r="O26" s="31"/>
      <c r="P26" s="22"/>
      <c r="Q26" s="22"/>
    </row>
    <row r="27" spans="2:39">
      <c r="B27" s="128" t="s">
        <v>9</v>
      </c>
      <c r="C27" s="37">
        <f>BA_Crankbrothers</f>
        <v>0</v>
      </c>
      <c r="D27" s="38"/>
      <c r="E27" s="131" t="s">
        <v>80</v>
      </c>
      <c r="F27" s="39">
        <f>BA_SalsaBFBrutto</f>
        <v>0</v>
      </c>
      <c r="H27" s="134" t="s">
        <v>86</v>
      </c>
      <c r="I27" s="40">
        <f>SUM(I23:I26)</f>
        <v>0</v>
      </c>
      <c r="L27" s="164"/>
      <c r="M27" s="164"/>
      <c r="N27" s="164"/>
      <c r="O27" s="31"/>
      <c r="P27" s="22"/>
      <c r="Q27" s="22"/>
    </row>
    <row r="28" spans="2:39">
      <c r="B28" s="128" t="s">
        <v>143</v>
      </c>
      <c r="C28" s="37">
        <f>BA_DMR</f>
        <v>0</v>
      </c>
      <c r="D28" s="38"/>
      <c r="E28" s="131" t="s">
        <v>81</v>
      </c>
      <c r="F28" s="39">
        <f>BA_SurlyBF</f>
        <v>0</v>
      </c>
      <c r="L28" s="43"/>
      <c r="M28" s="44"/>
      <c r="N28" s="44"/>
      <c r="O28" s="31"/>
      <c r="P28" s="22"/>
      <c r="Q28" s="22"/>
    </row>
    <row r="29" spans="2:39">
      <c r="B29" s="128" t="s">
        <v>12</v>
      </c>
      <c r="C29" s="37">
        <f>BA_DVO</f>
        <v>0</v>
      </c>
      <c r="E29" s="134" t="s">
        <v>85</v>
      </c>
      <c r="F29" s="40">
        <f>SUM(F23:F28)</f>
        <v>0</v>
      </c>
      <c r="L29" s="43"/>
      <c r="M29" s="45"/>
      <c r="N29" s="46"/>
    </row>
    <row r="30" spans="2:39">
      <c r="B30" s="128" t="s">
        <v>76</v>
      </c>
      <c r="C30" s="37">
        <f>BA_E13</f>
        <v>0</v>
      </c>
      <c r="L30" s="47"/>
      <c r="M30" s="45"/>
      <c r="N30" s="46"/>
    </row>
    <row r="31" spans="2:39" ht="15" thickBot="1">
      <c r="B31" s="128" t="s">
        <v>14</v>
      </c>
      <c r="C31" s="37">
        <f>BA_Enduro</f>
        <v>0</v>
      </c>
      <c r="L31" s="30"/>
      <c r="M31" s="45"/>
      <c r="N31" s="46"/>
    </row>
    <row r="32" spans="2:39">
      <c r="B32" s="128" t="s">
        <v>152</v>
      </c>
      <c r="C32" s="37">
        <f>BA_Formula</f>
        <v>0</v>
      </c>
      <c r="E32" s="174" t="s">
        <v>161</v>
      </c>
      <c r="F32" s="175"/>
      <c r="L32" s="43"/>
      <c r="M32" s="43"/>
      <c r="N32" s="48"/>
    </row>
    <row r="33" spans="2:12" ht="15" thickBot="1">
      <c r="B33" s="128" t="s">
        <v>153</v>
      </c>
      <c r="C33" s="37">
        <f>BA_Formula_Brakes</f>
        <v>0</v>
      </c>
      <c r="E33" s="176"/>
      <c r="F33" s="177"/>
      <c r="I33" s="22"/>
    </row>
    <row r="34" spans="2:12">
      <c r="B34" s="129" t="s">
        <v>171</v>
      </c>
      <c r="C34" s="36">
        <f>BA_JacktheBikeRack</f>
        <v>0</v>
      </c>
    </row>
    <row r="35" spans="2:12">
      <c r="B35" s="128" t="s">
        <v>162</v>
      </c>
      <c r="C35" s="37">
        <f>BA_KRS</f>
        <v>0</v>
      </c>
    </row>
    <row r="36" spans="2:12" ht="15" thickBot="1">
      <c r="B36" s="128" t="s">
        <v>17</v>
      </c>
      <c r="C36" s="37">
        <f>BA_Knog</f>
        <v>0</v>
      </c>
    </row>
    <row r="37" spans="2:12" ht="15" thickBot="1">
      <c r="B37" s="128" t="s">
        <v>18</v>
      </c>
      <c r="C37" s="37">
        <f>BA_LizardSkins</f>
        <v>0</v>
      </c>
      <c r="E37" s="171" t="s">
        <v>53</v>
      </c>
      <c r="F37" s="172"/>
      <c r="G37" s="172"/>
      <c r="H37" s="172"/>
      <c r="I37" s="172"/>
      <c r="J37" s="172"/>
      <c r="K37" s="172"/>
      <c r="L37" s="173"/>
    </row>
    <row r="38" spans="2:12" ht="15.6">
      <c r="B38" s="82" t="s">
        <v>167</v>
      </c>
      <c r="C38" s="37">
        <f>BA_NGSports</f>
        <v>0</v>
      </c>
      <c r="E38" s="49" t="s">
        <v>54</v>
      </c>
      <c r="F38" s="50" t="str">
        <f>IF(Bestellsumme_01&lt;3000,AM21,IF(Bestellsumme_01&lt;6000,AM22,IF(Bestellsumme_01&lt;9000,AM23,IF(Bestellsumme_01&gt;8999.99,AM24))))</f>
        <v>Bronze</v>
      </c>
      <c r="G38" s="51"/>
      <c r="H38" s="181" t="s">
        <v>61</v>
      </c>
      <c r="I38" s="182"/>
      <c r="J38" s="183"/>
      <c r="K38" s="184" t="s">
        <v>62</v>
      </c>
      <c r="L38" s="185"/>
    </row>
    <row r="39" spans="2:12" ht="15" customHeight="1">
      <c r="B39" s="129" t="s">
        <v>122</v>
      </c>
      <c r="C39" s="37">
        <f>BA_Oury</f>
        <v>0</v>
      </c>
      <c r="E39" s="52" t="s">
        <v>60</v>
      </c>
      <c r="F39" s="53" t="s">
        <v>50</v>
      </c>
      <c r="G39" s="54" t="s">
        <v>59</v>
      </c>
      <c r="H39" s="55" t="s">
        <v>60</v>
      </c>
      <c r="I39" s="32" t="s">
        <v>32</v>
      </c>
      <c r="J39" s="56" t="s">
        <v>59</v>
      </c>
      <c r="K39" s="57" t="s">
        <v>60</v>
      </c>
      <c r="L39" s="58" t="s">
        <v>59</v>
      </c>
    </row>
    <row r="40" spans="2:12" ht="15.75" customHeight="1">
      <c r="B40" s="127" t="s">
        <v>67</v>
      </c>
      <c r="C40" s="39">
        <f>BA_Paul</f>
        <v>0</v>
      </c>
      <c r="E40" s="59" t="s">
        <v>63</v>
      </c>
      <c r="F40" s="60" t="s">
        <v>46</v>
      </c>
      <c r="G40" s="61">
        <f>Bestellsumme_01</f>
        <v>0</v>
      </c>
      <c r="H40" s="62" t="s">
        <v>63</v>
      </c>
      <c r="I40" s="63" t="s">
        <v>46</v>
      </c>
      <c r="J40" s="64">
        <f>Bestellsumme_02</f>
        <v>0</v>
      </c>
      <c r="K40" s="57" t="s">
        <v>63</v>
      </c>
      <c r="L40" s="65">
        <f>Bestellsumme_03</f>
        <v>0</v>
      </c>
    </row>
    <row r="41" spans="2:12" ht="15" thickBot="1">
      <c r="B41" s="127" t="s">
        <v>21</v>
      </c>
      <c r="C41" s="39">
        <f>BA_Pedros</f>
        <v>0</v>
      </c>
      <c r="E41" s="66" t="s">
        <v>64</v>
      </c>
      <c r="F41" s="67">
        <f>IF(C54&lt;1500,C16,IF(C54&lt;3000,C17,IF(C54&lt;6000,D17,IF(C54&lt;9000,E17,IF(C54&gt;8999.99,F17)))))</f>
        <v>0</v>
      </c>
      <c r="G41" s="68">
        <f>Bestellsumme_01*F41</f>
        <v>0</v>
      </c>
      <c r="H41" s="69" t="s">
        <v>182</v>
      </c>
      <c r="I41" s="70" t="e">
        <f>SUM(J41/J40)</f>
        <v>#DIV/0!</v>
      </c>
      <c r="J41" s="71">
        <f>SUM(Rabatt_45NRTH+Rabatt_CrankBrothersSchuhe+BA_DMRRabatt+BA_RitcheyBFRabatt+BA_SalsaBRRabatt+BA_SurlyBFRabatt)</f>
        <v>0</v>
      </c>
      <c r="K41" s="72" t="s">
        <v>182</v>
      </c>
      <c r="L41" s="73" t="s">
        <v>46</v>
      </c>
    </row>
    <row r="42" spans="2:12" ht="15" thickBot="1">
      <c r="B42" s="128" t="s">
        <v>22</v>
      </c>
      <c r="C42" s="37">
        <f>BA_ProblemS</f>
        <v>0</v>
      </c>
      <c r="E42" s="74" t="s">
        <v>65</v>
      </c>
      <c r="F42" s="75" t="s">
        <v>46</v>
      </c>
      <c r="G42" s="76">
        <f>SUM(Bestellsumme_01-G41)</f>
        <v>0</v>
      </c>
      <c r="H42" s="77" t="s">
        <v>65</v>
      </c>
      <c r="I42" s="78" t="s">
        <v>46</v>
      </c>
      <c r="J42" s="79">
        <f>SUM(J40-J41)</f>
        <v>0</v>
      </c>
      <c r="K42" s="80" t="s">
        <v>65</v>
      </c>
      <c r="L42" s="81">
        <f>Bestellsumme_03</f>
        <v>0</v>
      </c>
    </row>
    <row r="43" spans="2:12" ht="15.75" customHeight="1">
      <c r="B43" s="128" t="s">
        <v>23</v>
      </c>
      <c r="C43" s="37">
        <f>BA_Renthal</f>
        <v>0</v>
      </c>
      <c r="E43" s="156" t="s">
        <v>87</v>
      </c>
      <c r="F43" s="157"/>
      <c r="G43" s="157"/>
      <c r="H43" s="157"/>
      <c r="I43" s="160">
        <f>SUM(G42+J42+L42)</f>
        <v>0</v>
      </c>
      <c r="J43" s="160"/>
      <c r="K43" s="160"/>
      <c r="L43" s="161"/>
    </row>
    <row r="44" spans="2:12" ht="15.75" customHeight="1" thickBot="1">
      <c r="B44" s="128" t="s">
        <v>24</v>
      </c>
      <c r="C44" s="37">
        <f>BA_Revelate</f>
        <v>0</v>
      </c>
      <c r="E44" s="158"/>
      <c r="F44" s="159"/>
      <c r="G44" s="159"/>
      <c r="H44" s="159"/>
      <c r="I44" s="162"/>
      <c r="J44" s="162"/>
      <c r="K44" s="162"/>
      <c r="L44" s="163"/>
    </row>
    <row r="45" spans="2:12">
      <c r="B45" s="128" t="s">
        <v>25</v>
      </c>
      <c r="C45" s="37">
        <f>BA_Ritchey</f>
        <v>0</v>
      </c>
    </row>
    <row r="46" spans="2:12">
      <c r="B46" s="128" t="s">
        <v>79</v>
      </c>
      <c r="C46" s="37">
        <f>BA_Salsateile</f>
        <v>0</v>
      </c>
    </row>
    <row r="47" spans="2:12">
      <c r="B47" s="128" t="s">
        <v>26</v>
      </c>
      <c r="C47" s="37">
        <f>BA_SDG</f>
        <v>0</v>
      </c>
    </row>
    <row r="48" spans="2:12">
      <c r="B48" s="129" t="s">
        <v>145</v>
      </c>
      <c r="C48" s="37">
        <f>BA_Sprindex</f>
        <v>0</v>
      </c>
    </row>
    <row r="49" spans="2:15">
      <c r="B49" s="128" t="s">
        <v>78</v>
      </c>
      <c r="C49" s="37">
        <f>BA_SurlyTeile</f>
        <v>0</v>
      </c>
    </row>
    <row r="50" spans="2:15">
      <c r="B50" s="129" t="s">
        <v>121</v>
      </c>
      <c r="C50" s="36">
        <f>BA_Unior</f>
        <v>0</v>
      </c>
    </row>
    <row r="51" spans="2:15">
      <c r="B51" s="128" t="s">
        <v>29</v>
      </c>
      <c r="C51" s="37">
        <f>BA_WhiteInd</f>
        <v>0</v>
      </c>
    </row>
    <row r="52" spans="2:15">
      <c r="B52" s="129" t="s">
        <v>172</v>
      </c>
      <c r="C52" s="36">
        <f>BA_Whisky</f>
        <v>0</v>
      </c>
    </row>
    <row r="53" spans="2:15">
      <c r="B53" s="129" t="s">
        <v>166</v>
      </c>
      <c r="C53" s="37">
        <f>BA_Wolftooth</f>
        <v>0</v>
      </c>
    </row>
    <row r="54" spans="2:15">
      <c r="B54" s="130" t="s">
        <v>84</v>
      </c>
      <c r="C54" s="84">
        <f>SUM(C23:C53)</f>
        <v>0</v>
      </c>
    </row>
    <row r="59" spans="2:15">
      <c r="D59" s="24"/>
      <c r="E59" s="24"/>
    </row>
    <row r="60" spans="2:15">
      <c r="D60" s="24"/>
      <c r="E60" s="83"/>
      <c r="O60" s="3" t="s">
        <v>31</v>
      </c>
    </row>
    <row r="61" spans="2:15">
      <c r="D61" s="24"/>
      <c r="E61" s="83"/>
      <c r="O61" s="3" t="s">
        <v>51</v>
      </c>
    </row>
    <row r="62" spans="2:15">
      <c r="D62" s="24"/>
      <c r="E62" s="83"/>
    </row>
    <row r="65" spans="3:4">
      <c r="C65" s="85"/>
      <c r="D65" s="24"/>
    </row>
    <row r="66" spans="3:4">
      <c r="C66" s="85"/>
      <c r="D66" s="24"/>
    </row>
    <row r="67" spans="3:4">
      <c r="C67" s="180"/>
      <c r="D67" s="180"/>
    </row>
    <row r="68" spans="3:4">
      <c r="C68" s="86"/>
    </row>
    <row r="102" spans="1:2" hidden="1">
      <c r="A102" s="3" t="s">
        <v>3</v>
      </c>
      <c r="B102" s="3" t="e">
        <f>IF('45NRTH'!#REF!="","Fehlt","Fertig")</f>
        <v>#REF!</v>
      </c>
    </row>
    <row r="103" spans="1:2" hidden="1">
      <c r="A103" s="3" t="s">
        <v>119</v>
      </c>
      <c r="B103" s="3" t="e">
        <f>IF('Ass Savers'!#REF!="","Fehlt","Fertig")</f>
        <v>#REF!</v>
      </c>
    </row>
    <row r="104" spans="1:2" hidden="1">
      <c r="A104" s="3" t="s">
        <v>4</v>
      </c>
      <c r="B104" s="3" t="e">
        <f>IF(#REF!="","Fehlt","Fertig")</f>
        <v>#REF!</v>
      </c>
    </row>
    <row r="105" spans="1:2" hidden="1">
      <c r="A105" s="3" t="s">
        <v>5</v>
      </c>
      <c r="B105" s="3" t="e">
        <f>IF(#REF!="","Fehlt","Fertig")</f>
        <v>#REF!</v>
      </c>
    </row>
    <row r="106" spans="1:2" hidden="1">
      <c r="A106" s="3" t="s">
        <v>6</v>
      </c>
      <c r="B106" s="3" t="e">
        <f>IF('Cane Creek'!#REF!="","Fehlt","Fertig")</f>
        <v>#REF!</v>
      </c>
    </row>
    <row r="107" spans="1:2" hidden="1">
      <c r="A107" s="3" t="s">
        <v>7</v>
      </c>
      <c r="B107" s="3" t="e">
        <f>IF('Chris King'!#REF!="","Fehlt","Fertig")</f>
        <v>#REF!</v>
      </c>
    </row>
    <row r="108" spans="1:2" hidden="1">
      <c r="A108" s="3" t="s">
        <v>8</v>
      </c>
      <c r="B108" s="3" t="e">
        <f>IF(#REF!="","Fehlt","Fertig")</f>
        <v>#REF!</v>
      </c>
    </row>
    <row r="109" spans="1:2" hidden="1">
      <c r="A109" s="3" t="s">
        <v>9</v>
      </c>
      <c r="B109" s="3" t="e">
        <f>IF('Crank Brothers'!#REF!="","Fehlt","Fertig")</f>
        <v>#REF!</v>
      </c>
    </row>
    <row r="110" spans="1:2" hidden="1">
      <c r="A110" s="3" t="s">
        <v>111</v>
      </c>
      <c r="B110" s="3" t="e">
        <f>IF(#REF!="","Fehlt","Fertig")</f>
        <v>#REF!</v>
      </c>
    </row>
    <row r="111" spans="1:2" hidden="1">
      <c r="A111" s="3" t="s">
        <v>10</v>
      </c>
      <c r="B111" s="3" t="e">
        <f>IF(#REF!="","Fehlt","Fertig")</f>
        <v>#REF!</v>
      </c>
    </row>
    <row r="112" spans="1:2" hidden="1">
      <c r="A112" s="3" t="s">
        <v>11</v>
      </c>
      <c r="B112" s="3" t="e">
        <f>IF('DMR P&amp;A'!#REF!="","Fehlt","Fertig")</f>
        <v>#REF!</v>
      </c>
    </row>
    <row r="113" spans="1:2" hidden="1">
      <c r="A113" s="3" t="s">
        <v>12</v>
      </c>
      <c r="B113" s="3" t="e">
        <f>IF(DVO!#REF!="","Fehlt","Fertig")</f>
        <v>#REF!</v>
      </c>
    </row>
    <row r="114" spans="1:2" hidden="1">
      <c r="A114" s="3" t="s">
        <v>112</v>
      </c>
      <c r="B114" s="3" t="e">
        <f>IF('E13'!#REF!="","Fehlt","Fertig")</f>
        <v>#REF!</v>
      </c>
    </row>
    <row r="115" spans="1:2" hidden="1">
      <c r="A115" s="3" t="s">
        <v>13</v>
      </c>
      <c r="B115" s="3" t="e">
        <f>IF(#REF!="","Fehlt","Fertig")</f>
        <v>#REF!</v>
      </c>
    </row>
    <row r="116" spans="1:2" hidden="1">
      <c r="A116" s="3" t="s">
        <v>14</v>
      </c>
      <c r="B116" s="3" t="e">
        <f>IF('Enduro Bearings'!#REF!="","Fehlt","Fertig")</f>
        <v>#REF!</v>
      </c>
    </row>
    <row r="117" spans="1:2" hidden="1">
      <c r="A117" s="3" t="s">
        <v>15</v>
      </c>
      <c r="B117" s="3" t="e">
        <f>IF('Formula Suspension'!#REF!="","Fehlt","Fertig")</f>
        <v>#REF!</v>
      </c>
    </row>
    <row r="118" spans="1:2" hidden="1">
      <c r="A118" s="3" t="s">
        <v>16</v>
      </c>
      <c r="B118" s="3" t="e">
        <f>IF(Garmin!#REF!="","Fehlt","Fertig")</f>
        <v>#REF!</v>
      </c>
    </row>
    <row r="119" spans="1:2" hidden="1">
      <c r="A119" s="3" t="s">
        <v>113</v>
      </c>
      <c r="B119" s="3" t="e">
        <f>IF(#REF!="","Fehlt","Fertig")</f>
        <v>#REF!</v>
      </c>
    </row>
    <row r="120" spans="1:2" hidden="1">
      <c r="A120" s="3" t="s">
        <v>114</v>
      </c>
      <c r="B120" s="3" t="e">
        <f>IF(#REF!="","Fehlt","Fertig")</f>
        <v>#REF!</v>
      </c>
    </row>
    <row r="121" spans="1:2" hidden="1">
      <c r="A121" s="3" t="s">
        <v>66</v>
      </c>
      <c r="B121" s="3" t="e">
        <f>IF(#REF!="","Fehlt","Fertig")</f>
        <v>#REF!</v>
      </c>
    </row>
    <row r="122" spans="1:2" hidden="1">
      <c r="A122" s="3" t="s">
        <v>17</v>
      </c>
      <c r="B122" s="3" t="e">
        <f>IF(Knog!#REF!="","Fehlt","Fertig")</f>
        <v>#REF!</v>
      </c>
    </row>
    <row r="123" spans="1:2" hidden="1">
      <c r="A123" s="3" t="s">
        <v>18</v>
      </c>
      <c r="B123" s="3" t="e">
        <f>IF('Lizard Skins'!#REF!="","Fehlt","Fertig")</f>
        <v>#REF!</v>
      </c>
    </row>
    <row r="124" spans="1:2" hidden="1">
      <c r="A124" s="3" t="s">
        <v>19</v>
      </c>
      <c r="B124" s="3" t="e">
        <f>IF(#REF!="","Fehlt","Fertig")</f>
        <v>#REF!</v>
      </c>
    </row>
    <row r="125" spans="1:2" hidden="1">
      <c r="A125" s="3" t="s">
        <v>77</v>
      </c>
      <c r="B125" s="3" t="e">
        <f>IF(#REF!="","Fehlt","Fertig")</f>
        <v>#REF!</v>
      </c>
    </row>
    <row r="126" spans="1:2" hidden="1">
      <c r="A126" s="3" t="s">
        <v>74</v>
      </c>
      <c r="B126" s="3" t="e">
        <f>IF(MOTO!#REF!="","Fehlt","Fertig")</f>
        <v>#REF!</v>
      </c>
    </row>
    <row r="127" spans="1:2" hidden="1">
      <c r="A127" s="3" t="s">
        <v>109</v>
      </c>
      <c r="B127" s="3" t="e">
        <f>IF(Nutcase!#REF!="","Fehlt","Fertig")</f>
        <v>#REF!</v>
      </c>
    </row>
    <row r="128" spans="1:2" hidden="1">
      <c r="A128" s="3" t="s">
        <v>20</v>
      </c>
      <c r="B128" s="3" t="e">
        <f>IF(#REF!="","Fehlt","Fertig")</f>
        <v>#REF!</v>
      </c>
    </row>
    <row r="129" spans="1:2" hidden="1">
      <c r="A129" s="3" t="s">
        <v>67</v>
      </c>
      <c r="B129" s="3" t="e">
        <f>IF('Paul Components'!#REF!="","Fehlt","Fertig")</f>
        <v>#REF!</v>
      </c>
    </row>
    <row r="130" spans="1:2" hidden="1">
      <c r="A130" s="3" t="s">
        <v>21</v>
      </c>
      <c r="B130" s="3" t="e">
        <f>IF(Pedros!#REF!="","Fehlt","Fertig")</f>
        <v>#REF!</v>
      </c>
    </row>
    <row r="131" spans="1:2" hidden="1">
      <c r="A131" s="3" t="s">
        <v>22</v>
      </c>
      <c r="B131" s="3" t="e">
        <f>IF('Problem Solvers'!#REF!="","Fehlt","Fertig")</f>
        <v>#REF!</v>
      </c>
    </row>
    <row r="132" spans="1:2" hidden="1">
      <c r="A132" s="3" t="s">
        <v>23</v>
      </c>
      <c r="B132" s="3" t="e">
        <f>IF(Renthal!#REF!="","Fehlt","Fertig")</f>
        <v>#REF!</v>
      </c>
    </row>
    <row r="133" spans="1:2" hidden="1">
      <c r="A133" s="3" t="s">
        <v>24</v>
      </c>
      <c r="B133" s="3" t="e">
        <f>IF('Revelate Designs'!#REF!="","Fehlt","Fertig")</f>
        <v>#REF!</v>
      </c>
    </row>
    <row r="134" spans="1:2" hidden="1">
      <c r="A134" s="3" t="s">
        <v>25</v>
      </c>
      <c r="B134" s="3" t="e">
        <f>IF(Ritchey!#REF!="","Fehlt","Fertig")</f>
        <v>#REF!</v>
      </c>
    </row>
    <row r="135" spans="1:2" hidden="1">
      <c r="A135" s="3" t="s">
        <v>115</v>
      </c>
      <c r="B135" s="3" t="e">
        <f>IF(#REF!="","Fehlt","Fertig")</f>
        <v>#REF!</v>
      </c>
    </row>
    <row r="136" spans="1:2" hidden="1">
      <c r="A136" s="3" t="s">
        <v>116</v>
      </c>
      <c r="B136" s="3" t="e">
        <f>IF('Salsa B&amp;F'!#REF!="","Fehlt","Fertig")</f>
        <v>#REF!</v>
      </c>
    </row>
    <row r="137" spans="1:2" hidden="1">
      <c r="A137" s="3" t="s">
        <v>79</v>
      </c>
      <c r="B137" s="3" t="str">
        <f>IF('Salsa P&amp;A'!$B$4="","Fehlt","Fertig")</f>
        <v>Fertig</v>
      </c>
    </row>
    <row r="138" spans="1:2" hidden="1">
      <c r="A138" s="3" t="s">
        <v>26</v>
      </c>
      <c r="B138" s="3" t="e">
        <f>IF(SDG!#REF!="","Fehlt","Fertig")</f>
        <v>#REF!</v>
      </c>
    </row>
    <row r="139" spans="1:2" hidden="1">
      <c r="A139" s="3" t="s">
        <v>27</v>
      </c>
      <c r="B139" s="3" t="e">
        <f>IF(#REF!="","Fehlt","Fertig")</f>
        <v>#REF!</v>
      </c>
    </row>
    <row r="140" spans="1:2" hidden="1">
      <c r="A140" s="3" t="s">
        <v>28</v>
      </c>
      <c r="B140" s="3" t="e">
        <f>IF(#REF!="","Fehlt","Fertig")</f>
        <v>#REF!</v>
      </c>
    </row>
    <row r="141" spans="1:2" hidden="1">
      <c r="A141" s="3" t="s">
        <v>117</v>
      </c>
      <c r="B141" s="3" t="e">
        <f>IF('Surly B&amp;F'!#REF!="","Fehlt","Fertig")</f>
        <v>#REF!</v>
      </c>
    </row>
    <row r="142" spans="1:2" hidden="1">
      <c r="A142" s="3" t="s">
        <v>78</v>
      </c>
      <c r="B142" s="3" t="e">
        <f>IF('Surly P&amp;A'!#REF!="","Fehlt","Fertig")</f>
        <v>#REF!</v>
      </c>
    </row>
    <row r="143" spans="1:2" hidden="1">
      <c r="A143" s="3" t="s">
        <v>75</v>
      </c>
      <c r="B143" s="3" t="e">
        <f>IF('White Industries'!#REF!="","Fehlt","Fertig")</f>
        <v>#REF!</v>
      </c>
    </row>
    <row r="144" spans="1:2" hidden="1">
      <c r="A144" s="3" t="s">
        <v>121</v>
      </c>
      <c r="B144" s="3" t="e">
        <f>IF('White Industries'!#REF!="","Fehlt","Fertig")</f>
        <v>#REF!</v>
      </c>
    </row>
    <row r="145" spans="1:2" hidden="1">
      <c r="A145" s="3" t="s">
        <v>30</v>
      </c>
      <c r="B145" s="3" t="e">
        <f>IF('White Industries'!#REF!="","Fehlt","Fertig")</f>
        <v>#REF!</v>
      </c>
    </row>
    <row r="146" spans="1:2" hidden="1">
      <c r="A146" s="3" t="s">
        <v>29</v>
      </c>
      <c r="B146" s="3" t="e">
        <f>IF('White Industries'!#REF!="","Fehlt","Fertig")</f>
        <v>#REF!</v>
      </c>
    </row>
  </sheetData>
  <sheetProtection algorithmName="SHA-512" hashValue="Sbifa9AnWIRGcCwAuRL4acwJzloWzAFGl+Qj92FK+5XlctgWNvqcoZrz1A7hOtIaU+ovFZcsbok37iBaLOThtA==" saltValue="7sYoinCUHAiK+Jxw6cpN8g==" spinCount="100000" sheet="1" objects="1" scenarios="1" sort="0"/>
  <mergeCells count="17">
    <mergeCell ref="F3:J3"/>
    <mergeCell ref="C3:E3"/>
    <mergeCell ref="C67:D67"/>
    <mergeCell ref="H38:J38"/>
    <mergeCell ref="K38:L38"/>
    <mergeCell ref="I16:J16"/>
    <mergeCell ref="I17:J17"/>
    <mergeCell ref="B6:B7"/>
    <mergeCell ref="C6:D7"/>
    <mergeCell ref="E43:H44"/>
    <mergeCell ref="I43:L44"/>
    <mergeCell ref="L27:N27"/>
    <mergeCell ref="B21:C21"/>
    <mergeCell ref="E21:F21"/>
    <mergeCell ref="H21:I21"/>
    <mergeCell ref="E37:L37"/>
    <mergeCell ref="E32:F33"/>
  </mergeCells>
  <conditionalFormatting sqref="B102:B146">
    <cfRule type="containsText" dxfId="45" priority="4" operator="containsText" text="Fehlt">
      <formula>NOT(ISERROR(SEARCH("Fehlt",B102)))</formula>
    </cfRule>
    <cfRule type="containsText" dxfId="44" priority="5" operator="containsText" text="fertig">
      <formula>NOT(ISERROR(SEARCH("fertig",B102)))</formula>
    </cfRule>
  </conditionalFormatting>
  <conditionalFormatting sqref="G23 D23:D28 A23:A55">
    <cfRule type="cellIs" dxfId="43" priority="1" operator="equal">
      <formula>"folgt"</formula>
    </cfRule>
  </conditionalFormatting>
  <conditionalFormatting sqref="G23:G24 D23:D28 A23:A55">
    <cfRule type="cellIs" dxfId="42" priority="16" operator="equal">
      <formula>"Fehlt"</formula>
    </cfRule>
    <cfRule type="containsText" dxfId="41" priority="17" operator="containsText" text="Fertig">
      <formula>NOT(ISERROR(SEARCH("Fertig",A23)))</formula>
    </cfRule>
  </conditionalFormatting>
  <hyperlinks>
    <hyperlink ref="B29" location="DVO!A1" display="DVO" xr:uid="{00000000-0004-0000-0000-000000000000}"/>
    <hyperlink ref="E23" location="'45NRTH'!A1" display="45NRTH" xr:uid="{00000000-0004-0000-0000-000001000000}"/>
    <hyperlink ref="B27" location="'Crank Brothers'!A1" display="Crank Brothers" xr:uid="{00000000-0004-0000-0000-000002000000}"/>
    <hyperlink ref="B37" location="'Lizard Skins'!A1" display="Lizard Skins" xr:uid="{00000000-0004-0000-0000-000004000000}"/>
    <hyperlink ref="B45" location="Ritchey!A1" display="Ritchey" xr:uid="{00000000-0004-0000-0000-000006000000}"/>
    <hyperlink ref="B28" location="'DMR P&amp;A'!A1" display="DMR" xr:uid="{00000000-0004-0000-0000-000007000000}"/>
    <hyperlink ref="B24" location="'Cane Creek'!A1" display="Cane Creek" xr:uid="{00000000-0004-0000-0000-000008000000}"/>
    <hyperlink ref="B41" location="Pedros!A1" display="Pedros" xr:uid="{00000000-0004-0000-0000-000009000000}"/>
    <hyperlink ref="B36" location="Knog!A1" display="Knog" xr:uid="{00000000-0004-0000-0000-00000A000000}"/>
    <hyperlink ref="B30" location="'E13'!A1" display="E13" xr:uid="{00000000-0004-0000-0000-00000B000000}"/>
    <hyperlink ref="B26" location="'Chris King'!A1" display="Chris King" xr:uid="{00000000-0004-0000-0000-00000C000000}"/>
    <hyperlink ref="H24" location="MOTO!A1" display="Moto" xr:uid="{00000000-0004-0000-0000-00000D000000}"/>
    <hyperlink ref="B43" location="Renthal!A1" display="Renthal" xr:uid="{00000000-0004-0000-0000-00000E000000}"/>
    <hyperlink ref="B44" location="'Revelate Designs'!A1" display="Revelate Designs" xr:uid="{00000000-0004-0000-0000-00000F000000}"/>
    <hyperlink ref="B42" location="'Problem Solvers'!A1" display="Problem Solvers" xr:uid="{00000000-0004-0000-0000-000010000000}"/>
    <hyperlink ref="B46" location="'Salsa P&amp;A'!A1" display="Salsa P&amp;A" xr:uid="{00000000-0004-0000-0000-000011000000}"/>
    <hyperlink ref="B51" location="'White Industries'!A1" display="White Industries" xr:uid="{00000000-0004-0000-0000-000013000000}"/>
    <hyperlink ref="B31" location="'Enduro Bearings'!A1" display="Enduro Bearings" xr:uid="{00000000-0004-0000-0000-000014000000}"/>
    <hyperlink ref="H23" location="Garmin!A1" display="Garmin" xr:uid="{00000000-0004-0000-0000-000015000000}"/>
    <hyperlink ref="E27" location="BA_Salsa" display="Salsa Bike&amp;Frames" xr:uid="{00000000-0004-0000-0000-000016000000}"/>
    <hyperlink ref="E28" location="BA_SurlyBF" display="Surly Bike&amp;Frames" xr:uid="{00000000-0004-0000-0000-000017000000}"/>
    <hyperlink ref="B40" location="'Paul Components'!A1" display="Paul Components" xr:uid="{00000000-0004-0000-0000-000018000000}"/>
    <hyperlink ref="H25" location="BA_Nutcase" display="Nutcase" xr:uid="{00000000-0004-0000-0000-00001A000000}"/>
    <hyperlink ref="B23" location="'Ass Savers'!A1" display="Ass Savers" xr:uid="{00000000-0004-0000-0000-00001B000000}"/>
    <hyperlink ref="B50" location="Unior!A1" display="Unior" xr:uid="{00000000-0004-0000-0000-00001C000000}"/>
    <hyperlink ref="B39" location="Oury!A1" display="Oury" xr:uid="{00000000-0004-0000-0000-00001D000000}"/>
    <hyperlink ref="B47" location="SDG!A1" display="SDG" xr:uid="{00000000-0004-0000-0000-00001E000000}"/>
    <hyperlink ref="B49" location="'Surly P&amp;A'!A1" display="SDG" xr:uid="{00000000-0004-0000-0000-00001F000000}"/>
    <hyperlink ref="B25" location="'Cane Creek Suspension'!A1" display="Cane Creek Suspension" xr:uid="{00000000-0004-0000-0000-000020000000}"/>
    <hyperlink ref="E25" location="'DMR B&amp;F'!A1" display="DMR B&amp;F" xr:uid="{00000000-0004-0000-0000-000021000000}"/>
    <hyperlink ref="B48" location="Sprindex!A1" display="Sprindex" xr:uid="{00000000-0004-0000-0000-000022000000}"/>
    <hyperlink ref="E24" location="'Crank Brothers Schuhe'!A1" display="Crank Brothers Schuhe" xr:uid="{00000000-0004-0000-0000-000023000000}"/>
    <hyperlink ref="B32" location="'Formula Suspension'!A1" display="Formula" xr:uid="{00000000-0004-0000-0000-000025000000}"/>
    <hyperlink ref="B33" location="'Formula Brakes'!A1" display="Formula Brakes" xr:uid="{00000000-0004-0000-0000-000026000000}"/>
    <hyperlink ref="E32:F33" location="Stammliste!A1" display="Stammliste!A1" xr:uid="{00000000-0004-0000-0000-000027000000}"/>
    <hyperlink ref="B35" location="'Kids Ride Shotgun'!A1" display="Kids Ride Shotgun" xr:uid="{00000000-0004-0000-0000-000028000000}"/>
    <hyperlink ref="H26" location="Tacx!A1" display="Tacx" xr:uid="{00000000-0004-0000-0000-00002A000000}"/>
    <hyperlink ref="B53" location="BA_Wolftooth" display="Wolftooth" xr:uid="{76D633D2-76D9-42E7-829E-017081E8582D}"/>
    <hyperlink ref="B38" location="'NG Sports'!A1" display="NG Sports" xr:uid="{94C121EC-FD90-4C57-B197-CF29E5C04420}"/>
    <hyperlink ref="B34" location="JacktheBikeRack!A1" display="JacktheBikeRack" xr:uid="{490E4729-CFA4-4141-B139-F276B60B7E7B}"/>
    <hyperlink ref="B52" location="Whisky!A1" display="Whisky" xr:uid="{7D1E74D0-1323-45C5-B58A-D7BEDA9CAA2D}"/>
    <hyperlink ref="E26" location="BA_RitcheyBF" display="Ritchey B&amp;F " xr:uid="{DB5613BE-FB72-4C6A-A5F8-F57C9EA523F5}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37">
    <tabColor rgb="FF00B0F0"/>
  </sheetPr>
  <dimension ref="A1:H14426"/>
  <sheetViews>
    <sheetView workbookViewId="0">
      <pane ySplit="1" topLeftCell="A6555" activePane="bottomLeft" state="frozen"/>
      <selection pane="bottomLeft" activeCell="C6563" sqref="C6563"/>
    </sheetView>
  </sheetViews>
  <sheetFormatPr baseColWidth="10" defaultColWidth="11.44140625" defaultRowHeight="14.4"/>
  <cols>
    <col min="1" max="1" width="21.6640625" style="1" customWidth="1"/>
    <col min="2" max="2" width="20.77734375" style="1" customWidth="1"/>
    <col min="3" max="3" width="70" style="1" customWidth="1"/>
    <col min="4" max="4" width="12.5546875" style="1" bestFit="1" customWidth="1"/>
    <col min="5" max="5" width="15.44140625" style="1" bestFit="1" customWidth="1"/>
    <col min="6" max="6" width="15.6640625" style="1" bestFit="1" customWidth="1"/>
    <col min="7" max="7" width="16.6640625" style="1" bestFit="1" customWidth="1"/>
    <col min="8" max="8" width="14.77734375" style="1" bestFit="1" customWidth="1"/>
    <col min="9" max="16384" width="11.44140625" style="1"/>
  </cols>
  <sheetData>
    <row r="1" spans="1:8">
      <c r="A1" s="139" t="s">
        <v>28964</v>
      </c>
      <c r="B1" s="139" t="s">
        <v>158</v>
      </c>
      <c r="C1" s="139" t="s">
        <v>159</v>
      </c>
      <c r="D1" s="140" t="s">
        <v>28965</v>
      </c>
      <c r="E1" s="139" t="s">
        <v>160</v>
      </c>
      <c r="F1" s="140" t="s">
        <v>28966</v>
      </c>
      <c r="G1" s="139" t="s">
        <v>28967</v>
      </c>
      <c r="H1" s="88" t="s">
        <v>28968</v>
      </c>
    </row>
    <row r="2" spans="1:8">
      <c r="A2" s="139" t="s">
        <v>1277</v>
      </c>
      <c r="B2" s="139" t="s">
        <v>1278</v>
      </c>
      <c r="C2" s="139" t="s">
        <v>1279</v>
      </c>
      <c r="D2" s="140">
        <v>32.43</v>
      </c>
      <c r="E2" s="139" t="s">
        <v>28969</v>
      </c>
      <c r="F2" s="140">
        <v>59.99</v>
      </c>
      <c r="G2" s="139"/>
      <c r="H2" s="88" t="s">
        <v>3</v>
      </c>
    </row>
    <row r="3" spans="1:8">
      <c r="A3" s="139" t="s">
        <v>1277</v>
      </c>
      <c r="B3" s="139" t="s">
        <v>1280</v>
      </c>
      <c r="C3" s="139" t="s">
        <v>1281</v>
      </c>
      <c r="D3" s="140">
        <v>32.43</v>
      </c>
      <c r="E3" s="139" t="s">
        <v>28970</v>
      </c>
      <c r="F3" s="140">
        <v>59.99</v>
      </c>
      <c r="G3" s="139"/>
      <c r="H3" s="88" t="s">
        <v>3</v>
      </c>
    </row>
    <row r="4" spans="1:8">
      <c r="A4" s="139" t="s">
        <v>1277</v>
      </c>
      <c r="B4" s="139" t="s">
        <v>1282</v>
      </c>
      <c r="C4" s="139" t="s">
        <v>1283</v>
      </c>
      <c r="D4" s="140">
        <v>16.21</v>
      </c>
      <c r="E4" s="139" t="s">
        <v>28971</v>
      </c>
      <c r="F4" s="140">
        <v>29.99</v>
      </c>
      <c r="G4" s="139"/>
      <c r="H4" s="88" t="s">
        <v>3</v>
      </c>
    </row>
    <row r="5" spans="1:8">
      <c r="A5" s="139" t="s">
        <v>1284</v>
      </c>
      <c r="B5" s="139" t="s">
        <v>1285</v>
      </c>
      <c r="C5" s="139" t="s">
        <v>1286</v>
      </c>
      <c r="D5" s="140">
        <v>75.67</v>
      </c>
      <c r="E5" s="139" t="s">
        <v>28972</v>
      </c>
      <c r="F5" s="140">
        <v>139.99</v>
      </c>
      <c r="G5" s="139"/>
      <c r="H5" s="88" t="s">
        <v>3</v>
      </c>
    </row>
    <row r="6" spans="1:8">
      <c r="A6" s="139" t="s">
        <v>232</v>
      </c>
      <c r="B6" s="139" t="s">
        <v>1287</v>
      </c>
      <c r="C6" s="139" t="s">
        <v>1288</v>
      </c>
      <c r="D6" s="140">
        <v>108.57</v>
      </c>
      <c r="E6" s="139" t="s">
        <v>28973</v>
      </c>
      <c r="F6" s="140">
        <v>189.99</v>
      </c>
      <c r="G6" s="139"/>
      <c r="H6" s="88" t="s">
        <v>3</v>
      </c>
    </row>
    <row r="7" spans="1:8">
      <c r="A7" s="139" t="s">
        <v>232</v>
      </c>
      <c r="B7" s="139" t="s">
        <v>1289</v>
      </c>
      <c r="C7" s="139" t="s">
        <v>1290</v>
      </c>
      <c r="D7" s="140">
        <v>125.71</v>
      </c>
      <c r="E7" s="139" t="s">
        <v>28974</v>
      </c>
      <c r="F7" s="140">
        <v>219.99</v>
      </c>
      <c r="G7" s="139"/>
      <c r="H7" s="88" t="s">
        <v>3</v>
      </c>
    </row>
    <row r="8" spans="1:8">
      <c r="A8" s="139" t="s">
        <v>232</v>
      </c>
      <c r="B8" s="139" t="s">
        <v>1291</v>
      </c>
      <c r="C8" s="139" t="s">
        <v>1292</v>
      </c>
      <c r="D8" s="140">
        <v>125.71</v>
      </c>
      <c r="E8" s="139" t="s">
        <v>28975</v>
      </c>
      <c r="F8" s="140">
        <v>219.99</v>
      </c>
      <c r="G8" s="139"/>
      <c r="H8" s="88" t="s">
        <v>3</v>
      </c>
    </row>
    <row r="9" spans="1:8">
      <c r="A9" s="139" t="s">
        <v>232</v>
      </c>
      <c r="B9" s="139" t="s">
        <v>1293</v>
      </c>
      <c r="C9" s="139" t="s">
        <v>1294</v>
      </c>
      <c r="D9" s="140">
        <v>74.28</v>
      </c>
      <c r="E9" s="139" t="s">
        <v>28976</v>
      </c>
      <c r="F9" s="140">
        <v>129.99</v>
      </c>
      <c r="G9" s="139"/>
      <c r="H9" s="88" t="s">
        <v>3</v>
      </c>
    </row>
    <row r="10" spans="1:8">
      <c r="A10" s="139" t="s">
        <v>232</v>
      </c>
      <c r="B10" s="139" t="s">
        <v>1295</v>
      </c>
      <c r="C10" s="139" t="s">
        <v>1296</v>
      </c>
      <c r="D10" s="140">
        <v>108.57</v>
      </c>
      <c r="E10" s="139" t="s">
        <v>28977</v>
      </c>
      <c r="F10" s="140">
        <v>189.99</v>
      </c>
      <c r="G10" s="139"/>
      <c r="H10" s="88" t="s">
        <v>3</v>
      </c>
    </row>
    <row r="11" spans="1:8">
      <c r="A11" s="139" t="s">
        <v>232</v>
      </c>
      <c r="B11" s="139" t="s">
        <v>1297</v>
      </c>
      <c r="C11" s="139" t="s">
        <v>1298</v>
      </c>
      <c r="D11" s="140">
        <v>125.71</v>
      </c>
      <c r="E11" s="139" t="s">
        <v>28978</v>
      </c>
      <c r="F11" s="140">
        <v>219.99</v>
      </c>
      <c r="G11" s="139"/>
      <c r="H11" s="88" t="s">
        <v>3</v>
      </c>
    </row>
    <row r="12" spans="1:8">
      <c r="A12" s="139" t="s">
        <v>232</v>
      </c>
      <c r="B12" s="139" t="s">
        <v>1299</v>
      </c>
      <c r="C12" s="139" t="s">
        <v>1300</v>
      </c>
      <c r="D12" s="140">
        <v>125.71</v>
      </c>
      <c r="E12" s="139" t="s">
        <v>28979</v>
      </c>
      <c r="F12" s="140">
        <v>219.99</v>
      </c>
      <c r="G12" s="139"/>
      <c r="H12" s="88" t="s">
        <v>3</v>
      </c>
    </row>
    <row r="13" spans="1:8">
      <c r="A13" s="139" t="s">
        <v>232</v>
      </c>
      <c r="B13" s="139" t="s">
        <v>1301</v>
      </c>
      <c r="C13" s="139" t="s">
        <v>1302</v>
      </c>
      <c r="D13" s="140">
        <v>74.28</v>
      </c>
      <c r="E13" s="139" t="s">
        <v>28980</v>
      </c>
      <c r="F13" s="140">
        <v>129.99</v>
      </c>
      <c r="G13" s="139"/>
      <c r="H13" s="88" t="s">
        <v>3</v>
      </c>
    </row>
    <row r="14" spans="1:8">
      <c r="A14" s="139" t="s">
        <v>232</v>
      </c>
      <c r="B14" s="139" t="s">
        <v>1303</v>
      </c>
      <c r="C14" s="139" t="s">
        <v>1304</v>
      </c>
      <c r="D14" s="140">
        <v>125.71</v>
      </c>
      <c r="E14" s="139" t="s">
        <v>28981</v>
      </c>
      <c r="F14" s="140">
        <v>219.99</v>
      </c>
      <c r="G14" s="139"/>
      <c r="H14" s="88" t="s">
        <v>3</v>
      </c>
    </row>
    <row r="15" spans="1:8">
      <c r="A15" s="139" t="s">
        <v>232</v>
      </c>
      <c r="B15" s="139" t="s">
        <v>1305</v>
      </c>
      <c r="C15" s="139" t="s">
        <v>1306</v>
      </c>
      <c r="D15" s="140">
        <v>137.13999999999999</v>
      </c>
      <c r="E15" s="139" t="s">
        <v>28982</v>
      </c>
      <c r="F15" s="140">
        <v>239.99</v>
      </c>
      <c r="G15" s="139"/>
      <c r="H15" s="88" t="s">
        <v>3</v>
      </c>
    </row>
    <row r="16" spans="1:8">
      <c r="A16" s="139" t="s">
        <v>232</v>
      </c>
      <c r="B16" s="139" t="s">
        <v>1307</v>
      </c>
      <c r="C16" s="139" t="s">
        <v>1308</v>
      </c>
      <c r="D16" s="140">
        <v>142.85</v>
      </c>
      <c r="E16" s="139" t="s">
        <v>28983</v>
      </c>
      <c r="F16" s="140">
        <v>249.99</v>
      </c>
      <c r="G16" s="139"/>
      <c r="H16" s="88" t="s">
        <v>3</v>
      </c>
    </row>
    <row r="17" spans="1:8">
      <c r="A17" s="139" t="s">
        <v>232</v>
      </c>
      <c r="B17" s="139" t="s">
        <v>1309</v>
      </c>
      <c r="C17" s="139" t="s">
        <v>1310</v>
      </c>
      <c r="D17" s="140">
        <v>74.28</v>
      </c>
      <c r="E17" s="139" t="s">
        <v>28984</v>
      </c>
      <c r="F17" s="140">
        <v>129.99</v>
      </c>
      <c r="G17" s="139"/>
      <c r="H17" s="88" t="s">
        <v>3</v>
      </c>
    </row>
    <row r="18" spans="1:8">
      <c r="A18" s="139" t="s">
        <v>232</v>
      </c>
      <c r="B18" s="139" t="s">
        <v>1311</v>
      </c>
      <c r="C18" s="139" t="s">
        <v>1312</v>
      </c>
      <c r="D18" s="140">
        <v>142.85</v>
      </c>
      <c r="E18" s="139" t="s">
        <v>28985</v>
      </c>
      <c r="F18" s="140">
        <v>249.99</v>
      </c>
      <c r="G18" s="139"/>
      <c r="H18" s="88" t="s">
        <v>3</v>
      </c>
    </row>
    <row r="19" spans="1:8">
      <c r="A19" s="139" t="s">
        <v>232</v>
      </c>
      <c r="B19" s="139" t="s">
        <v>1313</v>
      </c>
      <c r="C19" s="139" t="s">
        <v>1314</v>
      </c>
      <c r="D19" s="140">
        <v>142.85</v>
      </c>
      <c r="E19" s="139" t="s">
        <v>28986</v>
      </c>
      <c r="F19" s="140">
        <v>249.99</v>
      </c>
      <c r="G19" s="139"/>
      <c r="H19" s="88" t="s">
        <v>3</v>
      </c>
    </row>
    <row r="20" spans="1:8">
      <c r="A20" s="139" t="s">
        <v>232</v>
      </c>
      <c r="B20" s="139" t="s">
        <v>1315</v>
      </c>
      <c r="C20" s="139" t="s">
        <v>1316</v>
      </c>
      <c r="D20" s="140">
        <v>74.28</v>
      </c>
      <c r="E20" s="139" t="s">
        <v>28987</v>
      </c>
      <c r="F20" s="140">
        <v>129.99</v>
      </c>
      <c r="G20" s="139"/>
      <c r="H20" s="88" t="s">
        <v>3</v>
      </c>
    </row>
    <row r="21" spans="1:8">
      <c r="A21" s="139" t="s">
        <v>1284</v>
      </c>
      <c r="B21" s="139" t="s">
        <v>1317</v>
      </c>
      <c r="C21" s="139" t="s">
        <v>1318</v>
      </c>
      <c r="D21" s="140">
        <v>54.05</v>
      </c>
      <c r="E21" s="139" t="s">
        <v>28988</v>
      </c>
      <c r="F21" s="140">
        <v>99.99</v>
      </c>
      <c r="G21" s="139"/>
      <c r="H21" s="88" t="s">
        <v>3</v>
      </c>
    </row>
    <row r="22" spans="1:8">
      <c r="A22" s="139" t="s">
        <v>1284</v>
      </c>
      <c r="B22" s="139" t="s">
        <v>1319</v>
      </c>
      <c r="C22" s="139" t="s">
        <v>1320</v>
      </c>
      <c r="D22" s="140">
        <v>54.05</v>
      </c>
      <c r="E22" s="139" t="s">
        <v>28989</v>
      </c>
      <c r="F22" s="140">
        <v>99.99</v>
      </c>
      <c r="G22" s="139"/>
      <c r="H22" s="88" t="s">
        <v>3</v>
      </c>
    </row>
    <row r="23" spans="1:8">
      <c r="A23" s="139" t="s">
        <v>232</v>
      </c>
      <c r="B23" s="139" t="s">
        <v>1321</v>
      </c>
      <c r="C23" s="139" t="s">
        <v>1322</v>
      </c>
      <c r="D23" s="140">
        <v>74.28</v>
      </c>
      <c r="E23" s="139" t="s">
        <v>28990</v>
      </c>
      <c r="F23" s="140">
        <v>129.99</v>
      </c>
      <c r="G23" s="139"/>
      <c r="H23" s="88" t="s">
        <v>3</v>
      </c>
    </row>
    <row r="24" spans="1:8">
      <c r="A24" s="139" t="s">
        <v>1277</v>
      </c>
      <c r="B24" s="139" t="s">
        <v>1323</v>
      </c>
      <c r="C24" s="139" t="s">
        <v>1324</v>
      </c>
      <c r="D24" s="140">
        <v>27.02</v>
      </c>
      <c r="E24" s="139" t="s">
        <v>28991</v>
      </c>
      <c r="F24" s="140">
        <v>49.99</v>
      </c>
      <c r="G24" s="139"/>
      <c r="H24" s="88" t="s">
        <v>3</v>
      </c>
    </row>
    <row r="25" spans="1:8">
      <c r="A25" s="139" t="s">
        <v>1277</v>
      </c>
      <c r="B25" s="139" t="s">
        <v>1325</v>
      </c>
      <c r="C25" s="139" t="s">
        <v>1326</v>
      </c>
      <c r="D25" s="140">
        <v>27.02</v>
      </c>
      <c r="E25" s="139" t="s">
        <v>28992</v>
      </c>
      <c r="F25" s="140">
        <v>49.99</v>
      </c>
      <c r="G25" s="139"/>
      <c r="H25" s="88" t="s">
        <v>3</v>
      </c>
    </row>
    <row r="26" spans="1:8">
      <c r="A26" s="139" t="s">
        <v>232</v>
      </c>
      <c r="B26" s="139" t="s">
        <v>1327</v>
      </c>
      <c r="C26" s="139" t="s">
        <v>1328</v>
      </c>
      <c r="D26" s="140">
        <v>74.28</v>
      </c>
      <c r="E26" s="139" t="s">
        <v>28993</v>
      </c>
      <c r="F26" s="140">
        <v>129.99</v>
      </c>
      <c r="G26" s="139"/>
      <c r="H26" s="88" t="s">
        <v>3</v>
      </c>
    </row>
    <row r="27" spans="1:8">
      <c r="A27" s="139" t="s">
        <v>232</v>
      </c>
      <c r="B27" s="139" t="s">
        <v>1329</v>
      </c>
      <c r="C27" s="139" t="s">
        <v>1330</v>
      </c>
      <c r="D27" s="140">
        <v>51.35</v>
      </c>
      <c r="E27" s="139" t="s">
        <v>28994</v>
      </c>
      <c r="F27" s="140">
        <v>94.99</v>
      </c>
      <c r="G27" s="139"/>
      <c r="H27" s="88" t="s">
        <v>3</v>
      </c>
    </row>
    <row r="28" spans="1:8">
      <c r="A28" s="139" t="s">
        <v>232</v>
      </c>
      <c r="B28" s="139" t="s">
        <v>1331</v>
      </c>
      <c r="C28" s="139" t="s">
        <v>1332</v>
      </c>
      <c r="D28" s="140">
        <v>51.35</v>
      </c>
      <c r="E28" s="139" t="s">
        <v>28995</v>
      </c>
      <c r="F28" s="140">
        <v>94.99</v>
      </c>
      <c r="G28" s="139"/>
      <c r="H28" s="88" t="s">
        <v>3</v>
      </c>
    </row>
    <row r="29" spans="1:8">
      <c r="A29" s="139" t="s">
        <v>232</v>
      </c>
      <c r="B29" s="139" t="s">
        <v>1333</v>
      </c>
      <c r="C29" s="139" t="s">
        <v>1334</v>
      </c>
      <c r="D29" s="140">
        <v>51.35</v>
      </c>
      <c r="E29" s="139" t="s">
        <v>28996</v>
      </c>
      <c r="F29" s="140">
        <v>94.99</v>
      </c>
      <c r="G29" s="139"/>
      <c r="H29" s="88" t="s">
        <v>3</v>
      </c>
    </row>
    <row r="30" spans="1:8">
      <c r="A30" s="139" t="s">
        <v>232</v>
      </c>
      <c r="B30" s="139" t="s">
        <v>1335</v>
      </c>
      <c r="C30" s="139" t="s">
        <v>1336</v>
      </c>
      <c r="D30" s="140">
        <v>51.35</v>
      </c>
      <c r="E30" s="139" t="s">
        <v>28997</v>
      </c>
      <c r="F30" s="140">
        <v>94.99</v>
      </c>
      <c r="G30" s="139"/>
      <c r="H30" s="88" t="s">
        <v>3</v>
      </c>
    </row>
    <row r="31" spans="1:8">
      <c r="A31" s="139" t="s">
        <v>232</v>
      </c>
      <c r="B31" s="139" t="s">
        <v>1337</v>
      </c>
      <c r="C31" s="139" t="s">
        <v>1338</v>
      </c>
      <c r="D31" s="140">
        <v>97.14</v>
      </c>
      <c r="E31" s="139" t="s">
        <v>28998</v>
      </c>
      <c r="F31" s="140">
        <v>169.99</v>
      </c>
      <c r="G31" s="139"/>
      <c r="H31" s="88" t="s">
        <v>3</v>
      </c>
    </row>
    <row r="32" spans="1:8">
      <c r="A32" s="139" t="s">
        <v>232</v>
      </c>
      <c r="B32" s="139" t="s">
        <v>1339</v>
      </c>
      <c r="C32" s="139" t="s">
        <v>1340</v>
      </c>
      <c r="D32" s="140">
        <v>97.14</v>
      </c>
      <c r="E32" s="139" t="s">
        <v>28999</v>
      </c>
      <c r="F32" s="140">
        <v>169.99</v>
      </c>
      <c r="G32" s="139"/>
      <c r="H32" s="88" t="s">
        <v>3</v>
      </c>
    </row>
    <row r="33" spans="1:8">
      <c r="A33" s="139" t="s">
        <v>232</v>
      </c>
      <c r="B33" s="139" t="s">
        <v>1341</v>
      </c>
      <c r="C33" s="139" t="s">
        <v>1342</v>
      </c>
      <c r="D33" s="140">
        <v>97.14</v>
      </c>
      <c r="E33" s="139" t="s">
        <v>29000</v>
      </c>
      <c r="F33" s="140">
        <v>169.99</v>
      </c>
      <c r="G33" s="139"/>
      <c r="H33" s="88" t="s">
        <v>3</v>
      </c>
    </row>
    <row r="34" spans="1:8">
      <c r="A34" s="139" t="s">
        <v>1277</v>
      </c>
      <c r="B34" s="139" t="s">
        <v>1343</v>
      </c>
      <c r="C34" s="139" t="s">
        <v>1344</v>
      </c>
      <c r="D34" s="140">
        <v>25.94</v>
      </c>
      <c r="E34" s="139" t="s">
        <v>29001</v>
      </c>
      <c r="F34" s="140">
        <v>47.99</v>
      </c>
      <c r="G34" s="139"/>
      <c r="H34" s="88" t="s">
        <v>3</v>
      </c>
    </row>
    <row r="35" spans="1:8">
      <c r="A35" s="139" t="s">
        <v>1277</v>
      </c>
      <c r="B35" s="139" t="s">
        <v>1345</v>
      </c>
      <c r="C35" s="139" t="s">
        <v>1346</v>
      </c>
      <c r="D35" s="140">
        <v>25.94</v>
      </c>
      <c r="E35" s="139" t="s">
        <v>29002</v>
      </c>
      <c r="F35" s="140">
        <v>47.99</v>
      </c>
      <c r="G35" s="139"/>
      <c r="H35" s="88" t="s">
        <v>3</v>
      </c>
    </row>
    <row r="36" spans="1:8">
      <c r="A36" s="139" t="s">
        <v>232</v>
      </c>
      <c r="B36" s="139" t="s">
        <v>1347</v>
      </c>
      <c r="C36" s="139" t="s">
        <v>1348</v>
      </c>
      <c r="D36" s="140">
        <v>64.86</v>
      </c>
      <c r="E36" s="139" t="s">
        <v>29003</v>
      </c>
      <c r="F36" s="140">
        <v>119.99</v>
      </c>
      <c r="G36" s="139"/>
      <c r="H36" s="88" t="s">
        <v>3</v>
      </c>
    </row>
    <row r="37" spans="1:8">
      <c r="A37" s="139" t="s">
        <v>232</v>
      </c>
      <c r="B37" s="139" t="s">
        <v>1349</v>
      </c>
      <c r="C37" s="139" t="s">
        <v>1350</v>
      </c>
      <c r="D37" s="140">
        <v>64.86</v>
      </c>
      <c r="E37" s="139" t="s">
        <v>29004</v>
      </c>
      <c r="F37" s="140">
        <v>119.99</v>
      </c>
      <c r="G37" s="139"/>
      <c r="H37" s="88" t="s">
        <v>3</v>
      </c>
    </row>
    <row r="38" spans="1:8">
      <c r="A38" s="139" t="s">
        <v>232</v>
      </c>
      <c r="B38" s="139" t="s">
        <v>1351</v>
      </c>
      <c r="C38" s="139" t="s">
        <v>1352</v>
      </c>
      <c r="D38" s="140">
        <v>102.85</v>
      </c>
      <c r="E38" s="139" t="s">
        <v>29005</v>
      </c>
      <c r="F38" s="140">
        <v>179.99</v>
      </c>
      <c r="G38" s="139"/>
      <c r="H38" s="88" t="s">
        <v>3</v>
      </c>
    </row>
    <row r="39" spans="1:8">
      <c r="A39" s="139" t="s">
        <v>232</v>
      </c>
      <c r="B39" s="139" t="s">
        <v>1353</v>
      </c>
      <c r="C39" s="139" t="s">
        <v>1354</v>
      </c>
      <c r="D39" s="140">
        <v>102.85</v>
      </c>
      <c r="E39" s="139" t="s">
        <v>29006</v>
      </c>
      <c r="F39" s="140">
        <v>179.99</v>
      </c>
      <c r="G39" s="139"/>
      <c r="H39" s="88" t="s">
        <v>3</v>
      </c>
    </row>
    <row r="40" spans="1:8">
      <c r="A40" s="139" t="s">
        <v>232</v>
      </c>
      <c r="B40" s="139" t="s">
        <v>1355</v>
      </c>
      <c r="C40" s="139" t="s">
        <v>1356</v>
      </c>
      <c r="D40" s="140">
        <v>102.85</v>
      </c>
      <c r="E40" s="139" t="s">
        <v>29007</v>
      </c>
      <c r="F40" s="140">
        <v>179.99</v>
      </c>
      <c r="G40" s="139"/>
      <c r="H40" s="88" t="s">
        <v>3</v>
      </c>
    </row>
    <row r="41" spans="1:8">
      <c r="A41" s="139" t="s">
        <v>232</v>
      </c>
      <c r="B41" s="139" t="s">
        <v>1357</v>
      </c>
      <c r="C41" s="139" t="s">
        <v>1358</v>
      </c>
      <c r="D41" s="140">
        <v>102.85</v>
      </c>
      <c r="E41" s="139" t="s">
        <v>29008</v>
      </c>
      <c r="F41" s="140">
        <v>179.99</v>
      </c>
      <c r="G41" s="139"/>
      <c r="H41" s="88" t="s">
        <v>3</v>
      </c>
    </row>
    <row r="42" spans="1:8">
      <c r="A42" s="139" t="s">
        <v>232</v>
      </c>
      <c r="B42" s="139" t="s">
        <v>1359</v>
      </c>
      <c r="C42" s="139" t="s">
        <v>1360</v>
      </c>
      <c r="D42" s="140">
        <v>27.02</v>
      </c>
      <c r="E42" s="139" t="s">
        <v>29009</v>
      </c>
      <c r="F42" s="140">
        <v>49.99</v>
      </c>
      <c r="G42" s="139"/>
      <c r="H42" s="88" t="s">
        <v>3</v>
      </c>
    </row>
    <row r="43" spans="1:8">
      <c r="A43" s="139" t="s">
        <v>232</v>
      </c>
      <c r="B43" s="139" t="s">
        <v>1361</v>
      </c>
      <c r="C43" s="139" t="s">
        <v>1362</v>
      </c>
      <c r="D43" s="140">
        <v>8.64</v>
      </c>
      <c r="E43" s="139" t="s">
        <v>29010</v>
      </c>
      <c r="F43" s="140">
        <v>15.99</v>
      </c>
      <c r="G43" s="139"/>
      <c r="H43" s="88" t="s">
        <v>3</v>
      </c>
    </row>
    <row r="44" spans="1:8">
      <c r="A44" s="139" t="s">
        <v>232</v>
      </c>
      <c r="B44" s="139" t="s">
        <v>1363</v>
      </c>
      <c r="C44" s="139" t="s">
        <v>1364</v>
      </c>
      <c r="D44" s="140">
        <v>70.260000000000005</v>
      </c>
      <c r="E44" s="139" t="s">
        <v>29011</v>
      </c>
      <c r="F44" s="140">
        <v>129.99</v>
      </c>
      <c r="G44" s="139"/>
      <c r="H44" s="88" t="s">
        <v>3</v>
      </c>
    </row>
    <row r="45" spans="1:8">
      <c r="A45" s="139" t="s">
        <v>232</v>
      </c>
      <c r="B45" s="139" t="s">
        <v>1365</v>
      </c>
      <c r="C45" s="139" t="s">
        <v>1366</v>
      </c>
      <c r="D45" s="140">
        <v>18.91</v>
      </c>
      <c r="E45" s="139" t="s">
        <v>29012</v>
      </c>
      <c r="F45" s="140">
        <v>34.99</v>
      </c>
      <c r="G45" s="139"/>
      <c r="H45" s="88" t="s">
        <v>3</v>
      </c>
    </row>
    <row r="46" spans="1:8">
      <c r="A46" s="139" t="s">
        <v>232</v>
      </c>
      <c r="B46" s="139" t="s">
        <v>1367</v>
      </c>
      <c r="C46" s="139" t="s">
        <v>1368</v>
      </c>
      <c r="D46" s="140">
        <v>6.48</v>
      </c>
      <c r="E46" s="139" t="s">
        <v>29013</v>
      </c>
      <c r="F46" s="140">
        <v>11.99</v>
      </c>
      <c r="G46" s="139"/>
      <c r="H46" s="88" t="s">
        <v>3</v>
      </c>
    </row>
    <row r="47" spans="1:8">
      <c r="A47" s="139" t="s">
        <v>232</v>
      </c>
      <c r="B47" s="139" t="s">
        <v>1369</v>
      </c>
      <c r="C47" s="139" t="s">
        <v>1370</v>
      </c>
      <c r="D47" s="140">
        <v>48.64</v>
      </c>
      <c r="E47" s="139" t="s">
        <v>29014</v>
      </c>
      <c r="F47" s="140">
        <v>89.99</v>
      </c>
      <c r="G47" s="139"/>
      <c r="H47" s="88" t="s">
        <v>3</v>
      </c>
    </row>
    <row r="48" spans="1:8">
      <c r="A48" s="139" t="s">
        <v>232</v>
      </c>
      <c r="B48" s="139" t="s">
        <v>1371</v>
      </c>
      <c r="C48" s="139" t="s">
        <v>1372</v>
      </c>
      <c r="D48" s="140">
        <v>27.02</v>
      </c>
      <c r="E48" s="139" t="s">
        <v>29015</v>
      </c>
      <c r="F48" s="140">
        <v>49.99</v>
      </c>
      <c r="G48" s="139"/>
      <c r="H48" s="88" t="s">
        <v>3</v>
      </c>
    </row>
    <row r="49" spans="1:8">
      <c r="A49" s="139" t="s">
        <v>232</v>
      </c>
      <c r="B49" s="139" t="s">
        <v>1373</v>
      </c>
      <c r="C49" s="139" t="s">
        <v>1374</v>
      </c>
      <c r="D49" s="140">
        <v>9.18</v>
      </c>
      <c r="E49" s="139" t="s">
        <v>29016</v>
      </c>
      <c r="F49" s="140">
        <v>16.989999999999998</v>
      </c>
      <c r="G49" s="139"/>
      <c r="H49" s="88" t="s">
        <v>3</v>
      </c>
    </row>
    <row r="50" spans="1:8">
      <c r="A50" s="139" t="s">
        <v>232</v>
      </c>
      <c r="B50" s="139" t="s">
        <v>1375</v>
      </c>
      <c r="C50" s="139" t="s">
        <v>1376</v>
      </c>
      <c r="D50" s="140">
        <v>75.67</v>
      </c>
      <c r="E50" s="139" t="s">
        <v>29017</v>
      </c>
      <c r="F50" s="140">
        <v>139.99</v>
      </c>
      <c r="G50" s="139"/>
      <c r="H50" s="88" t="s">
        <v>3</v>
      </c>
    </row>
    <row r="51" spans="1:8">
      <c r="A51" s="139" t="s">
        <v>232</v>
      </c>
      <c r="B51" s="139" t="s">
        <v>1377</v>
      </c>
      <c r="C51" s="139" t="s">
        <v>1378</v>
      </c>
      <c r="D51" s="140">
        <v>40.54</v>
      </c>
      <c r="E51" s="139" t="s">
        <v>29018</v>
      </c>
      <c r="F51" s="140">
        <v>74.989999999999995</v>
      </c>
      <c r="G51" s="139"/>
      <c r="H51" s="88" t="s">
        <v>3</v>
      </c>
    </row>
    <row r="52" spans="1:8">
      <c r="A52" s="139" t="s">
        <v>1277</v>
      </c>
      <c r="B52" s="139" t="s">
        <v>1379</v>
      </c>
      <c r="C52" s="139" t="s">
        <v>1380</v>
      </c>
      <c r="D52" s="140">
        <v>18.91</v>
      </c>
      <c r="E52" s="139" t="s">
        <v>29019</v>
      </c>
      <c r="F52" s="140">
        <v>34.99</v>
      </c>
      <c r="G52" s="139"/>
      <c r="H52" s="88" t="s">
        <v>3</v>
      </c>
    </row>
    <row r="53" spans="1:8">
      <c r="A53" s="139" t="s">
        <v>1277</v>
      </c>
      <c r="B53" s="139" t="s">
        <v>1381</v>
      </c>
      <c r="C53" s="139" t="s">
        <v>1382</v>
      </c>
      <c r="D53" s="140">
        <v>18.91</v>
      </c>
      <c r="E53" s="139" t="s">
        <v>29020</v>
      </c>
      <c r="F53" s="140">
        <v>34.99</v>
      </c>
      <c r="G53" s="139"/>
      <c r="H53" s="88" t="s">
        <v>3</v>
      </c>
    </row>
    <row r="54" spans="1:8">
      <c r="A54" s="139" t="s">
        <v>1383</v>
      </c>
      <c r="B54" s="139" t="s">
        <v>1384</v>
      </c>
      <c r="C54" s="139" t="s">
        <v>1385</v>
      </c>
      <c r="D54" s="140">
        <v>108.1</v>
      </c>
      <c r="E54" s="139" t="s">
        <v>29021</v>
      </c>
      <c r="F54" s="140">
        <v>199.99</v>
      </c>
      <c r="G54" s="139"/>
      <c r="H54" s="88" t="s">
        <v>3</v>
      </c>
    </row>
    <row r="55" spans="1:8">
      <c r="A55" s="139" t="s">
        <v>1383</v>
      </c>
      <c r="B55" s="139" t="s">
        <v>1386</v>
      </c>
      <c r="C55" s="139" t="s">
        <v>1387</v>
      </c>
      <c r="D55" s="140">
        <v>108.1</v>
      </c>
      <c r="E55" s="139" t="s">
        <v>29022</v>
      </c>
      <c r="F55" s="140">
        <v>199.99</v>
      </c>
      <c r="G55" s="139"/>
      <c r="H55" s="88" t="s">
        <v>3</v>
      </c>
    </row>
    <row r="56" spans="1:8">
      <c r="A56" s="139" t="s">
        <v>1383</v>
      </c>
      <c r="B56" s="139" t="s">
        <v>1388</v>
      </c>
      <c r="C56" s="139" t="s">
        <v>1389</v>
      </c>
      <c r="D56" s="140">
        <v>108.1</v>
      </c>
      <c r="E56" s="139" t="s">
        <v>29023</v>
      </c>
      <c r="F56" s="140">
        <v>199.99</v>
      </c>
      <c r="G56" s="139"/>
      <c r="H56" s="88" t="s">
        <v>3</v>
      </c>
    </row>
    <row r="57" spans="1:8">
      <c r="A57" s="139" t="s">
        <v>1383</v>
      </c>
      <c r="B57" s="139" t="s">
        <v>1390</v>
      </c>
      <c r="C57" s="139" t="s">
        <v>1391</v>
      </c>
      <c r="D57" s="140">
        <v>108.1</v>
      </c>
      <c r="E57" s="139" t="s">
        <v>29024</v>
      </c>
      <c r="F57" s="140">
        <v>199.99</v>
      </c>
      <c r="G57" s="139"/>
      <c r="H57" s="88" t="s">
        <v>3</v>
      </c>
    </row>
    <row r="58" spans="1:8">
      <c r="A58" s="139" t="s">
        <v>1383</v>
      </c>
      <c r="B58" s="139" t="s">
        <v>1392</v>
      </c>
      <c r="C58" s="139" t="s">
        <v>1393</v>
      </c>
      <c r="D58" s="140">
        <v>108.1</v>
      </c>
      <c r="E58" s="139" t="s">
        <v>29025</v>
      </c>
      <c r="F58" s="140">
        <v>199.99</v>
      </c>
      <c r="G58" s="139"/>
      <c r="H58" s="88" t="s">
        <v>3</v>
      </c>
    </row>
    <row r="59" spans="1:8">
      <c r="A59" s="139" t="s">
        <v>1383</v>
      </c>
      <c r="B59" s="139" t="s">
        <v>1394</v>
      </c>
      <c r="C59" s="139" t="s">
        <v>1395</v>
      </c>
      <c r="D59" s="140">
        <v>108.1</v>
      </c>
      <c r="E59" s="139" t="s">
        <v>29026</v>
      </c>
      <c r="F59" s="140">
        <v>199.99</v>
      </c>
      <c r="G59" s="139"/>
      <c r="H59" s="88" t="s">
        <v>3</v>
      </c>
    </row>
    <row r="60" spans="1:8">
      <c r="A60" s="139" t="s">
        <v>1383</v>
      </c>
      <c r="B60" s="139" t="s">
        <v>1396</v>
      </c>
      <c r="C60" s="139" t="s">
        <v>1397</v>
      </c>
      <c r="D60" s="140">
        <v>108.1</v>
      </c>
      <c r="E60" s="139" t="s">
        <v>29027</v>
      </c>
      <c r="F60" s="140">
        <v>199.99</v>
      </c>
      <c r="G60" s="139"/>
      <c r="H60" s="88" t="s">
        <v>3</v>
      </c>
    </row>
    <row r="61" spans="1:8">
      <c r="A61" s="139" t="s">
        <v>1383</v>
      </c>
      <c r="B61" s="139" t="s">
        <v>1398</v>
      </c>
      <c r="C61" s="139" t="s">
        <v>1399</v>
      </c>
      <c r="D61" s="140">
        <v>108.1</v>
      </c>
      <c r="E61" s="139" t="s">
        <v>29028</v>
      </c>
      <c r="F61" s="140">
        <v>199.99</v>
      </c>
      <c r="G61" s="139"/>
      <c r="H61" s="88" t="s">
        <v>3</v>
      </c>
    </row>
    <row r="62" spans="1:8">
      <c r="A62" s="139" t="s">
        <v>1383</v>
      </c>
      <c r="B62" s="139" t="s">
        <v>1400</v>
      </c>
      <c r="C62" s="139" t="s">
        <v>1401</v>
      </c>
      <c r="D62" s="140">
        <v>108.1</v>
      </c>
      <c r="E62" s="139" t="s">
        <v>29029</v>
      </c>
      <c r="F62" s="140">
        <v>199.99</v>
      </c>
      <c r="G62" s="139"/>
      <c r="H62" s="88" t="s">
        <v>3</v>
      </c>
    </row>
    <row r="63" spans="1:8">
      <c r="A63" s="139" t="s">
        <v>1383</v>
      </c>
      <c r="B63" s="139" t="s">
        <v>1402</v>
      </c>
      <c r="C63" s="139" t="s">
        <v>1403</v>
      </c>
      <c r="D63" s="140">
        <v>108.1</v>
      </c>
      <c r="E63" s="139" t="s">
        <v>29030</v>
      </c>
      <c r="F63" s="140">
        <v>199.99</v>
      </c>
      <c r="G63" s="139"/>
      <c r="H63" s="88" t="s">
        <v>3</v>
      </c>
    </row>
    <row r="64" spans="1:8">
      <c r="A64" s="139" t="s">
        <v>1383</v>
      </c>
      <c r="B64" s="139" t="s">
        <v>1404</v>
      </c>
      <c r="C64" s="139" t="s">
        <v>1405</v>
      </c>
      <c r="D64" s="140">
        <v>108.1</v>
      </c>
      <c r="E64" s="139" t="s">
        <v>29031</v>
      </c>
      <c r="F64" s="140">
        <v>199.99</v>
      </c>
      <c r="G64" s="139"/>
      <c r="H64" s="88" t="s">
        <v>3</v>
      </c>
    </row>
    <row r="65" spans="1:8">
      <c r="A65" s="139" t="s">
        <v>1406</v>
      </c>
      <c r="B65" s="139" t="s">
        <v>1407</v>
      </c>
      <c r="C65" s="139" t="s">
        <v>1408</v>
      </c>
      <c r="D65" s="140">
        <v>162.16</v>
      </c>
      <c r="E65" s="139" t="s">
        <v>29032</v>
      </c>
      <c r="F65" s="140">
        <v>299.99</v>
      </c>
      <c r="G65" s="139"/>
      <c r="H65" s="88" t="s">
        <v>3</v>
      </c>
    </row>
    <row r="66" spans="1:8">
      <c r="A66" s="139" t="s">
        <v>1406</v>
      </c>
      <c r="B66" s="139" t="s">
        <v>1409</v>
      </c>
      <c r="C66" s="139" t="s">
        <v>1410</v>
      </c>
      <c r="D66" s="140">
        <v>162.16</v>
      </c>
      <c r="E66" s="139" t="s">
        <v>29033</v>
      </c>
      <c r="F66" s="140">
        <v>299.99</v>
      </c>
      <c r="G66" s="139"/>
      <c r="H66" s="88" t="s">
        <v>3</v>
      </c>
    </row>
    <row r="67" spans="1:8">
      <c r="A67" s="139" t="s">
        <v>1406</v>
      </c>
      <c r="B67" s="139" t="s">
        <v>1411</v>
      </c>
      <c r="C67" s="139" t="s">
        <v>1412</v>
      </c>
      <c r="D67" s="140">
        <v>162.16</v>
      </c>
      <c r="E67" s="139" t="s">
        <v>29034</v>
      </c>
      <c r="F67" s="140">
        <v>299.99</v>
      </c>
      <c r="G67" s="139"/>
      <c r="H67" s="88" t="s">
        <v>3</v>
      </c>
    </row>
    <row r="68" spans="1:8">
      <c r="A68" s="139" t="s">
        <v>1406</v>
      </c>
      <c r="B68" s="139" t="s">
        <v>1413</v>
      </c>
      <c r="C68" s="139" t="s">
        <v>1414</v>
      </c>
      <c r="D68" s="140">
        <v>162.16</v>
      </c>
      <c r="E68" s="139" t="s">
        <v>29035</v>
      </c>
      <c r="F68" s="140">
        <v>299.99</v>
      </c>
      <c r="G68" s="139"/>
      <c r="H68" s="88" t="s">
        <v>3</v>
      </c>
    </row>
    <row r="69" spans="1:8">
      <c r="A69" s="139" t="s">
        <v>1406</v>
      </c>
      <c r="B69" s="139" t="s">
        <v>1415</v>
      </c>
      <c r="C69" s="139" t="s">
        <v>1416</v>
      </c>
      <c r="D69" s="140">
        <v>162.16</v>
      </c>
      <c r="E69" s="139" t="s">
        <v>29036</v>
      </c>
      <c r="F69" s="140">
        <v>299.99</v>
      </c>
      <c r="G69" s="139"/>
      <c r="H69" s="88" t="s">
        <v>3</v>
      </c>
    </row>
    <row r="70" spans="1:8">
      <c r="A70" s="139" t="s">
        <v>1406</v>
      </c>
      <c r="B70" s="139" t="s">
        <v>1417</v>
      </c>
      <c r="C70" s="139" t="s">
        <v>1418</v>
      </c>
      <c r="D70" s="140">
        <v>162.16</v>
      </c>
      <c r="E70" s="139" t="s">
        <v>29037</v>
      </c>
      <c r="F70" s="140">
        <v>299.99</v>
      </c>
      <c r="G70" s="139"/>
      <c r="H70" s="88" t="s">
        <v>3</v>
      </c>
    </row>
    <row r="71" spans="1:8">
      <c r="A71" s="139" t="s">
        <v>1406</v>
      </c>
      <c r="B71" s="139" t="s">
        <v>1419</v>
      </c>
      <c r="C71" s="139" t="s">
        <v>1420</v>
      </c>
      <c r="D71" s="140">
        <v>162.16</v>
      </c>
      <c r="E71" s="139" t="s">
        <v>29038</v>
      </c>
      <c r="F71" s="140">
        <v>299.99</v>
      </c>
      <c r="G71" s="139"/>
      <c r="H71" s="88" t="s">
        <v>3</v>
      </c>
    </row>
    <row r="72" spans="1:8">
      <c r="A72" s="139" t="s">
        <v>1406</v>
      </c>
      <c r="B72" s="139" t="s">
        <v>1421</v>
      </c>
      <c r="C72" s="139" t="s">
        <v>1422</v>
      </c>
      <c r="D72" s="140">
        <v>162.16</v>
      </c>
      <c r="E72" s="139" t="s">
        <v>29039</v>
      </c>
      <c r="F72" s="140">
        <v>299.99</v>
      </c>
      <c r="G72" s="139"/>
      <c r="H72" s="88" t="s">
        <v>3</v>
      </c>
    </row>
    <row r="73" spans="1:8">
      <c r="A73" s="139" t="s">
        <v>1406</v>
      </c>
      <c r="B73" s="139" t="s">
        <v>1423</v>
      </c>
      <c r="C73" s="139" t="s">
        <v>1424</v>
      </c>
      <c r="D73" s="140">
        <v>162.16</v>
      </c>
      <c r="E73" s="139" t="s">
        <v>29040</v>
      </c>
      <c r="F73" s="140">
        <v>299.99</v>
      </c>
      <c r="G73" s="139"/>
      <c r="H73" s="88" t="s">
        <v>3</v>
      </c>
    </row>
    <row r="74" spans="1:8">
      <c r="A74" s="139" t="s">
        <v>1406</v>
      </c>
      <c r="B74" s="139" t="s">
        <v>1425</v>
      </c>
      <c r="C74" s="139" t="s">
        <v>1426</v>
      </c>
      <c r="D74" s="140">
        <v>162.16</v>
      </c>
      <c r="E74" s="139" t="s">
        <v>29041</v>
      </c>
      <c r="F74" s="140">
        <v>299.99</v>
      </c>
      <c r="G74" s="139"/>
      <c r="H74" s="88" t="s">
        <v>3</v>
      </c>
    </row>
    <row r="75" spans="1:8">
      <c r="A75" s="139" t="s">
        <v>1406</v>
      </c>
      <c r="B75" s="139" t="s">
        <v>1427</v>
      </c>
      <c r="C75" s="139" t="s">
        <v>1428</v>
      </c>
      <c r="D75" s="140">
        <v>162.16</v>
      </c>
      <c r="E75" s="139" t="s">
        <v>29042</v>
      </c>
      <c r="F75" s="140">
        <v>299.99</v>
      </c>
      <c r="G75" s="139"/>
      <c r="H75" s="88" t="s">
        <v>3</v>
      </c>
    </row>
    <row r="76" spans="1:8">
      <c r="A76" s="139" t="s">
        <v>1284</v>
      </c>
      <c r="B76" s="139" t="s">
        <v>1429</v>
      </c>
      <c r="C76" s="139" t="s">
        <v>1430</v>
      </c>
      <c r="D76" s="140">
        <v>43.24</v>
      </c>
      <c r="E76" s="139" t="s">
        <v>29043</v>
      </c>
      <c r="F76" s="140">
        <v>79.989999999999995</v>
      </c>
      <c r="G76" s="139"/>
      <c r="H76" s="88" t="s">
        <v>3</v>
      </c>
    </row>
    <row r="77" spans="1:8">
      <c r="A77" s="139" t="s">
        <v>1284</v>
      </c>
      <c r="B77" s="139" t="s">
        <v>1431</v>
      </c>
      <c r="C77" s="139" t="s">
        <v>1432</v>
      </c>
      <c r="D77" s="140">
        <v>43.24</v>
      </c>
      <c r="E77" s="139" t="s">
        <v>29044</v>
      </c>
      <c r="F77" s="140">
        <v>79.989999999999995</v>
      </c>
      <c r="G77" s="139"/>
      <c r="H77" s="88" t="s">
        <v>3</v>
      </c>
    </row>
    <row r="78" spans="1:8">
      <c r="A78" s="139" t="s">
        <v>1284</v>
      </c>
      <c r="B78" s="139" t="s">
        <v>1433</v>
      </c>
      <c r="C78" s="139" t="s">
        <v>1434</v>
      </c>
      <c r="D78" s="140">
        <v>43.24</v>
      </c>
      <c r="E78" s="139" t="s">
        <v>29045</v>
      </c>
      <c r="F78" s="140">
        <v>79.989999999999995</v>
      </c>
      <c r="G78" s="139"/>
      <c r="H78" s="88" t="s">
        <v>3</v>
      </c>
    </row>
    <row r="79" spans="1:8">
      <c r="A79" s="139" t="s">
        <v>1284</v>
      </c>
      <c r="B79" s="139" t="s">
        <v>1435</v>
      </c>
      <c r="C79" s="139" t="s">
        <v>1436</v>
      </c>
      <c r="D79" s="140">
        <v>43.24</v>
      </c>
      <c r="E79" s="139" t="s">
        <v>29046</v>
      </c>
      <c r="F79" s="140">
        <v>79.989999999999995</v>
      </c>
      <c r="G79" s="139"/>
      <c r="H79" s="88" t="s">
        <v>3</v>
      </c>
    </row>
    <row r="80" spans="1:8">
      <c r="A80" s="139" t="s">
        <v>1284</v>
      </c>
      <c r="B80" s="139" t="s">
        <v>1437</v>
      </c>
      <c r="C80" s="139" t="s">
        <v>1438</v>
      </c>
      <c r="D80" s="140">
        <v>43.24</v>
      </c>
      <c r="E80" s="139" t="s">
        <v>29047</v>
      </c>
      <c r="F80" s="140">
        <v>79.989999999999995</v>
      </c>
      <c r="G80" s="139"/>
      <c r="H80" s="88" t="s">
        <v>3</v>
      </c>
    </row>
    <row r="81" spans="1:8">
      <c r="A81" s="139" t="s">
        <v>1284</v>
      </c>
      <c r="B81" s="139" t="s">
        <v>1439</v>
      </c>
      <c r="C81" s="139" t="s">
        <v>1440</v>
      </c>
      <c r="D81" s="140">
        <v>43.24</v>
      </c>
      <c r="E81" s="139" t="s">
        <v>29048</v>
      </c>
      <c r="F81" s="140">
        <v>79.989999999999995</v>
      </c>
      <c r="G81" s="139"/>
      <c r="H81" s="88" t="s">
        <v>3</v>
      </c>
    </row>
    <row r="82" spans="1:8">
      <c r="A82" s="139" t="s">
        <v>1441</v>
      </c>
      <c r="B82" s="139" t="s">
        <v>1442</v>
      </c>
      <c r="C82" s="139" t="s">
        <v>1443</v>
      </c>
      <c r="D82" s="140">
        <v>156.75</v>
      </c>
      <c r="E82" s="139" t="s">
        <v>29049</v>
      </c>
      <c r="F82" s="140">
        <v>289.99</v>
      </c>
      <c r="G82" s="139"/>
      <c r="H82" s="88" t="s">
        <v>3</v>
      </c>
    </row>
    <row r="83" spans="1:8">
      <c r="A83" s="139" t="s">
        <v>1441</v>
      </c>
      <c r="B83" s="139" t="s">
        <v>1444</v>
      </c>
      <c r="C83" s="139" t="s">
        <v>1445</v>
      </c>
      <c r="D83" s="140">
        <v>156.75</v>
      </c>
      <c r="E83" s="139" t="s">
        <v>29050</v>
      </c>
      <c r="F83" s="140">
        <v>289.99</v>
      </c>
      <c r="G83" s="139"/>
      <c r="H83" s="88" t="s">
        <v>3</v>
      </c>
    </row>
    <row r="84" spans="1:8">
      <c r="A84" s="139" t="s">
        <v>1441</v>
      </c>
      <c r="B84" s="139" t="s">
        <v>1446</v>
      </c>
      <c r="C84" s="139" t="s">
        <v>1447</v>
      </c>
      <c r="D84" s="140">
        <v>156.75</v>
      </c>
      <c r="E84" s="139" t="s">
        <v>29051</v>
      </c>
      <c r="F84" s="140">
        <v>289.99</v>
      </c>
      <c r="G84" s="139"/>
      <c r="H84" s="88" t="s">
        <v>3</v>
      </c>
    </row>
    <row r="85" spans="1:8">
      <c r="A85" s="139" t="s">
        <v>1441</v>
      </c>
      <c r="B85" s="139" t="s">
        <v>1448</v>
      </c>
      <c r="C85" s="139" t="s">
        <v>1449</v>
      </c>
      <c r="D85" s="140">
        <v>156.75</v>
      </c>
      <c r="E85" s="139" t="s">
        <v>29052</v>
      </c>
      <c r="F85" s="140">
        <v>289.99</v>
      </c>
      <c r="G85" s="139"/>
      <c r="H85" s="88" t="s">
        <v>3</v>
      </c>
    </row>
    <row r="86" spans="1:8">
      <c r="A86" s="139" t="s">
        <v>1441</v>
      </c>
      <c r="B86" s="139" t="s">
        <v>1450</v>
      </c>
      <c r="C86" s="139" t="s">
        <v>1451</v>
      </c>
      <c r="D86" s="140">
        <v>156.75</v>
      </c>
      <c r="E86" s="139" t="s">
        <v>29053</v>
      </c>
      <c r="F86" s="140">
        <v>289.99</v>
      </c>
      <c r="G86" s="139"/>
      <c r="H86" s="88" t="s">
        <v>3</v>
      </c>
    </row>
    <row r="87" spans="1:8">
      <c r="A87" s="139" t="s">
        <v>1441</v>
      </c>
      <c r="B87" s="139" t="s">
        <v>1452</v>
      </c>
      <c r="C87" s="139" t="s">
        <v>1453</v>
      </c>
      <c r="D87" s="140">
        <v>156.75</v>
      </c>
      <c r="E87" s="139" t="s">
        <v>29054</v>
      </c>
      <c r="F87" s="140">
        <v>289.99</v>
      </c>
      <c r="G87" s="139"/>
      <c r="H87" s="88" t="s">
        <v>3</v>
      </c>
    </row>
    <row r="88" spans="1:8">
      <c r="A88" s="139" t="s">
        <v>1441</v>
      </c>
      <c r="B88" s="139" t="s">
        <v>1454</v>
      </c>
      <c r="C88" s="139" t="s">
        <v>1455</v>
      </c>
      <c r="D88" s="140">
        <v>156.75</v>
      </c>
      <c r="E88" s="139" t="s">
        <v>29055</v>
      </c>
      <c r="F88" s="140">
        <v>289.99</v>
      </c>
      <c r="G88" s="139"/>
      <c r="H88" s="88" t="s">
        <v>3</v>
      </c>
    </row>
    <row r="89" spans="1:8">
      <c r="A89" s="139" t="s">
        <v>1441</v>
      </c>
      <c r="B89" s="139" t="s">
        <v>1456</v>
      </c>
      <c r="C89" s="139" t="s">
        <v>1457</v>
      </c>
      <c r="D89" s="140">
        <v>156.75</v>
      </c>
      <c r="E89" s="139" t="s">
        <v>29056</v>
      </c>
      <c r="F89" s="140">
        <v>289.99</v>
      </c>
      <c r="G89" s="139"/>
      <c r="H89" s="88" t="s">
        <v>3</v>
      </c>
    </row>
    <row r="90" spans="1:8">
      <c r="A90" s="139" t="s">
        <v>1441</v>
      </c>
      <c r="B90" s="139" t="s">
        <v>1458</v>
      </c>
      <c r="C90" s="139" t="s">
        <v>1459</v>
      </c>
      <c r="D90" s="140">
        <v>156.75</v>
      </c>
      <c r="E90" s="139" t="s">
        <v>29057</v>
      </c>
      <c r="F90" s="140">
        <v>289.99</v>
      </c>
      <c r="G90" s="139"/>
      <c r="H90" s="88" t="s">
        <v>3</v>
      </c>
    </row>
    <row r="91" spans="1:8">
      <c r="A91" s="139" t="s">
        <v>1441</v>
      </c>
      <c r="B91" s="139" t="s">
        <v>1460</v>
      </c>
      <c r="C91" s="139" t="s">
        <v>1461</v>
      </c>
      <c r="D91" s="140">
        <v>156.75</v>
      </c>
      <c r="E91" s="139" t="s">
        <v>29058</v>
      </c>
      <c r="F91" s="140">
        <v>289.99</v>
      </c>
      <c r="G91" s="139"/>
      <c r="H91" s="88" t="s">
        <v>3</v>
      </c>
    </row>
    <row r="92" spans="1:8">
      <c r="A92" s="139" t="s">
        <v>1441</v>
      </c>
      <c r="B92" s="139" t="s">
        <v>1462</v>
      </c>
      <c r="C92" s="139" t="s">
        <v>1463</v>
      </c>
      <c r="D92" s="140">
        <v>156.75</v>
      </c>
      <c r="E92" s="139" t="s">
        <v>29059</v>
      </c>
      <c r="F92" s="140">
        <v>289.99</v>
      </c>
      <c r="G92" s="139"/>
      <c r="H92" s="88" t="s">
        <v>3</v>
      </c>
    </row>
    <row r="93" spans="1:8">
      <c r="A93" s="139" t="s">
        <v>1441</v>
      </c>
      <c r="B93" s="139" t="s">
        <v>1464</v>
      </c>
      <c r="C93" s="139" t="s">
        <v>1465</v>
      </c>
      <c r="D93" s="140">
        <v>156.75</v>
      </c>
      <c r="E93" s="139" t="s">
        <v>29060</v>
      </c>
      <c r="F93" s="140">
        <v>289.99</v>
      </c>
      <c r="G93" s="139"/>
      <c r="H93" s="88" t="s">
        <v>3</v>
      </c>
    </row>
    <row r="94" spans="1:8">
      <c r="A94" s="139" t="s">
        <v>1441</v>
      </c>
      <c r="B94" s="139" t="s">
        <v>1466</v>
      </c>
      <c r="C94" s="139" t="s">
        <v>1467</v>
      </c>
      <c r="D94" s="140">
        <v>135.13</v>
      </c>
      <c r="E94" s="139" t="s">
        <v>29061</v>
      </c>
      <c r="F94" s="140">
        <v>249.99</v>
      </c>
      <c r="G94" s="139"/>
      <c r="H94" s="88" t="s">
        <v>3</v>
      </c>
    </row>
    <row r="95" spans="1:8">
      <c r="A95" s="139" t="s">
        <v>1441</v>
      </c>
      <c r="B95" s="139" t="s">
        <v>1468</v>
      </c>
      <c r="C95" s="139" t="s">
        <v>1469</v>
      </c>
      <c r="D95" s="140">
        <v>135.13</v>
      </c>
      <c r="E95" s="139" t="s">
        <v>29062</v>
      </c>
      <c r="F95" s="140">
        <v>249.99</v>
      </c>
      <c r="G95" s="139"/>
      <c r="H95" s="88" t="s">
        <v>3</v>
      </c>
    </row>
    <row r="96" spans="1:8">
      <c r="A96" s="139" t="s">
        <v>1441</v>
      </c>
      <c r="B96" s="139" t="s">
        <v>1470</v>
      </c>
      <c r="C96" s="139" t="s">
        <v>1471</v>
      </c>
      <c r="D96" s="140">
        <v>135.13</v>
      </c>
      <c r="E96" s="139" t="s">
        <v>29063</v>
      </c>
      <c r="F96" s="140">
        <v>249.99</v>
      </c>
      <c r="G96" s="139"/>
      <c r="H96" s="88" t="s">
        <v>3</v>
      </c>
    </row>
    <row r="97" spans="1:8">
      <c r="A97" s="139" t="s">
        <v>1441</v>
      </c>
      <c r="B97" s="139" t="s">
        <v>1472</v>
      </c>
      <c r="C97" s="139" t="s">
        <v>1473</v>
      </c>
      <c r="D97" s="140">
        <v>135.13</v>
      </c>
      <c r="E97" s="139" t="s">
        <v>29064</v>
      </c>
      <c r="F97" s="140">
        <v>249.99</v>
      </c>
      <c r="G97" s="139"/>
      <c r="H97" s="88" t="s">
        <v>3</v>
      </c>
    </row>
    <row r="98" spans="1:8">
      <c r="A98" s="139" t="s">
        <v>1441</v>
      </c>
      <c r="B98" s="139" t="s">
        <v>1474</v>
      </c>
      <c r="C98" s="139" t="s">
        <v>1475</v>
      </c>
      <c r="D98" s="140">
        <v>135.13</v>
      </c>
      <c r="E98" s="139" t="s">
        <v>29065</v>
      </c>
      <c r="F98" s="140">
        <v>249.99</v>
      </c>
      <c r="G98" s="139"/>
      <c r="H98" s="88" t="s">
        <v>3</v>
      </c>
    </row>
    <row r="99" spans="1:8">
      <c r="A99" s="139" t="s">
        <v>1441</v>
      </c>
      <c r="B99" s="139" t="s">
        <v>1476</v>
      </c>
      <c r="C99" s="139" t="s">
        <v>1477</v>
      </c>
      <c r="D99" s="140">
        <v>135.13</v>
      </c>
      <c r="E99" s="139" t="s">
        <v>29066</v>
      </c>
      <c r="F99" s="140">
        <v>249.99</v>
      </c>
      <c r="G99" s="139"/>
      <c r="H99" s="88" t="s">
        <v>3</v>
      </c>
    </row>
    <row r="100" spans="1:8">
      <c r="A100" s="139" t="s">
        <v>1441</v>
      </c>
      <c r="B100" s="139" t="s">
        <v>1478</v>
      </c>
      <c r="C100" s="139" t="s">
        <v>1479</v>
      </c>
      <c r="D100" s="140">
        <v>135.13</v>
      </c>
      <c r="E100" s="139" t="s">
        <v>29067</v>
      </c>
      <c r="F100" s="140">
        <v>249.99</v>
      </c>
      <c r="G100" s="139"/>
      <c r="H100" s="88" t="s">
        <v>3</v>
      </c>
    </row>
    <row r="101" spans="1:8">
      <c r="A101" s="139" t="s">
        <v>1441</v>
      </c>
      <c r="B101" s="139" t="s">
        <v>1480</v>
      </c>
      <c r="C101" s="139" t="s">
        <v>1481</v>
      </c>
      <c r="D101" s="140">
        <v>135.13</v>
      </c>
      <c r="E101" s="139" t="s">
        <v>29068</v>
      </c>
      <c r="F101" s="140">
        <v>249.99</v>
      </c>
      <c r="G101" s="139"/>
      <c r="H101" s="88" t="s">
        <v>3</v>
      </c>
    </row>
    <row r="102" spans="1:8">
      <c r="A102" s="139" t="s">
        <v>1441</v>
      </c>
      <c r="B102" s="139" t="s">
        <v>1482</v>
      </c>
      <c r="C102" s="139" t="s">
        <v>1483</v>
      </c>
      <c r="D102" s="140">
        <v>135.13</v>
      </c>
      <c r="E102" s="139" t="s">
        <v>29069</v>
      </c>
      <c r="F102" s="140">
        <v>249.99</v>
      </c>
      <c r="G102" s="139"/>
      <c r="H102" s="88" t="s">
        <v>3</v>
      </c>
    </row>
    <row r="103" spans="1:8">
      <c r="A103" s="139" t="s">
        <v>1441</v>
      </c>
      <c r="B103" s="139" t="s">
        <v>1484</v>
      </c>
      <c r="C103" s="139" t="s">
        <v>1485</v>
      </c>
      <c r="D103" s="140">
        <v>135.13</v>
      </c>
      <c r="E103" s="139" t="s">
        <v>29070</v>
      </c>
      <c r="F103" s="140">
        <v>249.99</v>
      </c>
      <c r="G103" s="139"/>
      <c r="H103" s="88" t="s">
        <v>3</v>
      </c>
    </row>
    <row r="104" spans="1:8">
      <c r="A104" s="139" t="s">
        <v>1441</v>
      </c>
      <c r="B104" s="139" t="s">
        <v>1486</v>
      </c>
      <c r="C104" s="139" t="s">
        <v>1487</v>
      </c>
      <c r="D104" s="140">
        <v>135.13</v>
      </c>
      <c r="E104" s="139" t="s">
        <v>29071</v>
      </c>
      <c r="F104" s="140">
        <v>249.99</v>
      </c>
      <c r="G104" s="139"/>
      <c r="H104" s="88" t="s">
        <v>3</v>
      </c>
    </row>
    <row r="105" spans="1:8">
      <c r="A105" s="139" t="s">
        <v>1441</v>
      </c>
      <c r="B105" s="139" t="s">
        <v>1488</v>
      </c>
      <c r="C105" s="139" t="s">
        <v>1489</v>
      </c>
      <c r="D105" s="140">
        <v>135.13</v>
      </c>
      <c r="E105" s="139" t="s">
        <v>29072</v>
      </c>
      <c r="F105" s="140">
        <v>249.99</v>
      </c>
      <c r="G105" s="139"/>
      <c r="H105" s="88" t="s">
        <v>3</v>
      </c>
    </row>
    <row r="106" spans="1:8">
      <c r="A106" s="139" t="s">
        <v>1441</v>
      </c>
      <c r="B106" s="139" t="s">
        <v>1490</v>
      </c>
      <c r="C106" s="139" t="s">
        <v>1491</v>
      </c>
      <c r="D106" s="140">
        <v>135.13</v>
      </c>
      <c r="E106" s="139" t="s">
        <v>29073</v>
      </c>
      <c r="F106" s="140">
        <v>249.99</v>
      </c>
      <c r="G106" s="139"/>
      <c r="H106" s="88" t="s">
        <v>3</v>
      </c>
    </row>
    <row r="107" spans="1:8">
      <c r="A107" s="139" t="s">
        <v>1441</v>
      </c>
      <c r="B107" s="139" t="s">
        <v>1492</v>
      </c>
      <c r="C107" s="139" t="s">
        <v>1493</v>
      </c>
      <c r="D107" s="140">
        <v>135.13</v>
      </c>
      <c r="E107" s="139" t="s">
        <v>29074</v>
      </c>
      <c r="F107" s="140">
        <v>249.99</v>
      </c>
      <c r="G107" s="139"/>
      <c r="H107" s="88" t="s">
        <v>3</v>
      </c>
    </row>
    <row r="108" spans="1:8">
      <c r="A108" s="139" t="s">
        <v>1441</v>
      </c>
      <c r="B108" s="139" t="s">
        <v>1494</v>
      </c>
      <c r="C108" s="139" t="s">
        <v>1495</v>
      </c>
      <c r="D108" s="140">
        <v>135.13</v>
      </c>
      <c r="E108" s="139" t="s">
        <v>29075</v>
      </c>
      <c r="F108" s="140">
        <v>249.99</v>
      </c>
      <c r="G108" s="139"/>
      <c r="H108" s="88" t="s">
        <v>3</v>
      </c>
    </row>
    <row r="109" spans="1:8">
      <c r="A109" s="139" t="s">
        <v>1441</v>
      </c>
      <c r="B109" s="139" t="s">
        <v>1496</v>
      </c>
      <c r="C109" s="139" t="s">
        <v>1497</v>
      </c>
      <c r="D109" s="140">
        <v>135.13</v>
      </c>
      <c r="E109" s="139" t="s">
        <v>29076</v>
      </c>
      <c r="F109" s="140">
        <v>249.99</v>
      </c>
      <c r="G109" s="139"/>
      <c r="H109" s="88" t="s">
        <v>3</v>
      </c>
    </row>
    <row r="110" spans="1:8">
      <c r="A110" s="139" t="s">
        <v>1441</v>
      </c>
      <c r="B110" s="139" t="s">
        <v>1498</v>
      </c>
      <c r="C110" s="139" t="s">
        <v>1499</v>
      </c>
      <c r="D110" s="140">
        <v>135.13</v>
      </c>
      <c r="E110" s="139" t="s">
        <v>29077</v>
      </c>
      <c r="F110" s="140">
        <v>249.99</v>
      </c>
      <c r="G110" s="139"/>
      <c r="H110" s="88" t="s">
        <v>3</v>
      </c>
    </row>
    <row r="111" spans="1:8">
      <c r="A111" s="139" t="s">
        <v>1441</v>
      </c>
      <c r="B111" s="139" t="s">
        <v>1500</v>
      </c>
      <c r="C111" s="139" t="s">
        <v>1501</v>
      </c>
      <c r="D111" s="140">
        <v>135.13</v>
      </c>
      <c r="E111" s="139" t="s">
        <v>29078</v>
      </c>
      <c r="F111" s="140">
        <v>249.99</v>
      </c>
      <c r="G111" s="139"/>
      <c r="H111" s="88" t="s">
        <v>3</v>
      </c>
    </row>
    <row r="112" spans="1:8">
      <c r="A112" s="139" t="s">
        <v>1441</v>
      </c>
      <c r="B112" s="139" t="s">
        <v>1502</v>
      </c>
      <c r="C112" s="139" t="s">
        <v>1503</v>
      </c>
      <c r="D112" s="140">
        <v>135.13</v>
      </c>
      <c r="E112" s="139" t="s">
        <v>29079</v>
      </c>
      <c r="F112" s="140">
        <v>249.99</v>
      </c>
      <c r="G112" s="139"/>
      <c r="H112" s="88" t="s">
        <v>3</v>
      </c>
    </row>
    <row r="113" spans="1:8">
      <c r="A113" s="139" t="s">
        <v>1441</v>
      </c>
      <c r="B113" s="139" t="s">
        <v>1504</v>
      </c>
      <c r="C113" s="139" t="s">
        <v>1505</v>
      </c>
      <c r="D113" s="140">
        <v>135.13</v>
      </c>
      <c r="E113" s="139" t="s">
        <v>29080</v>
      </c>
      <c r="F113" s="140">
        <v>249.99</v>
      </c>
      <c r="G113" s="139"/>
      <c r="H113" s="88" t="s">
        <v>3</v>
      </c>
    </row>
    <row r="114" spans="1:8">
      <c r="A114" s="139" t="s">
        <v>1441</v>
      </c>
      <c r="B114" s="139" t="s">
        <v>1506</v>
      </c>
      <c r="C114" s="139" t="s">
        <v>1507</v>
      </c>
      <c r="D114" s="140">
        <v>135.13</v>
      </c>
      <c r="E114" s="139" t="s">
        <v>29081</v>
      </c>
      <c r="F114" s="140">
        <v>249.99</v>
      </c>
      <c r="G114" s="139"/>
      <c r="H114" s="88" t="s">
        <v>3</v>
      </c>
    </row>
    <row r="115" spans="1:8">
      <c r="A115" s="139" t="s">
        <v>1441</v>
      </c>
      <c r="B115" s="139" t="s">
        <v>1508</v>
      </c>
      <c r="C115" s="139" t="s">
        <v>1509</v>
      </c>
      <c r="D115" s="140">
        <v>135.13</v>
      </c>
      <c r="E115" s="139" t="s">
        <v>29082</v>
      </c>
      <c r="F115" s="140">
        <v>249.99</v>
      </c>
      <c r="G115" s="139"/>
      <c r="H115" s="88" t="s">
        <v>3</v>
      </c>
    </row>
    <row r="116" spans="1:8">
      <c r="A116" s="139" t="s">
        <v>1441</v>
      </c>
      <c r="B116" s="139" t="s">
        <v>1510</v>
      </c>
      <c r="C116" s="139" t="s">
        <v>1511</v>
      </c>
      <c r="D116" s="140">
        <v>135.13</v>
      </c>
      <c r="E116" s="139" t="s">
        <v>29083</v>
      </c>
      <c r="F116" s="140">
        <v>249.99</v>
      </c>
      <c r="G116" s="139"/>
      <c r="H116" s="88" t="s">
        <v>3</v>
      </c>
    </row>
    <row r="117" spans="1:8">
      <c r="A117" s="139" t="s">
        <v>1441</v>
      </c>
      <c r="B117" s="139" t="s">
        <v>1512</v>
      </c>
      <c r="C117" s="139" t="s">
        <v>1513</v>
      </c>
      <c r="D117" s="140">
        <v>135.13</v>
      </c>
      <c r="E117" s="139" t="s">
        <v>29084</v>
      </c>
      <c r="F117" s="140">
        <v>249.99</v>
      </c>
      <c r="G117" s="139"/>
      <c r="H117" s="88" t="s">
        <v>3</v>
      </c>
    </row>
    <row r="118" spans="1:8">
      <c r="A118" s="139" t="s">
        <v>1441</v>
      </c>
      <c r="B118" s="139" t="s">
        <v>1514</v>
      </c>
      <c r="C118" s="139" t="s">
        <v>1515</v>
      </c>
      <c r="D118" s="140">
        <v>135.13</v>
      </c>
      <c r="E118" s="139" t="s">
        <v>29085</v>
      </c>
      <c r="F118" s="140">
        <v>249.99</v>
      </c>
      <c r="G118" s="139"/>
      <c r="H118" s="88" t="s">
        <v>3</v>
      </c>
    </row>
    <row r="119" spans="1:8">
      <c r="A119" s="139" t="s">
        <v>1441</v>
      </c>
      <c r="B119" s="139" t="s">
        <v>1516</v>
      </c>
      <c r="C119" s="139" t="s">
        <v>1517</v>
      </c>
      <c r="D119" s="140">
        <v>135.13</v>
      </c>
      <c r="E119" s="139" t="s">
        <v>29086</v>
      </c>
      <c r="F119" s="140">
        <v>249.99</v>
      </c>
      <c r="G119" s="139"/>
      <c r="H119" s="88" t="s">
        <v>3</v>
      </c>
    </row>
    <row r="120" spans="1:8">
      <c r="A120" s="139" t="s">
        <v>1441</v>
      </c>
      <c r="B120" s="139" t="s">
        <v>1518</v>
      </c>
      <c r="C120" s="139" t="s">
        <v>1519</v>
      </c>
      <c r="D120" s="140">
        <v>135.13</v>
      </c>
      <c r="E120" s="139" t="s">
        <v>29087</v>
      </c>
      <c r="F120" s="140">
        <v>249.99</v>
      </c>
      <c r="G120" s="139"/>
      <c r="H120" s="88" t="s">
        <v>3</v>
      </c>
    </row>
    <row r="121" spans="1:8">
      <c r="A121" s="139" t="s">
        <v>1441</v>
      </c>
      <c r="B121" s="139" t="s">
        <v>1520</v>
      </c>
      <c r="C121" s="139" t="s">
        <v>1521</v>
      </c>
      <c r="D121" s="140">
        <v>135.13</v>
      </c>
      <c r="E121" s="139" t="s">
        <v>29088</v>
      </c>
      <c r="F121" s="140">
        <v>249.99</v>
      </c>
      <c r="G121" s="139"/>
      <c r="H121" s="88" t="s">
        <v>3</v>
      </c>
    </row>
    <row r="122" spans="1:8">
      <c r="A122" s="139" t="s">
        <v>1441</v>
      </c>
      <c r="B122" s="139" t="s">
        <v>1522</v>
      </c>
      <c r="C122" s="139" t="s">
        <v>1523</v>
      </c>
      <c r="D122" s="140">
        <v>151.35</v>
      </c>
      <c r="E122" s="139" t="s">
        <v>29089</v>
      </c>
      <c r="F122" s="140">
        <v>279.99</v>
      </c>
      <c r="G122" s="139"/>
      <c r="H122" s="88" t="s">
        <v>3</v>
      </c>
    </row>
    <row r="123" spans="1:8">
      <c r="A123" s="139" t="s">
        <v>1441</v>
      </c>
      <c r="B123" s="139" t="s">
        <v>1524</v>
      </c>
      <c r="C123" s="139" t="s">
        <v>1525</v>
      </c>
      <c r="D123" s="140">
        <v>151.35</v>
      </c>
      <c r="E123" s="139" t="s">
        <v>29090</v>
      </c>
      <c r="F123" s="140">
        <v>279.99</v>
      </c>
      <c r="G123" s="139"/>
      <c r="H123" s="88" t="s">
        <v>3</v>
      </c>
    </row>
    <row r="124" spans="1:8">
      <c r="A124" s="139" t="s">
        <v>1441</v>
      </c>
      <c r="B124" s="139" t="s">
        <v>1526</v>
      </c>
      <c r="C124" s="139" t="s">
        <v>1527</v>
      </c>
      <c r="D124" s="140">
        <v>151.35</v>
      </c>
      <c r="E124" s="139" t="s">
        <v>29091</v>
      </c>
      <c r="F124" s="140">
        <v>279.99</v>
      </c>
      <c r="G124" s="139"/>
      <c r="H124" s="88" t="s">
        <v>3</v>
      </c>
    </row>
    <row r="125" spans="1:8">
      <c r="A125" s="139" t="s">
        <v>1441</v>
      </c>
      <c r="B125" s="139" t="s">
        <v>1528</v>
      </c>
      <c r="C125" s="139" t="s">
        <v>1529</v>
      </c>
      <c r="D125" s="140">
        <v>151.35</v>
      </c>
      <c r="E125" s="139" t="s">
        <v>29092</v>
      </c>
      <c r="F125" s="140">
        <v>279.99</v>
      </c>
      <c r="G125" s="139"/>
      <c r="H125" s="88" t="s">
        <v>3</v>
      </c>
    </row>
    <row r="126" spans="1:8">
      <c r="A126" s="139" t="s">
        <v>1441</v>
      </c>
      <c r="B126" s="139" t="s">
        <v>1530</v>
      </c>
      <c r="C126" s="139" t="s">
        <v>1531</v>
      </c>
      <c r="D126" s="140">
        <v>151.35</v>
      </c>
      <c r="E126" s="139" t="s">
        <v>29093</v>
      </c>
      <c r="F126" s="140">
        <v>279.99</v>
      </c>
      <c r="G126" s="139"/>
      <c r="H126" s="88" t="s">
        <v>3</v>
      </c>
    </row>
    <row r="127" spans="1:8">
      <c r="A127" s="139" t="s">
        <v>1441</v>
      </c>
      <c r="B127" s="139" t="s">
        <v>1532</v>
      </c>
      <c r="C127" s="139" t="s">
        <v>1533</v>
      </c>
      <c r="D127" s="140">
        <v>151.35</v>
      </c>
      <c r="E127" s="139" t="s">
        <v>29094</v>
      </c>
      <c r="F127" s="140">
        <v>279.99</v>
      </c>
      <c r="G127" s="139"/>
      <c r="H127" s="88" t="s">
        <v>3</v>
      </c>
    </row>
    <row r="128" spans="1:8">
      <c r="A128" s="139" t="s">
        <v>1441</v>
      </c>
      <c r="B128" s="139" t="s">
        <v>1534</v>
      </c>
      <c r="C128" s="139" t="s">
        <v>1535</v>
      </c>
      <c r="D128" s="140">
        <v>151.35</v>
      </c>
      <c r="E128" s="139" t="s">
        <v>29095</v>
      </c>
      <c r="F128" s="140">
        <v>279.99</v>
      </c>
      <c r="G128" s="139"/>
      <c r="H128" s="88" t="s">
        <v>3</v>
      </c>
    </row>
    <row r="129" spans="1:8">
      <c r="A129" s="139" t="s">
        <v>1441</v>
      </c>
      <c r="B129" s="139" t="s">
        <v>1536</v>
      </c>
      <c r="C129" s="139" t="s">
        <v>1537</v>
      </c>
      <c r="D129" s="140">
        <v>151.35</v>
      </c>
      <c r="E129" s="139" t="s">
        <v>29096</v>
      </c>
      <c r="F129" s="140">
        <v>279.99</v>
      </c>
      <c r="G129" s="139"/>
      <c r="H129" s="88" t="s">
        <v>3</v>
      </c>
    </row>
    <row r="130" spans="1:8">
      <c r="A130" s="139" t="s">
        <v>1441</v>
      </c>
      <c r="B130" s="139" t="s">
        <v>1538</v>
      </c>
      <c r="C130" s="139" t="s">
        <v>1539</v>
      </c>
      <c r="D130" s="140">
        <v>151.35</v>
      </c>
      <c r="E130" s="139" t="s">
        <v>29097</v>
      </c>
      <c r="F130" s="140">
        <v>279.99</v>
      </c>
      <c r="G130" s="139"/>
      <c r="H130" s="88" t="s">
        <v>3</v>
      </c>
    </row>
    <row r="131" spans="1:8">
      <c r="A131" s="139" t="s">
        <v>1441</v>
      </c>
      <c r="B131" s="139" t="s">
        <v>1540</v>
      </c>
      <c r="C131" s="139" t="s">
        <v>1541</v>
      </c>
      <c r="D131" s="140">
        <v>151.35</v>
      </c>
      <c r="E131" s="139" t="s">
        <v>29098</v>
      </c>
      <c r="F131" s="140">
        <v>279.99</v>
      </c>
      <c r="G131" s="139"/>
      <c r="H131" s="88" t="s">
        <v>3</v>
      </c>
    </row>
    <row r="132" spans="1:8">
      <c r="A132" s="139" t="s">
        <v>1441</v>
      </c>
      <c r="B132" s="139" t="s">
        <v>1542</v>
      </c>
      <c r="C132" s="139" t="s">
        <v>1543</v>
      </c>
      <c r="D132" s="140">
        <v>151.35</v>
      </c>
      <c r="E132" s="139" t="s">
        <v>29099</v>
      </c>
      <c r="F132" s="140">
        <v>279.99</v>
      </c>
      <c r="G132" s="139"/>
      <c r="H132" s="88" t="s">
        <v>3</v>
      </c>
    </row>
    <row r="133" spans="1:8">
      <c r="A133" s="139" t="s">
        <v>1441</v>
      </c>
      <c r="B133" s="139" t="s">
        <v>1544</v>
      </c>
      <c r="C133" s="139" t="s">
        <v>1545</v>
      </c>
      <c r="D133" s="140">
        <v>151.35</v>
      </c>
      <c r="E133" s="139" t="s">
        <v>29100</v>
      </c>
      <c r="F133" s="140">
        <v>279.99</v>
      </c>
      <c r="G133" s="139"/>
      <c r="H133" s="88" t="s">
        <v>3</v>
      </c>
    </row>
    <row r="134" spans="1:8">
      <c r="A134" s="139" t="s">
        <v>1441</v>
      </c>
      <c r="B134" s="139" t="s">
        <v>1546</v>
      </c>
      <c r="C134" s="139" t="s">
        <v>1547</v>
      </c>
      <c r="D134" s="140">
        <v>151.35</v>
      </c>
      <c r="E134" s="139" t="s">
        <v>29101</v>
      </c>
      <c r="F134" s="140">
        <v>279.99</v>
      </c>
      <c r="G134" s="139"/>
      <c r="H134" s="88" t="s">
        <v>3</v>
      </c>
    </row>
    <row r="135" spans="1:8">
      <c r="A135" s="139" t="s">
        <v>1441</v>
      </c>
      <c r="B135" s="139" t="s">
        <v>1548</v>
      </c>
      <c r="C135" s="139" t="s">
        <v>1549</v>
      </c>
      <c r="D135" s="140">
        <v>151.35</v>
      </c>
      <c r="E135" s="139" t="s">
        <v>29102</v>
      </c>
      <c r="F135" s="140">
        <v>279.99</v>
      </c>
      <c r="G135" s="139"/>
      <c r="H135" s="88" t="s">
        <v>3</v>
      </c>
    </row>
    <row r="136" spans="1:8">
      <c r="A136" s="139" t="s">
        <v>1284</v>
      </c>
      <c r="B136" s="139" t="s">
        <v>1550</v>
      </c>
      <c r="C136" s="139" t="s">
        <v>1551</v>
      </c>
      <c r="D136" s="140">
        <v>27.02</v>
      </c>
      <c r="E136" s="139" t="s">
        <v>29103</v>
      </c>
      <c r="F136" s="140">
        <v>49.99</v>
      </c>
      <c r="G136" s="139"/>
      <c r="H136" s="88" t="s">
        <v>3</v>
      </c>
    </row>
    <row r="137" spans="1:8">
      <c r="A137" s="139" t="s">
        <v>1284</v>
      </c>
      <c r="B137" s="139" t="s">
        <v>1552</v>
      </c>
      <c r="C137" s="139" t="s">
        <v>1553</v>
      </c>
      <c r="D137" s="140">
        <v>27.02</v>
      </c>
      <c r="E137" s="139" t="s">
        <v>29104</v>
      </c>
      <c r="F137" s="140">
        <v>49.99</v>
      </c>
      <c r="G137" s="139"/>
      <c r="H137" s="88" t="s">
        <v>3</v>
      </c>
    </row>
    <row r="138" spans="1:8">
      <c r="A138" s="139" t="s">
        <v>1284</v>
      </c>
      <c r="B138" s="139" t="s">
        <v>1554</v>
      </c>
      <c r="C138" s="139" t="s">
        <v>1555</v>
      </c>
      <c r="D138" s="140">
        <v>27.02</v>
      </c>
      <c r="E138" s="139" t="s">
        <v>29105</v>
      </c>
      <c r="F138" s="140">
        <v>49.99</v>
      </c>
      <c r="G138" s="139"/>
      <c r="H138" s="88" t="s">
        <v>3</v>
      </c>
    </row>
    <row r="139" spans="1:8">
      <c r="A139" s="139" t="s">
        <v>1284</v>
      </c>
      <c r="B139" s="139" t="s">
        <v>1556</v>
      </c>
      <c r="C139" s="139" t="s">
        <v>1557</v>
      </c>
      <c r="D139" s="140">
        <v>27.02</v>
      </c>
      <c r="E139" s="139" t="s">
        <v>29106</v>
      </c>
      <c r="F139" s="140">
        <v>49.99</v>
      </c>
      <c r="G139" s="139"/>
      <c r="H139" s="88" t="s">
        <v>3</v>
      </c>
    </row>
    <row r="140" spans="1:8">
      <c r="A140" s="139" t="s">
        <v>1284</v>
      </c>
      <c r="B140" s="139" t="s">
        <v>1558</v>
      </c>
      <c r="C140" s="139" t="s">
        <v>1559</v>
      </c>
      <c r="D140" s="140">
        <v>27.02</v>
      </c>
      <c r="E140" s="139" t="s">
        <v>29107</v>
      </c>
      <c r="F140" s="140">
        <v>49.99</v>
      </c>
      <c r="G140" s="139"/>
      <c r="H140" s="88" t="s">
        <v>3</v>
      </c>
    </row>
    <row r="141" spans="1:8">
      <c r="A141" s="139" t="s">
        <v>1284</v>
      </c>
      <c r="B141" s="139" t="s">
        <v>1560</v>
      </c>
      <c r="C141" s="139" t="s">
        <v>1561</v>
      </c>
      <c r="D141" s="140">
        <v>27.02</v>
      </c>
      <c r="E141" s="139" t="s">
        <v>29108</v>
      </c>
      <c r="F141" s="140">
        <v>49.99</v>
      </c>
      <c r="G141" s="139"/>
      <c r="H141" s="88" t="s">
        <v>3</v>
      </c>
    </row>
    <row r="142" spans="1:8">
      <c r="A142" s="139" t="s">
        <v>1277</v>
      </c>
      <c r="B142" s="139" t="s">
        <v>1562</v>
      </c>
      <c r="C142" s="139" t="s">
        <v>1563</v>
      </c>
      <c r="D142" s="140">
        <v>16.21</v>
      </c>
      <c r="E142" s="139" t="s">
        <v>29109</v>
      </c>
      <c r="F142" s="140">
        <v>29.99</v>
      </c>
      <c r="G142" s="139"/>
      <c r="H142" s="88" t="s">
        <v>3</v>
      </c>
    </row>
    <row r="143" spans="1:8">
      <c r="A143" s="139" t="s">
        <v>1277</v>
      </c>
      <c r="B143" s="139" t="s">
        <v>1564</v>
      </c>
      <c r="C143" s="139" t="s">
        <v>1565</v>
      </c>
      <c r="D143" s="140">
        <v>16.21</v>
      </c>
      <c r="E143" s="139" t="s">
        <v>29110</v>
      </c>
      <c r="F143" s="140">
        <v>29.99</v>
      </c>
      <c r="G143" s="139"/>
      <c r="H143" s="88" t="s">
        <v>3</v>
      </c>
    </row>
    <row r="144" spans="1:8">
      <c r="A144" s="139" t="s">
        <v>1277</v>
      </c>
      <c r="B144" s="139" t="s">
        <v>1566</v>
      </c>
      <c r="C144" s="139" t="s">
        <v>1567</v>
      </c>
      <c r="D144" s="140">
        <v>27.02</v>
      </c>
      <c r="E144" s="139" t="s">
        <v>29111</v>
      </c>
      <c r="F144" s="140">
        <v>49.99</v>
      </c>
      <c r="G144" s="139"/>
      <c r="H144" s="88" t="s">
        <v>3</v>
      </c>
    </row>
    <row r="145" spans="1:8">
      <c r="A145" s="139" t="s">
        <v>1277</v>
      </c>
      <c r="B145" s="139" t="s">
        <v>1568</v>
      </c>
      <c r="C145" s="139" t="s">
        <v>1569</v>
      </c>
      <c r="D145" s="140">
        <v>27.02</v>
      </c>
      <c r="E145" s="139" t="s">
        <v>29112</v>
      </c>
      <c r="F145" s="140">
        <v>49.99</v>
      </c>
      <c r="G145" s="139"/>
      <c r="H145" s="88" t="s">
        <v>3</v>
      </c>
    </row>
    <row r="146" spans="1:8">
      <c r="A146" s="139" t="s">
        <v>425</v>
      </c>
      <c r="B146" s="139" t="s">
        <v>1570</v>
      </c>
      <c r="C146" s="139" t="s">
        <v>1571</v>
      </c>
      <c r="D146" s="140">
        <v>5.4</v>
      </c>
      <c r="E146" s="139" t="s">
        <v>29113</v>
      </c>
      <c r="F146" s="140">
        <v>9.99</v>
      </c>
      <c r="G146" s="139"/>
      <c r="H146" s="88" t="s">
        <v>3</v>
      </c>
    </row>
    <row r="147" spans="1:8">
      <c r="A147" s="139" t="s">
        <v>1284</v>
      </c>
      <c r="B147" s="139" t="s">
        <v>1572</v>
      </c>
      <c r="C147" s="139" t="s">
        <v>1573</v>
      </c>
      <c r="D147" s="140">
        <v>70.260000000000005</v>
      </c>
      <c r="E147" s="139" t="s">
        <v>29114</v>
      </c>
      <c r="F147" s="140">
        <v>129.99</v>
      </c>
      <c r="G147" s="139"/>
      <c r="H147" s="88" t="s">
        <v>3</v>
      </c>
    </row>
    <row r="148" spans="1:8">
      <c r="A148" s="139" t="s">
        <v>1284</v>
      </c>
      <c r="B148" s="139" t="s">
        <v>1574</v>
      </c>
      <c r="C148" s="139" t="s">
        <v>1575</v>
      </c>
      <c r="D148" s="140">
        <v>70.260000000000005</v>
      </c>
      <c r="E148" s="139" t="s">
        <v>29115</v>
      </c>
      <c r="F148" s="140">
        <v>129.99</v>
      </c>
      <c r="G148" s="139"/>
      <c r="H148" s="88" t="s">
        <v>3</v>
      </c>
    </row>
    <row r="149" spans="1:8">
      <c r="A149" s="139" t="s">
        <v>1284</v>
      </c>
      <c r="B149" s="139" t="s">
        <v>1576</v>
      </c>
      <c r="C149" s="139" t="s">
        <v>1577</v>
      </c>
      <c r="D149" s="140">
        <v>70.260000000000005</v>
      </c>
      <c r="E149" s="139" t="s">
        <v>29116</v>
      </c>
      <c r="F149" s="140">
        <v>129.99</v>
      </c>
      <c r="G149" s="139"/>
      <c r="H149" s="88" t="s">
        <v>3</v>
      </c>
    </row>
    <row r="150" spans="1:8">
      <c r="A150" s="139" t="s">
        <v>1284</v>
      </c>
      <c r="B150" s="139" t="s">
        <v>1578</v>
      </c>
      <c r="C150" s="139" t="s">
        <v>1579</v>
      </c>
      <c r="D150" s="140">
        <v>70.260000000000005</v>
      </c>
      <c r="E150" s="139" t="s">
        <v>29117</v>
      </c>
      <c r="F150" s="140">
        <v>129.99</v>
      </c>
      <c r="G150" s="139"/>
      <c r="H150" s="88" t="s">
        <v>3</v>
      </c>
    </row>
    <row r="151" spans="1:8">
      <c r="A151" s="139" t="s">
        <v>1284</v>
      </c>
      <c r="B151" s="139" t="s">
        <v>1580</v>
      </c>
      <c r="C151" s="139" t="s">
        <v>1581</v>
      </c>
      <c r="D151" s="140">
        <v>70.260000000000005</v>
      </c>
      <c r="E151" s="139" t="s">
        <v>29118</v>
      </c>
      <c r="F151" s="140">
        <v>129.99</v>
      </c>
      <c r="G151" s="139"/>
      <c r="H151" s="88" t="s">
        <v>3</v>
      </c>
    </row>
    <row r="152" spans="1:8">
      <c r="A152" s="139" t="s">
        <v>1284</v>
      </c>
      <c r="B152" s="139" t="s">
        <v>1582</v>
      </c>
      <c r="C152" s="139" t="s">
        <v>1583</v>
      </c>
      <c r="D152" s="140">
        <v>70.260000000000005</v>
      </c>
      <c r="E152" s="139" t="s">
        <v>29119</v>
      </c>
      <c r="F152" s="140">
        <v>129.99</v>
      </c>
      <c r="G152" s="139"/>
      <c r="H152" s="88" t="s">
        <v>3</v>
      </c>
    </row>
    <row r="153" spans="1:8">
      <c r="A153" s="139" t="s">
        <v>1284</v>
      </c>
      <c r="B153" s="139" t="s">
        <v>1584</v>
      </c>
      <c r="C153" s="139" t="s">
        <v>1585</v>
      </c>
      <c r="D153" s="140">
        <v>75.67</v>
      </c>
      <c r="E153" s="139" t="s">
        <v>29120</v>
      </c>
      <c r="F153" s="140">
        <v>139.99</v>
      </c>
      <c r="G153" s="139"/>
      <c r="H153" s="88" t="s">
        <v>3</v>
      </c>
    </row>
    <row r="154" spans="1:8">
      <c r="A154" s="139" t="s">
        <v>1284</v>
      </c>
      <c r="B154" s="139" t="s">
        <v>1586</v>
      </c>
      <c r="C154" s="139" t="s">
        <v>1587</v>
      </c>
      <c r="D154" s="140">
        <v>75.67</v>
      </c>
      <c r="E154" s="139" t="s">
        <v>29121</v>
      </c>
      <c r="F154" s="140">
        <v>139.99</v>
      </c>
      <c r="G154" s="139"/>
      <c r="H154" s="88" t="s">
        <v>3</v>
      </c>
    </row>
    <row r="155" spans="1:8">
      <c r="A155" s="139" t="s">
        <v>1284</v>
      </c>
      <c r="B155" s="139" t="s">
        <v>1588</v>
      </c>
      <c r="C155" s="139" t="s">
        <v>1589</v>
      </c>
      <c r="D155" s="140">
        <v>75.67</v>
      </c>
      <c r="E155" s="139" t="s">
        <v>29122</v>
      </c>
      <c r="F155" s="140">
        <v>139.99</v>
      </c>
      <c r="G155" s="139"/>
      <c r="H155" s="88" t="s">
        <v>3</v>
      </c>
    </row>
    <row r="156" spans="1:8">
      <c r="A156" s="139" t="s">
        <v>1284</v>
      </c>
      <c r="B156" s="139" t="s">
        <v>1590</v>
      </c>
      <c r="C156" s="139" t="s">
        <v>1591</v>
      </c>
      <c r="D156" s="140">
        <v>75.67</v>
      </c>
      <c r="E156" s="139" t="s">
        <v>29123</v>
      </c>
      <c r="F156" s="140">
        <v>139.99</v>
      </c>
      <c r="G156" s="139"/>
      <c r="H156" s="88" t="s">
        <v>3</v>
      </c>
    </row>
    <row r="157" spans="1:8">
      <c r="A157" s="139" t="s">
        <v>1284</v>
      </c>
      <c r="B157" s="139" t="s">
        <v>1592</v>
      </c>
      <c r="C157" s="139" t="s">
        <v>1593</v>
      </c>
      <c r="D157" s="140">
        <v>75.67</v>
      </c>
      <c r="E157" s="139" t="s">
        <v>29124</v>
      </c>
      <c r="F157" s="140">
        <v>139.99</v>
      </c>
      <c r="G157" s="139"/>
      <c r="H157" s="88" t="s">
        <v>3</v>
      </c>
    </row>
    <row r="158" spans="1:8">
      <c r="A158" s="139" t="s">
        <v>1284</v>
      </c>
      <c r="B158" s="139" t="s">
        <v>1594</v>
      </c>
      <c r="C158" s="139" t="s">
        <v>1595</v>
      </c>
      <c r="D158" s="140">
        <v>75.67</v>
      </c>
      <c r="E158" s="139" t="s">
        <v>29125</v>
      </c>
      <c r="F158" s="140">
        <v>139.99</v>
      </c>
      <c r="G158" s="139"/>
      <c r="H158" s="88" t="s">
        <v>3</v>
      </c>
    </row>
    <row r="159" spans="1:8">
      <c r="A159" s="139" t="s">
        <v>1284</v>
      </c>
      <c r="B159" s="139" t="s">
        <v>1596</v>
      </c>
      <c r="C159" s="139" t="s">
        <v>1597</v>
      </c>
      <c r="D159" s="140">
        <v>81.08</v>
      </c>
      <c r="E159" s="139" t="s">
        <v>29126</v>
      </c>
      <c r="F159" s="140">
        <v>149.99</v>
      </c>
      <c r="G159" s="139"/>
      <c r="H159" s="88" t="s">
        <v>3</v>
      </c>
    </row>
    <row r="160" spans="1:8">
      <c r="A160" s="139" t="s">
        <v>1284</v>
      </c>
      <c r="B160" s="139" t="s">
        <v>1598</v>
      </c>
      <c r="C160" s="139" t="s">
        <v>1599</v>
      </c>
      <c r="D160" s="140">
        <v>81.08</v>
      </c>
      <c r="E160" s="139" t="s">
        <v>29127</v>
      </c>
      <c r="F160" s="140">
        <v>149.99</v>
      </c>
      <c r="G160" s="139"/>
      <c r="H160" s="88" t="s">
        <v>3</v>
      </c>
    </row>
    <row r="161" spans="1:8">
      <c r="A161" s="139" t="s">
        <v>1284</v>
      </c>
      <c r="B161" s="139" t="s">
        <v>1600</v>
      </c>
      <c r="C161" s="139" t="s">
        <v>1601</v>
      </c>
      <c r="D161" s="140">
        <v>81.08</v>
      </c>
      <c r="E161" s="139" t="s">
        <v>29128</v>
      </c>
      <c r="F161" s="140">
        <v>149.99</v>
      </c>
      <c r="G161" s="139"/>
      <c r="H161" s="88" t="s">
        <v>3</v>
      </c>
    </row>
    <row r="162" spans="1:8">
      <c r="A162" s="139" t="s">
        <v>1284</v>
      </c>
      <c r="B162" s="139" t="s">
        <v>1602</v>
      </c>
      <c r="C162" s="139" t="s">
        <v>1603</v>
      </c>
      <c r="D162" s="140">
        <v>81.08</v>
      </c>
      <c r="E162" s="139" t="s">
        <v>29129</v>
      </c>
      <c r="F162" s="140">
        <v>149.99</v>
      </c>
      <c r="G162" s="139"/>
      <c r="H162" s="88" t="s">
        <v>3</v>
      </c>
    </row>
    <row r="163" spans="1:8">
      <c r="A163" s="139" t="s">
        <v>1284</v>
      </c>
      <c r="B163" s="139" t="s">
        <v>1604</v>
      </c>
      <c r="C163" s="139" t="s">
        <v>1605</v>
      </c>
      <c r="D163" s="140">
        <v>81.08</v>
      </c>
      <c r="E163" s="139" t="s">
        <v>29130</v>
      </c>
      <c r="F163" s="140">
        <v>149.99</v>
      </c>
      <c r="G163" s="139"/>
      <c r="H163" s="88" t="s">
        <v>3</v>
      </c>
    </row>
    <row r="164" spans="1:8">
      <c r="A164" s="139" t="s">
        <v>1284</v>
      </c>
      <c r="B164" s="139" t="s">
        <v>1606</v>
      </c>
      <c r="C164" s="139" t="s">
        <v>1607</v>
      </c>
      <c r="D164" s="140">
        <v>81.08</v>
      </c>
      <c r="E164" s="139" t="s">
        <v>29131</v>
      </c>
      <c r="F164" s="140">
        <v>149.99</v>
      </c>
      <c r="G164" s="139"/>
      <c r="H164" s="88" t="s">
        <v>3</v>
      </c>
    </row>
    <row r="165" spans="1:8">
      <c r="A165" s="139" t="s">
        <v>1284</v>
      </c>
      <c r="B165" s="139" t="s">
        <v>1608</v>
      </c>
      <c r="C165" s="139" t="s">
        <v>1609</v>
      </c>
      <c r="D165" s="140">
        <v>64.86</v>
      </c>
      <c r="E165" s="139" t="s">
        <v>29132</v>
      </c>
      <c r="F165" s="140">
        <v>119.99</v>
      </c>
      <c r="G165" s="139"/>
      <c r="H165" s="88" t="s">
        <v>3</v>
      </c>
    </row>
    <row r="166" spans="1:8">
      <c r="A166" s="139" t="s">
        <v>1284</v>
      </c>
      <c r="B166" s="139" t="s">
        <v>1610</v>
      </c>
      <c r="C166" s="139" t="s">
        <v>1611</v>
      </c>
      <c r="D166" s="140">
        <v>64.86</v>
      </c>
      <c r="E166" s="139" t="s">
        <v>29133</v>
      </c>
      <c r="F166" s="140">
        <v>119.99</v>
      </c>
      <c r="G166" s="139"/>
      <c r="H166" s="88" t="s">
        <v>3</v>
      </c>
    </row>
    <row r="167" spans="1:8">
      <c r="A167" s="139" t="s">
        <v>1284</v>
      </c>
      <c r="B167" s="139" t="s">
        <v>1612</v>
      </c>
      <c r="C167" s="139" t="s">
        <v>1613</v>
      </c>
      <c r="D167" s="140">
        <v>64.86</v>
      </c>
      <c r="E167" s="139" t="s">
        <v>29134</v>
      </c>
      <c r="F167" s="140">
        <v>119.99</v>
      </c>
      <c r="G167" s="139"/>
      <c r="H167" s="88" t="s">
        <v>3</v>
      </c>
    </row>
    <row r="168" spans="1:8">
      <c r="A168" s="139" t="s">
        <v>1284</v>
      </c>
      <c r="B168" s="139" t="s">
        <v>1614</v>
      </c>
      <c r="C168" s="139" t="s">
        <v>1615</v>
      </c>
      <c r="D168" s="140">
        <v>64.86</v>
      </c>
      <c r="E168" s="139" t="s">
        <v>29135</v>
      </c>
      <c r="F168" s="140">
        <v>119.99</v>
      </c>
      <c r="G168" s="139"/>
      <c r="H168" s="88" t="s">
        <v>3</v>
      </c>
    </row>
    <row r="169" spans="1:8">
      <c r="A169" s="139" t="s">
        <v>1284</v>
      </c>
      <c r="B169" s="139" t="s">
        <v>1616</v>
      </c>
      <c r="C169" s="139" t="s">
        <v>1617</v>
      </c>
      <c r="D169" s="140">
        <v>64.86</v>
      </c>
      <c r="E169" s="139" t="s">
        <v>29136</v>
      </c>
      <c r="F169" s="140">
        <v>119.99</v>
      </c>
      <c r="G169" s="139"/>
      <c r="H169" s="88" t="s">
        <v>3</v>
      </c>
    </row>
    <row r="170" spans="1:8">
      <c r="A170" s="139" t="s">
        <v>1284</v>
      </c>
      <c r="B170" s="139" t="s">
        <v>1618</v>
      </c>
      <c r="C170" s="139" t="s">
        <v>1619</v>
      </c>
      <c r="D170" s="140">
        <v>64.86</v>
      </c>
      <c r="E170" s="139" t="s">
        <v>29137</v>
      </c>
      <c r="F170" s="140">
        <v>119.99</v>
      </c>
      <c r="G170" s="139"/>
      <c r="H170" s="88" t="s">
        <v>3</v>
      </c>
    </row>
    <row r="171" spans="1:8">
      <c r="A171" s="139" t="s">
        <v>1284</v>
      </c>
      <c r="B171" s="139" t="s">
        <v>1620</v>
      </c>
      <c r="C171" s="139" t="s">
        <v>1621</v>
      </c>
      <c r="D171" s="140">
        <v>64.86</v>
      </c>
      <c r="E171" s="139" t="s">
        <v>29138</v>
      </c>
      <c r="F171" s="140">
        <v>119.99</v>
      </c>
      <c r="G171" s="139"/>
      <c r="H171" s="88" t="s">
        <v>3</v>
      </c>
    </row>
    <row r="172" spans="1:8">
      <c r="A172" s="139" t="s">
        <v>1284</v>
      </c>
      <c r="B172" s="139" t="s">
        <v>1622</v>
      </c>
      <c r="C172" s="139" t="s">
        <v>1623</v>
      </c>
      <c r="D172" s="140">
        <v>64.86</v>
      </c>
      <c r="E172" s="139" t="s">
        <v>29139</v>
      </c>
      <c r="F172" s="140">
        <v>119.99</v>
      </c>
      <c r="G172" s="139"/>
      <c r="H172" s="88" t="s">
        <v>3</v>
      </c>
    </row>
    <row r="173" spans="1:8">
      <c r="A173" s="139" t="s">
        <v>1284</v>
      </c>
      <c r="B173" s="139" t="s">
        <v>1624</v>
      </c>
      <c r="C173" s="139" t="s">
        <v>1625</v>
      </c>
      <c r="D173" s="140">
        <v>64.86</v>
      </c>
      <c r="E173" s="139" t="s">
        <v>29140</v>
      </c>
      <c r="F173" s="140">
        <v>119.99</v>
      </c>
      <c r="G173" s="139"/>
      <c r="H173" s="88" t="s">
        <v>3</v>
      </c>
    </row>
    <row r="174" spans="1:8">
      <c r="A174" s="139" t="s">
        <v>1284</v>
      </c>
      <c r="B174" s="139" t="s">
        <v>1626</v>
      </c>
      <c r="C174" s="139" t="s">
        <v>1627</v>
      </c>
      <c r="D174" s="140">
        <v>64.86</v>
      </c>
      <c r="E174" s="139" t="s">
        <v>29141</v>
      </c>
      <c r="F174" s="140">
        <v>119.99</v>
      </c>
      <c r="G174" s="139"/>
      <c r="H174" s="88" t="s">
        <v>3</v>
      </c>
    </row>
    <row r="175" spans="1:8">
      <c r="A175" s="139" t="s">
        <v>1284</v>
      </c>
      <c r="B175" s="139" t="s">
        <v>1628</v>
      </c>
      <c r="C175" s="139" t="s">
        <v>1629</v>
      </c>
      <c r="D175" s="140">
        <v>64.86</v>
      </c>
      <c r="E175" s="139" t="s">
        <v>29142</v>
      </c>
      <c r="F175" s="140">
        <v>119.99</v>
      </c>
      <c r="G175" s="139"/>
      <c r="H175" s="88" t="s">
        <v>3</v>
      </c>
    </row>
    <row r="176" spans="1:8">
      <c r="A176" s="139" t="s">
        <v>1284</v>
      </c>
      <c r="B176" s="139" t="s">
        <v>1630</v>
      </c>
      <c r="C176" s="139" t="s">
        <v>1631</v>
      </c>
      <c r="D176" s="140">
        <v>75.67</v>
      </c>
      <c r="E176" s="139" t="s">
        <v>29143</v>
      </c>
      <c r="F176" s="140">
        <v>139.99</v>
      </c>
      <c r="G176" s="139"/>
      <c r="H176" s="88" t="s">
        <v>3</v>
      </c>
    </row>
    <row r="177" spans="1:8">
      <c r="A177" s="139" t="s">
        <v>1284</v>
      </c>
      <c r="B177" s="139" t="s">
        <v>1632</v>
      </c>
      <c r="C177" s="139" t="s">
        <v>1633</v>
      </c>
      <c r="D177" s="140">
        <v>75.67</v>
      </c>
      <c r="E177" s="139" t="s">
        <v>29144</v>
      </c>
      <c r="F177" s="140">
        <v>139.99</v>
      </c>
      <c r="G177" s="139"/>
      <c r="H177" s="88" t="s">
        <v>3</v>
      </c>
    </row>
    <row r="178" spans="1:8">
      <c r="A178" s="139" t="s">
        <v>1284</v>
      </c>
      <c r="B178" s="139" t="s">
        <v>1634</v>
      </c>
      <c r="C178" s="139" t="s">
        <v>1635</v>
      </c>
      <c r="D178" s="140">
        <v>75.67</v>
      </c>
      <c r="E178" s="139" t="s">
        <v>29145</v>
      </c>
      <c r="F178" s="140">
        <v>139.99</v>
      </c>
      <c r="G178" s="139"/>
      <c r="H178" s="88" t="s">
        <v>3</v>
      </c>
    </row>
    <row r="179" spans="1:8">
      <c r="A179" s="139" t="s">
        <v>1284</v>
      </c>
      <c r="B179" s="139" t="s">
        <v>1636</v>
      </c>
      <c r="C179" s="139" t="s">
        <v>1637</v>
      </c>
      <c r="D179" s="140">
        <v>75.67</v>
      </c>
      <c r="E179" s="139" t="s">
        <v>29146</v>
      </c>
      <c r="F179" s="140">
        <v>139.99</v>
      </c>
      <c r="G179" s="139"/>
      <c r="H179" s="88" t="s">
        <v>3</v>
      </c>
    </row>
    <row r="180" spans="1:8">
      <c r="A180" s="139" t="s">
        <v>1284</v>
      </c>
      <c r="B180" s="139" t="s">
        <v>1638</v>
      </c>
      <c r="C180" s="139" t="s">
        <v>1639</v>
      </c>
      <c r="D180" s="140">
        <v>75.67</v>
      </c>
      <c r="E180" s="139" t="s">
        <v>29147</v>
      </c>
      <c r="F180" s="140">
        <v>139.99</v>
      </c>
      <c r="G180" s="139"/>
      <c r="H180" s="88" t="s">
        <v>3</v>
      </c>
    </row>
    <row r="181" spans="1:8">
      <c r="A181" s="139" t="s">
        <v>1284</v>
      </c>
      <c r="B181" s="139" t="s">
        <v>1640</v>
      </c>
      <c r="C181" s="139" t="s">
        <v>1641</v>
      </c>
      <c r="D181" s="140">
        <v>75.67</v>
      </c>
      <c r="E181" s="139" t="s">
        <v>29148</v>
      </c>
      <c r="F181" s="140">
        <v>139.99</v>
      </c>
      <c r="G181" s="139"/>
      <c r="H181" s="88" t="s">
        <v>3</v>
      </c>
    </row>
    <row r="182" spans="1:8">
      <c r="A182" s="139" t="s">
        <v>1277</v>
      </c>
      <c r="B182" s="139" t="s">
        <v>1642</v>
      </c>
      <c r="C182" s="139" t="s">
        <v>1643</v>
      </c>
      <c r="D182" s="140">
        <v>27.02</v>
      </c>
      <c r="E182" s="139" t="s">
        <v>29149</v>
      </c>
      <c r="F182" s="140">
        <v>49.99</v>
      </c>
      <c r="G182" s="139"/>
      <c r="H182" s="88" t="s">
        <v>3</v>
      </c>
    </row>
    <row r="183" spans="1:8">
      <c r="A183" s="139" t="s">
        <v>232</v>
      </c>
      <c r="B183" s="139" t="s">
        <v>1644</v>
      </c>
      <c r="C183" s="139" t="s">
        <v>1645</v>
      </c>
      <c r="D183" s="140">
        <v>74.28</v>
      </c>
      <c r="E183" s="139" t="s">
        <v>29150</v>
      </c>
      <c r="F183" s="140">
        <v>129.99</v>
      </c>
      <c r="G183" s="139"/>
      <c r="H183" s="88" t="s">
        <v>3</v>
      </c>
    </row>
    <row r="184" spans="1:8">
      <c r="A184" s="139" t="s">
        <v>232</v>
      </c>
      <c r="B184" s="139" t="s">
        <v>1646</v>
      </c>
      <c r="C184" s="139" t="s">
        <v>1647</v>
      </c>
      <c r="D184" s="140">
        <v>74.28</v>
      </c>
      <c r="E184" s="139" t="s">
        <v>29151</v>
      </c>
      <c r="F184" s="140">
        <v>129.99</v>
      </c>
      <c r="G184" s="139"/>
      <c r="H184" s="88" t="s">
        <v>3</v>
      </c>
    </row>
    <row r="185" spans="1:8">
      <c r="A185" s="139" t="s">
        <v>232</v>
      </c>
      <c r="B185" s="139" t="s">
        <v>1648</v>
      </c>
      <c r="C185" s="139" t="s">
        <v>1649</v>
      </c>
      <c r="D185" s="140">
        <v>74.28</v>
      </c>
      <c r="E185" s="139" t="s">
        <v>29152</v>
      </c>
      <c r="F185" s="140">
        <v>129.99</v>
      </c>
      <c r="G185" s="139"/>
      <c r="H185" s="88" t="s">
        <v>3</v>
      </c>
    </row>
    <row r="186" spans="1:8">
      <c r="A186" s="139" t="s">
        <v>232</v>
      </c>
      <c r="B186" s="139" t="s">
        <v>1650</v>
      </c>
      <c r="C186" s="139" t="s">
        <v>1651</v>
      </c>
      <c r="D186" s="140">
        <v>74.28</v>
      </c>
      <c r="E186" s="139" t="s">
        <v>29153</v>
      </c>
      <c r="F186" s="140">
        <v>129.99</v>
      </c>
      <c r="G186" s="139"/>
      <c r="H186" s="88" t="s">
        <v>3</v>
      </c>
    </row>
    <row r="187" spans="1:8">
      <c r="A187" s="139" t="s">
        <v>232</v>
      </c>
      <c r="B187" s="139" t="s">
        <v>1652</v>
      </c>
      <c r="C187" s="139" t="s">
        <v>1653</v>
      </c>
      <c r="D187" s="140">
        <v>74.28</v>
      </c>
      <c r="E187" s="139" t="s">
        <v>29154</v>
      </c>
      <c r="F187" s="140">
        <v>129.99</v>
      </c>
      <c r="G187" s="139"/>
      <c r="H187" s="88" t="s">
        <v>3</v>
      </c>
    </row>
    <row r="188" spans="1:8">
      <c r="A188" s="139" t="s">
        <v>232</v>
      </c>
      <c r="B188" s="139" t="s">
        <v>1654</v>
      </c>
      <c r="C188" s="139" t="s">
        <v>1655</v>
      </c>
      <c r="D188" s="140">
        <v>74.28</v>
      </c>
      <c r="E188" s="139" t="s">
        <v>29155</v>
      </c>
      <c r="F188" s="140">
        <v>129.99</v>
      </c>
      <c r="G188" s="139"/>
      <c r="H188" s="88" t="s">
        <v>3</v>
      </c>
    </row>
    <row r="189" spans="1:8">
      <c r="A189" s="139" t="s">
        <v>1277</v>
      </c>
      <c r="B189" s="139" t="s">
        <v>1656</v>
      </c>
      <c r="C189" s="139" t="s">
        <v>1657</v>
      </c>
      <c r="D189" s="140">
        <v>27.02</v>
      </c>
      <c r="E189" s="139" t="s">
        <v>29156</v>
      </c>
      <c r="F189" s="140">
        <v>49.99</v>
      </c>
      <c r="G189" s="139"/>
      <c r="H189" s="88" t="s">
        <v>3</v>
      </c>
    </row>
    <row r="190" spans="1:8">
      <c r="A190" s="139" t="s">
        <v>1441</v>
      </c>
      <c r="B190" s="139" t="s">
        <v>1658</v>
      </c>
      <c r="C190" s="139" t="s">
        <v>1659</v>
      </c>
      <c r="D190" s="140">
        <v>303.02</v>
      </c>
      <c r="E190" s="139" t="s">
        <v>29157</v>
      </c>
      <c r="F190" s="140">
        <v>499.99</v>
      </c>
      <c r="G190" s="139"/>
      <c r="H190" s="88" t="s">
        <v>3</v>
      </c>
    </row>
    <row r="191" spans="1:8">
      <c r="A191" s="139" t="s">
        <v>1441</v>
      </c>
      <c r="B191" s="139" t="s">
        <v>1660</v>
      </c>
      <c r="C191" s="139" t="s">
        <v>1661</v>
      </c>
      <c r="D191" s="140">
        <v>303.02</v>
      </c>
      <c r="E191" s="139" t="s">
        <v>29158</v>
      </c>
      <c r="F191" s="140">
        <v>499.99</v>
      </c>
      <c r="G191" s="139"/>
      <c r="H191" s="88" t="s">
        <v>3</v>
      </c>
    </row>
    <row r="192" spans="1:8">
      <c r="A192" s="139" t="s">
        <v>1441</v>
      </c>
      <c r="B192" s="139" t="s">
        <v>1662</v>
      </c>
      <c r="C192" s="139" t="s">
        <v>1663</v>
      </c>
      <c r="D192" s="140">
        <v>303.02</v>
      </c>
      <c r="E192" s="139" t="s">
        <v>29159</v>
      </c>
      <c r="F192" s="140">
        <v>499.99</v>
      </c>
      <c r="G192" s="139"/>
      <c r="H192" s="88" t="s">
        <v>3</v>
      </c>
    </row>
    <row r="193" spans="1:8">
      <c r="A193" s="139" t="s">
        <v>1441</v>
      </c>
      <c r="B193" s="139" t="s">
        <v>1664</v>
      </c>
      <c r="C193" s="139" t="s">
        <v>1665</v>
      </c>
      <c r="D193" s="140">
        <v>303.02</v>
      </c>
      <c r="E193" s="139" t="s">
        <v>29160</v>
      </c>
      <c r="F193" s="140">
        <v>499.99</v>
      </c>
      <c r="G193" s="139"/>
      <c r="H193" s="88" t="s">
        <v>3</v>
      </c>
    </row>
    <row r="194" spans="1:8">
      <c r="A194" s="139" t="s">
        <v>1441</v>
      </c>
      <c r="B194" s="139" t="s">
        <v>1666</v>
      </c>
      <c r="C194" s="139" t="s">
        <v>1667</v>
      </c>
      <c r="D194" s="140">
        <v>303.02</v>
      </c>
      <c r="E194" s="139" t="s">
        <v>29161</v>
      </c>
      <c r="F194" s="140">
        <v>499.99</v>
      </c>
      <c r="G194" s="139"/>
      <c r="H194" s="88" t="s">
        <v>3</v>
      </c>
    </row>
    <row r="195" spans="1:8">
      <c r="A195" s="139" t="s">
        <v>1441</v>
      </c>
      <c r="B195" s="139" t="s">
        <v>1668</v>
      </c>
      <c r="C195" s="139" t="s">
        <v>1669</v>
      </c>
      <c r="D195" s="140">
        <v>303.02</v>
      </c>
      <c r="E195" s="139" t="s">
        <v>29162</v>
      </c>
      <c r="F195" s="140">
        <v>499.99</v>
      </c>
      <c r="G195" s="139"/>
      <c r="H195" s="88" t="s">
        <v>3</v>
      </c>
    </row>
    <row r="196" spans="1:8">
      <c r="A196" s="139" t="s">
        <v>1441</v>
      </c>
      <c r="B196" s="139" t="s">
        <v>1670</v>
      </c>
      <c r="C196" s="139" t="s">
        <v>1671</v>
      </c>
      <c r="D196" s="140">
        <v>303.02</v>
      </c>
      <c r="E196" s="139" t="s">
        <v>29163</v>
      </c>
      <c r="F196" s="140">
        <v>499.99</v>
      </c>
      <c r="G196" s="139"/>
      <c r="H196" s="88" t="s">
        <v>3</v>
      </c>
    </row>
    <row r="197" spans="1:8">
      <c r="A197" s="139" t="s">
        <v>1441</v>
      </c>
      <c r="B197" s="139" t="s">
        <v>1672</v>
      </c>
      <c r="C197" s="139" t="s">
        <v>1673</v>
      </c>
      <c r="D197" s="140">
        <v>303.02</v>
      </c>
      <c r="E197" s="139" t="s">
        <v>29164</v>
      </c>
      <c r="F197" s="140">
        <v>499.99</v>
      </c>
      <c r="G197" s="139"/>
      <c r="H197" s="88" t="s">
        <v>3</v>
      </c>
    </row>
    <row r="198" spans="1:8">
      <c r="A198" s="139" t="s">
        <v>1441</v>
      </c>
      <c r="B198" s="139" t="s">
        <v>1674</v>
      </c>
      <c r="C198" s="139" t="s">
        <v>1675</v>
      </c>
      <c r="D198" s="140">
        <v>303.02</v>
      </c>
      <c r="E198" s="139" t="s">
        <v>29165</v>
      </c>
      <c r="F198" s="140">
        <v>499.99</v>
      </c>
      <c r="G198" s="139"/>
      <c r="H198" s="88" t="s">
        <v>3</v>
      </c>
    </row>
    <row r="199" spans="1:8">
      <c r="A199" s="139" t="s">
        <v>1441</v>
      </c>
      <c r="B199" s="139" t="s">
        <v>1676</v>
      </c>
      <c r="C199" s="139" t="s">
        <v>1677</v>
      </c>
      <c r="D199" s="140">
        <v>303.02</v>
      </c>
      <c r="E199" s="139" t="s">
        <v>29166</v>
      </c>
      <c r="F199" s="140">
        <v>499.99</v>
      </c>
      <c r="G199" s="139"/>
      <c r="H199" s="88" t="s">
        <v>3</v>
      </c>
    </row>
    <row r="200" spans="1:8">
      <c r="A200" s="139" t="s">
        <v>1441</v>
      </c>
      <c r="B200" s="139" t="s">
        <v>1678</v>
      </c>
      <c r="C200" s="139" t="s">
        <v>1679</v>
      </c>
      <c r="D200" s="140">
        <v>303.02</v>
      </c>
      <c r="E200" s="139" t="s">
        <v>29167</v>
      </c>
      <c r="F200" s="140">
        <v>499.99</v>
      </c>
      <c r="G200" s="139"/>
      <c r="H200" s="88" t="s">
        <v>3</v>
      </c>
    </row>
    <row r="201" spans="1:8">
      <c r="A201" s="139" t="s">
        <v>1441</v>
      </c>
      <c r="B201" s="139" t="s">
        <v>1680</v>
      </c>
      <c r="C201" s="139" t="s">
        <v>1681</v>
      </c>
      <c r="D201" s="140">
        <v>303.02</v>
      </c>
      <c r="E201" s="139" t="s">
        <v>29168</v>
      </c>
      <c r="F201" s="140">
        <v>499.99</v>
      </c>
      <c r="G201" s="139"/>
      <c r="H201" s="88" t="s">
        <v>3</v>
      </c>
    </row>
    <row r="202" spans="1:8">
      <c r="A202" s="139" t="s">
        <v>1441</v>
      </c>
      <c r="B202" s="139" t="s">
        <v>1682</v>
      </c>
      <c r="C202" s="139" t="s">
        <v>1683</v>
      </c>
      <c r="D202" s="140">
        <v>303.02</v>
      </c>
      <c r="E202" s="139" t="s">
        <v>29169</v>
      </c>
      <c r="F202" s="140">
        <v>499.99</v>
      </c>
      <c r="G202" s="139"/>
      <c r="H202" s="88" t="s">
        <v>3</v>
      </c>
    </row>
    <row r="203" spans="1:8">
      <c r="A203" s="139" t="s">
        <v>1441</v>
      </c>
      <c r="B203" s="139" t="s">
        <v>1684</v>
      </c>
      <c r="C203" s="139" t="s">
        <v>1685</v>
      </c>
      <c r="D203" s="140">
        <v>303.02</v>
      </c>
      <c r="E203" s="139" t="s">
        <v>29170</v>
      </c>
      <c r="F203" s="140">
        <v>499.99</v>
      </c>
      <c r="G203" s="139"/>
      <c r="H203" s="88" t="s">
        <v>3</v>
      </c>
    </row>
    <row r="204" spans="1:8">
      <c r="A204" s="139" t="s">
        <v>1441</v>
      </c>
      <c r="B204" s="139" t="s">
        <v>1686</v>
      </c>
      <c r="C204" s="139" t="s">
        <v>1687</v>
      </c>
      <c r="D204" s="140">
        <v>189.18</v>
      </c>
      <c r="E204" s="139" t="s">
        <v>29171</v>
      </c>
      <c r="F204" s="140">
        <v>349.99</v>
      </c>
      <c r="G204" s="139"/>
      <c r="H204" s="88" t="s">
        <v>3</v>
      </c>
    </row>
    <row r="205" spans="1:8">
      <c r="A205" s="139" t="s">
        <v>1441</v>
      </c>
      <c r="B205" s="139" t="s">
        <v>1688</v>
      </c>
      <c r="C205" s="139" t="s">
        <v>1689</v>
      </c>
      <c r="D205" s="140">
        <v>189.18</v>
      </c>
      <c r="E205" s="139" t="s">
        <v>29172</v>
      </c>
      <c r="F205" s="140">
        <v>349.99</v>
      </c>
      <c r="G205" s="139"/>
      <c r="H205" s="88" t="s">
        <v>3</v>
      </c>
    </row>
    <row r="206" spans="1:8">
      <c r="A206" s="139" t="s">
        <v>1441</v>
      </c>
      <c r="B206" s="139" t="s">
        <v>1690</v>
      </c>
      <c r="C206" s="139" t="s">
        <v>1691</v>
      </c>
      <c r="D206" s="140">
        <v>189.18</v>
      </c>
      <c r="E206" s="139" t="s">
        <v>29173</v>
      </c>
      <c r="F206" s="140">
        <v>349.99</v>
      </c>
      <c r="G206" s="139"/>
      <c r="H206" s="88" t="s">
        <v>3</v>
      </c>
    </row>
    <row r="207" spans="1:8">
      <c r="A207" s="139" t="s">
        <v>1441</v>
      </c>
      <c r="B207" s="139" t="s">
        <v>1692</v>
      </c>
      <c r="C207" s="139" t="s">
        <v>1693</v>
      </c>
      <c r="D207" s="140">
        <v>189.18</v>
      </c>
      <c r="E207" s="139" t="s">
        <v>29174</v>
      </c>
      <c r="F207" s="140">
        <v>349.99</v>
      </c>
      <c r="G207" s="139"/>
      <c r="H207" s="88" t="s">
        <v>3</v>
      </c>
    </row>
    <row r="208" spans="1:8">
      <c r="A208" s="139" t="s">
        <v>1441</v>
      </c>
      <c r="B208" s="139" t="s">
        <v>1694</v>
      </c>
      <c r="C208" s="139" t="s">
        <v>1695</v>
      </c>
      <c r="D208" s="140">
        <v>189.18</v>
      </c>
      <c r="E208" s="139" t="s">
        <v>29175</v>
      </c>
      <c r="F208" s="140">
        <v>349.99</v>
      </c>
      <c r="G208" s="139"/>
      <c r="H208" s="88" t="s">
        <v>3</v>
      </c>
    </row>
    <row r="209" spans="1:8">
      <c r="A209" s="139" t="s">
        <v>1441</v>
      </c>
      <c r="B209" s="139" t="s">
        <v>1696</v>
      </c>
      <c r="C209" s="139" t="s">
        <v>1697</v>
      </c>
      <c r="D209" s="140">
        <v>189.18</v>
      </c>
      <c r="E209" s="139" t="s">
        <v>29176</v>
      </c>
      <c r="F209" s="140">
        <v>349.99</v>
      </c>
      <c r="G209" s="139"/>
      <c r="H209" s="88" t="s">
        <v>3</v>
      </c>
    </row>
    <row r="210" spans="1:8">
      <c r="A210" s="139" t="s">
        <v>1441</v>
      </c>
      <c r="B210" s="139" t="s">
        <v>1698</v>
      </c>
      <c r="C210" s="139" t="s">
        <v>1699</v>
      </c>
      <c r="D210" s="140">
        <v>189.18</v>
      </c>
      <c r="E210" s="139" t="s">
        <v>29177</v>
      </c>
      <c r="F210" s="140">
        <v>349.99</v>
      </c>
      <c r="G210" s="139"/>
      <c r="H210" s="88" t="s">
        <v>3</v>
      </c>
    </row>
    <row r="211" spans="1:8">
      <c r="A211" s="139" t="s">
        <v>1441</v>
      </c>
      <c r="B211" s="139" t="s">
        <v>1700</v>
      </c>
      <c r="C211" s="139" t="s">
        <v>1701</v>
      </c>
      <c r="D211" s="140">
        <v>189.18</v>
      </c>
      <c r="E211" s="139" t="s">
        <v>29178</v>
      </c>
      <c r="F211" s="140">
        <v>349.99</v>
      </c>
      <c r="G211" s="139"/>
      <c r="H211" s="88" t="s">
        <v>3</v>
      </c>
    </row>
    <row r="212" spans="1:8">
      <c r="A212" s="139" t="s">
        <v>1441</v>
      </c>
      <c r="B212" s="139" t="s">
        <v>1702</v>
      </c>
      <c r="C212" s="139" t="s">
        <v>1703</v>
      </c>
      <c r="D212" s="140">
        <v>189.18</v>
      </c>
      <c r="E212" s="139" t="s">
        <v>29179</v>
      </c>
      <c r="F212" s="140">
        <v>349.99</v>
      </c>
      <c r="G212" s="139"/>
      <c r="H212" s="88" t="s">
        <v>3</v>
      </c>
    </row>
    <row r="213" spans="1:8">
      <c r="A213" s="139" t="s">
        <v>1441</v>
      </c>
      <c r="B213" s="139" t="s">
        <v>1704</v>
      </c>
      <c r="C213" s="139" t="s">
        <v>1705</v>
      </c>
      <c r="D213" s="140">
        <v>189.18</v>
      </c>
      <c r="E213" s="139" t="s">
        <v>29180</v>
      </c>
      <c r="F213" s="140">
        <v>349.99</v>
      </c>
      <c r="G213" s="139"/>
      <c r="H213" s="88" t="s">
        <v>3</v>
      </c>
    </row>
    <row r="214" spans="1:8">
      <c r="A214" s="139" t="s">
        <v>1441</v>
      </c>
      <c r="B214" s="139" t="s">
        <v>1706</v>
      </c>
      <c r="C214" s="139" t="s">
        <v>1707</v>
      </c>
      <c r="D214" s="140">
        <v>189.18</v>
      </c>
      <c r="E214" s="139" t="s">
        <v>29181</v>
      </c>
      <c r="F214" s="140">
        <v>349.99</v>
      </c>
      <c r="G214" s="139"/>
      <c r="H214" s="88" t="s">
        <v>3</v>
      </c>
    </row>
    <row r="215" spans="1:8">
      <c r="A215" s="139" t="s">
        <v>1441</v>
      </c>
      <c r="B215" s="139" t="s">
        <v>1708</v>
      </c>
      <c r="C215" s="139" t="s">
        <v>1709</v>
      </c>
      <c r="D215" s="140">
        <v>189.18</v>
      </c>
      <c r="E215" s="139" t="s">
        <v>29182</v>
      </c>
      <c r="F215" s="140">
        <v>349.99</v>
      </c>
      <c r="G215" s="139"/>
      <c r="H215" s="88" t="s">
        <v>3</v>
      </c>
    </row>
    <row r="216" spans="1:8">
      <c r="A216" s="139" t="s">
        <v>1441</v>
      </c>
      <c r="B216" s="139" t="s">
        <v>1710</v>
      </c>
      <c r="C216" s="139" t="s">
        <v>1711</v>
      </c>
      <c r="D216" s="140">
        <v>189.18</v>
      </c>
      <c r="E216" s="139" t="s">
        <v>29183</v>
      </c>
      <c r="F216" s="140">
        <v>349.99</v>
      </c>
      <c r="G216" s="139"/>
      <c r="H216" s="88" t="s">
        <v>3</v>
      </c>
    </row>
    <row r="217" spans="1:8">
      <c r="A217" s="139" t="s">
        <v>1441</v>
      </c>
      <c r="B217" s="139" t="s">
        <v>1712</v>
      </c>
      <c r="C217" s="139" t="s">
        <v>1713</v>
      </c>
      <c r="D217" s="140">
        <v>189.18</v>
      </c>
      <c r="E217" s="139" t="s">
        <v>29184</v>
      </c>
      <c r="F217" s="140">
        <v>349.99</v>
      </c>
      <c r="G217" s="139"/>
      <c r="H217" s="88" t="s">
        <v>3</v>
      </c>
    </row>
    <row r="218" spans="1:8">
      <c r="A218" s="139" t="s">
        <v>1441</v>
      </c>
      <c r="B218" s="139" t="s">
        <v>1714</v>
      </c>
      <c r="C218" s="139" t="s">
        <v>1715</v>
      </c>
      <c r="D218" s="140">
        <v>189.18</v>
      </c>
      <c r="E218" s="139" t="s">
        <v>29185</v>
      </c>
      <c r="F218" s="140">
        <v>349.99</v>
      </c>
      <c r="G218" s="139"/>
      <c r="H218" s="88" t="s">
        <v>3</v>
      </c>
    </row>
    <row r="219" spans="1:8">
      <c r="A219" s="139" t="s">
        <v>1441</v>
      </c>
      <c r="B219" s="139" t="s">
        <v>1716</v>
      </c>
      <c r="C219" s="139" t="s">
        <v>1717</v>
      </c>
      <c r="D219" s="140">
        <v>189.18</v>
      </c>
      <c r="E219" s="139" t="s">
        <v>29186</v>
      </c>
      <c r="F219" s="140">
        <v>349.99</v>
      </c>
      <c r="G219" s="139"/>
      <c r="H219" s="88" t="s">
        <v>3</v>
      </c>
    </row>
    <row r="220" spans="1:8">
      <c r="A220" s="139" t="s">
        <v>1441</v>
      </c>
      <c r="B220" s="139" t="s">
        <v>1718</v>
      </c>
      <c r="C220" s="139" t="s">
        <v>1719</v>
      </c>
      <c r="D220" s="140">
        <v>189.18</v>
      </c>
      <c r="E220" s="139" t="s">
        <v>29187</v>
      </c>
      <c r="F220" s="140">
        <v>349.99</v>
      </c>
      <c r="G220" s="139"/>
      <c r="H220" s="88" t="s">
        <v>3</v>
      </c>
    </row>
    <row r="221" spans="1:8">
      <c r="A221" s="139" t="s">
        <v>1441</v>
      </c>
      <c r="B221" s="139" t="s">
        <v>1720</v>
      </c>
      <c r="C221" s="139" t="s">
        <v>1721</v>
      </c>
      <c r="D221" s="140">
        <v>189.18</v>
      </c>
      <c r="E221" s="139" t="s">
        <v>29188</v>
      </c>
      <c r="F221" s="140">
        <v>349.99</v>
      </c>
      <c r="G221" s="139"/>
      <c r="H221" s="88" t="s">
        <v>3</v>
      </c>
    </row>
    <row r="222" spans="1:8">
      <c r="A222" s="139" t="s">
        <v>1441</v>
      </c>
      <c r="B222" s="139" t="s">
        <v>1722</v>
      </c>
      <c r="C222" s="139" t="s">
        <v>1723</v>
      </c>
      <c r="D222" s="140">
        <v>189.18</v>
      </c>
      <c r="E222" s="139" t="s">
        <v>29189</v>
      </c>
      <c r="F222" s="140">
        <v>349.99</v>
      </c>
      <c r="G222" s="139"/>
      <c r="H222" s="88" t="s">
        <v>3</v>
      </c>
    </row>
    <row r="223" spans="1:8">
      <c r="A223" s="139" t="s">
        <v>1441</v>
      </c>
      <c r="B223" s="139" t="s">
        <v>1724</v>
      </c>
      <c r="C223" s="139" t="s">
        <v>1725</v>
      </c>
      <c r="D223" s="140">
        <v>189.18</v>
      </c>
      <c r="E223" s="139" t="s">
        <v>29190</v>
      </c>
      <c r="F223" s="140">
        <v>349.99</v>
      </c>
      <c r="G223" s="139"/>
      <c r="H223" s="88" t="s">
        <v>3</v>
      </c>
    </row>
    <row r="224" spans="1:8">
      <c r="A224" s="139" t="s">
        <v>1441</v>
      </c>
      <c r="B224" s="139" t="s">
        <v>1726</v>
      </c>
      <c r="C224" s="139" t="s">
        <v>1727</v>
      </c>
      <c r="D224" s="140">
        <v>189.18</v>
      </c>
      <c r="E224" s="139" t="s">
        <v>29191</v>
      </c>
      <c r="F224" s="140">
        <v>349.99</v>
      </c>
      <c r="G224" s="139"/>
      <c r="H224" s="88" t="s">
        <v>3</v>
      </c>
    </row>
    <row r="225" spans="1:8">
      <c r="A225" s="139" t="s">
        <v>1441</v>
      </c>
      <c r="B225" s="139" t="s">
        <v>1728</v>
      </c>
      <c r="C225" s="139" t="s">
        <v>1729</v>
      </c>
      <c r="D225" s="140">
        <v>189.18</v>
      </c>
      <c r="E225" s="139" t="s">
        <v>29192</v>
      </c>
      <c r="F225" s="140">
        <v>349.99</v>
      </c>
      <c r="G225" s="139"/>
      <c r="H225" s="88" t="s">
        <v>3</v>
      </c>
    </row>
    <row r="226" spans="1:8">
      <c r="A226" s="139" t="s">
        <v>1441</v>
      </c>
      <c r="B226" s="139" t="s">
        <v>1730</v>
      </c>
      <c r="C226" s="139" t="s">
        <v>1731</v>
      </c>
      <c r="D226" s="140">
        <v>189.18</v>
      </c>
      <c r="E226" s="139" t="s">
        <v>29193</v>
      </c>
      <c r="F226" s="140">
        <v>349.99</v>
      </c>
      <c r="G226" s="139"/>
      <c r="H226" s="88" t="s">
        <v>3</v>
      </c>
    </row>
    <row r="227" spans="1:8">
      <c r="A227" s="139" t="s">
        <v>1441</v>
      </c>
      <c r="B227" s="139" t="s">
        <v>1732</v>
      </c>
      <c r="C227" s="139" t="s">
        <v>1733</v>
      </c>
      <c r="D227" s="140">
        <v>189.18</v>
      </c>
      <c r="E227" s="139" t="s">
        <v>29194</v>
      </c>
      <c r="F227" s="140">
        <v>349.99</v>
      </c>
      <c r="G227" s="139"/>
      <c r="H227" s="88" t="s">
        <v>3</v>
      </c>
    </row>
    <row r="228" spans="1:8">
      <c r="A228" s="139" t="s">
        <v>232</v>
      </c>
      <c r="B228" s="139" t="s">
        <v>1734</v>
      </c>
      <c r="C228" s="139" t="s">
        <v>1735</v>
      </c>
      <c r="D228" s="140">
        <v>165.71</v>
      </c>
      <c r="E228" s="139" t="s">
        <v>29195</v>
      </c>
      <c r="F228" s="140">
        <v>289.99</v>
      </c>
      <c r="G228" s="139"/>
      <c r="H228" s="88" t="s">
        <v>3</v>
      </c>
    </row>
    <row r="229" spans="1:8">
      <c r="A229" s="139" t="s">
        <v>232</v>
      </c>
      <c r="B229" s="139" t="s">
        <v>1736</v>
      </c>
      <c r="C229" s="139" t="s">
        <v>1737</v>
      </c>
      <c r="D229" s="140">
        <v>102.85</v>
      </c>
      <c r="E229" s="139" t="s">
        <v>29196</v>
      </c>
      <c r="F229" s="140">
        <v>179.99</v>
      </c>
      <c r="G229" s="139"/>
      <c r="H229" s="88" t="s">
        <v>3</v>
      </c>
    </row>
    <row r="230" spans="1:8">
      <c r="A230" s="139" t="s">
        <v>232</v>
      </c>
      <c r="B230" s="139" t="s">
        <v>1738</v>
      </c>
      <c r="C230" s="139" t="s">
        <v>1739</v>
      </c>
      <c r="D230" s="140">
        <v>119.99</v>
      </c>
      <c r="E230" s="139" t="s">
        <v>29197</v>
      </c>
      <c r="F230" s="140">
        <v>209.99</v>
      </c>
      <c r="G230" s="139"/>
      <c r="H230" s="88" t="s">
        <v>3</v>
      </c>
    </row>
    <row r="231" spans="1:8">
      <c r="A231" s="139" t="s">
        <v>232</v>
      </c>
      <c r="B231" s="139" t="s">
        <v>1740</v>
      </c>
      <c r="C231" s="139" t="s">
        <v>1741</v>
      </c>
      <c r="D231" s="140">
        <v>165.71</v>
      </c>
      <c r="E231" s="139" t="s">
        <v>29198</v>
      </c>
      <c r="F231" s="140">
        <v>289.99</v>
      </c>
      <c r="G231" s="139"/>
      <c r="H231" s="88" t="s">
        <v>3</v>
      </c>
    </row>
    <row r="232" spans="1:8">
      <c r="A232" s="139" t="s">
        <v>232</v>
      </c>
      <c r="B232" s="139" t="s">
        <v>1742</v>
      </c>
      <c r="C232" s="139" t="s">
        <v>1743</v>
      </c>
      <c r="D232" s="140">
        <v>102.85</v>
      </c>
      <c r="E232" s="139" t="s">
        <v>29199</v>
      </c>
      <c r="F232" s="140">
        <v>179.99</v>
      </c>
      <c r="G232" s="139"/>
      <c r="H232" s="88" t="s">
        <v>3</v>
      </c>
    </row>
    <row r="233" spans="1:8">
      <c r="A233" s="139" t="s">
        <v>232</v>
      </c>
      <c r="B233" s="139" t="s">
        <v>1744</v>
      </c>
      <c r="C233" s="139" t="s">
        <v>1745</v>
      </c>
      <c r="D233" s="140">
        <v>131.41999999999999</v>
      </c>
      <c r="E233" s="139" t="s">
        <v>29200</v>
      </c>
      <c r="F233" s="140">
        <v>229.99</v>
      </c>
      <c r="G233" s="139"/>
      <c r="H233" s="88" t="s">
        <v>3</v>
      </c>
    </row>
    <row r="234" spans="1:8">
      <c r="A234" s="139" t="s">
        <v>232</v>
      </c>
      <c r="B234" s="139" t="s">
        <v>1746</v>
      </c>
      <c r="C234" s="139" t="s">
        <v>1747</v>
      </c>
      <c r="D234" s="140">
        <v>165.71</v>
      </c>
      <c r="E234" s="139" t="s">
        <v>29201</v>
      </c>
      <c r="F234" s="140">
        <v>289.99</v>
      </c>
      <c r="G234" s="139"/>
      <c r="H234" s="88" t="s">
        <v>3</v>
      </c>
    </row>
    <row r="235" spans="1:8">
      <c r="A235" s="139" t="s">
        <v>232</v>
      </c>
      <c r="B235" s="139" t="s">
        <v>1748</v>
      </c>
      <c r="C235" s="139" t="s">
        <v>1749</v>
      </c>
      <c r="D235" s="140">
        <v>165.71</v>
      </c>
      <c r="E235" s="139" t="s">
        <v>29202</v>
      </c>
      <c r="F235" s="140">
        <v>289.99</v>
      </c>
      <c r="G235" s="139"/>
      <c r="H235" s="88" t="s">
        <v>3</v>
      </c>
    </row>
    <row r="236" spans="1:8">
      <c r="A236" s="139" t="s">
        <v>232</v>
      </c>
      <c r="B236" s="139" t="s">
        <v>1750</v>
      </c>
      <c r="C236" s="139" t="s">
        <v>1751</v>
      </c>
      <c r="D236" s="140">
        <v>45.94</v>
      </c>
      <c r="E236" s="139" t="s">
        <v>29203</v>
      </c>
      <c r="F236" s="140">
        <v>84.99</v>
      </c>
      <c r="G236" s="139"/>
      <c r="H236" s="88" t="s">
        <v>3</v>
      </c>
    </row>
    <row r="237" spans="1:8">
      <c r="A237" s="139" t="s">
        <v>1752</v>
      </c>
      <c r="B237" s="139" t="s">
        <v>1753</v>
      </c>
      <c r="C237" s="139" t="s">
        <v>1754</v>
      </c>
      <c r="D237" s="140">
        <v>5.5</v>
      </c>
      <c r="E237" s="139" t="s">
        <v>29204</v>
      </c>
      <c r="F237" s="140">
        <v>11</v>
      </c>
      <c r="G237" s="139"/>
      <c r="H237" s="88" t="s">
        <v>29205</v>
      </c>
    </row>
    <row r="238" spans="1:8">
      <c r="A238" s="139" t="s">
        <v>1752</v>
      </c>
      <c r="B238" s="139" t="s">
        <v>1755</v>
      </c>
      <c r="C238" s="139" t="s">
        <v>1756</v>
      </c>
      <c r="D238" s="140">
        <v>6</v>
      </c>
      <c r="E238" s="139" t="s">
        <v>29206</v>
      </c>
      <c r="F238" s="140">
        <v>12</v>
      </c>
      <c r="G238" s="139"/>
      <c r="H238" s="88" t="s">
        <v>29205</v>
      </c>
    </row>
    <row r="239" spans="1:8">
      <c r="A239" s="139" t="s">
        <v>1752</v>
      </c>
      <c r="B239" s="139" t="s">
        <v>1757</v>
      </c>
      <c r="C239" s="139" t="s">
        <v>1758</v>
      </c>
      <c r="D239" s="140">
        <v>6.5</v>
      </c>
      <c r="E239" s="139" t="s">
        <v>29207</v>
      </c>
      <c r="F239" s="140">
        <v>13</v>
      </c>
      <c r="G239" s="139"/>
      <c r="H239" s="88" t="s">
        <v>29205</v>
      </c>
    </row>
    <row r="240" spans="1:8">
      <c r="A240" s="139" t="s">
        <v>1752</v>
      </c>
      <c r="B240" s="139" t="s">
        <v>1759</v>
      </c>
      <c r="C240" s="139" t="s">
        <v>1760</v>
      </c>
      <c r="D240" s="140">
        <v>5.5</v>
      </c>
      <c r="E240" s="139" t="s">
        <v>29208</v>
      </c>
      <c r="F240" s="140">
        <v>11</v>
      </c>
      <c r="G240" s="139"/>
      <c r="H240" s="88" t="s">
        <v>29205</v>
      </c>
    </row>
    <row r="241" spans="1:8">
      <c r="A241" s="139" t="s">
        <v>1752</v>
      </c>
      <c r="B241" s="139" t="s">
        <v>1761</v>
      </c>
      <c r="C241" s="139" t="s">
        <v>1762</v>
      </c>
      <c r="D241" s="140">
        <v>6</v>
      </c>
      <c r="E241" s="139" t="s">
        <v>29209</v>
      </c>
      <c r="F241" s="140">
        <v>12</v>
      </c>
      <c r="G241" s="139"/>
      <c r="H241" s="88" t="s">
        <v>29205</v>
      </c>
    </row>
    <row r="242" spans="1:8">
      <c r="A242" s="139" t="s">
        <v>1752</v>
      </c>
      <c r="B242" s="139" t="s">
        <v>1763</v>
      </c>
      <c r="C242" s="139" t="s">
        <v>1764</v>
      </c>
      <c r="D242" s="140">
        <v>5.5</v>
      </c>
      <c r="E242" s="139" t="s">
        <v>29210</v>
      </c>
      <c r="F242" s="140">
        <v>11</v>
      </c>
      <c r="G242" s="139"/>
      <c r="H242" s="88" t="s">
        <v>29205</v>
      </c>
    </row>
    <row r="243" spans="1:8">
      <c r="A243" s="139" t="s">
        <v>1752</v>
      </c>
      <c r="B243" s="139" t="s">
        <v>1765</v>
      </c>
      <c r="C243" s="139" t="s">
        <v>1766</v>
      </c>
      <c r="D243" s="140">
        <v>5</v>
      </c>
      <c r="E243" s="139" t="s">
        <v>29211</v>
      </c>
      <c r="F243" s="140">
        <v>10</v>
      </c>
      <c r="G243" s="139"/>
      <c r="H243" s="88" t="s">
        <v>29205</v>
      </c>
    </row>
    <row r="244" spans="1:8">
      <c r="A244" s="139" t="s">
        <v>1752</v>
      </c>
      <c r="B244" s="139" t="s">
        <v>1767</v>
      </c>
      <c r="C244" s="139" t="s">
        <v>1768</v>
      </c>
      <c r="D244" s="140">
        <v>5.5</v>
      </c>
      <c r="E244" s="139" t="s">
        <v>29212</v>
      </c>
      <c r="F244" s="140">
        <v>11</v>
      </c>
      <c r="G244" s="139"/>
      <c r="H244" s="88" t="s">
        <v>29205</v>
      </c>
    </row>
    <row r="245" spans="1:8">
      <c r="A245" s="139" t="s">
        <v>1752</v>
      </c>
      <c r="B245" s="139" t="s">
        <v>1769</v>
      </c>
      <c r="C245" s="139" t="s">
        <v>1770</v>
      </c>
      <c r="D245" s="140">
        <v>5.5</v>
      </c>
      <c r="E245" s="139" t="s">
        <v>29213</v>
      </c>
      <c r="F245" s="140">
        <v>11</v>
      </c>
      <c r="G245" s="139"/>
      <c r="H245" s="88" t="s">
        <v>29205</v>
      </c>
    </row>
    <row r="246" spans="1:8">
      <c r="A246" s="139" t="s">
        <v>1752</v>
      </c>
      <c r="B246" s="139" t="s">
        <v>1771</v>
      </c>
      <c r="C246" s="139" t="s">
        <v>1772</v>
      </c>
      <c r="D246" s="140">
        <v>5.5</v>
      </c>
      <c r="E246" s="139" t="s">
        <v>29214</v>
      </c>
      <c r="F246" s="140">
        <v>11</v>
      </c>
      <c r="G246" s="139"/>
      <c r="H246" s="88" t="s">
        <v>29205</v>
      </c>
    </row>
    <row r="247" spans="1:8">
      <c r="A247" s="139" t="s">
        <v>1752</v>
      </c>
      <c r="B247" s="139" t="s">
        <v>1773</v>
      </c>
      <c r="C247" s="139" t="s">
        <v>1774</v>
      </c>
      <c r="D247" s="140">
        <v>5.5</v>
      </c>
      <c r="E247" s="139" t="s">
        <v>29215</v>
      </c>
      <c r="F247" s="140">
        <v>11</v>
      </c>
      <c r="G247" s="139"/>
      <c r="H247" s="88" t="s">
        <v>29205</v>
      </c>
    </row>
    <row r="248" spans="1:8">
      <c r="A248" s="139" t="s">
        <v>1752</v>
      </c>
      <c r="B248" s="139" t="s">
        <v>1775</v>
      </c>
      <c r="C248" s="139" t="s">
        <v>1776</v>
      </c>
      <c r="D248" s="140">
        <v>6</v>
      </c>
      <c r="E248" s="139" t="s">
        <v>29216</v>
      </c>
      <c r="F248" s="140">
        <v>12</v>
      </c>
      <c r="G248" s="139"/>
      <c r="H248" s="88" t="s">
        <v>29205</v>
      </c>
    </row>
    <row r="249" spans="1:8">
      <c r="A249" s="139" t="s">
        <v>1752</v>
      </c>
      <c r="B249" s="139" t="s">
        <v>1777</v>
      </c>
      <c r="C249" s="139" t="s">
        <v>1778</v>
      </c>
      <c r="D249" s="140">
        <v>5.5</v>
      </c>
      <c r="E249" s="139" t="s">
        <v>29217</v>
      </c>
      <c r="F249" s="140">
        <v>11</v>
      </c>
      <c r="G249" s="139"/>
      <c r="H249" s="88" t="s">
        <v>29205</v>
      </c>
    </row>
    <row r="250" spans="1:8">
      <c r="A250" s="139" t="s">
        <v>1752</v>
      </c>
      <c r="B250" s="139" t="s">
        <v>1779</v>
      </c>
      <c r="C250" s="139" t="s">
        <v>1780</v>
      </c>
      <c r="D250" s="140">
        <v>5.5</v>
      </c>
      <c r="E250" s="139" t="s">
        <v>29218</v>
      </c>
      <c r="F250" s="140">
        <v>11</v>
      </c>
      <c r="G250" s="139"/>
      <c r="H250" s="88" t="s">
        <v>29205</v>
      </c>
    </row>
    <row r="251" spans="1:8">
      <c r="A251" s="139" t="s">
        <v>1752</v>
      </c>
      <c r="B251" s="139" t="s">
        <v>1781</v>
      </c>
      <c r="C251" s="139" t="s">
        <v>1782</v>
      </c>
      <c r="D251" s="140">
        <v>6</v>
      </c>
      <c r="E251" s="139" t="s">
        <v>29219</v>
      </c>
      <c r="F251" s="140">
        <v>12</v>
      </c>
      <c r="G251" s="139"/>
      <c r="H251" s="88" t="s">
        <v>29205</v>
      </c>
    </row>
    <row r="252" spans="1:8">
      <c r="A252" s="139" t="s">
        <v>1752</v>
      </c>
      <c r="B252" s="139" t="s">
        <v>1783</v>
      </c>
      <c r="C252" s="139" t="s">
        <v>1784</v>
      </c>
      <c r="D252" s="140">
        <v>5</v>
      </c>
      <c r="E252" s="139" t="s">
        <v>29220</v>
      </c>
      <c r="F252" s="140">
        <v>10</v>
      </c>
      <c r="G252" s="139"/>
      <c r="H252" s="88" t="s">
        <v>29205</v>
      </c>
    </row>
    <row r="253" spans="1:8">
      <c r="A253" s="139" t="s">
        <v>1752</v>
      </c>
      <c r="B253" s="139" t="s">
        <v>1785</v>
      </c>
      <c r="C253" s="139" t="s">
        <v>1786</v>
      </c>
      <c r="D253" s="140">
        <v>5</v>
      </c>
      <c r="E253" s="139" t="s">
        <v>29221</v>
      </c>
      <c r="F253" s="140">
        <v>10</v>
      </c>
      <c r="G253" s="139"/>
      <c r="H253" s="88" t="s">
        <v>29205</v>
      </c>
    </row>
    <row r="254" spans="1:8">
      <c r="A254" s="139" t="s">
        <v>1752</v>
      </c>
      <c r="B254" s="139" t="s">
        <v>1787</v>
      </c>
      <c r="C254" s="139" t="s">
        <v>1788</v>
      </c>
      <c r="D254" s="140">
        <v>5.5</v>
      </c>
      <c r="E254" s="139" t="s">
        <v>29222</v>
      </c>
      <c r="F254" s="140">
        <v>11</v>
      </c>
      <c r="G254" s="139"/>
      <c r="H254" s="88" t="s">
        <v>29205</v>
      </c>
    </row>
    <row r="255" spans="1:8">
      <c r="A255" s="139" t="s">
        <v>1752</v>
      </c>
      <c r="B255" s="139" t="s">
        <v>1789</v>
      </c>
      <c r="C255" s="139" t="s">
        <v>1790</v>
      </c>
      <c r="D255" s="140">
        <v>186.6</v>
      </c>
      <c r="E255" s="139" t="s">
        <v>29223</v>
      </c>
      <c r="F255" s="140">
        <v>466.5</v>
      </c>
      <c r="G255" s="139"/>
      <c r="H255" s="88" t="s">
        <v>29205</v>
      </c>
    </row>
    <row r="256" spans="1:8">
      <c r="A256" s="139" t="s">
        <v>1277</v>
      </c>
      <c r="B256" s="139" t="s">
        <v>1791</v>
      </c>
      <c r="C256" s="139" t="s">
        <v>1792</v>
      </c>
      <c r="D256" s="140">
        <v>12</v>
      </c>
      <c r="E256" s="139" t="s">
        <v>29224</v>
      </c>
      <c r="F256" s="140">
        <v>24</v>
      </c>
      <c r="G256" s="139"/>
      <c r="H256" s="88" t="s">
        <v>29205</v>
      </c>
    </row>
    <row r="257" spans="1:8">
      <c r="A257" s="139" t="s">
        <v>1752</v>
      </c>
      <c r="B257" s="139" t="s">
        <v>1793</v>
      </c>
      <c r="C257" s="139" t="s">
        <v>1794</v>
      </c>
      <c r="D257" s="140">
        <v>199.8</v>
      </c>
      <c r="E257" s="139" t="s">
        <v>29225</v>
      </c>
      <c r="F257" s="140">
        <v>499.5</v>
      </c>
      <c r="G257" s="139"/>
      <c r="H257" s="88" t="s">
        <v>29205</v>
      </c>
    </row>
    <row r="258" spans="1:8">
      <c r="A258" s="139" t="s">
        <v>1795</v>
      </c>
      <c r="B258" s="139" t="s">
        <v>1796</v>
      </c>
      <c r="C258" s="139" t="s">
        <v>1797</v>
      </c>
      <c r="D258" s="140">
        <v>7.5</v>
      </c>
      <c r="E258" s="139" t="s">
        <v>29226</v>
      </c>
      <c r="F258" s="140">
        <v>15</v>
      </c>
      <c r="G258" s="139"/>
      <c r="H258" s="88" t="s">
        <v>29205</v>
      </c>
    </row>
    <row r="259" spans="1:8">
      <c r="A259" s="139" t="s">
        <v>1752</v>
      </c>
      <c r="B259" s="139" t="s">
        <v>1798</v>
      </c>
      <c r="C259" s="139" t="s">
        <v>1799</v>
      </c>
      <c r="D259" s="140">
        <v>8.5</v>
      </c>
      <c r="E259" s="139" t="s">
        <v>29227</v>
      </c>
      <c r="F259" s="140">
        <v>17</v>
      </c>
      <c r="G259" s="139"/>
      <c r="H259" s="88" t="s">
        <v>29205</v>
      </c>
    </row>
    <row r="260" spans="1:8">
      <c r="A260" s="139" t="s">
        <v>1752</v>
      </c>
      <c r="B260" s="139" t="s">
        <v>1800</v>
      </c>
      <c r="C260" s="139" t="s">
        <v>1801</v>
      </c>
      <c r="D260" s="140">
        <v>9</v>
      </c>
      <c r="E260" s="139" t="s">
        <v>29228</v>
      </c>
      <c r="F260" s="140">
        <v>18</v>
      </c>
      <c r="G260" s="139"/>
      <c r="H260" s="88" t="s">
        <v>29205</v>
      </c>
    </row>
    <row r="261" spans="1:8">
      <c r="A261" s="139" t="s">
        <v>1752</v>
      </c>
      <c r="B261" s="139" t="s">
        <v>1802</v>
      </c>
      <c r="C261" s="139" t="s">
        <v>1803</v>
      </c>
      <c r="D261" s="140">
        <v>9</v>
      </c>
      <c r="E261" s="139" t="s">
        <v>29229</v>
      </c>
      <c r="F261" s="140">
        <v>18</v>
      </c>
      <c r="G261" s="139"/>
      <c r="H261" s="88" t="s">
        <v>29205</v>
      </c>
    </row>
    <row r="262" spans="1:8">
      <c r="A262" s="139" t="s">
        <v>1752</v>
      </c>
      <c r="B262" s="139" t="s">
        <v>1804</v>
      </c>
      <c r="C262" s="139" t="s">
        <v>1805</v>
      </c>
      <c r="D262" s="140">
        <v>8.5</v>
      </c>
      <c r="E262" s="139" t="s">
        <v>29230</v>
      </c>
      <c r="F262" s="140">
        <v>17</v>
      </c>
      <c r="G262" s="139"/>
      <c r="H262" s="88" t="s">
        <v>29205</v>
      </c>
    </row>
    <row r="263" spans="1:8">
      <c r="A263" s="139" t="s">
        <v>1752</v>
      </c>
      <c r="B263" s="139" t="s">
        <v>1806</v>
      </c>
      <c r="C263" s="139" t="s">
        <v>1807</v>
      </c>
      <c r="D263" s="140">
        <v>9</v>
      </c>
      <c r="E263" s="139" t="s">
        <v>29231</v>
      </c>
      <c r="F263" s="140">
        <v>18</v>
      </c>
      <c r="G263" s="139"/>
      <c r="H263" s="88" t="s">
        <v>29205</v>
      </c>
    </row>
    <row r="264" spans="1:8">
      <c r="A264" s="139" t="s">
        <v>1752</v>
      </c>
      <c r="B264" s="139" t="s">
        <v>1808</v>
      </c>
      <c r="C264" s="139" t="s">
        <v>1809</v>
      </c>
      <c r="D264" s="140">
        <v>6.5</v>
      </c>
      <c r="E264" s="139" t="s">
        <v>29232</v>
      </c>
      <c r="F264" s="140">
        <v>13</v>
      </c>
      <c r="G264" s="139"/>
      <c r="H264" s="88" t="s">
        <v>29205</v>
      </c>
    </row>
    <row r="265" spans="1:8">
      <c r="A265" s="139" t="s">
        <v>1752</v>
      </c>
      <c r="B265" s="139" t="s">
        <v>1810</v>
      </c>
      <c r="C265" s="139" t="s">
        <v>1811</v>
      </c>
      <c r="D265" s="140">
        <v>7</v>
      </c>
      <c r="E265" s="139" t="s">
        <v>29233</v>
      </c>
      <c r="F265" s="140">
        <v>14</v>
      </c>
      <c r="G265" s="139"/>
      <c r="H265" s="88" t="s">
        <v>29205</v>
      </c>
    </row>
    <row r="266" spans="1:8">
      <c r="A266" s="139" t="s">
        <v>1752</v>
      </c>
      <c r="B266" s="139" t="s">
        <v>1812</v>
      </c>
      <c r="C266" s="139" t="s">
        <v>1813</v>
      </c>
      <c r="D266" s="140">
        <v>7.5</v>
      </c>
      <c r="E266" s="139" t="s">
        <v>29234</v>
      </c>
      <c r="F266" s="140">
        <v>15</v>
      </c>
      <c r="G266" s="139"/>
      <c r="H266" s="88" t="s">
        <v>29205</v>
      </c>
    </row>
    <row r="267" spans="1:8">
      <c r="A267" s="139" t="s">
        <v>1752</v>
      </c>
      <c r="B267" s="139" t="s">
        <v>1814</v>
      </c>
      <c r="C267" s="139" t="s">
        <v>1815</v>
      </c>
      <c r="D267" s="140">
        <v>7.5</v>
      </c>
      <c r="E267" s="139" t="s">
        <v>29235</v>
      </c>
      <c r="F267" s="140">
        <v>15</v>
      </c>
      <c r="G267" s="139"/>
      <c r="H267" s="88" t="s">
        <v>29205</v>
      </c>
    </row>
    <row r="268" spans="1:8">
      <c r="A268" s="139" t="s">
        <v>1752</v>
      </c>
      <c r="B268" s="139" t="s">
        <v>1816</v>
      </c>
      <c r="C268" s="139" t="s">
        <v>1817</v>
      </c>
      <c r="D268" s="140">
        <v>7</v>
      </c>
      <c r="E268" s="139" t="s">
        <v>29236</v>
      </c>
      <c r="F268" s="140">
        <v>14</v>
      </c>
      <c r="G268" s="139"/>
      <c r="H268" s="88" t="s">
        <v>29205</v>
      </c>
    </row>
    <row r="269" spans="1:8">
      <c r="A269" s="139" t="s">
        <v>1752</v>
      </c>
      <c r="B269" s="139" t="s">
        <v>1818</v>
      </c>
      <c r="C269" s="139" t="s">
        <v>1819</v>
      </c>
      <c r="D269" s="140">
        <v>5.5</v>
      </c>
      <c r="E269" s="139" t="s">
        <v>29237</v>
      </c>
      <c r="F269" s="140">
        <v>11</v>
      </c>
      <c r="G269" s="139"/>
      <c r="H269" s="88" t="s">
        <v>29205</v>
      </c>
    </row>
    <row r="270" spans="1:8">
      <c r="A270" s="139" t="s">
        <v>1752</v>
      </c>
      <c r="B270" s="139" t="s">
        <v>1820</v>
      </c>
      <c r="C270" s="139" t="s">
        <v>1821</v>
      </c>
      <c r="D270" s="140">
        <v>6</v>
      </c>
      <c r="E270" s="139" t="s">
        <v>29238</v>
      </c>
      <c r="F270" s="140">
        <v>12</v>
      </c>
      <c r="G270" s="139"/>
      <c r="H270" s="88" t="s">
        <v>29205</v>
      </c>
    </row>
    <row r="271" spans="1:8">
      <c r="A271" s="139" t="s">
        <v>1752</v>
      </c>
      <c r="B271" s="139" t="s">
        <v>1822</v>
      </c>
      <c r="C271" s="139" t="s">
        <v>1823</v>
      </c>
      <c r="D271" s="140">
        <v>6.5</v>
      </c>
      <c r="E271" s="139" t="s">
        <v>29239</v>
      </c>
      <c r="F271" s="140">
        <v>13</v>
      </c>
      <c r="G271" s="139"/>
      <c r="H271" s="88" t="s">
        <v>29205</v>
      </c>
    </row>
    <row r="272" spans="1:8">
      <c r="A272" s="139" t="s">
        <v>1752</v>
      </c>
      <c r="B272" s="139" t="s">
        <v>1824</v>
      </c>
      <c r="C272" s="139" t="s">
        <v>1825</v>
      </c>
      <c r="D272" s="140">
        <v>6</v>
      </c>
      <c r="E272" s="139" t="s">
        <v>29240</v>
      </c>
      <c r="F272" s="140">
        <v>12</v>
      </c>
      <c r="G272" s="139"/>
      <c r="H272" s="88" t="s">
        <v>29205</v>
      </c>
    </row>
    <row r="273" spans="1:8">
      <c r="A273" s="139" t="s">
        <v>1752</v>
      </c>
      <c r="B273" s="139" t="s">
        <v>1826</v>
      </c>
      <c r="C273" s="139" t="s">
        <v>1827</v>
      </c>
      <c r="D273" s="140">
        <v>7.5</v>
      </c>
      <c r="E273" s="139" t="s">
        <v>29241</v>
      </c>
      <c r="F273" s="140">
        <v>15</v>
      </c>
      <c r="G273" s="139"/>
      <c r="H273" s="88" t="s">
        <v>29205</v>
      </c>
    </row>
    <row r="274" spans="1:8">
      <c r="A274" s="139" t="s">
        <v>1752</v>
      </c>
      <c r="B274" s="139" t="s">
        <v>1828</v>
      </c>
      <c r="C274" s="139" t="s">
        <v>1829</v>
      </c>
      <c r="D274" s="140">
        <v>8</v>
      </c>
      <c r="E274" s="139" t="s">
        <v>29242</v>
      </c>
      <c r="F274" s="140">
        <v>16</v>
      </c>
      <c r="G274" s="139"/>
      <c r="H274" s="88" t="s">
        <v>29205</v>
      </c>
    </row>
    <row r="275" spans="1:8">
      <c r="A275" s="139" t="s">
        <v>1752</v>
      </c>
      <c r="B275" s="139" t="s">
        <v>1830</v>
      </c>
      <c r="C275" s="139" t="s">
        <v>1831</v>
      </c>
      <c r="D275" s="140">
        <v>4.5</v>
      </c>
      <c r="E275" s="139" t="s">
        <v>29243</v>
      </c>
      <c r="F275" s="140">
        <v>9</v>
      </c>
      <c r="G275" s="139"/>
      <c r="H275" s="88" t="s">
        <v>29205</v>
      </c>
    </row>
    <row r="276" spans="1:8">
      <c r="A276" s="139" t="s">
        <v>1752</v>
      </c>
      <c r="B276" s="139" t="s">
        <v>1832</v>
      </c>
      <c r="C276" s="139" t="s">
        <v>1833</v>
      </c>
      <c r="D276" s="140">
        <v>5</v>
      </c>
      <c r="E276" s="139" t="s">
        <v>29244</v>
      </c>
      <c r="F276" s="140">
        <v>10</v>
      </c>
      <c r="G276" s="139"/>
      <c r="H276" s="88" t="s">
        <v>29205</v>
      </c>
    </row>
    <row r="277" spans="1:8">
      <c r="A277" s="139" t="s">
        <v>1752</v>
      </c>
      <c r="B277" s="139" t="s">
        <v>1834</v>
      </c>
      <c r="C277" s="139" t="s">
        <v>1835</v>
      </c>
      <c r="D277" s="140">
        <v>13.5</v>
      </c>
      <c r="E277" s="139" t="s">
        <v>29245</v>
      </c>
      <c r="F277" s="140">
        <v>27</v>
      </c>
      <c r="G277" s="139"/>
      <c r="H277" s="88" t="s">
        <v>29205</v>
      </c>
    </row>
    <row r="278" spans="1:8">
      <c r="A278" s="139" t="s">
        <v>1752</v>
      </c>
      <c r="B278" s="139" t="s">
        <v>1836</v>
      </c>
      <c r="C278" s="139" t="s">
        <v>1837</v>
      </c>
      <c r="D278" s="140">
        <v>13</v>
      </c>
      <c r="E278" s="139" t="s">
        <v>29246</v>
      </c>
      <c r="F278" s="140">
        <v>26</v>
      </c>
      <c r="G278" s="139"/>
      <c r="H278" s="88" t="s">
        <v>29205</v>
      </c>
    </row>
    <row r="279" spans="1:8">
      <c r="A279" s="139" t="s">
        <v>1752</v>
      </c>
      <c r="B279" s="139" t="s">
        <v>1838</v>
      </c>
      <c r="C279" s="139" t="s">
        <v>1839</v>
      </c>
      <c r="D279" s="140">
        <v>13.5</v>
      </c>
      <c r="E279" s="139" t="s">
        <v>29247</v>
      </c>
      <c r="F279" s="140">
        <v>27</v>
      </c>
      <c r="G279" s="139"/>
      <c r="H279" s="88" t="s">
        <v>29205</v>
      </c>
    </row>
    <row r="280" spans="1:8">
      <c r="A280" s="139" t="s">
        <v>1752</v>
      </c>
      <c r="B280" s="139" t="s">
        <v>1840</v>
      </c>
      <c r="C280" s="139" t="s">
        <v>1841</v>
      </c>
      <c r="D280" s="140">
        <v>13.5</v>
      </c>
      <c r="E280" s="139" t="s">
        <v>29248</v>
      </c>
      <c r="F280" s="140">
        <v>27</v>
      </c>
      <c r="G280" s="139"/>
      <c r="H280" s="88" t="s">
        <v>29205</v>
      </c>
    </row>
    <row r="281" spans="1:8">
      <c r="A281" s="139" t="s">
        <v>1752</v>
      </c>
      <c r="B281" s="139" t="s">
        <v>1842</v>
      </c>
      <c r="C281" s="139" t="s">
        <v>1843</v>
      </c>
      <c r="D281" s="140">
        <v>13.5</v>
      </c>
      <c r="E281" s="139" t="s">
        <v>29249</v>
      </c>
      <c r="F281" s="140">
        <v>27</v>
      </c>
      <c r="G281" s="139"/>
      <c r="H281" s="88" t="s">
        <v>29205</v>
      </c>
    </row>
    <row r="282" spans="1:8">
      <c r="A282" s="139" t="s">
        <v>1752</v>
      </c>
      <c r="B282" s="139" t="s">
        <v>1844</v>
      </c>
      <c r="C282" s="139" t="s">
        <v>1845</v>
      </c>
      <c r="D282" s="140">
        <v>14</v>
      </c>
      <c r="E282" s="139" t="s">
        <v>29250</v>
      </c>
      <c r="F282" s="140">
        <v>28</v>
      </c>
      <c r="G282" s="139"/>
      <c r="H282" s="88" t="s">
        <v>29205</v>
      </c>
    </row>
    <row r="283" spans="1:8">
      <c r="A283" s="139" t="s">
        <v>1752</v>
      </c>
      <c r="B283" s="139" t="s">
        <v>1846</v>
      </c>
      <c r="C283" s="139" t="s">
        <v>1847</v>
      </c>
      <c r="D283" s="140">
        <v>13.5</v>
      </c>
      <c r="E283" s="139" t="s">
        <v>29251</v>
      </c>
      <c r="F283" s="140">
        <v>27</v>
      </c>
      <c r="G283" s="139"/>
      <c r="H283" s="88" t="s">
        <v>29205</v>
      </c>
    </row>
    <row r="284" spans="1:8">
      <c r="A284" s="139" t="s">
        <v>1752</v>
      </c>
      <c r="B284" s="139" t="s">
        <v>1848</v>
      </c>
      <c r="C284" s="139" t="s">
        <v>1849</v>
      </c>
      <c r="D284" s="140">
        <v>13.5</v>
      </c>
      <c r="E284" s="139" t="s">
        <v>29252</v>
      </c>
      <c r="F284" s="140">
        <v>27</v>
      </c>
      <c r="G284" s="139"/>
      <c r="H284" s="88" t="s">
        <v>29205</v>
      </c>
    </row>
    <row r="285" spans="1:8">
      <c r="A285" s="139" t="s">
        <v>1752</v>
      </c>
      <c r="B285" s="139" t="s">
        <v>1850</v>
      </c>
      <c r="C285" s="139" t="s">
        <v>1851</v>
      </c>
      <c r="D285" s="140">
        <v>13.5</v>
      </c>
      <c r="E285" s="139" t="s">
        <v>29253</v>
      </c>
      <c r="F285" s="140">
        <v>27</v>
      </c>
      <c r="G285" s="139"/>
      <c r="H285" s="88" t="s">
        <v>29205</v>
      </c>
    </row>
    <row r="286" spans="1:8">
      <c r="A286" s="139" t="s">
        <v>1752</v>
      </c>
      <c r="B286" s="139" t="s">
        <v>1852</v>
      </c>
      <c r="C286" s="139" t="s">
        <v>1853</v>
      </c>
      <c r="D286" s="140">
        <v>13</v>
      </c>
      <c r="E286" s="139" t="s">
        <v>29254</v>
      </c>
      <c r="F286" s="140">
        <v>26</v>
      </c>
      <c r="G286" s="139"/>
      <c r="H286" s="88" t="s">
        <v>29205</v>
      </c>
    </row>
    <row r="287" spans="1:8">
      <c r="A287" s="139" t="s">
        <v>1752</v>
      </c>
      <c r="B287" s="139" t="s">
        <v>1854</v>
      </c>
      <c r="C287" s="139" t="s">
        <v>1855</v>
      </c>
      <c r="D287" s="140">
        <v>13.5</v>
      </c>
      <c r="E287" s="139" t="s">
        <v>29255</v>
      </c>
      <c r="F287" s="140">
        <v>27</v>
      </c>
      <c r="G287" s="139"/>
      <c r="H287" s="88" t="s">
        <v>29205</v>
      </c>
    </row>
    <row r="288" spans="1:8">
      <c r="A288" s="139" t="s">
        <v>1752</v>
      </c>
      <c r="B288" s="139" t="s">
        <v>1856</v>
      </c>
      <c r="C288" s="139" t="s">
        <v>1857</v>
      </c>
      <c r="D288" s="140">
        <v>13.5</v>
      </c>
      <c r="E288" s="139" t="s">
        <v>29256</v>
      </c>
      <c r="F288" s="140">
        <v>27</v>
      </c>
      <c r="G288" s="139"/>
      <c r="H288" s="88" t="s">
        <v>29205</v>
      </c>
    </row>
    <row r="289" spans="1:8">
      <c r="A289" s="139" t="s">
        <v>1752</v>
      </c>
      <c r="B289" s="139" t="s">
        <v>1858</v>
      </c>
      <c r="C289" s="139" t="s">
        <v>1859</v>
      </c>
      <c r="D289" s="140">
        <v>14</v>
      </c>
      <c r="E289" s="139" t="s">
        <v>29257</v>
      </c>
      <c r="F289" s="140">
        <v>28</v>
      </c>
      <c r="G289" s="139"/>
      <c r="H289" s="88" t="s">
        <v>29205</v>
      </c>
    </row>
    <row r="290" spans="1:8">
      <c r="A290" s="139" t="s">
        <v>1752</v>
      </c>
      <c r="B290" s="139" t="s">
        <v>1860</v>
      </c>
      <c r="C290" s="139" t="s">
        <v>1861</v>
      </c>
      <c r="D290" s="140">
        <v>13.5</v>
      </c>
      <c r="E290" s="139" t="s">
        <v>29258</v>
      </c>
      <c r="F290" s="140">
        <v>27</v>
      </c>
      <c r="G290" s="139"/>
      <c r="H290" s="88" t="s">
        <v>29205</v>
      </c>
    </row>
    <row r="291" spans="1:8">
      <c r="A291" s="139" t="s">
        <v>5683</v>
      </c>
      <c r="B291" s="139" t="s">
        <v>17827</v>
      </c>
      <c r="C291" s="139" t="s">
        <v>17828</v>
      </c>
      <c r="D291" s="140">
        <v>8.1</v>
      </c>
      <c r="E291" s="139" t="s">
        <v>29259</v>
      </c>
      <c r="F291" s="140">
        <v>14.99</v>
      </c>
      <c r="G291" s="139"/>
      <c r="H291" s="88" t="s">
        <v>29260</v>
      </c>
    </row>
    <row r="292" spans="1:8">
      <c r="A292" s="139" t="s">
        <v>5683</v>
      </c>
      <c r="B292" s="139" t="s">
        <v>17829</v>
      </c>
      <c r="C292" s="139" t="s">
        <v>17830</v>
      </c>
      <c r="D292" s="140">
        <v>25.94</v>
      </c>
      <c r="E292" s="139" t="s">
        <v>29261</v>
      </c>
      <c r="F292" s="140">
        <v>47.99</v>
      </c>
      <c r="G292" s="139"/>
      <c r="H292" s="88" t="s">
        <v>29260</v>
      </c>
    </row>
    <row r="293" spans="1:8">
      <c r="A293" s="139" t="s">
        <v>5683</v>
      </c>
      <c r="B293" s="139" t="s">
        <v>17831</v>
      </c>
      <c r="C293" s="139" t="s">
        <v>17832</v>
      </c>
      <c r="D293" s="140">
        <v>13.51</v>
      </c>
      <c r="E293" s="139" t="s">
        <v>29262</v>
      </c>
      <c r="F293" s="140">
        <v>24.99</v>
      </c>
      <c r="G293" s="139"/>
      <c r="H293" s="88" t="s">
        <v>29260</v>
      </c>
    </row>
    <row r="294" spans="1:8">
      <c r="A294" s="139" t="s">
        <v>5092</v>
      </c>
      <c r="B294" s="139" t="s">
        <v>4998</v>
      </c>
      <c r="C294" s="139" t="s">
        <v>4999</v>
      </c>
      <c r="D294" s="140">
        <v>72.97</v>
      </c>
      <c r="E294" s="139" t="s">
        <v>29263</v>
      </c>
      <c r="F294" s="140">
        <v>134.99</v>
      </c>
      <c r="G294" s="139"/>
      <c r="H294" s="88" t="s">
        <v>29264</v>
      </c>
    </row>
    <row r="295" spans="1:8">
      <c r="A295" s="139" t="s">
        <v>5092</v>
      </c>
      <c r="B295" s="139" t="s">
        <v>4988</v>
      </c>
      <c r="C295" s="139" t="s">
        <v>4989</v>
      </c>
      <c r="D295" s="140">
        <v>70.260000000000005</v>
      </c>
      <c r="E295" s="139" t="s">
        <v>29265</v>
      </c>
      <c r="F295" s="140">
        <v>129.99</v>
      </c>
      <c r="G295" s="139"/>
      <c r="H295" s="88" t="s">
        <v>29264</v>
      </c>
    </row>
    <row r="296" spans="1:8">
      <c r="A296" s="139" t="s">
        <v>5092</v>
      </c>
      <c r="B296" s="139" t="s">
        <v>4986</v>
      </c>
      <c r="C296" s="139" t="s">
        <v>4987</v>
      </c>
      <c r="D296" s="140">
        <v>70.260000000000005</v>
      </c>
      <c r="E296" s="139" t="s">
        <v>29266</v>
      </c>
      <c r="F296" s="140">
        <v>129.99</v>
      </c>
      <c r="G296" s="139"/>
      <c r="H296" s="88" t="s">
        <v>29264</v>
      </c>
    </row>
    <row r="297" spans="1:8">
      <c r="A297" s="139" t="s">
        <v>5092</v>
      </c>
      <c r="B297" s="139" t="s">
        <v>4404</v>
      </c>
      <c r="C297" s="139" t="s">
        <v>4405</v>
      </c>
      <c r="D297" s="140">
        <v>70.260000000000005</v>
      </c>
      <c r="E297" s="139" t="s">
        <v>29267</v>
      </c>
      <c r="F297" s="140">
        <v>129.99</v>
      </c>
      <c r="G297" s="139"/>
      <c r="H297" s="88" t="s">
        <v>29264</v>
      </c>
    </row>
    <row r="298" spans="1:8">
      <c r="A298" s="139" t="s">
        <v>5092</v>
      </c>
      <c r="B298" s="139" t="s">
        <v>4402</v>
      </c>
      <c r="C298" s="139" t="s">
        <v>4403</v>
      </c>
      <c r="D298" s="140">
        <v>70.260000000000005</v>
      </c>
      <c r="E298" s="139" t="s">
        <v>29268</v>
      </c>
      <c r="F298" s="140">
        <v>129.99</v>
      </c>
      <c r="G298" s="139"/>
      <c r="H298" s="88" t="s">
        <v>29264</v>
      </c>
    </row>
    <row r="299" spans="1:8">
      <c r="A299" s="139" t="s">
        <v>5092</v>
      </c>
      <c r="B299" s="139" t="s">
        <v>4974</v>
      </c>
      <c r="C299" s="139" t="s">
        <v>4975</v>
      </c>
      <c r="D299" s="140">
        <v>72.97</v>
      </c>
      <c r="E299" s="139" t="s">
        <v>29269</v>
      </c>
      <c r="F299" s="140">
        <v>134.99</v>
      </c>
      <c r="G299" s="139"/>
      <c r="H299" s="88" t="s">
        <v>29264</v>
      </c>
    </row>
    <row r="300" spans="1:8">
      <c r="A300" s="139" t="s">
        <v>5092</v>
      </c>
      <c r="B300" s="139" t="s">
        <v>4976</v>
      </c>
      <c r="C300" s="139" t="s">
        <v>4977</v>
      </c>
      <c r="D300" s="140">
        <v>72.97</v>
      </c>
      <c r="E300" s="139" t="s">
        <v>29270</v>
      </c>
      <c r="F300" s="140">
        <v>134.99</v>
      </c>
      <c r="G300" s="139"/>
      <c r="H300" s="88" t="s">
        <v>29264</v>
      </c>
    </row>
    <row r="301" spans="1:8">
      <c r="A301" s="139" t="s">
        <v>5092</v>
      </c>
      <c r="B301" s="139" t="s">
        <v>4968</v>
      </c>
      <c r="C301" s="139" t="s">
        <v>4969</v>
      </c>
      <c r="D301" s="140">
        <v>59.45</v>
      </c>
      <c r="E301" s="139" t="s">
        <v>29271</v>
      </c>
      <c r="F301" s="140">
        <v>109.99</v>
      </c>
      <c r="G301" s="139"/>
      <c r="H301" s="88" t="s">
        <v>29264</v>
      </c>
    </row>
    <row r="302" spans="1:8">
      <c r="A302" s="139" t="s">
        <v>5092</v>
      </c>
      <c r="B302" s="139" t="s">
        <v>4992</v>
      </c>
      <c r="C302" s="139" t="s">
        <v>4993</v>
      </c>
      <c r="D302" s="140">
        <v>43.24</v>
      </c>
      <c r="E302" s="139" t="s">
        <v>29272</v>
      </c>
      <c r="F302" s="140">
        <v>79.989999999999995</v>
      </c>
      <c r="G302" s="139"/>
      <c r="H302" s="88" t="s">
        <v>29264</v>
      </c>
    </row>
    <row r="303" spans="1:8">
      <c r="A303" s="139" t="s">
        <v>5092</v>
      </c>
      <c r="B303" s="139" t="s">
        <v>4996</v>
      </c>
      <c r="C303" s="139" t="s">
        <v>4997</v>
      </c>
      <c r="D303" s="140">
        <v>48.64</v>
      </c>
      <c r="E303" s="139" t="s">
        <v>29273</v>
      </c>
      <c r="F303" s="140">
        <v>89.99</v>
      </c>
      <c r="G303" s="139"/>
      <c r="H303" s="88" t="s">
        <v>29264</v>
      </c>
    </row>
    <row r="304" spans="1:8">
      <c r="A304" s="139" t="s">
        <v>5092</v>
      </c>
      <c r="B304" s="139" t="s">
        <v>4990</v>
      </c>
      <c r="C304" s="139" t="s">
        <v>4991</v>
      </c>
      <c r="D304" s="140">
        <v>32.43</v>
      </c>
      <c r="E304" s="139" t="s">
        <v>29274</v>
      </c>
      <c r="F304" s="140">
        <v>59.99</v>
      </c>
      <c r="G304" s="139"/>
      <c r="H304" s="88" t="s">
        <v>29264</v>
      </c>
    </row>
    <row r="305" spans="1:8">
      <c r="A305" s="139" t="s">
        <v>5092</v>
      </c>
      <c r="B305" s="139" t="s">
        <v>4978</v>
      </c>
      <c r="C305" s="139" t="s">
        <v>4979</v>
      </c>
      <c r="D305" s="140">
        <v>54.05</v>
      </c>
      <c r="E305" s="139" t="s">
        <v>29275</v>
      </c>
      <c r="F305" s="140">
        <v>99.99</v>
      </c>
      <c r="G305" s="139"/>
      <c r="H305" s="88" t="s">
        <v>29264</v>
      </c>
    </row>
    <row r="306" spans="1:8">
      <c r="A306" s="139" t="s">
        <v>5092</v>
      </c>
      <c r="B306" s="139" t="s">
        <v>4970</v>
      </c>
      <c r="C306" s="139" t="s">
        <v>4971</v>
      </c>
      <c r="D306" s="140">
        <v>59.45</v>
      </c>
      <c r="E306" s="139" t="s">
        <v>29276</v>
      </c>
      <c r="F306" s="140">
        <v>109.99</v>
      </c>
      <c r="G306" s="139"/>
      <c r="H306" s="88" t="s">
        <v>29264</v>
      </c>
    </row>
    <row r="307" spans="1:8">
      <c r="A307" s="139" t="s">
        <v>5092</v>
      </c>
      <c r="B307" s="139" t="s">
        <v>4972</v>
      </c>
      <c r="C307" s="139" t="s">
        <v>4973</v>
      </c>
      <c r="D307" s="140">
        <v>59.45</v>
      </c>
      <c r="E307" s="139" t="s">
        <v>29277</v>
      </c>
      <c r="F307" s="140">
        <v>109.99</v>
      </c>
      <c r="G307" s="139"/>
      <c r="H307" s="88" t="s">
        <v>29264</v>
      </c>
    </row>
    <row r="308" spans="1:8">
      <c r="A308" s="139" t="s">
        <v>5092</v>
      </c>
      <c r="B308" s="139" t="s">
        <v>4994</v>
      </c>
      <c r="C308" s="139" t="s">
        <v>4995</v>
      </c>
      <c r="D308" s="140">
        <v>43.24</v>
      </c>
      <c r="E308" s="139" t="s">
        <v>29278</v>
      </c>
      <c r="F308" s="140">
        <v>79.989999999999995</v>
      </c>
      <c r="G308" s="139"/>
      <c r="H308" s="88" t="s">
        <v>29264</v>
      </c>
    </row>
    <row r="309" spans="1:8">
      <c r="A309" s="139" t="s">
        <v>5092</v>
      </c>
      <c r="B309" s="139" t="s">
        <v>4980</v>
      </c>
      <c r="C309" s="139" t="s">
        <v>4981</v>
      </c>
      <c r="D309" s="140">
        <v>54.05</v>
      </c>
      <c r="E309" s="139" t="s">
        <v>29279</v>
      </c>
      <c r="F309" s="140">
        <v>99.99</v>
      </c>
      <c r="G309" s="139"/>
      <c r="H309" s="88" t="s">
        <v>29264</v>
      </c>
    </row>
    <row r="310" spans="1:8">
      <c r="A310" s="139" t="s">
        <v>5092</v>
      </c>
      <c r="B310" s="139" t="s">
        <v>4818</v>
      </c>
      <c r="C310" s="139" t="s">
        <v>4819</v>
      </c>
      <c r="D310" s="140">
        <v>54.05</v>
      </c>
      <c r="E310" s="139" t="s">
        <v>29280</v>
      </c>
      <c r="F310" s="140">
        <v>99.99</v>
      </c>
      <c r="G310" s="139"/>
      <c r="H310" s="88" t="s">
        <v>29264</v>
      </c>
    </row>
    <row r="311" spans="1:8">
      <c r="A311" s="139" t="s">
        <v>5092</v>
      </c>
      <c r="B311" s="139" t="s">
        <v>4966</v>
      </c>
      <c r="C311" s="139" t="s">
        <v>4967</v>
      </c>
      <c r="D311" s="140">
        <v>114.28</v>
      </c>
      <c r="E311" s="139" t="s">
        <v>29281</v>
      </c>
      <c r="F311" s="140">
        <v>199.99</v>
      </c>
      <c r="G311" s="139"/>
      <c r="H311" s="88" t="s">
        <v>29264</v>
      </c>
    </row>
    <row r="312" spans="1:8">
      <c r="A312" s="139" t="s">
        <v>5092</v>
      </c>
      <c r="B312" s="139" t="s">
        <v>4984</v>
      </c>
      <c r="C312" s="139" t="s">
        <v>4985</v>
      </c>
      <c r="D312" s="140">
        <v>102.7</v>
      </c>
      <c r="E312" s="139" t="s">
        <v>29282</v>
      </c>
      <c r="F312" s="140">
        <v>189.99</v>
      </c>
      <c r="G312" s="139"/>
      <c r="H312" s="88" t="s">
        <v>29264</v>
      </c>
    </row>
    <row r="313" spans="1:8">
      <c r="A313" s="139" t="s">
        <v>5092</v>
      </c>
      <c r="B313" s="139" t="s">
        <v>4982</v>
      </c>
      <c r="C313" s="139" t="s">
        <v>4983</v>
      </c>
      <c r="D313" s="140">
        <v>102.7</v>
      </c>
      <c r="E313" s="139" t="s">
        <v>29283</v>
      </c>
      <c r="F313" s="140">
        <v>189.99</v>
      </c>
      <c r="G313" s="139"/>
      <c r="H313" s="88" t="s">
        <v>29264</v>
      </c>
    </row>
    <row r="314" spans="1:8">
      <c r="A314" s="139" t="s">
        <v>5092</v>
      </c>
      <c r="B314" s="139" t="s">
        <v>4420</v>
      </c>
      <c r="C314" s="139" t="s">
        <v>4421</v>
      </c>
      <c r="D314" s="140">
        <v>131.41999999999999</v>
      </c>
      <c r="E314" s="139" t="s">
        <v>29284</v>
      </c>
      <c r="F314" s="140">
        <v>229.99</v>
      </c>
      <c r="G314" s="139"/>
      <c r="H314" s="88" t="s">
        <v>29264</v>
      </c>
    </row>
    <row r="315" spans="1:8">
      <c r="A315" s="139" t="s">
        <v>5092</v>
      </c>
      <c r="B315" s="139" t="s">
        <v>5064</v>
      </c>
      <c r="C315" s="139" t="s">
        <v>5065</v>
      </c>
      <c r="D315" s="140">
        <v>102.7</v>
      </c>
      <c r="E315" s="139" t="s">
        <v>29285</v>
      </c>
      <c r="F315" s="140">
        <v>189.99</v>
      </c>
      <c r="G315" s="139"/>
      <c r="H315" s="88" t="s">
        <v>29264</v>
      </c>
    </row>
    <row r="316" spans="1:8">
      <c r="A316" s="139" t="s">
        <v>5092</v>
      </c>
      <c r="B316" s="139" t="s">
        <v>5084</v>
      </c>
      <c r="C316" s="139" t="s">
        <v>5085</v>
      </c>
      <c r="D316" s="140">
        <v>102.7</v>
      </c>
      <c r="E316" s="139" t="s">
        <v>29286</v>
      </c>
      <c r="F316" s="140">
        <v>189.99</v>
      </c>
      <c r="G316" s="139"/>
      <c r="H316" s="88" t="s">
        <v>29264</v>
      </c>
    </row>
    <row r="317" spans="1:8">
      <c r="A317" s="139" t="s">
        <v>5092</v>
      </c>
      <c r="B317" s="139" t="s">
        <v>4422</v>
      </c>
      <c r="C317" s="139" t="s">
        <v>4423</v>
      </c>
      <c r="D317" s="140">
        <v>102.7</v>
      </c>
      <c r="E317" s="139" t="s">
        <v>29287</v>
      </c>
      <c r="F317" s="140">
        <v>189.99</v>
      </c>
      <c r="G317" s="139"/>
      <c r="H317" s="88" t="s">
        <v>29264</v>
      </c>
    </row>
    <row r="318" spans="1:8">
      <c r="A318" s="139" t="s">
        <v>5092</v>
      </c>
      <c r="B318" s="139" t="s">
        <v>4436</v>
      </c>
      <c r="C318" s="139" t="s">
        <v>4437</v>
      </c>
      <c r="D318" s="140">
        <v>102.7</v>
      </c>
      <c r="E318" s="139" t="s">
        <v>29288</v>
      </c>
      <c r="F318" s="140">
        <v>189.99</v>
      </c>
      <c r="G318" s="139"/>
      <c r="H318" s="88" t="s">
        <v>29264</v>
      </c>
    </row>
    <row r="319" spans="1:8">
      <c r="A319" s="139" t="s">
        <v>5092</v>
      </c>
      <c r="B319" s="139" t="s">
        <v>4418</v>
      </c>
      <c r="C319" s="139" t="s">
        <v>4419</v>
      </c>
      <c r="D319" s="140">
        <v>131.41999999999999</v>
      </c>
      <c r="E319" s="139" t="s">
        <v>29289</v>
      </c>
      <c r="F319" s="140">
        <v>229.99</v>
      </c>
      <c r="G319" s="139"/>
      <c r="H319" s="88" t="s">
        <v>29264</v>
      </c>
    </row>
    <row r="320" spans="1:8">
      <c r="A320" s="139" t="s">
        <v>5092</v>
      </c>
      <c r="B320" s="139" t="s">
        <v>4434</v>
      </c>
      <c r="C320" s="139" t="s">
        <v>4435</v>
      </c>
      <c r="D320" s="140">
        <v>131.41999999999999</v>
      </c>
      <c r="E320" s="139" t="s">
        <v>29290</v>
      </c>
      <c r="F320" s="140">
        <v>229.99</v>
      </c>
      <c r="G320" s="139"/>
      <c r="H320" s="88" t="s">
        <v>29264</v>
      </c>
    </row>
    <row r="321" spans="1:8">
      <c r="A321" s="139" t="s">
        <v>5092</v>
      </c>
      <c r="B321" s="139" t="s">
        <v>4432</v>
      </c>
      <c r="C321" s="139" t="s">
        <v>4433</v>
      </c>
      <c r="D321" s="140">
        <v>131.41999999999999</v>
      </c>
      <c r="E321" s="139" t="s">
        <v>29291</v>
      </c>
      <c r="F321" s="140">
        <v>229.99</v>
      </c>
      <c r="G321" s="139"/>
      <c r="H321" s="88" t="s">
        <v>29264</v>
      </c>
    </row>
    <row r="322" spans="1:8">
      <c r="A322" s="139" t="s">
        <v>5092</v>
      </c>
      <c r="B322" s="139" t="s">
        <v>4916</v>
      </c>
      <c r="C322" s="139" t="s">
        <v>4917</v>
      </c>
      <c r="D322" s="140">
        <v>27.02</v>
      </c>
      <c r="E322" s="139" t="s">
        <v>29292</v>
      </c>
      <c r="F322" s="140">
        <v>49.99</v>
      </c>
      <c r="G322" s="139"/>
      <c r="H322" s="88" t="s">
        <v>29264</v>
      </c>
    </row>
    <row r="323" spans="1:8">
      <c r="A323" s="139" t="s">
        <v>5092</v>
      </c>
      <c r="B323" s="139" t="s">
        <v>4954</v>
      </c>
      <c r="C323" s="139" t="s">
        <v>4955</v>
      </c>
      <c r="D323" s="140">
        <v>24.32</v>
      </c>
      <c r="E323" s="139" t="s">
        <v>29293</v>
      </c>
      <c r="F323" s="140">
        <v>44.99</v>
      </c>
      <c r="G323" s="139"/>
      <c r="H323" s="88" t="s">
        <v>29264</v>
      </c>
    </row>
    <row r="324" spans="1:8">
      <c r="A324" s="139" t="s">
        <v>5092</v>
      </c>
      <c r="B324" s="139" t="s">
        <v>4442</v>
      </c>
      <c r="C324" s="139" t="s">
        <v>4443</v>
      </c>
      <c r="D324" s="140">
        <v>24.32</v>
      </c>
      <c r="E324" s="139" t="s">
        <v>29294</v>
      </c>
      <c r="F324" s="140">
        <v>44.99</v>
      </c>
      <c r="G324" s="139"/>
      <c r="H324" s="88" t="s">
        <v>29264</v>
      </c>
    </row>
    <row r="325" spans="1:8">
      <c r="A325" s="139" t="s">
        <v>5092</v>
      </c>
      <c r="B325" s="139" t="s">
        <v>4440</v>
      </c>
      <c r="C325" s="139" t="s">
        <v>4441</v>
      </c>
      <c r="D325" s="140">
        <v>24.32</v>
      </c>
      <c r="E325" s="139" t="s">
        <v>29295</v>
      </c>
      <c r="F325" s="140">
        <v>44.99</v>
      </c>
      <c r="G325" s="139"/>
      <c r="H325" s="88" t="s">
        <v>29264</v>
      </c>
    </row>
    <row r="326" spans="1:8">
      <c r="A326" s="139" t="s">
        <v>5092</v>
      </c>
      <c r="B326" s="139" t="s">
        <v>4952</v>
      </c>
      <c r="C326" s="139" t="s">
        <v>4953</v>
      </c>
      <c r="D326" s="140">
        <v>24.32</v>
      </c>
      <c r="E326" s="139" t="s">
        <v>29296</v>
      </c>
      <c r="F326" s="140">
        <v>44.99</v>
      </c>
      <c r="G326" s="139"/>
      <c r="H326" s="88" t="s">
        <v>29264</v>
      </c>
    </row>
    <row r="327" spans="1:8">
      <c r="A327" s="139" t="s">
        <v>5092</v>
      </c>
      <c r="B327" s="139" t="s">
        <v>4956</v>
      </c>
      <c r="C327" s="139" t="s">
        <v>4957</v>
      </c>
      <c r="D327" s="140">
        <v>24.32</v>
      </c>
      <c r="E327" s="139" t="s">
        <v>29297</v>
      </c>
      <c r="F327" s="140">
        <v>44.99</v>
      </c>
      <c r="G327" s="139"/>
      <c r="H327" s="88" t="s">
        <v>29264</v>
      </c>
    </row>
    <row r="328" spans="1:8">
      <c r="A328" s="139" t="s">
        <v>5092</v>
      </c>
      <c r="B328" s="139" t="s">
        <v>4958</v>
      </c>
      <c r="C328" s="139" t="s">
        <v>4959</v>
      </c>
      <c r="D328" s="140">
        <v>24.32</v>
      </c>
      <c r="E328" s="139" t="s">
        <v>29298</v>
      </c>
      <c r="F328" s="140">
        <v>44.99</v>
      </c>
      <c r="G328" s="139"/>
      <c r="H328" s="88" t="s">
        <v>29264</v>
      </c>
    </row>
    <row r="329" spans="1:8">
      <c r="A329" s="139" t="s">
        <v>5092</v>
      </c>
      <c r="B329" s="139" t="s">
        <v>4930</v>
      </c>
      <c r="C329" s="139" t="s">
        <v>4931</v>
      </c>
      <c r="D329" s="140">
        <v>27.02</v>
      </c>
      <c r="E329" s="139" t="s">
        <v>29299</v>
      </c>
      <c r="F329" s="140">
        <v>49.99</v>
      </c>
      <c r="G329" s="139"/>
      <c r="H329" s="88" t="s">
        <v>29264</v>
      </c>
    </row>
    <row r="330" spans="1:8">
      <c r="A330" s="139" t="s">
        <v>5092</v>
      </c>
      <c r="B330" s="139" t="s">
        <v>4934</v>
      </c>
      <c r="C330" s="139" t="s">
        <v>4935</v>
      </c>
      <c r="D330" s="140">
        <v>27.02</v>
      </c>
      <c r="E330" s="139" t="s">
        <v>29300</v>
      </c>
      <c r="F330" s="140">
        <v>49.99</v>
      </c>
      <c r="G330" s="139"/>
      <c r="H330" s="88" t="s">
        <v>29264</v>
      </c>
    </row>
    <row r="331" spans="1:8">
      <c r="A331" s="139" t="s">
        <v>5092</v>
      </c>
      <c r="B331" s="139" t="s">
        <v>4932</v>
      </c>
      <c r="C331" s="139" t="s">
        <v>4933</v>
      </c>
      <c r="D331" s="140">
        <v>29.72</v>
      </c>
      <c r="E331" s="139" t="s">
        <v>29301</v>
      </c>
      <c r="F331" s="140">
        <v>54.99</v>
      </c>
      <c r="G331" s="139"/>
      <c r="H331" s="88" t="s">
        <v>29264</v>
      </c>
    </row>
    <row r="332" spans="1:8">
      <c r="A332" s="139" t="s">
        <v>5092</v>
      </c>
      <c r="B332" s="139" t="s">
        <v>4406</v>
      </c>
      <c r="C332" s="139" t="s">
        <v>4407</v>
      </c>
      <c r="D332" s="140">
        <v>8.1</v>
      </c>
      <c r="E332" s="139" t="s">
        <v>29302</v>
      </c>
      <c r="F332" s="140">
        <v>14.99</v>
      </c>
      <c r="G332" s="139"/>
      <c r="H332" s="88" t="s">
        <v>29264</v>
      </c>
    </row>
    <row r="333" spans="1:8">
      <c r="A333" s="139" t="s">
        <v>5092</v>
      </c>
      <c r="B333" s="139" t="s">
        <v>4412</v>
      </c>
      <c r="C333" s="139" t="s">
        <v>4413</v>
      </c>
      <c r="D333" s="140">
        <v>29.72</v>
      </c>
      <c r="E333" s="139" t="s">
        <v>29303</v>
      </c>
      <c r="F333" s="140">
        <v>54.99</v>
      </c>
      <c r="G333" s="139"/>
      <c r="H333" s="88" t="s">
        <v>29264</v>
      </c>
    </row>
    <row r="334" spans="1:8">
      <c r="A334" s="139" t="s">
        <v>5092</v>
      </c>
      <c r="B334" s="139" t="s">
        <v>4430</v>
      </c>
      <c r="C334" s="139" t="s">
        <v>4431</v>
      </c>
      <c r="D334" s="140">
        <v>32.43</v>
      </c>
      <c r="E334" s="139" t="s">
        <v>29304</v>
      </c>
      <c r="F334" s="140">
        <v>59.99</v>
      </c>
      <c r="G334" s="139"/>
      <c r="H334" s="88" t="s">
        <v>29264</v>
      </c>
    </row>
    <row r="335" spans="1:8">
      <c r="A335" s="139" t="s">
        <v>5092</v>
      </c>
      <c r="B335" s="139" t="s">
        <v>4920</v>
      </c>
      <c r="C335" s="139" t="s">
        <v>4921</v>
      </c>
      <c r="D335" s="140">
        <v>29.72</v>
      </c>
      <c r="E335" s="139" t="s">
        <v>29305</v>
      </c>
      <c r="F335" s="140">
        <v>54.99</v>
      </c>
      <c r="G335" s="139"/>
      <c r="H335" s="88" t="s">
        <v>29264</v>
      </c>
    </row>
    <row r="336" spans="1:8">
      <c r="A336" s="139" t="s">
        <v>5092</v>
      </c>
      <c r="B336" s="139" t="s">
        <v>4962</v>
      </c>
      <c r="C336" s="139" t="s">
        <v>4963</v>
      </c>
      <c r="D336" s="140">
        <v>21.62</v>
      </c>
      <c r="E336" s="139" t="s">
        <v>29306</v>
      </c>
      <c r="F336" s="140">
        <v>39.99</v>
      </c>
      <c r="G336" s="139"/>
      <c r="H336" s="88" t="s">
        <v>29264</v>
      </c>
    </row>
    <row r="337" spans="1:8">
      <c r="A337" s="139" t="s">
        <v>5092</v>
      </c>
      <c r="B337" s="139" t="s">
        <v>4394</v>
      </c>
      <c r="C337" s="139" t="s">
        <v>4395</v>
      </c>
      <c r="D337" s="140">
        <v>21.62</v>
      </c>
      <c r="E337" s="139" t="s">
        <v>29307</v>
      </c>
      <c r="F337" s="140">
        <v>39.99</v>
      </c>
      <c r="G337" s="139"/>
      <c r="H337" s="88" t="s">
        <v>29264</v>
      </c>
    </row>
    <row r="338" spans="1:8">
      <c r="A338" s="139" t="s">
        <v>5092</v>
      </c>
      <c r="B338" s="139" t="s">
        <v>4936</v>
      </c>
      <c r="C338" s="139" t="s">
        <v>4937</v>
      </c>
      <c r="D338" s="140">
        <v>24.32</v>
      </c>
      <c r="E338" s="139" t="s">
        <v>29308</v>
      </c>
      <c r="F338" s="140">
        <v>44.99</v>
      </c>
      <c r="G338" s="139"/>
      <c r="H338" s="88" t="s">
        <v>29264</v>
      </c>
    </row>
    <row r="339" spans="1:8">
      <c r="A339" s="139" t="s">
        <v>5092</v>
      </c>
      <c r="B339" s="139" t="s">
        <v>4938</v>
      </c>
      <c r="C339" s="139" t="s">
        <v>4939</v>
      </c>
      <c r="D339" s="140">
        <v>29.72</v>
      </c>
      <c r="E339" s="139" t="s">
        <v>29309</v>
      </c>
      <c r="F339" s="140">
        <v>54.99</v>
      </c>
      <c r="G339" s="139"/>
      <c r="H339" s="88" t="s">
        <v>29264</v>
      </c>
    </row>
    <row r="340" spans="1:8">
      <c r="A340" s="139" t="s">
        <v>5092</v>
      </c>
      <c r="B340" s="139" t="s">
        <v>4918</v>
      </c>
      <c r="C340" s="139" t="s">
        <v>4919</v>
      </c>
      <c r="D340" s="140">
        <v>29.72</v>
      </c>
      <c r="E340" s="139" t="s">
        <v>29310</v>
      </c>
      <c r="F340" s="140">
        <v>54.99</v>
      </c>
      <c r="G340" s="139"/>
      <c r="H340" s="88" t="s">
        <v>29264</v>
      </c>
    </row>
    <row r="341" spans="1:8">
      <c r="A341" s="139" t="s">
        <v>5092</v>
      </c>
      <c r="B341" s="139" t="s">
        <v>4922</v>
      </c>
      <c r="C341" s="139" t="s">
        <v>4923</v>
      </c>
      <c r="D341" s="140">
        <v>32.43</v>
      </c>
      <c r="E341" s="139" t="s">
        <v>29311</v>
      </c>
      <c r="F341" s="140">
        <v>59.99</v>
      </c>
      <c r="G341" s="139"/>
      <c r="H341" s="88" t="s">
        <v>29264</v>
      </c>
    </row>
    <row r="342" spans="1:8">
      <c r="A342" s="139" t="s">
        <v>5092</v>
      </c>
      <c r="B342" s="139" t="s">
        <v>4940</v>
      </c>
      <c r="C342" s="139" t="s">
        <v>4941</v>
      </c>
      <c r="D342" s="140">
        <v>29.72</v>
      </c>
      <c r="E342" s="139" t="s">
        <v>29312</v>
      </c>
      <c r="F342" s="140">
        <v>54.99</v>
      </c>
      <c r="G342" s="139"/>
      <c r="H342" s="88" t="s">
        <v>29264</v>
      </c>
    </row>
    <row r="343" spans="1:8">
      <c r="A343" s="139" t="s">
        <v>5092</v>
      </c>
      <c r="B343" s="139" t="s">
        <v>4438</v>
      </c>
      <c r="C343" s="139" t="s">
        <v>4439</v>
      </c>
      <c r="D343" s="140">
        <v>29.72</v>
      </c>
      <c r="E343" s="139" t="s">
        <v>29313</v>
      </c>
      <c r="F343" s="140">
        <v>54.99</v>
      </c>
      <c r="G343" s="139"/>
      <c r="H343" s="88" t="s">
        <v>29264</v>
      </c>
    </row>
    <row r="344" spans="1:8">
      <c r="A344" s="139" t="s">
        <v>5092</v>
      </c>
      <c r="B344" s="139" t="s">
        <v>4502</v>
      </c>
      <c r="C344" s="139" t="s">
        <v>4503</v>
      </c>
      <c r="D344" s="140">
        <v>21.62</v>
      </c>
      <c r="E344" s="139" t="s">
        <v>29314</v>
      </c>
      <c r="F344" s="140">
        <v>39.99</v>
      </c>
      <c r="G344" s="139"/>
      <c r="H344" s="88" t="s">
        <v>29264</v>
      </c>
    </row>
    <row r="345" spans="1:8">
      <c r="A345" s="139" t="s">
        <v>5092</v>
      </c>
      <c r="B345" s="139" t="s">
        <v>4960</v>
      </c>
      <c r="C345" s="139" t="s">
        <v>4961</v>
      </c>
      <c r="D345" s="140">
        <v>21.62</v>
      </c>
      <c r="E345" s="139" t="s">
        <v>29315</v>
      </c>
      <c r="F345" s="140">
        <v>39.99</v>
      </c>
      <c r="G345" s="139"/>
      <c r="H345" s="88" t="s">
        <v>29264</v>
      </c>
    </row>
    <row r="346" spans="1:8">
      <c r="A346" s="139" t="s">
        <v>5092</v>
      </c>
      <c r="B346" s="139" t="s">
        <v>4912</v>
      </c>
      <c r="C346" s="139" t="s">
        <v>4913</v>
      </c>
      <c r="D346" s="140">
        <v>43.24</v>
      </c>
      <c r="E346" s="139" t="s">
        <v>29316</v>
      </c>
      <c r="F346" s="140">
        <v>79.989999999999995</v>
      </c>
      <c r="G346" s="139"/>
      <c r="H346" s="88" t="s">
        <v>29264</v>
      </c>
    </row>
    <row r="347" spans="1:8">
      <c r="A347" s="139" t="s">
        <v>5092</v>
      </c>
      <c r="B347" s="139" t="s">
        <v>4946</v>
      </c>
      <c r="C347" s="139" t="s">
        <v>4947</v>
      </c>
      <c r="D347" s="140">
        <v>35.130000000000003</v>
      </c>
      <c r="E347" s="139" t="s">
        <v>29317</v>
      </c>
      <c r="F347" s="140">
        <v>64.989999999999995</v>
      </c>
      <c r="G347" s="139"/>
      <c r="H347" s="88" t="s">
        <v>29264</v>
      </c>
    </row>
    <row r="348" spans="1:8">
      <c r="A348" s="139" t="s">
        <v>5092</v>
      </c>
      <c r="B348" s="139" t="s">
        <v>4944</v>
      </c>
      <c r="C348" s="139" t="s">
        <v>4945</v>
      </c>
      <c r="D348" s="140">
        <v>35.130000000000003</v>
      </c>
      <c r="E348" s="139" t="s">
        <v>29318</v>
      </c>
      <c r="F348" s="140">
        <v>64.989999999999995</v>
      </c>
      <c r="G348" s="139"/>
      <c r="H348" s="88" t="s">
        <v>29264</v>
      </c>
    </row>
    <row r="349" spans="1:8">
      <c r="A349" s="139" t="s">
        <v>5092</v>
      </c>
      <c r="B349" s="139" t="s">
        <v>4950</v>
      </c>
      <c r="C349" s="139" t="s">
        <v>4951</v>
      </c>
      <c r="D349" s="140">
        <v>35.130000000000003</v>
      </c>
      <c r="E349" s="139" t="s">
        <v>29319</v>
      </c>
      <c r="F349" s="140">
        <v>64.989999999999995</v>
      </c>
      <c r="G349" s="139"/>
      <c r="H349" s="88" t="s">
        <v>29264</v>
      </c>
    </row>
    <row r="350" spans="1:8">
      <c r="A350" s="139" t="s">
        <v>5092</v>
      </c>
      <c r="B350" s="139" t="s">
        <v>4948</v>
      </c>
      <c r="C350" s="139" t="s">
        <v>4949</v>
      </c>
      <c r="D350" s="140">
        <v>35.130000000000003</v>
      </c>
      <c r="E350" s="139" t="s">
        <v>29320</v>
      </c>
      <c r="F350" s="140">
        <v>64.989999999999995</v>
      </c>
      <c r="G350" s="139"/>
      <c r="H350" s="88" t="s">
        <v>29264</v>
      </c>
    </row>
    <row r="351" spans="1:8">
      <c r="A351" s="139" t="s">
        <v>5092</v>
      </c>
      <c r="B351" s="139" t="s">
        <v>4926</v>
      </c>
      <c r="C351" s="139" t="s">
        <v>4927</v>
      </c>
      <c r="D351" s="140">
        <v>43.24</v>
      </c>
      <c r="E351" s="139" t="s">
        <v>29321</v>
      </c>
      <c r="F351" s="140">
        <v>79.989999999999995</v>
      </c>
      <c r="G351" s="139"/>
      <c r="H351" s="88" t="s">
        <v>29264</v>
      </c>
    </row>
    <row r="352" spans="1:8">
      <c r="A352" s="139" t="s">
        <v>5092</v>
      </c>
      <c r="B352" s="139" t="s">
        <v>4410</v>
      </c>
      <c r="C352" s="139" t="s">
        <v>4411</v>
      </c>
      <c r="D352" s="140">
        <v>54.05</v>
      </c>
      <c r="E352" s="139" t="s">
        <v>29322</v>
      </c>
      <c r="F352" s="140">
        <v>99.99</v>
      </c>
      <c r="G352" s="139"/>
      <c r="H352" s="88" t="s">
        <v>29264</v>
      </c>
    </row>
    <row r="353" spans="1:8">
      <c r="A353" s="139" t="s">
        <v>5092</v>
      </c>
      <c r="B353" s="139" t="s">
        <v>4414</v>
      </c>
      <c r="C353" s="139" t="s">
        <v>4415</v>
      </c>
      <c r="D353" s="140">
        <v>54.05</v>
      </c>
      <c r="E353" s="139" t="s">
        <v>29323</v>
      </c>
      <c r="F353" s="140">
        <v>99.99</v>
      </c>
      <c r="G353" s="139"/>
      <c r="H353" s="88" t="s">
        <v>29264</v>
      </c>
    </row>
    <row r="354" spans="1:8">
      <c r="A354" s="139" t="s">
        <v>5092</v>
      </c>
      <c r="B354" s="139" t="s">
        <v>4924</v>
      </c>
      <c r="C354" s="139" t="s">
        <v>4925</v>
      </c>
      <c r="D354" s="140">
        <v>43.24</v>
      </c>
      <c r="E354" s="139" t="s">
        <v>29324</v>
      </c>
      <c r="F354" s="140">
        <v>79.989999999999995</v>
      </c>
      <c r="G354" s="139"/>
      <c r="H354" s="88" t="s">
        <v>29264</v>
      </c>
    </row>
    <row r="355" spans="1:8">
      <c r="A355" s="139" t="s">
        <v>5092</v>
      </c>
      <c r="B355" s="139" t="s">
        <v>4396</v>
      </c>
      <c r="C355" s="139" t="s">
        <v>4397</v>
      </c>
      <c r="D355" s="140">
        <v>54.05</v>
      </c>
      <c r="E355" s="139" t="s">
        <v>29325</v>
      </c>
      <c r="F355" s="140">
        <v>99.99</v>
      </c>
      <c r="G355" s="139"/>
      <c r="H355" s="88" t="s">
        <v>29264</v>
      </c>
    </row>
    <row r="356" spans="1:8">
      <c r="A356" s="139" t="s">
        <v>5092</v>
      </c>
      <c r="B356" s="139" t="s">
        <v>4398</v>
      </c>
      <c r="C356" s="139" t="s">
        <v>4399</v>
      </c>
      <c r="D356" s="140">
        <v>64.86</v>
      </c>
      <c r="E356" s="139" t="s">
        <v>29326</v>
      </c>
      <c r="F356" s="140">
        <v>119.99</v>
      </c>
      <c r="G356" s="139"/>
      <c r="H356" s="88" t="s">
        <v>29264</v>
      </c>
    </row>
    <row r="357" spans="1:8">
      <c r="A357" s="139" t="s">
        <v>5092</v>
      </c>
      <c r="B357" s="139" t="s">
        <v>4928</v>
      </c>
      <c r="C357" s="139" t="s">
        <v>4929</v>
      </c>
      <c r="D357" s="140">
        <v>51.35</v>
      </c>
      <c r="E357" s="139" t="s">
        <v>29327</v>
      </c>
      <c r="F357" s="140">
        <v>94.99</v>
      </c>
      <c r="G357" s="139"/>
      <c r="H357" s="88" t="s">
        <v>29264</v>
      </c>
    </row>
    <row r="358" spans="1:8">
      <c r="A358" s="139" t="s">
        <v>5092</v>
      </c>
      <c r="B358" s="139" t="s">
        <v>4910</v>
      </c>
      <c r="C358" s="139" t="s">
        <v>4911</v>
      </c>
      <c r="D358" s="140">
        <v>43.24</v>
      </c>
      <c r="E358" s="139" t="s">
        <v>29328</v>
      </c>
      <c r="F358" s="140">
        <v>79.989999999999995</v>
      </c>
      <c r="G358" s="139"/>
      <c r="H358" s="88" t="s">
        <v>29264</v>
      </c>
    </row>
    <row r="359" spans="1:8">
      <c r="A359" s="139" t="s">
        <v>5092</v>
      </c>
      <c r="B359" s="139" t="s">
        <v>4942</v>
      </c>
      <c r="C359" s="139" t="s">
        <v>4943</v>
      </c>
      <c r="D359" s="140">
        <v>35.130000000000003</v>
      </c>
      <c r="E359" s="139" t="s">
        <v>29329</v>
      </c>
      <c r="F359" s="140">
        <v>64.989999999999995</v>
      </c>
      <c r="G359" s="139"/>
      <c r="H359" s="88" t="s">
        <v>29264</v>
      </c>
    </row>
    <row r="360" spans="1:8">
      <c r="A360" s="139" t="s">
        <v>5092</v>
      </c>
      <c r="B360" s="139" t="s">
        <v>4914</v>
      </c>
      <c r="C360" s="139" t="s">
        <v>4915</v>
      </c>
      <c r="D360" s="140">
        <v>70.260000000000005</v>
      </c>
      <c r="E360" s="139" t="s">
        <v>29330</v>
      </c>
      <c r="F360" s="140">
        <v>129.99</v>
      </c>
      <c r="G360" s="139"/>
      <c r="H360" s="88" t="s">
        <v>29264</v>
      </c>
    </row>
    <row r="361" spans="1:8">
      <c r="A361" s="139" t="s">
        <v>5092</v>
      </c>
      <c r="B361" s="139" t="s">
        <v>4524</v>
      </c>
      <c r="C361" s="139" t="s">
        <v>4525</v>
      </c>
      <c r="D361" s="140">
        <v>51.35</v>
      </c>
      <c r="E361" s="139" t="s">
        <v>29331</v>
      </c>
      <c r="F361" s="140">
        <v>94.99</v>
      </c>
      <c r="G361" s="139"/>
      <c r="H361" s="88" t="s">
        <v>29264</v>
      </c>
    </row>
    <row r="362" spans="1:8">
      <c r="A362" s="139" t="s">
        <v>5092</v>
      </c>
      <c r="B362" s="139" t="s">
        <v>4446</v>
      </c>
      <c r="C362" s="139" t="s">
        <v>4447</v>
      </c>
      <c r="D362" s="140">
        <v>43.24</v>
      </c>
      <c r="E362" s="139" t="s">
        <v>29332</v>
      </c>
      <c r="F362" s="140">
        <v>79.989999999999995</v>
      </c>
      <c r="G362" s="139"/>
      <c r="H362" s="88" t="s">
        <v>29264</v>
      </c>
    </row>
    <row r="363" spans="1:8">
      <c r="A363" s="139" t="s">
        <v>5092</v>
      </c>
      <c r="B363" s="139" t="s">
        <v>4428</v>
      </c>
      <c r="C363" s="139" t="s">
        <v>4429</v>
      </c>
      <c r="D363" s="140">
        <v>43.24</v>
      </c>
      <c r="E363" s="139" t="s">
        <v>29333</v>
      </c>
      <c r="F363" s="140">
        <v>79.989999999999995</v>
      </c>
      <c r="G363" s="139"/>
      <c r="H363" s="88" t="s">
        <v>29264</v>
      </c>
    </row>
    <row r="364" spans="1:8">
      <c r="A364" s="139" t="s">
        <v>5092</v>
      </c>
      <c r="B364" s="139" t="s">
        <v>4426</v>
      </c>
      <c r="C364" s="139" t="s">
        <v>4427</v>
      </c>
      <c r="D364" s="140">
        <v>43.24</v>
      </c>
      <c r="E364" s="139" t="s">
        <v>29334</v>
      </c>
      <c r="F364" s="140">
        <v>79.989999999999995</v>
      </c>
      <c r="G364" s="139"/>
      <c r="H364" s="88" t="s">
        <v>29264</v>
      </c>
    </row>
    <row r="365" spans="1:8">
      <c r="A365" s="139" t="s">
        <v>5092</v>
      </c>
      <c r="B365" s="139" t="s">
        <v>4424</v>
      </c>
      <c r="C365" s="139" t="s">
        <v>4425</v>
      </c>
      <c r="D365" s="140">
        <v>43.24</v>
      </c>
      <c r="E365" s="139" t="s">
        <v>29335</v>
      </c>
      <c r="F365" s="140">
        <v>79.989999999999995</v>
      </c>
      <c r="G365" s="139"/>
      <c r="H365" s="88" t="s">
        <v>29264</v>
      </c>
    </row>
    <row r="366" spans="1:8">
      <c r="A366" s="139" t="s">
        <v>5092</v>
      </c>
      <c r="B366" s="139" t="s">
        <v>4416</v>
      </c>
      <c r="C366" s="139" t="s">
        <v>4417</v>
      </c>
      <c r="D366" s="140">
        <v>43.24</v>
      </c>
      <c r="E366" s="139" t="s">
        <v>29336</v>
      </c>
      <c r="F366" s="140">
        <v>79.989999999999995</v>
      </c>
      <c r="G366" s="139"/>
      <c r="H366" s="88" t="s">
        <v>29264</v>
      </c>
    </row>
    <row r="367" spans="1:8">
      <c r="A367" s="139" t="s">
        <v>5092</v>
      </c>
      <c r="B367" s="139" t="s">
        <v>4408</v>
      </c>
      <c r="C367" s="139" t="s">
        <v>4409</v>
      </c>
      <c r="D367" s="140">
        <v>54.05</v>
      </c>
      <c r="E367" s="139" t="s">
        <v>29337</v>
      </c>
      <c r="F367" s="140">
        <v>99.99</v>
      </c>
      <c r="G367" s="139"/>
      <c r="H367" s="88" t="s">
        <v>29264</v>
      </c>
    </row>
    <row r="368" spans="1:8">
      <c r="A368" s="139" t="s">
        <v>5092</v>
      </c>
      <c r="B368" s="139" t="s">
        <v>4388</v>
      </c>
      <c r="C368" s="139" t="s">
        <v>4389</v>
      </c>
      <c r="D368" s="140">
        <v>54.05</v>
      </c>
      <c r="E368" s="139" t="s">
        <v>29338</v>
      </c>
      <c r="F368" s="140">
        <v>99.99</v>
      </c>
      <c r="G368" s="139"/>
      <c r="H368" s="88" t="s">
        <v>29264</v>
      </c>
    </row>
    <row r="369" spans="1:8">
      <c r="A369" s="139" t="s">
        <v>5092</v>
      </c>
      <c r="B369" s="139" t="s">
        <v>4392</v>
      </c>
      <c r="C369" s="139" t="s">
        <v>4393</v>
      </c>
      <c r="D369" s="140">
        <v>54.05</v>
      </c>
      <c r="E369" s="139" t="s">
        <v>29339</v>
      </c>
      <c r="F369" s="140">
        <v>99.99</v>
      </c>
      <c r="G369" s="139"/>
      <c r="H369" s="88" t="s">
        <v>29264</v>
      </c>
    </row>
    <row r="370" spans="1:8">
      <c r="A370" s="139" t="s">
        <v>5092</v>
      </c>
      <c r="B370" s="139" t="s">
        <v>4456</v>
      </c>
      <c r="C370" s="139" t="s">
        <v>4457</v>
      </c>
      <c r="D370" s="140">
        <v>54.05</v>
      </c>
      <c r="E370" s="139" t="s">
        <v>29340</v>
      </c>
      <c r="F370" s="140">
        <v>99.99</v>
      </c>
      <c r="G370" s="139"/>
      <c r="H370" s="88" t="s">
        <v>29264</v>
      </c>
    </row>
    <row r="371" spans="1:8">
      <c r="A371" s="139" t="s">
        <v>5092</v>
      </c>
      <c r="B371" s="139" t="s">
        <v>4400</v>
      </c>
      <c r="C371" s="139" t="s">
        <v>4401</v>
      </c>
      <c r="D371" s="140">
        <v>64.86</v>
      </c>
      <c r="E371" s="139" t="s">
        <v>29341</v>
      </c>
      <c r="F371" s="140">
        <v>119.99</v>
      </c>
      <c r="G371" s="139"/>
      <c r="H371" s="88" t="s">
        <v>29264</v>
      </c>
    </row>
    <row r="372" spans="1:8">
      <c r="A372" s="139" t="s">
        <v>5092</v>
      </c>
      <c r="B372" s="139" t="s">
        <v>4444</v>
      </c>
      <c r="C372" s="139" t="s">
        <v>4445</v>
      </c>
      <c r="D372" s="140">
        <v>43.24</v>
      </c>
      <c r="E372" s="139" t="s">
        <v>29342</v>
      </c>
      <c r="F372" s="140">
        <v>79.989999999999995</v>
      </c>
      <c r="G372" s="139"/>
      <c r="H372" s="88" t="s">
        <v>29264</v>
      </c>
    </row>
    <row r="373" spans="1:8">
      <c r="A373" s="139" t="s">
        <v>5092</v>
      </c>
      <c r="B373" s="139" t="s">
        <v>4382</v>
      </c>
      <c r="C373" s="139" t="s">
        <v>4383</v>
      </c>
      <c r="D373" s="140">
        <v>5.94</v>
      </c>
      <c r="E373" s="139" t="s">
        <v>29343</v>
      </c>
      <c r="F373" s="140">
        <v>10.99</v>
      </c>
      <c r="G373" s="139"/>
      <c r="H373" s="88" t="s">
        <v>29264</v>
      </c>
    </row>
    <row r="374" spans="1:8">
      <c r="A374" s="139" t="s">
        <v>5092</v>
      </c>
      <c r="B374" s="139" t="s">
        <v>5072</v>
      </c>
      <c r="C374" s="139" t="s">
        <v>5073</v>
      </c>
      <c r="D374" s="140">
        <v>5.94</v>
      </c>
      <c r="E374" s="139" t="s">
        <v>29344</v>
      </c>
      <c r="F374" s="140">
        <v>10.99</v>
      </c>
      <c r="G374" s="139"/>
      <c r="H374" s="88" t="s">
        <v>29264</v>
      </c>
    </row>
    <row r="375" spans="1:8">
      <c r="A375" s="139" t="s">
        <v>5092</v>
      </c>
      <c r="B375" s="139" t="s">
        <v>5074</v>
      </c>
      <c r="C375" s="139" t="s">
        <v>5075</v>
      </c>
      <c r="D375" s="140">
        <v>5.94</v>
      </c>
      <c r="E375" s="139" t="s">
        <v>29345</v>
      </c>
      <c r="F375" s="140">
        <v>10.99</v>
      </c>
      <c r="G375" s="139"/>
      <c r="H375" s="88" t="s">
        <v>29264</v>
      </c>
    </row>
    <row r="376" spans="1:8">
      <c r="A376" s="139" t="s">
        <v>5092</v>
      </c>
      <c r="B376" s="139" t="s">
        <v>5070</v>
      </c>
      <c r="C376" s="139" t="s">
        <v>5071</v>
      </c>
      <c r="D376" s="140">
        <v>5.94</v>
      </c>
      <c r="E376" s="139" t="s">
        <v>29346</v>
      </c>
      <c r="F376" s="140">
        <v>10.99</v>
      </c>
      <c r="G376" s="139"/>
      <c r="H376" s="88" t="s">
        <v>29264</v>
      </c>
    </row>
    <row r="377" spans="1:8">
      <c r="A377" s="139" t="s">
        <v>5092</v>
      </c>
      <c r="B377" s="139" t="s">
        <v>5068</v>
      </c>
      <c r="C377" s="139" t="s">
        <v>5069</v>
      </c>
      <c r="D377" s="140">
        <v>5.94</v>
      </c>
      <c r="E377" s="139" t="s">
        <v>29347</v>
      </c>
      <c r="F377" s="140">
        <v>10.99</v>
      </c>
      <c r="G377" s="139"/>
      <c r="H377" s="88" t="s">
        <v>29264</v>
      </c>
    </row>
    <row r="378" spans="1:8">
      <c r="A378" s="139" t="s">
        <v>5092</v>
      </c>
      <c r="B378" s="139" t="s">
        <v>29348</v>
      </c>
      <c r="C378" s="139" t="s">
        <v>29349</v>
      </c>
      <c r="D378" s="140">
        <v>10.81</v>
      </c>
      <c r="E378" s="139" t="s">
        <v>29350</v>
      </c>
      <c r="F378" s="140">
        <v>19.989999999999998</v>
      </c>
      <c r="G378" s="139"/>
      <c r="H378" s="88" t="s">
        <v>29351</v>
      </c>
    </row>
    <row r="379" spans="1:8">
      <c r="A379" s="139" t="s">
        <v>229</v>
      </c>
      <c r="B379" s="139" t="s">
        <v>4860</v>
      </c>
      <c r="C379" s="139" t="s">
        <v>4861</v>
      </c>
      <c r="D379" s="140">
        <v>21.62</v>
      </c>
      <c r="E379" s="139" t="s">
        <v>29352</v>
      </c>
      <c r="F379" s="140">
        <v>39.99</v>
      </c>
      <c r="G379" s="139"/>
      <c r="H379" s="88" t="s">
        <v>29264</v>
      </c>
    </row>
    <row r="380" spans="1:8">
      <c r="A380" s="139" t="s">
        <v>5092</v>
      </c>
      <c r="B380" s="139" t="s">
        <v>4390</v>
      </c>
      <c r="C380" s="139" t="s">
        <v>4391</v>
      </c>
      <c r="D380" s="140">
        <v>159.99</v>
      </c>
      <c r="E380" s="139" t="s">
        <v>29353</v>
      </c>
      <c r="F380" s="140">
        <v>279.99</v>
      </c>
      <c r="G380" s="139"/>
      <c r="H380" s="88" t="s">
        <v>29264</v>
      </c>
    </row>
    <row r="381" spans="1:8">
      <c r="A381" s="139" t="s">
        <v>5093</v>
      </c>
      <c r="B381" s="139" t="s">
        <v>5097</v>
      </c>
      <c r="C381" s="139" t="s">
        <v>5098</v>
      </c>
      <c r="D381" s="140">
        <v>5.4</v>
      </c>
      <c r="E381" s="139" t="s">
        <v>29354</v>
      </c>
      <c r="F381" s="140">
        <v>9.99</v>
      </c>
      <c r="G381" s="139"/>
      <c r="H381" s="88" t="s">
        <v>29355</v>
      </c>
    </row>
    <row r="382" spans="1:8">
      <c r="A382" s="139" t="s">
        <v>5093</v>
      </c>
      <c r="B382" s="139" t="s">
        <v>5099</v>
      </c>
      <c r="C382" s="139" t="s">
        <v>5100</v>
      </c>
      <c r="D382" s="140">
        <v>562.49</v>
      </c>
      <c r="E382" s="139" t="s">
        <v>29356</v>
      </c>
      <c r="F382" s="140">
        <v>899.99</v>
      </c>
      <c r="G382" s="139"/>
      <c r="H382" s="88" t="s">
        <v>29355</v>
      </c>
    </row>
    <row r="383" spans="1:8">
      <c r="A383" s="139" t="s">
        <v>5093</v>
      </c>
      <c r="B383" s="139" t="s">
        <v>5101</v>
      </c>
      <c r="C383" s="139" t="s">
        <v>5102</v>
      </c>
      <c r="D383" s="140">
        <v>562.49</v>
      </c>
      <c r="E383" s="139" t="s">
        <v>29357</v>
      </c>
      <c r="F383" s="140">
        <v>899.99</v>
      </c>
      <c r="G383" s="139"/>
      <c r="H383" s="88" t="s">
        <v>29355</v>
      </c>
    </row>
    <row r="384" spans="1:8">
      <c r="A384" s="139" t="s">
        <v>5093</v>
      </c>
      <c r="B384" s="139" t="s">
        <v>5103</v>
      </c>
      <c r="C384" s="139" t="s">
        <v>5104</v>
      </c>
      <c r="D384" s="140">
        <v>562.49</v>
      </c>
      <c r="E384" s="139" t="s">
        <v>29358</v>
      </c>
      <c r="F384" s="140">
        <v>899.99</v>
      </c>
      <c r="G384" s="139"/>
      <c r="H384" s="88" t="s">
        <v>29355</v>
      </c>
    </row>
    <row r="385" spans="1:8">
      <c r="A385" s="139" t="s">
        <v>5093</v>
      </c>
      <c r="B385" s="139" t="s">
        <v>5105</v>
      </c>
      <c r="C385" s="139" t="s">
        <v>5106</v>
      </c>
      <c r="D385" s="140">
        <v>562.49</v>
      </c>
      <c r="E385" s="139" t="s">
        <v>29359</v>
      </c>
      <c r="F385" s="140">
        <v>899.99</v>
      </c>
      <c r="G385" s="139"/>
      <c r="H385" s="88" t="s">
        <v>29355</v>
      </c>
    </row>
    <row r="386" spans="1:8">
      <c r="A386" s="139" t="s">
        <v>5093</v>
      </c>
      <c r="B386" s="139" t="s">
        <v>5107</v>
      </c>
      <c r="C386" s="139" t="s">
        <v>5108</v>
      </c>
      <c r="D386" s="140">
        <v>562.49</v>
      </c>
      <c r="E386" s="139" t="s">
        <v>29360</v>
      </c>
      <c r="F386" s="140">
        <v>899.99</v>
      </c>
      <c r="G386" s="139"/>
      <c r="H386" s="88" t="s">
        <v>29355</v>
      </c>
    </row>
    <row r="387" spans="1:8">
      <c r="A387" s="139" t="s">
        <v>5093</v>
      </c>
      <c r="B387" s="139" t="s">
        <v>5109</v>
      </c>
      <c r="C387" s="139" t="s">
        <v>5110</v>
      </c>
      <c r="D387" s="140">
        <v>562.49</v>
      </c>
      <c r="E387" s="139" t="s">
        <v>29361</v>
      </c>
      <c r="F387" s="140">
        <v>899.99</v>
      </c>
      <c r="G387" s="139"/>
      <c r="H387" s="88" t="s">
        <v>29355</v>
      </c>
    </row>
    <row r="388" spans="1:8">
      <c r="A388" s="139" t="s">
        <v>5093</v>
      </c>
      <c r="B388" s="139" t="s">
        <v>5111</v>
      </c>
      <c r="C388" s="139" t="s">
        <v>5112</v>
      </c>
      <c r="D388" s="140">
        <v>562.49</v>
      </c>
      <c r="E388" s="139" t="s">
        <v>29362</v>
      </c>
      <c r="F388" s="140">
        <v>899.99</v>
      </c>
      <c r="G388" s="139"/>
      <c r="H388" s="88" t="s">
        <v>29355</v>
      </c>
    </row>
    <row r="389" spans="1:8">
      <c r="A389" s="139" t="s">
        <v>5093</v>
      </c>
      <c r="B389" s="139" t="s">
        <v>5113</v>
      </c>
      <c r="C389" s="139" t="s">
        <v>5114</v>
      </c>
      <c r="D389" s="140">
        <v>562.49</v>
      </c>
      <c r="E389" s="139" t="s">
        <v>29363</v>
      </c>
      <c r="F389" s="140">
        <v>899.99</v>
      </c>
      <c r="G389" s="139"/>
      <c r="H389" s="88" t="s">
        <v>29355</v>
      </c>
    </row>
    <row r="390" spans="1:8">
      <c r="A390" s="139" t="s">
        <v>5093</v>
      </c>
      <c r="B390" s="139" t="s">
        <v>5115</v>
      </c>
      <c r="C390" s="139" t="s">
        <v>5116</v>
      </c>
      <c r="D390" s="140">
        <v>562.49</v>
      </c>
      <c r="E390" s="139" t="s">
        <v>29364</v>
      </c>
      <c r="F390" s="140">
        <v>899.99</v>
      </c>
      <c r="G390" s="139"/>
      <c r="H390" s="88" t="s">
        <v>29355</v>
      </c>
    </row>
    <row r="391" spans="1:8">
      <c r="A391" s="139" t="s">
        <v>5093</v>
      </c>
      <c r="B391" s="139" t="s">
        <v>5117</v>
      </c>
      <c r="C391" s="139" t="s">
        <v>5118</v>
      </c>
      <c r="D391" s="140">
        <v>562.49</v>
      </c>
      <c r="E391" s="139" t="s">
        <v>29365</v>
      </c>
      <c r="F391" s="140">
        <v>899.99</v>
      </c>
      <c r="G391" s="139"/>
      <c r="H391" s="88" t="s">
        <v>29355</v>
      </c>
    </row>
    <row r="392" spans="1:8">
      <c r="A392" s="139" t="s">
        <v>5093</v>
      </c>
      <c r="B392" s="139" t="s">
        <v>5119</v>
      </c>
      <c r="C392" s="139" t="s">
        <v>5120</v>
      </c>
      <c r="D392" s="140">
        <v>562.49</v>
      </c>
      <c r="E392" s="139" t="s">
        <v>29366</v>
      </c>
      <c r="F392" s="140">
        <v>899.99</v>
      </c>
      <c r="G392" s="139"/>
      <c r="H392" s="88" t="s">
        <v>29355</v>
      </c>
    </row>
    <row r="393" spans="1:8">
      <c r="A393" s="139" t="s">
        <v>5093</v>
      </c>
      <c r="B393" s="139" t="s">
        <v>5121</v>
      </c>
      <c r="C393" s="139" t="s">
        <v>5122</v>
      </c>
      <c r="D393" s="140">
        <v>562.49</v>
      </c>
      <c r="E393" s="139" t="s">
        <v>29367</v>
      </c>
      <c r="F393" s="140">
        <v>899.99</v>
      </c>
      <c r="G393" s="139"/>
      <c r="H393" s="88" t="s">
        <v>29355</v>
      </c>
    </row>
    <row r="394" spans="1:8">
      <c r="A394" s="139" t="s">
        <v>5093</v>
      </c>
      <c r="B394" s="139" t="s">
        <v>5123</v>
      </c>
      <c r="C394" s="139" t="s">
        <v>5124</v>
      </c>
      <c r="D394" s="140">
        <v>437.49</v>
      </c>
      <c r="E394" s="139" t="s">
        <v>29368</v>
      </c>
      <c r="F394" s="140">
        <v>699.99</v>
      </c>
      <c r="G394" s="139"/>
      <c r="H394" s="88" t="s">
        <v>29355</v>
      </c>
    </row>
    <row r="395" spans="1:8">
      <c r="A395" s="139" t="s">
        <v>5093</v>
      </c>
      <c r="B395" s="139" t="s">
        <v>5125</v>
      </c>
      <c r="C395" s="139" t="s">
        <v>5126</v>
      </c>
      <c r="D395" s="140">
        <v>437.49</v>
      </c>
      <c r="E395" s="139" t="s">
        <v>29369</v>
      </c>
      <c r="F395" s="140">
        <v>699.99</v>
      </c>
      <c r="G395" s="139"/>
      <c r="H395" s="88" t="s">
        <v>29355</v>
      </c>
    </row>
    <row r="396" spans="1:8">
      <c r="A396" s="139" t="s">
        <v>5093</v>
      </c>
      <c r="B396" s="139" t="s">
        <v>5127</v>
      </c>
      <c r="C396" s="139" t="s">
        <v>5128</v>
      </c>
      <c r="D396" s="140">
        <v>437.49</v>
      </c>
      <c r="E396" s="139" t="s">
        <v>29370</v>
      </c>
      <c r="F396" s="140">
        <v>699.99</v>
      </c>
      <c r="G396" s="139"/>
      <c r="H396" s="88" t="s">
        <v>29355</v>
      </c>
    </row>
    <row r="397" spans="1:8">
      <c r="A397" s="139" t="s">
        <v>5093</v>
      </c>
      <c r="B397" s="139" t="s">
        <v>5129</v>
      </c>
      <c r="C397" s="139" t="s">
        <v>5130</v>
      </c>
      <c r="D397" s="140">
        <v>437.49</v>
      </c>
      <c r="E397" s="139" t="s">
        <v>29371</v>
      </c>
      <c r="F397" s="140">
        <v>699.99</v>
      </c>
      <c r="G397" s="139"/>
      <c r="H397" s="88" t="s">
        <v>29355</v>
      </c>
    </row>
    <row r="398" spans="1:8">
      <c r="A398" s="139" t="s">
        <v>5093</v>
      </c>
      <c r="B398" s="139" t="s">
        <v>5131</v>
      </c>
      <c r="C398" s="139" t="s">
        <v>5132</v>
      </c>
      <c r="D398" s="140">
        <v>437.49</v>
      </c>
      <c r="E398" s="139" t="s">
        <v>29372</v>
      </c>
      <c r="F398" s="140">
        <v>699.99</v>
      </c>
      <c r="G398" s="139"/>
      <c r="H398" s="88" t="s">
        <v>29355</v>
      </c>
    </row>
    <row r="399" spans="1:8">
      <c r="A399" s="139" t="s">
        <v>5093</v>
      </c>
      <c r="B399" s="139" t="s">
        <v>5133</v>
      </c>
      <c r="C399" s="139" t="s">
        <v>5134</v>
      </c>
      <c r="D399" s="140">
        <v>437.49</v>
      </c>
      <c r="E399" s="139" t="s">
        <v>29373</v>
      </c>
      <c r="F399" s="140">
        <v>699.99</v>
      </c>
      <c r="G399" s="139"/>
      <c r="H399" s="88" t="s">
        <v>29355</v>
      </c>
    </row>
    <row r="400" spans="1:8">
      <c r="A400" s="139" t="s">
        <v>5093</v>
      </c>
      <c r="B400" s="139" t="s">
        <v>5135</v>
      </c>
      <c r="C400" s="139" t="s">
        <v>5136</v>
      </c>
      <c r="D400" s="140">
        <v>437.49</v>
      </c>
      <c r="E400" s="139" t="s">
        <v>29374</v>
      </c>
      <c r="F400" s="140">
        <v>699.99</v>
      </c>
      <c r="G400" s="139"/>
      <c r="H400" s="88" t="s">
        <v>29355</v>
      </c>
    </row>
    <row r="401" spans="1:8">
      <c r="A401" s="139" t="s">
        <v>5093</v>
      </c>
      <c r="B401" s="139" t="s">
        <v>5137</v>
      </c>
      <c r="C401" s="139" t="s">
        <v>5138</v>
      </c>
      <c r="D401" s="140">
        <v>437.49</v>
      </c>
      <c r="E401" s="139" t="s">
        <v>29375</v>
      </c>
      <c r="F401" s="140">
        <v>699.99</v>
      </c>
      <c r="G401" s="139"/>
      <c r="H401" s="88" t="s">
        <v>29355</v>
      </c>
    </row>
    <row r="402" spans="1:8">
      <c r="A402" s="139" t="s">
        <v>5093</v>
      </c>
      <c r="B402" s="139" t="s">
        <v>5139</v>
      </c>
      <c r="C402" s="139" t="s">
        <v>5140</v>
      </c>
      <c r="D402" s="140">
        <v>437.49</v>
      </c>
      <c r="E402" s="139" t="s">
        <v>29376</v>
      </c>
      <c r="F402" s="140">
        <v>699.99</v>
      </c>
      <c r="G402" s="139"/>
      <c r="H402" s="88" t="s">
        <v>29355</v>
      </c>
    </row>
    <row r="403" spans="1:8">
      <c r="A403" s="139" t="s">
        <v>5093</v>
      </c>
      <c r="B403" s="139" t="s">
        <v>5141</v>
      </c>
      <c r="C403" s="139" t="s">
        <v>5142</v>
      </c>
      <c r="D403" s="140">
        <v>437.49</v>
      </c>
      <c r="E403" s="139" t="s">
        <v>29377</v>
      </c>
      <c r="F403" s="140">
        <v>699.99</v>
      </c>
      <c r="G403" s="139"/>
      <c r="H403" s="88" t="s">
        <v>29355</v>
      </c>
    </row>
    <row r="404" spans="1:8">
      <c r="A404" s="139" t="s">
        <v>5093</v>
      </c>
      <c r="B404" s="139" t="s">
        <v>5143</v>
      </c>
      <c r="C404" s="139" t="s">
        <v>5144</v>
      </c>
      <c r="D404" s="140">
        <v>437.49</v>
      </c>
      <c r="E404" s="139" t="s">
        <v>29378</v>
      </c>
      <c r="F404" s="140">
        <v>699.99</v>
      </c>
      <c r="G404" s="139"/>
      <c r="H404" s="88" t="s">
        <v>29355</v>
      </c>
    </row>
    <row r="405" spans="1:8">
      <c r="A405" s="139" t="s">
        <v>5093</v>
      </c>
      <c r="B405" s="139" t="s">
        <v>5145</v>
      </c>
      <c r="C405" s="139" t="s">
        <v>5146</v>
      </c>
      <c r="D405" s="140">
        <v>437.49</v>
      </c>
      <c r="E405" s="139" t="s">
        <v>29379</v>
      </c>
      <c r="F405" s="140">
        <v>699.99</v>
      </c>
      <c r="G405" s="139"/>
      <c r="H405" s="88" t="s">
        <v>29355</v>
      </c>
    </row>
    <row r="406" spans="1:8">
      <c r="A406" s="139" t="s">
        <v>5093</v>
      </c>
      <c r="B406" s="139" t="s">
        <v>5147</v>
      </c>
      <c r="C406" s="139" t="s">
        <v>5148</v>
      </c>
      <c r="D406" s="140">
        <v>374.99</v>
      </c>
      <c r="E406" s="139" t="s">
        <v>29380</v>
      </c>
      <c r="F406" s="140">
        <v>599.99</v>
      </c>
      <c r="G406" s="139"/>
      <c r="H406" s="88" t="s">
        <v>29355</v>
      </c>
    </row>
    <row r="407" spans="1:8">
      <c r="A407" s="139" t="s">
        <v>5093</v>
      </c>
      <c r="B407" s="139" t="s">
        <v>5149</v>
      </c>
      <c r="C407" s="139" t="s">
        <v>5150</v>
      </c>
      <c r="D407" s="140">
        <v>374.99</v>
      </c>
      <c r="E407" s="139" t="s">
        <v>29381</v>
      </c>
      <c r="F407" s="140">
        <v>599.99</v>
      </c>
      <c r="G407" s="139"/>
      <c r="H407" s="88" t="s">
        <v>29355</v>
      </c>
    </row>
    <row r="408" spans="1:8">
      <c r="A408" s="139" t="s">
        <v>5093</v>
      </c>
      <c r="B408" s="139" t="s">
        <v>5151</v>
      </c>
      <c r="C408" s="139" t="s">
        <v>5152</v>
      </c>
      <c r="D408" s="140">
        <v>374.99</v>
      </c>
      <c r="E408" s="139" t="s">
        <v>29382</v>
      </c>
      <c r="F408" s="140">
        <v>599.99</v>
      </c>
      <c r="G408" s="139"/>
      <c r="H408" s="88" t="s">
        <v>29355</v>
      </c>
    </row>
    <row r="409" spans="1:8">
      <c r="A409" s="139" t="s">
        <v>5093</v>
      </c>
      <c r="B409" s="139" t="s">
        <v>5153</v>
      </c>
      <c r="C409" s="139" t="s">
        <v>5154</v>
      </c>
      <c r="D409" s="140">
        <v>374.99</v>
      </c>
      <c r="E409" s="139" t="s">
        <v>29383</v>
      </c>
      <c r="F409" s="140">
        <v>599.99</v>
      </c>
      <c r="G409" s="139"/>
      <c r="H409" s="88" t="s">
        <v>29355</v>
      </c>
    </row>
    <row r="410" spans="1:8">
      <c r="A410" s="139" t="s">
        <v>5093</v>
      </c>
      <c r="B410" s="139" t="s">
        <v>5155</v>
      </c>
      <c r="C410" s="139" t="s">
        <v>5156</v>
      </c>
      <c r="D410" s="140">
        <v>374.99</v>
      </c>
      <c r="E410" s="139" t="s">
        <v>29384</v>
      </c>
      <c r="F410" s="140">
        <v>599.99</v>
      </c>
      <c r="G410" s="139"/>
      <c r="H410" s="88" t="s">
        <v>29355</v>
      </c>
    </row>
    <row r="411" spans="1:8">
      <c r="A411" s="139" t="s">
        <v>5093</v>
      </c>
      <c r="B411" s="139" t="s">
        <v>5157</v>
      </c>
      <c r="C411" s="139" t="s">
        <v>5158</v>
      </c>
      <c r="D411" s="140">
        <v>374.99</v>
      </c>
      <c r="E411" s="139" t="s">
        <v>29385</v>
      </c>
      <c r="F411" s="140">
        <v>599.99</v>
      </c>
      <c r="G411" s="139"/>
      <c r="H411" s="88" t="s">
        <v>29355</v>
      </c>
    </row>
    <row r="412" spans="1:8">
      <c r="A412" s="139" t="s">
        <v>5093</v>
      </c>
      <c r="B412" s="139" t="s">
        <v>5159</v>
      </c>
      <c r="C412" s="139" t="s">
        <v>5160</v>
      </c>
      <c r="D412" s="140">
        <v>374.99</v>
      </c>
      <c r="E412" s="139" t="s">
        <v>29386</v>
      </c>
      <c r="F412" s="140">
        <v>599.99</v>
      </c>
      <c r="G412" s="139"/>
      <c r="H412" s="88" t="s">
        <v>29355</v>
      </c>
    </row>
    <row r="413" spans="1:8">
      <c r="A413" s="139" t="s">
        <v>5093</v>
      </c>
      <c r="B413" s="139" t="s">
        <v>5161</v>
      </c>
      <c r="C413" s="139" t="s">
        <v>5162</v>
      </c>
      <c r="D413" s="140">
        <v>374.99</v>
      </c>
      <c r="E413" s="139" t="s">
        <v>29387</v>
      </c>
      <c r="F413" s="140">
        <v>599.99</v>
      </c>
      <c r="G413" s="139"/>
      <c r="H413" s="88" t="s">
        <v>29355</v>
      </c>
    </row>
    <row r="414" spans="1:8">
      <c r="A414" s="139" t="s">
        <v>5093</v>
      </c>
      <c r="B414" s="139" t="s">
        <v>5163</v>
      </c>
      <c r="C414" s="139" t="s">
        <v>5164</v>
      </c>
      <c r="D414" s="140">
        <v>374.99</v>
      </c>
      <c r="E414" s="139" t="s">
        <v>29388</v>
      </c>
      <c r="F414" s="140">
        <v>599.99</v>
      </c>
      <c r="G414" s="139"/>
      <c r="H414" s="88" t="s">
        <v>29355</v>
      </c>
    </row>
    <row r="415" spans="1:8">
      <c r="A415" s="139" t="s">
        <v>5093</v>
      </c>
      <c r="B415" s="139" t="s">
        <v>5165</v>
      </c>
      <c r="C415" s="139" t="s">
        <v>5166</v>
      </c>
      <c r="D415" s="140">
        <v>374.99</v>
      </c>
      <c r="E415" s="139" t="s">
        <v>29389</v>
      </c>
      <c r="F415" s="140">
        <v>599.99</v>
      </c>
      <c r="G415" s="139"/>
      <c r="H415" s="88" t="s">
        <v>29355</v>
      </c>
    </row>
    <row r="416" spans="1:8">
      <c r="A416" s="139" t="s">
        <v>5093</v>
      </c>
      <c r="B416" s="139" t="s">
        <v>5167</v>
      </c>
      <c r="C416" s="139" t="s">
        <v>5168</v>
      </c>
      <c r="D416" s="140">
        <v>374.99</v>
      </c>
      <c r="E416" s="139" t="s">
        <v>29390</v>
      </c>
      <c r="F416" s="140">
        <v>599.99</v>
      </c>
      <c r="G416" s="139"/>
      <c r="H416" s="88" t="s">
        <v>29355</v>
      </c>
    </row>
    <row r="417" spans="1:8">
      <c r="A417" s="139" t="s">
        <v>5093</v>
      </c>
      <c r="B417" s="139" t="s">
        <v>5169</v>
      </c>
      <c r="C417" s="139" t="s">
        <v>5170</v>
      </c>
      <c r="D417" s="140">
        <v>374.99</v>
      </c>
      <c r="E417" s="139" t="s">
        <v>29391</v>
      </c>
      <c r="F417" s="140">
        <v>599.99</v>
      </c>
      <c r="G417" s="139"/>
      <c r="H417" s="88" t="s">
        <v>29355</v>
      </c>
    </row>
    <row r="418" spans="1:8">
      <c r="A418" s="139" t="s">
        <v>5093</v>
      </c>
      <c r="B418" s="139" t="s">
        <v>5171</v>
      </c>
      <c r="C418" s="139" t="s">
        <v>5172</v>
      </c>
      <c r="D418" s="140">
        <v>531.24</v>
      </c>
      <c r="E418" s="139" t="s">
        <v>29392</v>
      </c>
      <c r="F418" s="140">
        <v>849.99</v>
      </c>
      <c r="G418" s="139"/>
      <c r="H418" s="88" t="s">
        <v>29355</v>
      </c>
    </row>
    <row r="419" spans="1:8">
      <c r="A419" s="139" t="s">
        <v>5093</v>
      </c>
      <c r="B419" s="139" t="s">
        <v>5173</v>
      </c>
      <c r="C419" s="139" t="s">
        <v>5174</v>
      </c>
      <c r="D419" s="140">
        <v>531.24</v>
      </c>
      <c r="E419" s="139" t="s">
        <v>29393</v>
      </c>
      <c r="F419" s="140">
        <v>849.99</v>
      </c>
      <c r="G419" s="139"/>
      <c r="H419" s="88" t="s">
        <v>29355</v>
      </c>
    </row>
    <row r="420" spans="1:8">
      <c r="A420" s="139" t="s">
        <v>5093</v>
      </c>
      <c r="B420" s="139" t="s">
        <v>5175</v>
      </c>
      <c r="C420" s="139" t="s">
        <v>5176</v>
      </c>
      <c r="D420" s="140">
        <v>531.24</v>
      </c>
      <c r="E420" s="139" t="s">
        <v>29394</v>
      </c>
      <c r="F420" s="140">
        <v>849.99</v>
      </c>
      <c r="G420" s="139"/>
      <c r="H420" s="88" t="s">
        <v>29355</v>
      </c>
    </row>
    <row r="421" spans="1:8">
      <c r="A421" s="139" t="s">
        <v>5093</v>
      </c>
      <c r="B421" s="139" t="s">
        <v>5177</v>
      </c>
      <c r="C421" s="139" t="s">
        <v>5178</v>
      </c>
      <c r="D421" s="140">
        <v>531.24</v>
      </c>
      <c r="E421" s="139" t="s">
        <v>29395</v>
      </c>
      <c r="F421" s="140">
        <v>849.99</v>
      </c>
      <c r="G421" s="139"/>
      <c r="H421" s="88" t="s">
        <v>29355</v>
      </c>
    </row>
    <row r="422" spans="1:8">
      <c r="A422" s="139" t="s">
        <v>5093</v>
      </c>
      <c r="B422" s="139" t="s">
        <v>5179</v>
      </c>
      <c r="C422" s="139" t="s">
        <v>5180</v>
      </c>
      <c r="D422" s="140">
        <v>531.24</v>
      </c>
      <c r="E422" s="139" t="s">
        <v>29396</v>
      </c>
      <c r="F422" s="140">
        <v>849.99</v>
      </c>
      <c r="G422" s="139"/>
      <c r="H422" s="88" t="s">
        <v>29355</v>
      </c>
    </row>
    <row r="423" spans="1:8">
      <c r="A423" s="139" t="s">
        <v>5093</v>
      </c>
      <c r="B423" s="139" t="s">
        <v>5181</v>
      </c>
      <c r="C423" s="139" t="s">
        <v>5182</v>
      </c>
      <c r="D423" s="140">
        <v>531.24</v>
      </c>
      <c r="E423" s="139" t="s">
        <v>29397</v>
      </c>
      <c r="F423" s="140">
        <v>849.99</v>
      </c>
      <c r="G423" s="139"/>
      <c r="H423" s="88" t="s">
        <v>29355</v>
      </c>
    </row>
    <row r="424" spans="1:8">
      <c r="A424" s="139" t="s">
        <v>5093</v>
      </c>
      <c r="B424" s="139" t="s">
        <v>5183</v>
      </c>
      <c r="C424" s="139" t="s">
        <v>5184</v>
      </c>
      <c r="D424" s="140">
        <v>531.24</v>
      </c>
      <c r="E424" s="139" t="s">
        <v>29398</v>
      </c>
      <c r="F424" s="140">
        <v>849.99</v>
      </c>
      <c r="G424" s="139"/>
      <c r="H424" s="88" t="s">
        <v>29355</v>
      </c>
    </row>
    <row r="425" spans="1:8">
      <c r="A425" s="139" t="s">
        <v>5093</v>
      </c>
      <c r="B425" s="139" t="s">
        <v>5185</v>
      </c>
      <c r="C425" s="139" t="s">
        <v>5186</v>
      </c>
      <c r="D425" s="140">
        <v>531.24</v>
      </c>
      <c r="E425" s="139" t="s">
        <v>29399</v>
      </c>
      <c r="F425" s="140">
        <v>849.99</v>
      </c>
      <c r="G425" s="139"/>
      <c r="H425" s="88" t="s">
        <v>29355</v>
      </c>
    </row>
    <row r="426" spans="1:8">
      <c r="A426" s="139" t="s">
        <v>5093</v>
      </c>
      <c r="B426" s="139" t="s">
        <v>5187</v>
      </c>
      <c r="C426" s="139" t="s">
        <v>5188</v>
      </c>
      <c r="D426" s="140">
        <v>531.24</v>
      </c>
      <c r="E426" s="139" t="s">
        <v>29400</v>
      </c>
      <c r="F426" s="140">
        <v>849.99</v>
      </c>
      <c r="G426" s="139"/>
      <c r="H426" s="88" t="s">
        <v>29355</v>
      </c>
    </row>
    <row r="427" spans="1:8">
      <c r="A427" s="139" t="s">
        <v>5093</v>
      </c>
      <c r="B427" s="139" t="s">
        <v>5189</v>
      </c>
      <c r="C427" s="139" t="s">
        <v>5190</v>
      </c>
      <c r="D427" s="140">
        <v>531.24</v>
      </c>
      <c r="E427" s="139" t="s">
        <v>29401</v>
      </c>
      <c r="F427" s="140">
        <v>849.99</v>
      </c>
      <c r="G427" s="139"/>
      <c r="H427" s="88" t="s">
        <v>29355</v>
      </c>
    </row>
    <row r="428" spans="1:8">
      <c r="A428" s="139" t="s">
        <v>5093</v>
      </c>
      <c r="B428" s="139" t="s">
        <v>5191</v>
      </c>
      <c r="C428" s="139" t="s">
        <v>5192</v>
      </c>
      <c r="D428" s="140">
        <v>531.24</v>
      </c>
      <c r="E428" s="139" t="s">
        <v>29402</v>
      </c>
      <c r="F428" s="140">
        <v>849.99</v>
      </c>
      <c r="G428" s="139"/>
      <c r="H428" s="88" t="s">
        <v>29355</v>
      </c>
    </row>
    <row r="429" spans="1:8">
      <c r="A429" s="139" t="s">
        <v>5093</v>
      </c>
      <c r="B429" s="139" t="s">
        <v>5193</v>
      </c>
      <c r="C429" s="139" t="s">
        <v>5194</v>
      </c>
      <c r="D429" s="140">
        <v>531.24</v>
      </c>
      <c r="E429" s="139" t="s">
        <v>29403</v>
      </c>
      <c r="F429" s="140">
        <v>849.99</v>
      </c>
      <c r="G429" s="139"/>
      <c r="H429" s="88" t="s">
        <v>29355</v>
      </c>
    </row>
    <row r="430" spans="1:8">
      <c r="A430" s="139" t="s">
        <v>5093</v>
      </c>
      <c r="B430" s="139" t="s">
        <v>5195</v>
      </c>
      <c r="C430" s="139" t="s">
        <v>5196</v>
      </c>
      <c r="D430" s="140">
        <v>531.24</v>
      </c>
      <c r="E430" s="139" t="s">
        <v>29404</v>
      </c>
      <c r="F430" s="140">
        <v>849.99</v>
      </c>
      <c r="G430" s="139"/>
      <c r="H430" s="88" t="s">
        <v>29355</v>
      </c>
    </row>
    <row r="431" spans="1:8">
      <c r="A431" s="139" t="s">
        <v>5093</v>
      </c>
      <c r="B431" s="139" t="s">
        <v>5197</v>
      </c>
      <c r="C431" s="139" t="s">
        <v>5198</v>
      </c>
      <c r="D431" s="140">
        <v>531.24</v>
      </c>
      <c r="E431" s="139" t="s">
        <v>29405</v>
      </c>
      <c r="F431" s="140">
        <v>849.99</v>
      </c>
      <c r="G431" s="139"/>
      <c r="H431" s="88" t="s">
        <v>29355</v>
      </c>
    </row>
    <row r="432" spans="1:8">
      <c r="A432" s="139" t="s">
        <v>5093</v>
      </c>
      <c r="B432" s="139" t="s">
        <v>5199</v>
      </c>
      <c r="C432" s="139" t="s">
        <v>5200</v>
      </c>
      <c r="D432" s="140">
        <v>531.24</v>
      </c>
      <c r="E432" s="139" t="s">
        <v>29406</v>
      </c>
      <c r="F432" s="140">
        <v>849.99</v>
      </c>
      <c r="G432" s="139"/>
      <c r="H432" s="88" t="s">
        <v>29355</v>
      </c>
    </row>
    <row r="433" spans="1:8">
      <c r="A433" s="139" t="s">
        <v>5093</v>
      </c>
      <c r="B433" s="139" t="s">
        <v>5201</v>
      </c>
      <c r="C433" s="139" t="s">
        <v>5202</v>
      </c>
      <c r="D433" s="140">
        <v>531.24</v>
      </c>
      <c r="E433" s="139" t="s">
        <v>29407</v>
      </c>
      <c r="F433" s="140">
        <v>849.99</v>
      </c>
      <c r="G433" s="139"/>
      <c r="H433" s="88" t="s">
        <v>29355</v>
      </c>
    </row>
    <row r="434" spans="1:8">
      <c r="A434" s="139" t="s">
        <v>5093</v>
      </c>
      <c r="B434" s="139" t="s">
        <v>5203</v>
      </c>
      <c r="C434" s="139" t="s">
        <v>5204</v>
      </c>
      <c r="D434" s="140">
        <v>531.24</v>
      </c>
      <c r="E434" s="139" t="s">
        <v>29408</v>
      </c>
      <c r="F434" s="140">
        <v>849.99</v>
      </c>
      <c r="G434" s="139"/>
      <c r="H434" s="88" t="s">
        <v>29355</v>
      </c>
    </row>
    <row r="435" spans="1:8">
      <c r="A435" s="139" t="s">
        <v>5093</v>
      </c>
      <c r="B435" s="139" t="s">
        <v>5205</v>
      </c>
      <c r="C435" s="139" t="s">
        <v>5206</v>
      </c>
      <c r="D435" s="140">
        <v>531.24</v>
      </c>
      <c r="E435" s="139" t="s">
        <v>29409</v>
      </c>
      <c r="F435" s="140">
        <v>849.99</v>
      </c>
      <c r="G435" s="139"/>
      <c r="H435" s="88" t="s">
        <v>29355</v>
      </c>
    </row>
    <row r="436" spans="1:8">
      <c r="A436" s="139" t="s">
        <v>5093</v>
      </c>
      <c r="B436" s="139" t="s">
        <v>5207</v>
      </c>
      <c r="C436" s="139" t="s">
        <v>5208</v>
      </c>
      <c r="D436" s="140">
        <v>531.24</v>
      </c>
      <c r="E436" s="139" t="s">
        <v>29410</v>
      </c>
      <c r="F436" s="140">
        <v>849.99</v>
      </c>
      <c r="G436" s="139"/>
      <c r="H436" s="88" t="s">
        <v>29355</v>
      </c>
    </row>
    <row r="437" spans="1:8">
      <c r="A437" s="139" t="s">
        <v>5093</v>
      </c>
      <c r="B437" s="139" t="s">
        <v>5209</v>
      </c>
      <c r="C437" s="139" t="s">
        <v>5210</v>
      </c>
      <c r="D437" s="140">
        <v>531.24</v>
      </c>
      <c r="E437" s="139" t="s">
        <v>29411</v>
      </c>
      <c r="F437" s="140">
        <v>849.99</v>
      </c>
      <c r="G437" s="139"/>
      <c r="H437" s="88" t="s">
        <v>29355</v>
      </c>
    </row>
    <row r="438" spans="1:8">
      <c r="A438" s="139" t="s">
        <v>5093</v>
      </c>
      <c r="B438" s="139" t="s">
        <v>5211</v>
      </c>
      <c r="C438" s="139" t="s">
        <v>5212</v>
      </c>
      <c r="D438" s="140">
        <v>531.24</v>
      </c>
      <c r="E438" s="139" t="s">
        <v>29412</v>
      </c>
      <c r="F438" s="140">
        <v>849.99</v>
      </c>
      <c r="G438" s="139"/>
      <c r="H438" s="88" t="s">
        <v>29355</v>
      </c>
    </row>
    <row r="439" spans="1:8">
      <c r="A439" s="139" t="s">
        <v>5093</v>
      </c>
      <c r="B439" s="139" t="s">
        <v>5213</v>
      </c>
      <c r="C439" s="139" t="s">
        <v>5214</v>
      </c>
      <c r="D439" s="140">
        <v>531.24</v>
      </c>
      <c r="E439" s="139" t="s">
        <v>29413</v>
      </c>
      <c r="F439" s="140">
        <v>849.99</v>
      </c>
      <c r="G439" s="139"/>
      <c r="H439" s="88" t="s">
        <v>29355</v>
      </c>
    </row>
    <row r="440" spans="1:8">
      <c r="A440" s="139" t="s">
        <v>5093</v>
      </c>
      <c r="B440" s="139" t="s">
        <v>5215</v>
      </c>
      <c r="C440" s="139" t="s">
        <v>5216</v>
      </c>
      <c r="D440" s="140">
        <v>499.99</v>
      </c>
      <c r="E440" s="139" t="s">
        <v>29414</v>
      </c>
      <c r="F440" s="140">
        <v>799.99</v>
      </c>
      <c r="G440" s="139"/>
      <c r="H440" s="88" t="s">
        <v>29355</v>
      </c>
    </row>
    <row r="441" spans="1:8">
      <c r="A441" s="139" t="s">
        <v>5093</v>
      </c>
      <c r="B441" s="139" t="s">
        <v>5217</v>
      </c>
      <c r="C441" s="139" t="s">
        <v>5218</v>
      </c>
      <c r="D441" s="140">
        <v>499.99</v>
      </c>
      <c r="E441" s="139" t="s">
        <v>29415</v>
      </c>
      <c r="F441" s="140">
        <v>799.99</v>
      </c>
      <c r="G441" s="139"/>
      <c r="H441" s="88" t="s">
        <v>29355</v>
      </c>
    </row>
    <row r="442" spans="1:8">
      <c r="A442" s="139" t="s">
        <v>5093</v>
      </c>
      <c r="B442" s="139" t="s">
        <v>5219</v>
      </c>
      <c r="C442" s="139" t="s">
        <v>5220</v>
      </c>
      <c r="D442" s="140">
        <v>499.99</v>
      </c>
      <c r="E442" s="139" t="s">
        <v>29416</v>
      </c>
      <c r="F442" s="140">
        <v>799.99</v>
      </c>
      <c r="G442" s="139"/>
      <c r="H442" s="88" t="s">
        <v>29355</v>
      </c>
    </row>
    <row r="443" spans="1:8">
      <c r="A443" s="139" t="s">
        <v>5093</v>
      </c>
      <c r="B443" s="139" t="s">
        <v>5221</v>
      </c>
      <c r="C443" s="139" t="s">
        <v>5222</v>
      </c>
      <c r="D443" s="140">
        <v>499.99</v>
      </c>
      <c r="E443" s="139" t="s">
        <v>29417</v>
      </c>
      <c r="F443" s="140">
        <v>799.99</v>
      </c>
      <c r="G443" s="139"/>
      <c r="H443" s="88" t="s">
        <v>29355</v>
      </c>
    </row>
    <row r="444" spans="1:8">
      <c r="A444" s="139" t="s">
        <v>5093</v>
      </c>
      <c r="B444" s="139" t="s">
        <v>5223</v>
      </c>
      <c r="C444" s="139" t="s">
        <v>5224</v>
      </c>
      <c r="D444" s="140">
        <v>499.99</v>
      </c>
      <c r="E444" s="139" t="s">
        <v>29418</v>
      </c>
      <c r="F444" s="140">
        <v>799.99</v>
      </c>
      <c r="G444" s="139"/>
      <c r="H444" s="88" t="s">
        <v>29355</v>
      </c>
    </row>
    <row r="445" spans="1:8">
      <c r="A445" s="139" t="s">
        <v>5093</v>
      </c>
      <c r="B445" s="139" t="s">
        <v>5225</v>
      </c>
      <c r="C445" s="139" t="s">
        <v>5226</v>
      </c>
      <c r="D445" s="140">
        <v>499.99</v>
      </c>
      <c r="E445" s="139" t="s">
        <v>29419</v>
      </c>
      <c r="F445" s="140">
        <v>799.99</v>
      </c>
      <c r="G445" s="139"/>
      <c r="H445" s="88" t="s">
        <v>29355</v>
      </c>
    </row>
    <row r="446" spans="1:8">
      <c r="A446" s="139" t="s">
        <v>5093</v>
      </c>
      <c r="B446" s="139" t="s">
        <v>5227</v>
      </c>
      <c r="C446" s="139" t="s">
        <v>5228</v>
      </c>
      <c r="D446" s="140">
        <v>499.99</v>
      </c>
      <c r="E446" s="139" t="s">
        <v>29420</v>
      </c>
      <c r="F446" s="140">
        <v>799.99</v>
      </c>
      <c r="G446" s="139"/>
      <c r="H446" s="88" t="s">
        <v>29355</v>
      </c>
    </row>
    <row r="447" spans="1:8">
      <c r="A447" s="139" t="s">
        <v>5093</v>
      </c>
      <c r="B447" s="139" t="s">
        <v>5229</v>
      </c>
      <c r="C447" s="139" t="s">
        <v>5230</v>
      </c>
      <c r="D447" s="140">
        <v>499.99</v>
      </c>
      <c r="E447" s="139" t="s">
        <v>29421</v>
      </c>
      <c r="F447" s="140">
        <v>799.99</v>
      </c>
      <c r="G447" s="139"/>
      <c r="H447" s="88" t="s">
        <v>29355</v>
      </c>
    </row>
    <row r="448" spans="1:8">
      <c r="A448" s="139" t="s">
        <v>5093</v>
      </c>
      <c r="B448" s="139" t="s">
        <v>5231</v>
      </c>
      <c r="C448" s="139" t="s">
        <v>5232</v>
      </c>
      <c r="D448" s="140">
        <v>499.99</v>
      </c>
      <c r="E448" s="139" t="s">
        <v>29422</v>
      </c>
      <c r="F448" s="140">
        <v>799.99</v>
      </c>
      <c r="G448" s="139"/>
      <c r="H448" s="88" t="s">
        <v>29355</v>
      </c>
    </row>
    <row r="449" spans="1:8">
      <c r="A449" s="139" t="s">
        <v>5093</v>
      </c>
      <c r="B449" s="139" t="s">
        <v>5233</v>
      </c>
      <c r="C449" s="139" t="s">
        <v>5234</v>
      </c>
      <c r="D449" s="140">
        <v>499.99</v>
      </c>
      <c r="E449" s="139" t="s">
        <v>29423</v>
      </c>
      <c r="F449" s="140">
        <v>799.99</v>
      </c>
      <c r="G449" s="139"/>
      <c r="H449" s="88" t="s">
        <v>29355</v>
      </c>
    </row>
    <row r="450" spans="1:8">
      <c r="A450" s="139" t="s">
        <v>5093</v>
      </c>
      <c r="B450" s="139" t="s">
        <v>5235</v>
      </c>
      <c r="C450" s="139" t="s">
        <v>5236</v>
      </c>
      <c r="D450" s="140">
        <v>499.99</v>
      </c>
      <c r="E450" s="139" t="s">
        <v>29424</v>
      </c>
      <c r="F450" s="140">
        <v>799.99</v>
      </c>
      <c r="G450" s="139"/>
      <c r="H450" s="88" t="s">
        <v>29355</v>
      </c>
    </row>
    <row r="451" spans="1:8">
      <c r="A451" s="139" t="s">
        <v>5093</v>
      </c>
      <c r="B451" s="139" t="s">
        <v>5237</v>
      </c>
      <c r="C451" s="139" t="s">
        <v>5238</v>
      </c>
      <c r="D451" s="140">
        <v>499.99</v>
      </c>
      <c r="E451" s="139" t="s">
        <v>29425</v>
      </c>
      <c r="F451" s="140">
        <v>799.99</v>
      </c>
      <c r="G451" s="139"/>
      <c r="H451" s="88" t="s">
        <v>29355</v>
      </c>
    </row>
    <row r="452" spans="1:8">
      <c r="A452" s="139" t="s">
        <v>5093</v>
      </c>
      <c r="B452" s="139" t="s">
        <v>5239</v>
      </c>
      <c r="C452" s="139" t="s">
        <v>5240</v>
      </c>
      <c r="D452" s="140">
        <v>499.99</v>
      </c>
      <c r="E452" s="139" t="s">
        <v>29426</v>
      </c>
      <c r="F452" s="140">
        <v>799.99</v>
      </c>
      <c r="G452" s="139"/>
      <c r="H452" s="88" t="s">
        <v>29355</v>
      </c>
    </row>
    <row r="453" spans="1:8">
      <c r="A453" s="139" t="s">
        <v>5093</v>
      </c>
      <c r="B453" s="139" t="s">
        <v>5241</v>
      </c>
      <c r="C453" s="139" t="s">
        <v>5242</v>
      </c>
      <c r="D453" s="140">
        <v>499.99</v>
      </c>
      <c r="E453" s="139" t="s">
        <v>29427</v>
      </c>
      <c r="F453" s="140">
        <v>799.99</v>
      </c>
      <c r="G453" s="139"/>
      <c r="H453" s="88" t="s">
        <v>29355</v>
      </c>
    </row>
    <row r="454" spans="1:8">
      <c r="A454" s="139" t="s">
        <v>5093</v>
      </c>
      <c r="B454" s="139" t="s">
        <v>5243</v>
      </c>
      <c r="C454" s="139" t="s">
        <v>5244</v>
      </c>
      <c r="D454" s="140">
        <v>499.99</v>
      </c>
      <c r="E454" s="139" t="s">
        <v>29428</v>
      </c>
      <c r="F454" s="140">
        <v>799.99</v>
      </c>
      <c r="G454" s="139"/>
      <c r="H454" s="88" t="s">
        <v>29355</v>
      </c>
    </row>
    <row r="455" spans="1:8">
      <c r="A455" s="139" t="s">
        <v>5093</v>
      </c>
      <c r="B455" s="139" t="s">
        <v>5245</v>
      </c>
      <c r="C455" s="139" t="s">
        <v>5246</v>
      </c>
      <c r="D455" s="140">
        <v>499.99</v>
      </c>
      <c r="E455" s="139" t="s">
        <v>29429</v>
      </c>
      <c r="F455" s="140">
        <v>799.99</v>
      </c>
      <c r="G455" s="139"/>
      <c r="H455" s="88" t="s">
        <v>29355</v>
      </c>
    </row>
    <row r="456" spans="1:8">
      <c r="A456" s="139" t="s">
        <v>5093</v>
      </c>
      <c r="B456" s="139" t="s">
        <v>5247</v>
      </c>
      <c r="C456" s="139" t="s">
        <v>5248</v>
      </c>
      <c r="D456" s="140">
        <v>499.99</v>
      </c>
      <c r="E456" s="139" t="s">
        <v>29430</v>
      </c>
      <c r="F456" s="140">
        <v>799.99</v>
      </c>
      <c r="G456" s="139"/>
      <c r="H456" s="88" t="s">
        <v>29355</v>
      </c>
    </row>
    <row r="457" spans="1:8">
      <c r="A457" s="139" t="s">
        <v>5093</v>
      </c>
      <c r="B457" s="139" t="s">
        <v>5249</v>
      </c>
      <c r="C457" s="139" t="s">
        <v>5250</v>
      </c>
      <c r="D457" s="140">
        <v>499.99</v>
      </c>
      <c r="E457" s="139" t="s">
        <v>29431</v>
      </c>
      <c r="F457" s="140">
        <v>799.99</v>
      </c>
      <c r="G457" s="139"/>
      <c r="H457" s="88" t="s">
        <v>29355</v>
      </c>
    </row>
    <row r="458" spans="1:8">
      <c r="A458" s="139" t="s">
        <v>5093</v>
      </c>
      <c r="B458" s="139" t="s">
        <v>5251</v>
      </c>
      <c r="C458" s="139" t="s">
        <v>5252</v>
      </c>
      <c r="D458" s="140">
        <v>499.99</v>
      </c>
      <c r="E458" s="139" t="s">
        <v>29432</v>
      </c>
      <c r="F458" s="140">
        <v>799.99</v>
      </c>
      <c r="G458" s="139"/>
      <c r="H458" s="88" t="s">
        <v>29355</v>
      </c>
    </row>
    <row r="459" spans="1:8">
      <c r="A459" s="139" t="s">
        <v>5093</v>
      </c>
      <c r="B459" s="139" t="s">
        <v>5253</v>
      </c>
      <c r="C459" s="139" t="s">
        <v>5254</v>
      </c>
      <c r="D459" s="140">
        <v>499.99</v>
      </c>
      <c r="E459" s="139" t="s">
        <v>29433</v>
      </c>
      <c r="F459" s="140">
        <v>799.99</v>
      </c>
      <c r="G459" s="139"/>
      <c r="H459" s="88" t="s">
        <v>29355</v>
      </c>
    </row>
    <row r="460" spans="1:8">
      <c r="A460" s="139" t="s">
        <v>5093</v>
      </c>
      <c r="B460" s="139" t="s">
        <v>5255</v>
      </c>
      <c r="C460" s="139" t="s">
        <v>5256</v>
      </c>
      <c r="D460" s="140">
        <v>499.99</v>
      </c>
      <c r="E460" s="139" t="s">
        <v>29434</v>
      </c>
      <c r="F460" s="140">
        <v>799.99</v>
      </c>
      <c r="G460" s="139"/>
      <c r="H460" s="88" t="s">
        <v>29355</v>
      </c>
    </row>
    <row r="461" spans="1:8">
      <c r="A461" s="139" t="s">
        <v>5093</v>
      </c>
      <c r="B461" s="139" t="s">
        <v>5257</v>
      </c>
      <c r="C461" s="139" t="s">
        <v>5258</v>
      </c>
      <c r="D461" s="140">
        <v>499.99</v>
      </c>
      <c r="E461" s="139" t="s">
        <v>29435</v>
      </c>
      <c r="F461" s="140">
        <v>799.99</v>
      </c>
      <c r="G461" s="139"/>
      <c r="H461" s="88" t="s">
        <v>29355</v>
      </c>
    </row>
    <row r="462" spans="1:8">
      <c r="A462" s="139" t="s">
        <v>5093</v>
      </c>
      <c r="B462" s="139" t="s">
        <v>5259</v>
      </c>
      <c r="C462" s="139" t="s">
        <v>5260</v>
      </c>
      <c r="D462" s="140">
        <v>499.99</v>
      </c>
      <c r="E462" s="139" t="s">
        <v>29436</v>
      </c>
      <c r="F462" s="140">
        <v>799.99</v>
      </c>
      <c r="G462" s="139"/>
      <c r="H462" s="88" t="s">
        <v>29355</v>
      </c>
    </row>
    <row r="463" spans="1:8">
      <c r="A463" s="139" t="s">
        <v>5093</v>
      </c>
      <c r="B463" s="139" t="s">
        <v>5261</v>
      </c>
      <c r="C463" s="139" t="s">
        <v>5262</v>
      </c>
      <c r="D463" s="140">
        <v>499.99</v>
      </c>
      <c r="E463" s="139" t="s">
        <v>29437</v>
      </c>
      <c r="F463" s="140">
        <v>799.99</v>
      </c>
      <c r="G463" s="139"/>
      <c r="H463" s="88" t="s">
        <v>29355</v>
      </c>
    </row>
    <row r="464" spans="1:8">
      <c r="A464" s="139" t="s">
        <v>5093</v>
      </c>
      <c r="B464" s="139" t="s">
        <v>4710</v>
      </c>
      <c r="C464" s="139" t="s">
        <v>4711</v>
      </c>
      <c r="D464" s="140">
        <v>10.81</v>
      </c>
      <c r="E464" s="139" t="s">
        <v>29438</v>
      </c>
      <c r="F464" s="140">
        <v>19.989999999999998</v>
      </c>
      <c r="G464" s="139"/>
      <c r="H464" s="88" t="s">
        <v>29264</v>
      </c>
    </row>
    <row r="465" spans="1:8">
      <c r="A465" s="139" t="s">
        <v>5093</v>
      </c>
      <c r="B465" s="139" t="s">
        <v>4538</v>
      </c>
      <c r="C465" s="139" t="s">
        <v>4539</v>
      </c>
      <c r="D465" s="140">
        <v>10.81</v>
      </c>
      <c r="E465" s="139" t="s">
        <v>29439</v>
      </c>
      <c r="F465" s="140">
        <v>19.989999999999998</v>
      </c>
      <c r="G465" s="139"/>
      <c r="H465" s="88" t="s">
        <v>29264</v>
      </c>
    </row>
    <row r="466" spans="1:8">
      <c r="A466" s="139" t="s">
        <v>5093</v>
      </c>
      <c r="B466" s="139" t="s">
        <v>4540</v>
      </c>
      <c r="C466" s="139" t="s">
        <v>4541</v>
      </c>
      <c r="D466" s="140">
        <v>10.81</v>
      </c>
      <c r="E466" s="139" t="s">
        <v>29440</v>
      </c>
      <c r="F466" s="140">
        <v>19.989999999999998</v>
      </c>
      <c r="G466" s="139"/>
      <c r="H466" s="88" t="s">
        <v>29264</v>
      </c>
    </row>
    <row r="467" spans="1:8">
      <c r="A467" s="139" t="s">
        <v>5093</v>
      </c>
      <c r="B467" s="139" t="s">
        <v>4542</v>
      </c>
      <c r="C467" s="139" t="s">
        <v>4543</v>
      </c>
      <c r="D467" s="140">
        <v>10.81</v>
      </c>
      <c r="E467" s="139" t="s">
        <v>29441</v>
      </c>
      <c r="F467" s="140">
        <v>19.989999999999998</v>
      </c>
      <c r="G467" s="139"/>
      <c r="H467" s="88" t="s">
        <v>29264</v>
      </c>
    </row>
    <row r="468" spans="1:8">
      <c r="A468" s="139" t="s">
        <v>5093</v>
      </c>
      <c r="B468" s="139" t="s">
        <v>4744</v>
      </c>
      <c r="C468" s="139" t="s">
        <v>4745</v>
      </c>
      <c r="D468" s="140">
        <v>10.81</v>
      </c>
      <c r="E468" s="139" t="s">
        <v>29442</v>
      </c>
      <c r="F468" s="140">
        <v>19.989999999999998</v>
      </c>
      <c r="G468" s="139"/>
      <c r="H468" s="88" t="s">
        <v>29264</v>
      </c>
    </row>
    <row r="469" spans="1:8">
      <c r="A469" s="139" t="s">
        <v>5093</v>
      </c>
      <c r="B469" s="139" t="s">
        <v>4544</v>
      </c>
      <c r="C469" s="139" t="s">
        <v>4545</v>
      </c>
      <c r="D469" s="140">
        <v>10.81</v>
      </c>
      <c r="E469" s="139" t="s">
        <v>29443</v>
      </c>
      <c r="F469" s="140">
        <v>19.989999999999998</v>
      </c>
      <c r="G469" s="139"/>
      <c r="H469" s="88" t="s">
        <v>29264</v>
      </c>
    </row>
    <row r="470" spans="1:8">
      <c r="A470" s="139" t="s">
        <v>5093</v>
      </c>
      <c r="B470" s="139" t="s">
        <v>4546</v>
      </c>
      <c r="C470" s="139" t="s">
        <v>4547</v>
      </c>
      <c r="D470" s="140">
        <v>10.81</v>
      </c>
      <c r="E470" s="139" t="s">
        <v>29444</v>
      </c>
      <c r="F470" s="140">
        <v>19.989999999999998</v>
      </c>
      <c r="G470" s="139"/>
      <c r="H470" s="88" t="s">
        <v>29264</v>
      </c>
    </row>
    <row r="471" spans="1:8">
      <c r="A471" s="139" t="s">
        <v>5093</v>
      </c>
      <c r="B471" s="139" t="s">
        <v>4728</v>
      </c>
      <c r="C471" s="139" t="s">
        <v>4729</v>
      </c>
      <c r="D471" s="140">
        <v>10.81</v>
      </c>
      <c r="E471" s="139" t="s">
        <v>29445</v>
      </c>
      <c r="F471" s="140">
        <v>19.989999999999998</v>
      </c>
      <c r="G471" s="139"/>
      <c r="H471" s="88" t="s">
        <v>29264</v>
      </c>
    </row>
    <row r="472" spans="1:8">
      <c r="A472" s="139" t="s">
        <v>5093</v>
      </c>
      <c r="B472" s="139" t="s">
        <v>4548</v>
      </c>
      <c r="C472" s="139" t="s">
        <v>4549</v>
      </c>
      <c r="D472" s="140">
        <v>10.81</v>
      </c>
      <c r="E472" s="139" t="s">
        <v>29446</v>
      </c>
      <c r="F472" s="140">
        <v>19.989999999999998</v>
      </c>
      <c r="G472" s="139"/>
      <c r="H472" s="88" t="s">
        <v>29264</v>
      </c>
    </row>
    <row r="473" spans="1:8">
      <c r="A473" s="139" t="s">
        <v>5093</v>
      </c>
      <c r="B473" s="139" t="s">
        <v>4668</v>
      </c>
      <c r="C473" s="139" t="s">
        <v>4669</v>
      </c>
      <c r="D473" s="140">
        <v>10.81</v>
      </c>
      <c r="E473" s="139" t="s">
        <v>29447</v>
      </c>
      <c r="F473" s="140">
        <v>19.989999999999998</v>
      </c>
      <c r="G473" s="139"/>
      <c r="H473" s="88" t="s">
        <v>29264</v>
      </c>
    </row>
    <row r="474" spans="1:8">
      <c r="A474" s="139" t="s">
        <v>5093</v>
      </c>
      <c r="B474" s="139" t="s">
        <v>4250</v>
      </c>
      <c r="C474" s="139" t="s">
        <v>4251</v>
      </c>
      <c r="D474" s="140">
        <v>10.81</v>
      </c>
      <c r="E474" s="139" t="s">
        <v>29448</v>
      </c>
      <c r="F474" s="140">
        <v>19.989999999999998</v>
      </c>
      <c r="G474" s="139"/>
      <c r="H474" s="88" t="s">
        <v>29264</v>
      </c>
    </row>
    <row r="475" spans="1:8">
      <c r="A475" s="139" t="s">
        <v>5093</v>
      </c>
      <c r="B475" s="139" t="s">
        <v>4550</v>
      </c>
      <c r="C475" s="139" t="s">
        <v>4551</v>
      </c>
      <c r="D475" s="140">
        <v>10.81</v>
      </c>
      <c r="E475" s="139" t="s">
        <v>29449</v>
      </c>
      <c r="F475" s="140">
        <v>19.989999999999998</v>
      </c>
      <c r="G475" s="139"/>
      <c r="H475" s="88" t="s">
        <v>29264</v>
      </c>
    </row>
    <row r="476" spans="1:8">
      <c r="A476" s="139" t="s">
        <v>5093</v>
      </c>
      <c r="B476" s="139" t="s">
        <v>4742</v>
      </c>
      <c r="C476" s="139" t="s">
        <v>4743</v>
      </c>
      <c r="D476" s="140">
        <v>13.51</v>
      </c>
      <c r="E476" s="139" t="s">
        <v>29450</v>
      </c>
      <c r="F476" s="140">
        <v>24.99</v>
      </c>
      <c r="G476" s="139"/>
      <c r="H476" s="88" t="s">
        <v>29264</v>
      </c>
    </row>
    <row r="477" spans="1:8">
      <c r="A477" s="139" t="s">
        <v>5093</v>
      </c>
      <c r="B477" s="139" t="s">
        <v>4676</v>
      </c>
      <c r="C477" s="139" t="s">
        <v>4677</v>
      </c>
      <c r="D477" s="140">
        <v>13.51</v>
      </c>
      <c r="E477" s="139" t="s">
        <v>29451</v>
      </c>
      <c r="F477" s="140">
        <v>24.99</v>
      </c>
      <c r="G477" s="139"/>
      <c r="H477" s="88" t="s">
        <v>29264</v>
      </c>
    </row>
    <row r="478" spans="1:8">
      <c r="A478" s="139" t="s">
        <v>5093</v>
      </c>
      <c r="B478" s="139" t="s">
        <v>4552</v>
      </c>
      <c r="C478" s="139" t="s">
        <v>4553</v>
      </c>
      <c r="D478" s="140">
        <v>13.51</v>
      </c>
      <c r="E478" s="139" t="s">
        <v>29452</v>
      </c>
      <c r="F478" s="140">
        <v>24.99</v>
      </c>
      <c r="G478" s="139"/>
      <c r="H478" s="88" t="s">
        <v>29264</v>
      </c>
    </row>
    <row r="479" spans="1:8">
      <c r="A479" s="139" t="s">
        <v>5093</v>
      </c>
      <c r="B479" s="139" t="s">
        <v>4554</v>
      </c>
      <c r="C479" s="139" t="s">
        <v>4555</v>
      </c>
      <c r="D479" s="140">
        <v>13.51</v>
      </c>
      <c r="E479" s="139" t="s">
        <v>29453</v>
      </c>
      <c r="F479" s="140">
        <v>24.99</v>
      </c>
      <c r="G479" s="139"/>
      <c r="H479" s="88" t="s">
        <v>29264</v>
      </c>
    </row>
    <row r="480" spans="1:8">
      <c r="A480" s="139" t="s">
        <v>5093</v>
      </c>
      <c r="B480" s="139" t="s">
        <v>4556</v>
      </c>
      <c r="C480" s="139" t="s">
        <v>4557</v>
      </c>
      <c r="D480" s="140">
        <v>13.51</v>
      </c>
      <c r="E480" s="139" t="s">
        <v>29454</v>
      </c>
      <c r="F480" s="140">
        <v>24.99</v>
      </c>
      <c r="G480" s="139"/>
      <c r="H480" s="88" t="s">
        <v>29264</v>
      </c>
    </row>
    <row r="481" spans="1:8">
      <c r="A481" s="139" t="s">
        <v>5093</v>
      </c>
      <c r="B481" s="139" t="s">
        <v>4722</v>
      </c>
      <c r="C481" s="139" t="s">
        <v>4723</v>
      </c>
      <c r="D481" s="140">
        <v>13.51</v>
      </c>
      <c r="E481" s="139" t="s">
        <v>29455</v>
      </c>
      <c r="F481" s="140">
        <v>24.99</v>
      </c>
      <c r="G481" s="139"/>
      <c r="H481" s="88" t="s">
        <v>29264</v>
      </c>
    </row>
    <row r="482" spans="1:8">
      <c r="A482" s="139" t="s">
        <v>5093</v>
      </c>
      <c r="B482" s="139" t="s">
        <v>4558</v>
      </c>
      <c r="C482" s="139" t="s">
        <v>4559</v>
      </c>
      <c r="D482" s="140">
        <v>13.51</v>
      </c>
      <c r="E482" s="139" t="s">
        <v>29456</v>
      </c>
      <c r="F482" s="140">
        <v>24.99</v>
      </c>
      <c r="G482" s="139"/>
      <c r="H482" s="88" t="s">
        <v>29264</v>
      </c>
    </row>
    <row r="483" spans="1:8">
      <c r="A483" s="139" t="s">
        <v>5093</v>
      </c>
      <c r="B483" s="139" t="s">
        <v>4560</v>
      </c>
      <c r="C483" s="139" t="s">
        <v>4561</v>
      </c>
      <c r="D483" s="140">
        <v>13.51</v>
      </c>
      <c r="E483" s="139" t="s">
        <v>29457</v>
      </c>
      <c r="F483" s="140">
        <v>24.99</v>
      </c>
      <c r="G483" s="139"/>
      <c r="H483" s="88" t="s">
        <v>29264</v>
      </c>
    </row>
    <row r="484" spans="1:8">
      <c r="A484" s="139" t="s">
        <v>5093</v>
      </c>
      <c r="B484" s="139" t="s">
        <v>4696</v>
      </c>
      <c r="C484" s="139" t="s">
        <v>4697</v>
      </c>
      <c r="D484" s="140">
        <v>13.51</v>
      </c>
      <c r="E484" s="139" t="s">
        <v>29458</v>
      </c>
      <c r="F484" s="140">
        <v>24.99</v>
      </c>
      <c r="G484" s="139"/>
      <c r="H484" s="88" t="s">
        <v>29264</v>
      </c>
    </row>
    <row r="485" spans="1:8">
      <c r="A485" s="139" t="s">
        <v>5093</v>
      </c>
      <c r="B485" s="139" t="s">
        <v>4732</v>
      </c>
      <c r="C485" s="139" t="s">
        <v>4733</v>
      </c>
      <c r="D485" s="140">
        <v>13.51</v>
      </c>
      <c r="E485" s="139" t="s">
        <v>29459</v>
      </c>
      <c r="F485" s="140">
        <v>24.99</v>
      </c>
      <c r="G485" s="139"/>
      <c r="H485" s="88" t="s">
        <v>29264</v>
      </c>
    </row>
    <row r="486" spans="1:8">
      <c r="A486" s="139" t="s">
        <v>5093</v>
      </c>
      <c r="B486" s="139" t="s">
        <v>4718</v>
      </c>
      <c r="C486" s="139" t="s">
        <v>4719</v>
      </c>
      <c r="D486" s="140">
        <v>13.51</v>
      </c>
      <c r="E486" s="139" t="s">
        <v>29460</v>
      </c>
      <c r="F486" s="140">
        <v>24.99</v>
      </c>
      <c r="G486" s="139"/>
      <c r="H486" s="88" t="s">
        <v>29264</v>
      </c>
    </row>
    <row r="487" spans="1:8">
      <c r="A487" s="139" t="s">
        <v>5093</v>
      </c>
      <c r="B487" s="139" t="s">
        <v>4372</v>
      </c>
      <c r="C487" s="139" t="s">
        <v>4373</v>
      </c>
      <c r="D487" s="140">
        <v>13.51</v>
      </c>
      <c r="E487" s="139" t="s">
        <v>29461</v>
      </c>
      <c r="F487" s="140">
        <v>24.99</v>
      </c>
      <c r="G487" s="139"/>
      <c r="H487" s="88" t="s">
        <v>29264</v>
      </c>
    </row>
    <row r="488" spans="1:8">
      <c r="A488" s="139" t="s">
        <v>5093</v>
      </c>
      <c r="B488" s="139" t="s">
        <v>4562</v>
      </c>
      <c r="C488" s="139" t="s">
        <v>4563</v>
      </c>
      <c r="D488" s="140">
        <v>13.51</v>
      </c>
      <c r="E488" s="139" t="s">
        <v>29462</v>
      </c>
      <c r="F488" s="140">
        <v>24.99</v>
      </c>
      <c r="G488" s="139"/>
      <c r="H488" s="88" t="s">
        <v>29264</v>
      </c>
    </row>
    <row r="489" spans="1:8">
      <c r="A489" s="139" t="s">
        <v>5093</v>
      </c>
      <c r="B489" s="139" t="s">
        <v>4564</v>
      </c>
      <c r="C489" s="139" t="s">
        <v>4565</v>
      </c>
      <c r="D489" s="140">
        <v>13.51</v>
      </c>
      <c r="E489" s="139" t="s">
        <v>29463</v>
      </c>
      <c r="F489" s="140">
        <v>24.99</v>
      </c>
      <c r="G489" s="139"/>
      <c r="H489" s="88" t="s">
        <v>29264</v>
      </c>
    </row>
    <row r="490" spans="1:8">
      <c r="A490" s="139" t="s">
        <v>5093</v>
      </c>
      <c r="B490" s="139" t="s">
        <v>4724</v>
      </c>
      <c r="C490" s="139" t="s">
        <v>4725</v>
      </c>
      <c r="D490" s="140">
        <v>13.51</v>
      </c>
      <c r="E490" s="139" t="s">
        <v>29464</v>
      </c>
      <c r="F490" s="140">
        <v>24.99</v>
      </c>
      <c r="G490" s="139"/>
      <c r="H490" s="88" t="s">
        <v>29264</v>
      </c>
    </row>
    <row r="491" spans="1:8">
      <c r="A491" s="139" t="s">
        <v>5093</v>
      </c>
      <c r="B491" s="139" t="s">
        <v>4712</v>
      </c>
      <c r="C491" s="139" t="s">
        <v>4713</v>
      </c>
      <c r="D491" s="140">
        <v>13.51</v>
      </c>
      <c r="E491" s="139" t="s">
        <v>29465</v>
      </c>
      <c r="F491" s="140">
        <v>24.99</v>
      </c>
      <c r="G491" s="139"/>
      <c r="H491" s="88" t="s">
        <v>29264</v>
      </c>
    </row>
    <row r="492" spans="1:8">
      <c r="A492" s="139" t="s">
        <v>5093</v>
      </c>
      <c r="B492" s="139" t="s">
        <v>4720</v>
      </c>
      <c r="C492" s="139" t="s">
        <v>4721</v>
      </c>
      <c r="D492" s="140">
        <v>13.51</v>
      </c>
      <c r="E492" s="139" t="s">
        <v>29466</v>
      </c>
      <c r="F492" s="140">
        <v>24.99</v>
      </c>
      <c r="G492" s="139"/>
      <c r="H492" s="88" t="s">
        <v>29264</v>
      </c>
    </row>
    <row r="493" spans="1:8">
      <c r="A493" s="139" t="s">
        <v>5093</v>
      </c>
      <c r="B493" s="139" t="s">
        <v>4660</v>
      </c>
      <c r="C493" s="139" t="s">
        <v>4661</v>
      </c>
      <c r="D493" s="140">
        <v>13.51</v>
      </c>
      <c r="E493" s="139" t="s">
        <v>29467</v>
      </c>
      <c r="F493" s="140">
        <v>24.99</v>
      </c>
      <c r="G493" s="139"/>
      <c r="H493" s="88" t="s">
        <v>29264</v>
      </c>
    </row>
    <row r="494" spans="1:8">
      <c r="A494" s="139" t="s">
        <v>5093</v>
      </c>
      <c r="B494" s="139" t="s">
        <v>4566</v>
      </c>
      <c r="C494" s="139" t="s">
        <v>4567</v>
      </c>
      <c r="D494" s="140">
        <v>13.51</v>
      </c>
      <c r="E494" s="139" t="s">
        <v>29468</v>
      </c>
      <c r="F494" s="140">
        <v>24.99</v>
      </c>
      <c r="G494" s="139"/>
      <c r="H494" s="88" t="s">
        <v>29264</v>
      </c>
    </row>
    <row r="495" spans="1:8">
      <c r="A495" s="139" t="s">
        <v>5093</v>
      </c>
      <c r="B495" s="139" t="s">
        <v>4568</v>
      </c>
      <c r="C495" s="139" t="s">
        <v>4569</v>
      </c>
      <c r="D495" s="140">
        <v>13.51</v>
      </c>
      <c r="E495" s="139" t="s">
        <v>29469</v>
      </c>
      <c r="F495" s="140">
        <v>24.99</v>
      </c>
      <c r="G495" s="139"/>
      <c r="H495" s="88" t="s">
        <v>29264</v>
      </c>
    </row>
    <row r="496" spans="1:8">
      <c r="A496" s="139" t="s">
        <v>5093</v>
      </c>
      <c r="B496" s="139" t="s">
        <v>4570</v>
      </c>
      <c r="C496" s="139" t="s">
        <v>4571</v>
      </c>
      <c r="D496" s="140">
        <v>13.51</v>
      </c>
      <c r="E496" s="139" t="s">
        <v>29470</v>
      </c>
      <c r="F496" s="140">
        <v>24.99</v>
      </c>
      <c r="G496" s="139"/>
      <c r="H496" s="88" t="s">
        <v>29264</v>
      </c>
    </row>
    <row r="497" spans="1:8">
      <c r="A497" s="139" t="s">
        <v>5093</v>
      </c>
      <c r="B497" s="139" t="s">
        <v>4572</v>
      </c>
      <c r="C497" s="139" t="s">
        <v>4573</v>
      </c>
      <c r="D497" s="140">
        <v>13.51</v>
      </c>
      <c r="E497" s="139" t="s">
        <v>29471</v>
      </c>
      <c r="F497" s="140">
        <v>24.99</v>
      </c>
      <c r="G497" s="139"/>
      <c r="H497" s="88" t="s">
        <v>29264</v>
      </c>
    </row>
    <row r="498" spans="1:8">
      <c r="A498" s="139" t="s">
        <v>5093</v>
      </c>
      <c r="B498" s="139" t="s">
        <v>4716</v>
      </c>
      <c r="C498" s="139" t="s">
        <v>4717</v>
      </c>
      <c r="D498" s="140">
        <v>13.51</v>
      </c>
      <c r="E498" s="139" t="s">
        <v>29472</v>
      </c>
      <c r="F498" s="140">
        <v>24.99</v>
      </c>
      <c r="G498" s="139"/>
      <c r="H498" s="88" t="s">
        <v>29264</v>
      </c>
    </row>
    <row r="499" spans="1:8">
      <c r="A499" s="139" t="s">
        <v>5093</v>
      </c>
      <c r="B499" s="139" t="s">
        <v>4574</v>
      </c>
      <c r="C499" s="139" t="s">
        <v>4575</v>
      </c>
      <c r="D499" s="140">
        <v>13.51</v>
      </c>
      <c r="E499" s="139" t="s">
        <v>29473</v>
      </c>
      <c r="F499" s="140">
        <v>24.99</v>
      </c>
      <c r="G499" s="139"/>
      <c r="H499" s="88" t="s">
        <v>29264</v>
      </c>
    </row>
    <row r="500" spans="1:8">
      <c r="A500" s="139" t="s">
        <v>5093</v>
      </c>
      <c r="B500" s="139" t="s">
        <v>4708</v>
      </c>
      <c r="C500" s="139" t="s">
        <v>4709</v>
      </c>
      <c r="D500" s="140">
        <v>13.51</v>
      </c>
      <c r="E500" s="139" t="s">
        <v>29474</v>
      </c>
      <c r="F500" s="140">
        <v>24.99</v>
      </c>
      <c r="G500" s="139"/>
      <c r="H500" s="88" t="s">
        <v>29264</v>
      </c>
    </row>
    <row r="501" spans="1:8">
      <c r="A501" s="139" t="s">
        <v>5093</v>
      </c>
      <c r="B501" s="139" t="s">
        <v>4740</v>
      </c>
      <c r="C501" s="139" t="s">
        <v>4741</v>
      </c>
      <c r="D501" s="140">
        <v>13.51</v>
      </c>
      <c r="E501" s="139" t="s">
        <v>29475</v>
      </c>
      <c r="F501" s="140">
        <v>24.99</v>
      </c>
      <c r="G501" s="139"/>
      <c r="H501" s="88" t="s">
        <v>29264</v>
      </c>
    </row>
    <row r="502" spans="1:8">
      <c r="A502" s="139" t="s">
        <v>5093</v>
      </c>
      <c r="B502" s="139" t="s">
        <v>4576</v>
      </c>
      <c r="C502" s="139" t="s">
        <v>4577</v>
      </c>
      <c r="D502" s="140">
        <v>13.51</v>
      </c>
      <c r="E502" s="139" t="s">
        <v>29476</v>
      </c>
      <c r="F502" s="140">
        <v>24.99</v>
      </c>
      <c r="G502" s="139"/>
      <c r="H502" s="88" t="s">
        <v>29264</v>
      </c>
    </row>
    <row r="503" spans="1:8">
      <c r="A503" s="139" t="s">
        <v>5093</v>
      </c>
      <c r="B503" s="139" t="s">
        <v>4578</v>
      </c>
      <c r="C503" s="139" t="s">
        <v>4579</v>
      </c>
      <c r="D503" s="140">
        <v>13.51</v>
      </c>
      <c r="E503" s="139" t="s">
        <v>29477</v>
      </c>
      <c r="F503" s="140">
        <v>24.99</v>
      </c>
      <c r="G503" s="139"/>
      <c r="H503" s="88" t="s">
        <v>29264</v>
      </c>
    </row>
    <row r="504" spans="1:8">
      <c r="A504" s="139" t="s">
        <v>5093</v>
      </c>
      <c r="B504" s="139" t="s">
        <v>4726</v>
      </c>
      <c r="C504" s="139" t="s">
        <v>4727</v>
      </c>
      <c r="D504" s="140">
        <v>13.51</v>
      </c>
      <c r="E504" s="139" t="s">
        <v>29478</v>
      </c>
      <c r="F504" s="140">
        <v>24.99</v>
      </c>
      <c r="G504" s="139"/>
      <c r="H504" s="88" t="s">
        <v>29264</v>
      </c>
    </row>
    <row r="505" spans="1:8">
      <c r="A505" s="139" t="s">
        <v>5093</v>
      </c>
      <c r="B505" s="139" t="s">
        <v>4580</v>
      </c>
      <c r="C505" s="139" t="s">
        <v>4581</v>
      </c>
      <c r="D505" s="140">
        <v>13.51</v>
      </c>
      <c r="E505" s="139" t="s">
        <v>29479</v>
      </c>
      <c r="F505" s="140">
        <v>24.99</v>
      </c>
      <c r="G505" s="139"/>
      <c r="H505" s="88" t="s">
        <v>29264</v>
      </c>
    </row>
    <row r="506" spans="1:8">
      <c r="A506" s="139" t="s">
        <v>5093</v>
      </c>
      <c r="B506" s="139" t="s">
        <v>4672</v>
      </c>
      <c r="C506" s="139" t="s">
        <v>4673</v>
      </c>
      <c r="D506" s="140">
        <v>13.51</v>
      </c>
      <c r="E506" s="139" t="s">
        <v>29480</v>
      </c>
      <c r="F506" s="140">
        <v>24.99</v>
      </c>
      <c r="G506" s="139"/>
      <c r="H506" s="88" t="s">
        <v>29264</v>
      </c>
    </row>
    <row r="507" spans="1:8">
      <c r="A507" s="139" t="s">
        <v>5093</v>
      </c>
      <c r="B507" s="139" t="s">
        <v>4582</v>
      </c>
      <c r="C507" s="139" t="s">
        <v>4583</v>
      </c>
      <c r="D507" s="140">
        <v>13.51</v>
      </c>
      <c r="E507" s="139" t="s">
        <v>29481</v>
      </c>
      <c r="F507" s="140">
        <v>24.99</v>
      </c>
      <c r="G507" s="139"/>
      <c r="H507" s="88" t="s">
        <v>29264</v>
      </c>
    </row>
    <row r="508" spans="1:8">
      <c r="A508" s="139" t="s">
        <v>5093</v>
      </c>
      <c r="B508" s="139" t="s">
        <v>4584</v>
      </c>
      <c r="C508" s="139" t="s">
        <v>4585</v>
      </c>
      <c r="D508" s="140">
        <v>13.51</v>
      </c>
      <c r="E508" s="139" t="s">
        <v>29482</v>
      </c>
      <c r="F508" s="140">
        <v>24.99</v>
      </c>
      <c r="G508" s="139"/>
      <c r="H508" s="88" t="s">
        <v>29264</v>
      </c>
    </row>
    <row r="509" spans="1:8">
      <c r="A509" s="139" t="s">
        <v>5093</v>
      </c>
      <c r="B509" s="139" t="s">
        <v>4586</v>
      </c>
      <c r="C509" s="139" t="s">
        <v>4587</v>
      </c>
      <c r="D509" s="140">
        <v>13.51</v>
      </c>
      <c r="E509" s="139" t="s">
        <v>29483</v>
      </c>
      <c r="F509" s="140">
        <v>24.99</v>
      </c>
      <c r="G509" s="139"/>
      <c r="H509" s="88" t="s">
        <v>29264</v>
      </c>
    </row>
    <row r="510" spans="1:8">
      <c r="A510" s="139" t="s">
        <v>5093</v>
      </c>
      <c r="B510" s="139" t="s">
        <v>4734</v>
      </c>
      <c r="C510" s="139" t="s">
        <v>4735</v>
      </c>
      <c r="D510" s="140">
        <v>13.51</v>
      </c>
      <c r="E510" s="139" t="s">
        <v>29484</v>
      </c>
      <c r="F510" s="140">
        <v>24.99</v>
      </c>
      <c r="G510" s="139"/>
      <c r="H510" s="88" t="s">
        <v>29264</v>
      </c>
    </row>
    <row r="511" spans="1:8">
      <c r="A511" s="139" t="s">
        <v>5093</v>
      </c>
      <c r="B511" s="139" t="s">
        <v>4652</v>
      </c>
      <c r="C511" s="139" t="s">
        <v>4653</v>
      </c>
      <c r="D511" s="140">
        <v>13.51</v>
      </c>
      <c r="E511" s="139" t="s">
        <v>29485</v>
      </c>
      <c r="F511" s="140">
        <v>24.99</v>
      </c>
      <c r="G511" s="139"/>
      <c r="H511" s="88" t="s">
        <v>29264</v>
      </c>
    </row>
    <row r="512" spans="1:8">
      <c r="A512" s="139" t="s">
        <v>5093</v>
      </c>
      <c r="B512" s="139" t="s">
        <v>4694</v>
      </c>
      <c r="C512" s="139" t="s">
        <v>4695</v>
      </c>
      <c r="D512" s="140">
        <v>13.51</v>
      </c>
      <c r="E512" s="139" t="s">
        <v>29486</v>
      </c>
      <c r="F512" s="140">
        <v>24.99</v>
      </c>
      <c r="G512" s="139"/>
      <c r="H512" s="88" t="s">
        <v>29264</v>
      </c>
    </row>
    <row r="513" spans="1:8">
      <c r="A513" s="139" t="s">
        <v>5093</v>
      </c>
      <c r="B513" s="139" t="s">
        <v>4588</v>
      </c>
      <c r="C513" s="139" t="s">
        <v>4589</v>
      </c>
      <c r="D513" s="140">
        <v>13.51</v>
      </c>
      <c r="E513" s="139" t="s">
        <v>29487</v>
      </c>
      <c r="F513" s="140">
        <v>24.99</v>
      </c>
      <c r="G513" s="139"/>
      <c r="H513" s="88" t="s">
        <v>29264</v>
      </c>
    </row>
    <row r="514" spans="1:8">
      <c r="A514" s="139" t="s">
        <v>5093</v>
      </c>
      <c r="B514" s="139" t="s">
        <v>4654</v>
      </c>
      <c r="C514" s="139" t="s">
        <v>4655</v>
      </c>
      <c r="D514" s="140">
        <v>13.51</v>
      </c>
      <c r="E514" s="139" t="s">
        <v>29488</v>
      </c>
      <c r="F514" s="140">
        <v>24.99</v>
      </c>
      <c r="G514" s="139"/>
      <c r="H514" s="88" t="s">
        <v>29264</v>
      </c>
    </row>
    <row r="515" spans="1:8">
      <c r="A515" s="139" t="s">
        <v>5093</v>
      </c>
      <c r="B515" s="139" t="s">
        <v>4590</v>
      </c>
      <c r="C515" s="139" t="s">
        <v>4591</v>
      </c>
      <c r="D515" s="140">
        <v>16.21</v>
      </c>
      <c r="E515" s="139" t="s">
        <v>29489</v>
      </c>
      <c r="F515" s="140">
        <v>29.99</v>
      </c>
      <c r="G515" s="139"/>
      <c r="H515" s="88" t="s">
        <v>29264</v>
      </c>
    </row>
    <row r="516" spans="1:8">
      <c r="A516" s="139" t="s">
        <v>5093</v>
      </c>
      <c r="B516" s="139" t="s">
        <v>4592</v>
      </c>
      <c r="C516" s="139" t="s">
        <v>4593</v>
      </c>
      <c r="D516" s="140">
        <v>17.29</v>
      </c>
      <c r="E516" s="139" t="s">
        <v>29490</v>
      </c>
      <c r="F516" s="140">
        <v>31.99</v>
      </c>
      <c r="G516" s="139"/>
      <c r="H516" s="88" t="s">
        <v>29264</v>
      </c>
    </row>
    <row r="517" spans="1:8">
      <c r="A517" s="139" t="s">
        <v>5093</v>
      </c>
      <c r="B517" s="139" t="s">
        <v>4594</v>
      </c>
      <c r="C517" s="139" t="s">
        <v>4595</v>
      </c>
      <c r="D517" s="140">
        <v>16.21</v>
      </c>
      <c r="E517" s="139" t="s">
        <v>29491</v>
      </c>
      <c r="F517" s="140">
        <v>29.99</v>
      </c>
      <c r="G517" s="139"/>
      <c r="H517" s="88" t="s">
        <v>29264</v>
      </c>
    </row>
    <row r="518" spans="1:8">
      <c r="A518" s="139" t="s">
        <v>5093</v>
      </c>
      <c r="B518" s="139" t="s">
        <v>4596</v>
      </c>
      <c r="C518" s="139" t="s">
        <v>4597</v>
      </c>
      <c r="D518" s="140">
        <v>16.21</v>
      </c>
      <c r="E518" s="139" t="s">
        <v>29492</v>
      </c>
      <c r="F518" s="140">
        <v>29.99</v>
      </c>
      <c r="G518" s="139"/>
      <c r="H518" s="88" t="s">
        <v>29264</v>
      </c>
    </row>
    <row r="519" spans="1:8">
      <c r="A519" s="139" t="s">
        <v>5093</v>
      </c>
      <c r="B519" s="139" t="s">
        <v>4690</v>
      </c>
      <c r="C519" s="139" t="s">
        <v>4691</v>
      </c>
      <c r="D519" s="140">
        <v>16.21</v>
      </c>
      <c r="E519" s="139" t="s">
        <v>29493</v>
      </c>
      <c r="F519" s="140">
        <v>29.99</v>
      </c>
      <c r="G519" s="139"/>
      <c r="H519" s="88" t="s">
        <v>29264</v>
      </c>
    </row>
    <row r="520" spans="1:8">
      <c r="A520" s="139" t="s">
        <v>5093</v>
      </c>
      <c r="B520" s="139" t="s">
        <v>4598</v>
      </c>
      <c r="C520" s="139" t="s">
        <v>4599</v>
      </c>
      <c r="D520" s="140">
        <v>16.21</v>
      </c>
      <c r="E520" s="139" t="s">
        <v>29494</v>
      </c>
      <c r="F520" s="140">
        <v>29.99</v>
      </c>
      <c r="G520" s="139"/>
      <c r="H520" s="88" t="s">
        <v>29264</v>
      </c>
    </row>
    <row r="521" spans="1:8">
      <c r="A521" s="139" t="s">
        <v>5093</v>
      </c>
      <c r="B521" s="139" t="s">
        <v>4698</v>
      </c>
      <c r="C521" s="139" t="s">
        <v>4699</v>
      </c>
      <c r="D521" s="140">
        <v>16.21</v>
      </c>
      <c r="E521" s="139" t="s">
        <v>29495</v>
      </c>
      <c r="F521" s="140">
        <v>29.99</v>
      </c>
      <c r="G521" s="139"/>
      <c r="H521" s="88" t="s">
        <v>29264</v>
      </c>
    </row>
    <row r="522" spans="1:8">
      <c r="A522" s="139" t="s">
        <v>5093</v>
      </c>
      <c r="B522" s="139" t="s">
        <v>4674</v>
      </c>
      <c r="C522" s="139" t="s">
        <v>4675</v>
      </c>
      <c r="D522" s="140">
        <v>16.21</v>
      </c>
      <c r="E522" s="139" t="s">
        <v>29496</v>
      </c>
      <c r="F522" s="140">
        <v>29.99</v>
      </c>
      <c r="G522" s="139"/>
      <c r="H522" s="88" t="s">
        <v>29264</v>
      </c>
    </row>
    <row r="523" spans="1:8">
      <c r="A523" s="139" t="s">
        <v>5093</v>
      </c>
      <c r="B523" s="139" t="s">
        <v>4678</v>
      </c>
      <c r="C523" s="139" t="s">
        <v>4679</v>
      </c>
      <c r="D523" s="140">
        <v>16.21</v>
      </c>
      <c r="E523" s="139" t="s">
        <v>29497</v>
      </c>
      <c r="F523" s="140">
        <v>29.99</v>
      </c>
      <c r="G523" s="139"/>
      <c r="H523" s="88" t="s">
        <v>29264</v>
      </c>
    </row>
    <row r="524" spans="1:8">
      <c r="A524" s="139" t="s">
        <v>5093</v>
      </c>
      <c r="B524" s="139" t="s">
        <v>4374</v>
      </c>
      <c r="C524" s="139" t="s">
        <v>4375</v>
      </c>
      <c r="D524" s="140">
        <v>16.21</v>
      </c>
      <c r="E524" s="139" t="s">
        <v>29498</v>
      </c>
      <c r="F524" s="140">
        <v>29.99</v>
      </c>
      <c r="G524" s="139"/>
      <c r="H524" s="88" t="s">
        <v>29264</v>
      </c>
    </row>
    <row r="525" spans="1:8">
      <c r="A525" s="139" t="s">
        <v>5093</v>
      </c>
      <c r="B525" s="139" t="s">
        <v>4704</v>
      </c>
      <c r="C525" s="139" t="s">
        <v>4705</v>
      </c>
      <c r="D525" s="140">
        <v>16.21</v>
      </c>
      <c r="E525" s="139" t="s">
        <v>29499</v>
      </c>
      <c r="F525" s="140">
        <v>29.99</v>
      </c>
      <c r="G525" s="139"/>
      <c r="H525" s="88" t="s">
        <v>29264</v>
      </c>
    </row>
    <row r="526" spans="1:8">
      <c r="A526" s="139" t="s">
        <v>5093</v>
      </c>
      <c r="B526" s="139" t="s">
        <v>4600</v>
      </c>
      <c r="C526" s="139" t="s">
        <v>4601</v>
      </c>
      <c r="D526" s="140">
        <v>16.21</v>
      </c>
      <c r="E526" s="139" t="s">
        <v>29500</v>
      </c>
      <c r="F526" s="140">
        <v>29.99</v>
      </c>
      <c r="G526" s="139"/>
      <c r="H526" s="88" t="s">
        <v>29264</v>
      </c>
    </row>
    <row r="527" spans="1:8">
      <c r="A527" s="139" t="s">
        <v>5093</v>
      </c>
      <c r="B527" s="139" t="s">
        <v>4662</v>
      </c>
      <c r="C527" s="139" t="s">
        <v>4663</v>
      </c>
      <c r="D527" s="140">
        <v>16.21</v>
      </c>
      <c r="E527" s="139" t="s">
        <v>29501</v>
      </c>
      <c r="F527" s="140">
        <v>29.99</v>
      </c>
      <c r="G527" s="139"/>
      <c r="H527" s="88" t="s">
        <v>29264</v>
      </c>
    </row>
    <row r="528" spans="1:8">
      <c r="A528" s="139" t="s">
        <v>5093</v>
      </c>
      <c r="B528" s="139" t="s">
        <v>4526</v>
      </c>
      <c r="C528" s="139" t="s">
        <v>4527</v>
      </c>
      <c r="D528" s="140">
        <v>16.21</v>
      </c>
      <c r="E528" s="139" t="s">
        <v>29502</v>
      </c>
      <c r="F528" s="140">
        <v>29.99</v>
      </c>
      <c r="G528" s="139"/>
      <c r="H528" s="88" t="s">
        <v>29264</v>
      </c>
    </row>
    <row r="529" spans="1:8">
      <c r="A529" s="139" t="s">
        <v>5093</v>
      </c>
      <c r="B529" s="139" t="s">
        <v>4746</v>
      </c>
      <c r="C529" s="139" t="s">
        <v>4747</v>
      </c>
      <c r="D529" s="140">
        <v>16.21</v>
      </c>
      <c r="E529" s="139" t="s">
        <v>29503</v>
      </c>
      <c r="F529" s="140">
        <v>29.99</v>
      </c>
      <c r="G529" s="139"/>
      <c r="H529" s="88" t="s">
        <v>29264</v>
      </c>
    </row>
    <row r="530" spans="1:8">
      <c r="A530" s="139" t="s">
        <v>5093</v>
      </c>
      <c r="B530" s="139" t="s">
        <v>4682</v>
      </c>
      <c r="C530" s="139" t="s">
        <v>4683</v>
      </c>
      <c r="D530" s="140">
        <v>16.21</v>
      </c>
      <c r="E530" s="139" t="s">
        <v>29504</v>
      </c>
      <c r="F530" s="140">
        <v>29.99</v>
      </c>
      <c r="G530" s="139"/>
      <c r="H530" s="88" t="s">
        <v>29264</v>
      </c>
    </row>
    <row r="531" spans="1:8">
      <c r="A531" s="139" t="s">
        <v>5093</v>
      </c>
      <c r="B531" s="139" t="s">
        <v>4602</v>
      </c>
      <c r="C531" s="139" t="s">
        <v>4603</v>
      </c>
      <c r="D531" s="140">
        <v>16.21</v>
      </c>
      <c r="E531" s="139" t="s">
        <v>29505</v>
      </c>
      <c r="F531" s="140">
        <v>29.99</v>
      </c>
      <c r="G531" s="139"/>
      <c r="H531" s="88" t="s">
        <v>29264</v>
      </c>
    </row>
    <row r="532" spans="1:8">
      <c r="A532" s="139" t="s">
        <v>5093</v>
      </c>
      <c r="B532" s="139" t="s">
        <v>4604</v>
      </c>
      <c r="C532" s="139" t="s">
        <v>4605</v>
      </c>
      <c r="D532" s="140">
        <v>17.29</v>
      </c>
      <c r="E532" s="139" t="s">
        <v>29506</v>
      </c>
      <c r="F532" s="140">
        <v>31.99</v>
      </c>
      <c r="G532" s="139"/>
      <c r="H532" s="88" t="s">
        <v>29264</v>
      </c>
    </row>
    <row r="533" spans="1:8">
      <c r="A533" s="139" t="s">
        <v>5093</v>
      </c>
      <c r="B533" s="139" t="s">
        <v>4680</v>
      </c>
      <c r="C533" s="139" t="s">
        <v>4681</v>
      </c>
      <c r="D533" s="140">
        <v>16.21</v>
      </c>
      <c r="E533" s="139" t="s">
        <v>29507</v>
      </c>
      <c r="F533" s="140">
        <v>29.99</v>
      </c>
      <c r="G533" s="139"/>
      <c r="H533" s="88" t="s">
        <v>29264</v>
      </c>
    </row>
    <row r="534" spans="1:8">
      <c r="A534" s="139" t="s">
        <v>5093</v>
      </c>
      <c r="B534" s="139" t="s">
        <v>4686</v>
      </c>
      <c r="C534" s="139" t="s">
        <v>4687</v>
      </c>
      <c r="D534" s="140">
        <v>16.21</v>
      </c>
      <c r="E534" s="139" t="s">
        <v>29508</v>
      </c>
      <c r="F534" s="140">
        <v>29.99</v>
      </c>
      <c r="G534" s="139"/>
      <c r="H534" s="88" t="s">
        <v>29264</v>
      </c>
    </row>
    <row r="535" spans="1:8">
      <c r="A535" s="139" t="s">
        <v>5093</v>
      </c>
      <c r="B535" s="139" t="s">
        <v>4606</v>
      </c>
      <c r="C535" s="139" t="s">
        <v>4607</v>
      </c>
      <c r="D535" s="140">
        <v>17.29</v>
      </c>
      <c r="E535" s="139" t="s">
        <v>29509</v>
      </c>
      <c r="F535" s="140">
        <v>31.99</v>
      </c>
      <c r="G535" s="139"/>
      <c r="H535" s="88" t="s">
        <v>29264</v>
      </c>
    </row>
    <row r="536" spans="1:8">
      <c r="A536" s="139" t="s">
        <v>5093</v>
      </c>
      <c r="B536" s="139" t="s">
        <v>4650</v>
      </c>
      <c r="C536" s="139" t="s">
        <v>4651</v>
      </c>
      <c r="D536" s="140">
        <v>16.21</v>
      </c>
      <c r="E536" s="139" t="s">
        <v>29510</v>
      </c>
      <c r="F536" s="140">
        <v>29.99</v>
      </c>
      <c r="G536" s="139"/>
      <c r="H536" s="88" t="s">
        <v>29264</v>
      </c>
    </row>
    <row r="537" spans="1:8">
      <c r="A537" s="139" t="s">
        <v>5093</v>
      </c>
      <c r="B537" s="139" t="s">
        <v>4608</v>
      </c>
      <c r="C537" s="139" t="s">
        <v>4609</v>
      </c>
      <c r="D537" s="140">
        <v>16.21</v>
      </c>
      <c r="E537" s="139" t="s">
        <v>29511</v>
      </c>
      <c r="F537" s="140">
        <v>29.99</v>
      </c>
      <c r="G537" s="139"/>
      <c r="H537" s="88" t="s">
        <v>29264</v>
      </c>
    </row>
    <row r="538" spans="1:8">
      <c r="A538" s="139" t="s">
        <v>5093</v>
      </c>
      <c r="B538" s="139" t="s">
        <v>4610</v>
      </c>
      <c r="C538" s="139" t="s">
        <v>4611</v>
      </c>
      <c r="D538" s="140">
        <v>16.21</v>
      </c>
      <c r="E538" s="139" t="s">
        <v>29512</v>
      </c>
      <c r="F538" s="140">
        <v>29.99</v>
      </c>
      <c r="G538" s="139"/>
      <c r="H538" s="88" t="s">
        <v>29264</v>
      </c>
    </row>
    <row r="539" spans="1:8">
      <c r="A539" s="139" t="s">
        <v>5093</v>
      </c>
      <c r="B539" s="139" t="s">
        <v>4648</v>
      </c>
      <c r="C539" s="139" t="s">
        <v>4649</v>
      </c>
      <c r="D539" s="140">
        <v>17.29</v>
      </c>
      <c r="E539" s="139" t="s">
        <v>29513</v>
      </c>
      <c r="F539" s="140">
        <v>31.99</v>
      </c>
      <c r="G539" s="139"/>
      <c r="H539" s="88" t="s">
        <v>29264</v>
      </c>
    </row>
    <row r="540" spans="1:8">
      <c r="A540" s="139" t="s">
        <v>5093</v>
      </c>
      <c r="B540" s="139" t="s">
        <v>4612</v>
      </c>
      <c r="C540" s="139" t="s">
        <v>4613</v>
      </c>
      <c r="D540" s="140">
        <v>16.21</v>
      </c>
      <c r="E540" s="139" t="s">
        <v>29514</v>
      </c>
      <c r="F540" s="140">
        <v>29.99</v>
      </c>
      <c r="G540" s="139"/>
      <c r="H540" s="88" t="s">
        <v>29264</v>
      </c>
    </row>
    <row r="541" spans="1:8">
      <c r="A541" s="139" t="s">
        <v>5093</v>
      </c>
      <c r="B541" s="139" t="s">
        <v>4370</v>
      </c>
      <c r="C541" s="139" t="s">
        <v>4371</v>
      </c>
      <c r="D541" s="140">
        <v>17.29</v>
      </c>
      <c r="E541" s="139" t="s">
        <v>29515</v>
      </c>
      <c r="F541" s="140">
        <v>31.99</v>
      </c>
      <c r="G541" s="139"/>
      <c r="H541" s="88" t="s">
        <v>29264</v>
      </c>
    </row>
    <row r="542" spans="1:8">
      <c r="A542" s="139" t="s">
        <v>5093</v>
      </c>
      <c r="B542" s="139" t="s">
        <v>4692</v>
      </c>
      <c r="C542" s="139" t="s">
        <v>4693</v>
      </c>
      <c r="D542" s="140">
        <v>17.29</v>
      </c>
      <c r="E542" s="139" t="s">
        <v>29516</v>
      </c>
      <c r="F542" s="140">
        <v>31.99</v>
      </c>
      <c r="G542" s="139"/>
      <c r="H542" s="88" t="s">
        <v>29264</v>
      </c>
    </row>
    <row r="543" spans="1:8">
      <c r="A543" s="139" t="s">
        <v>5093</v>
      </c>
      <c r="B543" s="139" t="s">
        <v>4614</v>
      </c>
      <c r="C543" s="139" t="s">
        <v>4615</v>
      </c>
      <c r="D543" s="140">
        <v>17.29</v>
      </c>
      <c r="E543" s="139" t="s">
        <v>29517</v>
      </c>
      <c r="F543" s="140">
        <v>31.99</v>
      </c>
      <c r="G543" s="139"/>
      <c r="H543" s="88" t="s">
        <v>29264</v>
      </c>
    </row>
    <row r="544" spans="1:8">
      <c r="A544" s="139" t="s">
        <v>5093</v>
      </c>
      <c r="B544" s="139" t="s">
        <v>4618</v>
      </c>
      <c r="C544" s="139" t="s">
        <v>4619</v>
      </c>
      <c r="D544" s="140">
        <v>17.29</v>
      </c>
      <c r="E544" s="139" t="s">
        <v>29518</v>
      </c>
      <c r="F544" s="140">
        <v>31.99</v>
      </c>
      <c r="G544" s="139"/>
      <c r="H544" s="88" t="s">
        <v>29264</v>
      </c>
    </row>
    <row r="545" spans="1:8">
      <c r="A545" s="139" t="s">
        <v>5093</v>
      </c>
      <c r="B545" s="139" t="s">
        <v>4616</v>
      </c>
      <c r="C545" s="139" t="s">
        <v>4617</v>
      </c>
      <c r="D545" s="140">
        <v>17.29</v>
      </c>
      <c r="E545" s="139" t="s">
        <v>29519</v>
      </c>
      <c r="F545" s="140">
        <v>31.99</v>
      </c>
      <c r="G545" s="139"/>
      <c r="H545" s="88" t="s">
        <v>29264</v>
      </c>
    </row>
    <row r="546" spans="1:8">
      <c r="A546" s="139" t="s">
        <v>5093</v>
      </c>
      <c r="B546" s="139" t="s">
        <v>4646</v>
      </c>
      <c r="C546" s="139" t="s">
        <v>4647</v>
      </c>
      <c r="D546" s="140">
        <v>17.29</v>
      </c>
      <c r="E546" s="139" t="s">
        <v>29520</v>
      </c>
      <c r="F546" s="140">
        <v>31.99</v>
      </c>
      <c r="G546" s="139"/>
      <c r="H546" s="88" t="s">
        <v>29264</v>
      </c>
    </row>
    <row r="547" spans="1:8">
      <c r="A547" s="139" t="s">
        <v>5093</v>
      </c>
      <c r="B547" s="139" t="s">
        <v>4656</v>
      </c>
      <c r="C547" s="139" t="s">
        <v>4657</v>
      </c>
      <c r="D547" s="140">
        <v>17.29</v>
      </c>
      <c r="E547" s="139" t="s">
        <v>29521</v>
      </c>
      <c r="F547" s="140">
        <v>31.99</v>
      </c>
      <c r="G547" s="139"/>
      <c r="H547" s="88" t="s">
        <v>29264</v>
      </c>
    </row>
    <row r="548" spans="1:8">
      <c r="A548" s="139" t="s">
        <v>5093</v>
      </c>
      <c r="B548" s="139" t="s">
        <v>4620</v>
      </c>
      <c r="C548" s="139" t="s">
        <v>4621</v>
      </c>
      <c r="D548" s="140">
        <v>17.29</v>
      </c>
      <c r="E548" s="139" t="s">
        <v>29522</v>
      </c>
      <c r="F548" s="140">
        <v>31.99</v>
      </c>
      <c r="G548" s="139"/>
      <c r="H548" s="88" t="s">
        <v>29264</v>
      </c>
    </row>
    <row r="549" spans="1:8">
      <c r="A549" s="139" t="s">
        <v>5093</v>
      </c>
      <c r="B549" s="139" t="s">
        <v>4702</v>
      </c>
      <c r="C549" s="139" t="s">
        <v>4703</v>
      </c>
      <c r="D549" s="140">
        <v>17.29</v>
      </c>
      <c r="E549" s="139" t="s">
        <v>29523</v>
      </c>
      <c r="F549" s="140">
        <v>31.99</v>
      </c>
      <c r="G549" s="139"/>
      <c r="H549" s="88" t="s">
        <v>29264</v>
      </c>
    </row>
    <row r="550" spans="1:8">
      <c r="A550" s="139" t="s">
        <v>5093</v>
      </c>
      <c r="B550" s="139" t="s">
        <v>4666</v>
      </c>
      <c r="C550" s="139" t="s">
        <v>4667</v>
      </c>
      <c r="D550" s="140">
        <v>17.829999999999998</v>
      </c>
      <c r="E550" s="139" t="s">
        <v>29524</v>
      </c>
      <c r="F550" s="140">
        <v>32.99</v>
      </c>
      <c r="G550" s="139"/>
      <c r="H550" s="88" t="s">
        <v>29264</v>
      </c>
    </row>
    <row r="551" spans="1:8">
      <c r="A551" s="139" t="s">
        <v>5093</v>
      </c>
      <c r="B551" s="139" t="s">
        <v>4622</v>
      </c>
      <c r="C551" s="139" t="s">
        <v>4623</v>
      </c>
      <c r="D551" s="140">
        <v>17.29</v>
      </c>
      <c r="E551" s="139" t="s">
        <v>29525</v>
      </c>
      <c r="F551" s="140">
        <v>31.99</v>
      </c>
      <c r="G551" s="139"/>
      <c r="H551" s="88" t="s">
        <v>29264</v>
      </c>
    </row>
    <row r="552" spans="1:8">
      <c r="A552" s="139" t="s">
        <v>5093</v>
      </c>
      <c r="B552" s="139" t="s">
        <v>4738</v>
      </c>
      <c r="C552" s="139" t="s">
        <v>4739</v>
      </c>
      <c r="D552" s="140">
        <v>17.29</v>
      </c>
      <c r="E552" s="139" t="s">
        <v>29526</v>
      </c>
      <c r="F552" s="140">
        <v>31.99</v>
      </c>
      <c r="G552" s="139"/>
      <c r="H552" s="88" t="s">
        <v>29264</v>
      </c>
    </row>
    <row r="553" spans="1:8">
      <c r="A553" s="139" t="s">
        <v>5093</v>
      </c>
      <c r="B553" s="139" t="s">
        <v>4684</v>
      </c>
      <c r="C553" s="139" t="s">
        <v>4685</v>
      </c>
      <c r="D553" s="140">
        <v>17.29</v>
      </c>
      <c r="E553" s="139" t="s">
        <v>29527</v>
      </c>
      <c r="F553" s="140">
        <v>31.99</v>
      </c>
      <c r="G553" s="139"/>
      <c r="H553" s="88" t="s">
        <v>29264</v>
      </c>
    </row>
    <row r="554" spans="1:8">
      <c r="A554" s="139" t="s">
        <v>5093</v>
      </c>
      <c r="B554" s="139" t="s">
        <v>4658</v>
      </c>
      <c r="C554" s="139" t="s">
        <v>4659</v>
      </c>
      <c r="D554" s="140">
        <v>17.29</v>
      </c>
      <c r="E554" s="139" t="s">
        <v>29528</v>
      </c>
      <c r="F554" s="140">
        <v>31.99</v>
      </c>
      <c r="G554" s="139"/>
      <c r="H554" s="88" t="s">
        <v>29264</v>
      </c>
    </row>
    <row r="555" spans="1:8">
      <c r="A555" s="139" t="s">
        <v>5093</v>
      </c>
      <c r="B555" s="139" t="s">
        <v>4624</v>
      </c>
      <c r="C555" s="139" t="s">
        <v>4625</v>
      </c>
      <c r="D555" s="140">
        <v>17.29</v>
      </c>
      <c r="E555" s="139" t="s">
        <v>29529</v>
      </c>
      <c r="F555" s="140">
        <v>31.99</v>
      </c>
      <c r="G555" s="139"/>
      <c r="H555" s="88" t="s">
        <v>29264</v>
      </c>
    </row>
    <row r="556" spans="1:8">
      <c r="A556" s="139" t="s">
        <v>5093</v>
      </c>
      <c r="B556" s="139" t="s">
        <v>4736</v>
      </c>
      <c r="C556" s="139" t="s">
        <v>4737</v>
      </c>
      <c r="D556" s="140">
        <v>17.29</v>
      </c>
      <c r="E556" s="139" t="s">
        <v>29530</v>
      </c>
      <c r="F556" s="140">
        <v>31.99</v>
      </c>
      <c r="G556" s="139"/>
      <c r="H556" s="88" t="s">
        <v>29264</v>
      </c>
    </row>
    <row r="557" spans="1:8">
      <c r="A557" s="139" t="s">
        <v>5093</v>
      </c>
      <c r="B557" s="139" t="s">
        <v>4626</v>
      </c>
      <c r="C557" s="139" t="s">
        <v>4627</v>
      </c>
      <c r="D557" s="140">
        <v>17.29</v>
      </c>
      <c r="E557" s="139" t="s">
        <v>29531</v>
      </c>
      <c r="F557" s="140">
        <v>31.99</v>
      </c>
      <c r="G557" s="139"/>
      <c r="H557" s="88" t="s">
        <v>29264</v>
      </c>
    </row>
    <row r="558" spans="1:8">
      <c r="A558" s="139" t="s">
        <v>5093</v>
      </c>
      <c r="B558" s="139" t="s">
        <v>4628</v>
      </c>
      <c r="C558" s="139" t="s">
        <v>4629</v>
      </c>
      <c r="D558" s="140">
        <v>17.29</v>
      </c>
      <c r="E558" s="139" t="s">
        <v>29532</v>
      </c>
      <c r="F558" s="140">
        <v>31.99</v>
      </c>
      <c r="G558" s="139"/>
      <c r="H558" s="88" t="s">
        <v>29264</v>
      </c>
    </row>
    <row r="559" spans="1:8">
      <c r="A559" s="139" t="s">
        <v>5093</v>
      </c>
      <c r="B559" s="139" t="s">
        <v>4664</v>
      </c>
      <c r="C559" s="139" t="s">
        <v>4665</v>
      </c>
      <c r="D559" s="140">
        <v>17.29</v>
      </c>
      <c r="E559" s="139" t="s">
        <v>29533</v>
      </c>
      <c r="F559" s="140">
        <v>31.99</v>
      </c>
      <c r="G559" s="139"/>
      <c r="H559" s="88" t="s">
        <v>29264</v>
      </c>
    </row>
    <row r="560" spans="1:8">
      <c r="A560" s="139" t="s">
        <v>5093</v>
      </c>
      <c r="B560" s="139" t="s">
        <v>4630</v>
      </c>
      <c r="C560" s="139" t="s">
        <v>4631</v>
      </c>
      <c r="D560" s="140">
        <v>17.29</v>
      </c>
      <c r="E560" s="139" t="s">
        <v>29534</v>
      </c>
      <c r="F560" s="140">
        <v>31.99</v>
      </c>
      <c r="G560" s="139"/>
      <c r="H560" s="88" t="s">
        <v>29264</v>
      </c>
    </row>
    <row r="561" spans="1:8">
      <c r="A561" s="139" t="s">
        <v>5093</v>
      </c>
      <c r="B561" s="139" t="s">
        <v>4632</v>
      </c>
      <c r="C561" s="139" t="s">
        <v>4633</v>
      </c>
      <c r="D561" s="140">
        <v>17.29</v>
      </c>
      <c r="E561" s="139" t="s">
        <v>29535</v>
      </c>
      <c r="F561" s="140">
        <v>31.99</v>
      </c>
      <c r="G561" s="139"/>
      <c r="H561" s="88" t="s">
        <v>29264</v>
      </c>
    </row>
    <row r="562" spans="1:8">
      <c r="A562" s="139" t="s">
        <v>5093</v>
      </c>
      <c r="B562" s="139" t="s">
        <v>4634</v>
      </c>
      <c r="C562" s="139" t="s">
        <v>4635</v>
      </c>
      <c r="D562" s="140">
        <v>17.29</v>
      </c>
      <c r="E562" s="139" t="s">
        <v>29536</v>
      </c>
      <c r="F562" s="140">
        <v>31.99</v>
      </c>
      <c r="G562" s="139"/>
      <c r="H562" s="88" t="s">
        <v>29264</v>
      </c>
    </row>
    <row r="563" spans="1:8">
      <c r="A563" s="139" t="s">
        <v>5093</v>
      </c>
      <c r="B563" s="139" t="s">
        <v>4700</v>
      </c>
      <c r="C563" s="139" t="s">
        <v>4701</v>
      </c>
      <c r="D563" s="140">
        <v>17.29</v>
      </c>
      <c r="E563" s="139" t="s">
        <v>29537</v>
      </c>
      <c r="F563" s="140">
        <v>31.99</v>
      </c>
      <c r="G563" s="139"/>
      <c r="H563" s="88" t="s">
        <v>29264</v>
      </c>
    </row>
    <row r="564" spans="1:8">
      <c r="A564" s="139" t="s">
        <v>5093</v>
      </c>
      <c r="B564" s="139" t="s">
        <v>4730</v>
      </c>
      <c r="C564" s="139" t="s">
        <v>4731</v>
      </c>
      <c r="D564" s="140">
        <v>17.29</v>
      </c>
      <c r="E564" s="139" t="s">
        <v>29538</v>
      </c>
      <c r="F564" s="140">
        <v>31.99</v>
      </c>
      <c r="G564" s="139"/>
      <c r="H564" s="88" t="s">
        <v>29264</v>
      </c>
    </row>
    <row r="565" spans="1:8">
      <c r="A565" s="139" t="s">
        <v>5093</v>
      </c>
      <c r="B565" s="139" t="s">
        <v>4366</v>
      </c>
      <c r="C565" s="139" t="s">
        <v>4367</v>
      </c>
      <c r="D565" s="140">
        <v>17.29</v>
      </c>
      <c r="E565" s="139" t="s">
        <v>29539</v>
      </c>
      <c r="F565" s="140">
        <v>31.99</v>
      </c>
      <c r="G565" s="139"/>
      <c r="H565" s="88" t="s">
        <v>29264</v>
      </c>
    </row>
    <row r="566" spans="1:8">
      <c r="A566" s="139" t="s">
        <v>5093</v>
      </c>
      <c r="B566" s="139" t="s">
        <v>4636</v>
      </c>
      <c r="C566" s="139" t="s">
        <v>4637</v>
      </c>
      <c r="D566" s="140">
        <v>18.91</v>
      </c>
      <c r="E566" s="139" t="s">
        <v>29540</v>
      </c>
      <c r="F566" s="140">
        <v>34.99</v>
      </c>
      <c r="G566" s="139"/>
      <c r="H566" s="88" t="s">
        <v>29264</v>
      </c>
    </row>
    <row r="567" spans="1:8">
      <c r="A567" s="139" t="s">
        <v>5093</v>
      </c>
      <c r="B567" s="139" t="s">
        <v>4638</v>
      </c>
      <c r="C567" s="139" t="s">
        <v>4639</v>
      </c>
      <c r="D567" s="140">
        <v>18.91</v>
      </c>
      <c r="E567" s="139" t="s">
        <v>29541</v>
      </c>
      <c r="F567" s="140">
        <v>34.99</v>
      </c>
      <c r="G567" s="139"/>
      <c r="H567" s="88" t="s">
        <v>29264</v>
      </c>
    </row>
    <row r="568" spans="1:8">
      <c r="A568" s="139" t="s">
        <v>5093</v>
      </c>
      <c r="B568" s="139" t="s">
        <v>4640</v>
      </c>
      <c r="C568" s="139" t="s">
        <v>4641</v>
      </c>
      <c r="D568" s="140">
        <v>18.91</v>
      </c>
      <c r="E568" s="139" t="s">
        <v>29542</v>
      </c>
      <c r="F568" s="140">
        <v>34.99</v>
      </c>
      <c r="G568" s="139"/>
      <c r="H568" s="88" t="s">
        <v>29264</v>
      </c>
    </row>
    <row r="569" spans="1:8">
      <c r="A569" s="139" t="s">
        <v>5093</v>
      </c>
      <c r="B569" s="139" t="s">
        <v>4642</v>
      </c>
      <c r="C569" s="139" t="s">
        <v>4643</v>
      </c>
      <c r="D569" s="140">
        <v>18.91</v>
      </c>
      <c r="E569" s="139" t="s">
        <v>29543</v>
      </c>
      <c r="F569" s="140">
        <v>34.99</v>
      </c>
      <c r="G569" s="139"/>
      <c r="H569" s="88" t="s">
        <v>29264</v>
      </c>
    </row>
    <row r="570" spans="1:8">
      <c r="A570" s="139" t="s">
        <v>5093</v>
      </c>
      <c r="B570" s="139" t="s">
        <v>4688</v>
      </c>
      <c r="C570" s="139" t="s">
        <v>4689</v>
      </c>
      <c r="D570" s="140">
        <v>18.91</v>
      </c>
      <c r="E570" s="139" t="s">
        <v>29544</v>
      </c>
      <c r="F570" s="140">
        <v>34.99</v>
      </c>
      <c r="G570" s="139"/>
      <c r="H570" s="88" t="s">
        <v>29264</v>
      </c>
    </row>
    <row r="571" spans="1:8">
      <c r="A571" s="139" t="s">
        <v>5093</v>
      </c>
      <c r="B571" s="139" t="s">
        <v>4644</v>
      </c>
      <c r="C571" s="139" t="s">
        <v>4645</v>
      </c>
      <c r="D571" s="140">
        <v>18.91</v>
      </c>
      <c r="E571" s="139" t="s">
        <v>29545</v>
      </c>
      <c r="F571" s="140">
        <v>34.99</v>
      </c>
      <c r="G571" s="139"/>
      <c r="H571" s="88" t="s">
        <v>29264</v>
      </c>
    </row>
    <row r="572" spans="1:8">
      <c r="A572" s="139" t="s">
        <v>5093</v>
      </c>
      <c r="B572" s="139" t="s">
        <v>4670</v>
      </c>
      <c r="C572" s="139" t="s">
        <v>4671</v>
      </c>
      <c r="D572" s="140">
        <v>18.91</v>
      </c>
      <c r="E572" s="139" t="s">
        <v>29546</v>
      </c>
      <c r="F572" s="140">
        <v>34.99</v>
      </c>
      <c r="G572" s="139"/>
      <c r="H572" s="88" t="s">
        <v>29264</v>
      </c>
    </row>
    <row r="573" spans="1:8">
      <c r="A573" s="139" t="s">
        <v>5093</v>
      </c>
      <c r="B573" s="139" t="s">
        <v>4706</v>
      </c>
      <c r="C573" s="139" t="s">
        <v>4707</v>
      </c>
      <c r="D573" s="140">
        <v>18.91</v>
      </c>
      <c r="E573" s="139" t="s">
        <v>29547</v>
      </c>
      <c r="F573" s="140">
        <v>34.99</v>
      </c>
      <c r="G573" s="139"/>
      <c r="H573" s="88" t="s">
        <v>29264</v>
      </c>
    </row>
    <row r="574" spans="1:8">
      <c r="A574" s="139" t="s">
        <v>5093</v>
      </c>
      <c r="B574" s="139" t="s">
        <v>4364</v>
      </c>
      <c r="C574" s="139" t="s">
        <v>4365</v>
      </c>
      <c r="D574" s="140">
        <v>18.91</v>
      </c>
      <c r="E574" s="139" t="s">
        <v>29548</v>
      </c>
      <c r="F574" s="140">
        <v>34.99</v>
      </c>
      <c r="G574" s="139"/>
      <c r="H574" s="88" t="s">
        <v>29264</v>
      </c>
    </row>
    <row r="575" spans="1:8">
      <c r="A575" s="139" t="s">
        <v>5093</v>
      </c>
      <c r="B575" s="139" t="s">
        <v>4714</v>
      </c>
      <c r="C575" s="139" t="s">
        <v>4715</v>
      </c>
      <c r="D575" s="140">
        <v>18.91</v>
      </c>
      <c r="E575" s="139" t="s">
        <v>29549</v>
      </c>
      <c r="F575" s="140">
        <v>34.99</v>
      </c>
      <c r="G575" s="139"/>
      <c r="H575" s="88" t="s">
        <v>29264</v>
      </c>
    </row>
    <row r="576" spans="1:8">
      <c r="A576" s="139" t="s">
        <v>5093</v>
      </c>
      <c r="B576" s="139" t="s">
        <v>4754</v>
      </c>
      <c r="C576" s="139" t="s">
        <v>4755</v>
      </c>
      <c r="D576" s="140">
        <v>18.91</v>
      </c>
      <c r="E576" s="139" t="s">
        <v>29550</v>
      </c>
      <c r="F576" s="140">
        <v>34.99</v>
      </c>
      <c r="G576" s="139"/>
      <c r="H576" s="88" t="s">
        <v>29264</v>
      </c>
    </row>
    <row r="577" spans="1:8">
      <c r="A577" s="139" t="s">
        <v>235</v>
      </c>
      <c r="B577" s="139" t="s">
        <v>4462</v>
      </c>
      <c r="C577" s="139" t="s">
        <v>4463</v>
      </c>
      <c r="D577" s="140">
        <v>29.72</v>
      </c>
      <c r="E577" s="139" t="s">
        <v>29551</v>
      </c>
      <c r="F577" s="140">
        <v>54.99</v>
      </c>
      <c r="G577" s="139"/>
      <c r="H577" s="88" t="s">
        <v>29264</v>
      </c>
    </row>
    <row r="578" spans="1:8">
      <c r="A578" s="139" t="s">
        <v>235</v>
      </c>
      <c r="B578" s="139" t="s">
        <v>4866</v>
      </c>
      <c r="C578" s="139" t="s">
        <v>4867</v>
      </c>
      <c r="D578" s="140">
        <v>29.72</v>
      </c>
      <c r="E578" s="139" t="s">
        <v>29552</v>
      </c>
      <c r="F578" s="140">
        <v>54.99</v>
      </c>
      <c r="G578" s="139"/>
      <c r="H578" s="88" t="s">
        <v>29264</v>
      </c>
    </row>
    <row r="579" spans="1:8">
      <c r="A579" s="139" t="s">
        <v>235</v>
      </c>
      <c r="B579" s="139" t="s">
        <v>4858</v>
      </c>
      <c r="C579" s="139" t="s">
        <v>4859</v>
      </c>
      <c r="D579" s="140">
        <v>29.72</v>
      </c>
      <c r="E579" s="139" t="s">
        <v>29553</v>
      </c>
      <c r="F579" s="140">
        <v>54.99</v>
      </c>
      <c r="G579" s="139"/>
      <c r="H579" s="88" t="s">
        <v>29264</v>
      </c>
    </row>
    <row r="580" spans="1:8">
      <c r="A580" s="139" t="s">
        <v>235</v>
      </c>
      <c r="B580" s="139" t="s">
        <v>5090</v>
      </c>
      <c r="C580" s="139" t="s">
        <v>5091</v>
      </c>
      <c r="D580" s="140">
        <v>29.72</v>
      </c>
      <c r="E580" s="139" t="s">
        <v>29554</v>
      </c>
      <c r="F580" s="140">
        <v>54.99</v>
      </c>
      <c r="G580" s="139"/>
      <c r="H580" s="88" t="s">
        <v>29264</v>
      </c>
    </row>
    <row r="581" spans="1:8">
      <c r="A581" s="139" t="s">
        <v>235</v>
      </c>
      <c r="B581" s="139" t="s">
        <v>4864</v>
      </c>
      <c r="C581" s="139" t="s">
        <v>4865</v>
      </c>
      <c r="D581" s="140">
        <v>29.72</v>
      </c>
      <c r="E581" s="139" t="s">
        <v>29555</v>
      </c>
      <c r="F581" s="140">
        <v>54.99</v>
      </c>
      <c r="G581" s="139"/>
      <c r="H581" s="88" t="s">
        <v>29264</v>
      </c>
    </row>
    <row r="582" spans="1:8">
      <c r="A582" s="139" t="s">
        <v>235</v>
      </c>
      <c r="B582" s="139" t="s">
        <v>4802</v>
      </c>
      <c r="C582" s="139" t="s">
        <v>4803</v>
      </c>
      <c r="D582" s="140">
        <v>29.72</v>
      </c>
      <c r="E582" s="139" t="s">
        <v>29556</v>
      </c>
      <c r="F582" s="140">
        <v>54.99</v>
      </c>
      <c r="G582" s="139"/>
      <c r="H582" s="88" t="s">
        <v>29264</v>
      </c>
    </row>
    <row r="583" spans="1:8">
      <c r="A583" s="139" t="s">
        <v>235</v>
      </c>
      <c r="B583" s="139" t="s">
        <v>5088</v>
      </c>
      <c r="C583" s="139" t="s">
        <v>5089</v>
      </c>
      <c r="D583" s="140">
        <v>29.72</v>
      </c>
      <c r="E583" s="139" t="s">
        <v>29557</v>
      </c>
      <c r="F583" s="140">
        <v>54.99</v>
      </c>
      <c r="G583" s="139"/>
      <c r="H583" s="88" t="s">
        <v>29264</v>
      </c>
    </row>
    <row r="584" spans="1:8">
      <c r="A584" s="139" t="s">
        <v>623</v>
      </c>
      <c r="B584" s="139" t="s">
        <v>4520</v>
      </c>
      <c r="C584" s="139" t="s">
        <v>4521</v>
      </c>
      <c r="D584" s="140">
        <v>6.48</v>
      </c>
      <c r="E584" s="139" t="s">
        <v>29558</v>
      </c>
      <c r="F584" s="140">
        <v>11.99</v>
      </c>
      <c r="G584" s="139"/>
      <c r="H584" s="88" t="s">
        <v>29264</v>
      </c>
    </row>
    <row r="585" spans="1:8">
      <c r="A585" s="139" t="s">
        <v>623</v>
      </c>
      <c r="B585" s="139" t="s">
        <v>4522</v>
      </c>
      <c r="C585" s="139" t="s">
        <v>4523</v>
      </c>
      <c r="D585" s="140">
        <v>6.48</v>
      </c>
      <c r="E585" s="139" t="s">
        <v>29559</v>
      </c>
      <c r="F585" s="140">
        <v>11.99</v>
      </c>
      <c r="G585" s="139"/>
      <c r="H585" s="88" t="s">
        <v>29264</v>
      </c>
    </row>
    <row r="586" spans="1:8">
      <c r="A586" s="139" t="s">
        <v>623</v>
      </c>
      <c r="B586" s="139" t="s">
        <v>4518</v>
      </c>
      <c r="C586" s="139" t="s">
        <v>4519</v>
      </c>
      <c r="D586" s="140">
        <v>296.95999999999998</v>
      </c>
      <c r="E586" s="139" t="s">
        <v>29560</v>
      </c>
      <c r="F586" s="140">
        <v>489.99</v>
      </c>
      <c r="G586" s="139"/>
      <c r="H586" s="88" t="s">
        <v>29264</v>
      </c>
    </row>
    <row r="587" spans="1:8">
      <c r="A587" s="139" t="s">
        <v>623</v>
      </c>
      <c r="B587" s="139" t="s">
        <v>4316</v>
      </c>
      <c r="C587" s="139" t="s">
        <v>4317</v>
      </c>
      <c r="D587" s="140">
        <v>296.95999999999998</v>
      </c>
      <c r="E587" s="139" t="s">
        <v>29561</v>
      </c>
      <c r="F587" s="140">
        <v>489.99</v>
      </c>
      <c r="G587" s="139"/>
      <c r="H587" s="88" t="s">
        <v>29264</v>
      </c>
    </row>
    <row r="588" spans="1:8">
      <c r="A588" s="139" t="s">
        <v>623</v>
      </c>
      <c r="B588" s="139" t="s">
        <v>4516</v>
      </c>
      <c r="C588" s="139" t="s">
        <v>4517</v>
      </c>
      <c r="D588" s="140">
        <v>296.95999999999998</v>
      </c>
      <c r="E588" s="139" t="s">
        <v>29562</v>
      </c>
      <c r="F588" s="140">
        <v>489.99</v>
      </c>
      <c r="G588" s="139"/>
      <c r="H588" s="88" t="s">
        <v>29264</v>
      </c>
    </row>
    <row r="589" spans="1:8">
      <c r="A589" s="139" t="s">
        <v>623</v>
      </c>
      <c r="B589" s="139" t="s">
        <v>4314</v>
      </c>
      <c r="C589" s="139" t="s">
        <v>4315</v>
      </c>
      <c r="D589" s="140">
        <v>296.95999999999998</v>
      </c>
      <c r="E589" s="139" t="s">
        <v>29563</v>
      </c>
      <c r="F589" s="140">
        <v>489.99</v>
      </c>
      <c r="G589" s="139"/>
      <c r="H589" s="88" t="s">
        <v>29264</v>
      </c>
    </row>
    <row r="590" spans="1:8">
      <c r="A590" s="139" t="s">
        <v>222</v>
      </c>
      <c r="B590" s="139" t="s">
        <v>4784</v>
      </c>
      <c r="C590" s="139" t="s">
        <v>4785</v>
      </c>
      <c r="D590" s="140">
        <v>8.1</v>
      </c>
      <c r="E590" s="139" t="s">
        <v>29564</v>
      </c>
      <c r="F590" s="140">
        <v>14.99</v>
      </c>
      <c r="G590" s="139"/>
      <c r="H590" s="88" t="s">
        <v>29264</v>
      </c>
    </row>
    <row r="591" spans="1:8">
      <c r="A591" s="139" t="s">
        <v>222</v>
      </c>
      <c r="B591" s="139" t="s">
        <v>4776</v>
      </c>
      <c r="C591" s="139" t="s">
        <v>4777</v>
      </c>
      <c r="D591" s="140">
        <v>8.1</v>
      </c>
      <c r="E591" s="139" t="s">
        <v>29565</v>
      </c>
      <c r="F591" s="140">
        <v>14.99</v>
      </c>
      <c r="G591" s="139"/>
      <c r="H591" s="88" t="s">
        <v>29264</v>
      </c>
    </row>
    <row r="592" spans="1:8">
      <c r="A592" s="139" t="s">
        <v>222</v>
      </c>
      <c r="B592" s="139" t="s">
        <v>4782</v>
      </c>
      <c r="C592" s="139" t="s">
        <v>4783</v>
      </c>
      <c r="D592" s="140">
        <v>8.1</v>
      </c>
      <c r="E592" s="139" t="s">
        <v>29566</v>
      </c>
      <c r="F592" s="140">
        <v>14.99</v>
      </c>
      <c r="G592" s="139"/>
      <c r="H592" s="88" t="s">
        <v>29264</v>
      </c>
    </row>
    <row r="593" spans="1:8">
      <c r="A593" s="139" t="s">
        <v>222</v>
      </c>
      <c r="B593" s="139" t="s">
        <v>4780</v>
      </c>
      <c r="C593" s="139" t="s">
        <v>4781</v>
      </c>
      <c r="D593" s="140">
        <v>8.1</v>
      </c>
      <c r="E593" s="139" t="s">
        <v>29567</v>
      </c>
      <c r="F593" s="140">
        <v>14.99</v>
      </c>
      <c r="G593" s="139"/>
      <c r="H593" s="88" t="s">
        <v>29264</v>
      </c>
    </row>
    <row r="594" spans="1:8">
      <c r="A594" s="139" t="s">
        <v>222</v>
      </c>
      <c r="B594" s="139" t="s">
        <v>4778</v>
      </c>
      <c r="C594" s="139" t="s">
        <v>4779</v>
      </c>
      <c r="D594" s="140">
        <v>8.1</v>
      </c>
      <c r="E594" s="139" t="s">
        <v>29568</v>
      </c>
      <c r="F594" s="140">
        <v>14.99</v>
      </c>
      <c r="G594" s="139"/>
      <c r="H594" s="88" t="s">
        <v>29264</v>
      </c>
    </row>
    <row r="595" spans="1:8">
      <c r="A595" s="139" t="s">
        <v>222</v>
      </c>
      <c r="B595" s="139" t="s">
        <v>4532</v>
      </c>
      <c r="C595" s="139" t="s">
        <v>4533</v>
      </c>
      <c r="D595" s="140">
        <v>8.1</v>
      </c>
      <c r="E595" s="139" t="s">
        <v>29569</v>
      </c>
      <c r="F595" s="140">
        <v>14.99</v>
      </c>
      <c r="G595" s="139"/>
      <c r="H595" s="88" t="s">
        <v>29264</v>
      </c>
    </row>
    <row r="596" spans="1:8">
      <c r="A596" s="139" t="s">
        <v>222</v>
      </c>
      <c r="B596" s="139" t="s">
        <v>4458</v>
      </c>
      <c r="C596" s="139" t="s">
        <v>4459</v>
      </c>
      <c r="D596" s="140">
        <v>8.1</v>
      </c>
      <c r="E596" s="139" t="s">
        <v>29570</v>
      </c>
      <c r="F596" s="140">
        <v>14.99</v>
      </c>
      <c r="G596" s="139"/>
      <c r="H596" s="88" t="s">
        <v>29264</v>
      </c>
    </row>
    <row r="597" spans="1:8">
      <c r="A597" s="139" t="s">
        <v>222</v>
      </c>
      <c r="B597" s="139" t="s">
        <v>4530</v>
      </c>
      <c r="C597" s="139" t="s">
        <v>4531</v>
      </c>
      <c r="D597" s="140">
        <v>8.1</v>
      </c>
      <c r="E597" s="139" t="s">
        <v>29571</v>
      </c>
      <c r="F597" s="140">
        <v>14.99</v>
      </c>
      <c r="G597" s="139"/>
      <c r="H597" s="88" t="s">
        <v>29264</v>
      </c>
    </row>
    <row r="598" spans="1:8">
      <c r="A598" s="139" t="s">
        <v>222</v>
      </c>
      <c r="B598" s="139" t="s">
        <v>4508</v>
      </c>
      <c r="C598" s="139" t="s">
        <v>4509</v>
      </c>
      <c r="D598" s="140">
        <v>8.1</v>
      </c>
      <c r="E598" s="139" t="s">
        <v>29572</v>
      </c>
      <c r="F598" s="140">
        <v>14.99</v>
      </c>
      <c r="G598" s="139"/>
      <c r="H598" s="88" t="s">
        <v>29264</v>
      </c>
    </row>
    <row r="599" spans="1:8">
      <c r="A599" s="139" t="s">
        <v>222</v>
      </c>
      <c r="B599" s="139" t="s">
        <v>4510</v>
      </c>
      <c r="C599" s="139" t="s">
        <v>4511</v>
      </c>
      <c r="D599" s="140">
        <v>8.1</v>
      </c>
      <c r="E599" s="139" t="s">
        <v>29573</v>
      </c>
      <c r="F599" s="140">
        <v>14.99</v>
      </c>
      <c r="G599" s="139"/>
      <c r="H599" s="88" t="s">
        <v>29264</v>
      </c>
    </row>
    <row r="600" spans="1:8">
      <c r="A600" s="139" t="s">
        <v>222</v>
      </c>
      <c r="B600" s="139" t="s">
        <v>4460</v>
      </c>
      <c r="C600" s="139" t="s">
        <v>4461</v>
      </c>
      <c r="D600" s="140">
        <v>8.1</v>
      </c>
      <c r="E600" s="139" t="s">
        <v>29574</v>
      </c>
      <c r="F600" s="140">
        <v>14.99</v>
      </c>
      <c r="G600" s="139"/>
      <c r="H600" s="88" t="s">
        <v>29264</v>
      </c>
    </row>
    <row r="601" spans="1:8">
      <c r="A601" s="139" t="s">
        <v>5094</v>
      </c>
      <c r="B601" s="139" t="s">
        <v>4816</v>
      </c>
      <c r="C601" s="139" t="s">
        <v>4817</v>
      </c>
      <c r="D601" s="140">
        <v>139.38999999999999</v>
      </c>
      <c r="E601" s="139" t="s">
        <v>29575</v>
      </c>
      <c r="F601" s="140">
        <v>229.99</v>
      </c>
      <c r="G601" s="139"/>
      <c r="H601" s="88" t="s">
        <v>29264</v>
      </c>
    </row>
    <row r="602" spans="1:8">
      <c r="A602" s="139" t="s">
        <v>5094</v>
      </c>
      <c r="B602" s="139" t="s">
        <v>5062</v>
      </c>
      <c r="C602" s="139" t="s">
        <v>5063</v>
      </c>
      <c r="D602" s="140">
        <v>139.38999999999999</v>
      </c>
      <c r="E602" s="139" t="s">
        <v>29576</v>
      </c>
      <c r="F602" s="140">
        <v>229.99</v>
      </c>
      <c r="G602" s="139"/>
      <c r="H602" s="88" t="s">
        <v>29264</v>
      </c>
    </row>
    <row r="603" spans="1:8">
      <c r="A603" s="139" t="s">
        <v>5094</v>
      </c>
      <c r="B603" s="139" t="s">
        <v>4892</v>
      </c>
      <c r="C603" s="139" t="s">
        <v>4893</v>
      </c>
      <c r="D603" s="140">
        <v>139.38999999999999</v>
      </c>
      <c r="E603" s="139" t="s">
        <v>29577</v>
      </c>
      <c r="F603" s="140">
        <v>229.99</v>
      </c>
      <c r="G603" s="139"/>
      <c r="H603" s="88" t="s">
        <v>29264</v>
      </c>
    </row>
    <row r="604" spans="1:8">
      <c r="A604" s="139" t="s">
        <v>5094</v>
      </c>
      <c r="B604" s="139" t="s">
        <v>4814</v>
      </c>
      <c r="C604" s="139" t="s">
        <v>4815</v>
      </c>
      <c r="D604" s="140">
        <v>139.38999999999999</v>
      </c>
      <c r="E604" s="139" t="s">
        <v>29578</v>
      </c>
      <c r="F604" s="140">
        <v>229.99</v>
      </c>
      <c r="G604" s="139"/>
      <c r="H604" s="88" t="s">
        <v>29264</v>
      </c>
    </row>
    <row r="605" spans="1:8">
      <c r="A605" s="139" t="s">
        <v>5094</v>
      </c>
      <c r="B605" s="139" t="s">
        <v>4380</v>
      </c>
      <c r="C605" s="139" t="s">
        <v>4381</v>
      </c>
      <c r="D605" s="140">
        <v>169.69</v>
      </c>
      <c r="E605" s="139" t="s">
        <v>29579</v>
      </c>
      <c r="F605" s="140">
        <v>279.99</v>
      </c>
      <c r="G605" s="139"/>
      <c r="H605" s="88" t="s">
        <v>29264</v>
      </c>
    </row>
    <row r="606" spans="1:8">
      <c r="A606" s="139" t="s">
        <v>5094</v>
      </c>
      <c r="B606" s="139" t="s">
        <v>5060</v>
      </c>
      <c r="C606" s="139" t="s">
        <v>5061</v>
      </c>
      <c r="D606" s="140">
        <v>169.69</v>
      </c>
      <c r="E606" s="139" t="s">
        <v>29580</v>
      </c>
      <c r="F606" s="140">
        <v>279.99</v>
      </c>
      <c r="G606" s="139"/>
      <c r="H606" s="88" t="s">
        <v>29264</v>
      </c>
    </row>
    <row r="607" spans="1:8">
      <c r="A607" s="139" t="s">
        <v>5094</v>
      </c>
      <c r="B607" s="139" t="s">
        <v>4476</v>
      </c>
      <c r="C607" s="139" t="s">
        <v>4477</v>
      </c>
      <c r="D607" s="140">
        <v>169.69</v>
      </c>
      <c r="E607" s="139" t="s">
        <v>29581</v>
      </c>
      <c r="F607" s="140">
        <v>279.99</v>
      </c>
      <c r="G607" s="139"/>
      <c r="H607" s="88" t="s">
        <v>29264</v>
      </c>
    </row>
    <row r="608" spans="1:8">
      <c r="A608" s="139" t="s">
        <v>5094</v>
      </c>
      <c r="B608" s="139" t="s">
        <v>4378</v>
      </c>
      <c r="C608" s="139" t="s">
        <v>4379</v>
      </c>
      <c r="D608" s="140">
        <v>169.69</v>
      </c>
      <c r="E608" s="139" t="s">
        <v>29582</v>
      </c>
      <c r="F608" s="140">
        <v>279.99</v>
      </c>
      <c r="G608" s="139"/>
      <c r="H608" s="88" t="s">
        <v>29264</v>
      </c>
    </row>
    <row r="609" spans="1:8">
      <c r="A609" s="139" t="s">
        <v>222</v>
      </c>
      <c r="B609" s="139" t="s">
        <v>4872</v>
      </c>
      <c r="C609" s="139" t="s">
        <v>4873</v>
      </c>
      <c r="D609" s="140">
        <v>212.12</v>
      </c>
      <c r="E609" s="139" t="s">
        <v>29583</v>
      </c>
      <c r="F609" s="140">
        <v>349.99</v>
      </c>
      <c r="G609" s="139"/>
      <c r="H609" s="88" t="s">
        <v>29264</v>
      </c>
    </row>
    <row r="610" spans="1:8">
      <c r="A610" s="139" t="s">
        <v>222</v>
      </c>
      <c r="B610" s="139" t="s">
        <v>4874</v>
      </c>
      <c r="C610" s="139" t="s">
        <v>4875</v>
      </c>
      <c r="D610" s="140">
        <v>212.12</v>
      </c>
      <c r="E610" s="139" t="s">
        <v>29584</v>
      </c>
      <c r="F610" s="140">
        <v>349.99</v>
      </c>
      <c r="G610" s="139"/>
      <c r="H610" s="88" t="s">
        <v>29264</v>
      </c>
    </row>
    <row r="611" spans="1:8">
      <c r="A611" s="139" t="s">
        <v>222</v>
      </c>
      <c r="B611" s="139" t="s">
        <v>4890</v>
      </c>
      <c r="C611" s="139" t="s">
        <v>4891</v>
      </c>
      <c r="D611" s="140">
        <v>8.1</v>
      </c>
      <c r="E611" s="139" t="s">
        <v>29585</v>
      </c>
      <c r="F611" s="140">
        <v>14.99</v>
      </c>
      <c r="G611" s="139"/>
      <c r="H611" s="88" t="s">
        <v>29264</v>
      </c>
    </row>
    <row r="612" spans="1:8">
      <c r="A612" s="139" t="s">
        <v>222</v>
      </c>
      <c r="B612" s="139" t="s">
        <v>4878</v>
      </c>
      <c r="C612" s="139" t="s">
        <v>4879</v>
      </c>
      <c r="D612" s="140">
        <v>8.1</v>
      </c>
      <c r="E612" s="139" t="s">
        <v>29586</v>
      </c>
      <c r="F612" s="140">
        <v>14.99</v>
      </c>
      <c r="G612" s="139"/>
      <c r="H612" s="88" t="s">
        <v>29264</v>
      </c>
    </row>
    <row r="613" spans="1:8">
      <c r="A613" s="139" t="s">
        <v>222</v>
      </c>
      <c r="B613" s="139" t="s">
        <v>4888</v>
      </c>
      <c r="C613" s="139" t="s">
        <v>4889</v>
      </c>
      <c r="D613" s="140">
        <v>8.1</v>
      </c>
      <c r="E613" s="139" t="s">
        <v>29587</v>
      </c>
      <c r="F613" s="140">
        <v>14.99</v>
      </c>
      <c r="G613" s="139"/>
      <c r="H613" s="88" t="s">
        <v>29264</v>
      </c>
    </row>
    <row r="614" spans="1:8">
      <c r="A614" s="139" t="s">
        <v>222</v>
      </c>
      <c r="B614" s="139" t="s">
        <v>4886</v>
      </c>
      <c r="C614" s="139" t="s">
        <v>4887</v>
      </c>
      <c r="D614" s="140">
        <v>8.1</v>
      </c>
      <c r="E614" s="139" t="s">
        <v>29588</v>
      </c>
      <c r="F614" s="140">
        <v>14.99</v>
      </c>
      <c r="G614" s="139"/>
      <c r="H614" s="88" t="s">
        <v>29264</v>
      </c>
    </row>
    <row r="615" spans="1:8">
      <c r="A615" s="139" t="s">
        <v>222</v>
      </c>
      <c r="B615" s="139" t="s">
        <v>4884</v>
      </c>
      <c r="C615" s="139" t="s">
        <v>4885</v>
      </c>
      <c r="D615" s="140">
        <v>8.1</v>
      </c>
      <c r="E615" s="139" t="s">
        <v>29589</v>
      </c>
      <c r="F615" s="140">
        <v>14.99</v>
      </c>
      <c r="G615" s="139"/>
      <c r="H615" s="88" t="s">
        <v>29264</v>
      </c>
    </row>
    <row r="616" spans="1:8">
      <c r="A616" s="139" t="s">
        <v>222</v>
      </c>
      <c r="B616" s="139" t="s">
        <v>4868</v>
      </c>
      <c r="C616" s="139" t="s">
        <v>4869</v>
      </c>
      <c r="D616" s="140">
        <v>154.28</v>
      </c>
      <c r="E616" s="139" t="s">
        <v>29590</v>
      </c>
      <c r="F616" s="140">
        <v>269.99</v>
      </c>
      <c r="G616" s="139"/>
      <c r="H616" s="88" t="s">
        <v>29264</v>
      </c>
    </row>
    <row r="617" spans="1:8">
      <c r="A617" s="139" t="s">
        <v>222</v>
      </c>
      <c r="B617" s="139" t="s">
        <v>4870</v>
      </c>
      <c r="C617" s="139" t="s">
        <v>4871</v>
      </c>
      <c r="D617" s="140">
        <v>154.28</v>
      </c>
      <c r="E617" s="139" t="s">
        <v>29591</v>
      </c>
      <c r="F617" s="140">
        <v>269.99</v>
      </c>
      <c r="G617" s="139"/>
      <c r="H617" s="88" t="s">
        <v>29264</v>
      </c>
    </row>
    <row r="618" spans="1:8">
      <c r="A618" s="139" t="s">
        <v>430</v>
      </c>
      <c r="B618" s="139" t="s">
        <v>4268</v>
      </c>
      <c r="C618" s="139" t="s">
        <v>4269</v>
      </c>
      <c r="D618" s="140">
        <v>908.48</v>
      </c>
      <c r="E618" s="139" t="s">
        <v>29592</v>
      </c>
      <c r="F618" s="140">
        <v>1499</v>
      </c>
      <c r="G618" s="139"/>
      <c r="H618" s="88" t="s">
        <v>29264</v>
      </c>
    </row>
    <row r="619" spans="1:8">
      <c r="A619" s="139" t="s">
        <v>430</v>
      </c>
      <c r="B619" s="139" t="s">
        <v>4474</v>
      </c>
      <c r="C619" s="139" t="s">
        <v>4475</v>
      </c>
      <c r="D619" s="140">
        <v>908.48</v>
      </c>
      <c r="E619" s="139" t="s">
        <v>29593</v>
      </c>
      <c r="F619" s="140">
        <v>1499</v>
      </c>
      <c r="G619" s="139"/>
      <c r="H619" s="88" t="s">
        <v>29264</v>
      </c>
    </row>
    <row r="620" spans="1:8">
      <c r="A620" s="139" t="s">
        <v>430</v>
      </c>
      <c r="B620" s="139" t="s">
        <v>4478</v>
      </c>
      <c r="C620" s="139" t="s">
        <v>4479</v>
      </c>
      <c r="D620" s="140">
        <v>908.48</v>
      </c>
      <c r="E620" s="139" t="s">
        <v>29594</v>
      </c>
      <c r="F620" s="140">
        <v>1499</v>
      </c>
      <c r="G620" s="139"/>
      <c r="H620" s="88" t="s">
        <v>29264</v>
      </c>
    </row>
    <row r="621" spans="1:8">
      <c r="A621" s="139" t="s">
        <v>430</v>
      </c>
      <c r="B621" s="139" t="s">
        <v>4480</v>
      </c>
      <c r="C621" s="139" t="s">
        <v>4481</v>
      </c>
      <c r="D621" s="140">
        <v>908.48</v>
      </c>
      <c r="E621" s="139" t="s">
        <v>29595</v>
      </c>
      <c r="F621" s="140">
        <v>1499</v>
      </c>
      <c r="G621" s="139"/>
      <c r="H621" s="88" t="s">
        <v>29264</v>
      </c>
    </row>
    <row r="622" spans="1:8">
      <c r="A622" s="139" t="s">
        <v>430</v>
      </c>
      <c r="B622" s="139" t="s">
        <v>4534</v>
      </c>
      <c r="C622" s="139" t="s">
        <v>4535</v>
      </c>
      <c r="D622" s="140">
        <v>35.130000000000003</v>
      </c>
      <c r="E622" s="139" t="s">
        <v>29596</v>
      </c>
      <c r="F622" s="140">
        <v>64.989999999999995</v>
      </c>
      <c r="G622" s="139"/>
      <c r="H622" s="88" t="s">
        <v>29264</v>
      </c>
    </row>
    <row r="623" spans="1:8">
      <c r="A623" s="139" t="s">
        <v>430</v>
      </c>
      <c r="B623" s="139" t="s">
        <v>4464</v>
      </c>
      <c r="C623" s="139" t="s">
        <v>4465</v>
      </c>
      <c r="D623" s="140">
        <v>13.51</v>
      </c>
      <c r="E623" s="139" t="s">
        <v>29597</v>
      </c>
      <c r="F623" s="140">
        <v>24.99</v>
      </c>
      <c r="G623" s="139"/>
      <c r="H623" s="88" t="s">
        <v>29264</v>
      </c>
    </row>
    <row r="624" spans="1:8">
      <c r="A624" s="139" t="s">
        <v>430</v>
      </c>
      <c r="B624" s="139" t="s">
        <v>5082</v>
      </c>
      <c r="C624" s="139" t="s">
        <v>5083</v>
      </c>
      <c r="D624" s="140">
        <v>5.4</v>
      </c>
      <c r="E624" s="139" t="s">
        <v>29598</v>
      </c>
      <c r="F624" s="140">
        <v>9.99</v>
      </c>
      <c r="G624" s="139"/>
      <c r="H624" s="88" t="s">
        <v>29264</v>
      </c>
    </row>
    <row r="625" spans="1:8">
      <c r="A625" s="139" t="s">
        <v>430</v>
      </c>
      <c r="B625" s="139" t="s">
        <v>4468</v>
      </c>
      <c r="C625" s="139" t="s">
        <v>4469</v>
      </c>
      <c r="D625" s="140">
        <v>27.02</v>
      </c>
      <c r="E625" s="139" t="s">
        <v>29599</v>
      </c>
      <c r="F625" s="140">
        <v>49.99</v>
      </c>
      <c r="G625" s="139"/>
      <c r="H625" s="88" t="s">
        <v>29264</v>
      </c>
    </row>
    <row r="626" spans="1:8">
      <c r="A626" s="139" t="s">
        <v>430</v>
      </c>
      <c r="B626" s="139" t="s">
        <v>4470</v>
      </c>
      <c r="C626" s="139" t="s">
        <v>4471</v>
      </c>
      <c r="D626" s="140">
        <v>27.02</v>
      </c>
      <c r="E626" s="139" t="s">
        <v>29600</v>
      </c>
      <c r="F626" s="140">
        <v>49.99</v>
      </c>
      <c r="G626" s="139"/>
      <c r="H626" s="88" t="s">
        <v>29264</v>
      </c>
    </row>
    <row r="627" spans="1:8">
      <c r="A627" s="139" t="s">
        <v>430</v>
      </c>
      <c r="B627" s="139" t="s">
        <v>4368</v>
      </c>
      <c r="C627" s="139" t="s">
        <v>4369</v>
      </c>
      <c r="D627" s="140">
        <v>27.02</v>
      </c>
      <c r="E627" s="139" t="s">
        <v>29601</v>
      </c>
      <c r="F627" s="140">
        <v>49.99</v>
      </c>
      <c r="G627" s="139"/>
      <c r="H627" s="88" t="s">
        <v>29264</v>
      </c>
    </row>
    <row r="628" spans="1:8">
      <c r="A628" s="139" t="s">
        <v>430</v>
      </c>
      <c r="B628" s="139" t="s">
        <v>4898</v>
      </c>
      <c r="C628" s="139" t="s">
        <v>4899</v>
      </c>
      <c r="D628" s="140">
        <v>27.02</v>
      </c>
      <c r="E628" s="139" t="s">
        <v>29602</v>
      </c>
      <c r="F628" s="140">
        <v>49.99</v>
      </c>
      <c r="G628" s="139"/>
      <c r="H628" s="88" t="s">
        <v>29264</v>
      </c>
    </row>
    <row r="629" spans="1:8">
      <c r="A629" s="139" t="s">
        <v>430</v>
      </c>
      <c r="B629" s="139" t="s">
        <v>4472</v>
      </c>
      <c r="C629" s="139" t="s">
        <v>4473</v>
      </c>
      <c r="D629" s="140">
        <v>27.02</v>
      </c>
      <c r="E629" s="139" t="s">
        <v>29603</v>
      </c>
      <c r="F629" s="140">
        <v>49.99</v>
      </c>
      <c r="G629" s="139"/>
      <c r="H629" s="88" t="s">
        <v>29264</v>
      </c>
    </row>
    <row r="630" spans="1:8">
      <c r="A630" s="139" t="s">
        <v>430</v>
      </c>
      <c r="B630" s="139" t="s">
        <v>4800</v>
      </c>
      <c r="C630" s="139" t="s">
        <v>4801</v>
      </c>
      <c r="D630" s="140">
        <v>27.02</v>
      </c>
      <c r="E630" s="139" t="s">
        <v>29604</v>
      </c>
      <c r="F630" s="140">
        <v>49.99</v>
      </c>
      <c r="G630" s="139"/>
      <c r="H630" s="88" t="s">
        <v>29264</v>
      </c>
    </row>
    <row r="631" spans="1:8">
      <c r="A631" s="139" t="s">
        <v>5095</v>
      </c>
      <c r="B631" s="139" t="s">
        <v>4484</v>
      </c>
      <c r="C631" s="139" t="s">
        <v>4485</v>
      </c>
      <c r="D631" s="140">
        <v>6.48</v>
      </c>
      <c r="E631" s="139" t="s">
        <v>29605</v>
      </c>
      <c r="F631" s="140">
        <v>11.99</v>
      </c>
      <c r="G631" s="139"/>
      <c r="H631" s="88" t="s">
        <v>29264</v>
      </c>
    </row>
    <row r="632" spans="1:8">
      <c r="A632" s="139" t="s">
        <v>430</v>
      </c>
      <c r="B632" s="139" t="s">
        <v>5002</v>
      </c>
      <c r="C632" s="139" t="s">
        <v>5003</v>
      </c>
      <c r="D632" s="140">
        <v>908.48</v>
      </c>
      <c r="E632" s="139" t="s">
        <v>29606</v>
      </c>
      <c r="F632" s="140">
        <v>1499</v>
      </c>
      <c r="G632" s="139"/>
      <c r="H632" s="88" t="s">
        <v>29264</v>
      </c>
    </row>
    <row r="633" spans="1:8">
      <c r="A633" s="139" t="s">
        <v>430</v>
      </c>
      <c r="B633" s="139" t="s">
        <v>4820</v>
      </c>
      <c r="C633" s="139" t="s">
        <v>4821</v>
      </c>
      <c r="D633" s="140">
        <v>908.48</v>
      </c>
      <c r="E633" s="139" t="s">
        <v>29607</v>
      </c>
      <c r="F633" s="140">
        <v>1499</v>
      </c>
      <c r="G633" s="139"/>
      <c r="H633" s="88" t="s">
        <v>29264</v>
      </c>
    </row>
    <row r="634" spans="1:8">
      <c r="A634" s="139" t="s">
        <v>430</v>
      </c>
      <c r="B634" s="139" t="s">
        <v>4376</v>
      </c>
      <c r="C634" s="139" t="s">
        <v>4377</v>
      </c>
      <c r="D634" s="140">
        <v>908.48</v>
      </c>
      <c r="E634" s="139" t="s">
        <v>29608</v>
      </c>
      <c r="F634" s="140">
        <v>1499</v>
      </c>
      <c r="G634" s="139"/>
      <c r="H634" s="88" t="s">
        <v>29264</v>
      </c>
    </row>
    <row r="635" spans="1:8">
      <c r="A635" s="139" t="s">
        <v>430</v>
      </c>
      <c r="B635" s="139" t="s">
        <v>4466</v>
      </c>
      <c r="C635" s="139" t="s">
        <v>4467</v>
      </c>
      <c r="D635" s="140">
        <v>908.48</v>
      </c>
      <c r="E635" s="139" t="s">
        <v>29609</v>
      </c>
      <c r="F635" s="140">
        <v>1499</v>
      </c>
      <c r="G635" s="139"/>
      <c r="H635" s="88" t="s">
        <v>29264</v>
      </c>
    </row>
    <row r="636" spans="1:8">
      <c r="A636" s="139" t="s">
        <v>430</v>
      </c>
      <c r="B636" s="139" t="s">
        <v>4264</v>
      </c>
      <c r="C636" s="139" t="s">
        <v>4265</v>
      </c>
      <c r="D636" s="140">
        <v>969.09</v>
      </c>
      <c r="E636" s="139" t="s">
        <v>29610</v>
      </c>
      <c r="F636" s="140">
        <v>1599</v>
      </c>
      <c r="G636" s="139"/>
      <c r="H636" s="88" t="s">
        <v>29264</v>
      </c>
    </row>
    <row r="637" spans="1:8">
      <c r="A637" s="139" t="s">
        <v>430</v>
      </c>
      <c r="B637" s="139" t="s">
        <v>4266</v>
      </c>
      <c r="C637" s="139" t="s">
        <v>4267</v>
      </c>
      <c r="D637" s="140">
        <v>969.09</v>
      </c>
      <c r="E637" s="139" t="s">
        <v>29611</v>
      </c>
      <c r="F637" s="140">
        <v>1599</v>
      </c>
      <c r="G637" s="139"/>
      <c r="H637" s="88" t="s">
        <v>29264</v>
      </c>
    </row>
    <row r="638" spans="1:8">
      <c r="A638" s="139" t="s">
        <v>430</v>
      </c>
      <c r="B638" s="139" t="s">
        <v>4260</v>
      </c>
      <c r="C638" s="139" t="s">
        <v>4261</v>
      </c>
      <c r="D638" s="140">
        <v>969.09</v>
      </c>
      <c r="E638" s="139" t="s">
        <v>29612</v>
      </c>
      <c r="F638" s="140">
        <v>1599</v>
      </c>
      <c r="G638" s="139"/>
      <c r="H638" s="88" t="s">
        <v>29264</v>
      </c>
    </row>
    <row r="639" spans="1:8">
      <c r="A639" s="139" t="s">
        <v>430</v>
      </c>
      <c r="B639" s="139" t="s">
        <v>4262</v>
      </c>
      <c r="C639" s="139" t="s">
        <v>4263</v>
      </c>
      <c r="D639" s="140">
        <v>969.09</v>
      </c>
      <c r="E639" s="139" t="s">
        <v>29613</v>
      </c>
      <c r="F639" s="140">
        <v>1599</v>
      </c>
      <c r="G639" s="139"/>
      <c r="H639" s="88" t="s">
        <v>29264</v>
      </c>
    </row>
    <row r="640" spans="1:8">
      <c r="A640" s="139" t="s">
        <v>430</v>
      </c>
      <c r="B640" s="139" t="s">
        <v>4482</v>
      </c>
      <c r="C640" s="139" t="s">
        <v>4483</v>
      </c>
      <c r="D640" s="140">
        <v>43.24</v>
      </c>
      <c r="E640" s="139" t="s">
        <v>29614</v>
      </c>
      <c r="F640" s="140">
        <v>79.989999999999995</v>
      </c>
      <c r="G640" s="139"/>
      <c r="H640" s="88" t="s">
        <v>29264</v>
      </c>
    </row>
    <row r="641" spans="1:8">
      <c r="A641" s="139" t="s">
        <v>430</v>
      </c>
      <c r="B641" s="139" t="s">
        <v>4786</v>
      </c>
      <c r="C641" s="139" t="s">
        <v>4787</v>
      </c>
      <c r="D641" s="140">
        <v>43.24</v>
      </c>
      <c r="E641" s="139" t="s">
        <v>29615</v>
      </c>
      <c r="F641" s="140">
        <v>79.989999999999995</v>
      </c>
      <c r="G641" s="139"/>
      <c r="H641" s="88" t="s">
        <v>29264</v>
      </c>
    </row>
    <row r="642" spans="1:8">
      <c r="A642" s="139" t="s">
        <v>430</v>
      </c>
      <c r="B642" s="139" t="s">
        <v>4528</v>
      </c>
      <c r="C642" s="139" t="s">
        <v>4529</v>
      </c>
      <c r="D642" s="140">
        <v>43.24</v>
      </c>
      <c r="E642" s="139" t="s">
        <v>29616</v>
      </c>
      <c r="F642" s="140">
        <v>79.989999999999995</v>
      </c>
      <c r="G642" s="139"/>
      <c r="H642" s="88" t="s">
        <v>29264</v>
      </c>
    </row>
    <row r="643" spans="1:8">
      <c r="A643" s="139" t="s">
        <v>430</v>
      </c>
      <c r="B643" s="139" t="s">
        <v>4796</v>
      </c>
      <c r="C643" s="139" t="s">
        <v>4797</v>
      </c>
      <c r="D643" s="140">
        <v>1061.8800000000001</v>
      </c>
      <c r="E643" s="139" t="s">
        <v>29617</v>
      </c>
      <c r="F643" s="140">
        <v>1699</v>
      </c>
      <c r="G643" s="139"/>
      <c r="H643" s="88" t="s">
        <v>29264</v>
      </c>
    </row>
    <row r="644" spans="1:8">
      <c r="A644" s="139" t="s">
        <v>430</v>
      </c>
      <c r="B644" s="139" t="s">
        <v>5076</v>
      </c>
      <c r="C644" s="139" t="s">
        <v>5077</v>
      </c>
      <c r="D644" s="140">
        <v>1061.8800000000001</v>
      </c>
      <c r="E644" s="139" t="s">
        <v>29618</v>
      </c>
      <c r="F644" s="140">
        <v>1699</v>
      </c>
      <c r="G644" s="139"/>
      <c r="H644" s="88" t="s">
        <v>29264</v>
      </c>
    </row>
    <row r="645" spans="1:8">
      <c r="A645" s="139" t="s">
        <v>235</v>
      </c>
      <c r="B645" s="139" t="s">
        <v>4362</v>
      </c>
      <c r="C645" s="139" t="s">
        <v>4363</v>
      </c>
      <c r="D645" s="140">
        <v>21.62</v>
      </c>
      <c r="E645" s="139" t="s">
        <v>29619</v>
      </c>
      <c r="F645" s="140">
        <v>39.99</v>
      </c>
      <c r="G645" s="139"/>
      <c r="H645" s="88" t="s">
        <v>29264</v>
      </c>
    </row>
    <row r="646" spans="1:8">
      <c r="A646" s="139" t="s">
        <v>5094</v>
      </c>
      <c r="B646" s="139" t="s">
        <v>4334</v>
      </c>
      <c r="C646" s="139" t="s">
        <v>4335</v>
      </c>
      <c r="D646" s="140">
        <v>51.35</v>
      </c>
      <c r="E646" s="139" t="s">
        <v>29620</v>
      </c>
      <c r="F646" s="140">
        <v>94.99</v>
      </c>
      <c r="G646" s="139"/>
      <c r="H646" s="88" t="s">
        <v>29264</v>
      </c>
    </row>
    <row r="647" spans="1:8">
      <c r="A647" s="139" t="s">
        <v>5094</v>
      </c>
      <c r="B647" s="139" t="s">
        <v>4344</v>
      </c>
      <c r="C647" s="139" t="s">
        <v>4345</v>
      </c>
      <c r="D647" s="140">
        <v>51.35</v>
      </c>
      <c r="E647" s="139" t="s">
        <v>29621</v>
      </c>
      <c r="F647" s="140">
        <v>94.99</v>
      </c>
      <c r="G647" s="139"/>
      <c r="H647" s="88" t="s">
        <v>29264</v>
      </c>
    </row>
    <row r="648" spans="1:8">
      <c r="A648" s="139" t="s">
        <v>5094</v>
      </c>
      <c r="B648" s="139" t="s">
        <v>4326</v>
      </c>
      <c r="C648" s="139" t="s">
        <v>4327</v>
      </c>
      <c r="D648" s="140">
        <v>51.35</v>
      </c>
      <c r="E648" s="139" t="s">
        <v>29622</v>
      </c>
      <c r="F648" s="140">
        <v>94.99</v>
      </c>
      <c r="G648" s="139"/>
      <c r="H648" s="88" t="s">
        <v>29264</v>
      </c>
    </row>
    <row r="649" spans="1:8">
      <c r="A649" s="139" t="s">
        <v>5094</v>
      </c>
      <c r="B649" s="139" t="s">
        <v>4336</v>
      </c>
      <c r="C649" s="139" t="s">
        <v>4337</v>
      </c>
      <c r="D649" s="140">
        <v>51.35</v>
      </c>
      <c r="E649" s="139" t="s">
        <v>29623</v>
      </c>
      <c r="F649" s="140">
        <v>94.99</v>
      </c>
      <c r="G649" s="139"/>
      <c r="H649" s="88" t="s">
        <v>29264</v>
      </c>
    </row>
    <row r="650" spans="1:8">
      <c r="A650" s="139" t="s">
        <v>5094</v>
      </c>
      <c r="B650" s="139" t="s">
        <v>4328</v>
      </c>
      <c r="C650" s="139" t="s">
        <v>4329</v>
      </c>
      <c r="D650" s="140">
        <v>51.35</v>
      </c>
      <c r="E650" s="139" t="s">
        <v>29624</v>
      </c>
      <c r="F650" s="140">
        <v>94.99</v>
      </c>
      <c r="G650" s="139"/>
      <c r="H650" s="88" t="s">
        <v>29264</v>
      </c>
    </row>
    <row r="651" spans="1:8">
      <c r="A651" s="139" t="s">
        <v>5094</v>
      </c>
      <c r="B651" s="139" t="s">
        <v>4338</v>
      </c>
      <c r="C651" s="139" t="s">
        <v>4339</v>
      </c>
      <c r="D651" s="140">
        <v>51.35</v>
      </c>
      <c r="E651" s="139" t="s">
        <v>29625</v>
      </c>
      <c r="F651" s="140">
        <v>94.99</v>
      </c>
      <c r="G651" s="139"/>
      <c r="H651" s="88" t="s">
        <v>29264</v>
      </c>
    </row>
    <row r="652" spans="1:8">
      <c r="A652" s="139" t="s">
        <v>5094</v>
      </c>
      <c r="B652" s="139" t="s">
        <v>4330</v>
      </c>
      <c r="C652" s="139" t="s">
        <v>4331</v>
      </c>
      <c r="D652" s="140">
        <v>51.35</v>
      </c>
      <c r="E652" s="139" t="s">
        <v>29626</v>
      </c>
      <c r="F652" s="140">
        <v>94.99</v>
      </c>
      <c r="G652" s="139"/>
      <c r="H652" s="88" t="s">
        <v>29264</v>
      </c>
    </row>
    <row r="653" spans="1:8">
      <c r="A653" s="139" t="s">
        <v>5094</v>
      </c>
      <c r="B653" s="139" t="s">
        <v>4340</v>
      </c>
      <c r="C653" s="139" t="s">
        <v>4341</v>
      </c>
      <c r="D653" s="140">
        <v>51.35</v>
      </c>
      <c r="E653" s="139" t="s">
        <v>29627</v>
      </c>
      <c r="F653" s="140">
        <v>94.99</v>
      </c>
      <c r="G653" s="139"/>
      <c r="H653" s="88" t="s">
        <v>29264</v>
      </c>
    </row>
    <row r="654" spans="1:8">
      <c r="A654" s="139" t="s">
        <v>5094</v>
      </c>
      <c r="B654" s="139" t="s">
        <v>4332</v>
      </c>
      <c r="C654" s="139" t="s">
        <v>4333</v>
      </c>
      <c r="D654" s="140">
        <v>51.35</v>
      </c>
      <c r="E654" s="139" t="s">
        <v>29628</v>
      </c>
      <c r="F654" s="140">
        <v>94.99</v>
      </c>
      <c r="G654" s="139"/>
      <c r="H654" s="88" t="s">
        <v>29264</v>
      </c>
    </row>
    <row r="655" spans="1:8">
      <c r="A655" s="139" t="s">
        <v>5094</v>
      </c>
      <c r="B655" s="139" t="s">
        <v>4342</v>
      </c>
      <c r="C655" s="139" t="s">
        <v>4343</v>
      </c>
      <c r="D655" s="140">
        <v>51.35</v>
      </c>
      <c r="E655" s="139" t="s">
        <v>29629</v>
      </c>
      <c r="F655" s="140">
        <v>94.99</v>
      </c>
      <c r="G655" s="139"/>
      <c r="H655" s="88" t="s">
        <v>29264</v>
      </c>
    </row>
    <row r="656" spans="1:8">
      <c r="A656" s="139" t="s">
        <v>5096</v>
      </c>
      <c r="B656" s="139" t="s">
        <v>4790</v>
      </c>
      <c r="C656" s="139" t="s">
        <v>4791</v>
      </c>
      <c r="D656" s="140">
        <v>272.72000000000003</v>
      </c>
      <c r="E656" s="139" t="s">
        <v>29630</v>
      </c>
      <c r="F656" s="140">
        <v>449.99</v>
      </c>
      <c r="G656" s="139"/>
      <c r="H656" s="88" t="s">
        <v>29264</v>
      </c>
    </row>
    <row r="657" spans="1:8">
      <c r="A657" s="139" t="s">
        <v>5096</v>
      </c>
      <c r="B657" s="139" t="s">
        <v>4788</v>
      </c>
      <c r="C657" s="139" t="s">
        <v>4789</v>
      </c>
      <c r="D657" s="140">
        <v>272.72000000000003</v>
      </c>
      <c r="E657" s="139" t="s">
        <v>29631</v>
      </c>
      <c r="F657" s="140">
        <v>449.99</v>
      </c>
      <c r="G657" s="139"/>
      <c r="H657" s="88" t="s">
        <v>29264</v>
      </c>
    </row>
    <row r="658" spans="1:8">
      <c r="A658" s="139" t="s">
        <v>5096</v>
      </c>
      <c r="B658" s="139" t="s">
        <v>4792</v>
      </c>
      <c r="C658" s="139" t="s">
        <v>4793</v>
      </c>
      <c r="D658" s="140">
        <v>272.72000000000003</v>
      </c>
      <c r="E658" s="139" t="s">
        <v>29632</v>
      </c>
      <c r="F658" s="140">
        <v>449.99</v>
      </c>
      <c r="G658" s="139"/>
      <c r="H658" s="88" t="s">
        <v>29264</v>
      </c>
    </row>
    <row r="659" spans="1:8">
      <c r="A659" s="139" t="s">
        <v>5096</v>
      </c>
      <c r="B659" s="139" t="s">
        <v>4794</v>
      </c>
      <c r="C659" s="139" t="s">
        <v>4795</v>
      </c>
      <c r="D659" s="140">
        <v>272.72000000000003</v>
      </c>
      <c r="E659" s="139" t="s">
        <v>29633</v>
      </c>
      <c r="F659" s="140">
        <v>449.99</v>
      </c>
      <c r="G659" s="139"/>
      <c r="H659" s="88" t="s">
        <v>29264</v>
      </c>
    </row>
    <row r="660" spans="1:8">
      <c r="A660" s="139" t="s">
        <v>5096</v>
      </c>
      <c r="B660" s="139" t="s">
        <v>4824</v>
      </c>
      <c r="C660" s="139" t="s">
        <v>4825</v>
      </c>
      <c r="D660" s="140">
        <v>102.85</v>
      </c>
      <c r="E660" s="139" t="s">
        <v>29634</v>
      </c>
      <c r="F660" s="140">
        <v>179.99</v>
      </c>
      <c r="G660" s="139"/>
      <c r="H660" s="88" t="s">
        <v>29264</v>
      </c>
    </row>
    <row r="661" spans="1:8">
      <c r="A661" s="139" t="s">
        <v>5096</v>
      </c>
      <c r="B661" s="139" t="s">
        <v>4494</v>
      </c>
      <c r="C661" s="139" t="s">
        <v>4495</v>
      </c>
      <c r="D661" s="140">
        <v>102.85</v>
      </c>
      <c r="E661" s="139" t="s">
        <v>29635</v>
      </c>
      <c r="F661" s="140">
        <v>179.99</v>
      </c>
      <c r="G661" s="139"/>
      <c r="H661" s="88" t="s">
        <v>29264</v>
      </c>
    </row>
    <row r="662" spans="1:8">
      <c r="A662" s="139" t="s">
        <v>5096</v>
      </c>
      <c r="B662" s="139" t="s">
        <v>4488</v>
      </c>
      <c r="C662" s="139" t="s">
        <v>4489</v>
      </c>
      <c r="D662" s="140">
        <v>91.42</v>
      </c>
      <c r="E662" s="139" t="s">
        <v>29636</v>
      </c>
      <c r="F662" s="140">
        <v>159.99</v>
      </c>
      <c r="G662" s="139"/>
      <c r="H662" s="88" t="s">
        <v>29264</v>
      </c>
    </row>
    <row r="663" spans="1:8">
      <c r="A663" s="139" t="s">
        <v>5096</v>
      </c>
      <c r="B663" s="139" t="s">
        <v>4822</v>
      </c>
      <c r="C663" s="139" t="s">
        <v>4823</v>
      </c>
      <c r="D663" s="140">
        <v>108.57</v>
      </c>
      <c r="E663" s="139" t="s">
        <v>29637</v>
      </c>
      <c r="F663" s="140">
        <v>189.99</v>
      </c>
      <c r="G663" s="139"/>
      <c r="H663" s="88" t="s">
        <v>29264</v>
      </c>
    </row>
    <row r="664" spans="1:8">
      <c r="A664" s="139" t="s">
        <v>5096</v>
      </c>
      <c r="B664" s="139" t="s">
        <v>5024</v>
      </c>
      <c r="C664" s="139" t="s">
        <v>5025</v>
      </c>
      <c r="D664" s="140">
        <v>108.57</v>
      </c>
      <c r="E664" s="139" t="s">
        <v>29638</v>
      </c>
      <c r="F664" s="140">
        <v>189.99</v>
      </c>
      <c r="G664" s="139"/>
      <c r="H664" s="88" t="s">
        <v>29264</v>
      </c>
    </row>
    <row r="665" spans="1:8">
      <c r="A665" s="139" t="s">
        <v>5096</v>
      </c>
      <c r="B665" s="139" t="s">
        <v>5028</v>
      </c>
      <c r="C665" s="139" t="s">
        <v>5029</v>
      </c>
      <c r="D665" s="140">
        <v>108.57</v>
      </c>
      <c r="E665" s="139" t="s">
        <v>29639</v>
      </c>
      <c r="F665" s="140">
        <v>189.99</v>
      </c>
      <c r="G665" s="139"/>
      <c r="H665" s="88" t="s">
        <v>29264</v>
      </c>
    </row>
    <row r="666" spans="1:8">
      <c r="A666" s="139" t="s">
        <v>5096</v>
      </c>
      <c r="B666" s="139" t="s">
        <v>4906</v>
      </c>
      <c r="C666" s="139" t="s">
        <v>4907</v>
      </c>
      <c r="D666" s="140">
        <v>108.57</v>
      </c>
      <c r="E666" s="139" t="s">
        <v>29640</v>
      </c>
      <c r="F666" s="140">
        <v>189.99</v>
      </c>
      <c r="G666" s="139"/>
      <c r="H666" s="88" t="s">
        <v>29264</v>
      </c>
    </row>
    <row r="667" spans="1:8">
      <c r="A667" s="139" t="s">
        <v>5096</v>
      </c>
      <c r="B667" s="139" t="s">
        <v>5026</v>
      </c>
      <c r="C667" s="139" t="s">
        <v>5027</v>
      </c>
      <c r="D667" s="140">
        <v>108.57</v>
      </c>
      <c r="E667" s="139" t="s">
        <v>29641</v>
      </c>
      <c r="F667" s="140">
        <v>189.99</v>
      </c>
      <c r="G667" s="139"/>
      <c r="H667" s="88" t="s">
        <v>29264</v>
      </c>
    </row>
    <row r="668" spans="1:8">
      <c r="A668" s="139" t="s">
        <v>5096</v>
      </c>
      <c r="B668" s="139" t="s">
        <v>4492</v>
      </c>
      <c r="C668" s="139" t="s">
        <v>4493</v>
      </c>
      <c r="D668" s="140">
        <v>108.57</v>
      </c>
      <c r="E668" s="139" t="s">
        <v>29642</v>
      </c>
      <c r="F668" s="140">
        <v>189.99</v>
      </c>
      <c r="G668" s="139"/>
      <c r="H668" s="88" t="s">
        <v>29264</v>
      </c>
    </row>
    <row r="669" spans="1:8">
      <c r="A669" s="139" t="s">
        <v>5096</v>
      </c>
      <c r="B669" s="139" t="s">
        <v>5012</v>
      </c>
      <c r="C669" s="139" t="s">
        <v>5013</v>
      </c>
      <c r="D669" s="140">
        <v>108.57</v>
      </c>
      <c r="E669" s="139" t="s">
        <v>29643</v>
      </c>
      <c r="F669" s="140">
        <v>189.99</v>
      </c>
      <c r="G669" s="139"/>
      <c r="H669" s="88" t="s">
        <v>29264</v>
      </c>
    </row>
    <row r="670" spans="1:8">
      <c r="A670" s="139" t="s">
        <v>5096</v>
      </c>
      <c r="B670" s="139" t="s">
        <v>5022</v>
      </c>
      <c r="C670" s="139" t="s">
        <v>5023</v>
      </c>
      <c r="D670" s="140">
        <v>108.57</v>
      </c>
      <c r="E670" s="139" t="s">
        <v>29644</v>
      </c>
      <c r="F670" s="140">
        <v>189.99</v>
      </c>
      <c r="G670" s="139"/>
      <c r="H670" s="88" t="s">
        <v>29264</v>
      </c>
    </row>
    <row r="671" spans="1:8">
      <c r="A671" s="139" t="s">
        <v>5096</v>
      </c>
      <c r="B671" s="139" t="s">
        <v>5020</v>
      </c>
      <c r="C671" s="139" t="s">
        <v>5021</v>
      </c>
      <c r="D671" s="140">
        <v>108.57</v>
      </c>
      <c r="E671" s="139" t="s">
        <v>29645</v>
      </c>
      <c r="F671" s="140">
        <v>189.99</v>
      </c>
      <c r="G671" s="139"/>
      <c r="H671" s="88" t="s">
        <v>29264</v>
      </c>
    </row>
    <row r="672" spans="1:8">
      <c r="A672" s="139" t="s">
        <v>5096</v>
      </c>
      <c r="B672" s="139" t="s">
        <v>5014</v>
      </c>
      <c r="C672" s="139" t="s">
        <v>5015</v>
      </c>
      <c r="D672" s="140">
        <v>108.57</v>
      </c>
      <c r="E672" s="139" t="s">
        <v>29646</v>
      </c>
      <c r="F672" s="140">
        <v>189.99</v>
      </c>
      <c r="G672" s="139"/>
      <c r="H672" s="88" t="s">
        <v>29264</v>
      </c>
    </row>
    <row r="673" spans="1:8">
      <c r="A673" s="139" t="s">
        <v>5096</v>
      </c>
      <c r="B673" s="139" t="s">
        <v>4486</v>
      </c>
      <c r="C673" s="139" t="s">
        <v>4487</v>
      </c>
      <c r="D673" s="140">
        <v>85.71</v>
      </c>
      <c r="E673" s="139" t="s">
        <v>29647</v>
      </c>
      <c r="F673" s="140">
        <v>149.99</v>
      </c>
      <c r="G673" s="139"/>
      <c r="H673" s="88" t="s">
        <v>29264</v>
      </c>
    </row>
    <row r="674" spans="1:8">
      <c r="A674" s="139" t="s">
        <v>5096</v>
      </c>
      <c r="B674" s="139" t="s">
        <v>5016</v>
      </c>
      <c r="C674" s="139" t="s">
        <v>5017</v>
      </c>
      <c r="D674" s="140">
        <v>85.71</v>
      </c>
      <c r="E674" s="139" t="s">
        <v>29648</v>
      </c>
      <c r="F674" s="140">
        <v>149.99</v>
      </c>
      <c r="G674" s="139"/>
      <c r="H674" s="88" t="s">
        <v>29264</v>
      </c>
    </row>
    <row r="675" spans="1:8">
      <c r="A675" s="139" t="s">
        <v>5096</v>
      </c>
      <c r="B675" s="139" t="s">
        <v>4894</v>
      </c>
      <c r="C675" s="139" t="s">
        <v>4895</v>
      </c>
      <c r="D675" s="140">
        <v>85.71</v>
      </c>
      <c r="E675" s="139" t="s">
        <v>29649</v>
      </c>
      <c r="F675" s="140">
        <v>149.99</v>
      </c>
      <c r="G675" s="139"/>
      <c r="H675" s="88" t="s">
        <v>29264</v>
      </c>
    </row>
    <row r="676" spans="1:8">
      <c r="A676" s="139" t="s">
        <v>5096</v>
      </c>
      <c r="B676" s="139" t="s">
        <v>5018</v>
      </c>
      <c r="C676" s="139" t="s">
        <v>5019</v>
      </c>
      <c r="D676" s="140">
        <v>85.71</v>
      </c>
      <c r="E676" s="139" t="s">
        <v>29650</v>
      </c>
      <c r="F676" s="140">
        <v>149.99</v>
      </c>
      <c r="G676" s="139"/>
      <c r="H676" s="88" t="s">
        <v>29264</v>
      </c>
    </row>
    <row r="677" spans="1:8">
      <c r="A677" s="139" t="s">
        <v>5096</v>
      </c>
      <c r="B677" s="139" t="s">
        <v>5010</v>
      </c>
      <c r="C677" s="139" t="s">
        <v>5011</v>
      </c>
      <c r="D677" s="140">
        <v>85.71</v>
      </c>
      <c r="E677" s="139" t="s">
        <v>29651</v>
      </c>
      <c r="F677" s="140">
        <v>149.99</v>
      </c>
      <c r="G677" s="139"/>
      <c r="H677" s="88" t="s">
        <v>29264</v>
      </c>
    </row>
    <row r="678" spans="1:8">
      <c r="A678" s="139" t="s">
        <v>5092</v>
      </c>
      <c r="B678" s="139" t="s">
        <v>4834</v>
      </c>
      <c r="C678" s="139" t="s">
        <v>4835</v>
      </c>
      <c r="D678" s="140">
        <v>15.13</v>
      </c>
      <c r="E678" s="139" t="s">
        <v>29652</v>
      </c>
      <c r="F678" s="140">
        <v>27.99</v>
      </c>
      <c r="G678" s="139"/>
      <c r="H678" s="88" t="s">
        <v>29264</v>
      </c>
    </row>
    <row r="679" spans="1:8">
      <c r="A679" s="139" t="s">
        <v>5092</v>
      </c>
      <c r="B679" s="139" t="s">
        <v>4854</v>
      </c>
      <c r="C679" s="139" t="s">
        <v>4855</v>
      </c>
      <c r="D679" s="140">
        <v>75.67</v>
      </c>
      <c r="E679" s="139" t="s">
        <v>29653</v>
      </c>
      <c r="F679" s="140">
        <v>139.99</v>
      </c>
      <c r="G679" s="139"/>
      <c r="H679" s="88" t="s">
        <v>29264</v>
      </c>
    </row>
    <row r="680" spans="1:8">
      <c r="A680" s="139" t="s">
        <v>5092</v>
      </c>
      <c r="B680" s="139" t="s">
        <v>4856</v>
      </c>
      <c r="C680" s="139" t="s">
        <v>4857</v>
      </c>
      <c r="D680" s="140">
        <v>75.67</v>
      </c>
      <c r="E680" s="139" t="s">
        <v>29654</v>
      </c>
      <c r="F680" s="140">
        <v>139.99</v>
      </c>
      <c r="G680" s="139"/>
      <c r="H680" s="88" t="s">
        <v>29264</v>
      </c>
    </row>
    <row r="681" spans="1:8">
      <c r="A681" s="139" t="s">
        <v>5092</v>
      </c>
      <c r="B681" s="139" t="s">
        <v>4850</v>
      </c>
      <c r="C681" s="139" t="s">
        <v>4851</v>
      </c>
      <c r="D681" s="140">
        <v>75.67</v>
      </c>
      <c r="E681" s="139" t="s">
        <v>29655</v>
      </c>
      <c r="F681" s="140">
        <v>139.99</v>
      </c>
      <c r="G681" s="139"/>
      <c r="H681" s="88" t="s">
        <v>29264</v>
      </c>
    </row>
    <row r="682" spans="1:8">
      <c r="A682" s="139" t="s">
        <v>5092</v>
      </c>
      <c r="B682" s="139" t="s">
        <v>4852</v>
      </c>
      <c r="C682" s="139" t="s">
        <v>4853</v>
      </c>
      <c r="D682" s="140">
        <v>75.67</v>
      </c>
      <c r="E682" s="139" t="s">
        <v>29656</v>
      </c>
      <c r="F682" s="140">
        <v>139.99</v>
      </c>
      <c r="G682" s="139"/>
      <c r="H682" s="88" t="s">
        <v>29264</v>
      </c>
    </row>
    <row r="683" spans="1:8">
      <c r="A683" s="139" t="s">
        <v>5092</v>
      </c>
      <c r="B683" s="139" t="s">
        <v>4848</v>
      </c>
      <c r="C683" s="139" t="s">
        <v>4849</v>
      </c>
      <c r="D683" s="140">
        <v>86.48</v>
      </c>
      <c r="E683" s="139" t="s">
        <v>29657</v>
      </c>
      <c r="F683" s="140">
        <v>159.99</v>
      </c>
      <c r="G683" s="139"/>
      <c r="H683" s="88" t="s">
        <v>29264</v>
      </c>
    </row>
    <row r="684" spans="1:8">
      <c r="A684" s="139" t="s">
        <v>5096</v>
      </c>
      <c r="B684" s="139" t="s">
        <v>4826</v>
      </c>
      <c r="C684" s="139" t="s">
        <v>4827</v>
      </c>
      <c r="D684" s="140">
        <v>102.85</v>
      </c>
      <c r="E684" s="139" t="s">
        <v>29658</v>
      </c>
      <c r="F684" s="140">
        <v>179.99</v>
      </c>
      <c r="G684" s="139"/>
      <c r="H684" s="88" t="s">
        <v>29264</v>
      </c>
    </row>
    <row r="685" spans="1:8">
      <c r="A685" s="139" t="s">
        <v>5096</v>
      </c>
      <c r="B685" s="139" t="s">
        <v>4496</v>
      </c>
      <c r="C685" s="139" t="s">
        <v>4497</v>
      </c>
      <c r="D685" s="140">
        <v>102.85</v>
      </c>
      <c r="E685" s="139" t="s">
        <v>29659</v>
      </c>
      <c r="F685" s="140">
        <v>179.99</v>
      </c>
      <c r="G685" s="139"/>
      <c r="H685" s="88" t="s">
        <v>29264</v>
      </c>
    </row>
    <row r="686" spans="1:8">
      <c r="A686" s="139" t="s">
        <v>5096</v>
      </c>
      <c r="B686" s="139" t="s">
        <v>4490</v>
      </c>
      <c r="C686" s="139" t="s">
        <v>4491</v>
      </c>
      <c r="D686" s="140">
        <v>85.71</v>
      </c>
      <c r="E686" s="139" t="s">
        <v>29660</v>
      </c>
      <c r="F686" s="140">
        <v>149.99</v>
      </c>
      <c r="G686" s="139"/>
      <c r="H686" s="88" t="s">
        <v>29264</v>
      </c>
    </row>
    <row r="687" spans="1:8">
      <c r="A687" s="139" t="s">
        <v>5096</v>
      </c>
      <c r="B687" s="139" t="s">
        <v>4498</v>
      </c>
      <c r="C687" s="139" t="s">
        <v>4499</v>
      </c>
      <c r="D687" s="140">
        <v>102.85</v>
      </c>
      <c r="E687" s="139" t="s">
        <v>29661</v>
      </c>
      <c r="F687" s="140">
        <v>179.99</v>
      </c>
      <c r="G687" s="139"/>
      <c r="H687" s="88" t="s">
        <v>29264</v>
      </c>
    </row>
    <row r="688" spans="1:8">
      <c r="A688" s="139" t="s">
        <v>5092</v>
      </c>
      <c r="B688" s="139" t="s">
        <v>4844</v>
      </c>
      <c r="C688" s="139" t="s">
        <v>4845</v>
      </c>
      <c r="D688" s="140">
        <v>43.24</v>
      </c>
      <c r="E688" s="139" t="s">
        <v>29662</v>
      </c>
      <c r="F688" s="140">
        <v>79.989999999999995</v>
      </c>
      <c r="G688" s="139"/>
      <c r="H688" s="88" t="s">
        <v>29264</v>
      </c>
    </row>
    <row r="689" spans="1:8">
      <c r="A689" s="139" t="s">
        <v>5092</v>
      </c>
      <c r="B689" s="139" t="s">
        <v>4846</v>
      </c>
      <c r="C689" s="139" t="s">
        <v>4847</v>
      </c>
      <c r="D689" s="140">
        <v>43.24</v>
      </c>
      <c r="E689" s="139" t="s">
        <v>29663</v>
      </c>
      <c r="F689" s="140">
        <v>79.989999999999995</v>
      </c>
      <c r="G689" s="139"/>
      <c r="H689" s="88" t="s">
        <v>29264</v>
      </c>
    </row>
    <row r="690" spans="1:8">
      <c r="A690" s="139" t="s">
        <v>5092</v>
      </c>
      <c r="B690" s="139" t="s">
        <v>4842</v>
      </c>
      <c r="C690" s="139" t="s">
        <v>4843</v>
      </c>
      <c r="D690" s="140">
        <v>48.64</v>
      </c>
      <c r="E690" s="139" t="s">
        <v>29664</v>
      </c>
      <c r="F690" s="140">
        <v>89.99</v>
      </c>
      <c r="G690" s="139"/>
      <c r="H690" s="88" t="s">
        <v>29264</v>
      </c>
    </row>
    <row r="691" spans="1:8">
      <c r="A691" s="139" t="s">
        <v>5092</v>
      </c>
      <c r="B691" s="139" t="s">
        <v>4838</v>
      </c>
      <c r="C691" s="139" t="s">
        <v>4839</v>
      </c>
      <c r="D691" s="140">
        <v>81.08</v>
      </c>
      <c r="E691" s="139" t="s">
        <v>29665</v>
      </c>
      <c r="F691" s="140">
        <v>149.99</v>
      </c>
      <c r="G691" s="139"/>
      <c r="H691" s="88" t="s">
        <v>29264</v>
      </c>
    </row>
    <row r="692" spans="1:8">
      <c r="A692" s="139" t="s">
        <v>5092</v>
      </c>
      <c r="B692" s="139" t="s">
        <v>4840</v>
      </c>
      <c r="C692" s="139" t="s">
        <v>4841</v>
      </c>
      <c r="D692" s="140">
        <v>81.08</v>
      </c>
      <c r="E692" s="139" t="s">
        <v>29666</v>
      </c>
      <c r="F692" s="140">
        <v>149.99</v>
      </c>
      <c r="G692" s="139"/>
      <c r="H692" s="88" t="s">
        <v>29264</v>
      </c>
    </row>
    <row r="693" spans="1:8">
      <c r="A693" s="139" t="s">
        <v>5092</v>
      </c>
      <c r="B693" s="139" t="s">
        <v>4836</v>
      </c>
      <c r="C693" s="139" t="s">
        <v>4837</v>
      </c>
      <c r="D693" s="140">
        <v>91.89</v>
      </c>
      <c r="E693" s="139" t="s">
        <v>29667</v>
      </c>
      <c r="F693" s="140">
        <v>169.99</v>
      </c>
      <c r="G693" s="139"/>
      <c r="H693" s="88" t="s">
        <v>29264</v>
      </c>
    </row>
    <row r="694" spans="1:8">
      <c r="A694" s="139" t="s">
        <v>5096</v>
      </c>
      <c r="B694" s="139" t="s">
        <v>4828</v>
      </c>
      <c r="C694" s="139" t="s">
        <v>4829</v>
      </c>
      <c r="D694" s="140">
        <v>102.85</v>
      </c>
      <c r="E694" s="139" t="s">
        <v>29668</v>
      </c>
      <c r="F694" s="140">
        <v>179.99</v>
      </c>
      <c r="G694" s="139"/>
      <c r="H694" s="88" t="s">
        <v>29264</v>
      </c>
    </row>
    <row r="695" spans="1:8">
      <c r="A695" s="139" t="s">
        <v>5096</v>
      </c>
      <c r="B695" s="139" t="s">
        <v>4504</v>
      </c>
      <c r="C695" s="139" t="s">
        <v>4505</v>
      </c>
      <c r="D695" s="140">
        <v>108.57</v>
      </c>
      <c r="E695" s="139" t="s">
        <v>29669</v>
      </c>
      <c r="F695" s="140">
        <v>189.99</v>
      </c>
      <c r="G695" s="139"/>
      <c r="H695" s="88" t="s">
        <v>29264</v>
      </c>
    </row>
    <row r="696" spans="1:8">
      <c r="A696" s="139" t="s">
        <v>5096</v>
      </c>
      <c r="B696" s="139" t="s">
        <v>4500</v>
      </c>
      <c r="C696" s="139" t="s">
        <v>4501</v>
      </c>
      <c r="D696" s="140">
        <v>102.85</v>
      </c>
      <c r="E696" s="139" t="s">
        <v>29670</v>
      </c>
      <c r="F696" s="140">
        <v>179.99</v>
      </c>
      <c r="G696" s="139"/>
      <c r="H696" s="88" t="s">
        <v>29264</v>
      </c>
    </row>
    <row r="697" spans="1:8">
      <c r="A697" s="139" t="s">
        <v>5096</v>
      </c>
      <c r="B697" s="139" t="s">
        <v>5004</v>
      </c>
      <c r="C697" s="139" t="s">
        <v>5005</v>
      </c>
      <c r="D697" s="140">
        <v>102.85</v>
      </c>
      <c r="E697" s="139" t="s">
        <v>29671</v>
      </c>
      <c r="F697" s="140">
        <v>179.99</v>
      </c>
      <c r="G697" s="139"/>
      <c r="H697" s="88" t="s">
        <v>29264</v>
      </c>
    </row>
    <row r="698" spans="1:8">
      <c r="A698" s="139" t="s">
        <v>5096</v>
      </c>
      <c r="B698" s="139" t="s">
        <v>5008</v>
      </c>
      <c r="C698" s="139" t="s">
        <v>5009</v>
      </c>
      <c r="D698" s="140">
        <v>102.85</v>
      </c>
      <c r="E698" s="139" t="s">
        <v>29672</v>
      </c>
      <c r="F698" s="140">
        <v>179.99</v>
      </c>
      <c r="G698" s="139"/>
      <c r="H698" s="88" t="s">
        <v>29264</v>
      </c>
    </row>
    <row r="699" spans="1:8">
      <c r="A699" s="139" t="s">
        <v>5096</v>
      </c>
      <c r="B699" s="139" t="s">
        <v>5006</v>
      </c>
      <c r="C699" s="139" t="s">
        <v>5007</v>
      </c>
      <c r="D699" s="140">
        <v>102.85</v>
      </c>
      <c r="E699" s="139" t="s">
        <v>29673</v>
      </c>
      <c r="F699" s="140">
        <v>179.99</v>
      </c>
      <c r="G699" s="139"/>
      <c r="H699" s="88" t="s">
        <v>29264</v>
      </c>
    </row>
    <row r="700" spans="1:8">
      <c r="A700" s="139" t="s">
        <v>5092</v>
      </c>
      <c r="B700" s="139" t="s">
        <v>4452</v>
      </c>
      <c r="C700" s="139" t="s">
        <v>4453</v>
      </c>
      <c r="D700" s="140">
        <v>75.67</v>
      </c>
      <c r="E700" s="139" t="s">
        <v>29674</v>
      </c>
      <c r="F700" s="140">
        <v>139.99</v>
      </c>
      <c r="G700" s="139"/>
      <c r="H700" s="88" t="s">
        <v>29264</v>
      </c>
    </row>
    <row r="701" spans="1:8">
      <c r="A701" s="139" t="s">
        <v>5092</v>
      </c>
      <c r="B701" s="139" t="s">
        <v>5042</v>
      </c>
      <c r="C701" s="139" t="s">
        <v>5043</v>
      </c>
      <c r="D701" s="140">
        <v>75.67</v>
      </c>
      <c r="E701" s="139" t="s">
        <v>29675</v>
      </c>
      <c r="F701" s="140">
        <v>139.99</v>
      </c>
      <c r="G701" s="139"/>
      <c r="H701" s="88" t="s">
        <v>29264</v>
      </c>
    </row>
    <row r="702" spans="1:8">
      <c r="A702" s="139" t="s">
        <v>5092</v>
      </c>
      <c r="B702" s="139" t="s">
        <v>5048</v>
      </c>
      <c r="C702" s="139" t="s">
        <v>5049</v>
      </c>
      <c r="D702" s="140">
        <v>75.67</v>
      </c>
      <c r="E702" s="139" t="s">
        <v>29676</v>
      </c>
      <c r="F702" s="140">
        <v>139.99</v>
      </c>
      <c r="G702" s="139"/>
      <c r="H702" s="88" t="s">
        <v>29264</v>
      </c>
    </row>
    <row r="703" spans="1:8">
      <c r="A703" s="139" t="s">
        <v>5092</v>
      </c>
      <c r="B703" s="139" t="s">
        <v>5044</v>
      </c>
      <c r="C703" s="139" t="s">
        <v>5045</v>
      </c>
      <c r="D703" s="140">
        <v>75.67</v>
      </c>
      <c r="E703" s="139" t="s">
        <v>29677</v>
      </c>
      <c r="F703" s="140">
        <v>139.99</v>
      </c>
      <c r="G703" s="139"/>
      <c r="H703" s="88" t="s">
        <v>29264</v>
      </c>
    </row>
    <row r="704" spans="1:8">
      <c r="A704" s="139" t="s">
        <v>5092</v>
      </c>
      <c r="B704" s="139" t="s">
        <v>5046</v>
      </c>
      <c r="C704" s="139" t="s">
        <v>5047</v>
      </c>
      <c r="D704" s="140">
        <v>75.67</v>
      </c>
      <c r="E704" s="139" t="s">
        <v>29678</v>
      </c>
      <c r="F704" s="140">
        <v>139.99</v>
      </c>
      <c r="G704" s="139"/>
      <c r="H704" s="88" t="s">
        <v>29264</v>
      </c>
    </row>
    <row r="705" spans="1:8">
      <c r="A705" s="139" t="s">
        <v>5092</v>
      </c>
      <c r="B705" s="139" t="s">
        <v>4454</v>
      </c>
      <c r="C705" s="139" t="s">
        <v>4455</v>
      </c>
      <c r="D705" s="140">
        <v>75.67</v>
      </c>
      <c r="E705" s="139" t="s">
        <v>29679</v>
      </c>
      <c r="F705" s="140">
        <v>139.99</v>
      </c>
      <c r="G705" s="139"/>
      <c r="H705" s="88" t="s">
        <v>29264</v>
      </c>
    </row>
    <row r="706" spans="1:8">
      <c r="A706" s="139" t="s">
        <v>5092</v>
      </c>
      <c r="B706" s="139" t="s">
        <v>4246</v>
      </c>
      <c r="C706" s="139" t="s">
        <v>4247</v>
      </c>
      <c r="D706" s="140">
        <v>75.67</v>
      </c>
      <c r="E706" s="139"/>
      <c r="F706" s="140">
        <v>139.99</v>
      </c>
      <c r="G706" s="139"/>
      <c r="H706" s="88" t="s">
        <v>29264</v>
      </c>
    </row>
    <row r="707" spans="1:8">
      <c r="A707" s="139" t="s">
        <v>5092</v>
      </c>
      <c r="B707" s="139" t="s">
        <v>5056</v>
      </c>
      <c r="C707" s="139" t="s">
        <v>5057</v>
      </c>
      <c r="D707" s="140">
        <v>75.67</v>
      </c>
      <c r="E707" s="139" t="s">
        <v>29680</v>
      </c>
      <c r="F707" s="140">
        <v>139.99</v>
      </c>
      <c r="G707" s="139"/>
      <c r="H707" s="88" t="s">
        <v>29264</v>
      </c>
    </row>
    <row r="708" spans="1:8">
      <c r="A708" s="139" t="s">
        <v>5092</v>
      </c>
      <c r="B708" s="139" t="s">
        <v>4248</v>
      </c>
      <c r="C708" s="139" t="s">
        <v>4249</v>
      </c>
      <c r="D708" s="140">
        <v>75.67</v>
      </c>
      <c r="E708" s="139"/>
      <c r="F708" s="140">
        <v>139.99</v>
      </c>
      <c r="G708" s="139"/>
      <c r="H708" s="88" t="s">
        <v>29264</v>
      </c>
    </row>
    <row r="709" spans="1:8">
      <c r="A709" s="139" t="s">
        <v>5092</v>
      </c>
      <c r="B709" s="139" t="s">
        <v>5054</v>
      </c>
      <c r="C709" s="139" t="s">
        <v>5055</v>
      </c>
      <c r="D709" s="140">
        <v>75.67</v>
      </c>
      <c r="E709" s="139" t="s">
        <v>29681</v>
      </c>
      <c r="F709" s="140">
        <v>139.99</v>
      </c>
      <c r="G709" s="139"/>
      <c r="H709" s="88" t="s">
        <v>29264</v>
      </c>
    </row>
    <row r="710" spans="1:8">
      <c r="A710" s="139" t="s">
        <v>5092</v>
      </c>
      <c r="B710" s="139" t="s">
        <v>4450</v>
      </c>
      <c r="C710" s="139" t="s">
        <v>4451</v>
      </c>
      <c r="D710" s="140">
        <v>86.48</v>
      </c>
      <c r="E710" s="139" t="s">
        <v>29682</v>
      </c>
      <c r="F710" s="140">
        <v>159.99</v>
      </c>
      <c r="G710" s="139"/>
      <c r="H710" s="88" t="s">
        <v>29264</v>
      </c>
    </row>
    <row r="711" spans="1:8">
      <c r="A711" s="139" t="s">
        <v>5092</v>
      </c>
      <c r="B711" s="139" t="s">
        <v>5036</v>
      </c>
      <c r="C711" s="139" t="s">
        <v>5037</v>
      </c>
      <c r="D711" s="140">
        <v>86.48</v>
      </c>
      <c r="E711" s="139" t="s">
        <v>29683</v>
      </c>
      <c r="F711" s="140">
        <v>159.99</v>
      </c>
      <c r="G711" s="139"/>
      <c r="H711" s="88" t="s">
        <v>29264</v>
      </c>
    </row>
    <row r="712" spans="1:8">
      <c r="A712" s="139" t="s">
        <v>5092</v>
      </c>
      <c r="B712" s="139" t="s">
        <v>5040</v>
      </c>
      <c r="C712" s="139" t="s">
        <v>5041</v>
      </c>
      <c r="D712" s="140">
        <v>86.48</v>
      </c>
      <c r="E712" s="139" t="s">
        <v>29684</v>
      </c>
      <c r="F712" s="140">
        <v>159.99</v>
      </c>
      <c r="G712" s="139"/>
      <c r="H712" s="88" t="s">
        <v>29264</v>
      </c>
    </row>
    <row r="713" spans="1:8">
      <c r="A713" s="139" t="s">
        <v>5092</v>
      </c>
      <c r="B713" s="139" t="s">
        <v>5000</v>
      </c>
      <c r="C713" s="139" t="s">
        <v>5001</v>
      </c>
      <c r="D713" s="140">
        <v>86.48</v>
      </c>
      <c r="E713" s="139" t="s">
        <v>29685</v>
      </c>
      <c r="F713" s="140">
        <v>159.99</v>
      </c>
      <c r="G713" s="139"/>
      <c r="H713" s="88" t="s">
        <v>29264</v>
      </c>
    </row>
    <row r="714" spans="1:8">
      <c r="A714" s="139" t="s">
        <v>5092</v>
      </c>
      <c r="B714" s="139" t="s">
        <v>5038</v>
      </c>
      <c r="C714" s="139" t="s">
        <v>5039</v>
      </c>
      <c r="D714" s="140">
        <v>86.48</v>
      </c>
      <c r="E714" s="139" t="s">
        <v>29686</v>
      </c>
      <c r="F714" s="140">
        <v>159.99</v>
      </c>
      <c r="G714" s="139"/>
      <c r="H714" s="88" t="s">
        <v>29264</v>
      </c>
    </row>
    <row r="715" spans="1:8">
      <c r="A715" s="139" t="s">
        <v>5092</v>
      </c>
      <c r="B715" s="139" t="s">
        <v>4448</v>
      </c>
      <c r="C715" s="139" t="s">
        <v>4449</v>
      </c>
      <c r="D715" s="140">
        <v>86.48</v>
      </c>
      <c r="E715" s="139" t="s">
        <v>29687</v>
      </c>
      <c r="F715" s="140">
        <v>159.99</v>
      </c>
      <c r="G715" s="139"/>
      <c r="H715" s="88" t="s">
        <v>29264</v>
      </c>
    </row>
    <row r="716" spans="1:8">
      <c r="A716" s="139" t="s">
        <v>5092</v>
      </c>
      <c r="B716" s="139" t="s">
        <v>5030</v>
      </c>
      <c r="C716" s="139" t="s">
        <v>5031</v>
      </c>
      <c r="D716" s="140">
        <v>86.48</v>
      </c>
      <c r="E716" s="139" t="s">
        <v>29688</v>
      </c>
      <c r="F716" s="140">
        <v>159.99</v>
      </c>
      <c r="G716" s="139"/>
      <c r="H716" s="88" t="s">
        <v>29264</v>
      </c>
    </row>
    <row r="717" spans="1:8">
      <c r="A717" s="139" t="s">
        <v>5092</v>
      </c>
      <c r="B717" s="139" t="s">
        <v>4896</v>
      </c>
      <c r="C717" s="139" t="s">
        <v>4897</v>
      </c>
      <c r="D717" s="140">
        <v>86.48</v>
      </c>
      <c r="E717" s="139" t="s">
        <v>29689</v>
      </c>
      <c r="F717" s="140">
        <v>159.99</v>
      </c>
      <c r="G717" s="139"/>
      <c r="H717" s="88" t="s">
        <v>29264</v>
      </c>
    </row>
    <row r="718" spans="1:8">
      <c r="A718" s="139" t="s">
        <v>5092</v>
      </c>
      <c r="B718" s="139" t="s">
        <v>5032</v>
      </c>
      <c r="C718" s="139" t="s">
        <v>5033</v>
      </c>
      <c r="D718" s="140">
        <v>86.48</v>
      </c>
      <c r="E718" s="139" t="s">
        <v>29690</v>
      </c>
      <c r="F718" s="140">
        <v>159.99</v>
      </c>
      <c r="G718" s="139"/>
      <c r="H718" s="88" t="s">
        <v>29264</v>
      </c>
    </row>
    <row r="719" spans="1:8">
      <c r="A719" s="139" t="s">
        <v>5092</v>
      </c>
      <c r="B719" s="139" t="s">
        <v>5034</v>
      </c>
      <c r="C719" s="139" t="s">
        <v>5035</v>
      </c>
      <c r="D719" s="140">
        <v>86.48</v>
      </c>
      <c r="E719" s="139" t="s">
        <v>29691</v>
      </c>
      <c r="F719" s="140">
        <v>159.99</v>
      </c>
      <c r="G719" s="139"/>
      <c r="H719" s="88" t="s">
        <v>29264</v>
      </c>
    </row>
    <row r="720" spans="1:8">
      <c r="A720" s="139" t="s">
        <v>5092</v>
      </c>
      <c r="B720" s="139" t="s">
        <v>4512</v>
      </c>
      <c r="C720" s="139" t="s">
        <v>4513</v>
      </c>
      <c r="D720" s="140">
        <v>74.28</v>
      </c>
      <c r="E720" s="139" t="s">
        <v>29692</v>
      </c>
      <c r="F720" s="140">
        <v>129.99</v>
      </c>
      <c r="G720" s="139"/>
      <c r="H720" s="88" t="s">
        <v>29264</v>
      </c>
    </row>
    <row r="721" spans="1:8">
      <c r="A721" s="139" t="s">
        <v>5092</v>
      </c>
      <c r="B721" s="139" t="s">
        <v>4514</v>
      </c>
      <c r="C721" s="139" t="s">
        <v>4515</v>
      </c>
      <c r="D721" s="140">
        <v>97.14</v>
      </c>
      <c r="E721" s="139" t="s">
        <v>29693</v>
      </c>
      <c r="F721" s="140">
        <v>169.99</v>
      </c>
      <c r="G721" s="139"/>
      <c r="H721" s="88" t="s">
        <v>29264</v>
      </c>
    </row>
    <row r="722" spans="1:8">
      <c r="A722" s="139" t="s">
        <v>229</v>
      </c>
      <c r="B722" s="139" t="s">
        <v>5263</v>
      </c>
      <c r="C722" s="139" t="s">
        <v>5264</v>
      </c>
      <c r="D722" s="140">
        <v>811.88</v>
      </c>
      <c r="E722" s="139" t="s">
        <v>29694</v>
      </c>
      <c r="F722" s="140">
        <v>1299</v>
      </c>
      <c r="G722" s="139"/>
      <c r="H722" s="88" t="s">
        <v>29355</v>
      </c>
    </row>
    <row r="723" spans="1:8">
      <c r="A723" s="139" t="s">
        <v>229</v>
      </c>
      <c r="B723" s="139" t="s">
        <v>5265</v>
      </c>
      <c r="C723" s="139" t="s">
        <v>5266</v>
      </c>
      <c r="D723" s="140">
        <v>811.88</v>
      </c>
      <c r="E723" s="139" t="s">
        <v>29695</v>
      </c>
      <c r="F723" s="140">
        <v>1299</v>
      </c>
      <c r="G723" s="139"/>
      <c r="H723" s="88" t="s">
        <v>29355</v>
      </c>
    </row>
    <row r="724" spans="1:8">
      <c r="A724" s="139" t="s">
        <v>229</v>
      </c>
      <c r="B724" s="139" t="s">
        <v>5267</v>
      </c>
      <c r="C724" s="139" t="s">
        <v>5268</v>
      </c>
      <c r="D724" s="140">
        <v>811.88</v>
      </c>
      <c r="E724" s="139" t="s">
        <v>29696</v>
      </c>
      <c r="F724" s="140">
        <v>1299</v>
      </c>
      <c r="G724" s="139"/>
      <c r="H724" s="88" t="s">
        <v>29355</v>
      </c>
    </row>
    <row r="725" spans="1:8">
      <c r="A725" s="139" t="s">
        <v>229</v>
      </c>
      <c r="B725" s="139" t="s">
        <v>5269</v>
      </c>
      <c r="C725" s="139" t="s">
        <v>5270</v>
      </c>
      <c r="D725" s="140">
        <v>811.88</v>
      </c>
      <c r="E725" s="139" t="s">
        <v>29697</v>
      </c>
      <c r="F725" s="140">
        <v>1299</v>
      </c>
      <c r="G725" s="139"/>
      <c r="H725" s="88" t="s">
        <v>29355</v>
      </c>
    </row>
    <row r="726" spans="1:8">
      <c r="A726" s="139" t="s">
        <v>229</v>
      </c>
      <c r="B726" s="139" t="s">
        <v>5271</v>
      </c>
      <c r="C726" s="139" t="s">
        <v>5272</v>
      </c>
      <c r="D726" s="140">
        <v>811.88</v>
      </c>
      <c r="E726" s="139" t="s">
        <v>29698</v>
      </c>
      <c r="F726" s="140">
        <v>1299</v>
      </c>
      <c r="G726" s="139"/>
      <c r="H726" s="88" t="s">
        <v>29355</v>
      </c>
    </row>
    <row r="727" spans="1:8">
      <c r="A727" s="139" t="s">
        <v>229</v>
      </c>
      <c r="B727" s="139" t="s">
        <v>5273</v>
      </c>
      <c r="C727" s="139" t="s">
        <v>5274</v>
      </c>
      <c r="D727" s="140">
        <v>811.88</v>
      </c>
      <c r="E727" s="139" t="s">
        <v>29699</v>
      </c>
      <c r="F727" s="140">
        <v>1299</v>
      </c>
      <c r="G727" s="139"/>
      <c r="H727" s="88" t="s">
        <v>29355</v>
      </c>
    </row>
    <row r="728" spans="1:8">
      <c r="A728" s="139" t="s">
        <v>229</v>
      </c>
      <c r="B728" s="139" t="s">
        <v>5275</v>
      </c>
      <c r="C728" s="139" t="s">
        <v>5276</v>
      </c>
      <c r="D728" s="140">
        <v>811.88</v>
      </c>
      <c r="E728" s="139" t="s">
        <v>29700</v>
      </c>
      <c r="F728" s="140">
        <v>1299</v>
      </c>
      <c r="G728" s="139"/>
      <c r="H728" s="88" t="s">
        <v>29355</v>
      </c>
    </row>
    <row r="729" spans="1:8">
      <c r="A729" s="139" t="s">
        <v>229</v>
      </c>
      <c r="B729" s="139" t="s">
        <v>5277</v>
      </c>
      <c r="C729" s="139" t="s">
        <v>5278</v>
      </c>
      <c r="D729" s="140">
        <v>811.88</v>
      </c>
      <c r="E729" s="139" t="s">
        <v>29701</v>
      </c>
      <c r="F729" s="140">
        <v>1299</v>
      </c>
      <c r="G729" s="139"/>
      <c r="H729" s="88" t="s">
        <v>29355</v>
      </c>
    </row>
    <row r="730" spans="1:8">
      <c r="A730" s="139" t="s">
        <v>229</v>
      </c>
      <c r="B730" s="139" t="s">
        <v>5279</v>
      </c>
      <c r="C730" s="139" t="s">
        <v>5280</v>
      </c>
      <c r="D730" s="140">
        <v>811.88</v>
      </c>
      <c r="E730" s="139" t="s">
        <v>29702</v>
      </c>
      <c r="F730" s="140">
        <v>1299</v>
      </c>
      <c r="G730" s="139"/>
      <c r="H730" s="88" t="s">
        <v>29355</v>
      </c>
    </row>
    <row r="731" spans="1:8">
      <c r="A731" s="139" t="s">
        <v>5096</v>
      </c>
      <c r="B731" s="139" t="s">
        <v>4862</v>
      </c>
      <c r="C731" s="139" t="s">
        <v>4863</v>
      </c>
      <c r="D731" s="140">
        <v>17.29</v>
      </c>
      <c r="E731" s="139" t="s">
        <v>29703</v>
      </c>
      <c r="F731" s="140">
        <v>31.99</v>
      </c>
      <c r="G731" s="139"/>
      <c r="H731" s="88" t="s">
        <v>29264</v>
      </c>
    </row>
    <row r="732" spans="1:8">
      <c r="A732" s="139" t="s">
        <v>5096</v>
      </c>
      <c r="B732" s="139" t="s">
        <v>4252</v>
      </c>
      <c r="C732" s="139" t="s">
        <v>4253</v>
      </c>
      <c r="D732" s="140">
        <v>17.29</v>
      </c>
      <c r="E732" s="139" t="s">
        <v>29704</v>
      </c>
      <c r="F732" s="140">
        <v>31.99</v>
      </c>
      <c r="G732" s="139"/>
      <c r="H732" s="88" t="s">
        <v>29264</v>
      </c>
    </row>
    <row r="733" spans="1:8">
      <c r="A733" s="139" t="s">
        <v>5096</v>
      </c>
      <c r="B733" s="139" t="s">
        <v>4256</v>
      </c>
      <c r="C733" s="139" t="s">
        <v>4257</v>
      </c>
      <c r="D733" s="140">
        <v>17.29</v>
      </c>
      <c r="E733" s="139" t="s">
        <v>29705</v>
      </c>
      <c r="F733" s="140">
        <v>31.99</v>
      </c>
      <c r="G733" s="139"/>
      <c r="H733" s="88" t="s">
        <v>29264</v>
      </c>
    </row>
    <row r="734" spans="1:8">
      <c r="A734" s="139" t="s">
        <v>5096</v>
      </c>
      <c r="B734" s="139" t="s">
        <v>4254</v>
      </c>
      <c r="C734" s="139" t="s">
        <v>4255</v>
      </c>
      <c r="D734" s="140">
        <v>17.29</v>
      </c>
      <c r="E734" s="139" t="s">
        <v>29706</v>
      </c>
      <c r="F734" s="140">
        <v>31.99</v>
      </c>
      <c r="G734" s="139"/>
      <c r="H734" s="88" t="s">
        <v>29264</v>
      </c>
    </row>
    <row r="735" spans="1:8">
      <c r="A735" s="139" t="s">
        <v>5096</v>
      </c>
      <c r="B735" s="139" t="s">
        <v>4258</v>
      </c>
      <c r="C735" s="139" t="s">
        <v>4259</v>
      </c>
      <c r="D735" s="140">
        <v>17.29</v>
      </c>
      <c r="E735" s="139" t="s">
        <v>29707</v>
      </c>
      <c r="F735" s="140">
        <v>31.99</v>
      </c>
      <c r="G735" s="139"/>
      <c r="H735" s="88" t="s">
        <v>29264</v>
      </c>
    </row>
    <row r="736" spans="1:8">
      <c r="A736" s="139" t="s">
        <v>5092</v>
      </c>
      <c r="B736" s="139" t="s">
        <v>4830</v>
      </c>
      <c r="C736" s="139" t="s">
        <v>4831</v>
      </c>
      <c r="D736" s="140">
        <v>10.26</v>
      </c>
      <c r="E736" s="139" t="s">
        <v>29708</v>
      </c>
      <c r="F736" s="140">
        <v>18.989999999999998</v>
      </c>
      <c r="G736" s="139"/>
      <c r="H736" s="88" t="s">
        <v>29264</v>
      </c>
    </row>
    <row r="737" spans="1:8">
      <c r="A737" s="139" t="s">
        <v>5092</v>
      </c>
      <c r="B737" s="139" t="s">
        <v>4832</v>
      </c>
      <c r="C737" s="139" t="s">
        <v>4833</v>
      </c>
      <c r="D737" s="140">
        <v>9.18</v>
      </c>
      <c r="E737" s="139" t="s">
        <v>29709</v>
      </c>
      <c r="F737" s="140">
        <v>16.989999999999998</v>
      </c>
      <c r="G737" s="139"/>
      <c r="H737" s="88" t="s">
        <v>29264</v>
      </c>
    </row>
    <row r="738" spans="1:8">
      <c r="A738" s="139" t="s">
        <v>5092</v>
      </c>
      <c r="B738" s="139" t="s">
        <v>4384</v>
      </c>
      <c r="C738" s="139" t="s">
        <v>4385</v>
      </c>
      <c r="D738" s="140">
        <v>10.81</v>
      </c>
      <c r="E738" s="139" t="s">
        <v>29710</v>
      </c>
      <c r="F738" s="140">
        <v>19.989999999999998</v>
      </c>
      <c r="G738" s="139"/>
      <c r="H738" s="88" t="s">
        <v>29264</v>
      </c>
    </row>
    <row r="739" spans="1:8">
      <c r="A739" s="139" t="s">
        <v>5092</v>
      </c>
      <c r="B739" s="139" t="s">
        <v>4386</v>
      </c>
      <c r="C739" s="139" t="s">
        <v>4387</v>
      </c>
      <c r="D739" s="140">
        <v>10.81</v>
      </c>
      <c r="E739" s="139" t="s">
        <v>29711</v>
      </c>
      <c r="F739" s="140">
        <v>19.989999999999998</v>
      </c>
      <c r="G739" s="139"/>
      <c r="H739" s="88" t="s">
        <v>29264</v>
      </c>
    </row>
    <row r="740" spans="1:8">
      <c r="A740" s="139" t="s">
        <v>229</v>
      </c>
      <c r="B740" s="139" t="s">
        <v>5281</v>
      </c>
      <c r="C740" s="139" t="s">
        <v>5282</v>
      </c>
      <c r="D740" s="140">
        <v>874.38</v>
      </c>
      <c r="E740" s="139" t="s">
        <v>29712</v>
      </c>
      <c r="F740" s="140">
        <v>1399</v>
      </c>
      <c r="G740" s="139"/>
      <c r="H740" s="88" t="s">
        <v>29355</v>
      </c>
    </row>
    <row r="741" spans="1:8">
      <c r="A741" s="139" t="s">
        <v>229</v>
      </c>
      <c r="B741" s="139" t="s">
        <v>5283</v>
      </c>
      <c r="C741" s="139" t="s">
        <v>5284</v>
      </c>
      <c r="D741" s="140">
        <v>811.88</v>
      </c>
      <c r="E741" s="139" t="s">
        <v>29713</v>
      </c>
      <c r="F741" s="140">
        <v>1299</v>
      </c>
      <c r="G741" s="139"/>
      <c r="H741" s="88" t="s">
        <v>29355</v>
      </c>
    </row>
    <row r="742" spans="1:8">
      <c r="A742" s="139" t="s">
        <v>204</v>
      </c>
      <c r="B742" s="139" t="s">
        <v>4506</v>
      </c>
      <c r="C742" s="139" t="s">
        <v>4507</v>
      </c>
      <c r="D742" s="140">
        <v>10.81</v>
      </c>
      <c r="E742" s="139" t="s">
        <v>29714</v>
      </c>
      <c r="F742" s="140">
        <v>19.989999999999998</v>
      </c>
      <c r="G742" s="139"/>
      <c r="H742" s="88" t="s">
        <v>29264</v>
      </c>
    </row>
    <row r="743" spans="1:8">
      <c r="A743" s="139" t="s">
        <v>222</v>
      </c>
      <c r="B743" s="139" t="s">
        <v>4270</v>
      </c>
      <c r="C743" s="139" t="s">
        <v>4271</v>
      </c>
      <c r="D743" s="140">
        <v>8.1</v>
      </c>
      <c r="E743" s="139" t="s">
        <v>29715</v>
      </c>
      <c r="F743" s="140">
        <v>14.99</v>
      </c>
      <c r="G743" s="139"/>
      <c r="H743" s="88" t="s">
        <v>29264</v>
      </c>
    </row>
    <row r="744" spans="1:8">
      <c r="A744" s="139" t="s">
        <v>222</v>
      </c>
      <c r="B744" s="139" t="s">
        <v>4272</v>
      </c>
      <c r="C744" s="139" t="s">
        <v>4273</v>
      </c>
      <c r="D744" s="140">
        <v>8.1</v>
      </c>
      <c r="E744" s="139" t="s">
        <v>29716</v>
      </c>
      <c r="F744" s="140">
        <v>14.99</v>
      </c>
      <c r="G744" s="139"/>
      <c r="H744" s="88" t="s">
        <v>29264</v>
      </c>
    </row>
    <row r="745" spans="1:8">
      <c r="A745" s="139" t="s">
        <v>222</v>
      </c>
      <c r="B745" s="139" t="s">
        <v>4274</v>
      </c>
      <c r="C745" s="139" t="s">
        <v>4275</v>
      </c>
      <c r="D745" s="140">
        <v>8.1</v>
      </c>
      <c r="E745" s="139" t="s">
        <v>29717</v>
      </c>
      <c r="F745" s="140">
        <v>14.99</v>
      </c>
      <c r="G745" s="139"/>
      <c r="H745" s="88" t="s">
        <v>29264</v>
      </c>
    </row>
    <row r="746" spans="1:8">
      <c r="A746" s="139" t="s">
        <v>222</v>
      </c>
      <c r="B746" s="139" t="s">
        <v>4276</v>
      </c>
      <c r="C746" s="139" t="s">
        <v>4277</v>
      </c>
      <c r="D746" s="140">
        <v>8.1</v>
      </c>
      <c r="E746" s="139" t="s">
        <v>29718</v>
      </c>
      <c r="F746" s="140">
        <v>14.99</v>
      </c>
      <c r="G746" s="139"/>
      <c r="H746" s="88" t="s">
        <v>29264</v>
      </c>
    </row>
    <row r="747" spans="1:8">
      <c r="A747" s="139" t="s">
        <v>222</v>
      </c>
      <c r="B747" s="139" t="s">
        <v>4278</v>
      </c>
      <c r="C747" s="139" t="s">
        <v>4279</v>
      </c>
      <c r="D747" s="140">
        <v>8.1</v>
      </c>
      <c r="E747" s="139" t="s">
        <v>29719</v>
      </c>
      <c r="F747" s="140">
        <v>14.99</v>
      </c>
      <c r="G747" s="139"/>
      <c r="H747" s="88" t="s">
        <v>29264</v>
      </c>
    </row>
    <row r="748" spans="1:8">
      <c r="A748" s="139" t="s">
        <v>222</v>
      </c>
      <c r="B748" s="139" t="s">
        <v>4280</v>
      </c>
      <c r="C748" s="139" t="s">
        <v>4281</v>
      </c>
      <c r="D748" s="140">
        <v>8.1</v>
      </c>
      <c r="E748" s="139" t="s">
        <v>29720</v>
      </c>
      <c r="F748" s="140">
        <v>14.99</v>
      </c>
      <c r="G748" s="139"/>
      <c r="H748" s="88" t="s">
        <v>29264</v>
      </c>
    </row>
    <row r="749" spans="1:8">
      <c r="A749" s="139" t="s">
        <v>222</v>
      </c>
      <c r="B749" s="139" t="s">
        <v>4282</v>
      </c>
      <c r="C749" s="139" t="s">
        <v>4283</v>
      </c>
      <c r="D749" s="140">
        <v>8.1</v>
      </c>
      <c r="E749" s="139" t="s">
        <v>29721</v>
      </c>
      <c r="F749" s="140">
        <v>14.99</v>
      </c>
      <c r="G749" s="139"/>
      <c r="H749" s="88" t="s">
        <v>29264</v>
      </c>
    </row>
    <row r="750" spans="1:8">
      <c r="A750" s="139" t="s">
        <v>222</v>
      </c>
      <c r="B750" s="139" t="s">
        <v>4284</v>
      </c>
      <c r="C750" s="139" t="s">
        <v>4285</v>
      </c>
      <c r="D750" s="140">
        <v>8.1</v>
      </c>
      <c r="E750" s="139" t="s">
        <v>29722</v>
      </c>
      <c r="F750" s="140">
        <v>14.99</v>
      </c>
      <c r="G750" s="139"/>
      <c r="H750" s="88" t="s">
        <v>29264</v>
      </c>
    </row>
    <row r="751" spans="1:8">
      <c r="A751" s="139" t="s">
        <v>222</v>
      </c>
      <c r="B751" s="139" t="s">
        <v>4286</v>
      </c>
      <c r="C751" s="139" t="s">
        <v>4287</v>
      </c>
      <c r="D751" s="140">
        <v>8.1</v>
      </c>
      <c r="E751" s="139" t="s">
        <v>29723</v>
      </c>
      <c r="F751" s="140">
        <v>14.99</v>
      </c>
      <c r="G751" s="139"/>
      <c r="H751" s="88" t="s">
        <v>29264</v>
      </c>
    </row>
    <row r="752" spans="1:8">
      <c r="A752" s="139" t="s">
        <v>222</v>
      </c>
      <c r="B752" s="139" t="s">
        <v>4288</v>
      </c>
      <c r="C752" s="139" t="s">
        <v>4289</v>
      </c>
      <c r="D752" s="140">
        <v>8.1</v>
      </c>
      <c r="E752" s="139" t="s">
        <v>29724</v>
      </c>
      <c r="F752" s="140">
        <v>14.99</v>
      </c>
      <c r="G752" s="139"/>
      <c r="H752" s="88" t="s">
        <v>29264</v>
      </c>
    </row>
    <row r="753" spans="1:8">
      <c r="A753" s="139" t="s">
        <v>222</v>
      </c>
      <c r="B753" s="139" t="s">
        <v>4290</v>
      </c>
      <c r="C753" s="139" t="s">
        <v>4291</v>
      </c>
      <c r="D753" s="140">
        <v>8.1</v>
      </c>
      <c r="E753" s="139" t="s">
        <v>29725</v>
      </c>
      <c r="F753" s="140">
        <v>14.99</v>
      </c>
      <c r="G753" s="139"/>
      <c r="H753" s="88" t="s">
        <v>29264</v>
      </c>
    </row>
    <row r="754" spans="1:8">
      <c r="A754" s="139" t="s">
        <v>222</v>
      </c>
      <c r="B754" s="139" t="s">
        <v>4292</v>
      </c>
      <c r="C754" s="139" t="s">
        <v>4293</v>
      </c>
      <c r="D754" s="140">
        <v>8.1</v>
      </c>
      <c r="E754" s="139" t="s">
        <v>29726</v>
      </c>
      <c r="F754" s="140">
        <v>14.99</v>
      </c>
      <c r="G754" s="139"/>
      <c r="H754" s="88" t="s">
        <v>29264</v>
      </c>
    </row>
    <row r="755" spans="1:8">
      <c r="A755" s="139" t="s">
        <v>222</v>
      </c>
      <c r="B755" s="139" t="s">
        <v>4294</v>
      </c>
      <c r="C755" s="139" t="s">
        <v>4295</v>
      </c>
      <c r="D755" s="140">
        <v>8.1</v>
      </c>
      <c r="E755" s="139" t="s">
        <v>29727</v>
      </c>
      <c r="F755" s="140">
        <v>14.99</v>
      </c>
      <c r="G755" s="139"/>
      <c r="H755" s="88" t="s">
        <v>29264</v>
      </c>
    </row>
    <row r="756" spans="1:8">
      <c r="A756" s="139" t="s">
        <v>222</v>
      </c>
      <c r="B756" s="139" t="s">
        <v>4296</v>
      </c>
      <c r="C756" s="139" t="s">
        <v>4297</v>
      </c>
      <c r="D756" s="140">
        <v>8.1</v>
      </c>
      <c r="E756" s="139" t="s">
        <v>29728</v>
      </c>
      <c r="F756" s="140">
        <v>14.99</v>
      </c>
      <c r="G756" s="139"/>
      <c r="H756" s="88" t="s">
        <v>29264</v>
      </c>
    </row>
    <row r="757" spans="1:8">
      <c r="A757" s="139" t="s">
        <v>222</v>
      </c>
      <c r="B757" s="139" t="s">
        <v>4298</v>
      </c>
      <c r="C757" s="139" t="s">
        <v>4299</v>
      </c>
      <c r="D757" s="140">
        <v>8.1</v>
      </c>
      <c r="E757" s="139" t="s">
        <v>29729</v>
      </c>
      <c r="F757" s="140">
        <v>14.99</v>
      </c>
      <c r="G757" s="139"/>
      <c r="H757" s="88" t="s">
        <v>29264</v>
      </c>
    </row>
    <row r="758" spans="1:8">
      <c r="A758" s="139" t="s">
        <v>222</v>
      </c>
      <c r="B758" s="139" t="s">
        <v>4300</v>
      </c>
      <c r="C758" s="139" t="s">
        <v>4301</v>
      </c>
      <c r="D758" s="140">
        <v>8.1</v>
      </c>
      <c r="E758" s="139" t="s">
        <v>29730</v>
      </c>
      <c r="F758" s="140">
        <v>14.99</v>
      </c>
      <c r="G758" s="139"/>
      <c r="H758" s="88" t="s">
        <v>29264</v>
      </c>
    </row>
    <row r="759" spans="1:8">
      <c r="A759" s="139" t="s">
        <v>222</v>
      </c>
      <c r="B759" s="139" t="s">
        <v>4302</v>
      </c>
      <c r="C759" s="139" t="s">
        <v>4303</v>
      </c>
      <c r="D759" s="140">
        <v>8.1</v>
      </c>
      <c r="E759" s="139" t="s">
        <v>29731</v>
      </c>
      <c r="F759" s="140">
        <v>14.99</v>
      </c>
      <c r="G759" s="139"/>
      <c r="H759" s="88" t="s">
        <v>29264</v>
      </c>
    </row>
    <row r="760" spans="1:8">
      <c r="A760" s="139" t="s">
        <v>222</v>
      </c>
      <c r="B760" s="139" t="s">
        <v>4304</v>
      </c>
      <c r="C760" s="139" t="s">
        <v>4305</v>
      </c>
      <c r="D760" s="140">
        <v>8.1</v>
      </c>
      <c r="E760" s="139" t="s">
        <v>29732</v>
      </c>
      <c r="F760" s="140">
        <v>14.99</v>
      </c>
      <c r="G760" s="139"/>
      <c r="H760" s="88" t="s">
        <v>29264</v>
      </c>
    </row>
    <row r="761" spans="1:8">
      <c r="A761" s="139" t="s">
        <v>222</v>
      </c>
      <c r="B761" s="139" t="s">
        <v>4306</v>
      </c>
      <c r="C761" s="139" t="s">
        <v>4307</v>
      </c>
      <c r="D761" s="140">
        <v>8.1</v>
      </c>
      <c r="E761" s="139" t="s">
        <v>29733</v>
      </c>
      <c r="F761" s="140">
        <v>14.99</v>
      </c>
      <c r="G761" s="139"/>
      <c r="H761" s="88" t="s">
        <v>29264</v>
      </c>
    </row>
    <row r="762" spans="1:8">
      <c r="A762" s="139" t="s">
        <v>222</v>
      </c>
      <c r="B762" s="139" t="s">
        <v>4308</v>
      </c>
      <c r="C762" s="139" t="s">
        <v>4309</v>
      </c>
      <c r="D762" s="140">
        <v>8.1</v>
      </c>
      <c r="E762" s="139" t="s">
        <v>29734</v>
      </c>
      <c r="F762" s="140">
        <v>14.99</v>
      </c>
      <c r="G762" s="139"/>
      <c r="H762" s="88" t="s">
        <v>29264</v>
      </c>
    </row>
    <row r="763" spans="1:8">
      <c r="A763" s="139" t="s">
        <v>222</v>
      </c>
      <c r="B763" s="139" t="s">
        <v>4310</v>
      </c>
      <c r="C763" s="139" t="s">
        <v>4311</v>
      </c>
      <c r="D763" s="140">
        <v>8.1</v>
      </c>
      <c r="E763" s="139" t="s">
        <v>29735</v>
      </c>
      <c r="F763" s="140">
        <v>14.99</v>
      </c>
      <c r="G763" s="139"/>
      <c r="H763" s="88" t="s">
        <v>29264</v>
      </c>
    </row>
    <row r="764" spans="1:8">
      <c r="A764" s="139" t="s">
        <v>222</v>
      </c>
      <c r="B764" s="139" t="s">
        <v>4312</v>
      </c>
      <c r="C764" s="139" t="s">
        <v>4313</v>
      </c>
      <c r="D764" s="140">
        <v>8.1</v>
      </c>
      <c r="E764" s="139" t="s">
        <v>29736</v>
      </c>
      <c r="F764" s="140">
        <v>14.99</v>
      </c>
      <c r="G764" s="139"/>
      <c r="H764" s="88" t="s">
        <v>29264</v>
      </c>
    </row>
    <row r="765" spans="1:8">
      <c r="A765" s="139" t="s">
        <v>222</v>
      </c>
      <c r="B765" s="139" t="s">
        <v>5080</v>
      </c>
      <c r="C765" s="139" t="s">
        <v>5081</v>
      </c>
      <c r="D765" s="140">
        <v>10.81</v>
      </c>
      <c r="E765" s="139" t="s">
        <v>29737</v>
      </c>
      <c r="F765" s="140">
        <v>19.989999999999998</v>
      </c>
      <c r="G765" s="139"/>
      <c r="H765" s="88" t="s">
        <v>29264</v>
      </c>
    </row>
    <row r="766" spans="1:8">
      <c r="A766" s="139" t="s">
        <v>222</v>
      </c>
      <c r="B766" s="139" t="s">
        <v>5078</v>
      </c>
      <c r="C766" s="139" t="s">
        <v>5079</v>
      </c>
      <c r="D766" s="140">
        <v>8.1</v>
      </c>
      <c r="E766" s="139" t="s">
        <v>29738</v>
      </c>
      <c r="F766" s="140">
        <v>14.99</v>
      </c>
      <c r="G766" s="139"/>
      <c r="H766" s="88" t="s">
        <v>29264</v>
      </c>
    </row>
    <row r="767" spans="1:8">
      <c r="A767" s="139" t="s">
        <v>222</v>
      </c>
      <c r="B767" s="139" t="s">
        <v>5058</v>
      </c>
      <c r="C767" s="139" t="s">
        <v>5059</v>
      </c>
      <c r="D767" s="140">
        <v>8.1</v>
      </c>
      <c r="E767" s="139" t="s">
        <v>29739</v>
      </c>
      <c r="F767" s="140">
        <v>14.99</v>
      </c>
      <c r="G767" s="139"/>
      <c r="H767" s="88" t="s">
        <v>29264</v>
      </c>
    </row>
    <row r="768" spans="1:8">
      <c r="A768" s="139" t="s">
        <v>222</v>
      </c>
      <c r="B768" s="139" t="s">
        <v>5066</v>
      </c>
      <c r="C768" s="139" t="s">
        <v>5067</v>
      </c>
      <c r="D768" s="140">
        <v>8.1</v>
      </c>
      <c r="E768" s="139" t="s">
        <v>29740</v>
      </c>
      <c r="F768" s="140">
        <v>14.99</v>
      </c>
      <c r="G768" s="139"/>
      <c r="H768" s="88" t="s">
        <v>29264</v>
      </c>
    </row>
    <row r="769" spans="1:8">
      <c r="A769" s="139" t="s">
        <v>5096</v>
      </c>
      <c r="B769" s="139" t="s">
        <v>29741</v>
      </c>
      <c r="C769" s="139" t="s">
        <v>29742</v>
      </c>
      <c r="D769" s="140">
        <v>10.81</v>
      </c>
      <c r="E769" s="139" t="s">
        <v>29743</v>
      </c>
      <c r="F769" s="140">
        <v>19.989999999999998</v>
      </c>
      <c r="G769" s="139"/>
      <c r="H769" s="88" t="s">
        <v>29351</v>
      </c>
    </row>
    <row r="770" spans="1:8">
      <c r="A770" s="139" t="s">
        <v>5092</v>
      </c>
      <c r="B770" s="139" t="s">
        <v>5086</v>
      </c>
      <c r="C770" s="139" t="s">
        <v>5087</v>
      </c>
      <c r="D770" s="140">
        <v>48.64</v>
      </c>
      <c r="E770" s="139" t="s">
        <v>29744</v>
      </c>
      <c r="F770" s="140">
        <v>89.99</v>
      </c>
      <c r="G770" s="139"/>
      <c r="H770" s="88" t="s">
        <v>29264</v>
      </c>
    </row>
    <row r="771" spans="1:8">
      <c r="A771" s="139" t="s">
        <v>222</v>
      </c>
      <c r="B771" s="139" t="s">
        <v>4764</v>
      </c>
      <c r="C771" s="139" t="s">
        <v>4765</v>
      </c>
      <c r="D771" s="140">
        <v>5.4</v>
      </c>
      <c r="E771" s="139" t="s">
        <v>29745</v>
      </c>
      <c r="F771" s="140">
        <v>9.99</v>
      </c>
      <c r="G771" s="139"/>
      <c r="H771" s="88" t="s">
        <v>29264</v>
      </c>
    </row>
    <row r="772" spans="1:8">
      <c r="A772" s="139" t="s">
        <v>222</v>
      </c>
      <c r="B772" s="139" t="s">
        <v>4756</v>
      </c>
      <c r="C772" s="139" t="s">
        <v>4757</v>
      </c>
      <c r="D772" s="140">
        <v>5.4</v>
      </c>
      <c r="E772" s="139" t="s">
        <v>29746</v>
      </c>
      <c r="F772" s="140">
        <v>9.99</v>
      </c>
      <c r="G772" s="139"/>
      <c r="H772" s="88" t="s">
        <v>29264</v>
      </c>
    </row>
    <row r="773" spans="1:8">
      <c r="A773" s="139" t="s">
        <v>222</v>
      </c>
      <c r="B773" s="139" t="s">
        <v>4762</v>
      </c>
      <c r="C773" s="139" t="s">
        <v>4763</v>
      </c>
      <c r="D773" s="140">
        <v>5.4</v>
      </c>
      <c r="E773" s="139" t="s">
        <v>29747</v>
      </c>
      <c r="F773" s="140">
        <v>9.99</v>
      </c>
      <c r="G773" s="139"/>
      <c r="H773" s="88" t="s">
        <v>29264</v>
      </c>
    </row>
    <row r="774" spans="1:8">
      <c r="A774" s="139" t="s">
        <v>222</v>
      </c>
      <c r="B774" s="139" t="s">
        <v>4760</v>
      </c>
      <c r="C774" s="139" t="s">
        <v>4761</v>
      </c>
      <c r="D774" s="140">
        <v>5.4</v>
      </c>
      <c r="E774" s="139" t="s">
        <v>29748</v>
      </c>
      <c r="F774" s="140">
        <v>9.99</v>
      </c>
      <c r="G774" s="139"/>
      <c r="H774" s="88" t="s">
        <v>29264</v>
      </c>
    </row>
    <row r="775" spans="1:8">
      <c r="A775" s="139" t="s">
        <v>222</v>
      </c>
      <c r="B775" s="139" t="s">
        <v>4758</v>
      </c>
      <c r="C775" s="139" t="s">
        <v>4759</v>
      </c>
      <c r="D775" s="140">
        <v>5.4</v>
      </c>
      <c r="E775" s="139" t="s">
        <v>29749</v>
      </c>
      <c r="F775" s="140">
        <v>9.99</v>
      </c>
      <c r="G775" s="139"/>
      <c r="H775" s="88" t="s">
        <v>29264</v>
      </c>
    </row>
    <row r="776" spans="1:8">
      <c r="A776" s="139" t="s">
        <v>222</v>
      </c>
      <c r="B776" s="139" t="s">
        <v>4356</v>
      </c>
      <c r="C776" s="139" t="s">
        <v>4357</v>
      </c>
      <c r="D776" s="140">
        <v>18.91</v>
      </c>
      <c r="E776" s="139" t="s">
        <v>29750</v>
      </c>
      <c r="F776" s="140">
        <v>34.99</v>
      </c>
      <c r="G776" s="139"/>
      <c r="H776" s="88" t="s">
        <v>29264</v>
      </c>
    </row>
    <row r="777" spans="1:8">
      <c r="A777" s="139" t="s">
        <v>222</v>
      </c>
      <c r="B777" s="139" t="s">
        <v>4354</v>
      </c>
      <c r="C777" s="139" t="s">
        <v>4355</v>
      </c>
      <c r="D777" s="140">
        <v>32.43</v>
      </c>
      <c r="E777" s="139" t="s">
        <v>29751</v>
      </c>
      <c r="F777" s="140">
        <v>59.99</v>
      </c>
      <c r="G777" s="139"/>
      <c r="H777" s="88" t="s">
        <v>29264</v>
      </c>
    </row>
    <row r="778" spans="1:8">
      <c r="A778" s="139" t="s">
        <v>222</v>
      </c>
      <c r="B778" s="139" t="s">
        <v>4774</v>
      </c>
      <c r="C778" s="139" t="s">
        <v>4775</v>
      </c>
      <c r="D778" s="140">
        <v>5.94</v>
      </c>
      <c r="E778" s="139" t="s">
        <v>29752</v>
      </c>
      <c r="F778" s="140">
        <v>10.99</v>
      </c>
      <c r="G778" s="139"/>
      <c r="H778" s="88" t="s">
        <v>29264</v>
      </c>
    </row>
    <row r="779" spans="1:8">
      <c r="A779" s="139" t="s">
        <v>222</v>
      </c>
      <c r="B779" s="139" t="s">
        <v>4766</v>
      </c>
      <c r="C779" s="139" t="s">
        <v>4767</v>
      </c>
      <c r="D779" s="140">
        <v>5.94</v>
      </c>
      <c r="E779" s="139" t="s">
        <v>29753</v>
      </c>
      <c r="F779" s="140">
        <v>10.99</v>
      </c>
      <c r="G779" s="139"/>
      <c r="H779" s="88" t="s">
        <v>29264</v>
      </c>
    </row>
    <row r="780" spans="1:8">
      <c r="A780" s="139" t="s">
        <v>222</v>
      </c>
      <c r="B780" s="139" t="s">
        <v>4772</v>
      </c>
      <c r="C780" s="139" t="s">
        <v>4773</v>
      </c>
      <c r="D780" s="140">
        <v>5.94</v>
      </c>
      <c r="E780" s="139" t="s">
        <v>29754</v>
      </c>
      <c r="F780" s="140">
        <v>10.99</v>
      </c>
      <c r="G780" s="139"/>
      <c r="H780" s="88" t="s">
        <v>29264</v>
      </c>
    </row>
    <row r="781" spans="1:8">
      <c r="A781" s="139" t="s">
        <v>222</v>
      </c>
      <c r="B781" s="139" t="s">
        <v>4770</v>
      </c>
      <c r="C781" s="139" t="s">
        <v>4771</v>
      </c>
      <c r="D781" s="140">
        <v>5.94</v>
      </c>
      <c r="E781" s="139" t="s">
        <v>29755</v>
      </c>
      <c r="F781" s="140">
        <v>10.99</v>
      </c>
      <c r="G781" s="139"/>
      <c r="H781" s="88" t="s">
        <v>29264</v>
      </c>
    </row>
    <row r="782" spans="1:8">
      <c r="A782" s="139" t="s">
        <v>222</v>
      </c>
      <c r="B782" s="139" t="s">
        <v>4768</v>
      </c>
      <c r="C782" s="139" t="s">
        <v>4769</v>
      </c>
      <c r="D782" s="140">
        <v>5.94</v>
      </c>
      <c r="E782" s="139" t="s">
        <v>29756</v>
      </c>
      <c r="F782" s="140">
        <v>10.99</v>
      </c>
      <c r="G782" s="139"/>
      <c r="H782" s="88" t="s">
        <v>29264</v>
      </c>
    </row>
    <row r="783" spans="1:8">
      <c r="A783" s="139" t="s">
        <v>222</v>
      </c>
      <c r="B783" s="139" t="s">
        <v>4360</v>
      </c>
      <c r="C783" s="139" t="s">
        <v>4361</v>
      </c>
      <c r="D783" s="140">
        <v>18.91</v>
      </c>
      <c r="E783" s="139" t="s">
        <v>29757</v>
      </c>
      <c r="F783" s="140">
        <v>34.99</v>
      </c>
      <c r="G783" s="139"/>
      <c r="H783" s="88" t="s">
        <v>29264</v>
      </c>
    </row>
    <row r="784" spans="1:8">
      <c r="A784" s="139" t="s">
        <v>222</v>
      </c>
      <c r="B784" s="139" t="s">
        <v>4358</v>
      </c>
      <c r="C784" s="139" t="s">
        <v>4359</v>
      </c>
      <c r="D784" s="140">
        <v>32.43</v>
      </c>
      <c r="E784" s="139" t="s">
        <v>29758</v>
      </c>
      <c r="F784" s="140">
        <v>59.99</v>
      </c>
      <c r="G784" s="139"/>
      <c r="H784" s="88" t="s">
        <v>29264</v>
      </c>
    </row>
    <row r="785" spans="1:8">
      <c r="A785" s="139" t="s">
        <v>222</v>
      </c>
      <c r="B785" s="139" t="s">
        <v>4964</v>
      </c>
      <c r="C785" s="139" t="s">
        <v>4965</v>
      </c>
      <c r="D785" s="140">
        <v>13.51</v>
      </c>
      <c r="E785" s="139" t="s">
        <v>29759</v>
      </c>
      <c r="F785" s="140">
        <v>24.99</v>
      </c>
      <c r="G785" s="139"/>
      <c r="H785" s="88" t="s">
        <v>29264</v>
      </c>
    </row>
    <row r="786" spans="1:8">
      <c r="A786" s="139" t="s">
        <v>222</v>
      </c>
      <c r="B786" s="139" t="s">
        <v>4900</v>
      </c>
      <c r="C786" s="139" t="s">
        <v>4901</v>
      </c>
      <c r="D786" s="140">
        <v>13.51</v>
      </c>
      <c r="E786" s="139" t="s">
        <v>29760</v>
      </c>
      <c r="F786" s="140">
        <v>24.99</v>
      </c>
      <c r="G786" s="139"/>
      <c r="H786" s="88" t="s">
        <v>29264</v>
      </c>
    </row>
    <row r="787" spans="1:8">
      <c r="A787" s="139" t="s">
        <v>222</v>
      </c>
      <c r="B787" s="139" t="s">
        <v>4908</v>
      </c>
      <c r="C787" s="139" t="s">
        <v>4909</v>
      </c>
      <c r="D787" s="140">
        <v>13.51</v>
      </c>
      <c r="E787" s="139" t="s">
        <v>29761</v>
      </c>
      <c r="F787" s="140">
        <v>24.99</v>
      </c>
      <c r="G787" s="139"/>
      <c r="H787" s="88" t="s">
        <v>29264</v>
      </c>
    </row>
    <row r="788" spans="1:8">
      <c r="A788" s="139" t="s">
        <v>222</v>
      </c>
      <c r="B788" s="139" t="s">
        <v>4904</v>
      </c>
      <c r="C788" s="139" t="s">
        <v>4905</v>
      </c>
      <c r="D788" s="140">
        <v>13.51</v>
      </c>
      <c r="E788" s="139" t="s">
        <v>29762</v>
      </c>
      <c r="F788" s="140">
        <v>24.99</v>
      </c>
      <c r="G788" s="139"/>
      <c r="H788" s="88" t="s">
        <v>29264</v>
      </c>
    </row>
    <row r="789" spans="1:8">
      <c r="A789" s="139" t="s">
        <v>222</v>
      </c>
      <c r="B789" s="139" t="s">
        <v>4902</v>
      </c>
      <c r="C789" s="139" t="s">
        <v>4903</v>
      </c>
      <c r="D789" s="140">
        <v>13.51</v>
      </c>
      <c r="E789" s="139" t="s">
        <v>29763</v>
      </c>
      <c r="F789" s="140">
        <v>24.99</v>
      </c>
      <c r="G789" s="139"/>
      <c r="H789" s="88" t="s">
        <v>29264</v>
      </c>
    </row>
    <row r="790" spans="1:8">
      <c r="A790" s="139" t="s">
        <v>222</v>
      </c>
      <c r="B790" s="139" t="s">
        <v>4876</v>
      </c>
      <c r="C790" s="139" t="s">
        <v>4877</v>
      </c>
      <c r="D790" s="140">
        <v>125.71</v>
      </c>
      <c r="E790" s="139" t="s">
        <v>29764</v>
      </c>
      <c r="F790" s="140">
        <v>219.99</v>
      </c>
      <c r="G790" s="139"/>
      <c r="H790" s="88" t="s">
        <v>29264</v>
      </c>
    </row>
    <row r="791" spans="1:8">
      <c r="A791" s="139" t="s">
        <v>222</v>
      </c>
      <c r="B791" s="139" t="s">
        <v>4880</v>
      </c>
      <c r="C791" s="139" t="s">
        <v>4881</v>
      </c>
      <c r="D791" s="140">
        <v>125.71</v>
      </c>
      <c r="E791" s="139" t="s">
        <v>29765</v>
      </c>
      <c r="F791" s="140">
        <v>219.99</v>
      </c>
      <c r="G791" s="139"/>
      <c r="H791" s="88" t="s">
        <v>29264</v>
      </c>
    </row>
    <row r="792" spans="1:8">
      <c r="A792" s="139" t="s">
        <v>222</v>
      </c>
      <c r="B792" s="139" t="s">
        <v>4882</v>
      </c>
      <c r="C792" s="139" t="s">
        <v>4883</v>
      </c>
      <c r="D792" s="140">
        <v>125.71</v>
      </c>
      <c r="E792" s="139" t="s">
        <v>29766</v>
      </c>
      <c r="F792" s="140">
        <v>219.99</v>
      </c>
      <c r="G792" s="139"/>
      <c r="H792" s="88" t="s">
        <v>29264</v>
      </c>
    </row>
    <row r="793" spans="1:8">
      <c r="A793" s="139" t="s">
        <v>222</v>
      </c>
      <c r="B793" s="139" t="s">
        <v>4812</v>
      </c>
      <c r="C793" s="139" t="s">
        <v>4813</v>
      </c>
      <c r="D793" s="140">
        <v>3.78</v>
      </c>
      <c r="E793" s="139" t="s">
        <v>29767</v>
      </c>
      <c r="F793" s="140">
        <v>6.99</v>
      </c>
      <c r="G793" s="139"/>
      <c r="H793" s="88" t="s">
        <v>29264</v>
      </c>
    </row>
    <row r="794" spans="1:8">
      <c r="A794" s="139" t="s">
        <v>222</v>
      </c>
      <c r="B794" s="139" t="s">
        <v>4804</v>
      </c>
      <c r="C794" s="139" t="s">
        <v>4805</v>
      </c>
      <c r="D794" s="140">
        <v>3.78</v>
      </c>
      <c r="E794" s="139" t="s">
        <v>29768</v>
      </c>
      <c r="F794" s="140">
        <v>6.99</v>
      </c>
      <c r="G794" s="139"/>
      <c r="H794" s="88" t="s">
        <v>29264</v>
      </c>
    </row>
    <row r="795" spans="1:8">
      <c r="A795" s="139" t="s">
        <v>222</v>
      </c>
      <c r="B795" s="139" t="s">
        <v>4810</v>
      </c>
      <c r="C795" s="139" t="s">
        <v>4811</v>
      </c>
      <c r="D795" s="140">
        <v>3.78</v>
      </c>
      <c r="E795" s="139" t="s">
        <v>29769</v>
      </c>
      <c r="F795" s="140">
        <v>6.99</v>
      </c>
      <c r="G795" s="139"/>
      <c r="H795" s="88" t="s">
        <v>29264</v>
      </c>
    </row>
    <row r="796" spans="1:8">
      <c r="A796" s="139" t="s">
        <v>222</v>
      </c>
      <c r="B796" s="139" t="s">
        <v>4808</v>
      </c>
      <c r="C796" s="139" t="s">
        <v>4809</v>
      </c>
      <c r="D796" s="140">
        <v>3.78</v>
      </c>
      <c r="E796" s="139" t="s">
        <v>29770</v>
      </c>
      <c r="F796" s="140">
        <v>6.99</v>
      </c>
      <c r="G796" s="139"/>
      <c r="H796" s="88" t="s">
        <v>29264</v>
      </c>
    </row>
    <row r="797" spans="1:8">
      <c r="A797" s="139" t="s">
        <v>222</v>
      </c>
      <c r="B797" s="139" t="s">
        <v>4806</v>
      </c>
      <c r="C797" s="139" t="s">
        <v>4807</v>
      </c>
      <c r="D797" s="140">
        <v>3.78</v>
      </c>
      <c r="E797" s="139" t="s">
        <v>29771</v>
      </c>
      <c r="F797" s="140">
        <v>6.99</v>
      </c>
      <c r="G797" s="139"/>
      <c r="H797" s="88" t="s">
        <v>29264</v>
      </c>
    </row>
    <row r="798" spans="1:8">
      <c r="A798" s="139" t="s">
        <v>222</v>
      </c>
      <c r="B798" s="139" t="s">
        <v>4748</v>
      </c>
      <c r="C798" s="139" t="s">
        <v>4749</v>
      </c>
      <c r="D798" s="140">
        <v>125.71</v>
      </c>
      <c r="E798" s="139" t="s">
        <v>29772</v>
      </c>
      <c r="F798" s="140">
        <v>219.99</v>
      </c>
      <c r="G798" s="139"/>
      <c r="H798" s="88" t="s">
        <v>29264</v>
      </c>
    </row>
    <row r="799" spans="1:8">
      <c r="A799" s="139" t="s">
        <v>222</v>
      </c>
      <c r="B799" s="139" t="s">
        <v>4750</v>
      </c>
      <c r="C799" s="139" t="s">
        <v>4751</v>
      </c>
      <c r="D799" s="140">
        <v>125.71</v>
      </c>
      <c r="E799" s="139" t="s">
        <v>29773</v>
      </c>
      <c r="F799" s="140">
        <v>219.99</v>
      </c>
      <c r="G799" s="139"/>
      <c r="H799" s="88" t="s">
        <v>29264</v>
      </c>
    </row>
    <row r="800" spans="1:8">
      <c r="A800" s="139" t="s">
        <v>222</v>
      </c>
      <c r="B800" s="139" t="s">
        <v>4752</v>
      </c>
      <c r="C800" s="139" t="s">
        <v>4753</v>
      </c>
      <c r="D800" s="140">
        <v>125.71</v>
      </c>
      <c r="E800" s="139" t="s">
        <v>29774</v>
      </c>
      <c r="F800" s="140">
        <v>219.99</v>
      </c>
      <c r="G800" s="139"/>
      <c r="H800" s="88" t="s">
        <v>29264</v>
      </c>
    </row>
    <row r="801" spans="1:8">
      <c r="A801" s="139" t="s">
        <v>222</v>
      </c>
      <c r="B801" s="139" t="s">
        <v>4350</v>
      </c>
      <c r="C801" s="139" t="s">
        <v>4351</v>
      </c>
      <c r="D801" s="140">
        <v>13.51</v>
      </c>
      <c r="E801" s="139" t="s">
        <v>29775</v>
      </c>
      <c r="F801" s="140">
        <v>24.99</v>
      </c>
      <c r="G801" s="139"/>
      <c r="H801" s="88" t="s">
        <v>29264</v>
      </c>
    </row>
    <row r="802" spans="1:8">
      <c r="A802" s="139" t="s">
        <v>222</v>
      </c>
      <c r="B802" s="139" t="s">
        <v>4352</v>
      </c>
      <c r="C802" s="139" t="s">
        <v>4353</v>
      </c>
      <c r="D802" s="140">
        <v>13.51</v>
      </c>
      <c r="E802" s="139" t="s">
        <v>29776</v>
      </c>
      <c r="F802" s="140">
        <v>24.99</v>
      </c>
      <c r="G802" s="139"/>
      <c r="H802" s="88" t="s">
        <v>29264</v>
      </c>
    </row>
    <row r="803" spans="1:8">
      <c r="A803" s="139" t="s">
        <v>5092</v>
      </c>
      <c r="B803" s="139" t="s">
        <v>5050</v>
      </c>
      <c r="C803" s="139" t="s">
        <v>5051</v>
      </c>
      <c r="D803" s="140">
        <v>0.91</v>
      </c>
      <c r="E803" s="139" t="s">
        <v>29777</v>
      </c>
      <c r="F803" s="140">
        <v>1.69</v>
      </c>
      <c r="G803" s="139"/>
      <c r="H803" s="88" t="s">
        <v>29264</v>
      </c>
    </row>
    <row r="804" spans="1:8">
      <c r="A804" s="139" t="s">
        <v>5092</v>
      </c>
      <c r="B804" s="139" t="s">
        <v>5052</v>
      </c>
      <c r="C804" s="139" t="s">
        <v>5053</v>
      </c>
      <c r="D804" s="140">
        <v>0.91</v>
      </c>
      <c r="E804" s="139" t="s">
        <v>29778</v>
      </c>
      <c r="F804" s="140">
        <v>1.69</v>
      </c>
      <c r="G804" s="139"/>
      <c r="H804" s="88" t="s">
        <v>29264</v>
      </c>
    </row>
    <row r="805" spans="1:8">
      <c r="A805" s="139" t="s">
        <v>623</v>
      </c>
      <c r="B805" s="139" t="s">
        <v>4348</v>
      </c>
      <c r="C805" s="139" t="s">
        <v>4349</v>
      </c>
      <c r="D805" s="140">
        <v>6.48</v>
      </c>
      <c r="E805" s="139" t="s">
        <v>29779</v>
      </c>
      <c r="F805" s="140">
        <v>11.99</v>
      </c>
      <c r="G805" s="139"/>
      <c r="H805" s="88" t="s">
        <v>29264</v>
      </c>
    </row>
    <row r="806" spans="1:8">
      <c r="A806" s="139" t="s">
        <v>623</v>
      </c>
      <c r="B806" s="139" t="s">
        <v>4346</v>
      </c>
      <c r="C806" s="139" t="s">
        <v>4347</v>
      </c>
      <c r="D806" s="140">
        <v>6.48</v>
      </c>
      <c r="E806" s="139" t="s">
        <v>29780</v>
      </c>
      <c r="F806" s="140">
        <v>11.99</v>
      </c>
      <c r="G806" s="139"/>
      <c r="H806" s="88" t="s">
        <v>29264</v>
      </c>
    </row>
    <row r="807" spans="1:8">
      <c r="A807" s="139" t="s">
        <v>5093</v>
      </c>
      <c r="B807" s="139" t="s">
        <v>5285</v>
      </c>
      <c r="C807" s="139" t="s">
        <v>5286</v>
      </c>
      <c r="D807" s="140">
        <v>54.05</v>
      </c>
      <c r="E807" s="139" t="s">
        <v>29781</v>
      </c>
      <c r="F807" s="140">
        <v>99.99</v>
      </c>
      <c r="G807" s="139"/>
      <c r="H807" s="88" t="s">
        <v>29355</v>
      </c>
    </row>
    <row r="808" spans="1:8">
      <c r="A808" s="139" t="s">
        <v>5093</v>
      </c>
      <c r="B808" s="139" t="s">
        <v>5287</v>
      </c>
      <c r="C808" s="139" t="s">
        <v>5288</v>
      </c>
      <c r="D808" s="140">
        <v>54.05</v>
      </c>
      <c r="E808" s="139" t="s">
        <v>29782</v>
      </c>
      <c r="F808" s="140">
        <v>99.99</v>
      </c>
      <c r="G808" s="139"/>
      <c r="H808" s="88" t="s">
        <v>29355</v>
      </c>
    </row>
    <row r="809" spans="1:8">
      <c r="A809" s="139" t="s">
        <v>5093</v>
      </c>
      <c r="B809" s="139" t="s">
        <v>5289</v>
      </c>
      <c r="C809" s="139" t="s">
        <v>5290</v>
      </c>
      <c r="D809" s="140">
        <v>54.05</v>
      </c>
      <c r="E809" s="139" t="s">
        <v>29783</v>
      </c>
      <c r="F809" s="140">
        <v>99.99</v>
      </c>
      <c r="G809" s="139"/>
      <c r="H809" s="88" t="s">
        <v>29355</v>
      </c>
    </row>
    <row r="810" spans="1:8">
      <c r="A810" s="139" t="s">
        <v>5093</v>
      </c>
      <c r="B810" s="139" t="s">
        <v>5291</v>
      </c>
      <c r="C810" s="139" t="s">
        <v>5292</v>
      </c>
      <c r="D810" s="140">
        <v>54.05</v>
      </c>
      <c r="E810" s="139" t="s">
        <v>29784</v>
      </c>
      <c r="F810" s="140">
        <v>99.99</v>
      </c>
      <c r="G810" s="139"/>
      <c r="H810" s="88" t="s">
        <v>29355</v>
      </c>
    </row>
    <row r="811" spans="1:8">
      <c r="A811" s="139" t="s">
        <v>5093</v>
      </c>
      <c r="B811" s="139" t="s">
        <v>5293</v>
      </c>
      <c r="C811" s="139" t="s">
        <v>5294</v>
      </c>
      <c r="D811" s="140">
        <v>54.05</v>
      </c>
      <c r="E811" s="139" t="s">
        <v>29785</v>
      </c>
      <c r="F811" s="140">
        <v>99.99</v>
      </c>
      <c r="G811" s="139"/>
      <c r="H811" s="88" t="s">
        <v>29355</v>
      </c>
    </row>
    <row r="812" spans="1:8">
      <c r="A812" s="139" t="s">
        <v>5093</v>
      </c>
      <c r="B812" s="139" t="s">
        <v>5295</v>
      </c>
      <c r="C812" s="139" t="s">
        <v>5296</v>
      </c>
      <c r="D812" s="140">
        <v>54.05</v>
      </c>
      <c r="E812" s="139" t="s">
        <v>29786</v>
      </c>
      <c r="F812" s="140">
        <v>99.99</v>
      </c>
      <c r="G812" s="139"/>
      <c r="H812" s="88" t="s">
        <v>29355</v>
      </c>
    </row>
    <row r="813" spans="1:8">
      <c r="A813" s="139" t="s">
        <v>5093</v>
      </c>
      <c r="B813" s="139" t="s">
        <v>5297</v>
      </c>
      <c r="C813" s="139" t="s">
        <v>5298</v>
      </c>
      <c r="D813" s="140">
        <v>54.05</v>
      </c>
      <c r="E813" s="139" t="s">
        <v>29787</v>
      </c>
      <c r="F813" s="140">
        <v>99.99</v>
      </c>
      <c r="G813" s="139"/>
      <c r="H813" s="88" t="s">
        <v>29355</v>
      </c>
    </row>
    <row r="814" spans="1:8">
      <c r="A814" s="139" t="s">
        <v>5093</v>
      </c>
      <c r="B814" s="139" t="s">
        <v>5299</v>
      </c>
      <c r="C814" s="139" t="s">
        <v>5300</v>
      </c>
      <c r="D814" s="140">
        <v>54.05</v>
      </c>
      <c r="E814" s="139" t="s">
        <v>29788</v>
      </c>
      <c r="F814" s="140">
        <v>99.99</v>
      </c>
      <c r="G814" s="139"/>
      <c r="H814" s="88" t="s">
        <v>29355</v>
      </c>
    </row>
    <row r="815" spans="1:8">
      <c r="A815" s="139" t="s">
        <v>5093</v>
      </c>
      <c r="B815" s="139" t="s">
        <v>5301</v>
      </c>
      <c r="C815" s="139" t="s">
        <v>5302</v>
      </c>
      <c r="D815" s="140">
        <v>54.05</v>
      </c>
      <c r="E815" s="139" t="s">
        <v>29789</v>
      </c>
      <c r="F815" s="140">
        <v>99.99</v>
      </c>
      <c r="G815" s="139"/>
      <c r="H815" s="88" t="s">
        <v>29355</v>
      </c>
    </row>
    <row r="816" spans="1:8">
      <c r="A816" s="139" t="s">
        <v>5093</v>
      </c>
      <c r="B816" s="139" t="s">
        <v>5303</v>
      </c>
      <c r="C816" s="139" t="s">
        <v>5304</v>
      </c>
      <c r="D816" s="140">
        <v>54.05</v>
      </c>
      <c r="E816" s="139" t="s">
        <v>29790</v>
      </c>
      <c r="F816" s="140">
        <v>99.99</v>
      </c>
      <c r="G816" s="139"/>
      <c r="H816" s="88" t="s">
        <v>29355</v>
      </c>
    </row>
    <row r="817" spans="1:8">
      <c r="A817" s="139" t="s">
        <v>5093</v>
      </c>
      <c r="B817" s="139" t="s">
        <v>5305</v>
      </c>
      <c r="C817" s="139" t="s">
        <v>5306</v>
      </c>
      <c r="D817" s="140">
        <v>54.05</v>
      </c>
      <c r="E817" s="139" t="s">
        <v>29791</v>
      </c>
      <c r="F817" s="140">
        <v>99.99</v>
      </c>
      <c r="G817" s="139"/>
      <c r="H817" s="88" t="s">
        <v>29355</v>
      </c>
    </row>
    <row r="818" spans="1:8">
      <c r="A818" s="139" t="s">
        <v>5093</v>
      </c>
      <c r="B818" s="139" t="s">
        <v>5307</v>
      </c>
      <c r="C818" s="139" t="s">
        <v>5308</v>
      </c>
      <c r="D818" s="140">
        <v>54.05</v>
      </c>
      <c r="E818" s="139" t="s">
        <v>29792</v>
      </c>
      <c r="F818" s="140">
        <v>99.99</v>
      </c>
      <c r="G818" s="139"/>
      <c r="H818" s="88" t="s">
        <v>29355</v>
      </c>
    </row>
    <row r="819" spans="1:8">
      <c r="A819" s="139" t="s">
        <v>5093</v>
      </c>
      <c r="B819" s="139" t="s">
        <v>5309</v>
      </c>
      <c r="C819" s="139" t="s">
        <v>5310</v>
      </c>
      <c r="D819" s="140">
        <v>54.05</v>
      </c>
      <c r="E819" s="139" t="s">
        <v>29793</v>
      </c>
      <c r="F819" s="140">
        <v>99.99</v>
      </c>
      <c r="G819" s="139"/>
      <c r="H819" s="88" t="s">
        <v>29355</v>
      </c>
    </row>
    <row r="820" spans="1:8">
      <c r="A820" s="139" t="s">
        <v>5093</v>
      </c>
      <c r="B820" s="139" t="s">
        <v>5311</v>
      </c>
      <c r="C820" s="139" t="s">
        <v>5312</v>
      </c>
      <c r="D820" s="140">
        <v>54.05</v>
      </c>
      <c r="E820" s="139" t="s">
        <v>29794</v>
      </c>
      <c r="F820" s="140">
        <v>99.99</v>
      </c>
      <c r="G820" s="139"/>
      <c r="H820" s="88" t="s">
        <v>29355</v>
      </c>
    </row>
    <row r="821" spans="1:8">
      <c r="A821" s="139" t="s">
        <v>5093</v>
      </c>
      <c r="B821" s="139" t="s">
        <v>5313</v>
      </c>
      <c r="C821" s="139" t="s">
        <v>5314</v>
      </c>
      <c r="D821" s="140">
        <v>54.05</v>
      </c>
      <c r="E821" s="139" t="s">
        <v>29795</v>
      </c>
      <c r="F821" s="140">
        <v>99.99</v>
      </c>
      <c r="G821" s="139"/>
      <c r="H821" s="88" t="s">
        <v>29355</v>
      </c>
    </row>
    <row r="822" spans="1:8">
      <c r="A822" s="139" t="s">
        <v>5093</v>
      </c>
      <c r="B822" s="139" t="s">
        <v>5315</v>
      </c>
      <c r="C822" s="139" t="s">
        <v>5316</v>
      </c>
      <c r="D822" s="140">
        <v>54.05</v>
      </c>
      <c r="E822" s="139" t="s">
        <v>29796</v>
      </c>
      <c r="F822" s="140">
        <v>99.99</v>
      </c>
      <c r="G822" s="139"/>
      <c r="H822" s="88" t="s">
        <v>29355</v>
      </c>
    </row>
    <row r="823" spans="1:8">
      <c r="A823" s="139" t="s">
        <v>5093</v>
      </c>
      <c r="B823" s="139" t="s">
        <v>5317</v>
      </c>
      <c r="C823" s="139" t="s">
        <v>5318</v>
      </c>
      <c r="D823" s="140">
        <v>54.05</v>
      </c>
      <c r="E823" s="139" t="s">
        <v>29797</v>
      </c>
      <c r="F823" s="140">
        <v>99.99</v>
      </c>
      <c r="G823" s="139"/>
      <c r="H823" s="88" t="s">
        <v>29355</v>
      </c>
    </row>
    <row r="824" spans="1:8">
      <c r="A824" s="139" t="s">
        <v>5093</v>
      </c>
      <c r="B824" s="139" t="s">
        <v>5319</v>
      </c>
      <c r="C824" s="139" t="s">
        <v>5320</v>
      </c>
      <c r="D824" s="140">
        <v>54.05</v>
      </c>
      <c r="E824" s="139" t="s">
        <v>29798</v>
      </c>
      <c r="F824" s="140">
        <v>99.99</v>
      </c>
      <c r="G824" s="139"/>
      <c r="H824" s="88" t="s">
        <v>29355</v>
      </c>
    </row>
    <row r="825" spans="1:8">
      <c r="A825" s="139" t="s">
        <v>5093</v>
      </c>
      <c r="B825" s="139" t="s">
        <v>5321</v>
      </c>
      <c r="C825" s="139" t="s">
        <v>5322</v>
      </c>
      <c r="D825" s="140">
        <v>54.05</v>
      </c>
      <c r="E825" s="139" t="s">
        <v>29799</v>
      </c>
      <c r="F825" s="140">
        <v>99.99</v>
      </c>
      <c r="G825" s="139"/>
      <c r="H825" s="88" t="s">
        <v>29355</v>
      </c>
    </row>
    <row r="826" spans="1:8">
      <c r="A826" s="139" t="s">
        <v>5093</v>
      </c>
      <c r="B826" s="139" t="s">
        <v>5323</v>
      </c>
      <c r="C826" s="139" t="s">
        <v>5324</v>
      </c>
      <c r="D826" s="140">
        <v>54.05</v>
      </c>
      <c r="E826" s="139" t="s">
        <v>29800</v>
      </c>
      <c r="F826" s="140">
        <v>99.99</v>
      </c>
      <c r="G826" s="139"/>
      <c r="H826" s="88" t="s">
        <v>29355</v>
      </c>
    </row>
    <row r="827" spans="1:8">
      <c r="A827" s="139" t="s">
        <v>5093</v>
      </c>
      <c r="B827" s="139" t="s">
        <v>5325</v>
      </c>
      <c r="C827" s="139" t="s">
        <v>5326</v>
      </c>
      <c r="D827" s="140">
        <v>54.05</v>
      </c>
      <c r="E827" s="139" t="s">
        <v>29801</v>
      </c>
      <c r="F827" s="140">
        <v>99.99</v>
      </c>
      <c r="G827" s="139"/>
      <c r="H827" s="88" t="s">
        <v>29355</v>
      </c>
    </row>
    <row r="828" spans="1:8">
      <c r="A828" s="139" t="s">
        <v>5093</v>
      </c>
      <c r="B828" s="139" t="s">
        <v>5327</v>
      </c>
      <c r="C828" s="139" t="s">
        <v>5328</v>
      </c>
      <c r="D828" s="140">
        <v>54.05</v>
      </c>
      <c r="E828" s="139" t="s">
        <v>29802</v>
      </c>
      <c r="F828" s="140">
        <v>99.99</v>
      </c>
      <c r="G828" s="139"/>
      <c r="H828" s="88" t="s">
        <v>29355</v>
      </c>
    </row>
    <row r="829" spans="1:8">
      <c r="A829" s="139" t="s">
        <v>5093</v>
      </c>
      <c r="B829" s="139" t="s">
        <v>5329</v>
      </c>
      <c r="C829" s="139" t="s">
        <v>5330</v>
      </c>
      <c r="D829" s="140">
        <v>54.05</v>
      </c>
      <c r="E829" s="139" t="s">
        <v>29803</v>
      </c>
      <c r="F829" s="140">
        <v>99.99</v>
      </c>
      <c r="G829" s="139"/>
      <c r="H829" s="88" t="s">
        <v>29355</v>
      </c>
    </row>
    <row r="830" spans="1:8">
      <c r="A830" s="139" t="s">
        <v>5093</v>
      </c>
      <c r="B830" s="139" t="s">
        <v>5331</v>
      </c>
      <c r="C830" s="139" t="s">
        <v>5332</v>
      </c>
      <c r="D830" s="140">
        <v>54.05</v>
      </c>
      <c r="E830" s="139" t="s">
        <v>29804</v>
      </c>
      <c r="F830" s="140">
        <v>99.99</v>
      </c>
      <c r="G830" s="139"/>
      <c r="H830" s="88" t="s">
        <v>29355</v>
      </c>
    </row>
    <row r="831" spans="1:8">
      <c r="A831" s="139" t="s">
        <v>5093</v>
      </c>
      <c r="B831" s="139" t="s">
        <v>5333</v>
      </c>
      <c r="C831" s="139" t="s">
        <v>5334</v>
      </c>
      <c r="D831" s="140">
        <v>54.05</v>
      </c>
      <c r="E831" s="139" t="s">
        <v>29805</v>
      </c>
      <c r="F831" s="140">
        <v>99.99</v>
      </c>
      <c r="G831" s="139"/>
      <c r="H831" s="88" t="s">
        <v>29355</v>
      </c>
    </row>
    <row r="832" spans="1:8">
      <c r="A832" s="139" t="s">
        <v>5093</v>
      </c>
      <c r="B832" s="139" t="s">
        <v>5335</v>
      </c>
      <c r="C832" s="139" t="s">
        <v>5336</v>
      </c>
      <c r="D832" s="140">
        <v>54.05</v>
      </c>
      <c r="E832" s="139" t="s">
        <v>29806</v>
      </c>
      <c r="F832" s="140">
        <v>99.99</v>
      </c>
      <c r="G832" s="139"/>
      <c r="H832" s="88" t="s">
        <v>29355</v>
      </c>
    </row>
    <row r="833" spans="1:8">
      <c r="A833" s="139" t="s">
        <v>5093</v>
      </c>
      <c r="B833" s="139" t="s">
        <v>5337</v>
      </c>
      <c r="C833" s="139" t="s">
        <v>5338</v>
      </c>
      <c r="D833" s="140">
        <v>70.260000000000005</v>
      </c>
      <c r="E833" s="139" t="s">
        <v>29807</v>
      </c>
      <c r="F833" s="140">
        <v>129.99</v>
      </c>
      <c r="G833" s="139"/>
      <c r="H833" s="88" t="s">
        <v>29355</v>
      </c>
    </row>
    <row r="834" spans="1:8">
      <c r="A834" s="139" t="s">
        <v>5093</v>
      </c>
      <c r="B834" s="139" t="s">
        <v>5339</v>
      </c>
      <c r="C834" s="139" t="s">
        <v>5340</v>
      </c>
      <c r="D834" s="140">
        <v>70.260000000000005</v>
      </c>
      <c r="E834" s="139" t="s">
        <v>29808</v>
      </c>
      <c r="F834" s="140">
        <v>129.99</v>
      </c>
      <c r="G834" s="139"/>
      <c r="H834" s="88" t="s">
        <v>29355</v>
      </c>
    </row>
    <row r="835" spans="1:8">
      <c r="A835" s="139" t="s">
        <v>5093</v>
      </c>
      <c r="B835" s="139" t="s">
        <v>5341</v>
      </c>
      <c r="C835" s="139" t="s">
        <v>5342</v>
      </c>
      <c r="D835" s="140">
        <v>70.260000000000005</v>
      </c>
      <c r="E835" s="139" t="s">
        <v>29809</v>
      </c>
      <c r="F835" s="140">
        <v>129.99</v>
      </c>
      <c r="G835" s="139"/>
      <c r="H835" s="88" t="s">
        <v>29355</v>
      </c>
    </row>
    <row r="836" spans="1:8">
      <c r="A836" s="139" t="s">
        <v>5093</v>
      </c>
      <c r="B836" s="139" t="s">
        <v>5343</v>
      </c>
      <c r="C836" s="139" t="s">
        <v>5344</v>
      </c>
      <c r="D836" s="140">
        <v>70.260000000000005</v>
      </c>
      <c r="E836" s="139" t="s">
        <v>29810</v>
      </c>
      <c r="F836" s="140">
        <v>129.99</v>
      </c>
      <c r="G836" s="139"/>
      <c r="H836" s="88" t="s">
        <v>29355</v>
      </c>
    </row>
    <row r="837" spans="1:8">
      <c r="A837" s="139" t="s">
        <v>5093</v>
      </c>
      <c r="B837" s="139" t="s">
        <v>5345</v>
      </c>
      <c r="C837" s="139" t="s">
        <v>5346</v>
      </c>
      <c r="D837" s="140">
        <v>70.260000000000005</v>
      </c>
      <c r="E837" s="139" t="s">
        <v>29811</v>
      </c>
      <c r="F837" s="140">
        <v>129.99</v>
      </c>
      <c r="G837" s="139"/>
      <c r="H837" s="88" t="s">
        <v>29355</v>
      </c>
    </row>
    <row r="838" spans="1:8">
      <c r="A838" s="139" t="s">
        <v>5093</v>
      </c>
      <c r="B838" s="139" t="s">
        <v>5347</v>
      </c>
      <c r="C838" s="139" t="s">
        <v>5348</v>
      </c>
      <c r="D838" s="140">
        <v>70.260000000000005</v>
      </c>
      <c r="E838" s="139" t="s">
        <v>29812</v>
      </c>
      <c r="F838" s="140">
        <v>129.99</v>
      </c>
      <c r="G838" s="139"/>
      <c r="H838" s="88" t="s">
        <v>29355</v>
      </c>
    </row>
    <row r="839" spans="1:8">
      <c r="A839" s="139" t="s">
        <v>5093</v>
      </c>
      <c r="B839" s="139" t="s">
        <v>5349</v>
      </c>
      <c r="C839" s="139" t="s">
        <v>5350</v>
      </c>
      <c r="D839" s="140">
        <v>70.260000000000005</v>
      </c>
      <c r="E839" s="139" t="s">
        <v>29813</v>
      </c>
      <c r="F839" s="140">
        <v>129.99</v>
      </c>
      <c r="G839" s="139"/>
      <c r="H839" s="88" t="s">
        <v>29355</v>
      </c>
    </row>
    <row r="840" spans="1:8">
      <c r="A840" s="139" t="s">
        <v>5093</v>
      </c>
      <c r="B840" s="139" t="s">
        <v>5351</v>
      </c>
      <c r="C840" s="139" t="s">
        <v>5352</v>
      </c>
      <c r="D840" s="140">
        <v>70.260000000000005</v>
      </c>
      <c r="E840" s="139" t="s">
        <v>29814</v>
      </c>
      <c r="F840" s="140">
        <v>129.99</v>
      </c>
      <c r="G840" s="139"/>
      <c r="H840" s="88" t="s">
        <v>29355</v>
      </c>
    </row>
    <row r="841" spans="1:8">
      <c r="A841" s="139" t="s">
        <v>5093</v>
      </c>
      <c r="B841" s="139" t="s">
        <v>5353</v>
      </c>
      <c r="C841" s="139" t="s">
        <v>5354</v>
      </c>
      <c r="D841" s="140">
        <v>70.260000000000005</v>
      </c>
      <c r="E841" s="139" t="s">
        <v>29815</v>
      </c>
      <c r="F841" s="140">
        <v>129.99</v>
      </c>
      <c r="G841" s="139"/>
      <c r="H841" s="88" t="s">
        <v>29355</v>
      </c>
    </row>
    <row r="842" spans="1:8">
      <c r="A842" s="139" t="s">
        <v>5093</v>
      </c>
      <c r="B842" s="139" t="s">
        <v>5355</v>
      </c>
      <c r="C842" s="139" t="s">
        <v>5356</v>
      </c>
      <c r="D842" s="140">
        <v>70.260000000000005</v>
      </c>
      <c r="E842" s="139" t="s">
        <v>29816</v>
      </c>
      <c r="F842" s="140">
        <v>129.99</v>
      </c>
      <c r="G842" s="139"/>
      <c r="H842" s="88" t="s">
        <v>29355</v>
      </c>
    </row>
    <row r="843" spans="1:8">
      <c r="A843" s="139" t="s">
        <v>5093</v>
      </c>
      <c r="B843" s="139" t="s">
        <v>5357</v>
      </c>
      <c r="C843" s="139" t="s">
        <v>5358</v>
      </c>
      <c r="D843" s="140">
        <v>70.260000000000005</v>
      </c>
      <c r="E843" s="139" t="s">
        <v>29817</v>
      </c>
      <c r="F843" s="140">
        <v>129.99</v>
      </c>
      <c r="G843" s="139"/>
      <c r="H843" s="88" t="s">
        <v>29355</v>
      </c>
    </row>
    <row r="844" spans="1:8">
      <c r="A844" s="139" t="s">
        <v>5093</v>
      </c>
      <c r="B844" s="139" t="s">
        <v>5359</v>
      </c>
      <c r="C844" s="139" t="s">
        <v>5360</v>
      </c>
      <c r="D844" s="140">
        <v>70.260000000000005</v>
      </c>
      <c r="E844" s="139" t="s">
        <v>29818</v>
      </c>
      <c r="F844" s="140">
        <v>129.99</v>
      </c>
      <c r="G844" s="139"/>
      <c r="H844" s="88" t="s">
        <v>29355</v>
      </c>
    </row>
    <row r="845" spans="1:8">
      <c r="A845" s="139" t="s">
        <v>235</v>
      </c>
      <c r="B845" s="139" t="s">
        <v>4536</v>
      </c>
      <c r="C845" s="139" t="s">
        <v>4537</v>
      </c>
      <c r="D845" s="140">
        <v>56.75</v>
      </c>
      <c r="E845" s="139" t="s">
        <v>29819</v>
      </c>
      <c r="F845" s="140">
        <v>104.99</v>
      </c>
      <c r="G845" s="139"/>
      <c r="H845" s="88" t="s">
        <v>29264</v>
      </c>
    </row>
    <row r="846" spans="1:8">
      <c r="A846" s="139" t="s">
        <v>5094</v>
      </c>
      <c r="B846" s="139" t="s">
        <v>4320</v>
      </c>
      <c r="C846" s="139" t="s">
        <v>4321</v>
      </c>
      <c r="D846" s="140">
        <v>56.75</v>
      </c>
      <c r="E846" s="139" t="s">
        <v>29820</v>
      </c>
      <c r="F846" s="140">
        <v>104.99</v>
      </c>
      <c r="G846" s="139"/>
      <c r="H846" s="88" t="s">
        <v>29264</v>
      </c>
    </row>
    <row r="847" spans="1:8">
      <c r="A847" s="139" t="s">
        <v>5094</v>
      </c>
      <c r="B847" s="139" t="s">
        <v>4324</v>
      </c>
      <c r="C847" s="139" t="s">
        <v>4325</v>
      </c>
      <c r="D847" s="140">
        <v>56.75</v>
      </c>
      <c r="E847" s="139" t="s">
        <v>29821</v>
      </c>
      <c r="F847" s="140">
        <v>104.99</v>
      </c>
      <c r="G847" s="139"/>
      <c r="H847" s="88" t="s">
        <v>29264</v>
      </c>
    </row>
    <row r="848" spans="1:8">
      <c r="A848" s="139" t="s">
        <v>5094</v>
      </c>
      <c r="B848" s="139" t="s">
        <v>4318</v>
      </c>
      <c r="C848" s="139" t="s">
        <v>4319</v>
      </c>
      <c r="D848" s="140">
        <v>56.75</v>
      </c>
      <c r="E848" s="139" t="s">
        <v>29822</v>
      </c>
      <c r="F848" s="140">
        <v>104.99</v>
      </c>
      <c r="G848" s="139"/>
      <c r="H848" s="88" t="s">
        <v>29264</v>
      </c>
    </row>
    <row r="849" spans="1:8">
      <c r="A849" s="139" t="s">
        <v>5094</v>
      </c>
      <c r="B849" s="139" t="s">
        <v>4322</v>
      </c>
      <c r="C849" s="139" t="s">
        <v>4323</v>
      </c>
      <c r="D849" s="140">
        <v>56.75</v>
      </c>
      <c r="E849" s="139" t="s">
        <v>29823</v>
      </c>
      <c r="F849" s="140">
        <v>104.99</v>
      </c>
      <c r="G849" s="139"/>
      <c r="H849" s="88" t="s">
        <v>29264</v>
      </c>
    </row>
    <row r="850" spans="1:8">
      <c r="A850" s="139" t="s">
        <v>235</v>
      </c>
      <c r="B850" s="139" t="s">
        <v>4798</v>
      </c>
      <c r="C850" s="139" t="s">
        <v>4799</v>
      </c>
      <c r="D850" s="140">
        <v>13.51</v>
      </c>
      <c r="E850" s="139" t="s">
        <v>29824</v>
      </c>
      <c r="F850" s="140">
        <v>24.99</v>
      </c>
      <c r="G850" s="139"/>
      <c r="H850" s="88" t="s">
        <v>29264</v>
      </c>
    </row>
    <row r="851" spans="1:8">
      <c r="A851" s="139" t="s">
        <v>5092</v>
      </c>
      <c r="B851" s="139" t="s">
        <v>5361</v>
      </c>
      <c r="C851" s="139" t="s">
        <v>5362</v>
      </c>
      <c r="D851" s="140">
        <v>324.99</v>
      </c>
      <c r="E851" s="139"/>
      <c r="F851" s="140">
        <v>519.99</v>
      </c>
      <c r="G851" s="139"/>
      <c r="H851" s="88" t="s">
        <v>29825</v>
      </c>
    </row>
    <row r="852" spans="1:8">
      <c r="A852" s="139" t="s">
        <v>5092</v>
      </c>
      <c r="B852" s="139" t="s">
        <v>5363</v>
      </c>
      <c r="C852" s="139" t="s">
        <v>5364</v>
      </c>
      <c r="D852" s="140">
        <v>324.99</v>
      </c>
      <c r="E852" s="139"/>
      <c r="F852" s="140">
        <v>519.99</v>
      </c>
      <c r="G852" s="139"/>
      <c r="H852" s="88" t="s">
        <v>29825</v>
      </c>
    </row>
    <row r="853" spans="1:8">
      <c r="A853" s="139" t="s">
        <v>5092</v>
      </c>
      <c r="B853" s="139" t="s">
        <v>5365</v>
      </c>
      <c r="C853" s="139" t="s">
        <v>5366</v>
      </c>
      <c r="D853" s="140">
        <v>324.99</v>
      </c>
      <c r="E853" s="139"/>
      <c r="F853" s="140">
        <v>519.99</v>
      </c>
      <c r="G853" s="139"/>
      <c r="H853" s="88" t="s">
        <v>29825</v>
      </c>
    </row>
    <row r="854" spans="1:8">
      <c r="A854" s="139" t="s">
        <v>5092</v>
      </c>
      <c r="B854" s="139" t="s">
        <v>5367</v>
      </c>
      <c r="C854" s="139" t="s">
        <v>5368</v>
      </c>
      <c r="D854" s="140">
        <v>324.99</v>
      </c>
      <c r="E854" s="139"/>
      <c r="F854" s="140">
        <v>519.99</v>
      </c>
      <c r="G854" s="139"/>
      <c r="H854" s="88" t="s">
        <v>29825</v>
      </c>
    </row>
    <row r="855" spans="1:8">
      <c r="A855" s="139" t="s">
        <v>5092</v>
      </c>
      <c r="B855" s="139" t="s">
        <v>5369</v>
      </c>
      <c r="C855" s="139" t="s">
        <v>5370</v>
      </c>
      <c r="D855" s="140">
        <v>324.99</v>
      </c>
      <c r="E855" s="139"/>
      <c r="F855" s="140">
        <v>519.99</v>
      </c>
      <c r="G855" s="139"/>
      <c r="H855" s="88" t="s">
        <v>29825</v>
      </c>
    </row>
    <row r="856" spans="1:8">
      <c r="A856" s="139" t="s">
        <v>5092</v>
      </c>
      <c r="B856" s="139" t="s">
        <v>5371</v>
      </c>
      <c r="C856" s="139" t="s">
        <v>5372</v>
      </c>
      <c r="D856" s="140">
        <v>324.99</v>
      </c>
      <c r="E856" s="139"/>
      <c r="F856" s="140">
        <v>519.99</v>
      </c>
      <c r="G856" s="139"/>
      <c r="H856" s="88" t="s">
        <v>29825</v>
      </c>
    </row>
    <row r="857" spans="1:8">
      <c r="A857" s="139" t="s">
        <v>5092</v>
      </c>
      <c r="B857" s="139" t="s">
        <v>5373</v>
      </c>
      <c r="C857" s="139" t="s">
        <v>5374</v>
      </c>
      <c r="D857" s="140">
        <v>324.99</v>
      </c>
      <c r="E857" s="139"/>
      <c r="F857" s="140">
        <v>519.99</v>
      </c>
      <c r="G857" s="139"/>
      <c r="H857" s="88" t="s">
        <v>29825</v>
      </c>
    </row>
    <row r="858" spans="1:8">
      <c r="A858" s="139" t="s">
        <v>5092</v>
      </c>
      <c r="B858" s="139" t="s">
        <v>5375</v>
      </c>
      <c r="C858" s="139" t="s">
        <v>5376</v>
      </c>
      <c r="D858" s="140">
        <v>324.99</v>
      </c>
      <c r="E858" s="139"/>
      <c r="F858" s="140">
        <v>519.99</v>
      </c>
      <c r="G858" s="139"/>
      <c r="H858" s="88" t="s">
        <v>29825</v>
      </c>
    </row>
    <row r="859" spans="1:8">
      <c r="A859" s="139" t="s">
        <v>5092</v>
      </c>
      <c r="B859" s="139" t="s">
        <v>5377</v>
      </c>
      <c r="C859" s="139" t="s">
        <v>5378</v>
      </c>
      <c r="D859" s="140">
        <v>324.99</v>
      </c>
      <c r="E859" s="139"/>
      <c r="F859" s="140">
        <v>519.99</v>
      </c>
      <c r="G859" s="139"/>
      <c r="H859" s="88" t="s">
        <v>29825</v>
      </c>
    </row>
    <row r="860" spans="1:8">
      <c r="A860" s="139" t="s">
        <v>5092</v>
      </c>
      <c r="B860" s="139" t="s">
        <v>5379</v>
      </c>
      <c r="C860" s="139" t="s">
        <v>5380</v>
      </c>
      <c r="D860" s="140">
        <v>231.24</v>
      </c>
      <c r="E860" s="139"/>
      <c r="F860" s="140">
        <v>369.99</v>
      </c>
      <c r="G860" s="139"/>
      <c r="H860" s="88" t="s">
        <v>29825</v>
      </c>
    </row>
    <row r="861" spans="1:8">
      <c r="A861" s="139" t="s">
        <v>5092</v>
      </c>
      <c r="B861" s="139" t="s">
        <v>5381</v>
      </c>
      <c r="C861" s="139" t="s">
        <v>5382</v>
      </c>
      <c r="D861" s="140">
        <v>231.24</v>
      </c>
      <c r="E861" s="139"/>
      <c r="F861" s="140">
        <v>369.99</v>
      </c>
      <c r="G861" s="139"/>
      <c r="H861" s="88" t="s">
        <v>29825</v>
      </c>
    </row>
    <row r="862" spans="1:8">
      <c r="A862" s="139" t="s">
        <v>5092</v>
      </c>
      <c r="B862" s="139" t="s">
        <v>5383</v>
      </c>
      <c r="C862" s="139" t="s">
        <v>5384</v>
      </c>
      <c r="D862" s="140">
        <v>231.24</v>
      </c>
      <c r="E862" s="139"/>
      <c r="F862" s="140">
        <v>369.99</v>
      </c>
      <c r="G862" s="139"/>
      <c r="H862" s="88" t="s">
        <v>29825</v>
      </c>
    </row>
    <row r="863" spans="1:8">
      <c r="A863" s="139" t="s">
        <v>5092</v>
      </c>
      <c r="B863" s="139" t="s">
        <v>5385</v>
      </c>
      <c r="C863" s="139" t="s">
        <v>5386</v>
      </c>
      <c r="D863" s="140">
        <v>231.24</v>
      </c>
      <c r="E863" s="139"/>
      <c r="F863" s="140">
        <v>369.99</v>
      </c>
      <c r="G863" s="139"/>
      <c r="H863" s="88" t="s">
        <v>29825</v>
      </c>
    </row>
    <row r="864" spans="1:8">
      <c r="A864" s="139" t="s">
        <v>5092</v>
      </c>
      <c r="B864" s="139" t="s">
        <v>5387</v>
      </c>
      <c r="C864" s="139" t="s">
        <v>5388</v>
      </c>
      <c r="D864" s="140">
        <v>231.24</v>
      </c>
      <c r="E864" s="139"/>
      <c r="F864" s="140">
        <v>369.99</v>
      </c>
      <c r="G864" s="139"/>
      <c r="H864" s="88" t="s">
        <v>29825</v>
      </c>
    </row>
    <row r="865" spans="1:8">
      <c r="A865" s="139" t="s">
        <v>5092</v>
      </c>
      <c r="B865" s="139" t="s">
        <v>5389</v>
      </c>
      <c r="C865" s="139" t="s">
        <v>5390</v>
      </c>
      <c r="D865" s="140">
        <v>231.24</v>
      </c>
      <c r="E865" s="139"/>
      <c r="F865" s="140">
        <v>369.99</v>
      </c>
      <c r="G865" s="139"/>
      <c r="H865" s="88" t="s">
        <v>29825</v>
      </c>
    </row>
    <row r="866" spans="1:8">
      <c r="A866" s="139" t="s">
        <v>5092</v>
      </c>
      <c r="B866" s="139" t="s">
        <v>5391</v>
      </c>
      <c r="C866" s="139" t="s">
        <v>5392</v>
      </c>
      <c r="D866" s="140">
        <v>231.24</v>
      </c>
      <c r="E866" s="139"/>
      <c r="F866" s="140">
        <v>369.99</v>
      </c>
      <c r="G866" s="139"/>
      <c r="H866" s="88" t="s">
        <v>29825</v>
      </c>
    </row>
    <row r="867" spans="1:8">
      <c r="A867" s="139" t="s">
        <v>5092</v>
      </c>
      <c r="B867" s="139" t="s">
        <v>5393</v>
      </c>
      <c r="C867" s="139" t="s">
        <v>5394</v>
      </c>
      <c r="D867" s="140">
        <v>231.24</v>
      </c>
      <c r="E867" s="139"/>
      <c r="F867" s="140">
        <v>369.99</v>
      </c>
      <c r="G867" s="139"/>
      <c r="H867" s="88" t="s">
        <v>29825</v>
      </c>
    </row>
    <row r="868" spans="1:8">
      <c r="A868" s="139" t="s">
        <v>5092</v>
      </c>
      <c r="B868" s="139" t="s">
        <v>5395</v>
      </c>
      <c r="C868" s="139" t="s">
        <v>5396</v>
      </c>
      <c r="D868" s="140">
        <v>231.24</v>
      </c>
      <c r="E868" s="139" t="s">
        <v>29826</v>
      </c>
      <c r="F868" s="140">
        <v>369.99</v>
      </c>
      <c r="G868" s="139"/>
      <c r="H868" s="88" t="s">
        <v>29825</v>
      </c>
    </row>
    <row r="869" spans="1:8">
      <c r="A869" s="139" t="s">
        <v>5092</v>
      </c>
      <c r="B869" s="139" t="s">
        <v>5397</v>
      </c>
      <c r="C869" s="139" t="s">
        <v>5398</v>
      </c>
      <c r="D869" s="140">
        <v>324.99</v>
      </c>
      <c r="E869" s="139"/>
      <c r="F869" s="140">
        <v>519.99</v>
      </c>
      <c r="G869" s="139"/>
      <c r="H869" s="88" t="s">
        <v>29825</v>
      </c>
    </row>
    <row r="870" spans="1:8">
      <c r="A870" s="139" t="s">
        <v>5092</v>
      </c>
      <c r="B870" s="139" t="s">
        <v>5399</v>
      </c>
      <c r="C870" s="139" t="s">
        <v>5400</v>
      </c>
      <c r="D870" s="140">
        <v>324.99</v>
      </c>
      <c r="E870" s="139"/>
      <c r="F870" s="140">
        <v>519.99</v>
      </c>
      <c r="G870" s="139"/>
      <c r="H870" s="88" t="s">
        <v>29825</v>
      </c>
    </row>
    <row r="871" spans="1:8">
      <c r="A871" s="139" t="s">
        <v>5092</v>
      </c>
      <c r="B871" s="139" t="s">
        <v>5401</v>
      </c>
      <c r="C871" s="139" t="s">
        <v>5402</v>
      </c>
      <c r="D871" s="140">
        <v>324.99</v>
      </c>
      <c r="E871" s="139"/>
      <c r="F871" s="140">
        <v>519.99</v>
      </c>
      <c r="G871" s="139"/>
      <c r="H871" s="88" t="s">
        <v>29825</v>
      </c>
    </row>
    <row r="872" spans="1:8">
      <c r="A872" s="139" t="s">
        <v>5092</v>
      </c>
      <c r="B872" s="139" t="s">
        <v>5403</v>
      </c>
      <c r="C872" s="139" t="s">
        <v>5404</v>
      </c>
      <c r="D872" s="140">
        <v>324.99</v>
      </c>
      <c r="E872" s="139"/>
      <c r="F872" s="140">
        <v>519.99</v>
      </c>
      <c r="G872" s="139"/>
      <c r="H872" s="88" t="s">
        <v>29825</v>
      </c>
    </row>
    <row r="873" spans="1:8">
      <c r="A873" s="139" t="s">
        <v>5092</v>
      </c>
      <c r="B873" s="139" t="s">
        <v>5405</v>
      </c>
      <c r="C873" s="139" t="s">
        <v>5406</v>
      </c>
      <c r="D873" s="140">
        <v>324.99</v>
      </c>
      <c r="E873" s="139"/>
      <c r="F873" s="140">
        <v>519.99</v>
      </c>
      <c r="G873" s="139"/>
      <c r="H873" s="88" t="s">
        <v>29825</v>
      </c>
    </row>
    <row r="874" spans="1:8">
      <c r="A874" s="139" t="s">
        <v>5092</v>
      </c>
      <c r="B874" s="139" t="s">
        <v>5407</v>
      </c>
      <c r="C874" s="139" t="s">
        <v>5408</v>
      </c>
      <c r="D874" s="140">
        <v>324.99</v>
      </c>
      <c r="E874" s="139"/>
      <c r="F874" s="140">
        <v>519.99</v>
      </c>
      <c r="G874" s="139"/>
      <c r="H874" s="88" t="s">
        <v>29825</v>
      </c>
    </row>
    <row r="875" spans="1:8">
      <c r="A875" s="139" t="s">
        <v>5092</v>
      </c>
      <c r="B875" s="139" t="s">
        <v>5409</v>
      </c>
      <c r="C875" s="139" t="s">
        <v>5410</v>
      </c>
      <c r="D875" s="140">
        <v>324.99</v>
      </c>
      <c r="E875" s="139"/>
      <c r="F875" s="140">
        <v>519.99</v>
      </c>
      <c r="G875" s="139"/>
      <c r="H875" s="88" t="s">
        <v>29825</v>
      </c>
    </row>
    <row r="876" spans="1:8">
      <c r="A876" s="139" t="s">
        <v>5092</v>
      </c>
      <c r="B876" s="139" t="s">
        <v>5411</v>
      </c>
      <c r="C876" s="139" t="s">
        <v>5412</v>
      </c>
      <c r="D876" s="140">
        <v>324.99</v>
      </c>
      <c r="E876" s="139"/>
      <c r="F876" s="140">
        <v>519.99</v>
      </c>
      <c r="G876" s="139"/>
      <c r="H876" s="88" t="s">
        <v>29825</v>
      </c>
    </row>
    <row r="877" spans="1:8">
      <c r="A877" s="139" t="s">
        <v>5092</v>
      </c>
      <c r="B877" s="139" t="s">
        <v>5413</v>
      </c>
      <c r="C877" s="139" t="s">
        <v>5414</v>
      </c>
      <c r="D877" s="140">
        <v>324.99</v>
      </c>
      <c r="E877" s="139"/>
      <c r="F877" s="140">
        <v>519.99</v>
      </c>
      <c r="G877" s="139"/>
      <c r="H877" s="88" t="s">
        <v>29825</v>
      </c>
    </row>
    <row r="878" spans="1:8">
      <c r="A878" s="139" t="s">
        <v>5092</v>
      </c>
      <c r="B878" s="139" t="s">
        <v>5415</v>
      </c>
      <c r="C878" s="139" t="s">
        <v>5416</v>
      </c>
      <c r="D878" s="140">
        <v>231.24</v>
      </c>
      <c r="E878" s="139"/>
      <c r="F878" s="140">
        <v>369.99</v>
      </c>
      <c r="G878" s="139"/>
      <c r="H878" s="88" t="s">
        <v>29825</v>
      </c>
    </row>
    <row r="879" spans="1:8">
      <c r="A879" s="139" t="s">
        <v>5092</v>
      </c>
      <c r="B879" s="139" t="s">
        <v>5417</v>
      </c>
      <c r="C879" s="139" t="s">
        <v>5418</v>
      </c>
      <c r="D879" s="140">
        <v>231.24</v>
      </c>
      <c r="E879" s="139"/>
      <c r="F879" s="140">
        <v>369.99</v>
      </c>
      <c r="G879" s="139"/>
      <c r="H879" s="88" t="s">
        <v>29825</v>
      </c>
    </row>
    <row r="880" spans="1:8">
      <c r="A880" s="139" t="s">
        <v>5092</v>
      </c>
      <c r="B880" s="139" t="s">
        <v>5419</v>
      </c>
      <c r="C880" s="139" t="s">
        <v>5420</v>
      </c>
      <c r="D880" s="140">
        <v>231.24</v>
      </c>
      <c r="E880" s="139" t="s">
        <v>29827</v>
      </c>
      <c r="F880" s="140">
        <v>369.99</v>
      </c>
      <c r="G880" s="139"/>
      <c r="H880" s="88" t="s">
        <v>29825</v>
      </c>
    </row>
    <row r="881" spans="1:8">
      <c r="A881" s="139" t="s">
        <v>5092</v>
      </c>
      <c r="B881" s="139" t="s">
        <v>5421</v>
      </c>
      <c r="C881" s="139" t="s">
        <v>5422</v>
      </c>
      <c r="D881" s="140">
        <v>231.24</v>
      </c>
      <c r="E881" s="139"/>
      <c r="F881" s="140">
        <v>369.99</v>
      </c>
      <c r="G881" s="139"/>
      <c r="H881" s="88" t="s">
        <v>29825</v>
      </c>
    </row>
    <row r="882" spans="1:8">
      <c r="A882" s="139" t="s">
        <v>5092</v>
      </c>
      <c r="B882" s="139" t="s">
        <v>5423</v>
      </c>
      <c r="C882" s="139" t="s">
        <v>5424</v>
      </c>
      <c r="D882" s="140">
        <v>231.24</v>
      </c>
      <c r="E882" s="139"/>
      <c r="F882" s="140">
        <v>369.99</v>
      </c>
      <c r="G882" s="139"/>
      <c r="H882" s="88" t="s">
        <v>29825</v>
      </c>
    </row>
    <row r="883" spans="1:8">
      <c r="A883" s="139" t="s">
        <v>5092</v>
      </c>
      <c r="B883" s="139" t="s">
        <v>5425</v>
      </c>
      <c r="C883" s="139" t="s">
        <v>5426</v>
      </c>
      <c r="D883" s="140">
        <v>231.24</v>
      </c>
      <c r="E883" s="139"/>
      <c r="F883" s="140">
        <v>369.99</v>
      </c>
      <c r="G883" s="139"/>
      <c r="H883" s="88" t="s">
        <v>29825</v>
      </c>
    </row>
    <row r="884" spans="1:8">
      <c r="A884" s="139" t="s">
        <v>5092</v>
      </c>
      <c r="B884" s="139" t="s">
        <v>5427</v>
      </c>
      <c r="C884" s="139" t="s">
        <v>5428</v>
      </c>
      <c r="D884" s="140">
        <v>231.24</v>
      </c>
      <c r="E884" s="139"/>
      <c r="F884" s="140">
        <v>369.99</v>
      </c>
      <c r="G884" s="139"/>
      <c r="H884" s="88" t="s">
        <v>29825</v>
      </c>
    </row>
    <row r="885" spans="1:8">
      <c r="A885" s="139" t="s">
        <v>5092</v>
      </c>
      <c r="B885" s="139" t="s">
        <v>5429</v>
      </c>
      <c r="C885" s="139" t="s">
        <v>5430</v>
      </c>
      <c r="D885" s="140">
        <v>231.24</v>
      </c>
      <c r="E885" s="139"/>
      <c r="F885" s="140">
        <v>369.99</v>
      </c>
      <c r="G885" s="139"/>
      <c r="H885" s="88" t="s">
        <v>29825</v>
      </c>
    </row>
    <row r="886" spans="1:8">
      <c r="A886" s="139" t="s">
        <v>5092</v>
      </c>
      <c r="B886" s="139" t="s">
        <v>5431</v>
      </c>
      <c r="C886" s="139" t="s">
        <v>5432</v>
      </c>
      <c r="D886" s="140">
        <v>231.24</v>
      </c>
      <c r="E886" s="139"/>
      <c r="F886" s="140">
        <v>369.99</v>
      </c>
      <c r="G886" s="139"/>
      <c r="H886" s="88" t="s">
        <v>29825</v>
      </c>
    </row>
    <row r="887" spans="1:8">
      <c r="A887" s="139" t="s">
        <v>5092</v>
      </c>
      <c r="B887" s="139" t="s">
        <v>5433</v>
      </c>
      <c r="C887" s="139" t="s">
        <v>5434</v>
      </c>
      <c r="D887" s="140">
        <v>324.99</v>
      </c>
      <c r="E887" s="139"/>
      <c r="F887" s="140">
        <v>519.99</v>
      </c>
      <c r="G887" s="139"/>
      <c r="H887" s="88" t="s">
        <v>29825</v>
      </c>
    </row>
    <row r="888" spans="1:8">
      <c r="A888" s="139" t="s">
        <v>5092</v>
      </c>
      <c r="B888" s="139" t="s">
        <v>5435</v>
      </c>
      <c r="C888" s="139" t="s">
        <v>5436</v>
      </c>
      <c r="D888" s="140">
        <v>324.99</v>
      </c>
      <c r="E888" s="139"/>
      <c r="F888" s="140">
        <v>519.99</v>
      </c>
      <c r="G888" s="139"/>
      <c r="H888" s="88" t="s">
        <v>29825</v>
      </c>
    </row>
    <row r="889" spans="1:8">
      <c r="A889" s="139" t="s">
        <v>5092</v>
      </c>
      <c r="B889" s="139" t="s">
        <v>5437</v>
      </c>
      <c r="C889" s="139" t="s">
        <v>5438</v>
      </c>
      <c r="D889" s="140">
        <v>324.99</v>
      </c>
      <c r="E889" s="139"/>
      <c r="F889" s="140">
        <v>519.99</v>
      </c>
      <c r="G889" s="139"/>
      <c r="H889" s="88" t="s">
        <v>29825</v>
      </c>
    </row>
    <row r="890" spans="1:8">
      <c r="A890" s="139" t="s">
        <v>5092</v>
      </c>
      <c r="B890" s="139" t="s">
        <v>5439</v>
      </c>
      <c r="C890" s="139" t="s">
        <v>5440</v>
      </c>
      <c r="D890" s="140">
        <v>324.99</v>
      </c>
      <c r="E890" s="139"/>
      <c r="F890" s="140">
        <v>519.99</v>
      </c>
      <c r="G890" s="139"/>
      <c r="H890" s="88" t="s">
        <v>29825</v>
      </c>
    </row>
    <row r="891" spans="1:8">
      <c r="A891" s="139" t="s">
        <v>5092</v>
      </c>
      <c r="B891" s="139" t="s">
        <v>5441</v>
      </c>
      <c r="C891" s="139" t="s">
        <v>5442</v>
      </c>
      <c r="D891" s="140">
        <v>324.99</v>
      </c>
      <c r="E891" s="139"/>
      <c r="F891" s="140">
        <v>519.99</v>
      </c>
      <c r="G891" s="139"/>
      <c r="H891" s="88" t="s">
        <v>29825</v>
      </c>
    </row>
    <row r="892" spans="1:8">
      <c r="A892" s="139" t="s">
        <v>5092</v>
      </c>
      <c r="B892" s="139" t="s">
        <v>5443</v>
      </c>
      <c r="C892" s="139" t="s">
        <v>5444</v>
      </c>
      <c r="D892" s="140">
        <v>324.99</v>
      </c>
      <c r="E892" s="139"/>
      <c r="F892" s="140">
        <v>519.99</v>
      </c>
      <c r="G892" s="139"/>
      <c r="H892" s="88" t="s">
        <v>29825</v>
      </c>
    </row>
    <row r="893" spans="1:8">
      <c r="A893" s="139" t="s">
        <v>5092</v>
      </c>
      <c r="B893" s="139" t="s">
        <v>5445</v>
      </c>
      <c r="C893" s="139" t="s">
        <v>5446</v>
      </c>
      <c r="D893" s="140">
        <v>324.99</v>
      </c>
      <c r="E893" s="139"/>
      <c r="F893" s="140">
        <v>519.99</v>
      </c>
      <c r="G893" s="139"/>
      <c r="H893" s="88" t="s">
        <v>29825</v>
      </c>
    </row>
    <row r="894" spans="1:8">
      <c r="A894" s="139" t="s">
        <v>5092</v>
      </c>
      <c r="B894" s="139" t="s">
        <v>5447</v>
      </c>
      <c r="C894" s="139" t="s">
        <v>5448</v>
      </c>
      <c r="D894" s="140">
        <v>324.99</v>
      </c>
      <c r="E894" s="139"/>
      <c r="F894" s="140">
        <v>519.99</v>
      </c>
      <c r="G894" s="139"/>
      <c r="H894" s="88" t="s">
        <v>29825</v>
      </c>
    </row>
    <row r="895" spans="1:8">
      <c r="A895" s="139" t="s">
        <v>5092</v>
      </c>
      <c r="B895" s="139" t="s">
        <v>5449</v>
      </c>
      <c r="C895" s="139" t="s">
        <v>5450</v>
      </c>
      <c r="D895" s="140">
        <v>324.99</v>
      </c>
      <c r="E895" s="139"/>
      <c r="F895" s="140">
        <v>519.99</v>
      </c>
      <c r="G895" s="139"/>
      <c r="H895" s="88" t="s">
        <v>29825</v>
      </c>
    </row>
    <row r="896" spans="1:8">
      <c r="A896" s="139" t="s">
        <v>5092</v>
      </c>
      <c r="B896" s="139" t="s">
        <v>5451</v>
      </c>
      <c r="C896" s="139" t="s">
        <v>5452</v>
      </c>
      <c r="D896" s="140">
        <v>231.24</v>
      </c>
      <c r="E896" s="139"/>
      <c r="F896" s="140">
        <v>369.99</v>
      </c>
      <c r="G896" s="139"/>
      <c r="H896" s="88" t="s">
        <v>29825</v>
      </c>
    </row>
    <row r="897" spans="1:8">
      <c r="A897" s="139" t="s">
        <v>5092</v>
      </c>
      <c r="B897" s="139" t="s">
        <v>5453</v>
      </c>
      <c r="C897" s="139" t="s">
        <v>5454</v>
      </c>
      <c r="D897" s="140">
        <v>231.24</v>
      </c>
      <c r="E897" s="139" t="s">
        <v>29828</v>
      </c>
      <c r="F897" s="140">
        <v>369.99</v>
      </c>
      <c r="G897" s="139"/>
      <c r="H897" s="88" t="s">
        <v>29825</v>
      </c>
    </row>
    <row r="898" spans="1:8">
      <c r="A898" s="139" t="s">
        <v>5092</v>
      </c>
      <c r="B898" s="139" t="s">
        <v>5455</v>
      </c>
      <c r="C898" s="139" t="s">
        <v>5456</v>
      </c>
      <c r="D898" s="140">
        <v>231.24</v>
      </c>
      <c r="E898" s="139"/>
      <c r="F898" s="140">
        <v>369.99</v>
      </c>
      <c r="G898" s="139"/>
      <c r="H898" s="88" t="s">
        <v>29825</v>
      </c>
    </row>
    <row r="899" spans="1:8">
      <c r="A899" s="139" t="s">
        <v>5092</v>
      </c>
      <c r="B899" s="139" t="s">
        <v>5457</v>
      </c>
      <c r="C899" s="139" t="s">
        <v>5458</v>
      </c>
      <c r="D899" s="140">
        <v>231.24</v>
      </c>
      <c r="E899" s="139"/>
      <c r="F899" s="140">
        <v>369.99</v>
      </c>
      <c r="G899" s="139"/>
      <c r="H899" s="88" t="s">
        <v>29825</v>
      </c>
    </row>
    <row r="900" spans="1:8">
      <c r="A900" s="139" t="s">
        <v>5092</v>
      </c>
      <c r="B900" s="139" t="s">
        <v>5459</v>
      </c>
      <c r="C900" s="139" t="s">
        <v>5460</v>
      </c>
      <c r="D900" s="140">
        <v>231.24</v>
      </c>
      <c r="E900" s="139"/>
      <c r="F900" s="140">
        <v>369.99</v>
      </c>
      <c r="G900" s="139"/>
      <c r="H900" s="88" t="s">
        <v>29825</v>
      </c>
    </row>
    <row r="901" spans="1:8">
      <c r="A901" s="139" t="s">
        <v>5092</v>
      </c>
      <c r="B901" s="139" t="s">
        <v>5461</v>
      </c>
      <c r="C901" s="139" t="s">
        <v>5462</v>
      </c>
      <c r="D901" s="140">
        <v>231.24</v>
      </c>
      <c r="E901" s="139"/>
      <c r="F901" s="140">
        <v>369.99</v>
      </c>
      <c r="G901" s="139"/>
      <c r="H901" s="88" t="s">
        <v>29825</v>
      </c>
    </row>
    <row r="902" spans="1:8">
      <c r="A902" s="139" t="s">
        <v>5092</v>
      </c>
      <c r="B902" s="139" t="s">
        <v>5463</v>
      </c>
      <c r="C902" s="139" t="s">
        <v>5464</v>
      </c>
      <c r="D902" s="140">
        <v>231.24</v>
      </c>
      <c r="E902" s="139"/>
      <c r="F902" s="140">
        <v>369.99</v>
      </c>
      <c r="G902" s="139"/>
      <c r="H902" s="88" t="s">
        <v>29825</v>
      </c>
    </row>
    <row r="903" spans="1:8">
      <c r="A903" s="139" t="s">
        <v>5092</v>
      </c>
      <c r="B903" s="139" t="s">
        <v>5465</v>
      </c>
      <c r="C903" s="139" t="s">
        <v>5466</v>
      </c>
      <c r="D903" s="140">
        <v>231.24</v>
      </c>
      <c r="E903" s="139"/>
      <c r="F903" s="140">
        <v>369.99</v>
      </c>
      <c r="G903" s="139"/>
      <c r="H903" s="88" t="s">
        <v>29825</v>
      </c>
    </row>
    <row r="904" spans="1:8">
      <c r="A904" s="139" t="s">
        <v>5092</v>
      </c>
      <c r="B904" s="139" t="s">
        <v>5467</v>
      </c>
      <c r="C904" s="139" t="s">
        <v>5468</v>
      </c>
      <c r="D904" s="140">
        <v>231.24</v>
      </c>
      <c r="E904" s="139"/>
      <c r="F904" s="140">
        <v>369.99</v>
      </c>
      <c r="G904" s="139"/>
      <c r="H904" s="88" t="s">
        <v>29825</v>
      </c>
    </row>
    <row r="905" spans="1:8">
      <c r="A905" s="139" t="s">
        <v>5092</v>
      </c>
      <c r="B905" s="139" t="s">
        <v>5469</v>
      </c>
      <c r="C905" s="139" t="s">
        <v>5470</v>
      </c>
      <c r="D905" s="140">
        <v>324.99</v>
      </c>
      <c r="E905" s="139"/>
      <c r="F905" s="140">
        <v>519.99</v>
      </c>
      <c r="G905" s="139"/>
      <c r="H905" s="88" t="s">
        <v>29825</v>
      </c>
    </row>
    <row r="906" spans="1:8">
      <c r="A906" s="139" t="s">
        <v>5092</v>
      </c>
      <c r="B906" s="139" t="s">
        <v>5471</v>
      </c>
      <c r="C906" s="139" t="s">
        <v>5472</v>
      </c>
      <c r="D906" s="140">
        <v>324.99</v>
      </c>
      <c r="E906" s="139"/>
      <c r="F906" s="140">
        <v>519.99</v>
      </c>
      <c r="G906" s="139"/>
      <c r="H906" s="88" t="s">
        <v>29825</v>
      </c>
    </row>
    <row r="907" spans="1:8">
      <c r="A907" s="139" t="s">
        <v>5092</v>
      </c>
      <c r="B907" s="139" t="s">
        <v>5473</v>
      </c>
      <c r="C907" s="139" t="s">
        <v>5474</v>
      </c>
      <c r="D907" s="140">
        <v>324.99</v>
      </c>
      <c r="E907" s="139"/>
      <c r="F907" s="140">
        <v>519.99</v>
      </c>
      <c r="G907" s="139"/>
      <c r="H907" s="88" t="s">
        <v>29825</v>
      </c>
    </row>
    <row r="908" spans="1:8">
      <c r="A908" s="139" t="s">
        <v>5092</v>
      </c>
      <c r="B908" s="139" t="s">
        <v>5475</v>
      </c>
      <c r="C908" s="139" t="s">
        <v>5476</v>
      </c>
      <c r="D908" s="140">
        <v>324.99</v>
      </c>
      <c r="E908" s="139"/>
      <c r="F908" s="140">
        <v>519.99</v>
      </c>
      <c r="G908" s="139"/>
      <c r="H908" s="88" t="s">
        <v>29825</v>
      </c>
    </row>
    <row r="909" spans="1:8">
      <c r="A909" s="139" t="s">
        <v>5092</v>
      </c>
      <c r="B909" s="139" t="s">
        <v>5477</v>
      </c>
      <c r="C909" s="139" t="s">
        <v>5478</v>
      </c>
      <c r="D909" s="140">
        <v>324.99</v>
      </c>
      <c r="E909" s="139"/>
      <c r="F909" s="140">
        <v>519.99</v>
      </c>
      <c r="G909" s="139"/>
      <c r="H909" s="88" t="s">
        <v>29825</v>
      </c>
    </row>
    <row r="910" spans="1:8">
      <c r="A910" s="139" t="s">
        <v>5092</v>
      </c>
      <c r="B910" s="139" t="s">
        <v>5479</v>
      </c>
      <c r="C910" s="139" t="s">
        <v>5480</v>
      </c>
      <c r="D910" s="140">
        <v>324.99</v>
      </c>
      <c r="E910" s="139"/>
      <c r="F910" s="140">
        <v>519.99</v>
      </c>
      <c r="G910" s="139"/>
      <c r="H910" s="88" t="s">
        <v>29825</v>
      </c>
    </row>
    <row r="911" spans="1:8">
      <c r="A911" s="139" t="s">
        <v>5092</v>
      </c>
      <c r="B911" s="139" t="s">
        <v>5481</v>
      </c>
      <c r="C911" s="139" t="s">
        <v>5482</v>
      </c>
      <c r="D911" s="140">
        <v>324.99</v>
      </c>
      <c r="E911" s="139"/>
      <c r="F911" s="140">
        <v>519.99</v>
      </c>
      <c r="G911" s="139"/>
      <c r="H911" s="88" t="s">
        <v>29825</v>
      </c>
    </row>
    <row r="912" spans="1:8">
      <c r="A912" s="139" t="s">
        <v>5092</v>
      </c>
      <c r="B912" s="139" t="s">
        <v>5483</v>
      </c>
      <c r="C912" s="139" t="s">
        <v>5484</v>
      </c>
      <c r="D912" s="140">
        <v>324.99</v>
      </c>
      <c r="E912" s="139"/>
      <c r="F912" s="140">
        <v>519.99</v>
      </c>
      <c r="G912" s="139"/>
      <c r="H912" s="88" t="s">
        <v>29825</v>
      </c>
    </row>
    <row r="913" spans="1:8">
      <c r="A913" s="139" t="s">
        <v>5092</v>
      </c>
      <c r="B913" s="139" t="s">
        <v>5485</v>
      </c>
      <c r="C913" s="139" t="s">
        <v>5486</v>
      </c>
      <c r="D913" s="140">
        <v>324.99</v>
      </c>
      <c r="E913" s="139"/>
      <c r="F913" s="140">
        <v>519.99</v>
      </c>
      <c r="G913" s="139"/>
      <c r="H913" s="88" t="s">
        <v>29825</v>
      </c>
    </row>
    <row r="914" spans="1:8">
      <c r="A914" s="139" t="s">
        <v>5092</v>
      </c>
      <c r="B914" s="139" t="s">
        <v>5487</v>
      </c>
      <c r="C914" s="139" t="s">
        <v>5488</v>
      </c>
      <c r="D914" s="140">
        <v>231.24</v>
      </c>
      <c r="E914" s="139"/>
      <c r="F914" s="140">
        <v>369.99</v>
      </c>
      <c r="G914" s="139"/>
      <c r="H914" s="88" t="s">
        <v>29825</v>
      </c>
    </row>
    <row r="915" spans="1:8">
      <c r="A915" s="139" t="s">
        <v>5092</v>
      </c>
      <c r="B915" s="139" t="s">
        <v>5489</v>
      </c>
      <c r="C915" s="139" t="s">
        <v>5490</v>
      </c>
      <c r="D915" s="140">
        <v>231.24</v>
      </c>
      <c r="E915" s="139" t="s">
        <v>29829</v>
      </c>
      <c r="F915" s="140">
        <v>369.99</v>
      </c>
      <c r="G915" s="139"/>
      <c r="H915" s="88" t="s">
        <v>29825</v>
      </c>
    </row>
    <row r="916" spans="1:8">
      <c r="A916" s="139" t="s">
        <v>5092</v>
      </c>
      <c r="B916" s="139" t="s">
        <v>5491</v>
      </c>
      <c r="C916" s="139" t="s">
        <v>5492</v>
      </c>
      <c r="D916" s="140">
        <v>231.24</v>
      </c>
      <c r="E916" s="139"/>
      <c r="F916" s="140">
        <v>369.99</v>
      </c>
      <c r="G916" s="139"/>
      <c r="H916" s="88" t="s">
        <v>29825</v>
      </c>
    </row>
    <row r="917" spans="1:8">
      <c r="A917" s="139" t="s">
        <v>5092</v>
      </c>
      <c r="B917" s="139" t="s">
        <v>5493</v>
      </c>
      <c r="C917" s="139" t="s">
        <v>5494</v>
      </c>
      <c r="D917" s="140">
        <v>231.24</v>
      </c>
      <c r="E917" s="139" t="s">
        <v>29830</v>
      </c>
      <c r="F917" s="140">
        <v>369.99</v>
      </c>
      <c r="G917" s="139"/>
      <c r="H917" s="88" t="s">
        <v>29825</v>
      </c>
    </row>
    <row r="918" spans="1:8">
      <c r="A918" s="139" t="s">
        <v>5092</v>
      </c>
      <c r="B918" s="139" t="s">
        <v>5495</v>
      </c>
      <c r="C918" s="139" t="s">
        <v>5496</v>
      </c>
      <c r="D918" s="140">
        <v>231.24</v>
      </c>
      <c r="E918" s="139"/>
      <c r="F918" s="140">
        <v>369.99</v>
      </c>
      <c r="G918" s="139"/>
      <c r="H918" s="88" t="s">
        <v>29825</v>
      </c>
    </row>
    <row r="919" spans="1:8">
      <c r="A919" s="139" t="s">
        <v>5092</v>
      </c>
      <c r="B919" s="139" t="s">
        <v>5497</v>
      </c>
      <c r="C919" s="139" t="s">
        <v>5498</v>
      </c>
      <c r="D919" s="140">
        <v>231.24</v>
      </c>
      <c r="E919" s="139"/>
      <c r="F919" s="140">
        <v>369.99</v>
      </c>
      <c r="G919" s="139"/>
      <c r="H919" s="88" t="s">
        <v>29825</v>
      </c>
    </row>
    <row r="920" spans="1:8">
      <c r="A920" s="139" t="s">
        <v>5092</v>
      </c>
      <c r="B920" s="139" t="s">
        <v>5499</v>
      </c>
      <c r="C920" s="139" t="s">
        <v>5500</v>
      </c>
      <c r="D920" s="140">
        <v>231.24</v>
      </c>
      <c r="E920" s="139"/>
      <c r="F920" s="140">
        <v>369.99</v>
      </c>
      <c r="G920" s="139"/>
      <c r="H920" s="88" t="s">
        <v>29825</v>
      </c>
    </row>
    <row r="921" spans="1:8">
      <c r="A921" s="139" t="s">
        <v>5092</v>
      </c>
      <c r="B921" s="139" t="s">
        <v>5501</v>
      </c>
      <c r="C921" s="139" t="s">
        <v>5502</v>
      </c>
      <c r="D921" s="140">
        <v>231.24</v>
      </c>
      <c r="E921" s="139"/>
      <c r="F921" s="140">
        <v>369.99</v>
      </c>
      <c r="G921" s="139"/>
      <c r="H921" s="88" t="s">
        <v>29825</v>
      </c>
    </row>
    <row r="922" spans="1:8">
      <c r="A922" s="139" t="s">
        <v>5092</v>
      </c>
      <c r="B922" s="139" t="s">
        <v>5503</v>
      </c>
      <c r="C922" s="139" t="s">
        <v>5504</v>
      </c>
      <c r="D922" s="140">
        <v>231.24</v>
      </c>
      <c r="E922" s="139"/>
      <c r="F922" s="140">
        <v>369.99</v>
      </c>
      <c r="G922" s="139"/>
      <c r="H922" s="88" t="s">
        <v>29825</v>
      </c>
    </row>
    <row r="923" spans="1:8">
      <c r="A923" s="139" t="s">
        <v>5092</v>
      </c>
      <c r="B923" s="139" t="s">
        <v>5505</v>
      </c>
      <c r="C923" s="139" t="s">
        <v>5506</v>
      </c>
      <c r="D923" s="140">
        <v>299.99</v>
      </c>
      <c r="E923" s="139" t="s">
        <v>29831</v>
      </c>
      <c r="F923" s="140">
        <v>479.99</v>
      </c>
      <c r="G923" s="139"/>
      <c r="H923" s="88" t="s">
        <v>29825</v>
      </c>
    </row>
    <row r="924" spans="1:8">
      <c r="A924" s="139" t="s">
        <v>5092</v>
      </c>
      <c r="B924" s="139" t="s">
        <v>5507</v>
      </c>
      <c r="C924" s="139" t="s">
        <v>5508</v>
      </c>
      <c r="D924" s="140">
        <v>299.99</v>
      </c>
      <c r="E924" s="139" t="s">
        <v>29832</v>
      </c>
      <c r="F924" s="140">
        <v>479.99</v>
      </c>
      <c r="G924" s="139"/>
      <c r="H924" s="88" t="s">
        <v>29825</v>
      </c>
    </row>
    <row r="925" spans="1:8">
      <c r="A925" s="139" t="s">
        <v>5092</v>
      </c>
      <c r="B925" s="139" t="s">
        <v>5509</v>
      </c>
      <c r="C925" s="139" t="s">
        <v>5510</v>
      </c>
      <c r="D925" s="140">
        <v>299.99</v>
      </c>
      <c r="E925" s="139" t="s">
        <v>29833</v>
      </c>
      <c r="F925" s="140">
        <v>479.99</v>
      </c>
      <c r="G925" s="139"/>
      <c r="H925" s="88" t="s">
        <v>29825</v>
      </c>
    </row>
    <row r="926" spans="1:8">
      <c r="A926" s="139" t="s">
        <v>5092</v>
      </c>
      <c r="B926" s="139" t="s">
        <v>5511</v>
      </c>
      <c r="C926" s="139" t="s">
        <v>5512</v>
      </c>
      <c r="D926" s="140">
        <v>299.99</v>
      </c>
      <c r="E926" s="139" t="s">
        <v>29834</v>
      </c>
      <c r="F926" s="140">
        <v>479.99</v>
      </c>
      <c r="G926" s="139"/>
      <c r="H926" s="88" t="s">
        <v>29825</v>
      </c>
    </row>
    <row r="927" spans="1:8">
      <c r="A927" s="139" t="s">
        <v>5092</v>
      </c>
      <c r="B927" s="139" t="s">
        <v>5513</v>
      </c>
      <c r="C927" s="139" t="s">
        <v>5514</v>
      </c>
      <c r="D927" s="140">
        <v>299.99</v>
      </c>
      <c r="E927" s="139" t="s">
        <v>29835</v>
      </c>
      <c r="F927" s="140">
        <v>479.99</v>
      </c>
      <c r="G927" s="139"/>
      <c r="H927" s="88" t="s">
        <v>29825</v>
      </c>
    </row>
    <row r="928" spans="1:8">
      <c r="A928" s="139" t="s">
        <v>5092</v>
      </c>
      <c r="B928" s="139" t="s">
        <v>5515</v>
      </c>
      <c r="C928" s="139" t="s">
        <v>5516</v>
      </c>
      <c r="D928" s="140">
        <v>299.99</v>
      </c>
      <c r="E928" s="139" t="s">
        <v>29836</v>
      </c>
      <c r="F928" s="140">
        <v>479.99</v>
      </c>
      <c r="G928" s="139"/>
      <c r="H928" s="88" t="s">
        <v>29825</v>
      </c>
    </row>
    <row r="929" spans="1:8">
      <c r="A929" s="139" t="s">
        <v>5092</v>
      </c>
      <c r="B929" s="139" t="s">
        <v>5517</v>
      </c>
      <c r="C929" s="139" t="s">
        <v>5518</v>
      </c>
      <c r="D929" s="140">
        <v>299.99</v>
      </c>
      <c r="E929" s="139" t="s">
        <v>29837</v>
      </c>
      <c r="F929" s="140">
        <v>479.99</v>
      </c>
      <c r="G929" s="139"/>
      <c r="H929" s="88" t="s">
        <v>29825</v>
      </c>
    </row>
    <row r="930" spans="1:8">
      <c r="A930" s="139" t="s">
        <v>5092</v>
      </c>
      <c r="B930" s="139" t="s">
        <v>5519</v>
      </c>
      <c r="C930" s="139" t="s">
        <v>5520</v>
      </c>
      <c r="D930" s="140">
        <v>299.99</v>
      </c>
      <c r="E930" s="139" t="s">
        <v>29838</v>
      </c>
      <c r="F930" s="140">
        <v>479.99</v>
      </c>
      <c r="G930" s="139"/>
      <c r="H930" s="88" t="s">
        <v>29825</v>
      </c>
    </row>
    <row r="931" spans="1:8">
      <c r="A931" s="139" t="s">
        <v>5092</v>
      </c>
      <c r="B931" s="139" t="s">
        <v>5521</v>
      </c>
      <c r="C931" s="139" t="s">
        <v>5522</v>
      </c>
      <c r="D931" s="140">
        <v>299.99</v>
      </c>
      <c r="E931" s="139" t="s">
        <v>29839</v>
      </c>
      <c r="F931" s="140">
        <v>479.99</v>
      </c>
      <c r="G931" s="139"/>
      <c r="H931" s="88" t="s">
        <v>29825</v>
      </c>
    </row>
    <row r="932" spans="1:8">
      <c r="A932" s="139" t="s">
        <v>5092</v>
      </c>
      <c r="B932" s="139" t="s">
        <v>5523</v>
      </c>
      <c r="C932" s="139" t="s">
        <v>5524</v>
      </c>
      <c r="D932" s="140">
        <v>299.99</v>
      </c>
      <c r="E932" s="139" t="s">
        <v>29840</v>
      </c>
      <c r="F932" s="140">
        <v>479.99</v>
      </c>
      <c r="G932" s="139"/>
      <c r="H932" s="88" t="s">
        <v>29825</v>
      </c>
    </row>
    <row r="933" spans="1:8">
      <c r="A933" s="139" t="s">
        <v>5092</v>
      </c>
      <c r="B933" s="139" t="s">
        <v>5525</v>
      </c>
      <c r="C933" s="139" t="s">
        <v>5526</v>
      </c>
      <c r="D933" s="140">
        <v>299.99</v>
      </c>
      <c r="E933" s="139" t="s">
        <v>29841</v>
      </c>
      <c r="F933" s="140">
        <v>479.99</v>
      </c>
      <c r="G933" s="139"/>
      <c r="H933" s="88" t="s">
        <v>29825</v>
      </c>
    </row>
    <row r="934" spans="1:8">
      <c r="A934" s="139" t="s">
        <v>5092</v>
      </c>
      <c r="B934" s="139" t="s">
        <v>5527</v>
      </c>
      <c r="C934" s="139" t="s">
        <v>5528</v>
      </c>
      <c r="D934" s="140">
        <v>299.99</v>
      </c>
      <c r="E934" s="139" t="s">
        <v>29842</v>
      </c>
      <c r="F934" s="140">
        <v>479.99</v>
      </c>
      <c r="G934" s="139"/>
      <c r="H934" s="88" t="s">
        <v>29825</v>
      </c>
    </row>
    <row r="935" spans="1:8">
      <c r="A935" s="139" t="s">
        <v>5092</v>
      </c>
      <c r="B935" s="139" t="s">
        <v>5529</v>
      </c>
      <c r="C935" s="139" t="s">
        <v>5530</v>
      </c>
      <c r="D935" s="140">
        <v>299.99</v>
      </c>
      <c r="E935" s="139" t="s">
        <v>29843</v>
      </c>
      <c r="F935" s="140">
        <v>479.99</v>
      </c>
      <c r="G935" s="139"/>
      <c r="H935" s="88" t="s">
        <v>29825</v>
      </c>
    </row>
    <row r="936" spans="1:8">
      <c r="A936" s="139" t="s">
        <v>5092</v>
      </c>
      <c r="B936" s="139" t="s">
        <v>5531</v>
      </c>
      <c r="C936" s="139" t="s">
        <v>5532</v>
      </c>
      <c r="D936" s="140">
        <v>299.99</v>
      </c>
      <c r="E936" s="139" t="s">
        <v>29844</v>
      </c>
      <c r="F936" s="140">
        <v>479.99</v>
      </c>
      <c r="G936" s="139"/>
      <c r="H936" s="88" t="s">
        <v>29825</v>
      </c>
    </row>
    <row r="937" spans="1:8">
      <c r="A937" s="139" t="s">
        <v>5092</v>
      </c>
      <c r="B937" s="139" t="s">
        <v>5533</v>
      </c>
      <c r="C937" s="139" t="s">
        <v>5534</v>
      </c>
      <c r="D937" s="140">
        <v>299.99</v>
      </c>
      <c r="E937" s="139" t="s">
        <v>29845</v>
      </c>
      <c r="F937" s="140">
        <v>479.99</v>
      </c>
      <c r="G937" s="139"/>
      <c r="H937" s="88" t="s">
        <v>29825</v>
      </c>
    </row>
    <row r="938" spans="1:8">
      <c r="A938" s="139" t="s">
        <v>5092</v>
      </c>
      <c r="B938" s="139" t="s">
        <v>5535</v>
      </c>
      <c r="C938" s="139" t="s">
        <v>5536</v>
      </c>
      <c r="D938" s="140">
        <v>299.99</v>
      </c>
      <c r="E938" s="139" t="s">
        <v>29846</v>
      </c>
      <c r="F938" s="140">
        <v>479.99</v>
      </c>
      <c r="G938" s="139"/>
      <c r="H938" s="88" t="s">
        <v>29825</v>
      </c>
    </row>
    <row r="939" spans="1:8">
      <c r="A939" s="139" t="s">
        <v>5092</v>
      </c>
      <c r="B939" s="139" t="s">
        <v>5537</v>
      </c>
      <c r="C939" s="139" t="s">
        <v>5538</v>
      </c>
      <c r="D939" s="140">
        <v>299.99</v>
      </c>
      <c r="E939" s="139" t="s">
        <v>29847</v>
      </c>
      <c r="F939" s="140">
        <v>479.99</v>
      </c>
      <c r="G939" s="139"/>
      <c r="H939" s="88" t="s">
        <v>29825</v>
      </c>
    </row>
    <row r="940" spans="1:8">
      <c r="A940" s="139" t="s">
        <v>5092</v>
      </c>
      <c r="B940" s="139" t="s">
        <v>5539</v>
      </c>
      <c r="C940" s="139" t="s">
        <v>5540</v>
      </c>
      <c r="D940" s="140">
        <v>299.99</v>
      </c>
      <c r="E940" s="139" t="s">
        <v>29848</v>
      </c>
      <c r="F940" s="140">
        <v>479.99</v>
      </c>
      <c r="G940" s="139"/>
      <c r="H940" s="88" t="s">
        <v>29825</v>
      </c>
    </row>
    <row r="941" spans="1:8">
      <c r="A941" s="139" t="s">
        <v>5092</v>
      </c>
      <c r="B941" s="139" t="s">
        <v>5541</v>
      </c>
      <c r="C941" s="139" t="s">
        <v>5542</v>
      </c>
      <c r="D941" s="140">
        <v>299.99</v>
      </c>
      <c r="E941" s="139" t="s">
        <v>29849</v>
      </c>
      <c r="F941" s="140">
        <v>479.99</v>
      </c>
      <c r="G941" s="139"/>
      <c r="H941" s="88" t="s">
        <v>29825</v>
      </c>
    </row>
    <row r="942" spans="1:8">
      <c r="A942" s="139" t="s">
        <v>5092</v>
      </c>
      <c r="B942" s="139" t="s">
        <v>5543</v>
      </c>
      <c r="C942" s="139" t="s">
        <v>5544</v>
      </c>
      <c r="D942" s="140">
        <v>299.99</v>
      </c>
      <c r="E942" s="139" t="s">
        <v>29850</v>
      </c>
      <c r="F942" s="140">
        <v>479.99</v>
      </c>
      <c r="G942" s="139"/>
      <c r="H942" s="88" t="s">
        <v>29825</v>
      </c>
    </row>
    <row r="943" spans="1:8">
      <c r="A943" s="139" t="s">
        <v>1985</v>
      </c>
      <c r="B943" s="139" t="s">
        <v>5545</v>
      </c>
      <c r="C943" s="139" t="s">
        <v>5546</v>
      </c>
      <c r="D943" s="140">
        <v>2312.4899999999998</v>
      </c>
      <c r="E943" s="139" t="s">
        <v>29851</v>
      </c>
      <c r="F943" s="140">
        <v>3699.99</v>
      </c>
      <c r="G943" s="139"/>
      <c r="H943" s="88" t="s">
        <v>29825</v>
      </c>
    </row>
    <row r="944" spans="1:8">
      <c r="A944" s="139" t="s">
        <v>1985</v>
      </c>
      <c r="B944" s="139" t="s">
        <v>5547</v>
      </c>
      <c r="C944" s="139" t="s">
        <v>5548</v>
      </c>
      <c r="D944" s="140">
        <v>2312.4899999999998</v>
      </c>
      <c r="E944" s="139" t="s">
        <v>29852</v>
      </c>
      <c r="F944" s="140">
        <v>3699.99</v>
      </c>
      <c r="G944" s="139"/>
      <c r="H944" s="88" t="s">
        <v>29825</v>
      </c>
    </row>
    <row r="945" spans="1:8">
      <c r="A945" s="139" t="s">
        <v>1985</v>
      </c>
      <c r="B945" s="139" t="s">
        <v>5549</v>
      </c>
      <c r="C945" s="139" t="s">
        <v>5550</v>
      </c>
      <c r="D945" s="140">
        <v>2312.4899999999998</v>
      </c>
      <c r="E945" s="139" t="s">
        <v>29853</v>
      </c>
      <c r="F945" s="140">
        <v>3699.99</v>
      </c>
      <c r="G945" s="139"/>
      <c r="H945" s="88" t="s">
        <v>29825</v>
      </c>
    </row>
    <row r="946" spans="1:8">
      <c r="A946" s="139" t="s">
        <v>1985</v>
      </c>
      <c r="B946" s="139" t="s">
        <v>5551</v>
      </c>
      <c r="C946" s="139" t="s">
        <v>5552</v>
      </c>
      <c r="D946" s="140">
        <v>2312.4899999999998</v>
      </c>
      <c r="E946" s="139" t="s">
        <v>29854</v>
      </c>
      <c r="F946" s="140">
        <v>3699.99</v>
      </c>
      <c r="G946" s="139"/>
      <c r="H946" s="88" t="s">
        <v>29825</v>
      </c>
    </row>
    <row r="947" spans="1:8">
      <c r="A947" s="139" t="s">
        <v>1985</v>
      </c>
      <c r="B947" s="139" t="s">
        <v>5553</v>
      </c>
      <c r="C947" s="139" t="s">
        <v>5554</v>
      </c>
      <c r="D947" s="140">
        <v>2312.4899999999998</v>
      </c>
      <c r="E947" s="139" t="s">
        <v>29855</v>
      </c>
      <c r="F947" s="140">
        <v>3699.99</v>
      </c>
      <c r="G947" s="139"/>
      <c r="H947" s="88" t="s">
        <v>29825</v>
      </c>
    </row>
    <row r="948" spans="1:8">
      <c r="A948" s="139" t="s">
        <v>1985</v>
      </c>
      <c r="B948" s="139" t="s">
        <v>5555</v>
      </c>
      <c r="C948" s="139" t="s">
        <v>5556</v>
      </c>
      <c r="D948" s="140">
        <v>2312.4899999999998</v>
      </c>
      <c r="E948" s="139" t="s">
        <v>29856</v>
      </c>
      <c r="F948" s="140">
        <v>3699.99</v>
      </c>
      <c r="G948" s="139"/>
      <c r="H948" s="88" t="s">
        <v>29825</v>
      </c>
    </row>
    <row r="949" spans="1:8">
      <c r="A949" s="139" t="s">
        <v>1985</v>
      </c>
      <c r="B949" s="139" t="s">
        <v>5557</v>
      </c>
      <c r="C949" s="139" t="s">
        <v>5558</v>
      </c>
      <c r="D949" s="140">
        <v>2312.4899999999998</v>
      </c>
      <c r="E949" s="139" t="s">
        <v>29857</v>
      </c>
      <c r="F949" s="140">
        <v>3699.99</v>
      </c>
      <c r="G949" s="139"/>
      <c r="H949" s="88" t="s">
        <v>29825</v>
      </c>
    </row>
    <row r="950" spans="1:8">
      <c r="A950" s="139" t="s">
        <v>1985</v>
      </c>
      <c r="B950" s="139" t="s">
        <v>5559</v>
      </c>
      <c r="C950" s="139" t="s">
        <v>5560</v>
      </c>
      <c r="D950" s="140">
        <v>2312.4899999999998</v>
      </c>
      <c r="E950" s="139" t="s">
        <v>29858</v>
      </c>
      <c r="F950" s="140">
        <v>3699.99</v>
      </c>
      <c r="G950" s="139"/>
      <c r="H950" s="88" t="s">
        <v>29825</v>
      </c>
    </row>
    <row r="951" spans="1:8">
      <c r="A951" s="139" t="s">
        <v>1985</v>
      </c>
      <c r="B951" s="139" t="s">
        <v>5561</v>
      </c>
      <c r="C951" s="139" t="s">
        <v>5562</v>
      </c>
      <c r="D951" s="140">
        <v>2312.4899999999998</v>
      </c>
      <c r="E951" s="139" t="s">
        <v>29859</v>
      </c>
      <c r="F951" s="140">
        <v>3699.99</v>
      </c>
      <c r="G951" s="139"/>
      <c r="H951" s="88" t="s">
        <v>29825</v>
      </c>
    </row>
    <row r="952" spans="1:8">
      <c r="A952" s="139" t="s">
        <v>1985</v>
      </c>
      <c r="B952" s="139" t="s">
        <v>5563</v>
      </c>
      <c r="C952" s="139" t="s">
        <v>5564</v>
      </c>
      <c r="D952" s="140">
        <v>2312.4899999999998</v>
      </c>
      <c r="E952" s="139"/>
      <c r="F952" s="140">
        <v>3699.99</v>
      </c>
      <c r="G952" s="139"/>
      <c r="H952" s="88" t="s">
        <v>29825</v>
      </c>
    </row>
    <row r="953" spans="1:8">
      <c r="A953" s="139" t="s">
        <v>1985</v>
      </c>
      <c r="B953" s="139" t="s">
        <v>5565</v>
      </c>
      <c r="C953" s="139" t="s">
        <v>5566</v>
      </c>
      <c r="D953" s="140">
        <v>2312.4899999999998</v>
      </c>
      <c r="E953" s="139"/>
      <c r="F953" s="140">
        <v>3699.99</v>
      </c>
      <c r="G953" s="139"/>
      <c r="H953" s="88" t="s">
        <v>29825</v>
      </c>
    </row>
    <row r="954" spans="1:8">
      <c r="A954" s="139" t="s">
        <v>1985</v>
      </c>
      <c r="B954" s="139" t="s">
        <v>5567</v>
      </c>
      <c r="C954" s="139" t="s">
        <v>5568</v>
      </c>
      <c r="D954" s="140">
        <v>2312.4899999999998</v>
      </c>
      <c r="E954" s="139"/>
      <c r="F954" s="140">
        <v>3699.99</v>
      </c>
      <c r="G954" s="139"/>
      <c r="H954" s="88" t="s">
        <v>29825</v>
      </c>
    </row>
    <row r="955" spans="1:8">
      <c r="A955" s="139" t="s">
        <v>1985</v>
      </c>
      <c r="B955" s="139" t="s">
        <v>5569</v>
      </c>
      <c r="C955" s="139" t="s">
        <v>5570</v>
      </c>
      <c r="D955" s="140">
        <v>2312.4899999999998</v>
      </c>
      <c r="E955" s="139"/>
      <c r="F955" s="140">
        <v>3699.99</v>
      </c>
      <c r="G955" s="139"/>
      <c r="H955" s="88" t="s">
        <v>29825</v>
      </c>
    </row>
    <row r="956" spans="1:8">
      <c r="A956" s="139" t="s">
        <v>1985</v>
      </c>
      <c r="B956" s="139" t="s">
        <v>5571</v>
      </c>
      <c r="C956" s="139" t="s">
        <v>5572</v>
      </c>
      <c r="D956" s="140">
        <v>2312.4899999999998</v>
      </c>
      <c r="E956" s="139"/>
      <c r="F956" s="140">
        <v>3699.99</v>
      </c>
      <c r="G956" s="139"/>
      <c r="H956" s="88" t="s">
        <v>29825</v>
      </c>
    </row>
    <row r="957" spans="1:8">
      <c r="A957" s="139" t="s">
        <v>1985</v>
      </c>
      <c r="B957" s="139" t="s">
        <v>5573</v>
      </c>
      <c r="C957" s="139" t="s">
        <v>5574</v>
      </c>
      <c r="D957" s="140">
        <v>2312.4899999999998</v>
      </c>
      <c r="E957" s="139"/>
      <c r="F957" s="140">
        <v>3699.99</v>
      </c>
      <c r="G957" s="139"/>
      <c r="H957" s="88" t="s">
        <v>29825</v>
      </c>
    </row>
    <row r="958" spans="1:8">
      <c r="A958" s="139" t="s">
        <v>1985</v>
      </c>
      <c r="B958" s="139" t="s">
        <v>5575</v>
      </c>
      <c r="C958" s="139" t="s">
        <v>5576</v>
      </c>
      <c r="D958" s="140">
        <v>2312.4899999999998</v>
      </c>
      <c r="E958" s="139"/>
      <c r="F958" s="140">
        <v>3699.99</v>
      </c>
      <c r="G958" s="139"/>
      <c r="H958" s="88" t="s">
        <v>29825</v>
      </c>
    </row>
    <row r="959" spans="1:8">
      <c r="A959" s="139" t="s">
        <v>1985</v>
      </c>
      <c r="B959" s="139" t="s">
        <v>5577</v>
      </c>
      <c r="C959" s="139" t="s">
        <v>5578</v>
      </c>
      <c r="D959" s="140">
        <v>2312.4899999999998</v>
      </c>
      <c r="E959" s="139"/>
      <c r="F959" s="140">
        <v>3699.99</v>
      </c>
      <c r="G959" s="139"/>
      <c r="H959" s="88" t="s">
        <v>29825</v>
      </c>
    </row>
    <row r="960" spans="1:8">
      <c r="A960" s="139" t="s">
        <v>1985</v>
      </c>
      <c r="B960" s="139" t="s">
        <v>5579</v>
      </c>
      <c r="C960" s="139" t="s">
        <v>5580</v>
      </c>
      <c r="D960" s="140">
        <v>2312.4899999999998</v>
      </c>
      <c r="E960" s="139"/>
      <c r="F960" s="140">
        <v>3699.99</v>
      </c>
      <c r="G960" s="139"/>
      <c r="H960" s="88" t="s">
        <v>29825</v>
      </c>
    </row>
    <row r="961" spans="1:8">
      <c r="A961" s="139" t="s">
        <v>1985</v>
      </c>
      <c r="B961" s="139" t="s">
        <v>5581</v>
      </c>
      <c r="C961" s="139" t="s">
        <v>5582</v>
      </c>
      <c r="D961" s="140">
        <v>2312.4899999999998</v>
      </c>
      <c r="E961" s="139" t="s">
        <v>29860</v>
      </c>
      <c r="F961" s="140">
        <v>3699.99</v>
      </c>
      <c r="G961" s="139"/>
      <c r="H961" s="88" t="s">
        <v>29825</v>
      </c>
    </row>
    <row r="962" spans="1:8">
      <c r="A962" s="139" t="s">
        <v>1985</v>
      </c>
      <c r="B962" s="139" t="s">
        <v>5583</v>
      </c>
      <c r="C962" s="139" t="s">
        <v>5584</v>
      </c>
      <c r="D962" s="140">
        <v>2312.4899999999998</v>
      </c>
      <c r="E962" s="139" t="s">
        <v>29861</v>
      </c>
      <c r="F962" s="140">
        <v>3699.99</v>
      </c>
      <c r="G962" s="139"/>
      <c r="H962" s="88" t="s">
        <v>29825</v>
      </c>
    </row>
    <row r="963" spans="1:8">
      <c r="A963" s="139" t="s">
        <v>1985</v>
      </c>
      <c r="B963" s="139" t="s">
        <v>5585</v>
      </c>
      <c r="C963" s="139" t="s">
        <v>5586</v>
      </c>
      <c r="D963" s="140">
        <v>2312.4899999999998</v>
      </c>
      <c r="E963" s="139" t="s">
        <v>29862</v>
      </c>
      <c r="F963" s="140">
        <v>3699.99</v>
      </c>
      <c r="G963" s="139"/>
      <c r="H963" s="88" t="s">
        <v>29825</v>
      </c>
    </row>
    <row r="964" spans="1:8">
      <c r="A964" s="139" t="s">
        <v>1985</v>
      </c>
      <c r="B964" s="139" t="s">
        <v>5587</v>
      </c>
      <c r="C964" s="139" t="s">
        <v>5588</v>
      </c>
      <c r="D964" s="140">
        <v>2312.4899999999998</v>
      </c>
      <c r="E964" s="139" t="s">
        <v>29863</v>
      </c>
      <c r="F964" s="140">
        <v>3699.99</v>
      </c>
      <c r="G964" s="139"/>
      <c r="H964" s="88" t="s">
        <v>29825</v>
      </c>
    </row>
    <row r="965" spans="1:8">
      <c r="A965" s="139" t="s">
        <v>1985</v>
      </c>
      <c r="B965" s="139" t="s">
        <v>5589</v>
      </c>
      <c r="C965" s="139" t="s">
        <v>5590</v>
      </c>
      <c r="D965" s="140">
        <v>2312.4899999999998</v>
      </c>
      <c r="E965" s="139" t="s">
        <v>29864</v>
      </c>
      <c r="F965" s="140">
        <v>3699.99</v>
      </c>
      <c r="G965" s="139"/>
      <c r="H965" s="88" t="s">
        <v>29825</v>
      </c>
    </row>
    <row r="966" spans="1:8">
      <c r="A966" s="139" t="s">
        <v>1985</v>
      </c>
      <c r="B966" s="139" t="s">
        <v>5591</v>
      </c>
      <c r="C966" s="139" t="s">
        <v>5592</v>
      </c>
      <c r="D966" s="140">
        <v>2312.4899999999998</v>
      </c>
      <c r="E966" s="139" t="s">
        <v>29865</v>
      </c>
      <c r="F966" s="140">
        <v>3699.99</v>
      </c>
      <c r="G966" s="139"/>
      <c r="H966" s="88" t="s">
        <v>29825</v>
      </c>
    </row>
    <row r="967" spans="1:8">
      <c r="A967" s="139" t="s">
        <v>1985</v>
      </c>
      <c r="B967" s="139" t="s">
        <v>5593</v>
      </c>
      <c r="C967" s="139" t="s">
        <v>5594</v>
      </c>
      <c r="D967" s="140">
        <v>2312.4899999999998</v>
      </c>
      <c r="E967" s="139" t="s">
        <v>29866</v>
      </c>
      <c r="F967" s="140">
        <v>3699.99</v>
      </c>
      <c r="G967" s="139"/>
      <c r="H967" s="88" t="s">
        <v>29825</v>
      </c>
    </row>
    <row r="968" spans="1:8">
      <c r="A968" s="139" t="s">
        <v>1985</v>
      </c>
      <c r="B968" s="139" t="s">
        <v>5595</v>
      </c>
      <c r="C968" s="139" t="s">
        <v>5596</v>
      </c>
      <c r="D968" s="140">
        <v>2312.4899999999998</v>
      </c>
      <c r="E968" s="139" t="s">
        <v>29867</v>
      </c>
      <c r="F968" s="140">
        <v>3699.99</v>
      </c>
      <c r="G968" s="139"/>
      <c r="H968" s="88" t="s">
        <v>29825</v>
      </c>
    </row>
    <row r="969" spans="1:8">
      <c r="A969" s="139" t="s">
        <v>1985</v>
      </c>
      <c r="B969" s="139" t="s">
        <v>5597</v>
      </c>
      <c r="C969" s="139" t="s">
        <v>5598</v>
      </c>
      <c r="D969" s="140">
        <v>2312.4899999999998</v>
      </c>
      <c r="E969" s="139" t="s">
        <v>29868</v>
      </c>
      <c r="F969" s="140">
        <v>3699.99</v>
      </c>
      <c r="G969" s="139"/>
      <c r="H969" s="88" t="s">
        <v>29825</v>
      </c>
    </row>
    <row r="970" spans="1:8">
      <c r="A970" s="139" t="s">
        <v>1985</v>
      </c>
      <c r="B970" s="139" t="s">
        <v>5599</v>
      </c>
      <c r="C970" s="139" t="s">
        <v>5600</v>
      </c>
      <c r="D970" s="140">
        <v>2249.9899999999998</v>
      </c>
      <c r="E970" s="139" t="s">
        <v>29869</v>
      </c>
      <c r="F970" s="140">
        <v>3599.99</v>
      </c>
      <c r="G970" s="139"/>
      <c r="H970" s="88" t="s">
        <v>29825</v>
      </c>
    </row>
    <row r="971" spans="1:8">
      <c r="A971" s="139" t="s">
        <v>1985</v>
      </c>
      <c r="B971" s="139" t="s">
        <v>5601</v>
      </c>
      <c r="C971" s="139" t="s">
        <v>5602</v>
      </c>
      <c r="D971" s="140">
        <v>2249.9899999999998</v>
      </c>
      <c r="E971" s="139" t="s">
        <v>29870</v>
      </c>
      <c r="F971" s="140">
        <v>3599.99</v>
      </c>
      <c r="G971" s="139"/>
      <c r="H971" s="88" t="s">
        <v>29825</v>
      </c>
    </row>
    <row r="972" spans="1:8">
      <c r="A972" s="139" t="s">
        <v>1985</v>
      </c>
      <c r="B972" s="139" t="s">
        <v>5603</v>
      </c>
      <c r="C972" s="139" t="s">
        <v>5604</v>
      </c>
      <c r="D972" s="140">
        <v>2249.9899999999998</v>
      </c>
      <c r="E972" s="139" t="s">
        <v>29871</v>
      </c>
      <c r="F972" s="140">
        <v>3599.99</v>
      </c>
      <c r="G972" s="139"/>
      <c r="H972" s="88" t="s">
        <v>29825</v>
      </c>
    </row>
    <row r="973" spans="1:8">
      <c r="A973" s="139" t="s">
        <v>1985</v>
      </c>
      <c r="B973" s="139" t="s">
        <v>5605</v>
      </c>
      <c r="C973" s="139" t="s">
        <v>5606</v>
      </c>
      <c r="D973" s="140">
        <v>2249.9899999999998</v>
      </c>
      <c r="E973" s="139" t="s">
        <v>29872</v>
      </c>
      <c r="F973" s="140">
        <v>3599.99</v>
      </c>
      <c r="G973" s="139"/>
      <c r="H973" s="88" t="s">
        <v>29825</v>
      </c>
    </row>
    <row r="974" spans="1:8">
      <c r="A974" s="139" t="s">
        <v>1985</v>
      </c>
      <c r="B974" s="139" t="s">
        <v>5607</v>
      </c>
      <c r="C974" s="139" t="s">
        <v>5608</v>
      </c>
      <c r="D974" s="140">
        <v>2249.9899999999998</v>
      </c>
      <c r="E974" s="139" t="s">
        <v>29873</v>
      </c>
      <c r="F974" s="140">
        <v>3599.99</v>
      </c>
      <c r="G974" s="139"/>
      <c r="H974" s="88" t="s">
        <v>29825</v>
      </c>
    </row>
    <row r="975" spans="1:8">
      <c r="A975" s="139" t="s">
        <v>1985</v>
      </c>
      <c r="B975" s="139" t="s">
        <v>5609</v>
      </c>
      <c r="C975" s="139" t="s">
        <v>5610</v>
      </c>
      <c r="D975" s="140">
        <v>2249.9899999999998</v>
      </c>
      <c r="E975" s="139" t="s">
        <v>29874</v>
      </c>
      <c r="F975" s="140">
        <v>3599.99</v>
      </c>
      <c r="G975" s="139"/>
      <c r="H975" s="88" t="s">
        <v>29825</v>
      </c>
    </row>
    <row r="976" spans="1:8">
      <c r="A976" s="139" t="s">
        <v>1985</v>
      </c>
      <c r="B976" s="139" t="s">
        <v>5611</v>
      </c>
      <c r="C976" s="139" t="s">
        <v>5612</v>
      </c>
      <c r="D976" s="140">
        <v>2249.9899999999998</v>
      </c>
      <c r="E976" s="139" t="s">
        <v>29875</v>
      </c>
      <c r="F976" s="140">
        <v>3599.99</v>
      </c>
      <c r="G976" s="139"/>
      <c r="H976" s="88" t="s">
        <v>29825</v>
      </c>
    </row>
    <row r="977" spans="1:8">
      <c r="A977" s="139" t="s">
        <v>1985</v>
      </c>
      <c r="B977" s="139" t="s">
        <v>5613</v>
      </c>
      <c r="C977" s="139" t="s">
        <v>5614</v>
      </c>
      <c r="D977" s="140">
        <v>2249.9899999999998</v>
      </c>
      <c r="E977" s="139" t="s">
        <v>29876</v>
      </c>
      <c r="F977" s="140">
        <v>3599.99</v>
      </c>
      <c r="G977" s="139"/>
      <c r="H977" s="88" t="s">
        <v>29825</v>
      </c>
    </row>
    <row r="978" spans="1:8">
      <c r="A978" s="139" t="s">
        <v>1985</v>
      </c>
      <c r="B978" s="139" t="s">
        <v>5615</v>
      </c>
      <c r="C978" s="139" t="s">
        <v>5616</v>
      </c>
      <c r="D978" s="140">
        <v>2249.9899999999998</v>
      </c>
      <c r="E978" s="139" t="s">
        <v>29877</v>
      </c>
      <c r="F978" s="140">
        <v>3599.99</v>
      </c>
      <c r="G978" s="139"/>
      <c r="H978" s="88" t="s">
        <v>29825</v>
      </c>
    </row>
    <row r="979" spans="1:8">
      <c r="A979" s="139" t="s">
        <v>1985</v>
      </c>
      <c r="B979" s="139" t="s">
        <v>5617</v>
      </c>
      <c r="C979" s="139" t="s">
        <v>5618</v>
      </c>
      <c r="D979" s="140">
        <v>2249.9899999999998</v>
      </c>
      <c r="E979" s="139"/>
      <c r="F979" s="140">
        <v>3599.99</v>
      </c>
      <c r="G979" s="139"/>
      <c r="H979" s="88" t="s">
        <v>29825</v>
      </c>
    </row>
    <row r="980" spans="1:8">
      <c r="A980" s="139" t="s">
        <v>1985</v>
      </c>
      <c r="B980" s="139" t="s">
        <v>5619</v>
      </c>
      <c r="C980" s="139" t="s">
        <v>5620</v>
      </c>
      <c r="D980" s="140">
        <v>2249.9899999999998</v>
      </c>
      <c r="E980" s="139"/>
      <c r="F980" s="140">
        <v>3599.99</v>
      </c>
      <c r="G980" s="139"/>
      <c r="H980" s="88" t="s">
        <v>29825</v>
      </c>
    </row>
    <row r="981" spans="1:8">
      <c r="A981" s="139" t="s">
        <v>1985</v>
      </c>
      <c r="B981" s="139" t="s">
        <v>5621</v>
      </c>
      <c r="C981" s="139" t="s">
        <v>5622</v>
      </c>
      <c r="D981" s="140">
        <v>2249.9899999999998</v>
      </c>
      <c r="E981" s="139"/>
      <c r="F981" s="140">
        <v>3599.99</v>
      </c>
      <c r="G981" s="139"/>
      <c r="H981" s="88" t="s">
        <v>29825</v>
      </c>
    </row>
    <row r="982" spans="1:8">
      <c r="A982" s="139" t="s">
        <v>1985</v>
      </c>
      <c r="B982" s="139" t="s">
        <v>5623</v>
      </c>
      <c r="C982" s="139" t="s">
        <v>5624</v>
      </c>
      <c r="D982" s="140">
        <v>2249.9899999999998</v>
      </c>
      <c r="E982" s="139"/>
      <c r="F982" s="140">
        <v>3599.99</v>
      </c>
      <c r="G982" s="139"/>
      <c r="H982" s="88" t="s">
        <v>29825</v>
      </c>
    </row>
    <row r="983" spans="1:8">
      <c r="A983" s="139" t="s">
        <v>1985</v>
      </c>
      <c r="B983" s="139" t="s">
        <v>5625</v>
      </c>
      <c r="C983" s="139" t="s">
        <v>5626</v>
      </c>
      <c r="D983" s="140">
        <v>2249.9899999999998</v>
      </c>
      <c r="E983" s="139"/>
      <c r="F983" s="140">
        <v>3599.99</v>
      </c>
      <c r="G983" s="139"/>
      <c r="H983" s="88" t="s">
        <v>29825</v>
      </c>
    </row>
    <row r="984" spans="1:8">
      <c r="A984" s="139" t="s">
        <v>1985</v>
      </c>
      <c r="B984" s="139" t="s">
        <v>5627</v>
      </c>
      <c r="C984" s="139" t="s">
        <v>5628</v>
      </c>
      <c r="D984" s="140">
        <v>2249.9899999999998</v>
      </c>
      <c r="E984" s="139"/>
      <c r="F984" s="140">
        <v>3599.99</v>
      </c>
      <c r="G984" s="139"/>
      <c r="H984" s="88" t="s">
        <v>29825</v>
      </c>
    </row>
    <row r="985" spans="1:8">
      <c r="A985" s="139" t="s">
        <v>1985</v>
      </c>
      <c r="B985" s="139" t="s">
        <v>5629</v>
      </c>
      <c r="C985" s="139" t="s">
        <v>5630</v>
      </c>
      <c r="D985" s="140">
        <v>2249.9899999999998</v>
      </c>
      <c r="E985" s="139"/>
      <c r="F985" s="140">
        <v>3599.99</v>
      </c>
      <c r="G985" s="139"/>
      <c r="H985" s="88" t="s">
        <v>29825</v>
      </c>
    </row>
    <row r="986" spans="1:8">
      <c r="A986" s="139" t="s">
        <v>1985</v>
      </c>
      <c r="B986" s="139" t="s">
        <v>5631</v>
      </c>
      <c r="C986" s="139" t="s">
        <v>5632</v>
      </c>
      <c r="D986" s="140">
        <v>2249.9899999999998</v>
      </c>
      <c r="E986" s="139"/>
      <c r="F986" s="140">
        <v>3599.99</v>
      </c>
      <c r="G986" s="139"/>
      <c r="H986" s="88" t="s">
        <v>29825</v>
      </c>
    </row>
    <row r="987" spans="1:8">
      <c r="A987" s="139" t="s">
        <v>1985</v>
      </c>
      <c r="B987" s="139" t="s">
        <v>5633</v>
      </c>
      <c r="C987" s="139" t="s">
        <v>5634</v>
      </c>
      <c r="D987" s="140">
        <v>2249.9899999999998</v>
      </c>
      <c r="E987" s="139"/>
      <c r="F987" s="140">
        <v>3599.99</v>
      </c>
      <c r="G987" s="139"/>
      <c r="H987" s="88" t="s">
        <v>29825</v>
      </c>
    </row>
    <row r="988" spans="1:8">
      <c r="A988" s="139" t="s">
        <v>1985</v>
      </c>
      <c r="B988" s="139" t="s">
        <v>5635</v>
      </c>
      <c r="C988" s="139" t="s">
        <v>5636</v>
      </c>
      <c r="D988" s="140">
        <v>2249.9899999999998</v>
      </c>
      <c r="E988" s="139" t="s">
        <v>29878</v>
      </c>
      <c r="F988" s="140">
        <v>3599.99</v>
      </c>
      <c r="G988" s="139"/>
      <c r="H988" s="88" t="s">
        <v>29825</v>
      </c>
    </row>
    <row r="989" spans="1:8">
      <c r="A989" s="139" t="s">
        <v>1985</v>
      </c>
      <c r="B989" s="139" t="s">
        <v>5637</v>
      </c>
      <c r="C989" s="139" t="s">
        <v>5638</v>
      </c>
      <c r="D989" s="140">
        <v>2249.9899999999998</v>
      </c>
      <c r="E989" s="139" t="s">
        <v>29879</v>
      </c>
      <c r="F989" s="140">
        <v>3599.99</v>
      </c>
      <c r="G989" s="139"/>
      <c r="H989" s="88" t="s">
        <v>29825</v>
      </c>
    </row>
    <row r="990" spans="1:8">
      <c r="A990" s="139" t="s">
        <v>1985</v>
      </c>
      <c r="B990" s="139" t="s">
        <v>5639</v>
      </c>
      <c r="C990" s="139" t="s">
        <v>5640</v>
      </c>
      <c r="D990" s="140">
        <v>2249.9899999999998</v>
      </c>
      <c r="E990" s="139" t="s">
        <v>29880</v>
      </c>
      <c r="F990" s="140">
        <v>3599.99</v>
      </c>
      <c r="G990" s="139"/>
      <c r="H990" s="88" t="s">
        <v>29825</v>
      </c>
    </row>
    <row r="991" spans="1:8">
      <c r="A991" s="139" t="s">
        <v>1985</v>
      </c>
      <c r="B991" s="139" t="s">
        <v>5641</v>
      </c>
      <c r="C991" s="139" t="s">
        <v>5642</v>
      </c>
      <c r="D991" s="140">
        <v>2249.9899999999998</v>
      </c>
      <c r="E991" s="139" t="s">
        <v>29881</v>
      </c>
      <c r="F991" s="140">
        <v>3599.99</v>
      </c>
      <c r="G991" s="139"/>
      <c r="H991" s="88" t="s">
        <v>29825</v>
      </c>
    </row>
    <row r="992" spans="1:8">
      <c r="A992" s="139" t="s">
        <v>1985</v>
      </c>
      <c r="B992" s="139" t="s">
        <v>5643</v>
      </c>
      <c r="C992" s="139" t="s">
        <v>5644</v>
      </c>
      <c r="D992" s="140">
        <v>2249.9899999999998</v>
      </c>
      <c r="E992" s="139" t="s">
        <v>29882</v>
      </c>
      <c r="F992" s="140">
        <v>3599.99</v>
      </c>
      <c r="G992" s="139"/>
      <c r="H992" s="88" t="s">
        <v>29825</v>
      </c>
    </row>
    <row r="993" spans="1:8">
      <c r="A993" s="139" t="s">
        <v>1985</v>
      </c>
      <c r="B993" s="139" t="s">
        <v>5645</v>
      </c>
      <c r="C993" s="139" t="s">
        <v>5646</v>
      </c>
      <c r="D993" s="140">
        <v>2249.9899999999998</v>
      </c>
      <c r="E993" s="139" t="s">
        <v>29883</v>
      </c>
      <c r="F993" s="140">
        <v>3599.99</v>
      </c>
      <c r="G993" s="139"/>
      <c r="H993" s="88" t="s">
        <v>29825</v>
      </c>
    </row>
    <row r="994" spans="1:8">
      <c r="A994" s="139" t="s">
        <v>1985</v>
      </c>
      <c r="B994" s="139" t="s">
        <v>5647</v>
      </c>
      <c r="C994" s="139" t="s">
        <v>5648</v>
      </c>
      <c r="D994" s="140">
        <v>2249.9899999999998</v>
      </c>
      <c r="E994" s="139" t="s">
        <v>29884</v>
      </c>
      <c r="F994" s="140">
        <v>3599.99</v>
      </c>
      <c r="G994" s="139"/>
      <c r="H994" s="88" t="s">
        <v>29825</v>
      </c>
    </row>
    <row r="995" spans="1:8">
      <c r="A995" s="139" t="s">
        <v>1985</v>
      </c>
      <c r="B995" s="139" t="s">
        <v>5649</v>
      </c>
      <c r="C995" s="139" t="s">
        <v>5650</v>
      </c>
      <c r="D995" s="140">
        <v>2249.9899999999998</v>
      </c>
      <c r="E995" s="139" t="s">
        <v>29885</v>
      </c>
      <c r="F995" s="140">
        <v>3599.99</v>
      </c>
      <c r="G995" s="139"/>
      <c r="H995" s="88" t="s">
        <v>29825</v>
      </c>
    </row>
    <row r="996" spans="1:8">
      <c r="A996" s="139" t="s">
        <v>1985</v>
      </c>
      <c r="B996" s="139" t="s">
        <v>5651</v>
      </c>
      <c r="C996" s="139" t="s">
        <v>5652</v>
      </c>
      <c r="D996" s="140">
        <v>2249.9899999999998</v>
      </c>
      <c r="E996" s="139" t="s">
        <v>29886</v>
      </c>
      <c r="F996" s="140">
        <v>3599.99</v>
      </c>
      <c r="G996" s="139"/>
      <c r="H996" s="88" t="s">
        <v>29825</v>
      </c>
    </row>
    <row r="997" spans="1:8">
      <c r="A997" s="139" t="s">
        <v>5092</v>
      </c>
      <c r="B997" s="139" t="s">
        <v>5653</v>
      </c>
      <c r="C997" s="139" t="s">
        <v>5654</v>
      </c>
      <c r="D997" s="140">
        <v>28.12</v>
      </c>
      <c r="E997" s="139" t="s">
        <v>29887</v>
      </c>
      <c r="F997" s="140">
        <v>44.99</v>
      </c>
      <c r="G997" s="139"/>
      <c r="H997" s="88" t="s">
        <v>29825</v>
      </c>
    </row>
    <row r="998" spans="1:8">
      <c r="A998" s="139" t="s">
        <v>5092</v>
      </c>
      <c r="B998" s="139" t="s">
        <v>5655</v>
      </c>
      <c r="C998" s="139" t="s">
        <v>5656</v>
      </c>
      <c r="D998" s="140">
        <v>28.12</v>
      </c>
      <c r="E998" s="139" t="s">
        <v>29888</v>
      </c>
      <c r="F998" s="140">
        <v>44.99</v>
      </c>
      <c r="G998" s="139"/>
      <c r="H998" s="88" t="s">
        <v>29825</v>
      </c>
    </row>
    <row r="999" spans="1:8">
      <c r="A999" s="139" t="s">
        <v>5092</v>
      </c>
      <c r="B999" s="139" t="s">
        <v>5657</v>
      </c>
      <c r="C999" s="139" t="s">
        <v>5658</v>
      </c>
      <c r="D999" s="140">
        <v>28.12</v>
      </c>
      <c r="E999" s="139" t="s">
        <v>29889</v>
      </c>
      <c r="F999" s="140">
        <v>44.99</v>
      </c>
      <c r="G999" s="139"/>
      <c r="H999" s="88" t="s">
        <v>29825</v>
      </c>
    </row>
    <row r="1000" spans="1:8">
      <c r="A1000" s="139" t="s">
        <v>5092</v>
      </c>
      <c r="B1000" s="139" t="s">
        <v>5659</v>
      </c>
      <c r="C1000" s="139" t="s">
        <v>5660</v>
      </c>
      <c r="D1000" s="140">
        <v>28.12</v>
      </c>
      <c r="E1000" s="139" t="s">
        <v>29890</v>
      </c>
      <c r="F1000" s="140">
        <v>44.99</v>
      </c>
      <c r="G1000" s="139"/>
      <c r="H1000" s="88" t="s">
        <v>29825</v>
      </c>
    </row>
    <row r="1001" spans="1:8">
      <c r="A1001" s="139" t="s">
        <v>5092</v>
      </c>
      <c r="B1001" s="139" t="s">
        <v>5661</v>
      </c>
      <c r="C1001" s="139" t="s">
        <v>5662</v>
      </c>
      <c r="D1001" s="140">
        <v>28.12</v>
      </c>
      <c r="E1001" s="139" t="s">
        <v>29891</v>
      </c>
      <c r="F1001" s="140">
        <v>44.99</v>
      </c>
      <c r="G1001" s="139"/>
      <c r="H1001" s="88" t="s">
        <v>29825</v>
      </c>
    </row>
    <row r="1002" spans="1:8">
      <c r="A1002" s="139" t="s">
        <v>5092</v>
      </c>
      <c r="B1002" s="139" t="s">
        <v>5663</v>
      </c>
      <c r="C1002" s="139" t="s">
        <v>5664</v>
      </c>
      <c r="D1002" s="140">
        <v>28.12</v>
      </c>
      <c r="E1002" s="139" t="s">
        <v>29892</v>
      </c>
      <c r="F1002" s="140">
        <v>44.99</v>
      </c>
      <c r="G1002" s="139"/>
      <c r="H1002" s="88" t="s">
        <v>29825</v>
      </c>
    </row>
    <row r="1003" spans="1:8">
      <c r="A1003" s="139" t="s">
        <v>5092</v>
      </c>
      <c r="B1003" s="139" t="s">
        <v>5665</v>
      </c>
      <c r="C1003" s="139" t="s">
        <v>5666</v>
      </c>
      <c r="D1003" s="140">
        <v>28.12</v>
      </c>
      <c r="E1003" s="139" t="s">
        <v>29893</v>
      </c>
      <c r="F1003" s="140">
        <v>44.99</v>
      </c>
      <c r="G1003" s="139"/>
      <c r="H1003" s="88" t="s">
        <v>29825</v>
      </c>
    </row>
    <row r="1004" spans="1:8">
      <c r="A1004" s="139" t="s">
        <v>5092</v>
      </c>
      <c r="B1004" s="139" t="s">
        <v>5667</v>
      </c>
      <c r="C1004" s="139" t="s">
        <v>5668</v>
      </c>
      <c r="D1004" s="140">
        <v>28.12</v>
      </c>
      <c r="E1004" s="139" t="s">
        <v>29894</v>
      </c>
      <c r="F1004" s="140">
        <v>44.99</v>
      </c>
      <c r="G1004" s="139"/>
      <c r="H1004" s="88" t="s">
        <v>29825</v>
      </c>
    </row>
    <row r="1005" spans="1:8">
      <c r="A1005" s="139" t="s">
        <v>5092</v>
      </c>
      <c r="B1005" s="139" t="s">
        <v>5669</v>
      </c>
      <c r="C1005" s="139" t="s">
        <v>5670</v>
      </c>
      <c r="D1005" s="140">
        <v>28.12</v>
      </c>
      <c r="E1005" s="139" t="s">
        <v>29895</v>
      </c>
      <c r="F1005" s="140">
        <v>44.99</v>
      </c>
      <c r="G1005" s="139"/>
      <c r="H1005" s="88" t="s">
        <v>29825</v>
      </c>
    </row>
    <row r="1006" spans="1:8">
      <c r="A1006" s="139" t="s">
        <v>5092</v>
      </c>
      <c r="B1006" s="139" t="s">
        <v>5671</v>
      </c>
      <c r="C1006" s="139" t="s">
        <v>5672</v>
      </c>
      <c r="D1006" s="140">
        <v>28.12</v>
      </c>
      <c r="E1006" s="139" t="s">
        <v>29896</v>
      </c>
      <c r="F1006" s="140">
        <v>44.99</v>
      </c>
      <c r="G1006" s="139"/>
      <c r="H1006" s="88" t="s">
        <v>29825</v>
      </c>
    </row>
    <row r="1007" spans="1:8">
      <c r="A1007" s="139" t="s">
        <v>5092</v>
      </c>
      <c r="B1007" s="139" t="s">
        <v>5673</v>
      </c>
      <c r="C1007" s="139" t="s">
        <v>5674</v>
      </c>
      <c r="D1007" s="140">
        <v>28.12</v>
      </c>
      <c r="E1007" s="139" t="s">
        <v>29897</v>
      </c>
      <c r="F1007" s="140">
        <v>44.99</v>
      </c>
      <c r="G1007" s="139"/>
      <c r="H1007" s="88" t="s">
        <v>29825</v>
      </c>
    </row>
    <row r="1008" spans="1:8">
      <c r="A1008" s="139" t="s">
        <v>5092</v>
      </c>
      <c r="B1008" s="139" t="s">
        <v>5675</v>
      </c>
      <c r="C1008" s="139" t="s">
        <v>5676</v>
      </c>
      <c r="D1008" s="140">
        <v>28.12</v>
      </c>
      <c r="E1008" s="139" t="s">
        <v>29898</v>
      </c>
      <c r="F1008" s="140">
        <v>44.99</v>
      </c>
      <c r="G1008" s="139"/>
      <c r="H1008" s="88" t="s">
        <v>29825</v>
      </c>
    </row>
    <row r="1009" spans="1:8">
      <c r="A1009" s="139" t="s">
        <v>425</v>
      </c>
      <c r="B1009" s="139" t="s">
        <v>5677</v>
      </c>
      <c r="C1009" s="139" t="s">
        <v>5678</v>
      </c>
      <c r="D1009" s="140">
        <v>43.74</v>
      </c>
      <c r="E1009" s="139" t="s">
        <v>29899</v>
      </c>
      <c r="F1009" s="140">
        <v>69.989999999999995</v>
      </c>
      <c r="G1009" s="139"/>
      <c r="H1009" s="88" t="s">
        <v>29825</v>
      </c>
    </row>
    <row r="1010" spans="1:8">
      <c r="A1010" s="139" t="s">
        <v>425</v>
      </c>
      <c r="B1010" s="139" t="s">
        <v>5679</v>
      </c>
      <c r="C1010" s="139" t="s">
        <v>5680</v>
      </c>
      <c r="D1010" s="140">
        <v>43.74</v>
      </c>
      <c r="E1010" s="139" t="s">
        <v>29900</v>
      </c>
      <c r="F1010" s="140">
        <v>69.989999999999995</v>
      </c>
      <c r="G1010" s="139"/>
      <c r="H1010" s="88" t="s">
        <v>29825</v>
      </c>
    </row>
    <row r="1011" spans="1:8">
      <c r="A1011" s="139" t="s">
        <v>425</v>
      </c>
      <c r="B1011" s="139" t="s">
        <v>5681</v>
      </c>
      <c r="C1011" s="139" t="s">
        <v>5682</v>
      </c>
      <c r="D1011" s="140">
        <v>53.12</v>
      </c>
      <c r="E1011" s="139" t="s">
        <v>29901</v>
      </c>
      <c r="F1011" s="140">
        <v>84.99</v>
      </c>
      <c r="G1011" s="139"/>
      <c r="H1011" s="88" t="s">
        <v>29825</v>
      </c>
    </row>
    <row r="1012" spans="1:8">
      <c r="A1012" s="139" t="s">
        <v>5683</v>
      </c>
      <c r="B1012" s="139" t="s">
        <v>5684</v>
      </c>
      <c r="C1012" s="139" t="s">
        <v>5685</v>
      </c>
      <c r="D1012" s="140">
        <v>23.74</v>
      </c>
      <c r="E1012" s="139" t="s">
        <v>29902</v>
      </c>
      <c r="F1012" s="140">
        <v>37.99</v>
      </c>
      <c r="G1012" s="139"/>
      <c r="H1012" s="88" t="s">
        <v>29825</v>
      </c>
    </row>
    <row r="1013" spans="1:8">
      <c r="A1013" s="139" t="s">
        <v>5683</v>
      </c>
      <c r="B1013" s="139" t="s">
        <v>5686</v>
      </c>
      <c r="C1013" s="139" t="s">
        <v>5687</v>
      </c>
      <c r="D1013" s="140">
        <v>12.49</v>
      </c>
      <c r="E1013" s="139" t="s">
        <v>29903</v>
      </c>
      <c r="F1013" s="140">
        <v>19.989999999999998</v>
      </c>
      <c r="G1013" s="139"/>
      <c r="H1013" s="88" t="s">
        <v>29825</v>
      </c>
    </row>
    <row r="1014" spans="1:8">
      <c r="A1014" s="139" t="s">
        <v>284</v>
      </c>
      <c r="B1014" s="139" t="s">
        <v>5688</v>
      </c>
      <c r="C1014" s="139" t="s">
        <v>5689</v>
      </c>
      <c r="D1014" s="140">
        <v>356.24</v>
      </c>
      <c r="E1014" s="139" t="s">
        <v>29904</v>
      </c>
      <c r="F1014" s="140">
        <v>569.99</v>
      </c>
      <c r="G1014" s="139"/>
      <c r="H1014" s="88" t="s">
        <v>29825</v>
      </c>
    </row>
    <row r="1015" spans="1:8">
      <c r="A1015" s="139" t="s">
        <v>284</v>
      </c>
      <c r="B1015" s="139" t="s">
        <v>5690</v>
      </c>
      <c r="C1015" s="139" t="s">
        <v>5691</v>
      </c>
      <c r="D1015" s="140">
        <v>356.24</v>
      </c>
      <c r="E1015" s="139" t="s">
        <v>29905</v>
      </c>
      <c r="F1015" s="140">
        <v>569.99</v>
      </c>
      <c r="G1015" s="139"/>
      <c r="H1015" s="88" t="s">
        <v>29825</v>
      </c>
    </row>
    <row r="1016" spans="1:8">
      <c r="A1016" s="139" t="s">
        <v>284</v>
      </c>
      <c r="B1016" s="139" t="s">
        <v>5692</v>
      </c>
      <c r="C1016" s="139" t="s">
        <v>5693</v>
      </c>
      <c r="D1016" s="140">
        <v>262.49</v>
      </c>
      <c r="E1016" s="139" t="s">
        <v>29906</v>
      </c>
      <c r="F1016" s="140">
        <v>419.99</v>
      </c>
      <c r="G1016" s="139"/>
      <c r="H1016" s="88" t="s">
        <v>29825</v>
      </c>
    </row>
    <row r="1017" spans="1:8">
      <c r="A1017" s="139" t="s">
        <v>284</v>
      </c>
      <c r="B1017" s="139" t="s">
        <v>5694</v>
      </c>
      <c r="C1017" s="139" t="s">
        <v>5695</v>
      </c>
      <c r="D1017" s="140">
        <v>262.49</v>
      </c>
      <c r="E1017" s="139" t="s">
        <v>29907</v>
      </c>
      <c r="F1017" s="140">
        <v>419.99</v>
      </c>
      <c r="G1017" s="139"/>
      <c r="H1017" s="88" t="s">
        <v>29825</v>
      </c>
    </row>
    <row r="1018" spans="1:8">
      <c r="A1018" s="139" t="s">
        <v>284</v>
      </c>
      <c r="B1018" s="139" t="s">
        <v>5696</v>
      </c>
      <c r="C1018" s="139" t="s">
        <v>5697</v>
      </c>
      <c r="D1018" s="140">
        <v>356.24</v>
      </c>
      <c r="E1018" s="139" t="s">
        <v>29908</v>
      </c>
      <c r="F1018" s="140">
        <v>569.99</v>
      </c>
      <c r="G1018" s="139"/>
      <c r="H1018" s="88" t="s">
        <v>29825</v>
      </c>
    </row>
    <row r="1019" spans="1:8">
      <c r="A1019" s="139" t="s">
        <v>284</v>
      </c>
      <c r="B1019" s="139" t="s">
        <v>5698</v>
      </c>
      <c r="C1019" s="139" t="s">
        <v>5699</v>
      </c>
      <c r="D1019" s="140">
        <v>356.24</v>
      </c>
      <c r="E1019" s="139" t="s">
        <v>29909</v>
      </c>
      <c r="F1019" s="140">
        <v>569.99</v>
      </c>
      <c r="G1019" s="139"/>
      <c r="H1019" s="88" t="s">
        <v>29825</v>
      </c>
    </row>
    <row r="1020" spans="1:8">
      <c r="A1020" s="139" t="s">
        <v>284</v>
      </c>
      <c r="B1020" s="139" t="s">
        <v>5700</v>
      </c>
      <c r="C1020" s="139" t="s">
        <v>5701</v>
      </c>
      <c r="D1020" s="140">
        <v>262.49</v>
      </c>
      <c r="E1020" s="139" t="s">
        <v>29910</v>
      </c>
      <c r="F1020" s="140">
        <v>419.99</v>
      </c>
      <c r="G1020" s="139"/>
      <c r="H1020" s="88" t="s">
        <v>29825</v>
      </c>
    </row>
    <row r="1021" spans="1:8">
      <c r="A1021" s="139" t="s">
        <v>284</v>
      </c>
      <c r="B1021" s="139" t="s">
        <v>5702</v>
      </c>
      <c r="C1021" s="139" t="s">
        <v>5703</v>
      </c>
      <c r="D1021" s="140">
        <v>262.49</v>
      </c>
      <c r="E1021" s="139" t="s">
        <v>29911</v>
      </c>
      <c r="F1021" s="140">
        <v>419.99</v>
      </c>
      <c r="G1021" s="139"/>
      <c r="H1021" s="88" t="s">
        <v>29825</v>
      </c>
    </row>
    <row r="1022" spans="1:8">
      <c r="A1022" s="139" t="s">
        <v>284</v>
      </c>
      <c r="B1022" s="139" t="s">
        <v>5704</v>
      </c>
      <c r="C1022" s="139" t="s">
        <v>5705</v>
      </c>
      <c r="D1022" s="140">
        <v>562.49</v>
      </c>
      <c r="E1022" s="139" t="s">
        <v>29912</v>
      </c>
      <c r="F1022" s="140">
        <v>899.99</v>
      </c>
      <c r="G1022" s="139"/>
      <c r="H1022" s="88" t="s">
        <v>29825</v>
      </c>
    </row>
    <row r="1023" spans="1:8">
      <c r="A1023" s="139" t="s">
        <v>284</v>
      </c>
      <c r="B1023" s="139" t="s">
        <v>5706</v>
      </c>
      <c r="C1023" s="139" t="s">
        <v>5707</v>
      </c>
      <c r="D1023" s="140">
        <v>562.49</v>
      </c>
      <c r="E1023" s="139" t="s">
        <v>29913</v>
      </c>
      <c r="F1023" s="140">
        <v>899.99</v>
      </c>
      <c r="G1023" s="139"/>
      <c r="H1023" s="88" t="s">
        <v>29825</v>
      </c>
    </row>
    <row r="1024" spans="1:8">
      <c r="A1024" s="139" t="s">
        <v>284</v>
      </c>
      <c r="B1024" s="139" t="s">
        <v>5708</v>
      </c>
      <c r="C1024" s="139" t="s">
        <v>5709</v>
      </c>
      <c r="D1024" s="140">
        <v>562.49</v>
      </c>
      <c r="E1024" s="139" t="s">
        <v>29914</v>
      </c>
      <c r="F1024" s="140">
        <v>899.99</v>
      </c>
      <c r="G1024" s="139"/>
      <c r="H1024" s="88" t="s">
        <v>29825</v>
      </c>
    </row>
    <row r="1025" spans="1:8">
      <c r="A1025" s="139" t="s">
        <v>284</v>
      </c>
      <c r="B1025" s="139" t="s">
        <v>5710</v>
      </c>
      <c r="C1025" s="139" t="s">
        <v>5711</v>
      </c>
      <c r="D1025" s="140">
        <v>562.49</v>
      </c>
      <c r="E1025" s="139" t="s">
        <v>29915</v>
      </c>
      <c r="F1025" s="140">
        <v>899.99</v>
      </c>
      <c r="G1025" s="139"/>
      <c r="H1025" s="88" t="s">
        <v>29825</v>
      </c>
    </row>
    <row r="1026" spans="1:8">
      <c r="A1026" s="139" t="s">
        <v>284</v>
      </c>
      <c r="B1026" s="139" t="s">
        <v>5712</v>
      </c>
      <c r="C1026" s="139" t="s">
        <v>5713</v>
      </c>
      <c r="D1026" s="140">
        <v>562.49</v>
      </c>
      <c r="E1026" s="139" t="s">
        <v>29916</v>
      </c>
      <c r="F1026" s="140">
        <v>899.99</v>
      </c>
      <c r="G1026" s="139"/>
      <c r="H1026" s="88" t="s">
        <v>29825</v>
      </c>
    </row>
    <row r="1027" spans="1:8">
      <c r="A1027" s="139" t="s">
        <v>284</v>
      </c>
      <c r="B1027" s="139" t="s">
        <v>5714</v>
      </c>
      <c r="C1027" s="139" t="s">
        <v>5715</v>
      </c>
      <c r="D1027" s="140">
        <v>562.49</v>
      </c>
      <c r="E1027" s="139" t="s">
        <v>29917</v>
      </c>
      <c r="F1027" s="140">
        <v>899.99</v>
      </c>
      <c r="G1027" s="139"/>
      <c r="H1027" s="88" t="s">
        <v>29825</v>
      </c>
    </row>
    <row r="1028" spans="1:8">
      <c r="A1028" s="139" t="s">
        <v>284</v>
      </c>
      <c r="B1028" s="139" t="s">
        <v>5716</v>
      </c>
      <c r="C1028" s="139" t="s">
        <v>5717</v>
      </c>
      <c r="D1028" s="140">
        <v>562.49</v>
      </c>
      <c r="E1028" s="139" t="s">
        <v>29918</v>
      </c>
      <c r="F1028" s="140">
        <v>899.99</v>
      </c>
      <c r="G1028" s="139"/>
      <c r="H1028" s="88" t="s">
        <v>29825</v>
      </c>
    </row>
    <row r="1029" spans="1:8">
      <c r="A1029" s="139" t="s">
        <v>284</v>
      </c>
      <c r="B1029" s="139" t="s">
        <v>5718</v>
      </c>
      <c r="C1029" s="139" t="s">
        <v>5719</v>
      </c>
      <c r="D1029" s="140">
        <v>562.49</v>
      </c>
      <c r="E1029" s="139" t="s">
        <v>29919</v>
      </c>
      <c r="F1029" s="140">
        <v>899.99</v>
      </c>
      <c r="G1029" s="139"/>
      <c r="H1029" s="88" t="s">
        <v>29825</v>
      </c>
    </row>
    <row r="1030" spans="1:8">
      <c r="A1030" s="139" t="s">
        <v>284</v>
      </c>
      <c r="B1030" s="139" t="s">
        <v>5720</v>
      </c>
      <c r="C1030" s="139" t="s">
        <v>5721</v>
      </c>
      <c r="D1030" s="140">
        <v>562.49</v>
      </c>
      <c r="E1030" s="139" t="s">
        <v>29920</v>
      </c>
      <c r="F1030" s="140">
        <v>899.99</v>
      </c>
      <c r="G1030" s="139"/>
      <c r="H1030" s="88" t="s">
        <v>29825</v>
      </c>
    </row>
    <row r="1031" spans="1:8">
      <c r="A1031" s="139" t="s">
        <v>284</v>
      </c>
      <c r="B1031" s="139" t="s">
        <v>5722</v>
      </c>
      <c r="C1031" s="139" t="s">
        <v>5723</v>
      </c>
      <c r="D1031" s="140">
        <v>562.49</v>
      </c>
      <c r="E1031" s="139" t="s">
        <v>29921</v>
      </c>
      <c r="F1031" s="140">
        <v>899.99</v>
      </c>
      <c r="G1031" s="139"/>
      <c r="H1031" s="88" t="s">
        <v>29825</v>
      </c>
    </row>
    <row r="1032" spans="1:8">
      <c r="A1032" s="139" t="s">
        <v>284</v>
      </c>
      <c r="B1032" s="139" t="s">
        <v>5724</v>
      </c>
      <c r="C1032" s="139" t="s">
        <v>5725</v>
      </c>
      <c r="D1032" s="140">
        <v>562.49</v>
      </c>
      <c r="E1032" s="139" t="s">
        <v>29922</v>
      </c>
      <c r="F1032" s="140">
        <v>899.99</v>
      </c>
      <c r="G1032" s="139"/>
      <c r="H1032" s="88" t="s">
        <v>29825</v>
      </c>
    </row>
    <row r="1033" spans="1:8">
      <c r="A1033" s="139" t="s">
        <v>284</v>
      </c>
      <c r="B1033" s="139" t="s">
        <v>5726</v>
      </c>
      <c r="C1033" s="139" t="s">
        <v>5727</v>
      </c>
      <c r="D1033" s="140">
        <v>562.49</v>
      </c>
      <c r="E1033" s="139" t="s">
        <v>29923</v>
      </c>
      <c r="F1033" s="140">
        <v>899.99</v>
      </c>
      <c r="G1033" s="139"/>
      <c r="H1033" s="88" t="s">
        <v>29825</v>
      </c>
    </row>
    <row r="1034" spans="1:8">
      <c r="A1034" s="139" t="s">
        <v>284</v>
      </c>
      <c r="B1034" s="139" t="s">
        <v>5728</v>
      </c>
      <c r="C1034" s="139" t="s">
        <v>5729</v>
      </c>
      <c r="D1034" s="140">
        <v>562.49</v>
      </c>
      <c r="E1034" s="139" t="s">
        <v>29924</v>
      </c>
      <c r="F1034" s="140">
        <v>899.99</v>
      </c>
      <c r="G1034" s="139"/>
      <c r="H1034" s="88" t="s">
        <v>29825</v>
      </c>
    </row>
    <row r="1035" spans="1:8">
      <c r="A1035" s="139" t="s">
        <v>284</v>
      </c>
      <c r="B1035" s="139" t="s">
        <v>5730</v>
      </c>
      <c r="C1035" s="139" t="s">
        <v>5731</v>
      </c>
      <c r="D1035" s="140">
        <v>562.49</v>
      </c>
      <c r="E1035" s="139" t="s">
        <v>29925</v>
      </c>
      <c r="F1035" s="140">
        <v>899.99</v>
      </c>
      <c r="G1035" s="139"/>
      <c r="H1035" s="88" t="s">
        <v>29825</v>
      </c>
    </row>
    <row r="1036" spans="1:8">
      <c r="A1036" s="139" t="s">
        <v>284</v>
      </c>
      <c r="B1036" s="139" t="s">
        <v>5732</v>
      </c>
      <c r="C1036" s="139" t="s">
        <v>5733</v>
      </c>
      <c r="D1036" s="140">
        <v>562.49</v>
      </c>
      <c r="E1036" s="139" t="s">
        <v>29926</v>
      </c>
      <c r="F1036" s="140">
        <v>899.99</v>
      </c>
      <c r="G1036" s="139"/>
      <c r="H1036" s="88" t="s">
        <v>29825</v>
      </c>
    </row>
    <row r="1037" spans="1:8">
      <c r="A1037" s="139" t="s">
        <v>284</v>
      </c>
      <c r="B1037" s="139" t="s">
        <v>5734</v>
      </c>
      <c r="C1037" s="139" t="s">
        <v>5735</v>
      </c>
      <c r="D1037" s="140">
        <v>562.49</v>
      </c>
      <c r="E1037" s="139" t="s">
        <v>29927</v>
      </c>
      <c r="F1037" s="140">
        <v>899.99</v>
      </c>
      <c r="G1037" s="139"/>
      <c r="H1037" s="88" t="s">
        <v>29825</v>
      </c>
    </row>
    <row r="1038" spans="1:8">
      <c r="A1038" s="139" t="s">
        <v>284</v>
      </c>
      <c r="B1038" s="139" t="s">
        <v>5736</v>
      </c>
      <c r="C1038" s="139" t="s">
        <v>5737</v>
      </c>
      <c r="D1038" s="140">
        <v>562.49</v>
      </c>
      <c r="E1038" s="139" t="s">
        <v>29928</v>
      </c>
      <c r="F1038" s="140">
        <v>899.99</v>
      </c>
      <c r="G1038" s="139"/>
      <c r="H1038" s="88" t="s">
        <v>29825</v>
      </c>
    </row>
    <row r="1039" spans="1:8">
      <c r="A1039" s="139" t="s">
        <v>284</v>
      </c>
      <c r="B1039" s="139" t="s">
        <v>5738</v>
      </c>
      <c r="C1039" s="139" t="s">
        <v>5739</v>
      </c>
      <c r="D1039" s="140">
        <v>562.49</v>
      </c>
      <c r="E1039" s="139" t="s">
        <v>29929</v>
      </c>
      <c r="F1039" s="140">
        <v>899.99</v>
      </c>
      <c r="G1039" s="139"/>
      <c r="H1039" s="88" t="s">
        <v>29825</v>
      </c>
    </row>
    <row r="1040" spans="1:8">
      <c r="A1040" s="139" t="s">
        <v>284</v>
      </c>
      <c r="B1040" s="139" t="s">
        <v>5740</v>
      </c>
      <c r="C1040" s="139" t="s">
        <v>5741</v>
      </c>
      <c r="D1040" s="140">
        <v>562.49</v>
      </c>
      <c r="E1040" s="139" t="s">
        <v>29930</v>
      </c>
      <c r="F1040" s="140">
        <v>899.99</v>
      </c>
      <c r="G1040" s="139"/>
      <c r="H1040" s="88" t="s">
        <v>29825</v>
      </c>
    </row>
    <row r="1041" spans="1:8">
      <c r="A1041" s="139" t="s">
        <v>284</v>
      </c>
      <c r="B1041" s="139" t="s">
        <v>5742</v>
      </c>
      <c r="C1041" s="139" t="s">
        <v>5743</v>
      </c>
      <c r="D1041" s="140">
        <v>562.49</v>
      </c>
      <c r="E1041" s="139" t="s">
        <v>29931</v>
      </c>
      <c r="F1041" s="140">
        <v>899.99</v>
      </c>
      <c r="G1041" s="139"/>
      <c r="H1041" s="88" t="s">
        <v>29825</v>
      </c>
    </row>
    <row r="1042" spans="1:8">
      <c r="A1042" s="139" t="s">
        <v>284</v>
      </c>
      <c r="B1042" s="139" t="s">
        <v>5744</v>
      </c>
      <c r="C1042" s="139" t="s">
        <v>5745</v>
      </c>
      <c r="D1042" s="140">
        <v>562.49</v>
      </c>
      <c r="E1042" s="139" t="s">
        <v>29932</v>
      </c>
      <c r="F1042" s="140">
        <v>899.99</v>
      </c>
      <c r="G1042" s="139"/>
      <c r="H1042" s="88" t="s">
        <v>29825</v>
      </c>
    </row>
    <row r="1043" spans="1:8">
      <c r="A1043" s="139" t="s">
        <v>284</v>
      </c>
      <c r="B1043" s="139" t="s">
        <v>5746</v>
      </c>
      <c r="C1043" s="139" t="s">
        <v>5747</v>
      </c>
      <c r="D1043" s="140">
        <v>562.49</v>
      </c>
      <c r="E1043" s="139" t="s">
        <v>29933</v>
      </c>
      <c r="F1043" s="140">
        <v>899.99</v>
      </c>
      <c r="G1043" s="139"/>
      <c r="H1043" s="88" t="s">
        <v>29825</v>
      </c>
    </row>
    <row r="1044" spans="1:8">
      <c r="A1044" s="139" t="s">
        <v>284</v>
      </c>
      <c r="B1044" s="139" t="s">
        <v>5748</v>
      </c>
      <c r="C1044" s="139" t="s">
        <v>5749</v>
      </c>
      <c r="D1044" s="140">
        <v>562.49</v>
      </c>
      <c r="E1044" s="139" t="s">
        <v>29934</v>
      </c>
      <c r="F1044" s="140">
        <v>899.99</v>
      </c>
      <c r="G1044" s="139"/>
      <c r="H1044" s="88" t="s">
        <v>29825</v>
      </c>
    </row>
    <row r="1045" spans="1:8">
      <c r="A1045" s="139" t="s">
        <v>284</v>
      </c>
      <c r="B1045" s="139" t="s">
        <v>5750</v>
      </c>
      <c r="C1045" s="139" t="s">
        <v>5751</v>
      </c>
      <c r="D1045" s="140">
        <v>562.49</v>
      </c>
      <c r="E1045" s="139" t="s">
        <v>29935</v>
      </c>
      <c r="F1045" s="140">
        <v>899.99</v>
      </c>
      <c r="G1045" s="139"/>
      <c r="H1045" s="88" t="s">
        <v>29825</v>
      </c>
    </row>
    <row r="1046" spans="1:8">
      <c r="A1046" s="139" t="s">
        <v>284</v>
      </c>
      <c r="B1046" s="139" t="s">
        <v>5752</v>
      </c>
      <c r="C1046" s="139" t="s">
        <v>5753</v>
      </c>
      <c r="D1046" s="140">
        <v>562.49</v>
      </c>
      <c r="E1046" s="139" t="s">
        <v>29936</v>
      </c>
      <c r="F1046" s="140">
        <v>899.99</v>
      </c>
      <c r="G1046" s="139"/>
      <c r="H1046" s="88" t="s">
        <v>29825</v>
      </c>
    </row>
    <row r="1047" spans="1:8">
      <c r="A1047" s="139" t="s">
        <v>284</v>
      </c>
      <c r="B1047" s="139" t="s">
        <v>5754</v>
      </c>
      <c r="C1047" s="139" t="s">
        <v>5755</v>
      </c>
      <c r="D1047" s="140">
        <v>562.49</v>
      </c>
      <c r="E1047" s="139" t="s">
        <v>29937</v>
      </c>
      <c r="F1047" s="140">
        <v>899.99</v>
      </c>
      <c r="G1047" s="139"/>
      <c r="H1047" s="88" t="s">
        <v>29825</v>
      </c>
    </row>
    <row r="1048" spans="1:8">
      <c r="A1048" s="139" t="s">
        <v>284</v>
      </c>
      <c r="B1048" s="139" t="s">
        <v>5756</v>
      </c>
      <c r="C1048" s="139" t="s">
        <v>5757</v>
      </c>
      <c r="D1048" s="140">
        <v>562.49</v>
      </c>
      <c r="E1048" s="139" t="s">
        <v>29938</v>
      </c>
      <c r="F1048" s="140">
        <v>899.99</v>
      </c>
      <c r="G1048" s="139"/>
      <c r="H1048" s="88" t="s">
        <v>29825</v>
      </c>
    </row>
    <row r="1049" spans="1:8">
      <c r="A1049" s="139" t="s">
        <v>284</v>
      </c>
      <c r="B1049" s="139" t="s">
        <v>5758</v>
      </c>
      <c r="C1049" s="139" t="s">
        <v>5759</v>
      </c>
      <c r="D1049" s="140">
        <v>468.74</v>
      </c>
      <c r="E1049" s="139" t="s">
        <v>29939</v>
      </c>
      <c r="F1049" s="140">
        <v>749.99</v>
      </c>
      <c r="G1049" s="139"/>
      <c r="H1049" s="88" t="s">
        <v>29825</v>
      </c>
    </row>
    <row r="1050" spans="1:8">
      <c r="A1050" s="139" t="s">
        <v>284</v>
      </c>
      <c r="B1050" s="139" t="s">
        <v>5760</v>
      </c>
      <c r="C1050" s="139" t="s">
        <v>5761</v>
      </c>
      <c r="D1050" s="140">
        <v>468.74</v>
      </c>
      <c r="E1050" s="139" t="s">
        <v>29940</v>
      </c>
      <c r="F1050" s="140">
        <v>749.99</v>
      </c>
      <c r="G1050" s="139"/>
      <c r="H1050" s="88" t="s">
        <v>29825</v>
      </c>
    </row>
    <row r="1051" spans="1:8">
      <c r="A1051" s="139" t="s">
        <v>284</v>
      </c>
      <c r="B1051" s="139" t="s">
        <v>5762</v>
      </c>
      <c r="C1051" s="139" t="s">
        <v>5763</v>
      </c>
      <c r="D1051" s="140">
        <v>468.74</v>
      </c>
      <c r="E1051" s="139" t="s">
        <v>29941</v>
      </c>
      <c r="F1051" s="140">
        <v>749.99</v>
      </c>
      <c r="G1051" s="139"/>
      <c r="H1051" s="88" t="s">
        <v>29825</v>
      </c>
    </row>
    <row r="1052" spans="1:8">
      <c r="A1052" s="139" t="s">
        <v>284</v>
      </c>
      <c r="B1052" s="139" t="s">
        <v>5764</v>
      </c>
      <c r="C1052" s="139" t="s">
        <v>5765</v>
      </c>
      <c r="D1052" s="140">
        <v>468.74</v>
      </c>
      <c r="E1052" s="139" t="s">
        <v>29942</v>
      </c>
      <c r="F1052" s="140">
        <v>749.99</v>
      </c>
      <c r="G1052" s="139"/>
      <c r="H1052" s="88" t="s">
        <v>29825</v>
      </c>
    </row>
    <row r="1053" spans="1:8">
      <c r="A1053" s="139" t="s">
        <v>284</v>
      </c>
      <c r="B1053" s="139" t="s">
        <v>5766</v>
      </c>
      <c r="C1053" s="139" t="s">
        <v>5767</v>
      </c>
      <c r="D1053" s="140">
        <v>468.74</v>
      </c>
      <c r="E1053" s="139" t="s">
        <v>29943</v>
      </c>
      <c r="F1053" s="140">
        <v>749.99</v>
      </c>
      <c r="G1053" s="139"/>
      <c r="H1053" s="88" t="s">
        <v>29825</v>
      </c>
    </row>
    <row r="1054" spans="1:8">
      <c r="A1054" s="139" t="s">
        <v>284</v>
      </c>
      <c r="B1054" s="139" t="s">
        <v>5768</v>
      </c>
      <c r="C1054" s="139" t="s">
        <v>5769</v>
      </c>
      <c r="D1054" s="140">
        <v>468.74</v>
      </c>
      <c r="E1054" s="139" t="s">
        <v>29944</v>
      </c>
      <c r="F1054" s="140">
        <v>749.99</v>
      </c>
      <c r="G1054" s="139"/>
      <c r="H1054" s="88" t="s">
        <v>29825</v>
      </c>
    </row>
    <row r="1055" spans="1:8">
      <c r="A1055" s="139" t="s">
        <v>284</v>
      </c>
      <c r="B1055" s="139" t="s">
        <v>5770</v>
      </c>
      <c r="C1055" s="139" t="s">
        <v>5771</v>
      </c>
      <c r="D1055" s="140">
        <v>468.74</v>
      </c>
      <c r="E1055" s="139" t="s">
        <v>29945</v>
      </c>
      <c r="F1055" s="140">
        <v>749.99</v>
      </c>
      <c r="G1055" s="139"/>
      <c r="H1055" s="88" t="s">
        <v>29825</v>
      </c>
    </row>
    <row r="1056" spans="1:8">
      <c r="A1056" s="139" t="s">
        <v>284</v>
      </c>
      <c r="B1056" s="139" t="s">
        <v>5772</v>
      </c>
      <c r="C1056" s="139" t="s">
        <v>5773</v>
      </c>
      <c r="D1056" s="140">
        <v>468.74</v>
      </c>
      <c r="E1056" s="139" t="s">
        <v>29946</v>
      </c>
      <c r="F1056" s="140">
        <v>749.99</v>
      </c>
      <c r="G1056" s="139"/>
      <c r="H1056" s="88" t="s">
        <v>29825</v>
      </c>
    </row>
    <row r="1057" spans="1:8">
      <c r="A1057" s="139" t="s">
        <v>284</v>
      </c>
      <c r="B1057" s="139" t="s">
        <v>5774</v>
      </c>
      <c r="C1057" s="139" t="s">
        <v>5775</v>
      </c>
      <c r="D1057" s="140">
        <v>468.74</v>
      </c>
      <c r="E1057" s="139" t="s">
        <v>29947</v>
      </c>
      <c r="F1057" s="140">
        <v>749.99</v>
      </c>
      <c r="G1057" s="139"/>
      <c r="H1057" s="88" t="s">
        <v>29825</v>
      </c>
    </row>
    <row r="1058" spans="1:8">
      <c r="A1058" s="139" t="s">
        <v>284</v>
      </c>
      <c r="B1058" s="139" t="s">
        <v>5776</v>
      </c>
      <c r="C1058" s="139" t="s">
        <v>5777</v>
      </c>
      <c r="D1058" s="140">
        <v>468.74</v>
      </c>
      <c r="E1058" s="139" t="s">
        <v>29948</v>
      </c>
      <c r="F1058" s="140">
        <v>749.99</v>
      </c>
      <c r="G1058" s="139"/>
      <c r="H1058" s="88" t="s">
        <v>29825</v>
      </c>
    </row>
    <row r="1059" spans="1:8">
      <c r="A1059" s="139" t="s">
        <v>284</v>
      </c>
      <c r="B1059" s="139" t="s">
        <v>5778</v>
      </c>
      <c r="C1059" s="139" t="s">
        <v>5779</v>
      </c>
      <c r="D1059" s="140">
        <v>468.74</v>
      </c>
      <c r="E1059" s="139" t="s">
        <v>29949</v>
      </c>
      <c r="F1059" s="140">
        <v>749.99</v>
      </c>
      <c r="G1059" s="139"/>
      <c r="H1059" s="88" t="s">
        <v>29825</v>
      </c>
    </row>
    <row r="1060" spans="1:8">
      <c r="A1060" s="139" t="s">
        <v>284</v>
      </c>
      <c r="B1060" s="139" t="s">
        <v>5780</v>
      </c>
      <c r="C1060" s="139" t="s">
        <v>5781</v>
      </c>
      <c r="D1060" s="140">
        <v>468.74</v>
      </c>
      <c r="E1060" s="139" t="s">
        <v>29950</v>
      </c>
      <c r="F1060" s="140">
        <v>749.99</v>
      </c>
      <c r="G1060" s="139"/>
      <c r="H1060" s="88" t="s">
        <v>29825</v>
      </c>
    </row>
    <row r="1061" spans="1:8">
      <c r="A1061" s="139" t="s">
        <v>284</v>
      </c>
      <c r="B1061" s="139" t="s">
        <v>5782</v>
      </c>
      <c r="C1061" s="139" t="s">
        <v>5783</v>
      </c>
      <c r="D1061" s="140">
        <v>468.74</v>
      </c>
      <c r="E1061" s="139" t="s">
        <v>29951</v>
      </c>
      <c r="F1061" s="140">
        <v>749.99</v>
      </c>
      <c r="G1061" s="139"/>
      <c r="H1061" s="88" t="s">
        <v>29825</v>
      </c>
    </row>
    <row r="1062" spans="1:8">
      <c r="A1062" s="139" t="s">
        <v>284</v>
      </c>
      <c r="B1062" s="139" t="s">
        <v>5784</v>
      </c>
      <c r="C1062" s="139" t="s">
        <v>5785</v>
      </c>
      <c r="D1062" s="140">
        <v>468.74</v>
      </c>
      <c r="E1062" s="139" t="s">
        <v>29952</v>
      </c>
      <c r="F1062" s="140">
        <v>749.99</v>
      </c>
      <c r="G1062" s="139"/>
      <c r="H1062" s="88" t="s">
        <v>29825</v>
      </c>
    </row>
    <row r="1063" spans="1:8">
      <c r="A1063" s="139" t="s">
        <v>284</v>
      </c>
      <c r="B1063" s="139" t="s">
        <v>5786</v>
      </c>
      <c r="C1063" s="139" t="s">
        <v>5787</v>
      </c>
      <c r="D1063" s="140">
        <v>468.74</v>
      </c>
      <c r="E1063" s="139" t="s">
        <v>29953</v>
      </c>
      <c r="F1063" s="140">
        <v>749.99</v>
      </c>
      <c r="G1063" s="139"/>
      <c r="H1063" s="88" t="s">
        <v>29825</v>
      </c>
    </row>
    <row r="1064" spans="1:8">
      <c r="A1064" s="139" t="s">
        <v>284</v>
      </c>
      <c r="B1064" s="139" t="s">
        <v>5788</v>
      </c>
      <c r="C1064" s="139" t="s">
        <v>5789</v>
      </c>
      <c r="D1064" s="140">
        <v>468.74</v>
      </c>
      <c r="E1064" s="139" t="s">
        <v>29954</v>
      </c>
      <c r="F1064" s="140">
        <v>749.99</v>
      </c>
      <c r="G1064" s="139"/>
      <c r="H1064" s="88" t="s">
        <v>29825</v>
      </c>
    </row>
    <row r="1065" spans="1:8">
      <c r="A1065" s="139" t="s">
        <v>284</v>
      </c>
      <c r="B1065" s="139" t="s">
        <v>5790</v>
      </c>
      <c r="C1065" s="139" t="s">
        <v>5791</v>
      </c>
      <c r="D1065" s="140">
        <v>468.74</v>
      </c>
      <c r="E1065" s="139" t="s">
        <v>29955</v>
      </c>
      <c r="F1065" s="140">
        <v>749.99</v>
      </c>
      <c r="G1065" s="139"/>
      <c r="H1065" s="88" t="s">
        <v>29825</v>
      </c>
    </row>
    <row r="1066" spans="1:8">
      <c r="A1066" s="139" t="s">
        <v>284</v>
      </c>
      <c r="B1066" s="139" t="s">
        <v>5792</v>
      </c>
      <c r="C1066" s="139" t="s">
        <v>5793</v>
      </c>
      <c r="D1066" s="140">
        <v>468.74</v>
      </c>
      <c r="E1066" s="139" t="s">
        <v>29956</v>
      </c>
      <c r="F1066" s="140">
        <v>749.99</v>
      </c>
      <c r="G1066" s="139"/>
      <c r="H1066" s="88" t="s">
        <v>29825</v>
      </c>
    </row>
    <row r="1067" spans="1:8">
      <c r="A1067" s="139" t="s">
        <v>284</v>
      </c>
      <c r="B1067" s="139" t="s">
        <v>5794</v>
      </c>
      <c r="C1067" s="139" t="s">
        <v>5795</v>
      </c>
      <c r="D1067" s="140">
        <v>468.74</v>
      </c>
      <c r="E1067" s="139" t="s">
        <v>29957</v>
      </c>
      <c r="F1067" s="140">
        <v>749.99</v>
      </c>
      <c r="G1067" s="139"/>
      <c r="H1067" s="88" t="s">
        <v>29825</v>
      </c>
    </row>
    <row r="1068" spans="1:8">
      <c r="A1068" s="139" t="s">
        <v>284</v>
      </c>
      <c r="B1068" s="139" t="s">
        <v>5796</v>
      </c>
      <c r="C1068" s="139" t="s">
        <v>5797</v>
      </c>
      <c r="D1068" s="140">
        <v>468.74</v>
      </c>
      <c r="E1068" s="139" t="s">
        <v>29958</v>
      </c>
      <c r="F1068" s="140">
        <v>749.99</v>
      </c>
      <c r="G1068" s="139"/>
      <c r="H1068" s="88" t="s">
        <v>29825</v>
      </c>
    </row>
    <row r="1069" spans="1:8">
      <c r="A1069" s="139" t="s">
        <v>284</v>
      </c>
      <c r="B1069" s="139" t="s">
        <v>5798</v>
      </c>
      <c r="C1069" s="139" t="s">
        <v>5799</v>
      </c>
      <c r="D1069" s="140">
        <v>468.74</v>
      </c>
      <c r="E1069" s="139" t="s">
        <v>29959</v>
      </c>
      <c r="F1069" s="140">
        <v>749.99</v>
      </c>
      <c r="G1069" s="139"/>
      <c r="H1069" s="88" t="s">
        <v>29825</v>
      </c>
    </row>
    <row r="1070" spans="1:8">
      <c r="A1070" s="139" t="s">
        <v>284</v>
      </c>
      <c r="B1070" s="139" t="s">
        <v>5800</v>
      </c>
      <c r="C1070" s="139" t="s">
        <v>5801</v>
      </c>
      <c r="D1070" s="140">
        <v>468.74</v>
      </c>
      <c r="E1070" s="139" t="s">
        <v>29960</v>
      </c>
      <c r="F1070" s="140">
        <v>749.99</v>
      </c>
      <c r="G1070" s="139"/>
      <c r="H1070" s="88" t="s">
        <v>29825</v>
      </c>
    </row>
    <row r="1071" spans="1:8">
      <c r="A1071" s="139" t="s">
        <v>284</v>
      </c>
      <c r="B1071" s="139" t="s">
        <v>5802</v>
      </c>
      <c r="C1071" s="139" t="s">
        <v>5803</v>
      </c>
      <c r="D1071" s="140">
        <v>468.74</v>
      </c>
      <c r="E1071" s="139" t="s">
        <v>29961</v>
      </c>
      <c r="F1071" s="140">
        <v>749.99</v>
      </c>
      <c r="G1071" s="139"/>
      <c r="H1071" s="88" t="s">
        <v>29825</v>
      </c>
    </row>
    <row r="1072" spans="1:8">
      <c r="A1072" s="139" t="s">
        <v>284</v>
      </c>
      <c r="B1072" s="139" t="s">
        <v>5804</v>
      </c>
      <c r="C1072" s="139" t="s">
        <v>5805</v>
      </c>
      <c r="D1072" s="140">
        <v>468.74</v>
      </c>
      <c r="E1072" s="139" t="s">
        <v>29962</v>
      </c>
      <c r="F1072" s="140">
        <v>749.99</v>
      </c>
      <c r="G1072" s="139"/>
      <c r="H1072" s="88" t="s">
        <v>29825</v>
      </c>
    </row>
    <row r="1073" spans="1:8">
      <c r="A1073" s="139" t="s">
        <v>284</v>
      </c>
      <c r="B1073" s="139" t="s">
        <v>5806</v>
      </c>
      <c r="C1073" s="139" t="s">
        <v>5807</v>
      </c>
      <c r="D1073" s="140">
        <v>468.74</v>
      </c>
      <c r="E1073" s="139" t="s">
        <v>29963</v>
      </c>
      <c r="F1073" s="140">
        <v>749.99</v>
      </c>
      <c r="G1073" s="139"/>
      <c r="H1073" s="88" t="s">
        <v>29825</v>
      </c>
    </row>
    <row r="1074" spans="1:8">
      <c r="A1074" s="139" t="s">
        <v>284</v>
      </c>
      <c r="B1074" s="139" t="s">
        <v>5808</v>
      </c>
      <c r="C1074" s="139" t="s">
        <v>5809</v>
      </c>
      <c r="D1074" s="140">
        <v>468.74</v>
      </c>
      <c r="E1074" s="139" t="s">
        <v>29964</v>
      </c>
      <c r="F1074" s="140">
        <v>749.99</v>
      </c>
      <c r="G1074" s="139"/>
      <c r="H1074" s="88" t="s">
        <v>29825</v>
      </c>
    </row>
    <row r="1075" spans="1:8">
      <c r="A1075" s="139" t="s">
        <v>284</v>
      </c>
      <c r="B1075" s="139" t="s">
        <v>5810</v>
      </c>
      <c r="C1075" s="139" t="s">
        <v>5811</v>
      </c>
      <c r="D1075" s="140">
        <v>468.74</v>
      </c>
      <c r="E1075" s="139" t="s">
        <v>29965</v>
      </c>
      <c r="F1075" s="140">
        <v>749.99</v>
      </c>
      <c r="G1075" s="139"/>
      <c r="H1075" s="88" t="s">
        <v>29825</v>
      </c>
    </row>
    <row r="1076" spans="1:8">
      <c r="A1076" s="139" t="s">
        <v>284</v>
      </c>
      <c r="B1076" s="139" t="s">
        <v>5812</v>
      </c>
      <c r="C1076" s="139" t="s">
        <v>5813</v>
      </c>
      <c r="D1076" s="140">
        <v>562.49</v>
      </c>
      <c r="E1076" s="139" t="s">
        <v>29966</v>
      </c>
      <c r="F1076" s="140">
        <v>899.99</v>
      </c>
      <c r="G1076" s="139"/>
      <c r="H1076" s="88" t="s">
        <v>29825</v>
      </c>
    </row>
    <row r="1077" spans="1:8">
      <c r="A1077" s="139" t="s">
        <v>284</v>
      </c>
      <c r="B1077" s="139" t="s">
        <v>5814</v>
      </c>
      <c r="C1077" s="139" t="s">
        <v>5815</v>
      </c>
      <c r="D1077" s="140">
        <v>562.49</v>
      </c>
      <c r="E1077" s="139" t="s">
        <v>29967</v>
      </c>
      <c r="F1077" s="140">
        <v>899.99</v>
      </c>
      <c r="G1077" s="139"/>
      <c r="H1077" s="88" t="s">
        <v>29825</v>
      </c>
    </row>
    <row r="1078" spans="1:8">
      <c r="A1078" s="139" t="s">
        <v>284</v>
      </c>
      <c r="B1078" s="139" t="s">
        <v>5816</v>
      </c>
      <c r="C1078" s="139" t="s">
        <v>5817</v>
      </c>
      <c r="D1078" s="140">
        <v>562.49</v>
      </c>
      <c r="E1078" s="139" t="s">
        <v>29968</v>
      </c>
      <c r="F1078" s="140">
        <v>899.99</v>
      </c>
      <c r="G1078" s="139"/>
      <c r="H1078" s="88" t="s">
        <v>29825</v>
      </c>
    </row>
    <row r="1079" spans="1:8">
      <c r="A1079" s="139" t="s">
        <v>284</v>
      </c>
      <c r="B1079" s="139" t="s">
        <v>5818</v>
      </c>
      <c r="C1079" s="139" t="s">
        <v>5819</v>
      </c>
      <c r="D1079" s="140">
        <v>562.49</v>
      </c>
      <c r="E1079" s="139" t="s">
        <v>29969</v>
      </c>
      <c r="F1079" s="140">
        <v>899.99</v>
      </c>
      <c r="G1079" s="139"/>
      <c r="H1079" s="88" t="s">
        <v>29825</v>
      </c>
    </row>
    <row r="1080" spans="1:8">
      <c r="A1080" s="139" t="s">
        <v>284</v>
      </c>
      <c r="B1080" s="139" t="s">
        <v>5820</v>
      </c>
      <c r="C1080" s="139" t="s">
        <v>5821</v>
      </c>
      <c r="D1080" s="140">
        <v>562.49</v>
      </c>
      <c r="E1080" s="139" t="s">
        <v>29970</v>
      </c>
      <c r="F1080" s="140">
        <v>899.99</v>
      </c>
      <c r="G1080" s="139"/>
      <c r="H1080" s="88" t="s">
        <v>29825</v>
      </c>
    </row>
    <row r="1081" spans="1:8">
      <c r="A1081" s="139" t="s">
        <v>284</v>
      </c>
      <c r="B1081" s="139" t="s">
        <v>5822</v>
      </c>
      <c r="C1081" s="139" t="s">
        <v>5823</v>
      </c>
      <c r="D1081" s="140">
        <v>562.49</v>
      </c>
      <c r="E1081" s="139" t="s">
        <v>29971</v>
      </c>
      <c r="F1081" s="140">
        <v>899.99</v>
      </c>
      <c r="G1081" s="139"/>
      <c r="H1081" s="88" t="s">
        <v>29825</v>
      </c>
    </row>
    <row r="1082" spans="1:8">
      <c r="A1082" s="139" t="s">
        <v>284</v>
      </c>
      <c r="B1082" s="139" t="s">
        <v>5824</v>
      </c>
      <c r="C1082" s="139" t="s">
        <v>5825</v>
      </c>
      <c r="D1082" s="140">
        <v>562.49</v>
      </c>
      <c r="E1082" s="139" t="s">
        <v>29972</v>
      </c>
      <c r="F1082" s="140">
        <v>899.99</v>
      </c>
      <c r="G1082" s="139"/>
      <c r="H1082" s="88" t="s">
        <v>29825</v>
      </c>
    </row>
    <row r="1083" spans="1:8">
      <c r="A1083" s="139" t="s">
        <v>284</v>
      </c>
      <c r="B1083" s="139" t="s">
        <v>5826</v>
      </c>
      <c r="C1083" s="139" t="s">
        <v>5827</v>
      </c>
      <c r="D1083" s="140">
        <v>562.49</v>
      </c>
      <c r="E1083" s="139" t="s">
        <v>29973</v>
      </c>
      <c r="F1083" s="140">
        <v>899.99</v>
      </c>
      <c r="G1083" s="139"/>
      <c r="H1083" s="88" t="s">
        <v>29825</v>
      </c>
    </row>
    <row r="1084" spans="1:8">
      <c r="A1084" s="139" t="s">
        <v>284</v>
      </c>
      <c r="B1084" s="139" t="s">
        <v>5828</v>
      </c>
      <c r="C1084" s="139" t="s">
        <v>5829</v>
      </c>
      <c r="D1084" s="140">
        <v>562.49</v>
      </c>
      <c r="E1084" s="139" t="s">
        <v>29974</v>
      </c>
      <c r="F1084" s="140">
        <v>899.99</v>
      </c>
      <c r="G1084" s="139"/>
      <c r="H1084" s="88" t="s">
        <v>29825</v>
      </c>
    </row>
    <row r="1085" spans="1:8">
      <c r="A1085" s="139" t="s">
        <v>284</v>
      </c>
      <c r="B1085" s="139" t="s">
        <v>5830</v>
      </c>
      <c r="C1085" s="139" t="s">
        <v>5831</v>
      </c>
      <c r="D1085" s="140">
        <v>562.49</v>
      </c>
      <c r="E1085" s="139" t="s">
        <v>29975</v>
      </c>
      <c r="F1085" s="140">
        <v>899.99</v>
      </c>
      <c r="G1085" s="139"/>
      <c r="H1085" s="88" t="s">
        <v>29825</v>
      </c>
    </row>
    <row r="1086" spans="1:8">
      <c r="A1086" s="139" t="s">
        <v>284</v>
      </c>
      <c r="B1086" s="139" t="s">
        <v>5832</v>
      </c>
      <c r="C1086" s="139" t="s">
        <v>5833</v>
      </c>
      <c r="D1086" s="140">
        <v>562.49</v>
      </c>
      <c r="E1086" s="139" t="s">
        <v>29976</v>
      </c>
      <c r="F1086" s="140">
        <v>899.99</v>
      </c>
      <c r="G1086" s="139"/>
      <c r="H1086" s="88" t="s">
        <v>29825</v>
      </c>
    </row>
    <row r="1087" spans="1:8">
      <c r="A1087" s="139" t="s">
        <v>284</v>
      </c>
      <c r="B1087" s="139" t="s">
        <v>5834</v>
      </c>
      <c r="C1087" s="139" t="s">
        <v>5835</v>
      </c>
      <c r="D1087" s="140">
        <v>562.49</v>
      </c>
      <c r="E1087" s="139" t="s">
        <v>29977</v>
      </c>
      <c r="F1087" s="140">
        <v>899.99</v>
      </c>
      <c r="G1087" s="139"/>
      <c r="H1087" s="88" t="s">
        <v>29825</v>
      </c>
    </row>
    <row r="1088" spans="1:8">
      <c r="A1088" s="139" t="s">
        <v>284</v>
      </c>
      <c r="B1088" s="139" t="s">
        <v>5836</v>
      </c>
      <c r="C1088" s="139" t="s">
        <v>5837</v>
      </c>
      <c r="D1088" s="140">
        <v>562.49</v>
      </c>
      <c r="E1088" s="139" t="s">
        <v>29978</v>
      </c>
      <c r="F1088" s="140">
        <v>899.99</v>
      </c>
      <c r="G1088" s="139"/>
      <c r="H1088" s="88" t="s">
        <v>29825</v>
      </c>
    </row>
    <row r="1089" spans="1:8">
      <c r="A1089" s="139" t="s">
        <v>284</v>
      </c>
      <c r="B1089" s="139" t="s">
        <v>5838</v>
      </c>
      <c r="C1089" s="139" t="s">
        <v>5839</v>
      </c>
      <c r="D1089" s="140">
        <v>562.49</v>
      </c>
      <c r="E1089" s="139" t="s">
        <v>29979</v>
      </c>
      <c r="F1089" s="140">
        <v>899.99</v>
      </c>
      <c r="G1089" s="139"/>
      <c r="H1089" s="88" t="s">
        <v>29825</v>
      </c>
    </row>
    <row r="1090" spans="1:8">
      <c r="A1090" s="139" t="s">
        <v>284</v>
      </c>
      <c r="B1090" s="139" t="s">
        <v>5840</v>
      </c>
      <c r="C1090" s="139" t="s">
        <v>5841</v>
      </c>
      <c r="D1090" s="140">
        <v>562.49</v>
      </c>
      <c r="E1090" s="139" t="s">
        <v>29980</v>
      </c>
      <c r="F1090" s="140">
        <v>899.99</v>
      </c>
      <c r="G1090" s="139"/>
      <c r="H1090" s="88" t="s">
        <v>29825</v>
      </c>
    </row>
    <row r="1091" spans="1:8">
      <c r="A1091" s="139" t="s">
        <v>284</v>
      </c>
      <c r="B1091" s="139" t="s">
        <v>5842</v>
      </c>
      <c r="C1091" s="139" t="s">
        <v>5843</v>
      </c>
      <c r="D1091" s="140">
        <v>562.49</v>
      </c>
      <c r="E1091" s="139" t="s">
        <v>29981</v>
      </c>
      <c r="F1091" s="140">
        <v>899.99</v>
      </c>
      <c r="G1091" s="139"/>
      <c r="H1091" s="88" t="s">
        <v>29825</v>
      </c>
    </row>
    <row r="1092" spans="1:8">
      <c r="A1092" s="139" t="s">
        <v>284</v>
      </c>
      <c r="B1092" s="139" t="s">
        <v>5844</v>
      </c>
      <c r="C1092" s="139" t="s">
        <v>5845</v>
      </c>
      <c r="D1092" s="140">
        <v>562.49</v>
      </c>
      <c r="E1092" s="139" t="s">
        <v>29982</v>
      </c>
      <c r="F1092" s="140">
        <v>899.99</v>
      </c>
      <c r="G1092" s="139"/>
      <c r="H1092" s="88" t="s">
        <v>29825</v>
      </c>
    </row>
    <row r="1093" spans="1:8">
      <c r="A1093" s="139" t="s">
        <v>284</v>
      </c>
      <c r="B1093" s="139" t="s">
        <v>5846</v>
      </c>
      <c r="C1093" s="139" t="s">
        <v>5847</v>
      </c>
      <c r="D1093" s="140">
        <v>562.49</v>
      </c>
      <c r="E1093" s="139" t="s">
        <v>29983</v>
      </c>
      <c r="F1093" s="140">
        <v>899.99</v>
      </c>
      <c r="G1093" s="139"/>
      <c r="H1093" s="88" t="s">
        <v>29825</v>
      </c>
    </row>
    <row r="1094" spans="1:8">
      <c r="A1094" s="139" t="s">
        <v>284</v>
      </c>
      <c r="B1094" s="139" t="s">
        <v>5848</v>
      </c>
      <c r="C1094" s="139" t="s">
        <v>5849</v>
      </c>
      <c r="D1094" s="140">
        <v>562.49</v>
      </c>
      <c r="E1094" s="139" t="s">
        <v>29984</v>
      </c>
      <c r="F1094" s="140">
        <v>899.99</v>
      </c>
      <c r="G1094" s="139"/>
      <c r="H1094" s="88" t="s">
        <v>29825</v>
      </c>
    </row>
    <row r="1095" spans="1:8">
      <c r="A1095" s="139" t="s">
        <v>284</v>
      </c>
      <c r="B1095" s="139" t="s">
        <v>5850</v>
      </c>
      <c r="C1095" s="139" t="s">
        <v>5851</v>
      </c>
      <c r="D1095" s="140">
        <v>562.49</v>
      </c>
      <c r="E1095" s="139" t="s">
        <v>29985</v>
      </c>
      <c r="F1095" s="140">
        <v>899.99</v>
      </c>
      <c r="G1095" s="139"/>
      <c r="H1095" s="88" t="s">
        <v>29825</v>
      </c>
    </row>
    <row r="1096" spans="1:8">
      <c r="A1096" s="139" t="s">
        <v>284</v>
      </c>
      <c r="B1096" s="139" t="s">
        <v>5852</v>
      </c>
      <c r="C1096" s="139" t="s">
        <v>5853</v>
      </c>
      <c r="D1096" s="140">
        <v>562.49</v>
      </c>
      <c r="E1096" s="139" t="s">
        <v>29986</v>
      </c>
      <c r="F1096" s="140">
        <v>899.99</v>
      </c>
      <c r="G1096" s="139"/>
      <c r="H1096" s="88" t="s">
        <v>29825</v>
      </c>
    </row>
    <row r="1097" spans="1:8">
      <c r="A1097" s="139" t="s">
        <v>284</v>
      </c>
      <c r="B1097" s="139" t="s">
        <v>5854</v>
      </c>
      <c r="C1097" s="139" t="s">
        <v>5855</v>
      </c>
      <c r="D1097" s="140">
        <v>562.49</v>
      </c>
      <c r="E1097" s="139" t="s">
        <v>29987</v>
      </c>
      <c r="F1097" s="140">
        <v>899.99</v>
      </c>
      <c r="G1097" s="139"/>
      <c r="H1097" s="88" t="s">
        <v>29825</v>
      </c>
    </row>
    <row r="1098" spans="1:8">
      <c r="A1098" s="139" t="s">
        <v>284</v>
      </c>
      <c r="B1098" s="139" t="s">
        <v>5856</v>
      </c>
      <c r="C1098" s="139" t="s">
        <v>5857</v>
      </c>
      <c r="D1098" s="140">
        <v>562.49</v>
      </c>
      <c r="E1098" s="139" t="s">
        <v>29988</v>
      </c>
      <c r="F1098" s="140">
        <v>899.99</v>
      </c>
      <c r="G1098" s="139"/>
      <c r="H1098" s="88" t="s">
        <v>29825</v>
      </c>
    </row>
    <row r="1099" spans="1:8">
      <c r="A1099" s="139" t="s">
        <v>284</v>
      </c>
      <c r="B1099" s="139" t="s">
        <v>5858</v>
      </c>
      <c r="C1099" s="139" t="s">
        <v>5859</v>
      </c>
      <c r="D1099" s="140">
        <v>562.49</v>
      </c>
      <c r="E1099" s="139" t="s">
        <v>29989</v>
      </c>
      <c r="F1099" s="140">
        <v>899.99</v>
      </c>
      <c r="G1099" s="139"/>
      <c r="H1099" s="88" t="s">
        <v>29825</v>
      </c>
    </row>
    <row r="1100" spans="1:8">
      <c r="A1100" s="139" t="s">
        <v>284</v>
      </c>
      <c r="B1100" s="139" t="s">
        <v>5860</v>
      </c>
      <c r="C1100" s="139" t="s">
        <v>5861</v>
      </c>
      <c r="D1100" s="140">
        <v>562.49</v>
      </c>
      <c r="E1100" s="139" t="s">
        <v>29990</v>
      </c>
      <c r="F1100" s="140">
        <v>899.99</v>
      </c>
      <c r="G1100" s="139"/>
      <c r="H1100" s="88" t="s">
        <v>29825</v>
      </c>
    </row>
    <row r="1101" spans="1:8">
      <c r="A1101" s="139" t="s">
        <v>284</v>
      </c>
      <c r="B1101" s="139" t="s">
        <v>5862</v>
      </c>
      <c r="C1101" s="139" t="s">
        <v>5863</v>
      </c>
      <c r="D1101" s="140">
        <v>562.49</v>
      </c>
      <c r="E1101" s="139" t="s">
        <v>29991</v>
      </c>
      <c r="F1101" s="140">
        <v>899.99</v>
      </c>
      <c r="G1101" s="139"/>
      <c r="H1101" s="88" t="s">
        <v>29825</v>
      </c>
    </row>
    <row r="1102" spans="1:8">
      <c r="A1102" s="139" t="s">
        <v>284</v>
      </c>
      <c r="B1102" s="139" t="s">
        <v>5864</v>
      </c>
      <c r="C1102" s="139" t="s">
        <v>5865</v>
      </c>
      <c r="D1102" s="140">
        <v>562.49</v>
      </c>
      <c r="E1102" s="139" t="s">
        <v>29992</v>
      </c>
      <c r="F1102" s="140">
        <v>899.99</v>
      </c>
      <c r="G1102" s="139"/>
      <c r="H1102" s="88" t="s">
        <v>29825</v>
      </c>
    </row>
    <row r="1103" spans="1:8">
      <c r="A1103" s="139" t="s">
        <v>284</v>
      </c>
      <c r="B1103" s="139" t="s">
        <v>5866</v>
      </c>
      <c r="C1103" s="139" t="s">
        <v>5867</v>
      </c>
      <c r="D1103" s="140">
        <v>468.74</v>
      </c>
      <c r="E1103" s="139" t="s">
        <v>29993</v>
      </c>
      <c r="F1103" s="140">
        <v>749.99</v>
      </c>
      <c r="G1103" s="139"/>
      <c r="H1103" s="88" t="s">
        <v>29825</v>
      </c>
    </row>
    <row r="1104" spans="1:8">
      <c r="A1104" s="139" t="s">
        <v>284</v>
      </c>
      <c r="B1104" s="139" t="s">
        <v>5868</v>
      </c>
      <c r="C1104" s="139" t="s">
        <v>5869</v>
      </c>
      <c r="D1104" s="140">
        <v>468.74</v>
      </c>
      <c r="E1104" s="139" t="s">
        <v>29994</v>
      </c>
      <c r="F1104" s="140">
        <v>749.99</v>
      </c>
      <c r="G1104" s="139"/>
      <c r="H1104" s="88" t="s">
        <v>29825</v>
      </c>
    </row>
    <row r="1105" spans="1:8">
      <c r="A1105" s="139" t="s">
        <v>284</v>
      </c>
      <c r="B1105" s="139" t="s">
        <v>5870</v>
      </c>
      <c r="C1105" s="139" t="s">
        <v>5871</v>
      </c>
      <c r="D1105" s="140">
        <v>468.74</v>
      </c>
      <c r="E1105" s="139" t="s">
        <v>29995</v>
      </c>
      <c r="F1105" s="140">
        <v>749.99</v>
      </c>
      <c r="G1105" s="139"/>
      <c r="H1105" s="88" t="s">
        <v>29825</v>
      </c>
    </row>
    <row r="1106" spans="1:8">
      <c r="A1106" s="139" t="s">
        <v>284</v>
      </c>
      <c r="B1106" s="139" t="s">
        <v>5872</v>
      </c>
      <c r="C1106" s="139" t="s">
        <v>5873</v>
      </c>
      <c r="D1106" s="140">
        <v>468.74</v>
      </c>
      <c r="E1106" s="139" t="s">
        <v>29996</v>
      </c>
      <c r="F1106" s="140">
        <v>749.99</v>
      </c>
      <c r="G1106" s="139"/>
      <c r="H1106" s="88" t="s">
        <v>29825</v>
      </c>
    </row>
    <row r="1107" spans="1:8">
      <c r="A1107" s="139" t="s">
        <v>284</v>
      </c>
      <c r="B1107" s="139" t="s">
        <v>5874</v>
      </c>
      <c r="C1107" s="139" t="s">
        <v>5875</v>
      </c>
      <c r="D1107" s="140">
        <v>468.74</v>
      </c>
      <c r="E1107" s="139" t="s">
        <v>29997</v>
      </c>
      <c r="F1107" s="140">
        <v>749.99</v>
      </c>
      <c r="G1107" s="139"/>
      <c r="H1107" s="88" t="s">
        <v>29825</v>
      </c>
    </row>
    <row r="1108" spans="1:8">
      <c r="A1108" s="139" t="s">
        <v>284</v>
      </c>
      <c r="B1108" s="139" t="s">
        <v>5876</v>
      </c>
      <c r="C1108" s="139" t="s">
        <v>5877</v>
      </c>
      <c r="D1108" s="140">
        <v>468.74</v>
      </c>
      <c r="E1108" s="139" t="s">
        <v>29998</v>
      </c>
      <c r="F1108" s="140">
        <v>749.99</v>
      </c>
      <c r="G1108" s="139"/>
      <c r="H1108" s="88" t="s">
        <v>29825</v>
      </c>
    </row>
    <row r="1109" spans="1:8">
      <c r="A1109" s="139" t="s">
        <v>284</v>
      </c>
      <c r="B1109" s="139" t="s">
        <v>5878</v>
      </c>
      <c r="C1109" s="139" t="s">
        <v>5879</v>
      </c>
      <c r="D1109" s="140">
        <v>468.74</v>
      </c>
      <c r="E1109" s="139" t="s">
        <v>29999</v>
      </c>
      <c r="F1109" s="140">
        <v>749.99</v>
      </c>
      <c r="G1109" s="139"/>
      <c r="H1109" s="88" t="s">
        <v>29825</v>
      </c>
    </row>
    <row r="1110" spans="1:8">
      <c r="A1110" s="139" t="s">
        <v>284</v>
      </c>
      <c r="B1110" s="139" t="s">
        <v>5880</v>
      </c>
      <c r="C1110" s="139" t="s">
        <v>5881</v>
      </c>
      <c r="D1110" s="140">
        <v>468.74</v>
      </c>
      <c r="E1110" s="139" t="s">
        <v>30000</v>
      </c>
      <c r="F1110" s="140">
        <v>749.99</v>
      </c>
      <c r="G1110" s="139"/>
      <c r="H1110" s="88" t="s">
        <v>29825</v>
      </c>
    </row>
    <row r="1111" spans="1:8">
      <c r="A1111" s="139" t="s">
        <v>284</v>
      </c>
      <c r="B1111" s="139" t="s">
        <v>5882</v>
      </c>
      <c r="C1111" s="139" t="s">
        <v>5883</v>
      </c>
      <c r="D1111" s="140">
        <v>468.74</v>
      </c>
      <c r="E1111" s="139" t="s">
        <v>30001</v>
      </c>
      <c r="F1111" s="140">
        <v>749.99</v>
      </c>
      <c r="G1111" s="139"/>
      <c r="H1111" s="88" t="s">
        <v>29825</v>
      </c>
    </row>
    <row r="1112" spans="1:8">
      <c r="A1112" s="139" t="s">
        <v>284</v>
      </c>
      <c r="B1112" s="139" t="s">
        <v>5884</v>
      </c>
      <c r="C1112" s="139" t="s">
        <v>5885</v>
      </c>
      <c r="D1112" s="140">
        <v>468.74</v>
      </c>
      <c r="E1112" s="139" t="s">
        <v>30002</v>
      </c>
      <c r="F1112" s="140">
        <v>749.99</v>
      </c>
      <c r="G1112" s="139"/>
      <c r="H1112" s="88" t="s">
        <v>29825</v>
      </c>
    </row>
    <row r="1113" spans="1:8">
      <c r="A1113" s="139" t="s">
        <v>284</v>
      </c>
      <c r="B1113" s="139" t="s">
        <v>5886</v>
      </c>
      <c r="C1113" s="139" t="s">
        <v>5887</v>
      </c>
      <c r="D1113" s="140">
        <v>468.74</v>
      </c>
      <c r="E1113" s="139" t="s">
        <v>30003</v>
      </c>
      <c r="F1113" s="140">
        <v>749.99</v>
      </c>
      <c r="G1113" s="139"/>
      <c r="H1113" s="88" t="s">
        <v>29825</v>
      </c>
    </row>
    <row r="1114" spans="1:8">
      <c r="A1114" s="139" t="s">
        <v>284</v>
      </c>
      <c r="B1114" s="139" t="s">
        <v>5888</v>
      </c>
      <c r="C1114" s="139" t="s">
        <v>5889</v>
      </c>
      <c r="D1114" s="140">
        <v>468.74</v>
      </c>
      <c r="E1114" s="139" t="s">
        <v>30004</v>
      </c>
      <c r="F1114" s="140">
        <v>749.99</v>
      </c>
      <c r="G1114" s="139"/>
      <c r="H1114" s="88" t="s">
        <v>29825</v>
      </c>
    </row>
    <row r="1115" spans="1:8">
      <c r="A1115" s="139" t="s">
        <v>284</v>
      </c>
      <c r="B1115" s="139" t="s">
        <v>5890</v>
      </c>
      <c r="C1115" s="139" t="s">
        <v>5891</v>
      </c>
      <c r="D1115" s="140">
        <v>468.74</v>
      </c>
      <c r="E1115" s="139" t="s">
        <v>30005</v>
      </c>
      <c r="F1115" s="140">
        <v>749.99</v>
      </c>
      <c r="G1115" s="139"/>
      <c r="H1115" s="88" t="s">
        <v>29825</v>
      </c>
    </row>
    <row r="1116" spans="1:8">
      <c r="A1116" s="139" t="s">
        <v>284</v>
      </c>
      <c r="B1116" s="139" t="s">
        <v>5892</v>
      </c>
      <c r="C1116" s="139" t="s">
        <v>5893</v>
      </c>
      <c r="D1116" s="140">
        <v>468.74</v>
      </c>
      <c r="E1116" s="139" t="s">
        <v>30006</v>
      </c>
      <c r="F1116" s="140">
        <v>749.99</v>
      </c>
      <c r="G1116" s="139"/>
      <c r="H1116" s="88" t="s">
        <v>29825</v>
      </c>
    </row>
    <row r="1117" spans="1:8">
      <c r="A1117" s="139" t="s">
        <v>284</v>
      </c>
      <c r="B1117" s="139" t="s">
        <v>5894</v>
      </c>
      <c r="C1117" s="139" t="s">
        <v>5895</v>
      </c>
      <c r="D1117" s="140">
        <v>468.74</v>
      </c>
      <c r="E1117" s="139" t="s">
        <v>30007</v>
      </c>
      <c r="F1117" s="140">
        <v>749.99</v>
      </c>
      <c r="G1117" s="139"/>
      <c r="H1117" s="88" t="s">
        <v>29825</v>
      </c>
    </row>
    <row r="1118" spans="1:8">
      <c r="A1118" s="139" t="s">
        <v>284</v>
      </c>
      <c r="B1118" s="139" t="s">
        <v>5896</v>
      </c>
      <c r="C1118" s="139" t="s">
        <v>5897</v>
      </c>
      <c r="D1118" s="140">
        <v>468.74</v>
      </c>
      <c r="E1118" s="139" t="s">
        <v>30008</v>
      </c>
      <c r="F1118" s="140">
        <v>749.99</v>
      </c>
      <c r="G1118" s="139"/>
      <c r="H1118" s="88" t="s">
        <v>29825</v>
      </c>
    </row>
    <row r="1119" spans="1:8">
      <c r="A1119" s="139" t="s">
        <v>284</v>
      </c>
      <c r="B1119" s="139" t="s">
        <v>5898</v>
      </c>
      <c r="C1119" s="139" t="s">
        <v>5899</v>
      </c>
      <c r="D1119" s="140">
        <v>468.74</v>
      </c>
      <c r="E1119" s="139" t="s">
        <v>30009</v>
      </c>
      <c r="F1119" s="140">
        <v>749.99</v>
      </c>
      <c r="G1119" s="139"/>
      <c r="H1119" s="88" t="s">
        <v>29825</v>
      </c>
    </row>
    <row r="1120" spans="1:8">
      <c r="A1120" s="139" t="s">
        <v>284</v>
      </c>
      <c r="B1120" s="139" t="s">
        <v>5900</v>
      </c>
      <c r="C1120" s="139" t="s">
        <v>5901</v>
      </c>
      <c r="D1120" s="140">
        <v>468.74</v>
      </c>
      <c r="E1120" s="139" t="s">
        <v>30010</v>
      </c>
      <c r="F1120" s="140">
        <v>749.99</v>
      </c>
      <c r="G1120" s="139"/>
      <c r="H1120" s="88" t="s">
        <v>29825</v>
      </c>
    </row>
    <row r="1121" spans="1:8">
      <c r="A1121" s="139" t="s">
        <v>284</v>
      </c>
      <c r="B1121" s="139" t="s">
        <v>5902</v>
      </c>
      <c r="C1121" s="139" t="s">
        <v>5903</v>
      </c>
      <c r="D1121" s="140">
        <v>468.74</v>
      </c>
      <c r="E1121" s="139" t="s">
        <v>30011</v>
      </c>
      <c r="F1121" s="140">
        <v>749.99</v>
      </c>
      <c r="G1121" s="139"/>
      <c r="H1121" s="88" t="s">
        <v>29825</v>
      </c>
    </row>
    <row r="1122" spans="1:8">
      <c r="A1122" s="139" t="s">
        <v>284</v>
      </c>
      <c r="B1122" s="139" t="s">
        <v>5904</v>
      </c>
      <c r="C1122" s="139" t="s">
        <v>5905</v>
      </c>
      <c r="D1122" s="140">
        <v>468.74</v>
      </c>
      <c r="E1122" s="139" t="s">
        <v>30012</v>
      </c>
      <c r="F1122" s="140">
        <v>749.99</v>
      </c>
      <c r="G1122" s="139"/>
      <c r="H1122" s="88" t="s">
        <v>29825</v>
      </c>
    </row>
    <row r="1123" spans="1:8">
      <c r="A1123" s="139" t="s">
        <v>284</v>
      </c>
      <c r="B1123" s="139" t="s">
        <v>5906</v>
      </c>
      <c r="C1123" s="139" t="s">
        <v>5907</v>
      </c>
      <c r="D1123" s="140">
        <v>468.74</v>
      </c>
      <c r="E1123" s="139" t="s">
        <v>30013</v>
      </c>
      <c r="F1123" s="140">
        <v>749.99</v>
      </c>
      <c r="G1123" s="139"/>
      <c r="H1123" s="88" t="s">
        <v>29825</v>
      </c>
    </row>
    <row r="1124" spans="1:8">
      <c r="A1124" s="139" t="s">
        <v>284</v>
      </c>
      <c r="B1124" s="139" t="s">
        <v>5908</v>
      </c>
      <c r="C1124" s="139" t="s">
        <v>5909</v>
      </c>
      <c r="D1124" s="140">
        <v>468.74</v>
      </c>
      <c r="E1124" s="139" t="s">
        <v>30014</v>
      </c>
      <c r="F1124" s="140">
        <v>749.99</v>
      </c>
      <c r="G1124" s="139"/>
      <c r="H1124" s="88" t="s">
        <v>29825</v>
      </c>
    </row>
    <row r="1125" spans="1:8">
      <c r="A1125" s="139" t="s">
        <v>284</v>
      </c>
      <c r="B1125" s="139" t="s">
        <v>5910</v>
      </c>
      <c r="C1125" s="139" t="s">
        <v>5911</v>
      </c>
      <c r="D1125" s="140">
        <v>468.74</v>
      </c>
      <c r="E1125" s="139" t="s">
        <v>30015</v>
      </c>
      <c r="F1125" s="140">
        <v>749.99</v>
      </c>
      <c r="G1125" s="139"/>
      <c r="H1125" s="88" t="s">
        <v>29825</v>
      </c>
    </row>
    <row r="1126" spans="1:8">
      <c r="A1126" s="139" t="s">
        <v>284</v>
      </c>
      <c r="B1126" s="139" t="s">
        <v>5912</v>
      </c>
      <c r="C1126" s="139" t="s">
        <v>5913</v>
      </c>
      <c r="D1126" s="140">
        <v>468.74</v>
      </c>
      <c r="E1126" s="139" t="s">
        <v>30016</v>
      </c>
      <c r="F1126" s="140">
        <v>749.99</v>
      </c>
      <c r="G1126" s="139"/>
      <c r="H1126" s="88" t="s">
        <v>29825</v>
      </c>
    </row>
    <row r="1127" spans="1:8">
      <c r="A1127" s="139" t="s">
        <v>284</v>
      </c>
      <c r="B1127" s="139" t="s">
        <v>5914</v>
      </c>
      <c r="C1127" s="139" t="s">
        <v>5915</v>
      </c>
      <c r="D1127" s="140">
        <v>468.74</v>
      </c>
      <c r="E1127" s="139" t="s">
        <v>30017</v>
      </c>
      <c r="F1127" s="140">
        <v>749.99</v>
      </c>
      <c r="G1127" s="139"/>
      <c r="H1127" s="88" t="s">
        <v>29825</v>
      </c>
    </row>
    <row r="1128" spans="1:8">
      <c r="A1128" s="139" t="s">
        <v>284</v>
      </c>
      <c r="B1128" s="139" t="s">
        <v>5916</v>
      </c>
      <c r="C1128" s="139" t="s">
        <v>5917</v>
      </c>
      <c r="D1128" s="140">
        <v>468.74</v>
      </c>
      <c r="E1128" s="139" t="s">
        <v>30018</v>
      </c>
      <c r="F1128" s="140">
        <v>749.99</v>
      </c>
      <c r="G1128" s="139"/>
      <c r="H1128" s="88" t="s">
        <v>29825</v>
      </c>
    </row>
    <row r="1129" spans="1:8">
      <c r="A1129" s="139" t="s">
        <v>284</v>
      </c>
      <c r="B1129" s="139" t="s">
        <v>5918</v>
      </c>
      <c r="C1129" s="139" t="s">
        <v>5919</v>
      </c>
      <c r="D1129" s="140">
        <v>468.74</v>
      </c>
      <c r="E1129" s="139" t="s">
        <v>30019</v>
      </c>
      <c r="F1129" s="140">
        <v>749.99</v>
      </c>
      <c r="G1129" s="139"/>
      <c r="H1129" s="88" t="s">
        <v>29825</v>
      </c>
    </row>
    <row r="1130" spans="1:8">
      <c r="A1130" s="139" t="s">
        <v>284</v>
      </c>
      <c r="B1130" s="139" t="s">
        <v>5920</v>
      </c>
      <c r="C1130" s="139" t="s">
        <v>5921</v>
      </c>
      <c r="D1130" s="140">
        <v>349.99</v>
      </c>
      <c r="E1130" s="139" t="s">
        <v>30020</v>
      </c>
      <c r="F1130" s="140">
        <v>559.99</v>
      </c>
      <c r="G1130" s="139"/>
      <c r="H1130" s="88" t="s">
        <v>29825</v>
      </c>
    </row>
    <row r="1131" spans="1:8">
      <c r="A1131" s="139" t="s">
        <v>284</v>
      </c>
      <c r="B1131" s="139" t="s">
        <v>5922</v>
      </c>
      <c r="C1131" s="139" t="s">
        <v>5923</v>
      </c>
      <c r="D1131" s="140">
        <v>349.99</v>
      </c>
      <c r="E1131" s="139" t="s">
        <v>30021</v>
      </c>
      <c r="F1131" s="140">
        <v>559.99</v>
      </c>
      <c r="G1131" s="139"/>
      <c r="H1131" s="88" t="s">
        <v>29825</v>
      </c>
    </row>
    <row r="1132" spans="1:8">
      <c r="A1132" s="139" t="s">
        <v>284</v>
      </c>
      <c r="B1132" s="139" t="s">
        <v>5924</v>
      </c>
      <c r="C1132" s="139" t="s">
        <v>5925</v>
      </c>
      <c r="D1132" s="140">
        <v>349.99</v>
      </c>
      <c r="E1132" s="139" t="s">
        <v>30022</v>
      </c>
      <c r="F1132" s="140">
        <v>559.99</v>
      </c>
      <c r="G1132" s="139"/>
      <c r="H1132" s="88" t="s">
        <v>29825</v>
      </c>
    </row>
    <row r="1133" spans="1:8">
      <c r="A1133" s="139" t="s">
        <v>284</v>
      </c>
      <c r="B1133" s="139" t="s">
        <v>5926</v>
      </c>
      <c r="C1133" s="139" t="s">
        <v>5927</v>
      </c>
      <c r="D1133" s="140">
        <v>349.99</v>
      </c>
      <c r="E1133" s="139" t="s">
        <v>30023</v>
      </c>
      <c r="F1133" s="140">
        <v>559.99</v>
      </c>
      <c r="G1133" s="139"/>
      <c r="H1133" s="88" t="s">
        <v>29825</v>
      </c>
    </row>
    <row r="1134" spans="1:8">
      <c r="A1134" s="139" t="s">
        <v>284</v>
      </c>
      <c r="B1134" s="139" t="s">
        <v>5928</v>
      </c>
      <c r="C1134" s="139" t="s">
        <v>5929</v>
      </c>
      <c r="D1134" s="140">
        <v>349.99</v>
      </c>
      <c r="E1134" s="139" t="s">
        <v>30024</v>
      </c>
      <c r="F1134" s="140">
        <v>559.99</v>
      </c>
      <c r="G1134" s="139"/>
      <c r="H1134" s="88" t="s">
        <v>29825</v>
      </c>
    </row>
    <row r="1135" spans="1:8">
      <c r="A1135" s="139" t="s">
        <v>284</v>
      </c>
      <c r="B1135" s="139" t="s">
        <v>5930</v>
      </c>
      <c r="C1135" s="139" t="s">
        <v>5931</v>
      </c>
      <c r="D1135" s="140">
        <v>349.99</v>
      </c>
      <c r="E1135" s="139" t="s">
        <v>30025</v>
      </c>
      <c r="F1135" s="140">
        <v>559.99</v>
      </c>
      <c r="G1135" s="139"/>
      <c r="H1135" s="88" t="s">
        <v>29825</v>
      </c>
    </row>
    <row r="1136" spans="1:8">
      <c r="A1136" s="139" t="s">
        <v>284</v>
      </c>
      <c r="B1136" s="139" t="s">
        <v>5932</v>
      </c>
      <c r="C1136" s="139" t="s">
        <v>5933</v>
      </c>
      <c r="D1136" s="140">
        <v>349.99</v>
      </c>
      <c r="E1136" s="139" t="s">
        <v>30026</v>
      </c>
      <c r="F1136" s="140">
        <v>559.99</v>
      </c>
      <c r="G1136" s="139"/>
      <c r="H1136" s="88" t="s">
        <v>29825</v>
      </c>
    </row>
    <row r="1137" spans="1:8">
      <c r="A1137" s="139" t="s">
        <v>284</v>
      </c>
      <c r="B1137" s="139" t="s">
        <v>5934</v>
      </c>
      <c r="C1137" s="139" t="s">
        <v>5935</v>
      </c>
      <c r="D1137" s="140">
        <v>349.99</v>
      </c>
      <c r="E1137" s="139" t="s">
        <v>30027</v>
      </c>
      <c r="F1137" s="140">
        <v>559.99</v>
      </c>
      <c r="G1137" s="139"/>
      <c r="H1137" s="88" t="s">
        <v>29825</v>
      </c>
    </row>
    <row r="1138" spans="1:8">
      <c r="A1138" s="139" t="s">
        <v>284</v>
      </c>
      <c r="B1138" s="139" t="s">
        <v>5936</v>
      </c>
      <c r="C1138" s="139" t="s">
        <v>5937</v>
      </c>
      <c r="D1138" s="140">
        <v>349.99</v>
      </c>
      <c r="E1138" s="139" t="s">
        <v>30028</v>
      </c>
      <c r="F1138" s="140">
        <v>559.99</v>
      </c>
      <c r="G1138" s="139"/>
      <c r="H1138" s="88" t="s">
        <v>29825</v>
      </c>
    </row>
    <row r="1139" spans="1:8">
      <c r="A1139" s="139" t="s">
        <v>284</v>
      </c>
      <c r="B1139" s="139" t="s">
        <v>5938</v>
      </c>
      <c r="C1139" s="139" t="s">
        <v>5939</v>
      </c>
      <c r="D1139" s="140">
        <v>256.24</v>
      </c>
      <c r="E1139" s="139" t="s">
        <v>30029</v>
      </c>
      <c r="F1139" s="140">
        <v>409.99</v>
      </c>
      <c r="G1139" s="139"/>
      <c r="H1139" s="88" t="s">
        <v>29825</v>
      </c>
    </row>
    <row r="1140" spans="1:8">
      <c r="A1140" s="139" t="s">
        <v>284</v>
      </c>
      <c r="B1140" s="139" t="s">
        <v>5940</v>
      </c>
      <c r="C1140" s="139" t="s">
        <v>5941</v>
      </c>
      <c r="D1140" s="140">
        <v>256.24</v>
      </c>
      <c r="E1140" s="139" t="s">
        <v>30030</v>
      </c>
      <c r="F1140" s="140">
        <v>409.99</v>
      </c>
      <c r="G1140" s="139"/>
      <c r="H1140" s="88" t="s">
        <v>29825</v>
      </c>
    </row>
    <row r="1141" spans="1:8">
      <c r="A1141" s="139" t="s">
        <v>284</v>
      </c>
      <c r="B1141" s="139" t="s">
        <v>5942</v>
      </c>
      <c r="C1141" s="139" t="s">
        <v>5943</v>
      </c>
      <c r="D1141" s="140">
        <v>256.24</v>
      </c>
      <c r="E1141" s="139" t="s">
        <v>30031</v>
      </c>
      <c r="F1141" s="140">
        <v>409.99</v>
      </c>
      <c r="G1141" s="139"/>
      <c r="H1141" s="88" t="s">
        <v>29825</v>
      </c>
    </row>
    <row r="1142" spans="1:8">
      <c r="A1142" s="139" t="s">
        <v>284</v>
      </c>
      <c r="B1142" s="139" t="s">
        <v>5944</v>
      </c>
      <c r="C1142" s="139" t="s">
        <v>5945</v>
      </c>
      <c r="D1142" s="140">
        <v>256.24</v>
      </c>
      <c r="E1142" s="139" t="s">
        <v>30032</v>
      </c>
      <c r="F1142" s="140">
        <v>409.99</v>
      </c>
      <c r="G1142" s="139"/>
      <c r="H1142" s="88" t="s">
        <v>29825</v>
      </c>
    </row>
    <row r="1143" spans="1:8">
      <c r="A1143" s="139" t="s">
        <v>284</v>
      </c>
      <c r="B1143" s="139" t="s">
        <v>5946</v>
      </c>
      <c r="C1143" s="139" t="s">
        <v>5947</v>
      </c>
      <c r="D1143" s="140">
        <v>256.24</v>
      </c>
      <c r="E1143" s="139" t="s">
        <v>30033</v>
      </c>
      <c r="F1143" s="140">
        <v>409.99</v>
      </c>
      <c r="G1143" s="139"/>
      <c r="H1143" s="88" t="s">
        <v>29825</v>
      </c>
    </row>
    <row r="1144" spans="1:8">
      <c r="A1144" s="139" t="s">
        <v>284</v>
      </c>
      <c r="B1144" s="139" t="s">
        <v>5948</v>
      </c>
      <c r="C1144" s="139" t="s">
        <v>5949</v>
      </c>
      <c r="D1144" s="140">
        <v>256.24</v>
      </c>
      <c r="E1144" s="139" t="s">
        <v>30034</v>
      </c>
      <c r="F1144" s="140">
        <v>409.99</v>
      </c>
      <c r="G1144" s="139"/>
      <c r="H1144" s="88" t="s">
        <v>29825</v>
      </c>
    </row>
    <row r="1145" spans="1:8">
      <c r="A1145" s="139" t="s">
        <v>284</v>
      </c>
      <c r="B1145" s="139" t="s">
        <v>5950</v>
      </c>
      <c r="C1145" s="139" t="s">
        <v>5951</v>
      </c>
      <c r="D1145" s="140">
        <v>256.24</v>
      </c>
      <c r="E1145" s="139" t="s">
        <v>30035</v>
      </c>
      <c r="F1145" s="140">
        <v>409.99</v>
      </c>
      <c r="G1145" s="139"/>
      <c r="H1145" s="88" t="s">
        <v>29825</v>
      </c>
    </row>
    <row r="1146" spans="1:8">
      <c r="A1146" s="139" t="s">
        <v>284</v>
      </c>
      <c r="B1146" s="139" t="s">
        <v>5952</v>
      </c>
      <c r="C1146" s="139" t="s">
        <v>5953</v>
      </c>
      <c r="D1146" s="140">
        <v>256.24</v>
      </c>
      <c r="E1146" s="139" t="s">
        <v>30036</v>
      </c>
      <c r="F1146" s="140">
        <v>409.99</v>
      </c>
      <c r="G1146" s="139"/>
      <c r="H1146" s="88" t="s">
        <v>29825</v>
      </c>
    </row>
    <row r="1147" spans="1:8">
      <c r="A1147" s="139" t="s">
        <v>284</v>
      </c>
      <c r="B1147" s="139" t="s">
        <v>5954</v>
      </c>
      <c r="C1147" s="139" t="s">
        <v>5955</v>
      </c>
      <c r="D1147" s="140">
        <v>256.24</v>
      </c>
      <c r="E1147" s="139" t="s">
        <v>30037</v>
      </c>
      <c r="F1147" s="140">
        <v>409.99</v>
      </c>
      <c r="G1147" s="139"/>
      <c r="H1147" s="88" t="s">
        <v>29825</v>
      </c>
    </row>
    <row r="1148" spans="1:8">
      <c r="A1148" s="139" t="s">
        <v>284</v>
      </c>
      <c r="B1148" s="139" t="s">
        <v>5956</v>
      </c>
      <c r="C1148" s="139" t="s">
        <v>5957</v>
      </c>
      <c r="D1148" s="140">
        <v>349.99</v>
      </c>
      <c r="E1148" s="139" t="s">
        <v>30038</v>
      </c>
      <c r="F1148" s="140">
        <v>559.99</v>
      </c>
      <c r="G1148" s="139"/>
      <c r="H1148" s="88" t="s">
        <v>29825</v>
      </c>
    </row>
    <row r="1149" spans="1:8">
      <c r="A1149" s="139" t="s">
        <v>284</v>
      </c>
      <c r="B1149" s="139" t="s">
        <v>5958</v>
      </c>
      <c r="C1149" s="139" t="s">
        <v>5959</v>
      </c>
      <c r="D1149" s="140">
        <v>349.99</v>
      </c>
      <c r="E1149" s="139" t="s">
        <v>30039</v>
      </c>
      <c r="F1149" s="140">
        <v>559.99</v>
      </c>
      <c r="G1149" s="139"/>
      <c r="H1149" s="88" t="s">
        <v>29825</v>
      </c>
    </row>
    <row r="1150" spans="1:8">
      <c r="A1150" s="139" t="s">
        <v>284</v>
      </c>
      <c r="B1150" s="139" t="s">
        <v>5960</v>
      </c>
      <c r="C1150" s="139" t="s">
        <v>5961</v>
      </c>
      <c r="D1150" s="140">
        <v>349.99</v>
      </c>
      <c r="E1150" s="139" t="s">
        <v>30040</v>
      </c>
      <c r="F1150" s="140">
        <v>559.99</v>
      </c>
      <c r="G1150" s="139"/>
      <c r="H1150" s="88" t="s">
        <v>29825</v>
      </c>
    </row>
    <row r="1151" spans="1:8">
      <c r="A1151" s="139" t="s">
        <v>284</v>
      </c>
      <c r="B1151" s="139" t="s">
        <v>5962</v>
      </c>
      <c r="C1151" s="139" t="s">
        <v>5963</v>
      </c>
      <c r="D1151" s="140">
        <v>349.99</v>
      </c>
      <c r="E1151" s="139" t="s">
        <v>30041</v>
      </c>
      <c r="F1151" s="140">
        <v>559.99</v>
      </c>
      <c r="G1151" s="139"/>
      <c r="H1151" s="88" t="s">
        <v>29825</v>
      </c>
    </row>
    <row r="1152" spans="1:8">
      <c r="A1152" s="139" t="s">
        <v>284</v>
      </c>
      <c r="B1152" s="139" t="s">
        <v>5964</v>
      </c>
      <c r="C1152" s="139" t="s">
        <v>5965</v>
      </c>
      <c r="D1152" s="140">
        <v>349.99</v>
      </c>
      <c r="E1152" s="139" t="s">
        <v>30042</v>
      </c>
      <c r="F1152" s="140">
        <v>559.99</v>
      </c>
      <c r="G1152" s="139"/>
      <c r="H1152" s="88" t="s">
        <v>29825</v>
      </c>
    </row>
    <row r="1153" spans="1:8">
      <c r="A1153" s="139" t="s">
        <v>284</v>
      </c>
      <c r="B1153" s="139" t="s">
        <v>5966</v>
      </c>
      <c r="C1153" s="139" t="s">
        <v>5967</v>
      </c>
      <c r="D1153" s="140">
        <v>349.99</v>
      </c>
      <c r="E1153" s="139" t="s">
        <v>30043</v>
      </c>
      <c r="F1153" s="140">
        <v>559.99</v>
      </c>
      <c r="G1153" s="139"/>
      <c r="H1153" s="88" t="s">
        <v>29825</v>
      </c>
    </row>
    <row r="1154" spans="1:8">
      <c r="A1154" s="139" t="s">
        <v>284</v>
      </c>
      <c r="B1154" s="139" t="s">
        <v>5968</v>
      </c>
      <c r="C1154" s="139" t="s">
        <v>5969</v>
      </c>
      <c r="D1154" s="140">
        <v>349.99</v>
      </c>
      <c r="E1154" s="139" t="s">
        <v>30044</v>
      </c>
      <c r="F1154" s="140">
        <v>559.99</v>
      </c>
      <c r="G1154" s="139"/>
      <c r="H1154" s="88" t="s">
        <v>29825</v>
      </c>
    </row>
    <row r="1155" spans="1:8">
      <c r="A1155" s="139" t="s">
        <v>284</v>
      </c>
      <c r="B1155" s="139" t="s">
        <v>5970</v>
      </c>
      <c r="C1155" s="139" t="s">
        <v>5971</v>
      </c>
      <c r="D1155" s="140">
        <v>349.99</v>
      </c>
      <c r="E1155" s="139" t="s">
        <v>30045</v>
      </c>
      <c r="F1155" s="140">
        <v>559.99</v>
      </c>
      <c r="G1155" s="139"/>
      <c r="H1155" s="88" t="s">
        <v>29825</v>
      </c>
    </row>
    <row r="1156" spans="1:8">
      <c r="A1156" s="139" t="s">
        <v>284</v>
      </c>
      <c r="B1156" s="139" t="s">
        <v>5972</v>
      </c>
      <c r="C1156" s="139" t="s">
        <v>5973</v>
      </c>
      <c r="D1156" s="140">
        <v>349.99</v>
      </c>
      <c r="E1156" s="139" t="s">
        <v>30046</v>
      </c>
      <c r="F1156" s="140">
        <v>559.99</v>
      </c>
      <c r="G1156" s="139"/>
      <c r="H1156" s="88" t="s">
        <v>29825</v>
      </c>
    </row>
    <row r="1157" spans="1:8">
      <c r="A1157" s="139" t="s">
        <v>284</v>
      </c>
      <c r="B1157" s="139" t="s">
        <v>5974</v>
      </c>
      <c r="C1157" s="139" t="s">
        <v>5975</v>
      </c>
      <c r="D1157" s="140">
        <v>256.24</v>
      </c>
      <c r="E1157" s="139" t="s">
        <v>30047</v>
      </c>
      <c r="F1157" s="140">
        <v>409.99</v>
      </c>
      <c r="G1157" s="139"/>
      <c r="H1157" s="88" t="s">
        <v>29825</v>
      </c>
    </row>
    <row r="1158" spans="1:8">
      <c r="A1158" s="139" t="s">
        <v>284</v>
      </c>
      <c r="B1158" s="139" t="s">
        <v>5976</v>
      </c>
      <c r="C1158" s="139" t="s">
        <v>5977</v>
      </c>
      <c r="D1158" s="140">
        <v>256.24</v>
      </c>
      <c r="E1158" s="139" t="s">
        <v>30048</v>
      </c>
      <c r="F1158" s="140">
        <v>409.99</v>
      </c>
      <c r="G1158" s="139"/>
      <c r="H1158" s="88" t="s">
        <v>29825</v>
      </c>
    </row>
    <row r="1159" spans="1:8">
      <c r="A1159" s="139" t="s">
        <v>284</v>
      </c>
      <c r="B1159" s="139" t="s">
        <v>5978</v>
      </c>
      <c r="C1159" s="139" t="s">
        <v>5979</v>
      </c>
      <c r="D1159" s="140">
        <v>256.24</v>
      </c>
      <c r="E1159" s="139" t="s">
        <v>30049</v>
      </c>
      <c r="F1159" s="140">
        <v>409.99</v>
      </c>
      <c r="G1159" s="139"/>
      <c r="H1159" s="88" t="s">
        <v>29825</v>
      </c>
    </row>
    <row r="1160" spans="1:8">
      <c r="A1160" s="139" t="s">
        <v>284</v>
      </c>
      <c r="B1160" s="139" t="s">
        <v>5980</v>
      </c>
      <c r="C1160" s="139" t="s">
        <v>5981</v>
      </c>
      <c r="D1160" s="140">
        <v>256.24</v>
      </c>
      <c r="E1160" s="139" t="s">
        <v>30050</v>
      </c>
      <c r="F1160" s="140">
        <v>409.99</v>
      </c>
      <c r="G1160" s="139"/>
      <c r="H1160" s="88" t="s">
        <v>29825</v>
      </c>
    </row>
    <row r="1161" spans="1:8">
      <c r="A1161" s="139" t="s">
        <v>284</v>
      </c>
      <c r="B1161" s="139" t="s">
        <v>5982</v>
      </c>
      <c r="C1161" s="139" t="s">
        <v>5983</v>
      </c>
      <c r="D1161" s="140">
        <v>256.24</v>
      </c>
      <c r="E1161" s="139" t="s">
        <v>30051</v>
      </c>
      <c r="F1161" s="140">
        <v>409.99</v>
      </c>
      <c r="G1161" s="139"/>
      <c r="H1161" s="88" t="s">
        <v>29825</v>
      </c>
    </row>
    <row r="1162" spans="1:8">
      <c r="A1162" s="139" t="s">
        <v>284</v>
      </c>
      <c r="B1162" s="139" t="s">
        <v>5984</v>
      </c>
      <c r="C1162" s="139" t="s">
        <v>5985</v>
      </c>
      <c r="D1162" s="140">
        <v>256.24</v>
      </c>
      <c r="E1162" s="139" t="s">
        <v>30052</v>
      </c>
      <c r="F1162" s="140">
        <v>409.99</v>
      </c>
      <c r="G1162" s="139"/>
      <c r="H1162" s="88" t="s">
        <v>29825</v>
      </c>
    </row>
    <row r="1163" spans="1:8">
      <c r="A1163" s="139" t="s">
        <v>284</v>
      </c>
      <c r="B1163" s="139" t="s">
        <v>5986</v>
      </c>
      <c r="C1163" s="139" t="s">
        <v>5987</v>
      </c>
      <c r="D1163" s="140">
        <v>256.24</v>
      </c>
      <c r="E1163" s="139" t="s">
        <v>30053</v>
      </c>
      <c r="F1163" s="140">
        <v>409.99</v>
      </c>
      <c r="G1163" s="139"/>
      <c r="H1163" s="88" t="s">
        <v>29825</v>
      </c>
    </row>
    <row r="1164" spans="1:8">
      <c r="A1164" s="139" t="s">
        <v>284</v>
      </c>
      <c r="B1164" s="139" t="s">
        <v>5988</v>
      </c>
      <c r="C1164" s="139" t="s">
        <v>5989</v>
      </c>
      <c r="D1164" s="140">
        <v>256.24</v>
      </c>
      <c r="E1164" s="139" t="s">
        <v>30054</v>
      </c>
      <c r="F1164" s="140">
        <v>409.99</v>
      </c>
      <c r="G1164" s="139"/>
      <c r="H1164" s="88" t="s">
        <v>29825</v>
      </c>
    </row>
    <row r="1165" spans="1:8">
      <c r="A1165" s="139" t="s">
        <v>284</v>
      </c>
      <c r="B1165" s="139" t="s">
        <v>5990</v>
      </c>
      <c r="C1165" s="139" t="s">
        <v>5991</v>
      </c>
      <c r="D1165" s="140">
        <v>256.24</v>
      </c>
      <c r="E1165" s="139" t="s">
        <v>30055</v>
      </c>
      <c r="F1165" s="140">
        <v>409.99</v>
      </c>
      <c r="G1165" s="139"/>
      <c r="H1165" s="88" t="s">
        <v>29825</v>
      </c>
    </row>
    <row r="1166" spans="1:8">
      <c r="A1166" s="139" t="s">
        <v>284</v>
      </c>
      <c r="B1166" s="139" t="s">
        <v>5992</v>
      </c>
      <c r="C1166" s="139" t="s">
        <v>5993</v>
      </c>
      <c r="D1166" s="140">
        <v>562.49</v>
      </c>
      <c r="E1166" s="139" t="s">
        <v>30056</v>
      </c>
      <c r="F1166" s="140">
        <v>899.99</v>
      </c>
      <c r="G1166" s="139"/>
      <c r="H1166" s="88" t="s">
        <v>29825</v>
      </c>
    </row>
    <row r="1167" spans="1:8">
      <c r="A1167" s="139" t="s">
        <v>284</v>
      </c>
      <c r="B1167" s="139" t="s">
        <v>5994</v>
      </c>
      <c r="C1167" s="139" t="s">
        <v>5995</v>
      </c>
      <c r="D1167" s="140">
        <v>562.49</v>
      </c>
      <c r="E1167" s="139" t="s">
        <v>30057</v>
      </c>
      <c r="F1167" s="140">
        <v>899.99</v>
      </c>
      <c r="G1167" s="139"/>
      <c r="H1167" s="88" t="s">
        <v>29825</v>
      </c>
    </row>
    <row r="1168" spans="1:8">
      <c r="A1168" s="139" t="s">
        <v>284</v>
      </c>
      <c r="B1168" s="139" t="s">
        <v>5996</v>
      </c>
      <c r="C1168" s="139" t="s">
        <v>5997</v>
      </c>
      <c r="D1168" s="140">
        <v>562.49</v>
      </c>
      <c r="E1168" s="139" t="s">
        <v>30058</v>
      </c>
      <c r="F1168" s="140">
        <v>899.99</v>
      </c>
      <c r="G1168" s="139"/>
      <c r="H1168" s="88" t="s">
        <v>29825</v>
      </c>
    </row>
    <row r="1169" spans="1:8">
      <c r="A1169" s="139" t="s">
        <v>284</v>
      </c>
      <c r="B1169" s="139" t="s">
        <v>5998</v>
      </c>
      <c r="C1169" s="139" t="s">
        <v>5999</v>
      </c>
      <c r="D1169" s="140">
        <v>562.49</v>
      </c>
      <c r="E1169" s="139" t="s">
        <v>30059</v>
      </c>
      <c r="F1169" s="140">
        <v>899.99</v>
      </c>
      <c r="G1169" s="139"/>
      <c r="H1169" s="88" t="s">
        <v>29825</v>
      </c>
    </row>
    <row r="1170" spans="1:8">
      <c r="A1170" s="139" t="s">
        <v>284</v>
      </c>
      <c r="B1170" s="139" t="s">
        <v>6000</v>
      </c>
      <c r="C1170" s="139" t="s">
        <v>6001</v>
      </c>
      <c r="D1170" s="140">
        <v>562.49</v>
      </c>
      <c r="E1170" s="139" t="s">
        <v>30060</v>
      </c>
      <c r="F1170" s="140">
        <v>899.99</v>
      </c>
      <c r="G1170" s="139"/>
      <c r="H1170" s="88" t="s">
        <v>29825</v>
      </c>
    </row>
    <row r="1171" spans="1:8">
      <c r="A1171" s="139" t="s">
        <v>284</v>
      </c>
      <c r="B1171" s="139" t="s">
        <v>6002</v>
      </c>
      <c r="C1171" s="139" t="s">
        <v>6003</v>
      </c>
      <c r="D1171" s="140">
        <v>562.49</v>
      </c>
      <c r="E1171" s="139" t="s">
        <v>30061</v>
      </c>
      <c r="F1171" s="140">
        <v>899.99</v>
      </c>
      <c r="G1171" s="139"/>
      <c r="H1171" s="88" t="s">
        <v>29825</v>
      </c>
    </row>
    <row r="1172" spans="1:8">
      <c r="A1172" s="139" t="s">
        <v>284</v>
      </c>
      <c r="B1172" s="139" t="s">
        <v>6004</v>
      </c>
      <c r="C1172" s="139" t="s">
        <v>6005</v>
      </c>
      <c r="D1172" s="140">
        <v>562.49</v>
      </c>
      <c r="E1172" s="139" t="s">
        <v>30062</v>
      </c>
      <c r="F1172" s="140">
        <v>899.99</v>
      </c>
      <c r="G1172" s="139"/>
      <c r="H1172" s="88" t="s">
        <v>29825</v>
      </c>
    </row>
    <row r="1173" spans="1:8">
      <c r="A1173" s="139" t="s">
        <v>284</v>
      </c>
      <c r="B1173" s="139" t="s">
        <v>6006</v>
      </c>
      <c r="C1173" s="139" t="s">
        <v>6007</v>
      </c>
      <c r="D1173" s="140">
        <v>562.49</v>
      </c>
      <c r="E1173" s="139" t="s">
        <v>30063</v>
      </c>
      <c r="F1173" s="140">
        <v>899.99</v>
      </c>
      <c r="G1173" s="139"/>
      <c r="H1173" s="88" t="s">
        <v>29825</v>
      </c>
    </row>
    <row r="1174" spans="1:8">
      <c r="A1174" s="139" t="s">
        <v>284</v>
      </c>
      <c r="B1174" s="139" t="s">
        <v>6008</v>
      </c>
      <c r="C1174" s="139" t="s">
        <v>6009</v>
      </c>
      <c r="D1174" s="140">
        <v>562.49</v>
      </c>
      <c r="E1174" s="139" t="s">
        <v>30064</v>
      </c>
      <c r="F1174" s="140">
        <v>899.99</v>
      </c>
      <c r="G1174" s="139"/>
      <c r="H1174" s="88" t="s">
        <v>29825</v>
      </c>
    </row>
    <row r="1175" spans="1:8">
      <c r="A1175" s="139" t="s">
        <v>284</v>
      </c>
      <c r="B1175" s="139" t="s">
        <v>6010</v>
      </c>
      <c r="C1175" s="139" t="s">
        <v>6011</v>
      </c>
      <c r="D1175" s="140">
        <v>562.49</v>
      </c>
      <c r="E1175" s="139" t="s">
        <v>30065</v>
      </c>
      <c r="F1175" s="140">
        <v>899.99</v>
      </c>
      <c r="G1175" s="139"/>
      <c r="H1175" s="88" t="s">
        <v>29825</v>
      </c>
    </row>
    <row r="1176" spans="1:8">
      <c r="A1176" s="139" t="s">
        <v>284</v>
      </c>
      <c r="B1176" s="139" t="s">
        <v>6012</v>
      </c>
      <c r="C1176" s="139" t="s">
        <v>6013</v>
      </c>
      <c r="D1176" s="140">
        <v>562.49</v>
      </c>
      <c r="E1176" s="139" t="s">
        <v>30066</v>
      </c>
      <c r="F1176" s="140">
        <v>899.99</v>
      </c>
      <c r="G1176" s="139"/>
      <c r="H1176" s="88" t="s">
        <v>29825</v>
      </c>
    </row>
    <row r="1177" spans="1:8">
      <c r="A1177" s="139" t="s">
        <v>284</v>
      </c>
      <c r="B1177" s="139" t="s">
        <v>6014</v>
      </c>
      <c r="C1177" s="139" t="s">
        <v>6015</v>
      </c>
      <c r="D1177" s="140">
        <v>562.49</v>
      </c>
      <c r="E1177" s="139" t="s">
        <v>30067</v>
      </c>
      <c r="F1177" s="140">
        <v>899.99</v>
      </c>
      <c r="G1177" s="139"/>
      <c r="H1177" s="88" t="s">
        <v>29825</v>
      </c>
    </row>
    <row r="1178" spans="1:8">
      <c r="A1178" s="139" t="s">
        <v>284</v>
      </c>
      <c r="B1178" s="139" t="s">
        <v>6016</v>
      </c>
      <c r="C1178" s="139" t="s">
        <v>6017</v>
      </c>
      <c r="D1178" s="140">
        <v>562.49</v>
      </c>
      <c r="E1178" s="139" t="s">
        <v>30068</v>
      </c>
      <c r="F1178" s="140">
        <v>899.99</v>
      </c>
      <c r="G1178" s="139"/>
      <c r="H1178" s="88" t="s">
        <v>29825</v>
      </c>
    </row>
    <row r="1179" spans="1:8">
      <c r="A1179" s="139" t="s">
        <v>284</v>
      </c>
      <c r="B1179" s="139" t="s">
        <v>6018</v>
      </c>
      <c r="C1179" s="139" t="s">
        <v>6019</v>
      </c>
      <c r="D1179" s="140">
        <v>562.49</v>
      </c>
      <c r="E1179" s="139" t="s">
        <v>30069</v>
      </c>
      <c r="F1179" s="140">
        <v>899.99</v>
      </c>
      <c r="G1179" s="139"/>
      <c r="H1179" s="88" t="s">
        <v>29825</v>
      </c>
    </row>
    <row r="1180" spans="1:8">
      <c r="A1180" s="139" t="s">
        <v>284</v>
      </c>
      <c r="B1180" s="139" t="s">
        <v>6020</v>
      </c>
      <c r="C1180" s="139" t="s">
        <v>6021</v>
      </c>
      <c r="D1180" s="140">
        <v>562.49</v>
      </c>
      <c r="E1180" s="139" t="s">
        <v>30070</v>
      </c>
      <c r="F1180" s="140">
        <v>899.99</v>
      </c>
      <c r="G1180" s="139"/>
      <c r="H1180" s="88" t="s">
        <v>29825</v>
      </c>
    </row>
    <row r="1181" spans="1:8">
      <c r="A1181" s="139" t="s">
        <v>284</v>
      </c>
      <c r="B1181" s="139" t="s">
        <v>6022</v>
      </c>
      <c r="C1181" s="139" t="s">
        <v>6023</v>
      </c>
      <c r="D1181" s="140">
        <v>562.49</v>
      </c>
      <c r="E1181" s="139" t="s">
        <v>30071</v>
      </c>
      <c r="F1181" s="140">
        <v>899.99</v>
      </c>
      <c r="G1181" s="139"/>
      <c r="H1181" s="88" t="s">
        <v>29825</v>
      </c>
    </row>
    <row r="1182" spans="1:8">
      <c r="A1182" s="139" t="s">
        <v>284</v>
      </c>
      <c r="B1182" s="139" t="s">
        <v>6024</v>
      </c>
      <c r="C1182" s="139" t="s">
        <v>6025</v>
      </c>
      <c r="D1182" s="140">
        <v>562.49</v>
      </c>
      <c r="E1182" s="139" t="s">
        <v>30072</v>
      </c>
      <c r="F1182" s="140">
        <v>899.99</v>
      </c>
      <c r="G1182" s="139"/>
      <c r="H1182" s="88" t="s">
        <v>29825</v>
      </c>
    </row>
    <row r="1183" spans="1:8">
      <c r="A1183" s="139" t="s">
        <v>284</v>
      </c>
      <c r="B1183" s="139" t="s">
        <v>6026</v>
      </c>
      <c r="C1183" s="139" t="s">
        <v>6027</v>
      </c>
      <c r="D1183" s="140">
        <v>562.49</v>
      </c>
      <c r="E1183" s="139" t="s">
        <v>30073</v>
      </c>
      <c r="F1183" s="140">
        <v>899.99</v>
      </c>
      <c r="G1183" s="139"/>
      <c r="H1183" s="88" t="s">
        <v>29825</v>
      </c>
    </row>
    <row r="1184" spans="1:8">
      <c r="A1184" s="139" t="s">
        <v>284</v>
      </c>
      <c r="B1184" s="139" t="s">
        <v>6028</v>
      </c>
      <c r="C1184" s="139" t="s">
        <v>6029</v>
      </c>
      <c r="D1184" s="140">
        <v>562.49</v>
      </c>
      <c r="E1184" s="139" t="s">
        <v>30074</v>
      </c>
      <c r="F1184" s="140">
        <v>899.99</v>
      </c>
      <c r="G1184" s="139"/>
      <c r="H1184" s="88" t="s">
        <v>29825</v>
      </c>
    </row>
    <row r="1185" spans="1:8">
      <c r="A1185" s="139" t="s">
        <v>284</v>
      </c>
      <c r="B1185" s="139" t="s">
        <v>6030</v>
      </c>
      <c r="C1185" s="139" t="s">
        <v>6031</v>
      </c>
      <c r="D1185" s="140">
        <v>562.49</v>
      </c>
      <c r="E1185" s="139" t="s">
        <v>30075</v>
      </c>
      <c r="F1185" s="140">
        <v>899.99</v>
      </c>
      <c r="G1185" s="139"/>
      <c r="H1185" s="88" t="s">
        <v>29825</v>
      </c>
    </row>
    <row r="1186" spans="1:8">
      <c r="A1186" s="139" t="s">
        <v>284</v>
      </c>
      <c r="B1186" s="139" t="s">
        <v>6032</v>
      </c>
      <c r="C1186" s="139" t="s">
        <v>6033</v>
      </c>
      <c r="D1186" s="140">
        <v>562.49</v>
      </c>
      <c r="E1186" s="139" t="s">
        <v>30076</v>
      </c>
      <c r="F1186" s="140">
        <v>899.99</v>
      </c>
      <c r="G1186" s="139"/>
      <c r="H1186" s="88" t="s">
        <v>29825</v>
      </c>
    </row>
    <row r="1187" spans="1:8">
      <c r="A1187" s="139" t="s">
        <v>284</v>
      </c>
      <c r="B1187" s="139" t="s">
        <v>6034</v>
      </c>
      <c r="C1187" s="139" t="s">
        <v>6035</v>
      </c>
      <c r="D1187" s="140">
        <v>562.49</v>
      </c>
      <c r="E1187" s="139" t="s">
        <v>30077</v>
      </c>
      <c r="F1187" s="140">
        <v>899.99</v>
      </c>
      <c r="G1187" s="139"/>
      <c r="H1187" s="88" t="s">
        <v>29825</v>
      </c>
    </row>
    <row r="1188" spans="1:8">
      <c r="A1188" s="139" t="s">
        <v>284</v>
      </c>
      <c r="B1188" s="139" t="s">
        <v>6036</v>
      </c>
      <c r="C1188" s="139" t="s">
        <v>6037</v>
      </c>
      <c r="D1188" s="140">
        <v>562.49</v>
      </c>
      <c r="E1188" s="139" t="s">
        <v>30078</v>
      </c>
      <c r="F1188" s="140">
        <v>899.99</v>
      </c>
      <c r="G1188" s="139"/>
      <c r="H1188" s="88" t="s">
        <v>29825</v>
      </c>
    </row>
    <row r="1189" spans="1:8">
      <c r="A1189" s="139" t="s">
        <v>284</v>
      </c>
      <c r="B1189" s="139" t="s">
        <v>6038</v>
      </c>
      <c r="C1189" s="139" t="s">
        <v>6039</v>
      </c>
      <c r="D1189" s="140">
        <v>562.49</v>
      </c>
      <c r="E1189" s="139" t="s">
        <v>30079</v>
      </c>
      <c r="F1189" s="140">
        <v>899.99</v>
      </c>
      <c r="G1189" s="139"/>
      <c r="H1189" s="88" t="s">
        <v>29825</v>
      </c>
    </row>
    <row r="1190" spans="1:8">
      <c r="A1190" s="139" t="s">
        <v>284</v>
      </c>
      <c r="B1190" s="139" t="s">
        <v>6040</v>
      </c>
      <c r="C1190" s="139" t="s">
        <v>6041</v>
      </c>
      <c r="D1190" s="140">
        <v>562.49</v>
      </c>
      <c r="E1190" s="139" t="s">
        <v>30080</v>
      </c>
      <c r="F1190" s="140">
        <v>899.99</v>
      </c>
      <c r="G1190" s="139"/>
      <c r="H1190" s="88" t="s">
        <v>29825</v>
      </c>
    </row>
    <row r="1191" spans="1:8">
      <c r="A1191" s="139" t="s">
        <v>284</v>
      </c>
      <c r="B1191" s="139" t="s">
        <v>6042</v>
      </c>
      <c r="C1191" s="139" t="s">
        <v>6043</v>
      </c>
      <c r="D1191" s="140">
        <v>562.49</v>
      </c>
      <c r="E1191" s="139" t="s">
        <v>30081</v>
      </c>
      <c r="F1191" s="140">
        <v>899.99</v>
      </c>
      <c r="G1191" s="139"/>
      <c r="H1191" s="88" t="s">
        <v>29825</v>
      </c>
    </row>
    <row r="1192" spans="1:8">
      <c r="A1192" s="139" t="s">
        <v>284</v>
      </c>
      <c r="B1192" s="139" t="s">
        <v>6044</v>
      </c>
      <c r="C1192" s="139" t="s">
        <v>6045</v>
      </c>
      <c r="D1192" s="140">
        <v>562.49</v>
      </c>
      <c r="E1192" s="139" t="s">
        <v>30082</v>
      </c>
      <c r="F1192" s="140">
        <v>899.99</v>
      </c>
      <c r="G1192" s="139"/>
      <c r="H1192" s="88" t="s">
        <v>29825</v>
      </c>
    </row>
    <row r="1193" spans="1:8">
      <c r="A1193" s="139" t="s">
        <v>284</v>
      </c>
      <c r="B1193" s="139" t="s">
        <v>6046</v>
      </c>
      <c r="C1193" s="139" t="s">
        <v>6047</v>
      </c>
      <c r="D1193" s="140">
        <v>468.74</v>
      </c>
      <c r="E1193" s="139" t="s">
        <v>30083</v>
      </c>
      <c r="F1193" s="140">
        <v>749.99</v>
      </c>
      <c r="G1193" s="139"/>
      <c r="H1193" s="88" t="s">
        <v>29825</v>
      </c>
    </row>
    <row r="1194" spans="1:8">
      <c r="A1194" s="139" t="s">
        <v>284</v>
      </c>
      <c r="B1194" s="139" t="s">
        <v>6048</v>
      </c>
      <c r="C1194" s="139" t="s">
        <v>6049</v>
      </c>
      <c r="D1194" s="140">
        <v>468.74</v>
      </c>
      <c r="E1194" s="139" t="s">
        <v>30084</v>
      </c>
      <c r="F1194" s="140">
        <v>749.99</v>
      </c>
      <c r="G1194" s="139"/>
      <c r="H1194" s="88" t="s">
        <v>29825</v>
      </c>
    </row>
    <row r="1195" spans="1:8">
      <c r="A1195" s="139" t="s">
        <v>284</v>
      </c>
      <c r="B1195" s="139" t="s">
        <v>6050</v>
      </c>
      <c r="C1195" s="139" t="s">
        <v>6051</v>
      </c>
      <c r="D1195" s="140">
        <v>468.74</v>
      </c>
      <c r="E1195" s="139" t="s">
        <v>30085</v>
      </c>
      <c r="F1195" s="140">
        <v>749.99</v>
      </c>
      <c r="G1195" s="139"/>
      <c r="H1195" s="88" t="s">
        <v>29825</v>
      </c>
    </row>
    <row r="1196" spans="1:8">
      <c r="A1196" s="139" t="s">
        <v>284</v>
      </c>
      <c r="B1196" s="139" t="s">
        <v>6052</v>
      </c>
      <c r="C1196" s="139" t="s">
        <v>6053</v>
      </c>
      <c r="D1196" s="140">
        <v>468.74</v>
      </c>
      <c r="E1196" s="139" t="s">
        <v>30086</v>
      </c>
      <c r="F1196" s="140">
        <v>749.99</v>
      </c>
      <c r="G1196" s="139"/>
      <c r="H1196" s="88" t="s">
        <v>29825</v>
      </c>
    </row>
    <row r="1197" spans="1:8">
      <c r="A1197" s="139" t="s">
        <v>284</v>
      </c>
      <c r="B1197" s="139" t="s">
        <v>6054</v>
      </c>
      <c r="C1197" s="139" t="s">
        <v>6055</v>
      </c>
      <c r="D1197" s="140">
        <v>468.74</v>
      </c>
      <c r="E1197" s="139" t="s">
        <v>30087</v>
      </c>
      <c r="F1197" s="140">
        <v>749.99</v>
      </c>
      <c r="G1197" s="139"/>
      <c r="H1197" s="88" t="s">
        <v>29825</v>
      </c>
    </row>
    <row r="1198" spans="1:8">
      <c r="A1198" s="139" t="s">
        <v>284</v>
      </c>
      <c r="B1198" s="139" t="s">
        <v>6056</v>
      </c>
      <c r="C1198" s="139" t="s">
        <v>6057</v>
      </c>
      <c r="D1198" s="140">
        <v>468.74</v>
      </c>
      <c r="E1198" s="139" t="s">
        <v>30088</v>
      </c>
      <c r="F1198" s="140">
        <v>749.99</v>
      </c>
      <c r="G1198" s="139"/>
      <c r="H1198" s="88" t="s">
        <v>29825</v>
      </c>
    </row>
    <row r="1199" spans="1:8">
      <c r="A1199" s="139" t="s">
        <v>284</v>
      </c>
      <c r="B1199" s="139" t="s">
        <v>6058</v>
      </c>
      <c r="C1199" s="139" t="s">
        <v>6059</v>
      </c>
      <c r="D1199" s="140">
        <v>468.74</v>
      </c>
      <c r="E1199" s="139" t="s">
        <v>30089</v>
      </c>
      <c r="F1199" s="140">
        <v>749.99</v>
      </c>
      <c r="G1199" s="139"/>
      <c r="H1199" s="88" t="s">
        <v>29825</v>
      </c>
    </row>
    <row r="1200" spans="1:8">
      <c r="A1200" s="139" t="s">
        <v>284</v>
      </c>
      <c r="B1200" s="139" t="s">
        <v>6060</v>
      </c>
      <c r="C1200" s="139" t="s">
        <v>6061</v>
      </c>
      <c r="D1200" s="140">
        <v>468.74</v>
      </c>
      <c r="E1200" s="139" t="s">
        <v>30090</v>
      </c>
      <c r="F1200" s="140">
        <v>749.99</v>
      </c>
      <c r="G1200" s="139"/>
      <c r="H1200" s="88" t="s">
        <v>29825</v>
      </c>
    </row>
    <row r="1201" spans="1:8">
      <c r="A1201" s="139" t="s">
        <v>284</v>
      </c>
      <c r="B1201" s="139" t="s">
        <v>6062</v>
      </c>
      <c r="C1201" s="139" t="s">
        <v>6063</v>
      </c>
      <c r="D1201" s="140">
        <v>468.74</v>
      </c>
      <c r="E1201" s="139" t="s">
        <v>30091</v>
      </c>
      <c r="F1201" s="140">
        <v>749.99</v>
      </c>
      <c r="G1201" s="139"/>
      <c r="H1201" s="88" t="s">
        <v>29825</v>
      </c>
    </row>
    <row r="1202" spans="1:8">
      <c r="A1202" s="139" t="s">
        <v>284</v>
      </c>
      <c r="B1202" s="139" t="s">
        <v>6064</v>
      </c>
      <c r="C1202" s="139" t="s">
        <v>6065</v>
      </c>
      <c r="D1202" s="140">
        <v>468.74</v>
      </c>
      <c r="E1202" s="139" t="s">
        <v>30092</v>
      </c>
      <c r="F1202" s="140">
        <v>749.99</v>
      </c>
      <c r="G1202" s="139"/>
      <c r="H1202" s="88" t="s">
        <v>29825</v>
      </c>
    </row>
    <row r="1203" spans="1:8">
      <c r="A1203" s="139" t="s">
        <v>284</v>
      </c>
      <c r="B1203" s="139" t="s">
        <v>6066</v>
      </c>
      <c r="C1203" s="139" t="s">
        <v>6067</v>
      </c>
      <c r="D1203" s="140">
        <v>468.74</v>
      </c>
      <c r="E1203" s="139" t="s">
        <v>30093</v>
      </c>
      <c r="F1203" s="140">
        <v>749.99</v>
      </c>
      <c r="G1203" s="139"/>
      <c r="H1203" s="88" t="s">
        <v>29825</v>
      </c>
    </row>
    <row r="1204" spans="1:8">
      <c r="A1204" s="139" t="s">
        <v>284</v>
      </c>
      <c r="B1204" s="139" t="s">
        <v>6068</v>
      </c>
      <c r="C1204" s="139" t="s">
        <v>6069</v>
      </c>
      <c r="D1204" s="140">
        <v>468.74</v>
      </c>
      <c r="E1204" s="139" t="s">
        <v>30094</v>
      </c>
      <c r="F1204" s="140">
        <v>749.99</v>
      </c>
      <c r="G1204" s="139"/>
      <c r="H1204" s="88" t="s">
        <v>29825</v>
      </c>
    </row>
    <row r="1205" spans="1:8">
      <c r="A1205" s="139" t="s">
        <v>284</v>
      </c>
      <c r="B1205" s="139" t="s">
        <v>6070</v>
      </c>
      <c r="C1205" s="139" t="s">
        <v>6071</v>
      </c>
      <c r="D1205" s="140">
        <v>468.74</v>
      </c>
      <c r="E1205" s="139" t="s">
        <v>30095</v>
      </c>
      <c r="F1205" s="140">
        <v>749.99</v>
      </c>
      <c r="G1205" s="139"/>
      <c r="H1205" s="88" t="s">
        <v>29825</v>
      </c>
    </row>
    <row r="1206" spans="1:8">
      <c r="A1206" s="139" t="s">
        <v>284</v>
      </c>
      <c r="B1206" s="139" t="s">
        <v>6072</v>
      </c>
      <c r="C1206" s="139" t="s">
        <v>6073</v>
      </c>
      <c r="D1206" s="140">
        <v>468.74</v>
      </c>
      <c r="E1206" s="139" t="s">
        <v>30096</v>
      </c>
      <c r="F1206" s="140">
        <v>749.99</v>
      </c>
      <c r="G1206" s="139"/>
      <c r="H1206" s="88" t="s">
        <v>29825</v>
      </c>
    </row>
    <row r="1207" spans="1:8">
      <c r="A1207" s="139" t="s">
        <v>284</v>
      </c>
      <c r="B1207" s="139" t="s">
        <v>6074</v>
      </c>
      <c r="C1207" s="139" t="s">
        <v>6075</v>
      </c>
      <c r="D1207" s="140">
        <v>468.74</v>
      </c>
      <c r="E1207" s="139" t="s">
        <v>30097</v>
      </c>
      <c r="F1207" s="140">
        <v>749.99</v>
      </c>
      <c r="G1207" s="139"/>
      <c r="H1207" s="88" t="s">
        <v>29825</v>
      </c>
    </row>
    <row r="1208" spans="1:8">
      <c r="A1208" s="139" t="s">
        <v>284</v>
      </c>
      <c r="B1208" s="139" t="s">
        <v>6076</v>
      </c>
      <c r="C1208" s="139" t="s">
        <v>6077</v>
      </c>
      <c r="D1208" s="140">
        <v>468.74</v>
      </c>
      <c r="E1208" s="139" t="s">
        <v>30098</v>
      </c>
      <c r="F1208" s="140">
        <v>749.99</v>
      </c>
      <c r="G1208" s="139"/>
      <c r="H1208" s="88" t="s">
        <v>29825</v>
      </c>
    </row>
    <row r="1209" spans="1:8">
      <c r="A1209" s="139" t="s">
        <v>284</v>
      </c>
      <c r="B1209" s="139" t="s">
        <v>6078</v>
      </c>
      <c r="C1209" s="139" t="s">
        <v>6079</v>
      </c>
      <c r="D1209" s="140">
        <v>468.74</v>
      </c>
      <c r="E1209" s="139" t="s">
        <v>30099</v>
      </c>
      <c r="F1209" s="140">
        <v>749.99</v>
      </c>
      <c r="G1209" s="139"/>
      <c r="H1209" s="88" t="s">
        <v>29825</v>
      </c>
    </row>
    <row r="1210" spans="1:8">
      <c r="A1210" s="139" t="s">
        <v>284</v>
      </c>
      <c r="B1210" s="139" t="s">
        <v>6080</v>
      </c>
      <c r="C1210" s="139" t="s">
        <v>6081</v>
      </c>
      <c r="D1210" s="140">
        <v>468.74</v>
      </c>
      <c r="E1210" s="139" t="s">
        <v>30100</v>
      </c>
      <c r="F1210" s="140">
        <v>749.99</v>
      </c>
      <c r="G1210" s="139"/>
      <c r="H1210" s="88" t="s">
        <v>29825</v>
      </c>
    </row>
    <row r="1211" spans="1:8">
      <c r="A1211" s="139" t="s">
        <v>284</v>
      </c>
      <c r="B1211" s="139" t="s">
        <v>6082</v>
      </c>
      <c r="C1211" s="139" t="s">
        <v>6083</v>
      </c>
      <c r="D1211" s="140">
        <v>468.74</v>
      </c>
      <c r="E1211" s="139" t="s">
        <v>30101</v>
      </c>
      <c r="F1211" s="140">
        <v>749.99</v>
      </c>
      <c r="G1211" s="139"/>
      <c r="H1211" s="88" t="s">
        <v>29825</v>
      </c>
    </row>
    <row r="1212" spans="1:8">
      <c r="A1212" s="139" t="s">
        <v>284</v>
      </c>
      <c r="B1212" s="139" t="s">
        <v>6084</v>
      </c>
      <c r="C1212" s="139" t="s">
        <v>6085</v>
      </c>
      <c r="D1212" s="140">
        <v>468.74</v>
      </c>
      <c r="E1212" s="139" t="s">
        <v>30102</v>
      </c>
      <c r="F1212" s="140">
        <v>749.99</v>
      </c>
      <c r="G1212" s="139"/>
      <c r="H1212" s="88" t="s">
        <v>29825</v>
      </c>
    </row>
    <row r="1213" spans="1:8">
      <c r="A1213" s="139" t="s">
        <v>284</v>
      </c>
      <c r="B1213" s="139" t="s">
        <v>6086</v>
      </c>
      <c r="C1213" s="139" t="s">
        <v>6087</v>
      </c>
      <c r="D1213" s="140">
        <v>468.74</v>
      </c>
      <c r="E1213" s="139" t="s">
        <v>30103</v>
      </c>
      <c r="F1213" s="140">
        <v>749.99</v>
      </c>
      <c r="G1213" s="139"/>
      <c r="H1213" s="88" t="s">
        <v>29825</v>
      </c>
    </row>
    <row r="1214" spans="1:8">
      <c r="A1214" s="139" t="s">
        <v>284</v>
      </c>
      <c r="B1214" s="139" t="s">
        <v>6088</v>
      </c>
      <c r="C1214" s="139" t="s">
        <v>6089</v>
      </c>
      <c r="D1214" s="140">
        <v>468.74</v>
      </c>
      <c r="E1214" s="139" t="s">
        <v>30104</v>
      </c>
      <c r="F1214" s="140">
        <v>749.99</v>
      </c>
      <c r="G1214" s="139"/>
      <c r="H1214" s="88" t="s">
        <v>29825</v>
      </c>
    </row>
    <row r="1215" spans="1:8">
      <c r="A1215" s="139" t="s">
        <v>284</v>
      </c>
      <c r="B1215" s="139" t="s">
        <v>6090</v>
      </c>
      <c r="C1215" s="139" t="s">
        <v>6091</v>
      </c>
      <c r="D1215" s="140">
        <v>468.74</v>
      </c>
      <c r="E1215" s="139" t="s">
        <v>30105</v>
      </c>
      <c r="F1215" s="140">
        <v>749.99</v>
      </c>
      <c r="G1215" s="139"/>
      <c r="H1215" s="88" t="s">
        <v>29825</v>
      </c>
    </row>
    <row r="1216" spans="1:8">
      <c r="A1216" s="139" t="s">
        <v>284</v>
      </c>
      <c r="B1216" s="139" t="s">
        <v>6092</v>
      </c>
      <c r="C1216" s="139" t="s">
        <v>6093</v>
      </c>
      <c r="D1216" s="140">
        <v>468.74</v>
      </c>
      <c r="E1216" s="139" t="s">
        <v>30106</v>
      </c>
      <c r="F1216" s="140">
        <v>749.99</v>
      </c>
      <c r="G1216" s="139"/>
      <c r="H1216" s="88" t="s">
        <v>29825</v>
      </c>
    </row>
    <row r="1217" spans="1:8">
      <c r="A1217" s="139" t="s">
        <v>284</v>
      </c>
      <c r="B1217" s="139" t="s">
        <v>6094</v>
      </c>
      <c r="C1217" s="139" t="s">
        <v>6095</v>
      </c>
      <c r="D1217" s="140">
        <v>468.74</v>
      </c>
      <c r="E1217" s="139" t="s">
        <v>30107</v>
      </c>
      <c r="F1217" s="140">
        <v>749.99</v>
      </c>
      <c r="G1217" s="139"/>
      <c r="H1217" s="88" t="s">
        <v>29825</v>
      </c>
    </row>
    <row r="1218" spans="1:8">
      <c r="A1218" s="139" t="s">
        <v>284</v>
      </c>
      <c r="B1218" s="139" t="s">
        <v>6096</v>
      </c>
      <c r="C1218" s="139" t="s">
        <v>6097</v>
      </c>
      <c r="D1218" s="140">
        <v>468.74</v>
      </c>
      <c r="E1218" s="139" t="s">
        <v>30108</v>
      </c>
      <c r="F1218" s="140">
        <v>749.99</v>
      </c>
      <c r="G1218" s="139"/>
      <c r="H1218" s="88" t="s">
        <v>29825</v>
      </c>
    </row>
    <row r="1219" spans="1:8">
      <c r="A1219" s="139" t="s">
        <v>284</v>
      </c>
      <c r="B1219" s="139" t="s">
        <v>6098</v>
      </c>
      <c r="C1219" s="139" t="s">
        <v>6099</v>
      </c>
      <c r="D1219" s="140">
        <v>468.74</v>
      </c>
      <c r="E1219" s="139" t="s">
        <v>30109</v>
      </c>
      <c r="F1219" s="140">
        <v>749.99</v>
      </c>
      <c r="G1219" s="139"/>
      <c r="H1219" s="88" t="s">
        <v>29825</v>
      </c>
    </row>
    <row r="1220" spans="1:8">
      <c r="A1220" s="139" t="s">
        <v>284</v>
      </c>
      <c r="B1220" s="139" t="s">
        <v>6100</v>
      </c>
      <c r="C1220" s="139" t="s">
        <v>6101</v>
      </c>
      <c r="D1220" s="140">
        <v>562.49</v>
      </c>
      <c r="E1220" s="139" t="s">
        <v>30110</v>
      </c>
      <c r="F1220" s="140">
        <v>899.99</v>
      </c>
      <c r="G1220" s="139"/>
      <c r="H1220" s="88" t="s">
        <v>29825</v>
      </c>
    </row>
    <row r="1221" spans="1:8">
      <c r="A1221" s="139" t="s">
        <v>284</v>
      </c>
      <c r="B1221" s="139" t="s">
        <v>6102</v>
      </c>
      <c r="C1221" s="139" t="s">
        <v>6103</v>
      </c>
      <c r="D1221" s="140">
        <v>562.49</v>
      </c>
      <c r="E1221" s="139" t="s">
        <v>30111</v>
      </c>
      <c r="F1221" s="140">
        <v>899.99</v>
      </c>
      <c r="G1221" s="139"/>
      <c r="H1221" s="88" t="s">
        <v>29825</v>
      </c>
    </row>
    <row r="1222" spans="1:8">
      <c r="A1222" s="139" t="s">
        <v>284</v>
      </c>
      <c r="B1222" s="139" t="s">
        <v>6104</v>
      </c>
      <c r="C1222" s="139" t="s">
        <v>6105</v>
      </c>
      <c r="D1222" s="140">
        <v>562.49</v>
      </c>
      <c r="E1222" s="139" t="s">
        <v>30112</v>
      </c>
      <c r="F1222" s="140">
        <v>899.99</v>
      </c>
      <c r="G1222" s="139"/>
      <c r="H1222" s="88" t="s">
        <v>29825</v>
      </c>
    </row>
    <row r="1223" spans="1:8">
      <c r="A1223" s="139" t="s">
        <v>284</v>
      </c>
      <c r="B1223" s="139" t="s">
        <v>6106</v>
      </c>
      <c r="C1223" s="139" t="s">
        <v>6107</v>
      </c>
      <c r="D1223" s="140">
        <v>562.49</v>
      </c>
      <c r="E1223" s="139" t="s">
        <v>30113</v>
      </c>
      <c r="F1223" s="140">
        <v>899.99</v>
      </c>
      <c r="G1223" s="139"/>
      <c r="H1223" s="88" t="s">
        <v>29825</v>
      </c>
    </row>
    <row r="1224" spans="1:8">
      <c r="A1224" s="139" t="s">
        <v>284</v>
      </c>
      <c r="B1224" s="139" t="s">
        <v>6108</v>
      </c>
      <c r="C1224" s="139" t="s">
        <v>6109</v>
      </c>
      <c r="D1224" s="140">
        <v>562.49</v>
      </c>
      <c r="E1224" s="139" t="s">
        <v>30114</v>
      </c>
      <c r="F1224" s="140">
        <v>899.99</v>
      </c>
      <c r="G1224" s="139"/>
      <c r="H1224" s="88" t="s">
        <v>29825</v>
      </c>
    </row>
    <row r="1225" spans="1:8">
      <c r="A1225" s="139" t="s">
        <v>284</v>
      </c>
      <c r="B1225" s="139" t="s">
        <v>6110</v>
      </c>
      <c r="C1225" s="139" t="s">
        <v>6111</v>
      </c>
      <c r="D1225" s="140">
        <v>562.49</v>
      </c>
      <c r="E1225" s="139" t="s">
        <v>30115</v>
      </c>
      <c r="F1225" s="140">
        <v>899.99</v>
      </c>
      <c r="G1225" s="139"/>
      <c r="H1225" s="88" t="s">
        <v>29825</v>
      </c>
    </row>
    <row r="1226" spans="1:8">
      <c r="A1226" s="139" t="s">
        <v>284</v>
      </c>
      <c r="B1226" s="139" t="s">
        <v>6112</v>
      </c>
      <c r="C1226" s="139" t="s">
        <v>6113</v>
      </c>
      <c r="D1226" s="140">
        <v>562.49</v>
      </c>
      <c r="E1226" s="139" t="s">
        <v>30116</v>
      </c>
      <c r="F1226" s="140">
        <v>899.99</v>
      </c>
      <c r="G1226" s="139"/>
      <c r="H1226" s="88" t="s">
        <v>29825</v>
      </c>
    </row>
    <row r="1227" spans="1:8">
      <c r="A1227" s="139" t="s">
        <v>284</v>
      </c>
      <c r="B1227" s="139" t="s">
        <v>6114</v>
      </c>
      <c r="C1227" s="139" t="s">
        <v>6115</v>
      </c>
      <c r="D1227" s="140">
        <v>562.49</v>
      </c>
      <c r="E1227" s="139" t="s">
        <v>30117</v>
      </c>
      <c r="F1227" s="140">
        <v>899.99</v>
      </c>
      <c r="G1227" s="139"/>
      <c r="H1227" s="88" t="s">
        <v>29825</v>
      </c>
    </row>
    <row r="1228" spans="1:8">
      <c r="A1228" s="139" t="s">
        <v>284</v>
      </c>
      <c r="B1228" s="139" t="s">
        <v>6116</v>
      </c>
      <c r="C1228" s="139" t="s">
        <v>6117</v>
      </c>
      <c r="D1228" s="140">
        <v>562.49</v>
      </c>
      <c r="E1228" s="139" t="s">
        <v>30118</v>
      </c>
      <c r="F1228" s="140">
        <v>899.99</v>
      </c>
      <c r="G1228" s="139"/>
      <c r="H1228" s="88" t="s">
        <v>29825</v>
      </c>
    </row>
    <row r="1229" spans="1:8">
      <c r="A1229" s="139" t="s">
        <v>284</v>
      </c>
      <c r="B1229" s="139" t="s">
        <v>6118</v>
      </c>
      <c r="C1229" s="139" t="s">
        <v>6119</v>
      </c>
      <c r="D1229" s="140">
        <v>562.49</v>
      </c>
      <c r="E1229" s="139" t="s">
        <v>30119</v>
      </c>
      <c r="F1229" s="140">
        <v>899.99</v>
      </c>
      <c r="G1229" s="139"/>
      <c r="H1229" s="88" t="s">
        <v>29825</v>
      </c>
    </row>
    <row r="1230" spans="1:8">
      <c r="A1230" s="139" t="s">
        <v>284</v>
      </c>
      <c r="B1230" s="139" t="s">
        <v>6120</v>
      </c>
      <c r="C1230" s="139" t="s">
        <v>6121</v>
      </c>
      <c r="D1230" s="140">
        <v>562.49</v>
      </c>
      <c r="E1230" s="139" t="s">
        <v>30120</v>
      </c>
      <c r="F1230" s="140">
        <v>899.99</v>
      </c>
      <c r="G1230" s="139"/>
      <c r="H1230" s="88" t="s">
        <v>29825</v>
      </c>
    </row>
    <row r="1231" spans="1:8">
      <c r="A1231" s="139" t="s">
        <v>284</v>
      </c>
      <c r="B1231" s="139" t="s">
        <v>6122</v>
      </c>
      <c r="C1231" s="139" t="s">
        <v>6123</v>
      </c>
      <c r="D1231" s="140">
        <v>562.49</v>
      </c>
      <c r="E1231" s="139" t="s">
        <v>30121</v>
      </c>
      <c r="F1231" s="140">
        <v>899.99</v>
      </c>
      <c r="G1231" s="139"/>
      <c r="H1231" s="88" t="s">
        <v>29825</v>
      </c>
    </row>
    <row r="1232" spans="1:8">
      <c r="A1232" s="139" t="s">
        <v>284</v>
      </c>
      <c r="B1232" s="139" t="s">
        <v>6124</v>
      </c>
      <c r="C1232" s="139" t="s">
        <v>6125</v>
      </c>
      <c r="D1232" s="140">
        <v>562.49</v>
      </c>
      <c r="E1232" s="139" t="s">
        <v>30122</v>
      </c>
      <c r="F1232" s="140">
        <v>899.99</v>
      </c>
      <c r="G1232" s="139"/>
      <c r="H1232" s="88" t="s">
        <v>29825</v>
      </c>
    </row>
    <row r="1233" spans="1:8">
      <c r="A1233" s="139" t="s">
        <v>284</v>
      </c>
      <c r="B1233" s="139" t="s">
        <v>6126</v>
      </c>
      <c r="C1233" s="139" t="s">
        <v>6127</v>
      </c>
      <c r="D1233" s="140">
        <v>562.49</v>
      </c>
      <c r="E1233" s="139" t="s">
        <v>30123</v>
      </c>
      <c r="F1233" s="140">
        <v>899.99</v>
      </c>
      <c r="G1233" s="139"/>
      <c r="H1233" s="88" t="s">
        <v>29825</v>
      </c>
    </row>
    <row r="1234" spans="1:8">
      <c r="A1234" s="139" t="s">
        <v>284</v>
      </c>
      <c r="B1234" s="139" t="s">
        <v>6128</v>
      </c>
      <c r="C1234" s="139" t="s">
        <v>6129</v>
      </c>
      <c r="D1234" s="140">
        <v>562.49</v>
      </c>
      <c r="E1234" s="139" t="s">
        <v>30124</v>
      </c>
      <c r="F1234" s="140">
        <v>899.99</v>
      </c>
      <c r="G1234" s="139"/>
      <c r="H1234" s="88" t="s">
        <v>29825</v>
      </c>
    </row>
    <row r="1235" spans="1:8">
      <c r="A1235" s="139" t="s">
        <v>284</v>
      </c>
      <c r="B1235" s="139" t="s">
        <v>6130</v>
      </c>
      <c r="C1235" s="139" t="s">
        <v>6131</v>
      </c>
      <c r="D1235" s="140">
        <v>562.49</v>
      </c>
      <c r="E1235" s="139" t="s">
        <v>30125</v>
      </c>
      <c r="F1235" s="140">
        <v>899.99</v>
      </c>
      <c r="G1235" s="139"/>
      <c r="H1235" s="88" t="s">
        <v>29825</v>
      </c>
    </row>
    <row r="1236" spans="1:8">
      <c r="A1236" s="139" t="s">
        <v>284</v>
      </c>
      <c r="B1236" s="139" t="s">
        <v>6132</v>
      </c>
      <c r="C1236" s="139" t="s">
        <v>6133</v>
      </c>
      <c r="D1236" s="140">
        <v>562.49</v>
      </c>
      <c r="E1236" s="139" t="s">
        <v>30126</v>
      </c>
      <c r="F1236" s="140">
        <v>899.99</v>
      </c>
      <c r="G1236" s="139"/>
      <c r="H1236" s="88" t="s">
        <v>29825</v>
      </c>
    </row>
    <row r="1237" spans="1:8">
      <c r="A1237" s="139" t="s">
        <v>284</v>
      </c>
      <c r="B1237" s="139" t="s">
        <v>6134</v>
      </c>
      <c r="C1237" s="139" t="s">
        <v>6135</v>
      </c>
      <c r="D1237" s="140">
        <v>562.49</v>
      </c>
      <c r="E1237" s="139" t="s">
        <v>30127</v>
      </c>
      <c r="F1237" s="140">
        <v>899.99</v>
      </c>
      <c r="G1237" s="139"/>
      <c r="H1237" s="88" t="s">
        <v>29825</v>
      </c>
    </row>
    <row r="1238" spans="1:8">
      <c r="A1238" s="139" t="s">
        <v>284</v>
      </c>
      <c r="B1238" s="139" t="s">
        <v>6136</v>
      </c>
      <c r="C1238" s="139" t="s">
        <v>6137</v>
      </c>
      <c r="D1238" s="140">
        <v>562.49</v>
      </c>
      <c r="E1238" s="139" t="s">
        <v>30128</v>
      </c>
      <c r="F1238" s="140">
        <v>899.99</v>
      </c>
      <c r="G1238" s="139"/>
      <c r="H1238" s="88" t="s">
        <v>29825</v>
      </c>
    </row>
    <row r="1239" spans="1:8">
      <c r="A1239" s="139" t="s">
        <v>284</v>
      </c>
      <c r="B1239" s="139" t="s">
        <v>6138</v>
      </c>
      <c r="C1239" s="139" t="s">
        <v>6139</v>
      </c>
      <c r="D1239" s="140">
        <v>562.49</v>
      </c>
      <c r="E1239" s="139" t="s">
        <v>30129</v>
      </c>
      <c r="F1239" s="140">
        <v>899.99</v>
      </c>
      <c r="G1239" s="139"/>
      <c r="H1239" s="88" t="s">
        <v>29825</v>
      </c>
    </row>
    <row r="1240" spans="1:8">
      <c r="A1240" s="139" t="s">
        <v>284</v>
      </c>
      <c r="B1240" s="139" t="s">
        <v>6140</v>
      </c>
      <c r="C1240" s="139" t="s">
        <v>6141</v>
      </c>
      <c r="D1240" s="140">
        <v>562.49</v>
      </c>
      <c r="E1240" s="139" t="s">
        <v>30130</v>
      </c>
      <c r="F1240" s="140">
        <v>899.99</v>
      </c>
      <c r="G1240" s="139"/>
      <c r="H1240" s="88" t="s">
        <v>29825</v>
      </c>
    </row>
    <row r="1241" spans="1:8">
      <c r="A1241" s="139" t="s">
        <v>284</v>
      </c>
      <c r="B1241" s="139" t="s">
        <v>6142</v>
      </c>
      <c r="C1241" s="139" t="s">
        <v>6143</v>
      </c>
      <c r="D1241" s="140">
        <v>562.49</v>
      </c>
      <c r="E1241" s="139" t="s">
        <v>30131</v>
      </c>
      <c r="F1241" s="140">
        <v>899.99</v>
      </c>
      <c r="G1241" s="139"/>
      <c r="H1241" s="88" t="s">
        <v>29825</v>
      </c>
    </row>
    <row r="1242" spans="1:8">
      <c r="A1242" s="139" t="s">
        <v>284</v>
      </c>
      <c r="B1242" s="139" t="s">
        <v>6144</v>
      </c>
      <c r="C1242" s="139" t="s">
        <v>6145</v>
      </c>
      <c r="D1242" s="140">
        <v>562.49</v>
      </c>
      <c r="E1242" s="139" t="s">
        <v>30132</v>
      </c>
      <c r="F1242" s="140">
        <v>899.99</v>
      </c>
      <c r="G1242" s="139"/>
      <c r="H1242" s="88" t="s">
        <v>29825</v>
      </c>
    </row>
    <row r="1243" spans="1:8">
      <c r="A1243" s="139" t="s">
        <v>284</v>
      </c>
      <c r="B1243" s="139" t="s">
        <v>6146</v>
      </c>
      <c r="C1243" s="139" t="s">
        <v>6147</v>
      </c>
      <c r="D1243" s="140">
        <v>562.49</v>
      </c>
      <c r="E1243" s="139" t="s">
        <v>30133</v>
      </c>
      <c r="F1243" s="140">
        <v>899.99</v>
      </c>
      <c r="G1243" s="139"/>
      <c r="H1243" s="88" t="s">
        <v>29825</v>
      </c>
    </row>
    <row r="1244" spans="1:8">
      <c r="A1244" s="139" t="s">
        <v>284</v>
      </c>
      <c r="B1244" s="139" t="s">
        <v>6148</v>
      </c>
      <c r="C1244" s="139" t="s">
        <v>6149</v>
      </c>
      <c r="D1244" s="140">
        <v>562.49</v>
      </c>
      <c r="E1244" s="139" t="s">
        <v>30134</v>
      </c>
      <c r="F1244" s="140">
        <v>899.99</v>
      </c>
      <c r="G1244" s="139"/>
      <c r="H1244" s="88" t="s">
        <v>29825</v>
      </c>
    </row>
    <row r="1245" spans="1:8">
      <c r="A1245" s="139" t="s">
        <v>284</v>
      </c>
      <c r="B1245" s="139" t="s">
        <v>6150</v>
      </c>
      <c r="C1245" s="139" t="s">
        <v>6151</v>
      </c>
      <c r="D1245" s="140">
        <v>562.49</v>
      </c>
      <c r="E1245" s="139" t="s">
        <v>30135</v>
      </c>
      <c r="F1245" s="140">
        <v>899.99</v>
      </c>
      <c r="G1245" s="139"/>
      <c r="H1245" s="88" t="s">
        <v>29825</v>
      </c>
    </row>
    <row r="1246" spans="1:8">
      <c r="A1246" s="139" t="s">
        <v>284</v>
      </c>
      <c r="B1246" s="139" t="s">
        <v>6152</v>
      </c>
      <c r="C1246" s="139" t="s">
        <v>6153</v>
      </c>
      <c r="D1246" s="140">
        <v>562.49</v>
      </c>
      <c r="E1246" s="139" t="s">
        <v>30136</v>
      </c>
      <c r="F1246" s="140">
        <v>899.99</v>
      </c>
      <c r="G1246" s="139"/>
      <c r="H1246" s="88" t="s">
        <v>29825</v>
      </c>
    </row>
    <row r="1247" spans="1:8">
      <c r="A1247" s="139" t="s">
        <v>284</v>
      </c>
      <c r="B1247" s="139" t="s">
        <v>6154</v>
      </c>
      <c r="C1247" s="139" t="s">
        <v>6155</v>
      </c>
      <c r="D1247" s="140">
        <v>468.74</v>
      </c>
      <c r="E1247" s="139" t="s">
        <v>30137</v>
      </c>
      <c r="F1247" s="140">
        <v>749.99</v>
      </c>
      <c r="G1247" s="139"/>
      <c r="H1247" s="88" t="s">
        <v>29825</v>
      </c>
    </row>
    <row r="1248" spans="1:8">
      <c r="A1248" s="139" t="s">
        <v>284</v>
      </c>
      <c r="B1248" s="139" t="s">
        <v>6156</v>
      </c>
      <c r="C1248" s="139" t="s">
        <v>6157</v>
      </c>
      <c r="D1248" s="140">
        <v>468.74</v>
      </c>
      <c r="E1248" s="139" t="s">
        <v>30138</v>
      </c>
      <c r="F1248" s="140">
        <v>749.99</v>
      </c>
      <c r="G1248" s="139"/>
      <c r="H1248" s="88" t="s">
        <v>29825</v>
      </c>
    </row>
    <row r="1249" spans="1:8">
      <c r="A1249" s="139" t="s">
        <v>284</v>
      </c>
      <c r="B1249" s="139" t="s">
        <v>6158</v>
      </c>
      <c r="C1249" s="139" t="s">
        <v>6159</v>
      </c>
      <c r="D1249" s="140">
        <v>468.74</v>
      </c>
      <c r="E1249" s="139" t="s">
        <v>30139</v>
      </c>
      <c r="F1249" s="140">
        <v>749.99</v>
      </c>
      <c r="G1249" s="139"/>
      <c r="H1249" s="88" t="s">
        <v>29825</v>
      </c>
    </row>
    <row r="1250" spans="1:8">
      <c r="A1250" s="139" t="s">
        <v>284</v>
      </c>
      <c r="B1250" s="139" t="s">
        <v>6160</v>
      </c>
      <c r="C1250" s="139" t="s">
        <v>6161</v>
      </c>
      <c r="D1250" s="140">
        <v>468.74</v>
      </c>
      <c r="E1250" s="139" t="s">
        <v>30140</v>
      </c>
      <c r="F1250" s="140">
        <v>749.99</v>
      </c>
      <c r="G1250" s="139"/>
      <c r="H1250" s="88" t="s">
        <v>29825</v>
      </c>
    </row>
    <row r="1251" spans="1:8">
      <c r="A1251" s="139" t="s">
        <v>284</v>
      </c>
      <c r="B1251" s="139" t="s">
        <v>6162</v>
      </c>
      <c r="C1251" s="139" t="s">
        <v>6163</v>
      </c>
      <c r="D1251" s="140">
        <v>468.74</v>
      </c>
      <c r="E1251" s="139" t="s">
        <v>30141</v>
      </c>
      <c r="F1251" s="140">
        <v>749.99</v>
      </c>
      <c r="G1251" s="139"/>
      <c r="H1251" s="88" t="s">
        <v>29825</v>
      </c>
    </row>
    <row r="1252" spans="1:8">
      <c r="A1252" s="139" t="s">
        <v>284</v>
      </c>
      <c r="B1252" s="139" t="s">
        <v>6164</v>
      </c>
      <c r="C1252" s="139" t="s">
        <v>6165</v>
      </c>
      <c r="D1252" s="140">
        <v>468.74</v>
      </c>
      <c r="E1252" s="139" t="s">
        <v>30142</v>
      </c>
      <c r="F1252" s="140">
        <v>749.99</v>
      </c>
      <c r="G1252" s="139"/>
      <c r="H1252" s="88" t="s">
        <v>29825</v>
      </c>
    </row>
    <row r="1253" spans="1:8">
      <c r="A1253" s="139" t="s">
        <v>284</v>
      </c>
      <c r="B1253" s="139" t="s">
        <v>6166</v>
      </c>
      <c r="C1253" s="139" t="s">
        <v>6167</v>
      </c>
      <c r="D1253" s="140">
        <v>468.74</v>
      </c>
      <c r="E1253" s="139" t="s">
        <v>30143</v>
      </c>
      <c r="F1253" s="140">
        <v>749.99</v>
      </c>
      <c r="G1253" s="139"/>
      <c r="H1253" s="88" t="s">
        <v>29825</v>
      </c>
    </row>
    <row r="1254" spans="1:8">
      <c r="A1254" s="139" t="s">
        <v>284</v>
      </c>
      <c r="B1254" s="139" t="s">
        <v>6168</v>
      </c>
      <c r="C1254" s="139" t="s">
        <v>6169</v>
      </c>
      <c r="D1254" s="140">
        <v>468.74</v>
      </c>
      <c r="E1254" s="139" t="s">
        <v>30144</v>
      </c>
      <c r="F1254" s="140">
        <v>749.99</v>
      </c>
      <c r="G1254" s="139"/>
      <c r="H1254" s="88" t="s">
        <v>29825</v>
      </c>
    </row>
    <row r="1255" spans="1:8">
      <c r="A1255" s="139" t="s">
        <v>284</v>
      </c>
      <c r="B1255" s="139" t="s">
        <v>6170</v>
      </c>
      <c r="C1255" s="139" t="s">
        <v>6171</v>
      </c>
      <c r="D1255" s="140">
        <v>468.74</v>
      </c>
      <c r="E1255" s="139" t="s">
        <v>30145</v>
      </c>
      <c r="F1255" s="140">
        <v>749.99</v>
      </c>
      <c r="G1255" s="139"/>
      <c r="H1255" s="88" t="s">
        <v>29825</v>
      </c>
    </row>
    <row r="1256" spans="1:8">
      <c r="A1256" s="139" t="s">
        <v>284</v>
      </c>
      <c r="B1256" s="139" t="s">
        <v>6172</v>
      </c>
      <c r="C1256" s="139" t="s">
        <v>6173</v>
      </c>
      <c r="D1256" s="140">
        <v>468.74</v>
      </c>
      <c r="E1256" s="139" t="s">
        <v>30146</v>
      </c>
      <c r="F1256" s="140">
        <v>749.99</v>
      </c>
      <c r="G1256" s="139"/>
      <c r="H1256" s="88" t="s">
        <v>29825</v>
      </c>
    </row>
    <row r="1257" spans="1:8">
      <c r="A1257" s="139" t="s">
        <v>284</v>
      </c>
      <c r="B1257" s="139" t="s">
        <v>6174</v>
      </c>
      <c r="C1257" s="139" t="s">
        <v>6175</v>
      </c>
      <c r="D1257" s="140">
        <v>468.74</v>
      </c>
      <c r="E1257" s="139" t="s">
        <v>30147</v>
      </c>
      <c r="F1257" s="140">
        <v>749.99</v>
      </c>
      <c r="G1257" s="139"/>
      <c r="H1257" s="88" t="s">
        <v>29825</v>
      </c>
    </row>
    <row r="1258" spans="1:8">
      <c r="A1258" s="139" t="s">
        <v>284</v>
      </c>
      <c r="B1258" s="139" t="s">
        <v>6176</v>
      </c>
      <c r="C1258" s="139" t="s">
        <v>6177</v>
      </c>
      <c r="D1258" s="140">
        <v>468.74</v>
      </c>
      <c r="E1258" s="139" t="s">
        <v>30148</v>
      </c>
      <c r="F1258" s="140">
        <v>749.99</v>
      </c>
      <c r="G1258" s="139"/>
      <c r="H1258" s="88" t="s">
        <v>29825</v>
      </c>
    </row>
    <row r="1259" spans="1:8">
      <c r="A1259" s="139" t="s">
        <v>284</v>
      </c>
      <c r="B1259" s="139" t="s">
        <v>6178</v>
      </c>
      <c r="C1259" s="139" t="s">
        <v>6179</v>
      </c>
      <c r="D1259" s="140">
        <v>468.74</v>
      </c>
      <c r="E1259" s="139" t="s">
        <v>30149</v>
      </c>
      <c r="F1259" s="140">
        <v>749.99</v>
      </c>
      <c r="G1259" s="139"/>
      <c r="H1259" s="88" t="s">
        <v>29825</v>
      </c>
    </row>
    <row r="1260" spans="1:8">
      <c r="A1260" s="139" t="s">
        <v>284</v>
      </c>
      <c r="B1260" s="139" t="s">
        <v>6180</v>
      </c>
      <c r="C1260" s="139" t="s">
        <v>6181</v>
      </c>
      <c r="D1260" s="140">
        <v>468.74</v>
      </c>
      <c r="E1260" s="139" t="s">
        <v>30150</v>
      </c>
      <c r="F1260" s="140">
        <v>749.99</v>
      </c>
      <c r="G1260" s="139"/>
      <c r="H1260" s="88" t="s">
        <v>29825</v>
      </c>
    </row>
    <row r="1261" spans="1:8">
      <c r="A1261" s="139" t="s">
        <v>284</v>
      </c>
      <c r="B1261" s="139" t="s">
        <v>6182</v>
      </c>
      <c r="C1261" s="139" t="s">
        <v>6183</v>
      </c>
      <c r="D1261" s="140">
        <v>468.74</v>
      </c>
      <c r="E1261" s="139" t="s">
        <v>30151</v>
      </c>
      <c r="F1261" s="140">
        <v>749.99</v>
      </c>
      <c r="G1261" s="139"/>
      <c r="H1261" s="88" t="s">
        <v>29825</v>
      </c>
    </row>
    <row r="1262" spans="1:8">
      <c r="A1262" s="139" t="s">
        <v>284</v>
      </c>
      <c r="B1262" s="139" t="s">
        <v>6184</v>
      </c>
      <c r="C1262" s="139" t="s">
        <v>6185</v>
      </c>
      <c r="D1262" s="140">
        <v>468.74</v>
      </c>
      <c r="E1262" s="139" t="s">
        <v>30152</v>
      </c>
      <c r="F1262" s="140">
        <v>749.99</v>
      </c>
      <c r="G1262" s="139"/>
      <c r="H1262" s="88" t="s">
        <v>29825</v>
      </c>
    </row>
    <row r="1263" spans="1:8">
      <c r="A1263" s="139" t="s">
        <v>284</v>
      </c>
      <c r="B1263" s="139" t="s">
        <v>6186</v>
      </c>
      <c r="C1263" s="139" t="s">
        <v>6187</v>
      </c>
      <c r="D1263" s="140">
        <v>468.74</v>
      </c>
      <c r="E1263" s="139" t="s">
        <v>30153</v>
      </c>
      <c r="F1263" s="140">
        <v>749.99</v>
      </c>
      <c r="G1263" s="139"/>
      <c r="H1263" s="88" t="s">
        <v>29825</v>
      </c>
    </row>
    <row r="1264" spans="1:8">
      <c r="A1264" s="139" t="s">
        <v>284</v>
      </c>
      <c r="B1264" s="139" t="s">
        <v>6188</v>
      </c>
      <c r="C1264" s="139" t="s">
        <v>6189</v>
      </c>
      <c r="D1264" s="140">
        <v>468.74</v>
      </c>
      <c r="E1264" s="139" t="s">
        <v>30154</v>
      </c>
      <c r="F1264" s="140">
        <v>749.99</v>
      </c>
      <c r="G1264" s="139"/>
      <c r="H1264" s="88" t="s">
        <v>29825</v>
      </c>
    </row>
    <row r="1265" spans="1:8">
      <c r="A1265" s="139" t="s">
        <v>284</v>
      </c>
      <c r="B1265" s="139" t="s">
        <v>6190</v>
      </c>
      <c r="C1265" s="139" t="s">
        <v>6191</v>
      </c>
      <c r="D1265" s="140">
        <v>468.74</v>
      </c>
      <c r="E1265" s="139" t="s">
        <v>30155</v>
      </c>
      <c r="F1265" s="140">
        <v>749.99</v>
      </c>
      <c r="G1265" s="139"/>
      <c r="H1265" s="88" t="s">
        <v>29825</v>
      </c>
    </row>
    <row r="1266" spans="1:8">
      <c r="A1266" s="139" t="s">
        <v>284</v>
      </c>
      <c r="B1266" s="139" t="s">
        <v>6192</v>
      </c>
      <c r="C1266" s="139" t="s">
        <v>6193</v>
      </c>
      <c r="D1266" s="140">
        <v>468.74</v>
      </c>
      <c r="E1266" s="139" t="s">
        <v>30156</v>
      </c>
      <c r="F1266" s="140">
        <v>749.99</v>
      </c>
      <c r="G1266" s="139"/>
      <c r="H1266" s="88" t="s">
        <v>29825</v>
      </c>
    </row>
    <row r="1267" spans="1:8">
      <c r="A1267" s="139" t="s">
        <v>284</v>
      </c>
      <c r="B1267" s="139" t="s">
        <v>6194</v>
      </c>
      <c r="C1267" s="139" t="s">
        <v>6195</v>
      </c>
      <c r="D1267" s="140">
        <v>468.74</v>
      </c>
      <c r="E1267" s="139" t="s">
        <v>30157</v>
      </c>
      <c r="F1267" s="140">
        <v>749.99</v>
      </c>
      <c r="G1267" s="139"/>
      <c r="H1267" s="88" t="s">
        <v>29825</v>
      </c>
    </row>
    <row r="1268" spans="1:8">
      <c r="A1268" s="139" t="s">
        <v>284</v>
      </c>
      <c r="B1268" s="139" t="s">
        <v>6196</v>
      </c>
      <c r="C1268" s="139" t="s">
        <v>6197</v>
      </c>
      <c r="D1268" s="140">
        <v>468.74</v>
      </c>
      <c r="E1268" s="139" t="s">
        <v>30158</v>
      </c>
      <c r="F1268" s="140">
        <v>749.99</v>
      </c>
      <c r="G1268" s="139"/>
      <c r="H1268" s="88" t="s">
        <v>29825</v>
      </c>
    </row>
    <row r="1269" spans="1:8">
      <c r="A1269" s="139" t="s">
        <v>284</v>
      </c>
      <c r="B1269" s="139" t="s">
        <v>6198</v>
      </c>
      <c r="C1269" s="139" t="s">
        <v>6199</v>
      </c>
      <c r="D1269" s="140">
        <v>468.74</v>
      </c>
      <c r="E1269" s="139" t="s">
        <v>30159</v>
      </c>
      <c r="F1269" s="140">
        <v>749.99</v>
      </c>
      <c r="G1269" s="139"/>
      <c r="H1269" s="88" t="s">
        <v>29825</v>
      </c>
    </row>
    <row r="1270" spans="1:8">
      <c r="A1270" s="139" t="s">
        <v>284</v>
      </c>
      <c r="B1270" s="139" t="s">
        <v>6200</v>
      </c>
      <c r="C1270" s="139" t="s">
        <v>6201</v>
      </c>
      <c r="D1270" s="140">
        <v>468.74</v>
      </c>
      <c r="E1270" s="139" t="s">
        <v>30160</v>
      </c>
      <c r="F1270" s="140">
        <v>749.99</v>
      </c>
      <c r="G1270" s="139"/>
      <c r="H1270" s="88" t="s">
        <v>29825</v>
      </c>
    </row>
    <row r="1271" spans="1:8">
      <c r="A1271" s="139" t="s">
        <v>284</v>
      </c>
      <c r="B1271" s="139" t="s">
        <v>6202</v>
      </c>
      <c r="C1271" s="139" t="s">
        <v>6203</v>
      </c>
      <c r="D1271" s="140">
        <v>468.74</v>
      </c>
      <c r="E1271" s="139" t="s">
        <v>30161</v>
      </c>
      <c r="F1271" s="140">
        <v>749.99</v>
      </c>
      <c r="G1271" s="139"/>
      <c r="H1271" s="88" t="s">
        <v>29825</v>
      </c>
    </row>
    <row r="1272" spans="1:8">
      <c r="A1272" s="139" t="s">
        <v>284</v>
      </c>
      <c r="B1272" s="139" t="s">
        <v>6204</v>
      </c>
      <c r="C1272" s="139" t="s">
        <v>6205</v>
      </c>
      <c r="D1272" s="140">
        <v>468.74</v>
      </c>
      <c r="E1272" s="139" t="s">
        <v>30162</v>
      </c>
      <c r="F1272" s="140">
        <v>749.99</v>
      </c>
      <c r="G1272" s="139"/>
      <c r="H1272" s="88" t="s">
        <v>29825</v>
      </c>
    </row>
    <row r="1273" spans="1:8">
      <c r="A1273" s="139" t="s">
        <v>284</v>
      </c>
      <c r="B1273" s="139" t="s">
        <v>6206</v>
      </c>
      <c r="C1273" s="139" t="s">
        <v>6207</v>
      </c>
      <c r="D1273" s="140">
        <v>468.74</v>
      </c>
      <c r="E1273" s="139" t="s">
        <v>30163</v>
      </c>
      <c r="F1273" s="140">
        <v>749.99</v>
      </c>
      <c r="G1273" s="139"/>
      <c r="H1273" s="88" t="s">
        <v>29825</v>
      </c>
    </row>
    <row r="1274" spans="1:8">
      <c r="A1274" s="139" t="s">
        <v>284</v>
      </c>
      <c r="B1274" s="139" t="s">
        <v>6208</v>
      </c>
      <c r="C1274" s="139" t="s">
        <v>6209</v>
      </c>
      <c r="D1274" s="140">
        <v>562.49</v>
      </c>
      <c r="E1274" s="139" t="s">
        <v>30164</v>
      </c>
      <c r="F1274" s="140">
        <v>899.99</v>
      </c>
      <c r="G1274" s="139"/>
      <c r="H1274" s="88" t="s">
        <v>29825</v>
      </c>
    </row>
    <row r="1275" spans="1:8">
      <c r="A1275" s="139" t="s">
        <v>284</v>
      </c>
      <c r="B1275" s="139" t="s">
        <v>6210</v>
      </c>
      <c r="C1275" s="139" t="s">
        <v>6211</v>
      </c>
      <c r="D1275" s="140">
        <v>562.49</v>
      </c>
      <c r="E1275" s="139" t="s">
        <v>30165</v>
      </c>
      <c r="F1275" s="140">
        <v>899.99</v>
      </c>
      <c r="G1275" s="139"/>
      <c r="H1275" s="88" t="s">
        <v>29825</v>
      </c>
    </row>
    <row r="1276" spans="1:8">
      <c r="A1276" s="139" t="s">
        <v>284</v>
      </c>
      <c r="B1276" s="139" t="s">
        <v>6212</v>
      </c>
      <c r="C1276" s="139" t="s">
        <v>6213</v>
      </c>
      <c r="D1276" s="140">
        <v>562.49</v>
      </c>
      <c r="E1276" s="139" t="s">
        <v>30166</v>
      </c>
      <c r="F1276" s="140">
        <v>899.99</v>
      </c>
      <c r="G1276" s="139"/>
      <c r="H1276" s="88" t="s">
        <v>29825</v>
      </c>
    </row>
    <row r="1277" spans="1:8">
      <c r="A1277" s="139" t="s">
        <v>284</v>
      </c>
      <c r="B1277" s="139" t="s">
        <v>6214</v>
      </c>
      <c r="C1277" s="139" t="s">
        <v>6215</v>
      </c>
      <c r="D1277" s="140">
        <v>562.49</v>
      </c>
      <c r="E1277" s="139" t="s">
        <v>30167</v>
      </c>
      <c r="F1277" s="140">
        <v>899.99</v>
      </c>
      <c r="G1277" s="139"/>
      <c r="H1277" s="88" t="s">
        <v>29825</v>
      </c>
    </row>
    <row r="1278" spans="1:8">
      <c r="A1278" s="139" t="s">
        <v>284</v>
      </c>
      <c r="B1278" s="139" t="s">
        <v>6216</v>
      </c>
      <c r="C1278" s="139" t="s">
        <v>6217</v>
      </c>
      <c r="D1278" s="140">
        <v>562.49</v>
      </c>
      <c r="E1278" s="139" t="s">
        <v>30168</v>
      </c>
      <c r="F1278" s="140">
        <v>899.99</v>
      </c>
      <c r="G1278" s="139"/>
      <c r="H1278" s="88" t="s">
        <v>29825</v>
      </c>
    </row>
    <row r="1279" spans="1:8">
      <c r="A1279" s="139" t="s">
        <v>284</v>
      </c>
      <c r="B1279" s="139" t="s">
        <v>6218</v>
      </c>
      <c r="C1279" s="139" t="s">
        <v>6219</v>
      </c>
      <c r="D1279" s="140">
        <v>562.49</v>
      </c>
      <c r="E1279" s="139" t="s">
        <v>30169</v>
      </c>
      <c r="F1279" s="140">
        <v>899.99</v>
      </c>
      <c r="G1279" s="139"/>
      <c r="H1279" s="88" t="s">
        <v>29825</v>
      </c>
    </row>
    <row r="1280" spans="1:8">
      <c r="A1280" s="139" t="s">
        <v>284</v>
      </c>
      <c r="B1280" s="139" t="s">
        <v>6220</v>
      </c>
      <c r="C1280" s="139" t="s">
        <v>6221</v>
      </c>
      <c r="D1280" s="140">
        <v>562.49</v>
      </c>
      <c r="E1280" s="139" t="s">
        <v>30170</v>
      </c>
      <c r="F1280" s="140">
        <v>899.99</v>
      </c>
      <c r="G1280" s="139"/>
      <c r="H1280" s="88" t="s">
        <v>29825</v>
      </c>
    </row>
    <row r="1281" spans="1:8">
      <c r="A1281" s="139" t="s">
        <v>284</v>
      </c>
      <c r="B1281" s="139" t="s">
        <v>6222</v>
      </c>
      <c r="C1281" s="139" t="s">
        <v>6223</v>
      </c>
      <c r="D1281" s="140">
        <v>562.49</v>
      </c>
      <c r="E1281" s="139" t="s">
        <v>30171</v>
      </c>
      <c r="F1281" s="140">
        <v>899.99</v>
      </c>
      <c r="G1281" s="139"/>
      <c r="H1281" s="88" t="s">
        <v>29825</v>
      </c>
    </row>
    <row r="1282" spans="1:8">
      <c r="A1282" s="139" t="s">
        <v>284</v>
      </c>
      <c r="B1282" s="139" t="s">
        <v>6224</v>
      </c>
      <c r="C1282" s="139" t="s">
        <v>6225</v>
      </c>
      <c r="D1282" s="140">
        <v>562.49</v>
      </c>
      <c r="E1282" s="139" t="s">
        <v>30172</v>
      </c>
      <c r="F1282" s="140">
        <v>899.99</v>
      </c>
      <c r="G1282" s="139"/>
      <c r="H1282" s="88" t="s">
        <v>29825</v>
      </c>
    </row>
    <row r="1283" spans="1:8">
      <c r="A1283" s="139" t="s">
        <v>284</v>
      </c>
      <c r="B1283" s="139" t="s">
        <v>6226</v>
      </c>
      <c r="C1283" s="139" t="s">
        <v>6227</v>
      </c>
      <c r="D1283" s="140">
        <v>562.49</v>
      </c>
      <c r="E1283" s="139" t="s">
        <v>30173</v>
      </c>
      <c r="F1283" s="140">
        <v>899.99</v>
      </c>
      <c r="G1283" s="139"/>
      <c r="H1283" s="88" t="s">
        <v>29825</v>
      </c>
    </row>
    <row r="1284" spans="1:8">
      <c r="A1284" s="139" t="s">
        <v>284</v>
      </c>
      <c r="B1284" s="139" t="s">
        <v>6228</v>
      </c>
      <c r="C1284" s="139" t="s">
        <v>6229</v>
      </c>
      <c r="D1284" s="140">
        <v>562.49</v>
      </c>
      <c r="E1284" s="139" t="s">
        <v>30174</v>
      </c>
      <c r="F1284" s="140">
        <v>899.99</v>
      </c>
      <c r="G1284" s="139"/>
      <c r="H1284" s="88" t="s">
        <v>29825</v>
      </c>
    </row>
    <row r="1285" spans="1:8">
      <c r="A1285" s="139" t="s">
        <v>284</v>
      </c>
      <c r="B1285" s="139" t="s">
        <v>6230</v>
      </c>
      <c r="C1285" s="139" t="s">
        <v>6231</v>
      </c>
      <c r="D1285" s="140">
        <v>562.49</v>
      </c>
      <c r="E1285" s="139" t="s">
        <v>30175</v>
      </c>
      <c r="F1285" s="140">
        <v>899.99</v>
      </c>
      <c r="G1285" s="139"/>
      <c r="H1285" s="88" t="s">
        <v>29825</v>
      </c>
    </row>
    <row r="1286" spans="1:8">
      <c r="A1286" s="139" t="s">
        <v>284</v>
      </c>
      <c r="B1286" s="139" t="s">
        <v>6232</v>
      </c>
      <c r="C1286" s="139" t="s">
        <v>6233</v>
      </c>
      <c r="D1286" s="140">
        <v>562.49</v>
      </c>
      <c r="E1286" s="139" t="s">
        <v>30176</v>
      </c>
      <c r="F1286" s="140">
        <v>899.99</v>
      </c>
      <c r="G1286" s="139"/>
      <c r="H1286" s="88" t="s">
        <v>29825</v>
      </c>
    </row>
    <row r="1287" spans="1:8">
      <c r="A1287" s="139" t="s">
        <v>284</v>
      </c>
      <c r="B1287" s="139" t="s">
        <v>6234</v>
      </c>
      <c r="C1287" s="139" t="s">
        <v>6235</v>
      </c>
      <c r="D1287" s="140">
        <v>562.49</v>
      </c>
      <c r="E1287" s="139" t="s">
        <v>30177</v>
      </c>
      <c r="F1287" s="140">
        <v>899.99</v>
      </c>
      <c r="G1287" s="139"/>
      <c r="H1287" s="88" t="s">
        <v>29825</v>
      </c>
    </row>
    <row r="1288" spans="1:8">
      <c r="A1288" s="139" t="s">
        <v>284</v>
      </c>
      <c r="B1288" s="139" t="s">
        <v>6236</v>
      </c>
      <c r="C1288" s="139" t="s">
        <v>6237</v>
      </c>
      <c r="D1288" s="140">
        <v>562.49</v>
      </c>
      <c r="E1288" s="139" t="s">
        <v>30178</v>
      </c>
      <c r="F1288" s="140">
        <v>899.99</v>
      </c>
      <c r="G1288" s="139"/>
      <c r="H1288" s="88" t="s">
        <v>29825</v>
      </c>
    </row>
    <row r="1289" spans="1:8">
      <c r="A1289" s="139" t="s">
        <v>284</v>
      </c>
      <c r="B1289" s="139" t="s">
        <v>6238</v>
      </c>
      <c r="C1289" s="139" t="s">
        <v>6239</v>
      </c>
      <c r="D1289" s="140">
        <v>562.49</v>
      </c>
      <c r="E1289" s="139" t="s">
        <v>30179</v>
      </c>
      <c r="F1289" s="140">
        <v>899.99</v>
      </c>
      <c r="G1289" s="139"/>
      <c r="H1289" s="88" t="s">
        <v>29825</v>
      </c>
    </row>
    <row r="1290" spans="1:8">
      <c r="A1290" s="139" t="s">
        <v>284</v>
      </c>
      <c r="B1290" s="139" t="s">
        <v>6240</v>
      </c>
      <c r="C1290" s="139" t="s">
        <v>6241</v>
      </c>
      <c r="D1290" s="140">
        <v>562.49</v>
      </c>
      <c r="E1290" s="139" t="s">
        <v>30180</v>
      </c>
      <c r="F1290" s="140">
        <v>899.99</v>
      </c>
      <c r="G1290" s="139"/>
      <c r="H1290" s="88" t="s">
        <v>29825</v>
      </c>
    </row>
    <row r="1291" spans="1:8">
      <c r="A1291" s="139" t="s">
        <v>284</v>
      </c>
      <c r="B1291" s="139" t="s">
        <v>6242</v>
      </c>
      <c r="C1291" s="139" t="s">
        <v>6243</v>
      </c>
      <c r="D1291" s="140">
        <v>562.49</v>
      </c>
      <c r="E1291" s="139" t="s">
        <v>30181</v>
      </c>
      <c r="F1291" s="140">
        <v>899.99</v>
      </c>
      <c r="G1291" s="139"/>
      <c r="H1291" s="88" t="s">
        <v>29825</v>
      </c>
    </row>
    <row r="1292" spans="1:8">
      <c r="A1292" s="139" t="s">
        <v>284</v>
      </c>
      <c r="B1292" s="139" t="s">
        <v>6244</v>
      </c>
      <c r="C1292" s="139" t="s">
        <v>6245</v>
      </c>
      <c r="D1292" s="140">
        <v>562.49</v>
      </c>
      <c r="E1292" s="139" t="s">
        <v>30182</v>
      </c>
      <c r="F1292" s="140">
        <v>899.99</v>
      </c>
      <c r="G1292" s="139"/>
      <c r="H1292" s="88" t="s">
        <v>29825</v>
      </c>
    </row>
    <row r="1293" spans="1:8">
      <c r="A1293" s="139" t="s">
        <v>284</v>
      </c>
      <c r="B1293" s="139" t="s">
        <v>6246</v>
      </c>
      <c r="C1293" s="139" t="s">
        <v>6247</v>
      </c>
      <c r="D1293" s="140">
        <v>562.49</v>
      </c>
      <c r="E1293" s="139" t="s">
        <v>30183</v>
      </c>
      <c r="F1293" s="140">
        <v>899.99</v>
      </c>
      <c r="G1293" s="139"/>
      <c r="H1293" s="88" t="s">
        <v>29825</v>
      </c>
    </row>
    <row r="1294" spans="1:8">
      <c r="A1294" s="139" t="s">
        <v>284</v>
      </c>
      <c r="B1294" s="139" t="s">
        <v>6248</v>
      </c>
      <c r="C1294" s="139" t="s">
        <v>6249</v>
      </c>
      <c r="D1294" s="140">
        <v>562.49</v>
      </c>
      <c r="E1294" s="139" t="s">
        <v>30184</v>
      </c>
      <c r="F1294" s="140">
        <v>899.99</v>
      </c>
      <c r="G1294" s="139"/>
      <c r="H1294" s="88" t="s">
        <v>29825</v>
      </c>
    </row>
    <row r="1295" spans="1:8">
      <c r="A1295" s="139" t="s">
        <v>284</v>
      </c>
      <c r="B1295" s="139" t="s">
        <v>6250</v>
      </c>
      <c r="C1295" s="139" t="s">
        <v>6251</v>
      </c>
      <c r="D1295" s="140">
        <v>562.49</v>
      </c>
      <c r="E1295" s="139" t="s">
        <v>30185</v>
      </c>
      <c r="F1295" s="140">
        <v>899.99</v>
      </c>
      <c r="G1295" s="139"/>
      <c r="H1295" s="88" t="s">
        <v>29825</v>
      </c>
    </row>
    <row r="1296" spans="1:8">
      <c r="A1296" s="139" t="s">
        <v>284</v>
      </c>
      <c r="B1296" s="139" t="s">
        <v>6252</v>
      </c>
      <c r="C1296" s="139" t="s">
        <v>6253</v>
      </c>
      <c r="D1296" s="140">
        <v>562.49</v>
      </c>
      <c r="E1296" s="139" t="s">
        <v>30186</v>
      </c>
      <c r="F1296" s="140">
        <v>899.99</v>
      </c>
      <c r="G1296" s="139"/>
      <c r="H1296" s="88" t="s">
        <v>29825</v>
      </c>
    </row>
    <row r="1297" spans="1:8">
      <c r="A1297" s="139" t="s">
        <v>284</v>
      </c>
      <c r="B1297" s="139" t="s">
        <v>6254</v>
      </c>
      <c r="C1297" s="139" t="s">
        <v>6255</v>
      </c>
      <c r="D1297" s="140">
        <v>562.49</v>
      </c>
      <c r="E1297" s="139" t="s">
        <v>30187</v>
      </c>
      <c r="F1297" s="140">
        <v>899.99</v>
      </c>
      <c r="G1297" s="139"/>
      <c r="H1297" s="88" t="s">
        <v>29825</v>
      </c>
    </row>
    <row r="1298" spans="1:8">
      <c r="A1298" s="139" t="s">
        <v>284</v>
      </c>
      <c r="B1298" s="139" t="s">
        <v>6256</v>
      </c>
      <c r="C1298" s="139" t="s">
        <v>6257</v>
      </c>
      <c r="D1298" s="140">
        <v>562.49</v>
      </c>
      <c r="E1298" s="139" t="s">
        <v>30188</v>
      </c>
      <c r="F1298" s="140">
        <v>899.99</v>
      </c>
      <c r="G1298" s="139"/>
      <c r="H1298" s="88" t="s">
        <v>29825</v>
      </c>
    </row>
    <row r="1299" spans="1:8">
      <c r="A1299" s="139" t="s">
        <v>284</v>
      </c>
      <c r="B1299" s="139" t="s">
        <v>6258</v>
      </c>
      <c r="C1299" s="139" t="s">
        <v>6259</v>
      </c>
      <c r="D1299" s="140">
        <v>562.49</v>
      </c>
      <c r="E1299" s="139" t="s">
        <v>30189</v>
      </c>
      <c r="F1299" s="140">
        <v>899.99</v>
      </c>
      <c r="G1299" s="139"/>
      <c r="H1299" s="88" t="s">
        <v>29825</v>
      </c>
    </row>
    <row r="1300" spans="1:8">
      <c r="A1300" s="139" t="s">
        <v>284</v>
      </c>
      <c r="B1300" s="139" t="s">
        <v>6260</v>
      </c>
      <c r="C1300" s="139" t="s">
        <v>6261</v>
      </c>
      <c r="D1300" s="140">
        <v>562.49</v>
      </c>
      <c r="E1300" s="139" t="s">
        <v>30190</v>
      </c>
      <c r="F1300" s="140">
        <v>899.99</v>
      </c>
      <c r="G1300" s="139"/>
      <c r="H1300" s="88" t="s">
        <v>29825</v>
      </c>
    </row>
    <row r="1301" spans="1:8">
      <c r="A1301" s="139" t="s">
        <v>284</v>
      </c>
      <c r="B1301" s="139" t="s">
        <v>6262</v>
      </c>
      <c r="C1301" s="139" t="s">
        <v>6263</v>
      </c>
      <c r="D1301" s="140">
        <v>468.74</v>
      </c>
      <c r="E1301" s="139" t="s">
        <v>30191</v>
      </c>
      <c r="F1301" s="140">
        <v>749.99</v>
      </c>
      <c r="G1301" s="139"/>
      <c r="H1301" s="88" t="s">
        <v>29825</v>
      </c>
    </row>
    <row r="1302" spans="1:8">
      <c r="A1302" s="139" t="s">
        <v>284</v>
      </c>
      <c r="B1302" s="139" t="s">
        <v>6264</v>
      </c>
      <c r="C1302" s="139" t="s">
        <v>6265</v>
      </c>
      <c r="D1302" s="140">
        <v>468.74</v>
      </c>
      <c r="E1302" s="139" t="s">
        <v>30192</v>
      </c>
      <c r="F1302" s="140">
        <v>749.99</v>
      </c>
      <c r="G1302" s="139"/>
      <c r="H1302" s="88" t="s">
        <v>29825</v>
      </c>
    </row>
    <row r="1303" spans="1:8">
      <c r="A1303" s="139" t="s">
        <v>284</v>
      </c>
      <c r="B1303" s="139" t="s">
        <v>6266</v>
      </c>
      <c r="C1303" s="139" t="s">
        <v>6267</v>
      </c>
      <c r="D1303" s="140">
        <v>468.74</v>
      </c>
      <c r="E1303" s="139" t="s">
        <v>30193</v>
      </c>
      <c r="F1303" s="140">
        <v>749.99</v>
      </c>
      <c r="G1303" s="139"/>
      <c r="H1303" s="88" t="s">
        <v>29825</v>
      </c>
    </row>
    <row r="1304" spans="1:8">
      <c r="A1304" s="139" t="s">
        <v>284</v>
      </c>
      <c r="B1304" s="139" t="s">
        <v>6268</v>
      </c>
      <c r="C1304" s="139" t="s">
        <v>6269</v>
      </c>
      <c r="D1304" s="140">
        <v>468.74</v>
      </c>
      <c r="E1304" s="139" t="s">
        <v>30194</v>
      </c>
      <c r="F1304" s="140">
        <v>749.99</v>
      </c>
      <c r="G1304" s="139"/>
      <c r="H1304" s="88" t="s">
        <v>29825</v>
      </c>
    </row>
    <row r="1305" spans="1:8">
      <c r="A1305" s="139" t="s">
        <v>284</v>
      </c>
      <c r="B1305" s="139" t="s">
        <v>6270</v>
      </c>
      <c r="C1305" s="139" t="s">
        <v>6271</v>
      </c>
      <c r="D1305" s="140">
        <v>468.74</v>
      </c>
      <c r="E1305" s="139" t="s">
        <v>30195</v>
      </c>
      <c r="F1305" s="140">
        <v>749.99</v>
      </c>
      <c r="G1305" s="139"/>
      <c r="H1305" s="88" t="s">
        <v>29825</v>
      </c>
    </row>
    <row r="1306" spans="1:8">
      <c r="A1306" s="139" t="s">
        <v>284</v>
      </c>
      <c r="B1306" s="139" t="s">
        <v>6272</v>
      </c>
      <c r="C1306" s="139" t="s">
        <v>6273</v>
      </c>
      <c r="D1306" s="140">
        <v>468.74</v>
      </c>
      <c r="E1306" s="139" t="s">
        <v>30196</v>
      </c>
      <c r="F1306" s="140">
        <v>749.99</v>
      </c>
      <c r="G1306" s="139"/>
      <c r="H1306" s="88" t="s">
        <v>29825</v>
      </c>
    </row>
    <row r="1307" spans="1:8">
      <c r="A1307" s="139" t="s">
        <v>284</v>
      </c>
      <c r="B1307" s="139" t="s">
        <v>6274</v>
      </c>
      <c r="C1307" s="139" t="s">
        <v>6275</v>
      </c>
      <c r="D1307" s="140">
        <v>468.74</v>
      </c>
      <c r="E1307" s="139" t="s">
        <v>30197</v>
      </c>
      <c r="F1307" s="140">
        <v>749.99</v>
      </c>
      <c r="G1307" s="139"/>
      <c r="H1307" s="88" t="s">
        <v>29825</v>
      </c>
    </row>
    <row r="1308" spans="1:8">
      <c r="A1308" s="139" t="s">
        <v>284</v>
      </c>
      <c r="B1308" s="139" t="s">
        <v>6276</v>
      </c>
      <c r="C1308" s="139" t="s">
        <v>6277</v>
      </c>
      <c r="D1308" s="140">
        <v>468.74</v>
      </c>
      <c r="E1308" s="139" t="s">
        <v>30198</v>
      </c>
      <c r="F1308" s="140">
        <v>749.99</v>
      </c>
      <c r="G1308" s="139"/>
      <c r="H1308" s="88" t="s">
        <v>29825</v>
      </c>
    </row>
    <row r="1309" spans="1:8">
      <c r="A1309" s="139" t="s">
        <v>284</v>
      </c>
      <c r="B1309" s="139" t="s">
        <v>6278</v>
      </c>
      <c r="C1309" s="139" t="s">
        <v>6279</v>
      </c>
      <c r="D1309" s="140">
        <v>468.74</v>
      </c>
      <c r="E1309" s="139" t="s">
        <v>30199</v>
      </c>
      <c r="F1309" s="140">
        <v>749.99</v>
      </c>
      <c r="G1309" s="139"/>
      <c r="H1309" s="88" t="s">
        <v>29825</v>
      </c>
    </row>
    <row r="1310" spans="1:8">
      <c r="A1310" s="139" t="s">
        <v>284</v>
      </c>
      <c r="B1310" s="139" t="s">
        <v>6280</v>
      </c>
      <c r="C1310" s="139" t="s">
        <v>6281</v>
      </c>
      <c r="D1310" s="140">
        <v>468.74</v>
      </c>
      <c r="E1310" s="139" t="s">
        <v>30200</v>
      </c>
      <c r="F1310" s="140">
        <v>749.99</v>
      </c>
      <c r="G1310" s="139"/>
      <c r="H1310" s="88" t="s">
        <v>29825</v>
      </c>
    </row>
    <row r="1311" spans="1:8">
      <c r="A1311" s="139" t="s">
        <v>284</v>
      </c>
      <c r="B1311" s="139" t="s">
        <v>6282</v>
      </c>
      <c r="C1311" s="139" t="s">
        <v>6283</v>
      </c>
      <c r="D1311" s="140">
        <v>468.74</v>
      </c>
      <c r="E1311" s="139" t="s">
        <v>30201</v>
      </c>
      <c r="F1311" s="140">
        <v>749.99</v>
      </c>
      <c r="G1311" s="139"/>
      <c r="H1311" s="88" t="s">
        <v>29825</v>
      </c>
    </row>
    <row r="1312" spans="1:8">
      <c r="A1312" s="139" t="s">
        <v>284</v>
      </c>
      <c r="B1312" s="139" t="s">
        <v>6284</v>
      </c>
      <c r="C1312" s="139" t="s">
        <v>6285</v>
      </c>
      <c r="D1312" s="140">
        <v>468.74</v>
      </c>
      <c r="E1312" s="139" t="s">
        <v>30202</v>
      </c>
      <c r="F1312" s="140">
        <v>749.99</v>
      </c>
      <c r="G1312" s="139"/>
      <c r="H1312" s="88" t="s">
        <v>29825</v>
      </c>
    </row>
    <row r="1313" spans="1:8">
      <c r="A1313" s="139" t="s">
        <v>284</v>
      </c>
      <c r="B1313" s="139" t="s">
        <v>6286</v>
      </c>
      <c r="C1313" s="139" t="s">
        <v>6287</v>
      </c>
      <c r="D1313" s="140">
        <v>468.74</v>
      </c>
      <c r="E1313" s="139" t="s">
        <v>30203</v>
      </c>
      <c r="F1313" s="140">
        <v>749.99</v>
      </c>
      <c r="G1313" s="139"/>
      <c r="H1313" s="88" t="s">
        <v>29825</v>
      </c>
    </row>
    <row r="1314" spans="1:8">
      <c r="A1314" s="139" t="s">
        <v>284</v>
      </c>
      <c r="B1314" s="139" t="s">
        <v>6288</v>
      </c>
      <c r="C1314" s="139" t="s">
        <v>6289</v>
      </c>
      <c r="D1314" s="140">
        <v>468.74</v>
      </c>
      <c r="E1314" s="139" t="s">
        <v>30204</v>
      </c>
      <c r="F1314" s="140">
        <v>749.99</v>
      </c>
      <c r="G1314" s="139"/>
      <c r="H1314" s="88" t="s">
        <v>29825</v>
      </c>
    </row>
    <row r="1315" spans="1:8">
      <c r="A1315" s="139" t="s">
        <v>284</v>
      </c>
      <c r="B1315" s="139" t="s">
        <v>6290</v>
      </c>
      <c r="C1315" s="139" t="s">
        <v>6291</v>
      </c>
      <c r="D1315" s="140">
        <v>468.74</v>
      </c>
      <c r="E1315" s="139" t="s">
        <v>30205</v>
      </c>
      <c r="F1315" s="140">
        <v>749.99</v>
      </c>
      <c r="G1315" s="139"/>
      <c r="H1315" s="88" t="s">
        <v>29825</v>
      </c>
    </row>
    <row r="1316" spans="1:8">
      <c r="A1316" s="139" t="s">
        <v>284</v>
      </c>
      <c r="B1316" s="139" t="s">
        <v>6292</v>
      </c>
      <c r="C1316" s="139" t="s">
        <v>6293</v>
      </c>
      <c r="D1316" s="140">
        <v>468.74</v>
      </c>
      <c r="E1316" s="139" t="s">
        <v>30206</v>
      </c>
      <c r="F1316" s="140">
        <v>749.99</v>
      </c>
      <c r="G1316" s="139"/>
      <c r="H1316" s="88" t="s">
        <v>29825</v>
      </c>
    </row>
    <row r="1317" spans="1:8">
      <c r="A1317" s="139" t="s">
        <v>284</v>
      </c>
      <c r="B1317" s="139" t="s">
        <v>6294</v>
      </c>
      <c r="C1317" s="139" t="s">
        <v>6295</v>
      </c>
      <c r="D1317" s="140">
        <v>468.74</v>
      </c>
      <c r="E1317" s="139" t="s">
        <v>30207</v>
      </c>
      <c r="F1317" s="140">
        <v>749.99</v>
      </c>
      <c r="G1317" s="139"/>
      <c r="H1317" s="88" t="s">
        <v>29825</v>
      </c>
    </row>
    <row r="1318" spans="1:8">
      <c r="A1318" s="139" t="s">
        <v>284</v>
      </c>
      <c r="B1318" s="139" t="s">
        <v>6296</v>
      </c>
      <c r="C1318" s="139" t="s">
        <v>6297</v>
      </c>
      <c r="D1318" s="140">
        <v>468.74</v>
      </c>
      <c r="E1318" s="139" t="s">
        <v>30208</v>
      </c>
      <c r="F1318" s="140">
        <v>749.99</v>
      </c>
      <c r="G1318" s="139"/>
      <c r="H1318" s="88" t="s">
        <v>29825</v>
      </c>
    </row>
    <row r="1319" spans="1:8">
      <c r="A1319" s="139" t="s">
        <v>284</v>
      </c>
      <c r="B1319" s="139" t="s">
        <v>6298</v>
      </c>
      <c r="C1319" s="139" t="s">
        <v>6299</v>
      </c>
      <c r="D1319" s="140">
        <v>468.74</v>
      </c>
      <c r="E1319" s="139" t="s">
        <v>30209</v>
      </c>
      <c r="F1319" s="140">
        <v>749.99</v>
      </c>
      <c r="G1319" s="139"/>
      <c r="H1319" s="88" t="s">
        <v>29825</v>
      </c>
    </row>
    <row r="1320" spans="1:8">
      <c r="A1320" s="139" t="s">
        <v>284</v>
      </c>
      <c r="B1320" s="139" t="s">
        <v>6300</v>
      </c>
      <c r="C1320" s="139" t="s">
        <v>6301</v>
      </c>
      <c r="D1320" s="140">
        <v>468.74</v>
      </c>
      <c r="E1320" s="139" t="s">
        <v>30210</v>
      </c>
      <c r="F1320" s="140">
        <v>749.99</v>
      </c>
      <c r="G1320" s="139"/>
      <c r="H1320" s="88" t="s">
        <v>29825</v>
      </c>
    </row>
    <row r="1321" spans="1:8">
      <c r="A1321" s="139" t="s">
        <v>284</v>
      </c>
      <c r="B1321" s="139" t="s">
        <v>6302</v>
      </c>
      <c r="C1321" s="139" t="s">
        <v>6303</v>
      </c>
      <c r="D1321" s="140">
        <v>468.74</v>
      </c>
      <c r="E1321" s="139" t="s">
        <v>30211</v>
      </c>
      <c r="F1321" s="140">
        <v>749.99</v>
      </c>
      <c r="G1321" s="139"/>
      <c r="H1321" s="88" t="s">
        <v>29825</v>
      </c>
    </row>
    <row r="1322" spans="1:8">
      <c r="A1322" s="139" t="s">
        <v>284</v>
      </c>
      <c r="B1322" s="139" t="s">
        <v>6304</v>
      </c>
      <c r="C1322" s="139" t="s">
        <v>6305</v>
      </c>
      <c r="D1322" s="140">
        <v>468.74</v>
      </c>
      <c r="E1322" s="139" t="s">
        <v>30212</v>
      </c>
      <c r="F1322" s="140">
        <v>749.99</v>
      </c>
      <c r="G1322" s="139"/>
      <c r="H1322" s="88" t="s">
        <v>29825</v>
      </c>
    </row>
    <row r="1323" spans="1:8">
      <c r="A1323" s="139" t="s">
        <v>284</v>
      </c>
      <c r="B1323" s="139" t="s">
        <v>6306</v>
      </c>
      <c r="C1323" s="139" t="s">
        <v>6307</v>
      </c>
      <c r="D1323" s="140">
        <v>468.74</v>
      </c>
      <c r="E1323" s="139" t="s">
        <v>30213</v>
      </c>
      <c r="F1323" s="140">
        <v>749.99</v>
      </c>
      <c r="G1323" s="139"/>
      <c r="H1323" s="88" t="s">
        <v>29825</v>
      </c>
    </row>
    <row r="1324" spans="1:8">
      <c r="A1324" s="139" t="s">
        <v>284</v>
      </c>
      <c r="B1324" s="139" t="s">
        <v>6308</v>
      </c>
      <c r="C1324" s="139" t="s">
        <v>6309</v>
      </c>
      <c r="D1324" s="140">
        <v>468.74</v>
      </c>
      <c r="E1324" s="139" t="s">
        <v>30214</v>
      </c>
      <c r="F1324" s="140">
        <v>749.99</v>
      </c>
      <c r="G1324" s="139"/>
      <c r="H1324" s="88" t="s">
        <v>29825</v>
      </c>
    </row>
    <row r="1325" spans="1:8">
      <c r="A1325" s="139" t="s">
        <v>284</v>
      </c>
      <c r="B1325" s="139" t="s">
        <v>6310</v>
      </c>
      <c r="C1325" s="139" t="s">
        <v>6311</v>
      </c>
      <c r="D1325" s="140">
        <v>468.74</v>
      </c>
      <c r="E1325" s="139" t="s">
        <v>30215</v>
      </c>
      <c r="F1325" s="140">
        <v>749.99</v>
      </c>
      <c r="G1325" s="139"/>
      <c r="H1325" s="88" t="s">
        <v>29825</v>
      </c>
    </row>
    <row r="1326" spans="1:8">
      <c r="A1326" s="139" t="s">
        <v>284</v>
      </c>
      <c r="B1326" s="139" t="s">
        <v>6312</v>
      </c>
      <c r="C1326" s="139" t="s">
        <v>6313</v>
      </c>
      <c r="D1326" s="140">
        <v>468.74</v>
      </c>
      <c r="E1326" s="139" t="s">
        <v>30216</v>
      </c>
      <c r="F1326" s="140">
        <v>749.99</v>
      </c>
      <c r="G1326" s="139"/>
      <c r="H1326" s="88" t="s">
        <v>29825</v>
      </c>
    </row>
    <row r="1327" spans="1:8">
      <c r="A1327" s="139" t="s">
        <v>284</v>
      </c>
      <c r="B1327" s="139" t="s">
        <v>6314</v>
      </c>
      <c r="C1327" s="139" t="s">
        <v>6315</v>
      </c>
      <c r="D1327" s="140">
        <v>468.74</v>
      </c>
      <c r="E1327" s="139" t="s">
        <v>30217</v>
      </c>
      <c r="F1327" s="140">
        <v>749.99</v>
      </c>
      <c r="G1327" s="139"/>
      <c r="H1327" s="88" t="s">
        <v>29825</v>
      </c>
    </row>
    <row r="1328" spans="1:8">
      <c r="A1328" s="139" t="s">
        <v>284</v>
      </c>
      <c r="B1328" s="139" t="s">
        <v>6316</v>
      </c>
      <c r="C1328" s="139" t="s">
        <v>6317</v>
      </c>
      <c r="D1328" s="140">
        <v>349.99</v>
      </c>
      <c r="E1328" s="139" t="s">
        <v>30218</v>
      </c>
      <c r="F1328" s="140">
        <v>559.99</v>
      </c>
      <c r="G1328" s="139"/>
      <c r="H1328" s="88" t="s">
        <v>29825</v>
      </c>
    </row>
    <row r="1329" spans="1:8">
      <c r="A1329" s="139" t="s">
        <v>284</v>
      </c>
      <c r="B1329" s="139" t="s">
        <v>6318</v>
      </c>
      <c r="C1329" s="139" t="s">
        <v>6319</v>
      </c>
      <c r="D1329" s="140">
        <v>349.99</v>
      </c>
      <c r="E1329" s="139" t="s">
        <v>30219</v>
      </c>
      <c r="F1329" s="140">
        <v>559.99</v>
      </c>
      <c r="G1329" s="139"/>
      <c r="H1329" s="88" t="s">
        <v>29825</v>
      </c>
    </row>
    <row r="1330" spans="1:8">
      <c r="A1330" s="139" t="s">
        <v>284</v>
      </c>
      <c r="B1330" s="139" t="s">
        <v>6320</v>
      </c>
      <c r="C1330" s="139" t="s">
        <v>6321</v>
      </c>
      <c r="D1330" s="140">
        <v>349.99</v>
      </c>
      <c r="E1330" s="139" t="s">
        <v>30220</v>
      </c>
      <c r="F1330" s="140">
        <v>559.99</v>
      </c>
      <c r="G1330" s="139"/>
      <c r="H1330" s="88" t="s">
        <v>29825</v>
      </c>
    </row>
    <row r="1331" spans="1:8">
      <c r="A1331" s="139" t="s">
        <v>284</v>
      </c>
      <c r="B1331" s="139" t="s">
        <v>6322</v>
      </c>
      <c r="C1331" s="139" t="s">
        <v>6323</v>
      </c>
      <c r="D1331" s="140">
        <v>349.99</v>
      </c>
      <c r="E1331" s="139" t="s">
        <v>30221</v>
      </c>
      <c r="F1331" s="140">
        <v>559.99</v>
      </c>
      <c r="G1331" s="139"/>
      <c r="H1331" s="88" t="s">
        <v>29825</v>
      </c>
    </row>
    <row r="1332" spans="1:8">
      <c r="A1332" s="139" t="s">
        <v>284</v>
      </c>
      <c r="B1332" s="139" t="s">
        <v>6324</v>
      </c>
      <c r="C1332" s="139" t="s">
        <v>6325</v>
      </c>
      <c r="D1332" s="140">
        <v>349.99</v>
      </c>
      <c r="E1332" s="139" t="s">
        <v>30222</v>
      </c>
      <c r="F1332" s="140">
        <v>559.99</v>
      </c>
      <c r="G1332" s="139"/>
      <c r="H1332" s="88" t="s">
        <v>29825</v>
      </c>
    </row>
    <row r="1333" spans="1:8">
      <c r="A1333" s="139" t="s">
        <v>284</v>
      </c>
      <c r="B1333" s="139" t="s">
        <v>6326</v>
      </c>
      <c r="C1333" s="139" t="s">
        <v>6327</v>
      </c>
      <c r="D1333" s="140">
        <v>349.99</v>
      </c>
      <c r="E1333" s="139" t="s">
        <v>30223</v>
      </c>
      <c r="F1333" s="140">
        <v>559.99</v>
      </c>
      <c r="G1333" s="139"/>
      <c r="H1333" s="88" t="s">
        <v>29825</v>
      </c>
    </row>
    <row r="1334" spans="1:8">
      <c r="A1334" s="139" t="s">
        <v>284</v>
      </c>
      <c r="B1334" s="139" t="s">
        <v>6328</v>
      </c>
      <c r="C1334" s="139" t="s">
        <v>6329</v>
      </c>
      <c r="D1334" s="140">
        <v>349.99</v>
      </c>
      <c r="E1334" s="139" t="s">
        <v>30224</v>
      </c>
      <c r="F1334" s="140">
        <v>559.99</v>
      </c>
      <c r="G1334" s="139"/>
      <c r="H1334" s="88" t="s">
        <v>29825</v>
      </c>
    </row>
    <row r="1335" spans="1:8">
      <c r="A1335" s="139" t="s">
        <v>284</v>
      </c>
      <c r="B1335" s="139" t="s">
        <v>6330</v>
      </c>
      <c r="C1335" s="139" t="s">
        <v>6331</v>
      </c>
      <c r="D1335" s="140">
        <v>349.99</v>
      </c>
      <c r="E1335" s="139" t="s">
        <v>30225</v>
      </c>
      <c r="F1335" s="140">
        <v>559.99</v>
      </c>
      <c r="G1335" s="139"/>
      <c r="H1335" s="88" t="s">
        <v>29825</v>
      </c>
    </row>
    <row r="1336" spans="1:8">
      <c r="A1336" s="139" t="s">
        <v>284</v>
      </c>
      <c r="B1336" s="139" t="s">
        <v>6332</v>
      </c>
      <c r="C1336" s="139" t="s">
        <v>6333</v>
      </c>
      <c r="D1336" s="140">
        <v>349.99</v>
      </c>
      <c r="E1336" s="139" t="s">
        <v>30226</v>
      </c>
      <c r="F1336" s="140">
        <v>559.99</v>
      </c>
      <c r="G1336" s="139"/>
      <c r="H1336" s="88" t="s">
        <v>29825</v>
      </c>
    </row>
    <row r="1337" spans="1:8">
      <c r="A1337" s="139" t="s">
        <v>284</v>
      </c>
      <c r="B1337" s="139" t="s">
        <v>6334</v>
      </c>
      <c r="C1337" s="139" t="s">
        <v>6335</v>
      </c>
      <c r="D1337" s="140">
        <v>256.24</v>
      </c>
      <c r="E1337" s="139" t="s">
        <v>30227</v>
      </c>
      <c r="F1337" s="140">
        <v>409.99</v>
      </c>
      <c r="G1337" s="139"/>
      <c r="H1337" s="88" t="s">
        <v>29825</v>
      </c>
    </row>
    <row r="1338" spans="1:8">
      <c r="A1338" s="139" t="s">
        <v>284</v>
      </c>
      <c r="B1338" s="139" t="s">
        <v>6336</v>
      </c>
      <c r="C1338" s="139" t="s">
        <v>6337</v>
      </c>
      <c r="D1338" s="140">
        <v>256.24</v>
      </c>
      <c r="E1338" s="139" t="s">
        <v>30228</v>
      </c>
      <c r="F1338" s="140">
        <v>409.99</v>
      </c>
      <c r="G1338" s="139"/>
      <c r="H1338" s="88" t="s">
        <v>29825</v>
      </c>
    </row>
    <row r="1339" spans="1:8">
      <c r="A1339" s="139" t="s">
        <v>284</v>
      </c>
      <c r="B1339" s="139" t="s">
        <v>6338</v>
      </c>
      <c r="C1339" s="139" t="s">
        <v>6339</v>
      </c>
      <c r="D1339" s="140">
        <v>256.24</v>
      </c>
      <c r="E1339" s="139" t="s">
        <v>30229</v>
      </c>
      <c r="F1339" s="140">
        <v>409.99</v>
      </c>
      <c r="G1339" s="139"/>
      <c r="H1339" s="88" t="s">
        <v>29825</v>
      </c>
    </row>
    <row r="1340" spans="1:8">
      <c r="A1340" s="139" t="s">
        <v>284</v>
      </c>
      <c r="B1340" s="139" t="s">
        <v>6340</v>
      </c>
      <c r="C1340" s="139" t="s">
        <v>6341</v>
      </c>
      <c r="D1340" s="140">
        <v>256.24</v>
      </c>
      <c r="E1340" s="139" t="s">
        <v>30230</v>
      </c>
      <c r="F1340" s="140">
        <v>409.99</v>
      </c>
      <c r="G1340" s="139"/>
      <c r="H1340" s="88" t="s">
        <v>29825</v>
      </c>
    </row>
    <row r="1341" spans="1:8">
      <c r="A1341" s="139" t="s">
        <v>284</v>
      </c>
      <c r="B1341" s="139" t="s">
        <v>6342</v>
      </c>
      <c r="C1341" s="139" t="s">
        <v>6343</v>
      </c>
      <c r="D1341" s="140">
        <v>256.24</v>
      </c>
      <c r="E1341" s="139" t="s">
        <v>30231</v>
      </c>
      <c r="F1341" s="140">
        <v>409.99</v>
      </c>
      <c r="G1341" s="139"/>
      <c r="H1341" s="88" t="s">
        <v>29825</v>
      </c>
    </row>
    <row r="1342" spans="1:8">
      <c r="A1342" s="139" t="s">
        <v>284</v>
      </c>
      <c r="B1342" s="139" t="s">
        <v>6344</v>
      </c>
      <c r="C1342" s="139" t="s">
        <v>6345</v>
      </c>
      <c r="D1342" s="140">
        <v>256.24</v>
      </c>
      <c r="E1342" s="139" t="s">
        <v>30232</v>
      </c>
      <c r="F1342" s="140">
        <v>409.99</v>
      </c>
      <c r="G1342" s="139"/>
      <c r="H1342" s="88" t="s">
        <v>29825</v>
      </c>
    </row>
    <row r="1343" spans="1:8">
      <c r="A1343" s="139" t="s">
        <v>284</v>
      </c>
      <c r="B1343" s="139" t="s">
        <v>6346</v>
      </c>
      <c r="C1343" s="139" t="s">
        <v>6347</v>
      </c>
      <c r="D1343" s="140">
        <v>256.24</v>
      </c>
      <c r="E1343" s="139" t="s">
        <v>30233</v>
      </c>
      <c r="F1343" s="140">
        <v>409.99</v>
      </c>
      <c r="G1343" s="139"/>
      <c r="H1343" s="88" t="s">
        <v>29825</v>
      </c>
    </row>
    <row r="1344" spans="1:8">
      <c r="A1344" s="139" t="s">
        <v>284</v>
      </c>
      <c r="B1344" s="139" t="s">
        <v>6348</v>
      </c>
      <c r="C1344" s="139" t="s">
        <v>6349</v>
      </c>
      <c r="D1344" s="140">
        <v>256.24</v>
      </c>
      <c r="E1344" s="139" t="s">
        <v>30234</v>
      </c>
      <c r="F1344" s="140">
        <v>409.99</v>
      </c>
      <c r="G1344" s="139"/>
      <c r="H1344" s="88" t="s">
        <v>29825</v>
      </c>
    </row>
    <row r="1345" spans="1:8">
      <c r="A1345" s="139" t="s">
        <v>284</v>
      </c>
      <c r="B1345" s="139" t="s">
        <v>6350</v>
      </c>
      <c r="C1345" s="139" t="s">
        <v>6351</v>
      </c>
      <c r="D1345" s="140">
        <v>256.24</v>
      </c>
      <c r="E1345" s="139" t="s">
        <v>30235</v>
      </c>
      <c r="F1345" s="140">
        <v>409.99</v>
      </c>
      <c r="G1345" s="139"/>
      <c r="H1345" s="88" t="s">
        <v>29825</v>
      </c>
    </row>
    <row r="1346" spans="1:8">
      <c r="A1346" s="139" t="s">
        <v>284</v>
      </c>
      <c r="B1346" s="139" t="s">
        <v>6352</v>
      </c>
      <c r="C1346" s="139" t="s">
        <v>6353</v>
      </c>
      <c r="D1346" s="140">
        <v>349.99</v>
      </c>
      <c r="E1346" s="139" t="s">
        <v>30236</v>
      </c>
      <c r="F1346" s="140">
        <v>559.99</v>
      </c>
      <c r="G1346" s="139"/>
      <c r="H1346" s="88" t="s">
        <v>29825</v>
      </c>
    </row>
    <row r="1347" spans="1:8">
      <c r="A1347" s="139" t="s">
        <v>284</v>
      </c>
      <c r="B1347" s="139" t="s">
        <v>6354</v>
      </c>
      <c r="C1347" s="139" t="s">
        <v>6355</v>
      </c>
      <c r="D1347" s="140">
        <v>349.99</v>
      </c>
      <c r="E1347" s="139" t="s">
        <v>30237</v>
      </c>
      <c r="F1347" s="140">
        <v>559.99</v>
      </c>
      <c r="G1347" s="139"/>
      <c r="H1347" s="88" t="s">
        <v>29825</v>
      </c>
    </row>
    <row r="1348" spans="1:8">
      <c r="A1348" s="139" t="s">
        <v>284</v>
      </c>
      <c r="B1348" s="139" t="s">
        <v>6356</v>
      </c>
      <c r="C1348" s="139" t="s">
        <v>6357</v>
      </c>
      <c r="D1348" s="140">
        <v>349.99</v>
      </c>
      <c r="E1348" s="139" t="s">
        <v>30238</v>
      </c>
      <c r="F1348" s="140">
        <v>559.99</v>
      </c>
      <c r="G1348" s="139"/>
      <c r="H1348" s="88" t="s">
        <v>29825</v>
      </c>
    </row>
    <row r="1349" spans="1:8">
      <c r="A1349" s="139" t="s">
        <v>284</v>
      </c>
      <c r="B1349" s="139" t="s">
        <v>6358</v>
      </c>
      <c r="C1349" s="139" t="s">
        <v>6359</v>
      </c>
      <c r="D1349" s="140">
        <v>349.99</v>
      </c>
      <c r="E1349" s="139" t="s">
        <v>30239</v>
      </c>
      <c r="F1349" s="140">
        <v>559.99</v>
      </c>
      <c r="G1349" s="139"/>
      <c r="H1349" s="88" t="s">
        <v>29825</v>
      </c>
    </row>
    <row r="1350" spans="1:8">
      <c r="A1350" s="139" t="s">
        <v>284</v>
      </c>
      <c r="B1350" s="139" t="s">
        <v>6360</v>
      </c>
      <c r="C1350" s="139" t="s">
        <v>6361</v>
      </c>
      <c r="D1350" s="140">
        <v>349.99</v>
      </c>
      <c r="E1350" s="139" t="s">
        <v>30240</v>
      </c>
      <c r="F1350" s="140">
        <v>559.99</v>
      </c>
      <c r="G1350" s="139"/>
      <c r="H1350" s="88" t="s">
        <v>29825</v>
      </c>
    </row>
    <row r="1351" spans="1:8">
      <c r="A1351" s="139" t="s">
        <v>284</v>
      </c>
      <c r="B1351" s="139" t="s">
        <v>6362</v>
      </c>
      <c r="C1351" s="139" t="s">
        <v>6363</v>
      </c>
      <c r="D1351" s="140">
        <v>349.99</v>
      </c>
      <c r="E1351" s="139" t="s">
        <v>30241</v>
      </c>
      <c r="F1351" s="140">
        <v>559.99</v>
      </c>
      <c r="G1351" s="139"/>
      <c r="H1351" s="88" t="s">
        <v>29825</v>
      </c>
    </row>
    <row r="1352" spans="1:8">
      <c r="A1352" s="139" t="s">
        <v>284</v>
      </c>
      <c r="B1352" s="139" t="s">
        <v>6364</v>
      </c>
      <c r="C1352" s="139" t="s">
        <v>6365</v>
      </c>
      <c r="D1352" s="140">
        <v>349.99</v>
      </c>
      <c r="E1352" s="139" t="s">
        <v>30242</v>
      </c>
      <c r="F1352" s="140">
        <v>559.99</v>
      </c>
      <c r="G1352" s="139"/>
      <c r="H1352" s="88" t="s">
        <v>29825</v>
      </c>
    </row>
    <row r="1353" spans="1:8">
      <c r="A1353" s="139" t="s">
        <v>284</v>
      </c>
      <c r="B1353" s="139" t="s">
        <v>6366</v>
      </c>
      <c r="C1353" s="139" t="s">
        <v>6367</v>
      </c>
      <c r="D1353" s="140">
        <v>349.99</v>
      </c>
      <c r="E1353" s="139" t="s">
        <v>30243</v>
      </c>
      <c r="F1353" s="140">
        <v>559.99</v>
      </c>
      <c r="G1353" s="139"/>
      <c r="H1353" s="88" t="s">
        <v>29825</v>
      </c>
    </row>
    <row r="1354" spans="1:8">
      <c r="A1354" s="139" t="s">
        <v>284</v>
      </c>
      <c r="B1354" s="139" t="s">
        <v>6368</v>
      </c>
      <c r="C1354" s="139" t="s">
        <v>6369</v>
      </c>
      <c r="D1354" s="140">
        <v>349.99</v>
      </c>
      <c r="E1354" s="139" t="s">
        <v>30244</v>
      </c>
      <c r="F1354" s="140">
        <v>559.99</v>
      </c>
      <c r="G1354" s="139"/>
      <c r="H1354" s="88" t="s">
        <v>29825</v>
      </c>
    </row>
    <row r="1355" spans="1:8">
      <c r="A1355" s="139" t="s">
        <v>284</v>
      </c>
      <c r="B1355" s="139" t="s">
        <v>6370</v>
      </c>
      <c r="C1355" s="139" t="s">
        <v>6371</v>
      </c>
      <c r="D1355" s="140">
        <v>256.24</v>
      </c>
      <c r="E1355" s="139" t="s">
        <v>30245</v>
      </c>
      <c r="F1355" s="140">
        <v>409.99</v>
      </c>
      <c r="G1355" s="139"/>
      <c r="H1355" s="88" t="s">
        <v>29825</v>
      </c>
    </row>
    <row r="1356" spans="1:8">
      <c r="A1356" s="139" t="s">
        <v>284</v>
      </c>
      <c r="B1356" s="139" t="s">
        <v>6372</v>
      </c>
      <c r="C1356" s="139" t="s">
        <v>6373</v>
      </c>
      <c r="D1356" s="140">
        <v>256.24</v>
      </c>
      <c r="E1356" s="139" t="s">
        <v>30246</v>
      </c>
      <c r="F1356" s="140">
        <v>409.99</v>
      </c>
      <c r="G1356" s="139"/>
      <c r="H1356" s="88" t="s">
        <v>29825</v>
      </c>
    </row>
    <row r="1357" spans="1:8">
      <c r="A1357" s="139" t="s">
        <v>284</v>
      </c>
      <c r="B1357" s="139" t="s">
        <v>6374</v>
      </c>
      <c r="C1357" s="139" t="s">
        <v>6375</v>
      </c>
      <c r="D1357" s="140">
        <v>256.24</v>
      </c>
      <c r="E1357" s="139" t="s">
        <v>30247</v>
      </c>
      <c r="F1357" s="140">
        <v>409.99</v>
      </c>
      <c r="G1357" s="139"/>
      <c r="H1357" s="88" t="s">
        <v>29825</v>
      </c>
    </row>
    <row r="1358" spans="1:8">
      <c r="A1358" s="139" t="s">
        <v>284</v>
      </c>
      <c r="B1358" s="139" t="s">
        <v>6376</v>
      </c>
      <c r="C1358" s="139" t="s">
        <v>6377</v>
      </c>
      <c r="D1358" s="140">
        <v>256.24</v>
      </c>
      <c r="E1358" s="139" t="s">
        <v>30248</v>
      </c>
      <c r="F1358" s="140">
        <v>409.99</v>
      </c>
      <c r="G1358" s="139"/>
      <c r="H1358" s="88" t="s">
        <v>29825</v>
      </c>
    </row>
    <row r="1359" spans="1:8">
      <c r="A1359" s="139" t="s">
        <v>284</v>
      </c>
      <c r="B1359" s="139" t="s">
        <v>6378</v>
      </c>
      <c r="C1359" s="139" t="s">
        <v>6379</v>
      </c>
      <c r="D1359" s="140">
        <v>256.24</v>
      </c>
      <c r="E1359" s="139" t="s">
        <v>30249</v>
      </c>
      <c r="F1359" s="140">
        <v>409.99</v>
      </c>
      <c r="G1359" s="139"/>
      <c r="H1359" s="88" t="s">
        <v>29825</v>
      </c>
    </row>
    <row r="1360" spans="1:8">
      <c r="A1360" s="139" t="s">
        <v>284</v>
      </c>
      <c r="B1360" s="139" t="s">
        <v>6380</v>
      </c>
      <c r="C1360" s="139" t="s">
        <v>6381</v>
      </c>
      <c r="D1360" s="140">
        <v>256.24</v>
      </c>
      <c r="E1360" s="139" t="s">
        <v>30250</v>
      </c>
      <c r="F1360" s="140">
        <v>409.99</v>
      </c>
      <c r="G1360" s="139"/>
      <c r="H1360" s="88" t="s">
        <v>29825</v>
      </c>
    </row>
    <row r="1361" spans="1:8">
      <c r="A1361" s="139" t="s">
        <v>284</v>
      </c>
      <c r="B1361" s="139" t="s">
        <v>6382</v>
      </c>
      <c r="C1361" s="139" t="s">
        <v>6383</v>
      </c>
      <c r="D1361" s="140">
        <v>256.24</v>
      </c>
      <c r="E1361" s="139" t="s">
        <v>30251</v>
      </c>
      <c r="F1361" s="140">
        <v>409.99</v>
      </c>
      <c r="G1361" s="139"/>
      <c r="H1361" s="88" t="s">
        <v>29825</v>
      </c>
    </row>
    <row r="1362" spans="1:8">
      <c r="A1362" s="139" t="s">
        <v>284</v>
      </c>
      <c r="B1362" s="139" t="s">
        <v>6384</v>
      </c>
      <c r="C1362" s="139" t="s">
        <v>6385</v>
      </c>
      <c r="D1362" s="140">
        <v>256.24</v>
      </c>
      <c r="E1362" s="139" t="s">
        <v>30252</v>
      </c>
      <c r="F1362" s="140">
        <v>409.99</v>
      </c>
      <c r="G1362" s="139"/>
      <c r="H1362" s="88" t="s">
        <v>29825</v>
      </c>
    </row>
    <row r="1363" spans="1:8">
      <c r="A1363" s="139" t="s">
        <v>284</v>
      </c>
      <c r="B1363" s="139" t="s">
        <v>6386</v>
      </c>
      <c r="C1363" s="139" t="s">
        <v>6387</v>
      </c>
      <c r="D1363" s="140">
        <v>256.24</v>
      </c>
      <c r="E1363" s="139" t="s">
        <v>30253</v>
      </c>
      <c r="F1363" s="140">
        <v>409.99</v>
      </c>
      <c r="G1363" s="139"/>
      <c r="H1363" s="88" t="s">
        <v>29825</v>
      </c>
    </row>
    <row r="1364" spans="1:8">
      <c r="A1364" s="139" t="s">
        <v>284</v>
      </c>
      <c r="B1364" s="139" t="s">
        <v>6388</v>
      </c>
      <c r="C1364" s="139" t="s">
        <v>6389</v>
      </c>
      <c r="D1364" s="140">
        <v>349.99</v>
      </c>
      <c r="E1364" s="139" t="s">
        <v>30254</v>
      </c>
      <c r="F1364" s="140">
        <v>559.99</v>
      </c>
      <c r="G1364" s="139"/>
      <c r="H1364" s="88" t="s">
        <v>29825</v>
      </c>
    </row>
    <row r="1365" spans="1:8">
      <c r="A1365" s="139" t="s">
        <v>284</v>
      </c>
      <c r="B1365" s="139" t="s">
        <v>6390</v>
      </c>
      <c r="C1365" s="139" t="s">
        <v>6391</v>
      </c>
      <c r="D1365" s="140">
        <v>349.99</v>
      </c>
      <c r="E1365" s="139" t="s">
        <v>30255</v>
      </c>
      <c r="F1365" s="140">
        <v>559.99</v>
      </c>
      <c r="G1365" s="139"/>
      <c r="H1365" s="88" t="s">
        <v>29825</v>
      </c>
    </row>
    <row r="1366" spans="1:8">
      <c r="A1366" s="139" t="s">
        <v>284</v>
      </c>
      <c r="B1366" s="139" t="s">
        <v>6392</v>
      </c>
      <c r="C1366" s="139" t="s">
        <v>6393</v>
      </c>
      <c r="D1366" s="140">
        <v>349.99</v>
      </c>
      <c r="E1366" s="139" t="s">
        <v>30256</v>
      </c>
      <c r="F1366" s="140">
        <v>559.99</v>
      </c>
      <c r="G1366" s="139"/>
      <c r="H1366" s="88" t="s">
        <v>29825</v>
      </c>
    </row>
    <row r="1367" spans="1:8">
      <c r="A1367" s="139" t="s">
        <v>284</v>
      </c>
      <c r="B1367" s="139" t="s">
        <v>6394</v>
      </c>
      <c r="C1367" s="139" t="s">
        <v>6395</v>
      </c>
      <c r="D1367" s="140">
        <v>349.99</v>
      </c>
      <c r="E1367" s="139" t="s">
        <v>30257</v>
      </c>
      <c r="F1367" s="140">
        <v>559.99</v>
      </c>
      <c r="G1367" s="139"/>
      <c r="H1367" s="88" t="s">
        <v>29825</v>
      </c>
    </row>
    <row r="1368" spans="1:8">
      <c r="A1368" s="139" t="s">
        <v>284</v>
      </c>
      <c r="B1368" s="139" t="s">
        <v>6396</v>
      </c>
      <c r="C1368" s="139" t="s">
        <v>6397</v>
      </c>
      <c r="D1368" s="140">
        <v>349.99</v>
      </c>
      <c r="E1368" s="139" t="s">
        <v>30258</v>
      </c>
      <c r="F1368" s="140">
        <v>559.99</v>
      </c>
      <c r="G1368" s="139"/>
      <c r="H1368" s="88" t="s">
        <v>29825</v>
      </c>
    </row>
    <row r="1369" spans="1:8">
      <c r="A1369" s="139" t="s">
        <v>284</v>
      </c>
      <c r="B1369" s="139" t="s">
        <v>6398</v>
      </c>
      <c r="C1369" s="139" t="s">
        <v>6399</v>
      </c>
      <c r="D1369" s="140">
        <v>349.99</v>
      </c>
      <c r="E1369" s="139" t="s">
        <v>30259</v>
      </c>
      <c r="F1369" s="140">
        <v>559.99</v>
      </c>
      <c r="G1369" s="139"/>
      <c r="H1369" s="88" t="s">
        <v>29825</v>
      </c>
    </row>
    <row r="1370" spans="1:8">
      <c r="A1370" s="139" t="s">
        <v>284</v>
      </c>
      <c r="B1370" s="139" t="s">
        <v>6400</v>
      </c>
      <c r="C1370" s="139" t="s">
        <v>6401</v>
      </c>
      <c r="D1370" s="140">
        <v>349.99</v>
      </c>
      <c r="E1370" s="139" t="s">
        <v>30260</v>
      </c>
      <c r="F1370" s="140">
        <v>559.99</v>
      </c>
      <c r="G1370" s="139"/>
      <c r="H1370" s="88" t="s">
        <v>29825</v>
      </c>
    </row>
    <row r="1371" spans="1:8">
      <c r="A1371" s="139" t="s">
        <v>284</v>
      </c>
      <c r="B1371" s="139" t="s">
        <v>6402</v>
      </c>
      <c r="C1371" s="139" t="s">
        <v>6403</v>
      </c>
      <c r="D1371" s="140">
        <v>349.99</v>
      </c>
      <c r="E1371" s="139" t="s">
        <v>30261</v>
      </c>
      <c r="F1371" s="140">
        <v>559.99</v>
      </c>
      <c r="G1371" s="139"/>
      <c r="H1371" s="88" t="s">
        <v>29825</v>
      </c>
    </row>
    <row r="1372" spans="1:8">
      <c r="A1372" s="139" t="s">
        <v>284</v>
      </c>
      <c r="B1372" s="139" t="s">
        <v>6404</v>
      </c>
      <c r="C1372" s="139" t="s">
        <v>6405</v>
      </c>
      <c r="D1372" s="140">
        <v>349.99</v>
      </c>
      <c r="E1372" s="139" t="s">
        <v>30262</v>
      </c>
      <c r="F1372" s="140">
        <v>559.99</v>
      </c>
      <c r="G1372" s="139"/>
      <c r="H1372" s="88" t="s">
        <v>29825</v>
      </c>
    </row>
    <row r="1373" spans="1:8">
      <c r="A1373" s="139" t="s">
        <v>284</v>
      </c>
      <c r="B1373" s="139" t="s">
        <v>6406</v>
      </c>
      <c r="C1373" s="139" t="s">
        <v>6407</v>
      </c>
      <c r="D1373" s="140">
        <v>256.24</v>
      </c>
      <c r="E1373" s="139" t="s">
        <v>30263</v>
      </c>
      <c r="F1373" s="140">
        <v>409.99</v>
      </c>
      <c r="G1373" s="139"/>
      <c r="H1373" s="88" t="s">
        <v>29825</v>
      </c>
    </row>
    <row r="1374" spans="1:8">
      <c r="A1374" s="139" t="s">
        <v>284</v>
      </c>
      <c r="B1374" s="139" t="s">
        <v>6408</v>
      </c>
      <c r="C1374" s="139" t="s">
        <v>6409</v>
      </c>
      <c r="D1374" s="140">
        <v>256.24</v>
      </c>
      <c r="E1374" s="139" t="s">
        <v>30264</v>
      </c>
      <c r="F1374" s="140">
        <v>409.99</v>
      </c>
      <c r="G1374" s="139"/>
      <c r="H1374" s="88" t="s">
        <v>29825</v>
      </c>
    </row>
    <row r="1375" spans="1:8">
      <c r="A1375" s="139" t="s">
        <v>284</v>
      </c>
      <c r="B1375" s="139" t="s">
        <v>6410</v>
      </c>
      <c r="C1375" s="139" t="s">
        <v>6411</v>
      </c>
      <c r="D1375" s="140">
        <v>256.24</v>
      </c>
      <c r="E1375" s="139" t="s">
        <v>30265</v>
      </c>
      <c r="F1375" s="140">
        <v>409.99</v>
      </c>
      <c r="G1375" s="139"/>
      <c r="H1375" s="88" t="s">
        <v>29825</v>
      </c>
    </row>
    <row r="1376" spans="1:8">
      <c r="A1376" s="139" t="s">
        <v>284</v>
      </c>
      <c r="B1376" s="139" t="s">
        <v>6412</v>
      </c>
      <c r="C1376" s="139" t="s">
        <v>6413</v>
      </c>
      <c r="D1376" s="140">
        <v>256.24</v>
      </c>
      <c r="E1376" s="139" t="s">
        <v>30266</v>
      </c>
      <c r="F1376" s="140">
        <v>409.99</v>
      </c>
      <c r="G1376" s="139"/>
      <c r="H1376" s="88" t="s">
        <v>29825</v>
      </c>
    </row>
    <row r="1377" spans="1:8">
      <c r="A1377" s="139" t="s">
        <v>284</v>
      </c>
      <c r="B1377" s="139" t="s">
        <v>6414</v>
      </c>
      <c r="C1377" s="139" t="s">
        <v>6415</v>
      </c>
      <c r="D1377" s="140">
        <v>256.24</v>
      </c>
      <c r="E1377" s="139" t="s">
        <v>30267</v>
      </c>
      <c r="F1377" s="140">
        <v>409.99</v>
      </c>
      <c r="G1377" s="139"/>
      <c r="H1377" s="88" t="s">
        <v>29825</v>
      </c>
    </row>
    <row r="1378" spans="1:8">
      <c r="A1378" s="139" t="s">
        <v>284</v>
      </c>
      <c r="B1378" s="139" t="s">
        <v>6416</v>
      </c>
      <c r="C1378" s="139" t="s">
        <v>6417</v>
      </c>
      <c r="D1378" s="140">
        <v>256.24</v>
      </c>
      <c r="E1378" s="139" t="s">
        <v>30268</v>
      </c>
      <c r="F1378" s="140">
        <v>409.99</v>
      </c>
      <c r="G1378" s="139"/>
      <c r="H1378" s="88" t="s">
        <v>29825</v>
      </c>
    </row>
    <row r="1379" spans="1:8">
      <c r="A1379" s="139" t="s">
        <v>284</v>
      </c>
      <c r="B1379" s="139" t="s">
        <v>6418</v>
      </c>
      <c r="C1379" s="139" t="s">
        <v>6419</v>
      </c>
      <c r="D1379" s="140">
        <v>256.24</v>
      </c>
      <c r="E1379" s="139" t="s">
        <v>30269</v>
      </c>
      <c r="F1379" s="140">
        <v>409.99</v>
      </c>
      <c r="G1379" s="139"/>
      <c r="H1379" s="88" t="s">
        <v>29825</v>
      </c>
    </row>
    <row r="1380" spans="1:8">
      <c r="A1380" s="139" t="s">
        <v>284</v>
      </c>
      <c r="B1380" s="139" t="s">
        <v>6420</v>
      </c>
      <c r="C1380" s="139" t="s">
        <v>6421</v>
      </c>
      <c r="D1380" s="140">
        <v>256.24</v>
      </c>
      <c r="E1380" s="139" t="s">
        <v>30270</v>
      </c>
      <c r="F1380" s="140">
        <v>409.99</v>
      </c>
      <c r="G1380" s="139"/>
      <c r="H1380" s="88" t="s">
        <v>29825</v>
      </c>
    </row>
    <row r="1381" spans="1:8">
      <c r="A1381" s="139" t="s">
        <v>284</v>
      </c>
      <c r="B1381" s="139" t="s">
        <v>6422</v>
      </c>
      <c r="C1381" s="139" t="s">
        <v>6423</v>
      </c>
      <c r="D1381" s="140">
        <v>256.24</v>
      </c>
      <c r="E1381" s="139" t="s">
        <v>30271</v>
      </c>
      <c r="F1381" s="140">
        <v>409.99</v>
      </c>
      <c r="G1381" s="139"/>
      <c r="H1381" s="88" t="s">
        <v>29825</v>
      </c>
    </row>
    <row r="1382" spans="1:8">
      <c r="A1382" s="139" t="s">
        <v>284</v>
      </c>
      <c r="B1382" s="139" t="s">
        <v>6424</v>
      </c>
      <c r="C1382" s="139" t="s">
        <v>6425</v>
      </c>
      <c r="D1382" s="140">
        <v>568.74</v>
      </c>
      <c r="E1382" s="139" t="s">
        <v>30272</v>
      </c>
      <c r="F1382" s="140">
        <v>909.99</v>
      </c>
      <c r="G1382" s="139"/>
      <c r="H1382" s="88" t="s">
        <v>29825</v>
      </c>
    </row>
    <row r="1383" spans="1:8">
      <c r="A1383" s="139" t="s">
        <v>284</v>
      </c>
      <c r="B1383" s="139" t="s">
        <v>6426</v>
      </c>
      <c r="C1383" s="139" t="s">
        <v>6427</v>
      </c>
      <c r="D1383" s="140">
        <v>568.74</v>
      </c>
      <c r="E1383" s="139" t="s">
        <v>30273</v>
      </c>
      <c r="F1383" s="140">
        <v>909.99</v>
      </c>
      <c r="G1383" s="139"/>
      <c r="H1383" s="88" t="s">
        <v>29825</v>
      </c>
    </row>
    <row r="1384" spans="1:8">
      <c r="A1384" s="139" t="s">
        <v>284</v>
      </c>
      <c r="B1384" s="139" t="s">
        <v>6428</v>
      </c>
      <c r="C1384" s="139" t="s">
        <v>6429</v>
      </c>
      <c r="D1384" s="140">
        <v>568.74</v>
      </c>
      <c r="E1384" s="139" t="s">
        <v>30274</v>
      </c>
      <c r="F1384" s="140">
        <v>909.99</v>
      </c>
      <c r="G1384" s="139"/>
      <c r="H1384" s="88" t="s">
        <v>29825</v>
      </c>
    </row>
    <row r="1385" spans="1:8">
      <c r="A1385" s="139" t="s">
        <v>284</v>
      </c>
      <c r="B1385" s="139" t="s">
        <v>6430</v>
      </c>
      <c r="C1385" s="139" t="s">
        <v>6431</v>
      </c>
      <c r="D1385" s="140">
        <v>568.74</v>
      </c>
      <c r="E1385" s="139" t="s">
        <v>30275</v>
      </c>
      <c r="F1385" s="140">
        <v>909.99</v>
      </c>
      <c r="G1385" s="139"/>
      <c r="H1385" s="88" t="s">
        <v>29825</v>
      </c>
    </row>
    <row r="1386" spans="1:8">
      <c r="A1386" s="139" t="s">
        <v>284</v>
      </c>
      <c r="B1386" s="139" t="s">
        <v>6432</v>
      </c>
      <c r="C1386" s="139" t="s">
        <v>6433</v>
      </c>
      <c r="D1386" s="140">
        <v>568.74</v>
      </c>
      <c r="E1386" s="139" t="s">
        <v>30276</v>
      </c>
      <c r="F1386" s="140">
        <v>909.99</v>
      </c>
      <c r="G1386" s="139"/>
      <c r="H1386" s="88" t="s">
        <v>29825</v>
      </c>
    </row>
    <row r="1387" spans="1:8">
      <c r="A1387" s="139" t="s">
        <v>284</v>
      </c>
      <c r="B1387" s="139" t="s">
        <v>6434</v>
      </c>
      <c r="C1387" s="139" t="s">
        <v>6435</v>
      </c>
      <c r="D1387" s="140">
        <v>568.74</v>
      </c>
      <c r="E1387" s="139" t="s">
        <v>30277</v>
      </c>
      <c r="F1387" s="140">
        <v>909.99</v>
      </c>
      <c r="G1387" s="139"/>
      <c r="H1387" s="88" t="s">
        <v>29825</v>
      </c>
    </row>
    <row r="1388" spans="1:8">
      <c r="A1388" s="139" t="s">
        <v>284</v>
      </c>
      <c r="B1388" s="139" t="s">
        <v>6436</v>
      </c>
      <c r="C1388" s="139" t="s">
        <v>6437</v>
      </c>
      <c r="D1388" s="140">
        <v>568.74</v>
      </c>
      <c r="E1388" s="139" t="s">
        <v>30278</v>
      </c>
      <c r="F1388" s="140">
        <v>909.99</v>
      </c>
      <c r="G1388" s="139"/>
      <c r="H1388" s="88" t="s">
        <v>29825</v>
      </c>
    </row>
    <row r="1389" spans="1:8">
      <c r="A1389" s="139" t="s">
        <v>284</v>
      </c>
      <c r="B1389" s="139" t="s">
        <v>6438</v>
      </c>
      <c r="C1389" s="139" t="s">
        <v>6439</v>
      </c>
      <c r="D1389" s="140">
        <v>568.74</v>
      </c>
      <c r="E1389" s="139" t="s">
        <v>30279</v>
      </c>
      <c r="F1389" s="140">
        <v>909.99</v>
      </c>
      <c r="G1389" s="139"/>
      <c r="H1389" s="88" t="s">
        <v>29825</v>
      </c>
    </row>
    <row r="1390" spans="1:8">
      <c r="A1390" s="139" t="s">
        <v>284</v>
      </c>
      <c r="B1390" s="139" t="s">
        <v>6440</v>
      </c>
      <c r="C1390" s="139" t="s">
        <v>6441</v>
      </c>
      <c r="D1390" s="140">
        <v>568.74</v>
      </c>
      <c r="E1390" s="139" t="s">
        <v>30280</v>
      </c>
      <c r="F1390" s="140">
        <v>909.99</v>
      </c>
      <c r="G1390" s="139"/>
      <c r="H1390" s="88" t="s">
        <v>29825</v>
      </c>
    </row>
    <row r="1391" spans="1:8">
      <c r="A1391" s="139" t="s">
        <v>284</v>
      </c>
      <c r="B1391" s="139" t="s">
        <v>6442</v>
      </c>
      <c r="C1391" s="139" t="s">
        <v>6443</v>
      </c>
      <c r="D1391" s="140">
        <v>568.74</v>
      </c>
      <c r="E1391" s="139"/>
      <c r="F1391" s="140">
        <v>909.99</v>
      </c>
      <c r="G1391" s="139"/>
      <c r="H1391" s="88" t="s">
        <v>29825</v>
      </c>
    </row>
    <row r="1392" spans="1:8">
      <c r="A1392" s="139" t="s">
        <v>284</v>
      </c>
      <c r="B1392" s="139" t="s">
        <v>6444</v>
      </c>
      <c r="C1392" s="139" t="s">
        <v>6445</v>
      </c>
      <c r="D1392" s="140">
        <v>568.74</v>
      </c>
      <c r="E1392" s="139" t="s">
        <v>30281</v>
      </c>
      <c r="F1392" s="140">
        <v>909.99</v>
      </c>
      <c r="G1392" s="139"/>
      <c r="H1392" s="88" t="s">
        <v>29825</v>
      </c>
    </row>
    <row r="1393" spans="1:8">
      <c r="A1393" s="139" t="s">
        <v>284</v>
      </c>
      <c r="B1393" s="139" t="s">
        <v>6446</v>
      </c>
      <c r="C1393" s="139" t="s">
        <v>6447</v>
      </c>
      <c r="D1393" s="140">
        <v>568.74</v>
      </c>
      <c r="E1393" s="139" t="s">
        <v>30282</v>
      </c>
      <c r="F1393" s="140">
        <v>909.99</v>
      </c>
      <c r="G1393" s="139"/>
      <c r="H1393" s="88" t="s">
        <v>29825</v>
      </c>
    </row>
    <row r="1394" spans="1:8">
      <c r="A1394" s="139" t="s">
        <v>284</v>
      </c>
      <c r="B1394" s="139" t="s">
        <v>6448</v>
      </c>
      <c r="C1394" s="139" t="s">
        <v>6449</v>
      </c>
      <c r="D1394" s="140">
        <v>568.74</v>
      </c>
      <c r="E1394" s="139" t="s">
        <v>30283</v>
      </c>
      <c r="F1394" s="140">
        <v>909.99</v>
      </c>
      <c r="G1394" s="139"/>
      <c r="H1394" s="88" t="s">
        <v>29825</v>
      </c>
    </row>
    <row r="1395" spans="1:8">
      <c r="A1395" s="139" t="s">
        <v>284</v>
      </c>
      <c r="B1395" s="139" t="s">
        <v>6450</v>
      </c>
      <c r="C1395" s="139" t="s">
        <v>6451</v>
      </c>
      <c r="D1395" s="140">
        <v>568.74</v>
      </c>
      <c r="E1395" s="139" t="s">
        <v>30284</v>
      </c>
      <c r="F1395" s="140">
        <v>909.99</v>
      </c>
      <c r="G1395" s="139"/>
      <c r="H1395" s="88" t="s">
        <v>29825</v>
      </c>
    </row>
    <row r="1396" spans="1:8">
      <c r="A1396" s="139" t="s">
        <v>284</v>
      </c>
      <c r="B1396" s="139" t="s">
        <v>6452</v>
      </c>
      <c r="C1396" s="139" t="s">
        <v>6453</v>
      </c>
      <c r="D1396" s="140">
        <v>568.74</v>
      </c>
      <c r="E1396" s="139" t="s">
        <v>30285</v>
      </c>
      <c r="F1396" s="140">
        <v>909.99</v>
      </c>
      <c r="G1396" s="139"/>
      <c r="H1396" s="88" t="s">
        <v>29825</v>
      </c>
    </row>
    <row r="1397" spans="1:8">
      <c r="A1397" s="139" t="s">
        <v>284</v>
      </c>
      <c r="B1397" s="139" t="s">
        <v>6454</v>
      </c>
      <c r="C1397" s="139" t="s">
        <v>6455</v>
      </c>
      <c r="D1397" s="140">
        <v>568.74</v>
      </c>
      <c r="E1397" s="139" t="s">
        <v>30286</v>
      </c>
      <c r="F1397" s="140">
        <v>909.99</v>
      </c>
      <c r="G1397" s="139"/>
      <c r="H1397" s="88" t="s">
        <v>29825</v>
      </c>
    </row>
    <row r="1398" spans="1:8">
      <c r="A1398" s="139" t="s">
        <v>284</v>
      </c>
      <c r="B1398" s="139" t="s">
        <v>6456</v>
      </c>
      <c r="C1398" s="139" t="s">
        <v>6457</v>
      </c>
      <c r="D1398" s="140">
        <v>568.74</v>
      </c>
      <c r="E1398" s="139" t="s">
        <v>30287</v>
      </c>
      <c r="F1398" s="140">
        <v>909.99</v>
      </c>
      <c r="G1398" s="139"/>
      <c r="H1398" s="88" t="s">
        <v>29825</v>
      </c>
    </row>
    <row r="1399" spans="1:8">
      <c r="A1399" s="139" t="s">
        <v>284</v>
      </c>
      <c r="B1399" s="139" t="s">
        <v>6458</v>
      </c>
      <c r="C1399" s="139" t="s">
        <v>6459</v>
      </c>
      <c r="D1399" s="140">
        <v>568.74</v>
      </c>
      <c r="E1399" s="139" t="s">
        <v>30288</v>
      </c>
      <c r="F1399" s="140">
        <v>909.99</v>
      </c>
      <c r="G1399" s="139"/>
      <c r="H1399" s="88" t="s">
        <v>29825</v>
      </c>
    </row>
    <row r="1400" spans="1:8">
      <c r="A1400" s="139" t="s">
        <v>284</v>
      </c>
      <c r="B1400" s="139" t="s">
        <v>6460</v>
      </c>
      <c r="C1400" s="139" t="s">
        <v>6461</v>
      </c>
      <c r="D1400" s="140">
        <v>568.74</v>
      </c>
      <c r="E1400" s="139" t="s">
        <v>30289</v>
      </c>
      <c r="F1400" s="140">
        <v>909.99</v>
      </c>
      <c r="G1400" s="139"/>
      <c r="H1400" s="88" t="s">
        <v>29825</v>
      </c>
    </row>
    <row r="1401" spans="1:8">
      <c r="A1401" s="139" t="s">
        <v>284</v>
      </c>
      <c r="B1401" s="139" t="s">
        <v>6462</v>
      </c>
      <c r="C1401" s="139" t="s">
        <v>6463</v>
      </c>
      <c r="D1401" s="140">
        <v>568.74</v>
      </c>
      <c r="E1401" s="139" t="s">
        <v>30290</v>
      </c>
      <c r="F1401" s="140">
        <v>909.99</v>
      </c>
      <c r="G1401" s="139"/>
      <c r="H1401" s="88" t="s">
        <v>29825</v>
      </c>
    </row>
    <row r="1402" spans="1:8">
      <c r="A1402" s="139" t="s">
        <v>284</v>
      </c>
      <c r="B1402" s="139" t="s">
        <v>6464</v>
      </c>
      <c r="C1402" s="139" t="s">
        <v>6465</v>
      </c>
      <c r="D1402" s="140">
        <v>568.74</v>
      </c>
      <c r="E1402" s="139" t="s">
        <v>30291</v>
      </c>
      <c r="F1402" s="140">
        <v>909.99</v>
      </c>
      <c r="G1402" s="139"/>
      <c r="H1402" s="88" t="s">
        <v>29825</v>
      </c>
    </row>
    <row r="1403" spans="1:8">
      <c r="A1403" s="139" t="s">
        <v>284</v>
      </c>
      <c r="B1403" s="139" t="s">
        <v>6466</v>
      </c>
      <c r="C1403" s="139" t="s">
        <v>6467</v>
      </c>
      <c r="D1403" s="140">
        <v>568.74</v>
      </c>
      <c r="E1403" s="139" t="s">
        <v>30292</v>
      </c>
      <c r="F1403" s="140">
        <v>909.99</v>
      </c>
      <c r="G1403" s="139"/>
      <c r="H1403" s="88" t="s">
        <v>29825</v>
      </c>
    </row>
    <row r="1404" spans="1:8">
      <c r="A1404" s="139" t="s">
        <v>284</v>
      </c>
      <c r="B1404" s="139" t="s">
        <v>6468</v>
      </c>
      <c r="C1404" s="139" t="s">
        <v>6469</v>
      </c>
      <c r="D1404" s="140">
        <v>568.74</v>
      </c>
      <c r="E1404" s="139" t="s">
        <v>30293</v>
      </c>
      <c r="F1404" s="140">
        <v>909.99</v>
      </c>
      <c r="G1404" s="139"/>
      <c r="H1404" s="88" t="s">
        <v>29825</v>
      </c>
    </row>
    <row r="1405" spans="1:8">
      <c r="A1405" s="139" t="s">
        <v>284</v>
      </c>
      <c r="B1405" s="139" t="s">
        <v>6470</v>
      </c>
      <c r="C1405" s="139" t="s">
        <v>6471</v>
      </c>
      <c r="D1405" s="140">
        <v>568.74</v>
      </c>
      <c r="E1405" s="139" t="s">
        <v>30294</v>
      </c>
      <c r="F1405" s="140">
        <v>909.99</v>
      </c>
      <c r="G1405" s="139"/>
      <c r="H1405" s="88" t="s">
        <v>29825</v>
      </c>
    </row>
    <row r="1406" spans="1:8">
      <c r="A1406" s="139" t="s">
        <v>284</v>
      </c>
      <c r="B1406" s="139" t="s">
        <v>6472</v>
      </c>
      <c r="C1406" s="139" t="s">
        <v>6473</v>
      </c>
      <c r="D1406" s="140">
        <v>568.74</v>
      </c>
      <c r="E1406" s="139" t="s">
        <v>30295</v>
      </c>
      <c r="F1406" s="140">
        <v>909.99</v>
      </c>
      <c r="G1406" s="139"/>
      <c r="H1406" s="88" t="s">
        <v>29825</v>
      </c>
    </row>
    <row r="1407" spans="1:8">
      <c r="A1407" s="139" t="s">
        <v>284</v>
      </c>
      <c r="B1407" s="139" t="s">
        <v>6474</v>
      </c>
      <c r="C1407" s="139" t="s">
        <v>6475</v>
      </c>
      <c r="D1407" s="140">
        <v>568.74</v>
      </c>
      <c r="E1407" s="139" t="s">
        <v>30296</v>
      </c>
      <c r="F1407" s="140">
        <v>909.99</v>
      </c>
      <c r="G1407" s="139"/>
      <c r="H1407" s="88" t="s">
        <v>29825</v>
      </c>
    </row>
    <row r="1408" spans="1:8">
      <c r="A1408" s="139" t="s">
        <v>284</v>
      </c>
      <c r="B1408" s="139" t="s">
        <v>6476</v>
      </c>
      <c r="C1408" s="139" t="s">
        <v>6477</v>
      </c>
      <c r="D1408" s="140">
        <v>568.74</v>
      </c>
      <c r="E1408" s="139" t="s">
        <v>30297</v>
      </c>
      <c r="F1408" s="140">
        <v>909.99</v>
      </c>
      <c r="G1408" s="139"/>
      <c r="H1408" s="88" t="s">
        <v>29825</v>
      </c>
    </row>
    <row r="1409" spans="1:8">
      <c r="A1409" s="139" t="s">
        <v>284</v>
      </c>
      <c r="B1409" s="139" t="s">
        <v>6478</v>
      </c>
      <c r="C1409" s="139" t="s">
        <v>6479</v>
      </c>
      <c r="D1409" s="140">
        <v>474.99</v>
      </c>
      <c r="E1409" s="139" t="s">
        <v>30298</v>
      </c>
      <c r="F1409" s="140">
        <v>759.99</v>
      </c>
      <c r="G1409" s="139"/>
      <c r="H1409" s="88" t="s">
        <v>29825</v>
      </c>
    </row>
    <row r="1410" spans="1:8">
      <c r="A1410" s="139" t="s">
        <v>284</v>
      </c>
      <c r="B1410" s="139" t="s">
        <v>6480</v>
      </c>
      <c r="C1410" s="139" t="s">
        <v>6481</v>
      </c>
      <c r="D1410" s="140">
        <v>474.99</v>
      </c>
      <c r="E1410" s="139" t="s">
        <v>30299</v>
      </c>
      <c r="F1410" s="140">
        <v>759.99</v>
      </c>
      <c r="G1410" s="139"/>
      <c r="H1410" s="88" t="s">
        <v>29825</v>
      </c>
    </row>
    <row r="1411" spans="1:8">
      <c r="A1411" s="139" t="s">
        <v>284</v>
      </c>
      <c r="B1411" s="139" t="s">
        <v>6482</v>
      </c>
      <c r="C1411" s="139" t="s">
        <v>6483</v>
      </c>
      <c r="D1411" s="140">
        <v>474.99</v>
      </c>
      <c r="E1411" s="139" t="s">
        <v>30300</v>
      </c>
      <c r="F1411" s="140">
        <v>759.99</v>
      </c>
      <c r="G1411" s="139"/>
      <c r="H1411" s="88" t="s">
        <v>29825</v>
      </c>
    </row>
    <row r="1412" spans="1:8">
      <c r="A1412" s="139" t="s">
        <v>284</v>
      </c>
      <c r="B1412" s="139" t="s">
        <v>6484</v>
      </c>
      <c r="C1412" s="139" t="s">
        <v>6485</v>
      </c>
      <c r="D1412" s="140">
        <v>474.99</v>
      </c>
      <c r="E1412" s="139" t="s">
        <v>30301</v>
      </c>
      <c r="F1412" s="140">
        <v>759.99</v>
      </c>
      <c r="G1412" s="139"/>
      <c r="H1412" s="88" t="s">
        <v>29825</v>
      </c>
    </row>
    <row r="1413" spans="1:8">
      <c r="A1413" s="139" t="s">
        <v>284</v>
      </c>
      <c r="B1413" s="139" t="s">
        <v>6486</v>
      </c>
      <c r="C1413" s="139" t="s">
        <v>6487</v>
      </c>
      <c r="D1413" s="140">
        <v>474.99</v>
      </c>
      <c r="E1413" s="139" t="s">
        <v>30302</v>
      </c>
      <c r="F1413" s="140">
        <v>759.99</v>
      </c>
      <c r="G1413" s="139"/>
      <c r="H1413" s="88" t="s">
        <v>29825</v>
      </c>
    </row>
    <row r="1414" spans="1:8">
      <c r="A1414" s="139" t="s">
        <v>284</v>
      </c>
      <c r="B1414" s="139" t="s">
        <v>6488</v>
      </c>
      <c r="C1414" s="139" t="s">
        <v>6489</v>
      </c>
      <c r="D1414" s="140">
        <v>474.99</v>
      </c>
      <c r="E1414" s="139" t="s">
        <v>30303</v>
      </c>
      <c r="F1414" s="140">
        <v>759.99</v>
      </c>
      <c r="G1414" s="139"/>
      <c r="H1414" s="88" t="s">
        <v>29825</v>
      </c>
    </row>
    <row r="1415" spans="1:8">
      <c r="A1415" s="139" t="s">
        <v>284</v>
      </c>
      <c r="B1415" s="139" t="s">
        <v>6490</v>
      </c>
      <c r="C1415" s="139" t="s">
        <v>6491</v>
      </c>
      <c r="D1415" s="140">
        <v>474.99</v>
      </c>
      <c r="E1415" s="139" t="s">
        <v>30304</v>
      </c>
      <c r="F1415" s="140">
        <v>759.99</v>
      </c>
      <c r="G1415" s="139"/>
      <c r="H1415" s="88" t="s">
        <v>29825</v>
      </c>
    </row>
    <row r="1416" spans="1:8">
      <c r="A1416" s="139" t="s">
        <v>284</v>
      </c>
      <c r="B1416" s="139" t="s">
        <v>6492</v>
      </c>
      <c r="C1416" s="139" t="s">
        <v>6493</v>
      </c>
      <c r="D1416" s="140">
        <v>474.99</v>
      </c>
      <c r="E1416" s="139" t="s">
        <v>30305</v>
      </c>
      <c r="F1416" s="140">
        <v>759.99</v>
      </c>
      <c r="G1416" s="139"/>
      <c r="H1416" s="88" t="s">
        <v>29825</v>
      </c>
    </row>
    <row r="1417" spans="1:8">
      <c r="A1417" s="139" t="s">
        <v>284</v>
      </c>
      <c r="B1417" s="139" t="s">
        <v>6494</v>
      </c>
      <c r="C1417" s="139" t="s">
        <v>6495</v>
      </c>
      <c r="D1417" s="140">
        <v>474.99</v>
      </c>
      <c r="E1417" s="139" t="s">
        <v>30306</v>
      </c>
      <c r="F1417" s="140">
        <v>759.99</v>
      </c>
      <c r="G1417" s="139"/>
      <c r="H1417" s="88" t="s">
        <v>29825</v>
      </c>
    </row>
    <row r="1418" spans="1:8">
      <c r="A1418" s="139" t="s">
        <v>284</v>
      </c>
      <c r="B1418" s="139" t="s">
        <v>6496</v>
      </c>
      <c r="C1418" s="139" t="s">
        <v>6497</v>
      </c>
      <c r="D1418" s="140">
        <v>474.99</v>
      </c>
      <c r="E1418" s="139" t="s">
        <v>30307</v>
      </c>
      <c r="F1418" s="140">
        <v>759.99</v>
      </c>
      <c r="G1418" s="139"/>
      <c r="H1418" s="88" t="s">
        <v>29825</v>
      </c>
    </row>
    <row r="1419" spans="1:8">
      <c r="A1419" s="139" t="s">
        <v>284</v>
      </c>
      <c r="B1419" s="139" t="s">
        <v>6498</v>
      </c>
      <c r="C1419" s="139" t="s">
        <v>6499</v>
      </c>
      <c r="D1419" s="140">
        <v>474.99</v>
      </c>
      <c r="E1419" s="139" t="s">
        <v>30308</v>
      </c>
      <c r="F1419" s="140">
        <v>759.99</v>
      </c>
      <c r="G1419" s="139"/>
      <c r="H1419" s="88" t="s">
        <v>29825</v>
      </c>
    </row>
    <row r="1420" spans="1:8">
      <c r="A1420" s="139" t="s">
        <v>284</v>
      </c>
      <c r="B1420" s="139" t="s">
        <v>6500</v>
      </c>
      <c r="C1420" s="139" t="s">
        <v>6501</v>
      </c>
      <c r="D1420" s="140">
        <v>474.99</v>
      </c>
      <c r="E1420" s="139" t="s">
        <v>30309</v>
      </c>
      <c r="F1420" s="140">
        <v>759.99</v>
      </c>
      <c r="G1420" s="139"/>
      <c r="H1420" s="88" t="s">
        <v>29825</v>
      </c>
    </row>
    <row r="1421" spans="1:8">
      <c r="A1421" s="139" t="s">
        <v>284</v>
      </c>
      <c r="B1421" s="139" t="s">
        <v>6502</v>
      </c>
      <c r="C1421" s="139" t="s">
        <v>6503</v>
      </c>
      <c r="D1421" s="140">
        <v>474.99</v>
      </c>
      <c r="E1421" s="139" t="s">
        <v>30310</v>
      </c>
      <c r="F1421" s="140">
        <v>759.99</v>
      </c>
      <c r="G1421" s="139"/>
      <c r="H1421" s="88" t="s">
        <v>29825</v>
      </c>
    </row>
    <row r="1422" spans="1:8">
      <c r="A1422" s="139" t="s">
        <v>284</v>
      </c>
      <c r="B1422" s="139" t="s">
        <v>6504</v>
      </c>
      <c r="C1422" s="139" t="s">
        <v>6505</v>
      </c>
      <c r="D1422" s="140">
        <v>474.99</v>
      </c>
      <c r="E1422" s="139" t="s">
        <v>30311</v>
      </c>
      <c r="F1422" s="140">
        <v>759.99</v>
      </c>
      <c r="G1422" s="139"/>
      <c r="H1422" s="88" t="s">
        <v>29825</v>
      </c>
    </row>
    <row r="1423" spans="1:8">
      <c r="A1423" s="139" t="s">
        <v>284</v>
      </c>
      <c r="B1423" s="139" t="s">
        <v>6506</v>
      </c>
      <c r="C1423" s="139" t="s">
        <v>6507</v>
      </c>
      <c r="D1423" s="140">
        <v>474.99</v>
      </c>
      <c r="E1423" s="139" t="s">
        <v>30312</v>
      </c>
      <c r="F1423" s="140">
        <v>759.99</v>
      </c>
      <c r="G1423" s="139"/>
      <c r="H1423" s="88" t="s">
        <v>29825</v>
      </c>
    </row>
    <row r="1424" spans="1:8">
      <c r="A1424" s="139" t="s">
        <v>284</v>
      </c>
      <c r="B1424" s="139" t="s">
        <v>6508</v>
      </c>
      <c r="C1424" s="139" t="s">
        <v>6509</v>
      </c>
      <c r="D1424" s="140">
        <v>474.99</v>
      </c>
      <c r="E1424" s="139" t="s">
        <v>30313</v>
      </c>
      <c r="F1424" s="140">
        <v>759.99</v>
      </c>
      <c r="G1424" s="139"/>
      <c r="H1424" s="88" t="s">
        <v>29825</v>
      </c>
    </row>
    <row r="1425" spans="1:8">
      <c r="A1425" s="139" t="s">
        <v>284</v>
      </c>
      <c r="B1425" s="139" t="s">
        <v>6510</v>
      </c>
      <c r="C1425" s="139" t="s">
        <v>6511</v>
      </c>
      <c r="D1425" s="140">
        <v>474.99</v>
      </c>
      <c r="E1425" s="139" t="s">
        <v>30314</v>
      </c>
      <c r="F1425" s="140">
        <v>759.99</v>
      </c>
      <c r="G1425" s="139"/>
      <c r="H1425" s="88" t="s">
        <v>29825</v>
      </c>
    </row>
    <row r="1426" spans="1:8">
      <c r="A1426" s="139" t="s">
        <v>284</v>
      </c>
      <c r="B1426" s="139" t="s">
        <v>6512</v>
      </c>
      <c r="C1426" s="139" t="s">
        <v>6513</v>
      </c>
      <c r="D1426" s="140">
        <v>474.99</v>
      </c>
      <c r="E1426" s="139" t="s">
        <v>30315</v>
      </c>
      <c r="F1426" s="140">
        <v>759.99</v>
      </c>
      <c r="G1426" s="139"/>
      <c r="H1426" s="88" t="s">
        <v>29825</v>
      </c>
    </row>
    <row r="1427" spans="1:8">
      <c r="A1427" s="139" t="s">
        <v>284</v>
      </c>
      <c r="B1427" s="139" t="s">
        <v>6514</v>
      </c>
      <c r="C1427" s="139" t="s">
        <v>6515</v>
      </c>
      <c r="D1427" s="140">
        <v>474.99</v>
      </c>
      <c r="E1427" s="139" t="s">
        <v>30316</v>
      </c>
      <c r="F1427" s="140">
        <v>759.99</v>
      </c>
      <c r="G1427" s="139"/>
      <c r="H1427" s="88" t="s">
        <v>29825</v>
      </c>
    </row>
    <row r="1428" spans="1:8">
      <c r="A1428" s="139" t="s">
        <v>284</v>
      </c>
      <c r="B1428" s="139" t="s">
        <v>6516</v>
      </c>
      <c r="C1428" s="139" t="s">
        <v>6517</v>
      </c>
      <c r="D1428" s="140">
        <v>474.99</v>
      </c>
      <c r="E1428" s="139" t="s">
        <v>30317</v>
      </c>
      <c r="F1428" s="140">
        <v>759.99</v>
      </c>
      <c r="G1428" s="139"/>
      <c r="H1428" s="88" t="s">
        <v>29825</v>
      </c>
    </row>
    <row r="1429" spans="1:8">
      <c r="A1429" s="139" t="s">
        <v>284</v>
      </c>
      <c r="B1429" s="139" t="s">
        <v>6518</v>
      </c>
      <c r="C1429" s="139" t="s">
        <v>6519</v>
      </c>
      <c r="D1429" s="140">
        <v>474.99</v>
      </c>
      <c r="E1429" s="139" t="s">
        <v>30318</v>
      </c>
      <c r="F1429" s="140">
        <v>759.99</v>
      </c>
      <c r="G1429" s="139"/>
      <c r="H1429" s="88" t="s">
        <v>29825</v>
      </c>
    </row>
    <row r="1430" spans="1:8">
      <c r="A1430" s="139" t="s">
        <v>284</v>
      </c>
      <c r="B1430" s="139" t="s">
        <v>6520</v>
      </c>
      <c r="C1430" s="139" t="s">
        <v>6521</v>
      </c>
      <c r="D1430" s="140">
        <v>474.99</v>
      </c>
      <c r="E1430" s="139" t="s">
        <v>30319</v>
      </c>
      <c r="F1430" s="140">
        <v>759.99</v>
      </c>
      <c r="G1430" s="139"/>
      <c r="H1430" s="88" t="s">
        <v>29825</v>
      </c>
    </row>
    <row r="1431" spans="1:8">
      <c r="A1431" s="139" t="s">
        <v>284</v>
      </c>
      <c r="B1431" s="139" t="s">
        <v>6522</v>
      </c>
      <c r="C1431" s="139" t="s">
        <v>6523</v>
      </c>
      <c r="D1431" s="140">
        <v>474.99</v>
      </c>
      <c r="E1431" s="139" t="s">
        <v>30320</v>
      </c>
      <c r="F1431" s="140">
        <v>759.99</v>
      </c>
      <c r="G1431" s="139"/>
      <c r="H1431" s="88" t="s">
        <v>29825</v>
      </c>
    </row>
    <row r="1432" spans="1:8">
      <c r="A1432" s="139" t="s">
        <v>284</v>
      </c>
      <c r="B1432" s="139" t="s">
        <v>6524</v>
      </c>
      <c r="C1432" s="139" t="s">
        <v>6525</v>
      </c>
      <c r="D1432" s="140">
        <v>474.99</v>
      </c>
      <c r="E1432" s="139" t="s">
        <v>30321</v>
      </c>
      <c r="F1432" s="140">
        <v>759.99</v>
      </c>
      <c r="G1432" s="139"/>
      <c r="H1432" s="88" t="s">
        <v>29825</v>
      </c>
    </row>
    <row r="1433" spans="1:8">
      <c r="A1433" s="139" t="s">
        <v>284</v>
      </c>
      <c r="B1433" s="139" t="s">
        <v>6526</v>
      </c>
      <c r="C1433" s="139" t="s">
        <v>6527</v>
      </c>
      <c r="D1433" s="140">
        <v>474.99</v>
      </c>
      <c r="E1433" s="139" t="s">
        <v>30322</v>
      </c>
      <c r="F1433" s="140">
        <v>759.99</v>
      </c>
      <c r="G1433" s="139"/>
      <c r="H1433" s="88" t="s">
        <v>29825</v>
      </c>
    </row>
    <row r="1434" spans="1:8">
      <c r="A1434" s="139" t="s">
        <v>284</v>
      </c>
      <c r="B1434" s="139" t="s">
        <v>6528</v>
      </c>
      <c r="C1434" s="139" t="s">
        <v>6529</v>
      </c>
      <c r="D1434" s="140">
        <v>474.99</v>
      </c>
      <c r="E1434" s="139" t="s">
        <v>30323</v>
      </c>
      <c r="F1434" s="140">
        <v>759.99</v>
      </c>
      <c r="G1434" s="139"/>
      <c r="H1434" s="88" t="s">
        <v>29825</v>
      </c>
    </row>
    <row r="1435" spans="1:8">
      <c r="A1435" s="139" t="s">
        <v>284</v>
      </c>
      <c r="B1435" s="139" t="s">
        <v>6530</v>
      </c>
      <c r="C1435" s="139" t="s">
        <v>6531</v>
      </c>
      <c r="D1435" s="140">
        <v>474.99</v>
      </c>
      <c r="E1435" s="139" t="s">
        <v>30324</v>
      </c>
      <c r="F1435" s="140">
        <v>759.99</v>
      </c>
      <c r="G1435" s="139"/>
      <c r="H1435" s="88" t="s">
        <v>29825</v>
      </c>
    </row>
    <row r="1436" spans="1:8">
      <c r="A1436" s="139" t="s">
        <v>284</v>
      </c>
      <c r="B1436" s="139" t="s">
        <v>6532</v>
      </c>
      <c r="C1436" s="139" t="s">
        <v>6533</v>
      </c>
      <c r="D1436" s="140">
        <v>568.74</v>
      </c>
      <c r="E1436" s="139" t="s">
        <v>30325</v>
      </c>
      <c r="F1436" s="140">
        <v>909.99</v>
      </c>
      <c r="G1436" s="139"/>
      <c r="H1436" s="88" t="s">
        <v>29825</v>
      </c>
    </row>
    <row r="1437" spans="1:8">
      <c r="A1437" s="139" t="s">
        <v>284</v>
      </c>
      <c r="B1437" s="139" t="s">
        <v>6534</v>
      </c>
      <c r="C1437" s="139" t="s">
        <v>6535</v>
      </c>
      <c r="D1437" s="140">
        <v>568.74</v>
      </c>
      <c r="E1437" s="139" t="s">
        <v>30326</v>
      </c>
      <c r="F1437" s="140">
        <v>909.99</v>
      </c>
      <c r="G1437" s="139"/>
      <c r="H1437" s="88" t="s">
        <v>29825</v>
      </c>
    </row>
    <row r="1438" spans="1:8">
      <c r="A1438" s="139" t="s">
        <v>284</v>
      </c>
      <c r="B1438" s="139" t="s">
        <v>6536</v>
      </c>
      <c r="C1438" s="139" t="s">
        <v>6537</v>
      </c>
      <c r="D1438" s="140">
        <v>568.74</v>
      </c>
      <c r="E1438" s="139" t="s">
        <v>30327</v>
      </c>
      <c r="F1438" s="140">
        <v>909.99</v>
      </c>
      <c r="G1438" s="139"/>
      <c r="H1438" s="88" t="s">
        <v>29825</v>
      </c>
    </row>
    <row r="1439" spans="1:8">
      <c r="A1439" s="139" t="s">
        <v>284</v>
      </c>
      <c r="B1439" s="139" t="s">
        <v>6538</v>
      </c>
      <c r="C1439" s="139" t="s">
        <v>6539</v>
      </c>
      <c r="D1439" s="140">
        <v>568.74</v>
      </c>
      <c r="E1439" s="139" t="s">
        <v>30328</v>
      </c>
      <c r="F1439" s="140">
        <v>909.99</v>
      </c>
      <c r="G1439" s="139"/>
      <c r="H1439" s="88" t="s">
        <v>29825</v>
      </c>
    </row>
    <row r="1440" spans="1:8">
      <c r="A1440" s="139" t="s">
        <v>284</v>
      </c>
      <c r="B1440" s="139" t="s">
        <v>6540</v>
      </c>
      <c r="C1440" s="139" t="s">
        <v>6541</v>
      </c>
      <c r="D1440" s="140">
        <v>568.74</v>
      </c>
      <c r="E1440" s="139" t="s">
        <v>30329</v>
      </c>
      <c r="F1440" s="140">
        <v>909.99</v>
      </c>
      <c r="G1440" s="139"/>
      <c r="H1440" s="88" t="s">
        <v>29825</v>
      </c>
    </row>
    <row r="1441" spans="1:8">
      <c r="A1441" s="139" t="s">
        <v>284</v>
      </c>
      <c r="B1441" s="139" t="s">
        <v>6542</v>
      </c>
      <c r="C1441" s="139" t="s">
        <v>6543</v>
      </c>
      <c r="D1441" s="140">
        <v>568.74</v>
      </c>
      <c r="E1441" s="139" t="s">
        <v>30330</v>
      </c>
      <c r="F1441" s="140">
        <v>909.99</v>
      </c>
      <c r="G1441" s="139"/>
      <c r="H1441" s="88" t="s">
        <v>29825</v>
      </c>
    </row>
    <row r="1442" spans="1:8">
      <c r="A1442" s="139" t="s">
        <v>284</v>
      </c>
      <c r="B1442" s="139" t="s">
        <v>6544</v>
      </c>
      <c r="C1442" s="139" t="s">
        <v>6545</v>
      </c>
      <c r="D1442" s="140">
        <v>568.74</v>
      </c>
      <c r="E1442" s="139" t="s">
        <v>30331</v>
      </c>
      <c r="F1442" s="140">
        <v>909.99</v>
      </c>
      <c r="G1442" s="139"/>
      <c r="H1442" s="88" t="s">
        <v>29825</v>
      </c>
    </row>
    <row r="1443" spans="1:8">
      <c r="A1443" s="139" t="s">
        <v>284</v>
      </c>
      <c r="B1443" s="139" t="s">
        <v>6546</v>
      </c>
      <c r="C1443" s="139" t="s">
        <v>6547</v>
      </c>
      <c r="D1443" s="140">
        <v>568.74</v>
      </c>
      <c r="E1443" s="139" t="s">
        <v>30332</v>
      </c>
      <c r="F1443" s="140">
        <v>909.99</v>
      </c>
      <c r="G1443" s="139"/>
      <c r="H1443" s="88" t="s">
        <v>29825</v>
      </c>
    </row>
    <row r="1444" spans="1:8">
      <c r="A1444" s="139" t="s">
        <v>284</v>
      </c>
      <c r="B1444" s="139" t="s">
        <v>6548</v>
      </c>
      <c r="C1444" s="139" t="s">
        <v>6549</v>
      </c>
      <c r="D1444" s="140">
        <v>568.74</v>
      </c>
      <c r="E1444" s="139" t="s">
        <v>30333</v>
      </c>
      <c r="F1444" s="140">
        <v>909.99</v>
      </c>
      <c r="G1444" s="139"/>
      <c r="H1444" s="88" t="s">
        <v>29825</v>
      </c>
    </row>
    <row r="1445" spans="1:8">
      <c r="A1445" s="139" t="s">
        <v>284</v>
      </c>
      <c r="B1445" s="139" t="s">
        <v>6550</v>
      </c>
      <c r="C1445" s="139" t="s">
        <v>6551</v>
      </c>
      <c r="D1445" s="140">
        <v>568.74</v>
      </c>
      <c r="E1445" s="139" t="s">
        <v>30334</v>
      </c>
      <c r="F1445" s="140">
        <v>909.99</v>
      </c>
      <c r="G1445" s="139"/>
      <c r="H1445" s="88" t="s">
        <v>29825</v>
      </c>
    </row>
    <row r="1446" spans="1:8">
      <c r="A1446" s="139" t="s">
        <v>284</v>
      </c>
      <c r="B1446" s="139" t="s">
        <v>6552</v>
      </c>
      <c r="C1446" s="139" t="s">
        <v>6553</v>
      </c>
      <c r="D1446" s="140">
        <v>568.74</v>
      </c>
      <c r="E1446" s="139" t="s">
        <v>30335</v>
      </c>
      <c r="F1446" s="140">
        <v>909.99</v>
      </c>
      <c r="G1446" s="139"/>
      <c r="H1446" s="88" t="s">
        <v>29825</v>
      </c>
    </row>
    <row r="1447" spans="1:8">
      <c r="A1447" s="139" t="s">
        <v>284</v>
      </c>
      <c r="B1447" s="139" t="s">
        <v>6554</v>
      </c>
      <c r="C1447" s="139" t="s">
        <v>6555</v>
      </c>
      <c r="D1447" s="140">
        <v>568.74</v>
      </c>
      <c r="E1447" s="139" t="s">
        <v>30336</v>
      </c>
      <c r="F1447" s="140">
        <v>909.99</v>
      </c>
      <c r="G1447" s="139"/>
      <c r="H1447" s="88" t="s">
        <v>29825</v>
      </c>
    </row>
    <row r="1448" spans="1:8">
      <c r="A1448" s="139" t="s">
        <v>284</v>
      </c>
      <c r="B1448" s="139" t="s">
        <v>6556</v>
      </c>
      <c r="C1448" s="139" t="s">
        <v>6557</v>
      </c>
      <c r="D1448" s="140">
        <v>568.74</v>
      </c>
      <c r="E1448" s="139" t="s">
        <v>30337</v>
      </c>
      <c r="F1448" s="140">
        <v>909.99</v>
      </c>
      <c r="G1448" s="139"/>
      <c r="H1448" s="88" t="s">
        <v>29825</v>
      </c>
    </row>
    <row r="1449" spans="1:8">
      <c r="A1449" s="139" t="s">
        <v>284</v>
      </c>
      <c r="B1449" s="139" t="s">
        <v>6558</v>
      </c>
      <c r="C1449" s="139" t="s">
        <v>6559</v>
      </c>
      <c r="D1449" s="140">
        <v>568.74</v>
      </c>
      <c r="E1449" s="139" t="s">
        <v>30338</v>
      </c>
      <c r="F1449" s="140">
        <v>909.99</v>
      </c>
      <c r="G1449" s="139"/>
      <c r="H1449" s="88" t="s">
        <v>29825</v>
      </c>
    </row>
    <row r="1450" spans="1:8">
      <c r="A1450" s="139" t="s">
        <v>284</v>
      </c>
      <c r="B1450" s="139" t="s">
        <v>6560</v>
      </c>
      <c r="C1450" s="139" t="s">
        <v>6561</v>
      </c>
      <c r="D1450" s="140">
        <v>568.74</v>
      </c>
      <c r="E1450" s="139" t="s">
        <v>30339</v>
      </c>
      <c r="F1450" s="140">
        <v>909.99</v>
      </c>
      <c r="G1450" s="139"/>
      <c r="H1450" s="88" t="s">
        <v>29825</v>
      </c>
    </row>
    <row r="1451" spans="1:8">
      <c r="A1451" s="139" t="s">
        <v>284</v>
      </c>
      <c r="B1451" s="139" t="s">
        <v>6562</v>
      </c>
      <c r="C1451" s="139" t="s">
        <v>6563</v>
      </c>
      <c r="D1451" s="140">
        <v>568.74</v>
      </c>
      <c r="E1451" s="139" t="s">
        <v>30340</v>
      </c>
      <c r="F1451" s="140">
        <v>909.99</v>
      </c>
      <c r="G1451" s="139"/>
      <c r="H1451" s="88" t="s">
        <v>29825</v>
      </c>
    </row>
    <row r="1452" spans="1:8">
      <c r="A1452" s="139" t="s">
        <v>284</v>
      </c>
      <c r="B1452" s="139" t="s">
        <v>6564</v>
      </c>
      <c r="C1452" s="139" t="s">
        <v>6565</v>
      </c>
      <c r="D1452" s="140">
        <v>568.74</v>
      </c>
      <c r="E1452" s="139" t="s">
        <v>30341</v>
      </c>
      <c r="F1452" s="140">
        <v>909.99</v>
      </c>
      <c r="G1452" s="139"/>
      <c r="H1452" s="88" t="s">
        <v>29825</v>
      </c>
    </row>
    <row r="1453" spans="1:8">
      <c r="A1453" s="139" t="s">
        <v>284</v>
      </c>
      <c r="B1453" s="139" t="s">
        <v>6566</v>
      </c>
      <c r="C1453" s="139" t="s">
        <v>6567</v>
      </c>
      <c r="D1453" s="140">
        <v>568.74</v>
      </c>
      <c r="E1453" s="139" t="s">
        <v>30342</v>
      </c>
      <c r="F1453" s="140">
        <v>909.99</v>
      </c>
      <c r="G1453" s="139"/>
      <c r="H1453" s="88" t="s">
        <v>29825</v>
      </c>
    </row>
    <row r="1454" spans="1:8">
      <c r="A1454" s="139" t="s">
        <v>284</v>
      </c>
      <c r="B1454" s="139" t="s">
        <v>6568</v>
      </c>
      <c r="C1454" s="139" t="s">
        <v>6569</v>
      </c>
      <c r="D1454" s="140">
        <v>568.74</v>
      </c>
      <c r="E1454" s="139" t="s">
        <v>30343</v>
      </c>
      <c r="F1454" s="140">
        <v>909.99</v>
      </c>
      <c r="G1454" s="139"/>
      <c r="H1454" s="88" t="s">
        <v>29825</v>
      </c>
    </row>
    <row r="1455" spans="1:8">
      <c r="A1455" s="139" t="s">
        <v>284</v>
      </c>
      <c r="B1455" s="139" t="s">
        <v>6570</v>
      </c>
      <c r="C1455" s="139" t="s">
        <v>6571</v>
      </c>
      <c r="D1455" s="140">
        <v>568.74</v>
      </c>
      <c r="E1455" s="139" t="s">
        <v>30344</v>
      </c>
      <c r="F1455" s="140">
        <v>909.99</v>
      </c>
      <c r="G1455" s="139"/>
      <c r="H1455" s="88" t="s">
        <v>29825</v>
      </c>
    </row>
    <row r="1456" spans="1:8">
      <c r="A1456" s="139" t="s">
        <v>284</v>
      </c>
      <c r="B1456" s="139" t="s">
        <v>6572</v>
      </c>
      <c r="C1456" s="139" t="s">
        <v>6573</v>
      </c>
      <c r="D1456" s="140">
        <v>568.74</v>
      </c>
      <c r="E1456" s="139" t="s">
        <v>30345</v>
      </c>
      <c r="F1456" s="140">
        <v>909.99</v>
      </c>
      <c r="G1456" s="139"/>
      <c r="H1456" s="88" t="s">
        <v>29825</v>
      </c>
    </row>
    <row r="1457" spans="1:8">
      <c r="A1457" s="139" t="s">
        <v>284</v>
      </c>
      <c r="B1457" s="139" t="s">
        <v>6574</v>
      </c>
      <c r="C1457" s="139" t="s">
        <v>6575</v>
      </c>
      <c r="D1457" s="140">
        <v>568.74</v>
      </c>
      <c r="E1457" s="139" t="s">
        <v>30346</v>
      </c>
      <c r="F1457" s="140">
        <v>909.99</v>
      </c>
      <c r="G1457" s="139"/>
      <c r="H1457" s="88" t="s">
        <v>29825</v>
      </c>
    </row>
    <row r="1458" spans="1:8">
      <c r="A1458" s="139" t="s">
        <v>284</v>
      </c>
      <c r="B1458" s="139" t="s">
        <v>6576</v>
      </c>
      <c r="C1458" s="139" t="s">
        <v>6577</v>
      </c>
      <c r="D1458" s="140">
        <v>568.74</v>
      </c>
      <c r="E1458" s="139" t="s">
        <v>30347</v>
      </c>
      <c r="F1458" s="140">
        <v>909.99</v>
      </c>
      <c r="G1458" s="139"/>
      <c r="H1458" s="88" t="s">
        <v>29825</v>
      </c>
    </row>
    <row r="1459" spans="1:8">
      <c r="A1459" s="139" t="s">
        <v>284</v>
      </c>
      <c r="B1459" s="139" t="s">
        <v>6578</v>
      </c>
      <c r="C1459" s="139" t="s">
        <v>6579</v>
      </c>
      <c r="D1459" s="140">
        <v>568.74</v>
      </c>
      <c r="E1459" s="139" t="s">
        <v>30348</v>
      </c>
      <c r="F1459" s="140">
        <v>909.99</v>
      </c>
      <c r="G1459" s="139"/>
      <c r="H1459" s="88" t="s">
        <v>29825</v>
      </c>
    </row>
    <row r="1460" spans="1:8">
      <c r="A1460" s="139" t="s">
        <v>284</v>
      </c>
      <c r="B1460" s="139" t="s">
        <v>6580</v>
      </c>
      <c r="C1460" s="139" t="s">
        <v>6581</v>
      </c>
      <c r="D1460" s="140">
        <v>568.74</v>
      </c>
      <c r="E1460" s="139" t="s">
        <v>30349</v>
      </c>
      <c r="F1460" s="140">
        <v>909.99</v>
      </c>
      <c r="G1460" s="139"/>
      <c r="H1460" s="88" t="s">
        <v>29825</v>
      </c>
    </row>
    <row r="1461" spans="1:8">
      <c r="A1461" s="139" t="s">
        <v>284</v>
      </c>
      <c r="B1461" s="139" t="s">
        <v>6582</v>
      </c>
      <c r="C1461" s="139" t="s">
        <v>6583</v>
      </c>
      <c r="D1461" s="140">
        <v>568.74</v>
      </c>
      <c r="E1461" s="139" t="s">
        <v>30350</v>
      </c>
      <c r="F1461" s="140">
        <v>909.99</v>
      </c>
      <c r="G1461" s="139"/>
      <c r="H1461" s="88" t="s">
        <v>29825</v>
      </c>
    </row>
    <row r="1462" spans="1:8">
      <c r="A1462" s="139" t="s">
        <v>284</v>
      </c>
      <c r="B1462" s="139" t="s">
        <v>6584</v>
      </c>
      <c r="C1462" s="139" t="s">
        <v>6585</v>
      </c>
      <c r="D1462" s="140">
        <v>568.74</v>
      </c>
      <c r="E1462" s="139" t="s">
        <v>30351</v>
      </c>
      <c r="F1462" s="140">
        <v>909.99</v>
      </c>
      <c r="G1462" s="139"/>
      <c r="H1462" s="88" t="s">
        <v>29825</v>
      </c>
    </row>
    <row r="1463" spans="1:8">
      <c r="A1463" s="139" t="s">
        <v>284</v>
      </c>
      <c r="B1463" s="139" t="s">
        <v>6586</v>
      </c>
      <c r="C1463" s="139" t="s">
        <v>6587</v>
      </c>
      <c r="D1463" s="140">
        <v>474.99</v>
      </c>
      <c r="E1463" s="139" t="s">
        <v>30352</v>
      </c>
      <c r="F1463" s="140">
        <v>759.99</v>
      </c>
      <c r="G1463" s="139"/>
      <c r="H1463" s="88" t="s">
        <v>29825</v>
      </c>
    </row>
    <row r="1464" spans="1:8">
      <c r="A1464" s="139" t="s">
        <v>284</v>
      </c>
      <c r="B1464" s="139" t="s">
        <v>6588</v>
      </c>
      <c r="C1464" s="139" t="s">
        <v>6589</v>
      </c>
      <c r="D1464" s="140">
        <v>474.99</v>
      </c>
      <c r="E1464" s="139" t="s">
        <v>30353</v>
      </c>
      <c r="F1464" s="140">
        <v>759.99</v>
      </c>
      <c r="G1464" s="139"/>
      <c r="H1464" s="88" t="s">
        <v>29825</v>
      </c>
    </row>
    <row r="1465" spans="1:8">
      <c r="A1465" s="139" t="s">
        <v>284</v>
      </c>
      <c r="B1465" s="139" t="s">
        <v>6590</v>
      </c>
      <c r="C1465" s="139" t="s">
        <v>6591</v>
      </c>
      <c r="D1465" s="140">
        <v>474.99</v>
      </c>
      <c r="E1465" s="139" t="s">
        <v>30354</v>
      </c>
      <c r="F1465" s="140">
        <v>759.99</v>
      </c>
      <c r="G1465" s="139"/>
      <c r="H1465" s="88" t="s">
        <v>29825</v>
      </c>
    </row>
    <row r="1466" spans="1:8">
      <c r="A1466" s="139" t="s">
        <v>284</v>
      </c>
      <c r="B1466" s="139" t="s">
        <v>6592</v>
      </c>
      <c r="C1466" s="139" t="s">
        <v>6593</v>
      </c>
      <c r="D1466" s="140">
        <v>474.99</v>
      </c>
      <c r="E1466" s="139" t="s">
        <v>30355</v>
      </c>
      <c r="F1466" s="140">
        <v>759.99</v>
      </c>
      <c r="G1466" s="139"/>
      <c r="H1466" s="88" t="s">
        <v>29825</v>
      </c>
    </row>
    <row r="1467" spans="1:8">
      <c r="A1467" s="139" t="s">
        <v>284</v>
      </c>
      <c r="B1467" s="139" t="s">
        <v>6594</v>
      </c>
      <c r="C1467" s="139" t="s">
        <v>6595</v>
      </c>
      <c r="D1467" s="140">
        <v>474.99</v>
      </c>
      <c r="E1467" s="139" t="s">
        <v>30356</v>
      </c>
      <c r="F1467" s="140">
        <v>759.99</v>
      </c>
      <c r="G1467" s="139"/>
      <c r="H1467" s="88" t="s">
        <v>29825</v>
      </c>
    </row>
    <row r="1468" spans="1:8">
      <c r="A1468" s="139" t="s">
        <v>284</v>
      </c>
      <c r="B1468" s="139" t="s">
        <v>6596</v>
      </c>
      <c r="C1468" s="139" t="s">
        <v>6597</v>
      </c>
      <c r="D1468" s="140">
        <v>474.99</v>
      </c>
      <c r="E1468" s="139" t="s">
        <v>30357</v>
      </c>
      <c r="F1468" s="140">
        <v>759.99</v>
      </c>
      <c r="G1468" s="139"/>
      <c r="H1468" s="88" t="s">
        <v>29825</v>
      </c>
    </row>
    <row r="1469" spans="1:8">
      <c r="A1469" s="139" t="s">
        <v>284</v>
      </c>
      <c r="B1469" s="139" t="s">
        <v>6598</v>
      </c>
      <c r="C1469" s="139" t="s">
        <v>6599</v>
      </c>
      <c r="D1469" s="140">
        <v>474.99</v>
      </c>
      <c r="E1469" s="139" t="s">
        <v>30358</v>
      </c>
      <c r="F1469" s="140">
        <v>759.99</v>
      </c>
      <c r="G1469" s="139"/>
      <c r="H1469" s="88" t="s">
        <v>29825</v>
      </c>
    </row>
    <row r="1470" spans="1:8">
      <c r="A1470" s="139" t="s">
        <v>284</v>
      </c>
      <c r="B1470" s="139" t="s">
        <v>6600</v>
      </c>
      <c r="C1470" s="139" t="s">
        <v>6601</v>
      </c>
      <c r="D1470" s="140">
        <v>474.99</v>
      </c>
      <c r="E1470" s="139" t="s">
        <v>30359</v>
      </c>
      <c r="F1470" s="140">
        <v>759.99</v>
      </c>
      <c r="G1470" s="139"/>
      <c r="H1470" s="88" t="s">
        <v>29825</v>
      </c>
    </row>
    <row r="1471" spans="1:8">
      <c r="A1471" s="139" t="s">
        <v>284</v>
      </c>
      <c r="B1471" s="139" t="s">
        <v>6602</v>
      </c>
      <c r="C1471" s="139" t="s">
        <v>6603</v>
      </c>
      <c r="D1471" s="140">
        <v>474.99</v>
      </c>
      <c r="E1471" s="139" t="s">
        <v>30360</v>
      </c>
      <c r="F1471" s="140">
        <v>759.99</v>
      </c>
      <c r="G1471" s="139"/>
      <c r="H1471" s="88" t="s">
        <v>29825</v>
      </c>
    </row>
    <row r="1472" spans="1:8">
      <c r="A1472" s="139" t="s">
        <v>284</v>
      </c>
      <c r="B1472" s="139" t="s">
        <v>6604</v>
      </c>
      <c r="C1472" s="139" t="s">
        <v>6605</v>
      </c>
      <c r="D1472" s="140">
        <v>474.99</v>
      </c>
      <c r="E1472" s="139" t="s">
        <v>30361</v>
      </c>
      <c r="F1472" s="140">
        <v>759.99</v>
      </c>
      <c r="G1472" s="139"/>
      <c r="H1472" s="88" t="s">
        <v>29825</v>
      </c>
    </row>
    <row r="1473" spans="1:8">
      <c r="A1473" s="139" t="s">
        <v>284</v>
      </c>
      <c r="B1473" s="139" t="s">
        <v>6606</v>
      </c>
      <c r="C1473" s="139" t="s">
        <v>6607</v>
      </c>
      <c r="D1473" s="140">
        <v>474.99</v>
      </c>
      <c r="E1473" s="139" t="s">
        <v>30362</v>
      </c>
      <c r="F1473" s="140">
        <v>759.99</v>
      </c>
      <c r="G1473" s="139"/>
      <c r="H1473" s="88" t="s">
        <v>29825</v>
      </c>
    </row>
    <row r="1474" spans="1:8">
      <c r="A1474" s="139" t="s">
        <v>284</v>
      </c>
      <c r="B1474" s="139" t="s">
        <v>6608</v>
      </c>
      <c r="C1474" s="139" t="s">
        <v>6609</v>
      </c>
      <c r="D1474" s="140">
        <v>474.99</v>
      </c>
      <c r="E1474" s="139" t="s">
        <v>30363</v>
      </c>
      <c r="F1474" s="140">
        <v>759.99</v>
      </c>
      <c r="G1474" s="139"/>
      <c r="H1474" s="88" t="s">
        <v>29825</v>
      </c>
    </row>
    <row r="1475" spans="1:8">
      <c r="A1475" s="139" t="s">
        <v>284</v>
      </c>
      <c r="B1475" s="139" t="s">
        <v>6610</v>
      </c>
      <c r="C1475" s="139" t="s">
        <v>6611</v>
      </c>
      <c r="D1475" s="140">
        <v>474.99</v>
      </c>
      <c r="E1475" s="139" t="s">
        <v>30364</v>
      </c>
      <c r="F1475" s="140">
        <v>759.99</v>
      </c>
      <c r="G1475" s="139"/>
      <c r="H1475" s="88" t="s">
        <v>29825</v>
      </c>
    </row>
    <row r="1476" spans="1:8">
      <c r="A1476" s="139" t="s">
        <v>284</v>
      </c>
      <c r="B1476" s="139" t="s">
        <v>6612</v>
      </c>
      <c r="C1476" s="139" t="s">
        <v>6613</v>
      </c>
      <c r="D1476" s="140">
        <v>474.99</v>
      </c>
      <c r="E1476" s="139" t="s">
        <v>30365</v>
      </c>
      <c r="F1476" s="140">
        <v>759.99</v>
      </c>
      <c r="G1476" s="139"/>
      <c r="H1476" s="88" t="s">
        <v>29825</v>
      </c>
    </row>
    <row r="1477" spans="1:8">
      <c r="A1477" s="139" t="s">
        <v>284</v>
      </c>
      <c r="B1477" s="139" t="s">
        <v>6614</v>
      </c>
      <c r="C1477" s="139" t="s">
        <v>6615</v>
      </c>
      <c r="D1477" s="140">
        <v>474.99</v>
      </c>
      <c r="E1477" s="139" t="s">
        <v>30366</v>
      </c>
      <c r="F1477" s="140">
        <v>759.99</v>
      </c>
      <c r="G1477" s="139"/>
      <c r="H1477" s="88" t="s">
        <v>29825</v>
      </c>
    </row>
    <row r="1478" spans="1:8">
      <c r="A1478" s="139" t="s">
        <v>284</v>
      </c>
      <c r="B1478" s="139" t="s">
        <v>6616</v>
      </c>
      <c r="C1478" s="139" t="s">
        <v>6617</v>
      </c>
      <c r="D1478" s="140">
        <v>474.99</v>
      </c>
      <c r="E1478" s="139" t="s">
        <v>30367</v>
      </c>
      <c r="F1478" s="140">
        <v>759.99</v>
      </c>
      <c r="G1478" s="139"/>
      <c r="H1478" s="88" t="s">
        <v>29825</v>
      </c>
    </row>
    <row r="1479" spans="1:8">
      <c r="A1479" s="139" t="s">
        <v>284</v>
      </c>
      <c r="B1479" s="139" t="s">
        <v>6618</v>
      </c>
      <c r="C1479" s="139" t="s">
        <v>6619</v>
      </c>
      <c r="D1479" s="140">
        <v>474.99</v>
      </c>
      <c r="E1479" s="139" t="s">
        <v>30368</v>
      </c>
      <c r="F1479" s="140">
        <v>759.99</v>
      </c>
      <c r="G1479" s="139"/>
      <c r="H1479" s="88" t="s">
        <v>29825</v>
      </c>
    </row>
    <row r="1480" spans="1:8">
      <c r="A1480" s="139" t="s">
        <v>284</v>
      </c>
      <c r="B1480" s="139" t="s">
        <v>6620</v>
      </c>
      <c r="C1480" s="139" t="s">
        <v>6621</v>
      </c>
      <c r="D1480" s="140">
        <v>474.99</v>
      </c>
      <c r="E1480" s="139" t="s">
        <v>30369</v>
      </c>
      <c r="F1480" s="140">
        <v>759.99</v>
      </c>
      <c r="G1480" s="139"/>
      <c r="H1480" s="88" t="s">
        <v>29825</v>
      </c>
    </row>
    <row r="1481" spans="1:8">
      <c r="A1481" s="139" t="s">
        <v>284</v>
      </c>
      <c r="B1481" s="139" t="s">
        <v>6622</v>
      </c>
      <c r="C1481" s="139" t="s">
        <v>6623</v>
      </c>
      <c r="D1481" s="140">
        <v>474.99</v>
      </c>
      <c r="E1481" s="139" t="s">
        <v>30370</v>
      </c>
      <c r="F1481" s="140">
        <v>759.99</v>
      </c>
      <c r="G1481" s="139"/>
      <c r="H1481" s="88" t="s">
        <v>29825</v>
      </c>
    </row>
    <row r="1482" spans="1:8">
      <c r="A1482" s="139" t="s">
        <v>284</v>
      </c>
      <c r="B1482" s="139" t="s">
        <v>6624</v>
      </c>
      <c r="C1482" s="139" t="s">
        <v>6625</v>
      </c>
      <c r="D1482" s="140">
        <v>474.99</v>
      </c>
      <c r="E1482" s="139" t="s">
        <v>30371</v>
      </c>
      <c r="F1482" s="140">
        <v>759.99</v>
      </c>
      <c r="G1482" s="139"/>
      <c r="H1482" s="88" t="s">
        <v>29825</v>
      </c>
    </row>
    <row r="1483" spans="1:8">
      <c r="A1483" s="139" t="s">
        <v>284</v>
      </c>
      <c r="B1483" s="139" t="s">
        <v>6626</v>
      </c>
      <c r="C1483" s="139" t="s">
        <v>6627</v>
      </c>
      <c r="D1483" s="140">
        <v>474.99</v>
      </c>
      <c r="E1483" s="139" t="s">
        <v>30372</v>
      </c>
      <c r="F1483" s="140">
        <v>759.99</v>
      </c>
      <c r="G1483" s="139"/>
      <c r="H1483" s="88" t="s">
        <v>29825</v>
      </c>
    </row>
    <row r="1484" spans="1:8">
      <c r="A1484" s="139" t="s">
        <v>284</v>
      </c>
      <c r="B1484" s="139" t="s">
        <v>6628</v>
      </c>
      <c r="C1484" s="139" t="s">
        <v>6629</v>
      </c>
      <c r="D1484" s="140">
        <v>474.99</v>
      </c>
      <c r="E1484" s="139" t="s">
        <v>30373</v>
      </c>
      <c r="F1484" s="140">
        <v>759.99</v>
      </c>
      <c r="G1484" s="139"/>
      <c r="H1484" s="88" t="s">
        <v>29825</v>
      </c>
    </row>
    <row r="1485" spans="1:8">
      <c r="A1485" s="139" t="s">
        <v>284</v>
      </c>
      <c r="B1485" s="139" t="s">
        <v>6630</v>
      </c>
      <c r="C1485" s="139" t="s">
        <v>6631</v>
      </c>
      <c r="D1485" s="140">
        <v>474.99</v>
      </c>
      <c r="E1485" s="139" t="s">
        <v>30374</v>
      </c>
      <c r="F1485" s="140">
        <v>759.99</v>
      </c>
      <c r="G1485" s="139"/>
      <c r="H1485" s="88" t="s">
        <v>29825</v>
      </c>
    </row>
    <row r="1486" spans="1:8">
      <c r="A1486" s="139" t="s">
        <v>284</v>
      </c>
      <c r="B1486" s="139" t="s">
        <v>6632</v>
      </c>
      <c r="C1486" s="139" t="s">
        <v>6633</v>
      </c>
      <c r="D1486" s="140">
        <v>474.99</v>
      </c>
      <c r="E1486" s="139" t="s">
        <v>30375</v>
      </c>
      <c r="F1486" s="140">
        <v>759.99</v>
      </c>
      <c r="G1486" s="139"/>
      <c r="H1486" s="88" t="s">
        <v>29825</v>
      </c>
    </row>
    <row r="1487" spans="1:8">
      <c r="A1487" s="139" t="s">
        <v>284</v>
      </c>
      <c r="B1487" s="139" t="s">
        <v>6634</v>
      </c>
      <c r="C1487" s="139" t="s">
        <v>6635</v>
      </c>
      <c r="D1487" s="140">
        <v>474.99</v>
      </c>
      <c r="E1487" s="139" t="s">
        <v>30376</v>
      </c>
      <c r="F1487" s="140">
        <v>759.99</v>
      </c>
      <c r="G1487" s="139"/>
      <c r="H1487" s="88" t="s">
        <v>29825</v>
      </c>
    </row>
    <row r="1488" spans="1:8">
      <c r="A1488" s="139" t="s">
        <v>284</v>
      </c>
      <c r="B1488" s="139" t="s">
        <v>6636</v>
      </c>
      <c r="C1488" s="139" t="s">
        <v>6637</v>
      </c>
      <c r="D1488" s="140">
        <v>474.99</v>
      </c>
      <c r="E1488" s="139" t="s">
        <v>30377</v>
      </c>
      <c r="F1488" s="140">
        <v>759.99</v>
      </c>
      <c r="G1488" s="139"/>
      <c r="H1488" s="88" t="s">
        <v>29825</v>
      </c>
    </row>
    <row r="1489" spans="1:8">
      <c r="A1489" s="139" t="s">
        <v>284</v>
      </c>
      <c r="B1489" s="139" t="s">
        <v>6638</v>
      </c>
      <c r="C1489" s="139" t="s">
        <v>6639</v>
      </c>
      <c r="D1489" s="140">
        <v>474.99</v>
      </c>
      <c r="E1489" s="139" t="s">
        <v>30378</v>
      </c>
      <c r="F1489" s="140">
        <v>759.99</v>
      </c>
      <c r="G1489" s="139"/>
      <c r="H1489" s="88" t="s">
        <v>29825</v>
      </c>
    </row>
    <row r="1490" spans="1:8">
      <c r="A1490" s="139" t="s">
        <v>5092</v>
      </c>
      <c r="B1490" s="139" t="s">
        <v>6640</v>
      </c>
      <c r="C1490" s="139" t="s">
        <v>6641</v>
      </c>
      <c r="D1490" s="140">
        <v>243.74</v>
      </c>
      <c r="E1490" s="139" t="s">
        <v>30379</v>
      </c>
      <c r="F1490" s="140">
        <v>389.99</v>
      </c>
      <c r="G1490" s="139"/>
      <c r="H1490" s="88" t="s">
        <v>29825</v>
      </c>
    </row>
    <row r="1491" spans="1:8">
      <c r="A1491" s="139" t="s">
        <v>5092</v>
      </c>
      <c r="B1491" s="139" t="s">
        <v>6642</v>
      </c>
      <c r="C1491" s="139" t="s">
        <v>6643</v>
      </c>
      <c r="D1491" s="140">
        <v>243.74</v>
      </c>
      <c r="E1491" s="139" t="s">
        <v>30380</v>
      </c>
      <c r="F1491" s="140">
        <v>389.99</v>
      </c>
      <c r="G1491" s="139"/>
      <c r="H1491" s="88" t="s">
        <v>29825</v>
      </c>
    </row>
    <row r="1492" spans="1:8">
      <c r="A1492" s="139" t="s">
        <v>5092</v>
      </c>
      <c r="B1492" s="139" t="s">
        <v>6644</v>
      </c>
      <c r="C1492" s="139" t="s">
        <v>6645</v>
      </c>
      <c r="D1492" s="140">
        <v>243.74</v>
      </c>
      <c r="E1492" s="139" t="s">
        <v>30381</v>
      </c>
      <c r="F1492" s="140">
        <v>389.99</v>
      </c>
      <c r="G1492" s="139"/>
      <c r="H1492" s="88" t="s">
        <v>29825</v>
      </c>
    </row>
    <row r="1493" spans="1:8">
      <c r="A1493" s="139" t="s">
        <v>5092</v>
      </c>
      <c r="B1493" s="139" t="s">
        <v>6646</v>
      </c>
      <c r="C1493" s="139" t="s">
        <v>6647</v>
      </c>
      <c r="D1493" s="140">
        <v>243.74</v>
      </c>
      <c r="E1493" s="139" t="s">
        <v>30382</v>
      </c>
      <c r="F1493" s="140">
        <v>389.99</v>
      </c>
      <c r="G1493" s="139"/>
      <c r="H1493" s="88" t="s">
        <v>29825</v>
      </c>
    </row>
    <row r="1494" spans="1:8">
      <c r="A1494" s="139" t="s">
        <v>5092</v>
      </c>
      <c r="B1494" s="139" t="s">
        <v>6648</v>
      </c>
      <c r="C1494" s="139" t="s">
        <v>6649</v>
      </c>
      <c r="D1494" s="140">
        <v>243.74</v>
      </c>
      <c r="E1494" s="139" t="s">
        <v>30383</v>
      </c>
      <c r="F1494" s="140">
        <v>389.99</v>
      </c>
      <c r="G1494" s="139"/>
      <c r="H1494" s="88" t="s">
        <v>29825</v>
      </c>
    </row>
    <row r="1495" spans="1:8">
      <c r="A1495" s="139" t="s">
        <v>5092</v>
      </c>
      <c r="B1495" s="139" t="s">
        <v>6650</v>
      </c>
      <c r="C1495" s="139" t="s">
        <v>6651</v>
      </c>
      <c r="D1495" s="140">
        <v>243.74</v>
      </c>
      <c r="E1495" s="139" t="s">
        <v>30384</v>
      </c>
      <c r="F1495" s="140">
        <v>389.99</v>
      </c>
      <c r="G1495" s="139"/>
      <c r="H1495" s="88" t="s">
        <v>29825</v>
      </c>
    </row>
    <row r="1496" spans="1:8">
      <c r="A1496" s="139" t="s">
        <v>5092</v>
      </c>
      <c r="B1496" s="139" t="s">
        <v>6652</v>
      </c>
      <c r="C1496" s="139" t="s">
        <v>6653</v>
      </c>
      <c r="D1496" s="140">
        <v>243.74</v>
      </c>
      <c r="E1496" s="139" t="s">
        <v>30385</v>
      </c>
      <c r="F1496" s="140">
        <v>389.99</v>
      </c>
      <c r="G1496" s="139"/>
      <c r="H1496" s="88" t="s">
        <v>29825</v>
      </c>
    </row>
    <row r="1497" spans="1:8">
      <c r="A1497" s="139" t="s">
        <v>5092</v>
      </c>
      <c r="B1497" s="139" t="s">
        <v>6654</v>
      </c>
      <c r="C1497" s="139" t="s">
        <v>6655</v>
      </c>
      <c r="D1497" s="140">
        <v>243.74</v>
      </c>
      <c r="E1497" s="139" t="s">
        <v>30386</v>
      </c>
      <c r="F1497" s="140">
        <v>389.99</v>
      </c>
      <c r="G1497" s="139"/>
      <c r="H1497" s="88" t="s">
        <v>29825</v>
      </c>
    </row>
    <row r="1498" spans="1:8">
      <c r="A1498" s="139" t="s">
        <v>5092</v>
      </c>
      <c r="B1498" s="139" t="s">
        <v>6656</v>
      </c>
      <c r="C1498" s="139" t="s">
        <v>6657</v>
      </c>
      <c r="D1498" s="140">
        <v>243.74</v>
      </c>
      <c r="E1498" s="139" t="s">
        <v>30387</v>
      </c>
      <c r="F1498" s="140">
        <v>389.99</v>
      </c>
      <c r="G1498" s="139"/>
      <c r="H1498" s="88" t="s">
        <v>29825</v>
      </c>
    </row>
    <row r="1499" spans="1:8">
      <c r="A1499" s="139" t="s">
        <v>5092</v>
      </c>
      <c r="B1499" s="139" t="s">
        <v>6658</v>
      </c>
      <c r="C1499" s="139" t="s">
        <v>6659</v>
      </c>
      <c r="D1499" s="140">
        <v>137.49</v>
      </c>
      <c r="E1499" s="139" t="s">
        <v>30388</v>
      </c>
      <c r="F1499" s="140">
        <v>219.99</v>
      </c>
      <c r="G1499" s="139"/>
      <c r="H1499" s="88" t="s">
        <v>29825</v>
      </c>
    </row>
    <row r="1500" spans="1:8">
      <c r="A1500" s="139" t="s">
        <v>5092</v>
      </c>
      <c r="B1500" s="139" t="s">
        <v>6660</v>
      </c>
      <c r="C1500" s="139" t="s">
        <v>6661</v>
      </c>
      <c r="D1500" s="140">
        <v>137.49</v>
      </c>
      <c r="E1500" s="139" t="s">
        <v>30389</v>
      </c>
      <c r="F1500" s="140">
        <v>219.99</v>
      </c>
      <c r="G1500" s="139"/>
      <c r="H1500" s="88" t="s">
        <v>29825</v>
      </c>
    </row>
    <row r="1501" spans="1:8">
      <c r="A1501" s="139" t="s">
        <v>5092</v>
      </c>
      <c r="B1501" s="139" t="s">
        <v>6662</v>
      </c>
      <c r="C1501" s="139" t="s">
        <v>6663</v>
      </c>
      <c r="D1501" s="140">
        <v>137.49</v>
      </c>
      <c r="E1501" s="139" t="s">
        <v>30390</v>
      </c>
      <c r="F1501" s="140">
        <v>219.99</v>
      </c>
      <c r="G1501" s="139"/>
      <c r="H1501" s="88" t="s">
        <v>29825</v>
      </c>
    </row>
    <row r="1502" spans="1:8">
      <c r="A1502" s="139" t="s">
        <v>5092</v>
      </c>
      <c r="B1502" s="139" t="s">
        <v>6664</v>
      </c>
      <c r="C1502" s="139" t="s">
        <v>6665</v>
      </c>
      <c r="D1502" s="140">
        <v>137.49</v>
      </c>
      <c r="E1502" s="139" t="s">
        <v>30391</v>
      </c>
      <c r="F1502" s="140">
        <v>219.99</v>
      </c>
      <c r="G1502" s="139"/>
      <c r="H1502" s="88" t="s">
        <v>29825</v>
      </c>
    </row>
    <row r="1503" spans="1:8">
      <c r="A1503" s="139" t="s">
        <v>5092</v>
      </c>
      <c r="B1503" s="139" t="s">
        <v>6666</v>
      </c>
      <c r="C1503" s="139" t="s">
        <v>6667</v>
      </c>
      <c r="D1503" s="140">
        <v>137.49</v>
      </c>
      <c r="E1503" s="139" t="s">
        <v>30392</v>
      </c>
      <c r="F1503" s="140">
        <v>219.99</v>
      </c>
      <c r="G1503" s="139"/>
      <c r="H1503" s="88" t="s">
        <v>29825</v>
      </c>
    </row>
    <row r="1504" spans="1:8">
      <c r="A1504" s="139" t="s">
        <v>5092</v>
      </c>
      <c r="B1504" s="139" t="s">
        <v>6668</v>
      </c>
      <c r="C1504" s="139" t="s">
        <v>6669</v>
      </c>
      <c r="D1504" s="140">
        <v>137.49</v>
      </c>
      <c r="E1504" s="139" t="s">
        <v>30393</v>
      </c>
      <c r="F1504" s="140">
        <v>219.99</v>
      </c>
      <c r="G1504" s="139"/>
      <c r="H1504" s="88" t="s">
        <v>29825</v>
      </c>
    </row>
    <row r="1505" spans="1:8">
      <c r="A1505" s="139" t="s">
        <v>5092</v>
      </c>
      <c r="B1505" s="139" t="s">
        <v>6670</v>
      </c>
      <c r="C1505" s="139" t="s">
        <v>6671</v>
      </c>
      <c r="D1505" s="140">
        <v>137.49</v>
      </c>
      <c r="E1505" s="139" t="s">
        <v>30394</v>
      </c>
      <c r="F1505" s="140">
        <v>219.99</v>
      </c>
      <c r="G1505" s="139"/>
      <c r="H1505" s="88" t="s">
        <v>29825</v>
      </c>
    </row>
    <row r="1506" spans="1:8">
      <c r="A1506" s="139" t="s">
        <v>5092</v>
      </c>
      <c r="B1506" s="139" t="s">
        <v>6672</v>
      </c>
      <c r="C1506" s="139" t="s">
        <v>6673</v>
      </c>
      <c r="D1506" s="140">
        <v>137.49</v>
      </c>
      <c r="E1506" s="139" t="s">
        <v>30395</v>
      </c>
      <c r="F1506" s="140">
        <v>219.99</v>
      </c>
      <c r="G1506" s="139"/>
      <c r="H1506" s="88" t="s">
        <v>29825</v>
      </c>
    </row>
    <row r="1507" spans="1:8">
      <c r="A1507" s="139" t="s">
        <v>5092</v>
      </c>
      <c r="B1507" s="139" t="s">
        <v>6674</v>
      </c>
      <c r="C1507" s="139" t="s">
        <v>6675</v>
      </c>
      <c r="D1507" s="140">
        <v>137.49</v>
      </c>
      <c r="E1507" s="139" t="s">
        <v>30396</v>
      </c>
      <c r="F1507" s="140">
        <v>219.99</v>
      </c>
      <c r="G1507" s="139"/>
      <c r="H1507" s="88" t="s">
        <v>29825</v>
      </c>
    </row>
    <row r="1508" spans="1:8">
      <c r="A1508" s="139" t="s">
        <v>5092</v>
      </c>
      <c r="B1508" s="139" t="s">
        <v>6676</v>
      </c>
      <c r="C1508" s="139" t="s">
        <v>6677</v>
      </c>
      <c r="D1508" s="140">
        <v>137.49</v>
      </c>
      <c r="E1508" s="139" t="s">
        <v>30397</v>
      </c>
      <c r="F1508" s="140">
        <v>219.99</v>
      </c>
      <c r="G1508" s="139"/>
      <c r="H1508" s="88" t="s">
        <v>29825</v>
      </c>
    </row>
    <row r="1509" spans="1:8">
      <c r="A1509" s="139" t="s">
        <v>5092</v>
      </c>
      <c r="B1509" s="139" t="s">
        <v>6678</v>
      </c>
      <c r="C1509" s="139" t="s">
        <v>6679</v>
      </c>
      <c r="D1509" s="140">
        <v>243.74</v>
      </c>
      <c r="E1509" s="139" t="s">
        <v>30398</v>
      </c>
      <c r="F1509" s="140">
        <v>389.99</v>
      </c>
      <c r="G1509" s="139"/>
      <c r="H1509" s="88" t="s">
        <v>29825</v>
      </c>
    </row>
    <row r="1510" spans="1:8">
      <c r="A1510" s="139" t="s">
        <v>5092</v>
      </c>
      <c r="B1510" s="139" t="s">
        <v>6680</v>
      </c>
      <c r="C1510" s="139" t="s">
        <v>6681</v>
      </c>
      <c r="D1510" s="140">
        <v>243.74</v>
      </c>
      <c r="E1510" s="139" t="s">
        <v>30399</v>
      </c>
      <c r="F1510" s="140">
        <v>389.99</v>
      </c>
      <c r="G1510" s="139"/>
      <c r="H1510" s="88" t="s">
        <v>29825</v>
      </c>
    </row>
    <row r="1511" spans="1:8">
      <c r="A1511" s="139" t="s">
        <v>5092</v>
      </c>
      <c r="B1511" s="139" t="s">
        <v>6682</v>
      </c>
      <c r="C1511" s="139" t="s">
        <v>6683</v>
      </c>
      <c r="D1511" s="140">
        <v>243.74</v>
      </c>
      <c r="E1511" s="139" t="s">
        <v>30400</v>
      </c>
      <c r="F1511" s="140">
        <v>389.99</v>
      </c>
      <c r="G1511" s="139"/>
      <c r="H1511" s="88" t="s">
        <v>29825</v>
      </c>
    </row>
    <row r="1512" spans="1:8">
      <c r="A1512" s="139" t="s">
        <v>5092</v>
      </c>
      <c r="B1512" s="139" t="s">
        <v>6684</v>
      </c>
      <c r="C1512" s="139" t="s">
        <v>6685</v>
      </c>
      <c r="D1512" s="140">
        <v>243.74</v>
      </c>
      <c r="E1512" s="139" t="s">
        <v>30401</v>
      </c>
      <c r="F1512" s="140">
        <v>389.99</v>
      </c>
      <c r="G1512" s="139"/>
      <c r="H1512" s="88" t="s">
        <v>29825</v>
      </c>
    </row>
    <row r="1513" spans="1:8">
      <c r="A1513" s="139" t="s">
        <v>5092</v>
      </c>
      <c r="B1513" s="139" t="s">
        <v>6686</v>
      </c>
      <c r="C1513" s="139" t="s">
        <v>6687</v>
      </c>
      <c r="D1513" s="140">
        <v>243.74</v>
      </c>
      <c r="E1513" s="139" t="s">
        <v>30402</v>
      </c>
      <c r="F1513" s="140">
        <v>389.99</v>
      </c>
      <c r="G1513" s="139"/>
      <c r="H1513" s="88" t="s">
        <v>29825</v>
      </c>
    </row>
    <row r="1514" spans="1:8">
      <c r="A1514" s="139" t="s">
        <v>5092</v>
      </c>
      <c r="B1514" s="139" t="s">
        <v>6688</v>
      </c>
      <c r="C1514" s="139" t="s">
        <v>6689</v>
      </c>
      <c r="D1514" s="140">
        <v>243.74</v>
      </c>
      <c r="E1514" s="139" t="s">
        <v>30403</v>
      </c>
      <c r="F1514" s="140">
        <v>389.99</v>
      </c>
      <c r="G1514" s="139"/>
      <c r="H1514" s="88" t="s">
        <v>29825</v>
      </c>
    </row>
    <row r="1515" spans="1:8">
      <c r="A1515" s="139" t="s">
        <v>5092</v>
      </c>
      <c r="B1515" s="139" t="s">
        <v>6690</v>
      </c>
      <c r="C1515" s="139" t="s">
        <v>6691</v>
      </c>
      <c r="D1515" s="140">
        <v>243.74</v>
      </c>
      <c r="E1515" s="139" t="s">
        <v>30404</v>
      </c>
      <c r="F1515" s="140">
        <v>389.99</v>
      </c>
      <c r="G1515" s="139"/>
      <c r="H1515" s="88" t="s">
        <v>29825</v>
      </c>
    </row>
    <row r="1516" spans="1:8">
      <c r="A1516" s="139" t="s">
        <v>5092</v>
      </c>
      <c r="B1516" s="139" t="s">
        <v>6692</v>
      </c>
      <c r="C1516" s="139" t="s">
        <v>6693</v>
      </c>
      <c r="D1516" s="140">
        <v>243.74</v>
      </c>
      <c r="E1516" s="139" t="s">
        <v>30405</v>
      </c>
      <c r="F1516" s="140">
        <v>389.99</v>
      </c>
      <c r="G1516" s="139"/>
      <c r="H1516" s="88" t="s">
        <v>29825</v>
      </c>
    </row>
    <row r="1517" spans="1:8">
      <c r="A1517" s="139" t="s">
        <v>5092</v>
      </c>
      <c r="B1517" s="139" t="s">
        <v>6694</v>
      </c>
      <c r="C1517" s="139" t="s">
        <v>6695</v>
      </c>
      <c r="D1517" s="140">
        <v>243.74</v>
      </c>
      <c r="E1517" s="139" t="s">
        <v>30406</v>
      </c>
      <c r="F1517" s="140">
        <v>389.99</v>
      </c>
      <c r="G1517" s="139"/>
      <c r="H1517" s="88" t="s">
        <v>29825</v>
      </c>
    </row>
    <row r="1518" spans="1:8">
      <c r="A1518" s="139" t="s">
        <v>5092</v>
      </c>
      <c r="B1518" s="139" t="s">
        <v>6696</v>
      </c>
      <c r="C1518" s="139" t="s">
        <v>6697</v>
      </c>
      <c r="D1518" s="140">
        <v>137.49</v>
      </c>
      <c r="E1518" s="139" t="s">
        <v>30407</v>
      </c>
      <c r="F1518" s="140">
        <v>219.99</v>
      </c>
      <c r="G1518" s="139"/>
      <c r="H1518" s="88" t="s">
        <v>29825</v>
      </c>
    </row>
    <row r="1519" spans="1:8">
      <c r="A1519" s="139" t="s">
        <v>5092</v>
      </c>
      <c r="B1519" s="139" t="s">
        <v>6698</v>
      </c>
      <c r="C1519" s="139" t="s">
        <v>6699</v>
      </c>
      <c r="D1519" s="140">
        <v>137.49</v>
      </c>
      <c r="E1519" s="139" t="s">
        <v>30408</v>
      </c>
      <c r="F1519" s="140">
        <v>219.99</v>
      </c>
      <c r="G1519" s="139"/>
      <c r="H1519" s="88" t="s">
        <v>29825</v>
      </c>
    </row>
    <row r="1520" spans="1:8">
      <c r="A1520" s="139" t="s">
        <v>5092</v>
      </c>
      <c r="B1520" s="139" t="s">
        <v>6700</v>
      </c>
      <c r="C1520" s="139" t="s">
        <v>6701</v>
      </c>
      <c r="D1520" s="140">
        <v>137.49</v>
      </c>
      <c r="E1520" s="139" t="s">
        <v>30409</v>
      </c>
      <c r="F1520" s="140">
        <v>219.99</v>
      </c>
      <c r="G1520" s="139"/>
      <c r="H1520" s="88" t="s">
        <v>29825</v>
      </c>
    </row>
    <row r="1521" spans="1:8">
      <c r="A1521" s="139" t="s">
        <v>5092</v>
      </c>
      <c r="B1521" s="139" t="s">
        <v>6702</v>
      </c>
      <c r="C1521" s="139" t="s">
        <v>6703</v>
      </c>
      <c r="D1521" s="140">
        <v>137.49</v>
      </c>
      <c r="E1521" s="139" t="s">
        <v>30410</v>
      </c>
      <c r="F1521" s="140">
        <v>219.99</v>
      </c>
      <c r="G1521" s="139"/>
      <c r="H1521" s="88" t="s">
        <v>29825</v>
      </c>
    </row>
    <row r="1522" spans="1:8">
      <c r="A1522" s="139" t="s">
        <v>5092</v>
      </c>
      <c r="B1522" s="139" t="s">
        <v>6704</v>
      </c>
      <c r="C1522" s="139" t="s">
        <v>6705</v>
      </c>
      <c r="D1522" s="140">
        <v>137.49</v>
      </c>
      <c r="E1522" s="139" t="s">
        <v>30411</v>
      </c>
      <c r="F1522" s="140">
        <v>219.99</v>
      </c>
      <c r="G1522" s="139"/>
      <c r="H1522" s="88" t="s">
        <v>29825</v>
      </c>
    </row>
    <row r="1523" spans="1:8">
      <c r="A1523" s="139" t="s">
        <v>5092</v>
      </c>
      <c r="B1523" s="139" t="s">
        <v>6706</v>
      </c>
      <c r="C1523" s="139" t="s">
        <v>6707</v>
      </c>
      <c r="D1523" s="140">
        <v>137.49</v>
      </c>
      <c r="E1523" s="139" t="s">
        <v>30412</v>
      </c>
      <c r="F1523" s="140">
        <v>219.99</v>
      </c>
      <c r="G1523" s="139"/>
      <c r="H1523" s="88" t="s">
        <v>29825</v>
      </c>
    </row>
    <row r="1524" spans="1:8">
      <c r="A1524" s="139" t="s">
        <v>5092</v>
      </c>
      <c r="B1524" s="139" t="s">
        <v>6708</v>
      </c>
      <c r="C1524" s="139" t="s">
        <v>6709</v>
      </c>
      <c r="D1524" s="140">
        <v>137.49</v>
      </c>
      <c r="E1524" s="139" t="s">
        <v>30413</v>
      </c>
      <c r="F1524" s="140">
        <v>219.99</v>
      </c>
      <c r="G1524" s="139"/>
      <c r="H1524" s="88" t="s">
        <v>29825</v>
      </c>
    </row>
    <row r="1525" spans="1:8">
      <c r="A1525" s="139" t="s">
        <v>5092</v>
      </c>
      <c r="B1525" s="139" t="s">
        <v>6710</v>
      </c>
      <c r="C1525" s="139" t="s">
        <v>6711</v>
      </c>
      <c r="D1525" s="140">
        <v>137.49</v>
      </c>
      <c r="E1525" s="139" t="s">
        <v>30414</v>
      </c>
      <c r="F1525" s="140">
        <v>219.99</v>
      </c>
      <c r="G1525" s="139"/>
      <c r="H1525" s="88" t="s">
        <v>29825</v>
      </c>
    </row>
    <row r="1526" spans="1:8">
      <c r="A1526" s="139" t="s">
        <v>5092</v>
      </c>
      <c r="B1526" s="139" t="s">
        <v>6712</v>
      </c>
      <c r="C1526" s="139" t="s">
        <v>6713</v>
      </c>
      <c r="D1526" s="140">
        <v>137.49</v>
      </c>
      <c r="E1526" s="139" t="s">
        <v>30415</v>
      </c>
      <c r="F1526" s="140">
        <v>219.99</v>
      </c>
      <c r="G1526" s="139"/>
      <c r="H1526" s="88" t="s">
        <v>29825</v>
      </c>
    </row>
    <row r="1527" spans="1:8">
      <c r="A1527" s="139" t="s">
        <v>5092</v>
      </c>
      <c r="B1527" s="139" t="s">
        <v>6714</v>
      </c>
      <c r="C1527" s="139" t="s">
        <v>6715</v>
      </c>
      <c r="D1527" s="140">
        <v>137.49</v>
      </c>
      <c r="E1527" s="139" t="s">
        <v>30416</v>
      </c>
      <c r="F1527" s="140">
        <v>219.99</v>
      </c>
      <c r="G1527" s="139"/>
      <c r="H1527" s="88" t="s">
        <v>29825</v>
      </c>
    </row>
    <row r="1528" spans="1:8">
      <c r="A1528" s="139" t="s">
        <v>5092</v>
      </c>
      <c r="B1528" s="139" t="s">
        <v>6716</v>
      </c>
      <c r="C1528" s="139" t="s">
        <v>6717</v>
      </c>
      <c r="D1528" s="140">
        <v>243.74</v>
      </c>
      <c r="E1528" s="139" t="s">
        <v>30417</v>
      </c>
      <c r="F1528" s="140">
        <v>389.99</v>
      </c>
      <c r="G1528" s="139"/>
      <c r="H1528" s="88" t="s">
        <v>29825</v>
      </c>
    </row>
    <row r="1529" spans="1:8">
      <c r="A1529" s="139" t="s">
        <v>5092</v>
      </c>
      <c r="B1529" s="139" t="s">
        <v>6718</v>
      </c>
      <c r="C1529" s="139" t="s">
        <v>6719</v>
      </c>
      <c r="D1529" s="140">
        <v>243.74</v>
      </c>
      <c r="E1529" s="139" t="s">
        <v>30418</v>
      </c>
      <c r="F1529" s="140">
        <v>389.99</v>
      </c>
      <c r="G1529" s="139"/>
      <c r="H1529" s="88" t="s">
        <v>29825</v>
      </c>
    </row>
    <row r="1530" spans="1:8">
      <c r="A1530" s="139" t="s">
        <v>5092</v>
      </c>
      <c r="B1530" s="139" t="s">
        <v>6720</v>
      </c>
      <c r="C1530" s="139" t="s">
        <v>6721</v>
      </c>
      <c r="D1530" s="140">
        <v>243.74</v>
      </c>
      <c r="E1530" s="139" t="s">
        <v>30419</v>
      </c>
      <c r="F1530" s="140">
        <v>389.99</v>
      </c>
      <c r="G1530" s="139"/>
      <c r="H1530" s="88" t="s">
        <v>29825</v>
      </c>
    </row>
    <row r="1531" spans="1:8">
      <c r="A1531" s="139" t="s">
        <v>5092</v>
      </c>
      <c r="B1531" s="139" t="s">
        <v>6722</v>
      </c>
      <c r="C1531" s="139" t="s">
        <v>6723</v>
      </c>
      <c r="D1531" s="140">
        <v>243.74</v>
      </c>
      <c r="E1531" s="139" t="s">
        <v>30420</v>
      </c>
      <c r="F1531" s="140">
        <v>389.99</v>
      </c>
      <c r="G1531" s="139"/>
      <c r="H1531" s="88" t="s">
        <v>29825</v>
      </c>
    </row>
    <row r="1532" spans="1:8">
      <c r="A1532" s="139" t="s">
        <v>5092</v>
      </c>
      <c r="B1532" s="139" t="s">
        <v>6724</v>
      </c>
      <c r="C1532" s="139" t="s">
        <v>6725</v>
      </c>
      <c r="D1532" s="140">
        <v>243.74</v>
      </c>
      <c r="E1532" s="139" t="s">
        <v>30421</v>
      </c>
      <c r="F1532" s="140">
        <v>389.99</v>
      </c>
      <c r="G1532" s="139"/>
      <c r="H1532" s="88" t="s">
        <v>29825</v>
      </c>
    </row>
    <row r="1533" spans="1:8">
      <c r="A1533" s="139" t="s">
        <v>5092</v>
      </c>
      <c r="B1533" s="139" t="s">
        <v>6726</v>
      </c>
      <c r="C1533" s="139" t="s">
        <v>6727</v>
      </c>
      <c r="D1533" s="140">
        <v>243.74</v>
      </c>
      <c r="E1533" s="139" t="s">
        <v>30422</v>
      </c>
      <c r="F1533" s="140">
        <v>389.99</v>
      </c>
      <c r="G1533" s="139"/>
      <c r="H1533" s="88" t="s">
        <v>29825</v>
      </c>
    </row>
    <row r="1534" spans="1:8">
      <c r="A1534" s="139" t="s">
        <v>5092</v>
      </c>
      <c r="B1534" s="139" t="s">
        <v>6728</v>
      </c>
      <c r="C1534" s="139" t="s">
        <v>6729</v>
      </c>
      <c r="D1534" s="140">
        <v>243.74</v>
      </c>
      <c r="E1534" s="139" t="s">
        <v>30423</v>
      </c>
      <c r="F1534" s="140">
        <v>389.99</v>
      </c>
      <c r="G1534" s="139"/>
      <c r="H1534" s="88" t="s">
        <v>29825</v>
      </c>
    </row>
    <row r="1535" spans="1:8">
      <c r="A1535" s="139" t="s">
        <v>5092</v>
      </c>
      <c r="B1535" s="139" t="s">
        <v>6730</v>
      </c>
      <c r="C1535" s="139" t="s">
        <v>6731</v>
      </c>
      <c r="D1535" s="140">
        <v>243.74</v>
      </c>
      <c r="E1535" s="139" t="s">
        <v>30424</v>
      </c>
      <c r="F1535" s="140">
        <v>389.99</v>
      </c>
      <c r="G1535" s="139"/>
      <c r="H1535" s="88" t="s">
        <v>29825</v>
      </c>
    </row>
    <row r="1536" spans="1:8">
      <c r="A1536" s="139" t="s">
        <v>5092</v>
      </c>
      <c r="B1536" s="139" t="s">
        <v>6732</v>
      </c>
      <c r="C1536" s="139" t="s">
        <v>6733</v>
      </c>
      <c r="D1536" s="140">
        <v>243.74</v>
      </c>
      <c r="E1536" s="139" t="s">
        <v>30425</v>
      </c>
      <c r="F1536" s="140">
        <v>389.99</v>
      </c>
      <c r="G1536" s="139"/>
      <c r="H1536" s="88" t="s">
        <v>29825</v>
      </c>
    </row>
    <row r="1537" spans="1:8">
      <c r="A1537" s="139" t="s">
        <v>5092</v>
      </c>
      <c r="B1537" s="139" t="s">
        <v>6734</v>
      </c>
      <c r="C1537" s="139" t="s">
        <v>6735</v>
      </c>
      <c r="D1537" s="140">
        <v>137.49</v>
      </c>
      <c r="E1537" s="139" t="s">
        <v>30426</v>
      </c>
      <c r="F1537" s="140">
        <v>219.99</v>
      </c>
      <c r="G1537" s="139"/>
      <c r="H1537" s="88" t="s">
        <v>29825</v>
      </c>
    </row>
    <row r="1538" spans="1:8">
      <c r="A1538" s="139" t="s">
        <v>5092</v>
      </c>
      <c r="B1538" s="139" t="s">
        <v>6736</v>
      </c>
      <c r="C1538" s="139" t="s">
        <v>6737</v>
      </c>
      <c r="D1538" s="140">
        <v>137.49</v>
      </c>
      <c r="E1538" s="139" t="s">
        <v>30427</v>
      </c>
      <c r="F1538" s="140">
        <v>219.99</v>
      </c>
      <c r="G1538" s="139"/>
      <c r="H1538" s="88" t="s">
        <v>29825</v>
      </c>
    </row>
    <row r="1539" spans="1:8">
      <c r="A1539" s="139" t="s">
        <v>5092</v>
      </c>
      <c r="B1539" s="139" t="s">
        <v>6738</v>
      </c>
      <c r="C1539" s="139" t="s">
        <v>6739</v>
      </c>
      <c r="D1539" s="140">
        <v>137.49</v>
      </c>
      <c r="E1539" s="139" t="s">
        <v>30428</v>
      </c>
      <c r="F1539" s="140">
        <v>219.99</v>
      </c>
      <c r="G1539" s="139"/>
      <c r="H1539" s="88" t="s">
        <v>29825</v>
      </c>
    </row>
    <row r="1540" spans="1:8">
      <c r="A1540" s="139" t="s">
        <v>5092</v>
      </c>
      <c r="B1540" s="139" t="s">
        <v>6740</v>
      </c>
      <c r="C1540" s="139" t="s">
        <v>6741</v>
      </c>
      <c r="D1540" s="140">
        <v>137.49</v>
      </c>
      <c r="E1540" s="139" t="s">
        <v>30429</v>
      </c>
      <c r="F1540" s="140">
        <v>219.99</v>
      </c>
      <c r="G1540" s="139"/>
      <c r="H1540" s="88" t="s">
        <v>29825</v>
      </c>
    </row>
    <row r="1541" spans="1:8">
      <c r="A1541" s="139" t="s">
        <v>5092</v>
      </c>
      <c r="B1541" s="139" t="s">
        <v>6742</v>
      </c>
      <c r="C1541" s="139" t="s">
        <v>6743</v>
      </c>
      <c r="D1541" s="140">
        <v>137.49</v>
      </c>
      <c r="E1541" s="139" t="s">
        <v>30430</v>
      </c>
      <c r="F1541" s="140">
        <v>219.99</v>
      </c>
      <c r="G1541" s="139"/>
      <c r="H1541" s="88" t="s">
        <v>29825</v>
      </c>
    </row>
    <row r="1542" spans="1:8">
      <c r="A1542" s="139" t="s">
        <v>5092</v>
      </c>
      <c r="B1542" s="139" t="s">
        <v>6744</v>
      </c>
      <c r="C1542" s="139" t="s">
        <v>6745</v>
      </c>
      <c r="D1542" s="140">
        <v>137.49</v>
      </c>
      <c r="E1542" s="139" t="s">
        <v>30431</v>
      </c>
      <c r="F1542" s="140">
        <v>219.99</v>
      </c>
      <c r="G1542" s="139"/>
      <c r="H1542" s="88" t="s">
        <v>29825</v>
      </c>
    </row>
    <row r="1543" spans="1:8">
      <c r="A1543" s="139" t="s">
        <v>5092</v>
      </c>
      <c r="B1543" s="139" t="s">
        <v>6746</v>
      </c>
      <c r="C1543" s="139" t="s">
        <v>6747</v>
      </c>
      <c r="D1543" s="140">
        <v>137.49</v>
      </c>
      <c r="E1543" s="139" t="s">
        <v>30432</v>
      </c>
      <c r="F1543" s="140">
        <v>219.99</v>
      </c>
      <c r="G1543" s="139"/>
      <c r="H1543" s="88" t="s">
        <v>29825</v>
      </c>
    </row>
    <row r="1544" spans="1:8">
      <c r="A1544" s="139" t="s">
        <v>5092</v>
      </c>
      <c r="B1544" s="139" t="s">
        <v>6748</v>
      </c>
      <c r="C1544" s="139" t="s">
        <v>6749</v>
      </c>
      <c r="D1544" s="140">
        <v>137.49</v>
      </c>
      <c r="E1544" s="139" t="s">
        <v>30433</v>
      </c>
      <c r="F1544" s="140">
        <v>219.99</v>
      </c>
      <c r="G1544" s="139"/>
      <c r="H1544" s="88" t="s">
        <v>29825</v>
      </c>
    </row>
    <row r="1545" spans="1:8">
      <c r="A1545" s="139" t="s">
        <v>5092</v>
      </c>
      <c r="B1545" s="139" t="s">
        <v>6750</v>
      </c>
      <c r="C1545" s="139" t="s">
        <v>6751</v>
      </c>
      <c r="D1545" s="140">
        <v>137.49</v>
      </c>
      <c r="E1545" s="139" t="s">
        <v>30434</v>
      </c>
      <c r="F1545" s="140">
        <v>219.99</v>
      </c>
      <c r="G1545" s="139"/>
      <c r="H1545" s="88" t="s">
        <v>29825</v>
      </c>
    </row>
    <row r="1546" spans="1:8">
      <c r="A1546" s="139" t="s">
        <v>5092</v>
      </c>
      <c r="B1546" s="139" t="s">
        <v>6752</v>
      </c>
      <c r="C1546" s="139" t="s">
        <v>6753</v>
      </c>
      <c r="D1546" s="140">
        <v>137.49</v>
      </c>
      <c r="E1546" s="139" t="s">
        <v>30435</v>
      </c>
      <c r="F1546" s="140">
        <v>219.99</v>
      </c>
      <c r="G1546" s="139"/>
      <c r="H1546" s="88" t="s">
        <v>29825</v>
      </c>
    </row>
    <row r="1547" spans="1:8">
      <c r="A1547" s="139" t="s">
        <v>5092</v>
      </c>
      <c r="B1547" s="139" t="s">
        <v>6754</v>
      </c>
      <c r="C1547" s="139" t="s">
        <v>6755</v>
      </c>
      <c r="D1547" s="140">
        <v>243.74</v>
      </c>
      <c r="E1547" s="139" t="s">
        <v>30436</v>
      </c>
      <c r="F1547" s="140">
        <v>389.99</v>
      </c>
      <c r="G1547" s="139"/>
      <c r="H1547" s="88" t="s">
        <v>29825</v>
      </c>
    </row>
    <row r="1548" spans="1:8">
      <c r="A1548" s="139" t="s">
        <v>5092</v>
      </c>
      <c r="B1548" s="139" t="s">
        <v>6756</v>
      </c>
      <c r="C1548" s="139" t="s">
        <v>6757</v>
      </c>
      <c r="D1548" s="140">
        <v>243.74</v>
      </c>
      <c r="E1548" s="139" t="s">
        <v>30437</v>
      </c>
      <c r="F1548" s="140">
        <v>389.99</v>
      </c>
      <c r="G1548" s="139"/>
      <c r="H1548" s="88" t="s">
        <v>29825</v>
      </c>
    </row>
    <row r="1549" spans="1:8">
      <c r="A1549" s="139" t="s">
        <v>5092</v>
      </c>
      <c r="B1549" s="139" t="s">
        <v>6758</v>
      </c>
      <c r="C1549" s="139" t="s">
        <v>6759</v>
      </c>
      <c r="D1549" s="140">
        <v>243.74</v>
      </c>
      <c r="E1549" s="139" t="s">
        <v>30438</v>
      </c>
      <c r="F1549" s="140">
        <v>389.99</v>
      </c>
      <c r="G1549" s="139"/>
      <c r="H1549" s="88" t="s">
        <v>29825</v>
      </c>
    </row>
    <row r="1550" spans="1:8">
      <c r="A1550" s="139" t="s">
        <v>5092</v>
      </c>
      <c r="B1550" s="139" t="s">
        <v>6760</v>
      </c>
      <c r="C1550" s="139" t="s">
        <v>6761</v>
      </c>
      <c r="D1550" s="140">
        <v>243.74</v>
      </c>
      <c r="E1550" s="139" t="s">
        <v>30439</v>
      </c>
      <c r="F1550" s="140">
        <v>389.99</v>
      </c>
      <c r="G1550" s="139"/>
      <c r="H1550" s="88" t="s">
        <v>29825</v>
      </c>
    </row>
    <row r="1551" spans="1:8">
      <c r="A1551" s="139" t="s">
        <v>5092</v>
      </c>
      <c r="B1551" s="139" t="s">
        <v>6762</v>
      </c>
      <c r="C1551" s="139" t="s">
        <v>6763</v>
      </c>
      <c r="D1551" s="140">
        <v>243.74</v>
      </c>
      <c r="E1551" s="139" t="s">
        <v>30440</v>
      </c>
      <c r="F1551" s="140">
        <v>389.99</v>
      </c>
      <c r="G1551" s="139"/>
      <c r="H1551" s="88" t="s">
        <v>29825</v>
      </c>
    </row>
    <row r="1552" spans="1:8">
      <c r="A1552" s="139" t="s">
        <v>5092</v>
      </c>
      <c r="B1552" s="139" t="s">
        <v>6764</v>
      </c>
      <c r="C1552" s="139" t="s">
        <v>6765</v>
      </c>
      <c r="D1552" s="140">
        <v>243.74</v>
      </c>
      <c r="E1552" s="139" t="s">
        <v>30441</v>
      </c>
      <c r="F1552" s="140">
        <v>389.99</v>
      </c>
      <c r="G1552" s="139"/>
      <c r="H1552" s="88" t="s">
        <v>29825</v>
      </c>
    </row>
    <row r="1553" spans="1:8">
      <c r="A1553" s="139" t="s">
        <v>5092</v>
      </c>
      <c r="B1553" s="139" t="s">
        <v>6766</v>
      </c>
      <c r="C1553" s="139" t="s">
        <v>6767</v>
      </c>
      <c r="D1553" s="140">
        <v>243.74</v>
      </c>
      <c r="E1553" s="139" t="s">
        <v>30442</v>
      </c>
      <c r="F1553" s="140">
        <v>389.99</v>
      </c>
      <c r="G1553" s="139"/>
      <c r="H1553" s="88" t="s">
        <v>29825</v>
      </c>
    </row>
    <row r="1554" spans="1:8">
      <c r="A1554" s="139" t="s">
        <v>5092</v>
      </c>
      <c r="B1554" s="139" t="s">
        <v>6768</v>
      </c>
      <c r="C1554" s="139" t="s">
        <v>6769</v>
      </c>
      <c r="D1554" s="140">
        <v>243.74</v>
      </c>
      <c r="E1554" s="139" t="s">
        <v>30443</v>
      </c>
      <c r="F1554" s="140">
        <v>389.99</v>
      </c>
      <c r="G1554" s="139"/>
      <c r="H1554" s="88" t="s">
        <v>29825</v>
      </c>
    </row>
    <row r="1555" spans="1:8">
      <c r="A1555" s="139" t="s">
        <v>5092</v>
      </c>
      <c r="B1555" s="139" t="s">
        <v>6770</v>
      </c>
      <c r="C1555" s="139" t="s">
        <v>6771</v>
      </c>
      <c r="D1555" s="140">
        <v>243.74</v>
      </c>
      <c r="E1555" s="139" t="s">
        <v>30444</v>
      </c>
      <c r="F1555" s="140">
        <v>389.99</v>
      </c>
      <c r="G1555" s="139"/>
      <c r="H1555" s="88" t="s">
        <v>29825</v>
      </c>
    </row>
    <row r="1556" spans="1:8">
      <c r="A1556" s="139" t="s">
        <v>5092</v>
      </c>
      <c r="B1556" s="139" t="s">
        <v>6772</v>
      </c>
      <c r="C1556" s="139" t="s">
        <v>6773</v>
      </c>
      <c r="D1556" s="140">
        <v>137.49</v>
      </c>
      <c r="E1556" s="139" t="s">
        <v>30445</v>
      </c>
      <c r="F1556" s="140">
        <v>219.99</v>
      </c>
      <c r="G1556" s="139"/>
      <c r="H1556" s="88" t="s">
        <v>29825</v>
      </c>
    </row>
    <row r="1557" spans="1:8">
      <c r="A1557" s="139" t="s">
        <v>5092</v>
      </c>
      <c r="B1557" s="139" t="s">
        <v>6774</v>
      </c>
      <c r="C1557" s="139" t="s">
        <v>6775</v>
      </c>
      <c r="D1557" s="140">
        <v>137.49</v>
      </c>
      <c r="E1557" s="139" t="s">
        <v>30446</v>
      </c>
      <c r="F1557" s="140">
        <v>219.99</v>
      </c>
      <c r="G1557" s="139"/>
      <c r="H1557" s="88" t="s">
        <v>29825</v>
      </c>
    </row>
    <row r="1558" spans="1:8">
      <c r="A1558" s="139" t="s">
        <v>5092</v>
      </c>
      <c r="B1558" s="139" t="s">
        <v>6776</v>
      </c>
      <c r="C1558" s="139" t="s">
        <v>6777</v>
      </c>
      <c r="D1558" s="140">
        <v>137.49</v>
      </c>
      <c r="E1558" s="139" t="s">
        <v>30447</v>
      </c>
      <c r="F1558" s="140">
        <v>219.99</v>
      </c>
      <c r="G1558" s="139"/>
      <c r="H1558" s="88" t="s">
        <v>29825</v>
      </c>
    </row>
    <row r="1559" spans="1:8">
      <c r="A1559" s="139" t="s">
        <v>5092</v>
      </c>
      <c r="B1559" s="139" t="s">
        <v>6778</v>
      </c>
      <c r="C1559" s="139" t="s">
        <v>6779</v>
      </c>
      <c r="D1559" s="140">
        <v>137.49</v>
      </c>
      <c r="E1559" s="139" t="s">
        <v>30448</v>
      </c>
      <c r="F1559" s="140">
        <v>219.99</v>
      </c>
      <c r="G1559" s="139"/>
      <c r="H1559" s="88" t="s">
        <v>29825</v>
      </c>
    </row>
    <row r="1560" spans="1:8">
      <c r="A1560" s="139" t="s">
        <v>5092</v>
      </c>
      <c r="B1560" s="139" t="s">
        <v>6780</v>
      </c>
      <c r="C1560" s="139" t="s">
        <v>6781</v>
      </c>
      <c r="D1560" s="140">
        <v>137.49</v>
      </c>
      <c r="E1560" s="139" t="s">
        <v>30449</v>
      </c>
      <c r="F1560" s="140">
        <v>219.99</v>
      </c>
      <c r="G1560" s="139"/>
      <c r="H1560" s="88" t="s">
        <v>29825</v>
      </c>
    </row>
    <row r="1561" spans="1:8">
      <c r="A1561" s="139" t="s">
        <v>5092</v>
      </c>
      <c r="B1561" s="139" t="s">
        <v>6782</v>
      </c>
      <c r="C1561" s="139" t="s">
        <v>6783</v>
      </c>
      <c r="D1561" s="140">
        <v>137.49</v>
      </c>
      <c r="E1561" s="139" t="s">
        <v>30450</v>
      </c>
      <c r="F1561" s="140">
        <v>219.99</v>
      </c>
      <c r="G1561" s="139"/>
      <c r="H1561" s="88" t="s">
        <v>29825</v>
      </c>
    </row>
    <row r="1562" spans="1:8">
      <c r="A1562" s="139" t="s">
        <v>5092</v>
      </c>
      <c r="B1562" s="139" t="s">
        <v>6784</v>
      </c>
      <c r="C1562" s="139" t="s">
        <v>6785</v>
      </c>
      <c r="D1562" s="140">
        <v>137.49</v>
      </c>
      <c r="E1562" s="139" t="s">
        <v>30451</v>
      </c>
      <c r="F1562" s="140">
        <v>219.99</v>
      </c>
      <c r="G1562" s="139"/>
      <c r="H1562" s="88" t="s">
        <v>29825</v>
      </c>
    </row>
    <row r="1563" spans="1:8">
      <c r="A1563" s="139" t="s">
        <v>5092</v>
      </c>
      <c r="B1563" s="139" t="s">
        <v>6786</v>
      </c>
      <c r="C1563" s="139" t="s">
        <v>6787</v>
      </c>
      <c r="D1563" s="140">
        <v>137.49</v>
      </c>
      <c r="E1563" s="139" t="s">
        <v>30452</v>
      </c>
      <c r="F1563" s="140">
        <v>219.99</v>
      </c>
      <c r="G1563" s="139"/>
      <c r="H1563" s="88" t="s">
        <v>29825</v>
      </c>
    </row>
    <row r="1564" spans="1:8">
      <c r="A1564" s="139" t="s">
        <v>5092</v>
      </c>
      <c r="B1564" s="139" t="s">
        <v>6788</v>
      </c>
      <c r="C1564" s="139" t="s">
        <v>6789</v>
      </c>
      <c r="D1564" s="140">
        <v>137.49</v>
      </c>
      <c r="E1564" s="139" t="s">
        <v>30453</v>
      </c>
      <c r="F1564" s="140">
        <v>219.99</v>
      </c>
      <c r="G1564" s="139"/>
      <c r="H1564" s="88" t="s">
        <v>29825</v>
      </c>
    </row>
    <row r="1565" spans="1:8">
      <c r="A1565" s="139" t="s">
        <v>5092</v>
      </c>
      <c r="B1565" s="139" t="s">
        <v>6790</v>
      </c>
      <c r="C1565" s="139" t="s">
        <v>6791</v>
      </c>
      <c r="D1565" s="140">
        <v>137.49</v>
      </c>
      <c r="E1565" s="139" t="s">
        <v>30454</v>
      </c>
      <c r="F1565" s="140">
        <v>219.99</v>
      </c>
      <c r="G1565" s="139"/>
      <c r="H1565" s="88" t="s">
        <v>29825</v>
      </c>
    </row>
    <row r="1566" spans="1:8">
      <c r="A1566" s="139" t="s">
        <v>5092</v>
      </c>
      <c r="B1566" s="139" t="s">
        <v>6792</v>
      </c>
      <c r="C1566" s="139" t="s">
        <v>6793</v>
      </c>
      <c r="D1566" s="140">
        <v>243.74</v>
      </c>
      <c r="E1566" s="139" t="s">
        <v>30455</v>
      </c>
      <c r="F1566" s="140">
        <v>389.99</v>
      </c>
      <c r="G1566" s="139"/>
      <c r="H1566" s="88" t="s">
        <v>29825</v>
      </c>
    </row>
    <row r="1567" spans="1:8">
      <c r="A1567" s="139" t="s">
        <v>5092</v>
      </c>
      <c r="B1567" s="139" t="s">
        <v>6794</v>
      </c>
      <c r="C1567" s="139" t="s">
        <v>6795</v>
      </c>
      <c r="D1567" s="140">
        <v>243.74</v>
      </c>
      <c r="E1567" s="139" t="s">
        <v>30456</v>
      </c>
      <c r="F1567" s="140">
        <v>389.99</v>
      </c>
      <c r="G1567" s="139"/>
      <c r="H1567" s="88" t="s">
        <v>29825</v>
      </c>
    </row>
    <row r="1568" spans="1:8">
      <c r="A1568" s="139" t="s">
        <v>5092</v>
      </c>
      <c r="B1568" s="139" t="s">
        <v>6796</v>
      </c>
      <c r="C1568" s="139" t="s">
        <v>6797</v>
      </c>
      <c r="D1568" s="140">
        <v>243.74</v>
      </c>
      <c r="E1568" s="139" t="s">
        <v>30457</v>
      </c>
      <c r="F1568" s="140">
        <v>389.99</v>
      </c>
      <c r="G1568" s="139"/>
      <c r="H1568" s="88" t="s">
        <v>29825</v>
      </c>
    </row>
    <row r="1569" spans="1:8">
      <c r="A1569" s="139" t="s">
        <v>5092</v>
      </c>
      <c r="B1569" s="139" t="s">
        <v>6798</v>
      </c>
      <c r="C1569" s="139" t="s">
        <v>6799</v>
      </c>
      <c r="D1569" s="140">
        <v>243.74</v>
      </c>
      <c r="E1569" s="139" t="s">
        <v>30458</v>
      </c>
      <c r="F1569" s="140">
        <v>389.99</v>
      </c>
      <c r="G1569" s="139"/>
      <c r="H1569" s="88" t="s">
        <v>29825</v>
      </c>
    </row>
    <row r="1570" spans="1:8">
      <c r="A1570" s="139" t="s">
        <v>5092</v>
      </c>
      <c r="B1570" s="139" t="s">
        <v>6800</v>
      </c>
      <c r="C1570" s="139" t="s">
        <v>6801</v>
      </c>
      <c r="D1570" s="140">
        <v>243.74</v>
      </c>
      <c r="E1570" s="139" t="s">
        <v>30459</v>
      </c>
      <c r="F1570" s="140">
        <v>389.99</v>
      </c>
      <c r="G1570" s="139"/>
      <c r="H1570" s="88" t="s">
        <v>29825</v>
      </c>
    </row>
    <row r="1571" spans="1:8">
      <c r="A1571" s="139" t="s">
        <v>5092</v>
      </c>
      <c r="B1571" s="139" t="s">
        <v>6802</v>
      </c>
      <c r="C1571" s="139" t="s">
        <v>6803</v>
      </c>
      <c r="D1571" s="140">
        <v>243.74</v>
      </c>
      <c r="E1571" s="139" t="s">
        <v>30460</v>
      </c>
      <c r="F1571" s="140">
        <v>389.99</v>
      </c>
      <c r="G1571" s="139"/>
      <c r="H1571" s="88" t="s">
        <v>29825</v>
      </c>
    </row>
    <row r="1572" spans="1:8">
      <c r="A1572" s="139" t="s">
        <v>5092</v>
      </c>
      <c r="B1572" s="139" t="s">
        <v>6804</v>
      </c>
      <c r="C1572" s="139" t="s">
        <v>6805</v>
      </c>
      <c r="D1572" s="140">
        <v>243.74</v>
      </c>
      <c r="E1572" s="139" t="s">
        <v>30461</v>
      </c>
      <c r="F1572" s="140">
        <v>389.99</v>
      </c>
      <c r="G1572" s="139"/>
      <c r="H1572" s="88" t="s">
        <v>29825</v>
      </c>
    </row>
    <row r="1573" spans="1:8">
      <c r="A1573" s="139" t="s">
        <v>5092</v>
      </c>
      <c r="B1573" s="139" t="s">
        <v>6806</v>
      </c>
      <c r="C1573" s="139" t="s">
        <v>6807</v>
      </c>
      <c r="D1573" s="140">
        <v>243.74</v>
      </c>
      <c r="E1573" s="139" t="s">
        <v>30462</v>
      </c>
      <c r="F1573" s="140">
        <v>389.99</v>
      </c>
      <c r="G1573" s="139"/>
      <c r="H1573" s="88" t="s">
        <v>29825</v>
      </c>
    </row>
    <row r="1574" spans="1:8">
      <c r="A1574" s="139" t="s">
        <v>5092</v>
      </c>
      <c r="B1574" s="139" t="s">
        <v>6808</v>
      </c>
      <c r="C1574" s="139" t="s">
        <v>6809</v>
      </c>
      <c r="D1574" s="140">
        <v>243.74</v>
      </c>
      <c r="E1574" s="139" t="s">
        <v>30463</v>
      </c>
      <c r="F1574" s="140">
        <v>389.99</v>
      </c>
      <c r="G1574" s="139"/>
      <c r="H1574" s="88" t="s">
        <v>29825</v>
      </c>
    </row>
    <row r="1575" spans="1:8">
      <c r="A1575" s="139" t="s">
        <v>5092</v>
      </c>
      <c r="B1575" s="139" t="s">
        <v>6810</v>
      </c>
      <c r="C1575" s="139" t="s">
        <v>6811</v>
      </c>
      <c r="D1575" s="140">
        <v>137.49</v>
      </c>
      <c r="E1575" s="139" t="s">
        <v>30464</v>
      </c>
      <c r="F1575" s="140">
        <v>219.99</v>
      </c>
      <c r="G1575" s="139"/>
      <c r="H1575" s="88" t="s">
        <v>29825</v>
      </c>
    </row>
    <row r="1576" spans="1:8">
      <c r="A1576" s="139" t="s">
        <v>5092</v>
      </c>
      <c r="B1576" s="139" t="s">
        <v>6812</v>
      </c>
      <c r="C1576" s="139" t="s">
        <v>6813</v>
      </c>
      <c r="D1576" s="140">
        <v>137.49</v>
      </c>
      <c r="E1576" s="139" t="s">
        <v>30465</v>
      </c>
      <c r="F1576" s="140">
        <v>219.99</v>
      </c>
      <c r="G1576" s="139"/>
      <c r="H1576" s="88" t="s">
        <v>29825</v>
      </c>
    </row>
    <row r="1577" spans="1:8">
      <c r="A1577" s="139" t="s">
        <v>5092</v>
      </c>
      <c r="B1577" s="139" t="s">
        <v>6814</v>
      </c>
      <c r="C1577" s="139" t="s">
        <v>6815</v>
      </c>
      <c r="D1577" s="140">
        <v>137.49</v>
      </c>
      <c r="E1577" s="139" t="s">
        <v>30466</v>
      </c>
      <c r="F1577" s="140">
        <v>219.99</v>
      </c>
      <c r="G1577" s="139"/>
      <c r="H1577" s="88" t="s">
        <v>29825</v>
      </c>
    </row>
    <row r="1578" spans="1:8">
      <c r="A1578" s="139" t="s">
        <v>5092</v>
      </c>
      <c r="B1578" s="139" t="s">
        <v>6816</v>
      </c>
      <c r="C1578" s="139" t="s">
        <v>6817</v>
      </c>
      <c r="D1578" s="140">
        <v>137.49</v>
      </c>
      <c r="E1578" s="139" t="s">
        <v>30467</v>
      </c>
      <c r="F1578" s="140">
        <v>219.99</v>
      </c>
      <c r="G1578" s="139"/>
      <c r="H1578" s="88" t="s">
        <v>29825</v>
      </c>
    </row>
    <row r="1579" spans="1:8">
      <c r="A1579" s="139" t="s">
        <v>5092</v>
      </c>
      <c r="B1579" s="139" t="s">
        <v>6818</v>
      </c>
      <c r="C1579" s="139" t="s">
        <v>6819</v>
      </c>
      <c r="D1579" s="140">
        <v>137.49</v>
      </c>
      <c r="E1579" s="139" t="s">
        <v>30468</v>
      </c>
      <c r="F1579" s="140">
        <v>219.99</v>
      </c>
      <c r="G1579" s="139"/>
      <c r="H1579" s="88" t="s">
        <v>29825</v>
      </c>
    </row>
    <row r="1580" spans="1:8">
      <c r="A1580" s="139" t="s">
        <v>5092</v>
      </c>
      <c r="B1580" s="139" t="s">
        <v>6820</v>
      </c>
      <c r="C1580" s="139" t="s">
        <v>6821</v>
      </c>
      <c r="D1580" s="140">
        <v>137.49</v>
      </c>
      <c r="E1580" s="139" t="s">
        <v>30469</v>
      </c>
      <c r="F1580" s="140">
        <v>219.99</v>
      </c>
      <c r="G1580" s="139"/>
      <c r="H1580" s="88" t="s">
        <v>29825</v>
      </c>
    </row>
    <row r="1581" spans="1:8">
      <c r="A1581" s="139" t="s">
        <v>5092</v>
      </c>
      <c r="B1581" s="139" t="s">
        <v>6822</v>
      </c>
      <c r="C1581" s="139" t="s">
        <v>6823</v>
      </c>
      <c r="D1581" s="140">
        <v>137.49</v>
      </c>
      <c r="E1581" s="139" t="s">
        <v>30470</v>
      </c>
      <c r="F1581" s="140">
        <v>219.99</v>
      </c>
      <c r="G1581" s="139"/>
      <c r="H1581" s="88" t="s">
        <v>29825</v>
      </c>
    </row>
    <row r="1582" spans="1:8">
      <c r="A1582" s="139" t="s">
        <v>5092</v>
      </c>
      <c r="B1582" s="139" t="s">
        <v>6824</v>
      </c>
      <c r="C1582" s="139" t="s">
        <v>6825</v>
      </c>
      <c r="D1582" s="140">
        <v>137.49</v>
      </c>
      <c r="E1582" s="139" t="s">
        <v>30471</v>
      </c>
      <c r="F1582" s="140">
        <v>219.99</v>
      </c>
      <c r="G1582" s="139"/>
      <c r="H1582" s="88" t="s">
        <v>29825</v>
      </c>
    </row>
    <row r="1583" spans="1:8">
      <c r="A1583" s="139" t="s">
        <v>5092</v>
      </c>
      <c r="B1583" s="139" t="s">
        <v>6826</v>
      </c>
      <c r="C1583" s="139" t="s">
        <v>6827</v>
      </c>
      <c r="D1583" s="140">
        <v>137.49</v>
      </c>
      <c r="E1583" s="139" t="s">
        <v>30472</v>
      </c>
      <c r="F1583" s="140">
        <v>219.99</v>
      </c>
      <c r="G1583" s="139"/>
      <c r="H1583" s="88" t="s">
        <v>29825</v>
      </c>
    </row>
    <row r="1584" spans="1:8">
      <c r="A1584" s="139" t="s">
        <v>5092</v>
      </c>
      <c r="B1584" s="139" t="s">
        <v>6828</v>
      </c>
      <c r="C1584" s="139" t="s">
        <v>6829</v>
      </c>
      <c r="D1584" s="140">
        <v>137.49</v>
      </c>
      <c r="E1584" s="139" t="s">
        <v>30473</v>
      </c>
      <c r="F1584" s="140">
        <v>219.99</v>
      </c>
      <c r="G1584" s="139"/>
      <c r="H1584" s="88" t="s">
        <v>29825</v>
      </c>
    </row>
    <row r="1585" spans="1:8">
      <c r="A1585" s="139" t="s">
        <v>1985</v>
      </c>
      <c r="B1585" s="139" t="s">
        <v>6830</v>
      </c>
      <c r="C1585" s="139" t="s">
        <v>6831</v>
      </c>
      <c r="D1585" s="140">
        <v>2312.4899999999998</v>
      </c>
      <c r="E1585" s="139" t="s">
        <v>30474</v>
      </c>
      <c r="F1585" s="140">
        <v>3699.99</v>
      </c>
      <c r="G1585" s="139"/>
      <c r="H1585" s="88" t="s">
        <v>29825</v>
      </c>
    </row>
    <row r="1586" spans="1:8">
      <c r="A1586" s="139" t="s">
        <v>1985</v>
      </c>
      <c r="B1586" s="139" t="s">
        <v>6832</v>
      </c>
      <c r="C1586" s="139" t="s">
        <v>6833</v>
      </c>
      <c r="D1586" s="140">
        <v>2312.4899999999998</v>
      </c>
      <c r="E1586" s="139" t="s">
        <v>30475</v>
      </c>
      <c r="F1586" s="140">
        <v>3699.99</v>
      </c>
      <c r="G1586" s="139"/>
      <c r="H1586" s="88" t="s">
        <v>29825</v>
      </c>
    </row>
    <row r="1587" spans="1:8">
      <c r="A1587" s="139" t="s">
        <v>1985</v>
      </c>
      <c r="B1587" s="139" t="s">
        <v>6834</v>
      </c>
      <c r="C1587" s="139" t="s">
        <v>6835</v>
      </c>
      <c r="D1587" s="140">
        <v>2312.4899999999998</v>
      </c>
      <c r="E1587" s="139" t="s">
        <v>30476</v>
      </c>
      <c r="F1587" s="140">
        <v>3699.99</v>
      </c>
      <c r="G1587" s="139"/>
      <c r="H1587" s="88" t="s">
        <v>29825</v>
      </c>
    </row>
    <row r="1588" spans="1:8">
      <c r="A1588" s="139" t="s">
        <v>1985</v>
      </c>
      <c r="B1588" s="139" t="s">
        <v>6836</v>
      </c>
      <c r="C1588" s="139" t="s">
        <v>6837</v>
      </c>
      <c r="D1588" s="140">
        <v>2312.4899999999998</v>
      </c>
      <c r="E1588" s="139" t="s">
        <v>30477</v>
      </c>
      <c r="F1588" s="140">
        <v>3699.99</v>
      </c>
      <c r="G1588" s="139"/>
      <c r="H1588" s="88" t="s">
        <v>29825</v>
      </c>
    </row>
    <row r="1589" spans="1:8">
      <c r="A1589" s="139" t="s">
        <v>1985</v>
      </c>
      <c r="B1589" s="139" t="s">
        <v>6838</v>
      </c>
      <c r="C1589" s="139" t="s">
        <v>6839</v>
      </c>
      <c r="D1589" s="140">
        <v>2312.4899999999998</v>
      </c>
      <c r="E1589" s="139" t="s">
        <v>30478</v>
      </c>
      <c r="F1589" s="140">
        <v>3699.99</v>
      </c>
      <c r="G1589" s="139"/>
      <c r="H1589" s="88" t="s">
        <v>29825</v>
      </c>
    </row>
    <row r="1590" spans="1:8">
      <c r="A1590" s="139" t="s">
        <v>1985</v>
      </c>
      <c r="B1590" s="139" t="s">
        <v>6840</v>
      </c>
      <c r="C1590" s="139" t="s">
        <v>6841</v>
      </c>
      <c r="D1590" s="140">
        <v>2312.4899999999998</v>
      </c>
      <c r="E1590" s="139" t="s">
        <v>30479</v>
      </c>
      <c r="F1590" s="140">
        <v>3699.99</v>
      </c>
      <c r="G1590" s="139"/>
      <c r="H1590" s="88" t="s">
        <v>29825</v>
      </c>
    </row>
    <row r="1591" spans="1:8">
      <c r="A1591" s="139" t="s">
        <v>1985</v>
      </c>
      <c r="B1591" s="139" t="s">
        <v>6842</v>
      </c>
      <c r="C1591" s="139" t="s">
        <v>6843</v>
      </c>
      <c r="D1591" s="140">
        <v>2312.4899999999998</v>
      </c>
      <c r="E1591" s="139" t="s">
        <v>30480</v>
      </c>
      <c r="F1591" s="140">
        <v>3699.99</v>
      </c>
      <c r="G1591" s="139"/>
      <c r="H1591" s="88" t="s">
        <v>29825</v>
      </c>
    </row>
    <row r="1592" spans="1:8">
      <c r="A1592" s="139" t="s">
        <v>1985</v>
      </c>
      <c r="B1592" s="139" t="s">
        <v>6844</v>
      </c>
      <c r="C1592" s="139" t="s">
        <v>6845</v>
      </c>
      <c r="D1592" s="140">
        <v>2312.4899999999998</v>
      </c>
      <c r="E1592" s="139" t="s">
        <v>30481</v>
      </c>
      <c r="F1592" s="140">
        <v>3699.99</v>
      </c>
      <c r="G1592" s="139"/>
      <c r="H1592" s="88" t="s">
        <v>29825</v>
      </c>
    </row>
    <row r="1593" spans="1:8">
      <c r="A1593" s="139" t="s">
        <v>1985</v>
      </c>
      <c r="B1593" s="139" t="s">
        <v>6846</v>
      </c>
      <c r="C1593" s="139" t="s">
        <v>6847</v>
      </c>
      <c r="D1593" s="140">
        <v>2312.4899999999998</v>
      </c>
      <c r="E1593" s="139" t="s">
        <v>30482</v>
      </c>
      <c r="F1593" s="140">
        <v>3699.99</v>
      </c>
      <c r="G1593" s="139"/>
      <c r="H1593" s="88" t="s">
        <v>29825</v>
      </c>
    </row>
    <row r="1594" spans="1:8">
      <c r="A1594" s="139" t="s">
        <v>1985</v>
      </c>
      <c r="B1594" s="139" t="s">
        <v>6848</v>
      </c>
      <c r="C1594" s="139" t="s">
        <v>6849</v>
      </c>
      <c r="D1594" s="140">
        <v>2312.4899999999998</v>
      </c>
      <c r="E1594" s="139"/>
      <c r="F1594" s="140">
        <v>3699.99</v>
      </c>
      <c r="G1594" s="139"/>
      <c r="H1594" s="88" t="s">
        <v>29825</v>
      </c>
    </row>
    <row r="1595" spans="1:8">
      <c r="A1595" s="139" t="s">
        <v>1985</v>
      </c>
      <c r="B1595" s="139" t="s">
        <v>6850</v>
      </c>
      <c r="C1595" s="139" t="s">
        <v>6851</v>
      </c>
      <c r="D1595" s="140">
        <v>2312.4899999999998</v>
      </c>
      <c r="E1595" s="139"/>
      <c r="F1595" s="140">
        <v>3699.99</v>
      </c>
      <c r="G1595" s="139"/>
      <c r="H1595" s="88" t="s">
        <v>29825</v>
      </c>
    </row>
    <row r="1596" spans="1:8">
      <c r="A1596" s="139" t="s">
        <v>1985</v>
      </c>
      <c r="B1596" s="139" t="s">
        <v>6852</v>
      </c>
      <c r="C1596" s="139" t="s">
        <v>6853</v>
      </c>
      <c r="D1596" s="140">
        <v>2312.4899999999998</v>
      </c>
      <c r="E1596" s="139"/>
      <c r="F1596" s="140">
        <v>3699.99</v>
      </c>
      <c r="G1596" s="139"/>
      <c r="H1596" s="88" t="s">
        <v>29825</v>
      </c>
    </row>
    <row r="1597" spans="1:8">
      <c r="A1597" s="139" t="s">
        <v>1985</v>
      </c>
      <c r="B1597" s="139" t="s">
        <v>6854</v>
      </c>
      <c r="C1597" s="139" t="s">
        <v>6855</v>
      </c>
      <c r="D1597" s="140">
        <v>2312.4899999999998</v>
      </c>
      <c r="E1597" s="139"/>
      <c r="F1597" s="140">
        <v>3699.99</v>
      </c>
      <c r="G1597" s="139"/>
      <c r="H1597" s="88" t="s">
        <v>29825</v>
      </c>
    </row>
    <row r="1598" spans="1:8">
      <c r="A1598" s="139" t="s">
        <v>1985</v>
      </c>
      <c r="B1598" s="139" t="s">
        <v>6856</v>
      </c>
      <c r="C1598" s="139" t="s">
        <v>6857</v>
      </c>
      <c r="D1598" s="140">
        <v>2312.4899999999998</v>
      </c>
      <c r="E1598" s="139"/>
      <c r="F1598" s="140">
        <v>3699.99</v>
      </c>
      <c r="G1598" s="139"/>
      <c r="H1598" s="88" t="s">
        <v>29825</v>
      </c>
    </row>
    <row r="1599" spans="1:8">
      <c r="A1599" s="139" t="s">
        <v>1985</v>
      </c>
      <c r="B1599" s="139" t="s">
        <v>6858</v>
      </c>
      <c r="C1599" s="139" t="s">
        <v>6859</v>
      </c>
      <c r="D1599" s="140">
        <v>2312.4899999999998</v>
      </c>
      <c r="E1599" s="139"/>
      <c r="F1599" s="140">
        <v>3699.99</v>
      </c>
      <c r="G1599" s="139"/>
      <c r="H1599" s="88" t="s">
        <v>29825</v>
      </c>
    </row>
    <row r="1600" spans="1:8">
      <c r="A1600" s="139" t="s">
        <v>1985</v>
      </c>
      <c r="B1600" s="139" t="s">
        <v>6860</v>
      </c>
      <c r="C1600" s="139" t="s">
        <v>6861</v>
      </c>
      <c r="D1600" s="140">
        <v>2312.4899999999998</v>
      </c>
      <c r="E1600" s="139"/>
      <c r="F1600" s="140">
        <v>3699.99</v>
      </c>
      <c r="G1600" s="139"/>
      <c r="H1600" s="88" t="s">
        <v>29825</v>
      </c>
    </row>
    <row r="1601" spans="1:8">
      <c r="A1601" s="139" t="s">
        <v>1985</v>
      </c>
      <c r="B1601" s="139" t="s">
        <v>6862</v>
      </c>
      <c r="C1601" s="139" t="s">
        <v>6863</v>
      </c>
      <c r="D1601" s="140">
        <v>2312.4899999999998</v>
      </c>
      <c r="E1601" s="139"/>
      <c r="F1601" s="140">
        <v>3699.99</v>
      </c>
      <c r="G1601" s="139"/>
      <c r="H1601" s="88" t="s">
        <v>29825</v>
      </c>
    </row>
    <row r="1602" spans="1:8">
      <c r="A1602" s="139" t="s">
        <v>1985</v>
      </c>
      <c r="B1602" s="139" t="s">
        <v>6864</v>
      </c>
      <c r="C1602" s="139" t="s">
        <v>6865</v>
      </c>
      <c r="D1602" s="140">
        <v>2312.4899999999998</v>
      </c>
      <c r="E1602" s="139"/>
      <c r="F1602" s="140">
        <v>3699.99</v>
      </c>
      <c r="G1602" s="139"/>
      <c r="H1602" s="88" t="s">
        <v>29825</v>
      </c>
    </row>
    <row r="1603" spans="1:8">
      <c r="A1603" s="139" t="s">
        <v>1985</v>
      </c>
      <c r="B1603" s="139" t="s">
        <v>6866</v>
      </c>
      <c r="C1603" s="139" t="s">
        <v>6867</v>
      </c>
      <c r="D1603" s="140">
        <v>2312.4899999999998</v>
      </c>
      <c r="E1603" s="139" t="s">
        <v>30483</v>
      </c>
      <c r="F1603" s="140">
        <v>3699.99</v>
      </c>
      <c r="G1603" s="139"/>
      <c r="H1603" s="88" t="s">
        <v>29825</v>
      </c>
    </row>
    <row r="1604" spans="1:8">
      <c r="A1604" s="139" t="s">
        <v>1985</v>
      </c>
      <c r="B1604" s="139" t="s">
        <v>6868</v>
      </c>
      <c r="C1604" s="139" t="s">
        <v>6869</v>
      </c>
      <c r="D1604" s="140">
        <v>2312.4899999999998</v>
      </c>
      <c r="E1604" s="139" t="s">
        <v>30484</v>
      </c>
      <c r="F1604" s="140">
        <v>3699.99</v>
      </c>
      <c r="G1604" s="139"/>
      <c r="H1604" s="88" t="s">
        <v>29825</v>
      </c>
    </row>
    <row r="1605" spans="1:8">
      <c r="A1605" s="139" t="s">
        <v>1985</v>
      </c>
      <c r="B1605" s="139" t="s">
        <v>6870</v>
      </c>
      <c r="C1605" s="139" t="s">
        <v>6871</v>
      </c>
      <c r="D1605" s="140">
        <v>2312.4899999999998</v>
      </c>
      <c r="E1605" s="139" t="s">
        <v>30485</v>
      </c>
      <c r="F1605" s="140">
        <v>3699.99</v>
      </c>
      <c r="G1605" s="139"/>
      <c r="H1605" s="88" t="s">
        <v>29825</v>
      </c>
    </row>
    <row r="1606" spans="1:8">
      <c r="A1606" s="139" t="s">
        <v>1985</v>
      </c>
      <c r="B1606" s="139" t="s">
        <v>6872</v>
      </c>
      <c r="C1606" s="139" t="s">
        <v>6873</v>
      </c>
      <c r="D1606" s="140">
        <v>2312.4899999999998</v>
      </c>
      <c r="E1606" s="139" t="s">
        <v>30486</v>
      </c>
      <c r="F1606" s="140">
        <v>3699.99</v>
      </c>
      <c r="G1606" s="139"/>
      <c r="H1606" s="88" t="s">
        <v>29825</v>
      </c>
    </row>
    <row r="1607" spans="1:8">
      <c r="A1607" s="139" t="s">
        <v>1985</v>
      </c>
      <c r="B1607" s="139" t="s">
        <v>6874</v>
      </c>
      <c r="C1607" s="139" t="s">
        <v>6875</v>
      </c>
      <c r="D1607" s="140">
        <v>2312.4899999999998</v>
      </c>
      <c r="E1607" s="139" t="s">
        <v>30487</v>
      </c>
      <c r="F1607" s="140">
        <v>3699.99</v>
      </c>
      <c r="G1607" s="139"/>
      <c r="H1607" s="88" t="s">
        <v>29825</v>
      </c>
    </row>
    <row r="1608" spans="1:8">
      <c r="A1608" s="139" t="s">
        <v>1985</v>
      </c>
      <c r="B1608" s="139" t="s">
        <v>6876</v>
      </c>
      <c r="C1608" s="139" t="s">
        <v>6877</v>
      </c>
      <c r="D1608" s="140">
        <v>2312.4899999999998</v>
      </c>
      <c r="E1608" s="139" t="s">
        <v>30488</v>
      </c>
      <c r="F1608" s="140">
        <v>3699.99</v>
      </c>
      <c r="G1608" s="139"/>
      <c r="H1608" s="88" t="s">
        <v>29825</v>
      </c>
    </row>
    <row r="1609" spans="1:8">
      <c r="A1609" s="139" t="s">
        <v>1985</v>
      </c>
      <c r="B1609" s="139" t="s">
        <v>6878</v>
      </c>
      <c r="C1609" s="139" t="s">
        <v>6879</v>
      </c>
      <c r="D1609" s="140">
        <v>2312.4899999999998</v>
      </c>
      <c r="E1609" s="139" t="s">
        <v>30489</v>
      </c>
      <c r="F1609" s="140">
        <v>3699.99</v>
      </c>
      <c r="G1609" s="139"/>
      <c r="H1609" s="88" t="s">
        <v>29825</v>
      </c>
    </row>
    <row r="1610" spans="1:8">
      <c r="A1610" s="139" t="s">
        <v>1985</v>
      </c>
      <c r="B1610" s="139" t="s">
        <v>6880</v>
      </c>
      <c r="C1610" s="139" t="s">
        <v>6881</v>
      </c>
      <c r="D1610" s="140">
        <v>2312.4899999999998</v>
      </c>
      <c r="E1610" s="139" t="s">
        <v>30490</v>
      </c>
      <c r="F1610" s="140">
        <v>3699.99</v>
      </c>
      <c r="G1610" s="139"/>
      <c r="H1610" s="88" t="s">
        <v>29825</v>
      </c>
    </row>
    <row r="1611" spans="1:8">
      <c r="A1611" s="139" t="s">
        <v>1985</v>
      </c>
      <c r="B1611" s="139" t="s">
        <v>6882</v>
      </c>
      <c r="C1611" s="139" t="s">
        <v>6883</v>
      </c>
      <c r="D1611" s="140">
        <v>2312.4899999999998</v>
      </c>
      <c r="E1611" s="139" t="s">
        <v>30491</v>
      </c>
      <c r="F1611" s="140">
        <v>3699.99</v>
      </c>
      <c r="G1611" s="139"/>
      <c r="H1611" s="88" t="s">
        <v>29825</v>
      </c>
    </row>
    <row r="1612" spans="1:8">
      <c r="A1612" s="139" t="s">
        <v>1985</v>
      </c>
      <c r="B1612" s="139" t="s">
        <v>6884</v>
      </c>
      <c r="C1612" s="139" t="s">
        <v>6885</v>
      </c>
      <c r="D1612" s="140">
        <v>2249.9899999999998</v>
      </c>
      <c r="E1612" s="139" t="s">
        <v>30492</v>
      </c>
      <c r="F1612" s="140">
        <v>3599.99</v>
      </c>
      <c r="G1612" s="139"/>
      <c r="H1612" s="88" t="s">
        <v>29825</v>
      </c>
    </row>
    <row r="1613" spans="1:8">
      <c r="A1613" s="139" t="s">
        <v>1985</v>
      </c>
      <c r="B1613" s="139" t="s">
        <v>6886</v>
      </c>
      <c r="C1613" s="139" t="s">
        <v>6887</v>
      </c>
      <c r="D1613" s="140">
        <v>2249.9899999999998</v>
      </c>
      <c r="E1613" s="139" t="s">
        <v>30493</v>
      </c>
      <c r="F1613" s="140">
        <v>3599.99</v>
      </c>
      <c r="G1613" s="139"/>
      <c r="H1613" s="88" t="s">
        <v>29825</v>
      </c>
    </row>
    <row r="1614" spans="1:8">
      <c r="A1614" s="139" t="s">
        <v>1985</v>
      </c>
      <c r="B1614" s="139" t="s">
        <v>6888</v>
      </c>
      <c r="C1614" s="139" t="s">
        <v>6889</v>
      </c>
      <c r="D1614" s="140">
        <v>2249.9899999999998</v>
      </c>
      <c r="E1614" s="139" t="s">
        <v>30494</v>
      </c>
      <c r="F1614" s="140">
        <v>3599.99</v>
      </c>
      <c r="G1614" s="139"/>
      <c r="H1614" s="88" t="s">
        <v>29825</v>
      </c>
    </row>
    <row r="1615" spans="1:8">
      <c r="A1615" s="139" t="s">
        <v>1985</v>
      </c>
      <c r="B1615" s="139" t="s">
        <v>6890</v>
      </c>
      <c r="C1615" s="139" t="s">
        <v>6891</v>
      </c>
      <c r="D1615" s="140">
        <v>2249.9899999999998</v>
      </c>
      <c r="E1615" s="139" t="s">
        <v>30495</v>
      </c>
      <c r="F1615" s="140">
        <v>3599.99</v>
      </c>
      <c r="G1615" s="139"/>
      <c r="H1615" s="88" t="s">
        <v>29825</v>
      </c>
    </row>
    <row r="1616" spans="1:8">
      <c r="A1616" s="139" t="s">
        <v>1985</v>
      </c>
      <c r="B1616" s="139" t="s">
        <v>6892</v>
      </c>
      <c r="C1616" s="139" t="s">
        <v>6893</v>
      </c>
      <c r="D1616" s="140">
        <v>2249.9899999999998</v>
      </c>
      <c r="E1616" s="139" t="s">
        <v>30496</v>
      </c>
      <c r="F1616" s="140">
        <v>3599.99</v>
      </c>
      <c r="G1616" s="139"/>
      <c r="H1616" s="88" t="s">
        <v>29825</v>
      </c>
    </row>
    <row r="1617" spans="1:8">
      <c r="A1617" s="139" t="s">
        <v>1985</v>
      </c>
      <c r="B1617" s="139" t="s">
        <v>6894</v>
      </c>
      <c r="C1617" s="139" t="s">
        <v>6895</v>
      </c>
      <c r="D1617" s="140">
        <v>2249.9899999999998</v>
      </c>
      <c r="E1617" s="139" t="s">
        <v>30497</v>
      </c>
      <c r="F1617" s="140">
        <v>3599.99</v>
      </c>
      <c r="G1617" s="139"/>
      <c r="H1617" s="88" t="s">
        <v>29825</v>
      </c>
    </row>
    <row r="1618" spans="1:8">
      <c r="A1618" s="139" t="s">
        <v>1985</v>
      </c>
      <c r="B1618" s="139" t="s">
        <v>6896</v>
      </c>
      <c r="C1618" s="139" t="s">
        <v>6897</v>
      </c>
      <c r="D1618" s="140">
        <v>2249.9899999999998</v>
      </c>
      <c r="E1618" s="139" t="s">
        <v>30498</v>
      </c>
      <c r="F1618" s="140">
        <v>3599.99</v>
      </c>
      <c r="G1618" s="139"/>
      <c r="H1618" s="88" t="s">
        <v>29825</v>
      </c>
    </row>
    <row r="1619" spans="1:8">
      <c r="A1619" s="139" t="s">
        <v>1985</v>
      </c>
      <c r="B1619" s="139" t="s">
        <v>6898</v>
      </c>
      <c r="C1619" s="139" t="s">
        <v>6899</v>
      </c>
      <c r="D1619" s="140">
        <v>2249.9899999999998</v>
      </c>
      <c r="E1619" s="139" t="s">
        <v>30499</v>
      </c>
      <c r="F1619" s="140">
        <v>3599.99</v>
      </c>
      <c r="G1619" s="139"/>
      <c r="H1619" s="88" t="s">
        <v>29825</v>
      </c>
    </row>
    <row r="1620" spans="1:8">
      <c r="A1620" s="139" t="s">
        <v>1985</v>
      </c>
      <c r="B1620" s="139" t="s">
        <v>6900</v>
      </c>
      <c r="C1620" s="139" t="s">
        <v>6901</v>
      </c>
      <c r="D1620" s="140">
        <v>2249.9899999999998</v>
      </c>
      <c r="E1620" s="139" t="s">
        <v>30500</v>
      </c>
      <c r="F1620" s="140">
        <v>3599.99</v>
      </c>
      <c r="G1620" s="139"/>
      <c r="H1620" s="88" t="s">
        <v>29825</v>
      </c>
    </row>
    <row r="1621" spans="1:8">
      <c r="A1621" s="139" t="s">
        <v>1985</v>
      </c>
      <c r="B1621" s="139" t="s">
        <v>6902</v>
      </c>
      <c r="C1621" s="139" t="s">
        <v>6903</v>
      </c>
      <c r="D1621" s="140">
        <v>2249.9899999999998</v>
      </c>
      <c r="E1621" s="139"/>
      <c r="F1621" s="140">
        <v>3599.99</v>
      </c>
      <c r="G1621" s="139"/>
      <c r="H1621" s="88" t="s">
        <v>29825</v>
      </c>
    </row>
    <row r="1622" spans="1:8">
      <c r="A1622" s="139" t="s">
        <v>1985</v>
      </c>
      <c r="B1622" s="139" t="s">
        <v>6904</v>
      </c>
      <c r="C1622" s="139" t="s">
        <v>6905</v>
      </c>
      <c r="D1622" s="140">
        <v>2249.9899999999998</v>
      </c>
      <c r="E1622" s="139"/>
      <c r="F1622" s="140">
        <v>3599.99</v>
      </c>
      <c r="G1622" s="139"/>
      <c r="H1622" s="88" t="s">
        <v>29825</v>
      </c>
    </row>
    <row r="1623" spans="1:8">
      <c r="A1623" s="139" t="s">
        <v>1985</v>
      </c>
      <c r="B1623" s="139" t="s">
        <v>6906</v>
      </c>
      <c r="C1623" s="139" t="s">
        <v>6907</v>
      </c>
      <c r="D1623" s="140">
        <v>2249.9899999999998</v>
      </c>
      <c r="E1623" s="139"/>
      <c r="F1623" s="140">
        <v>3599.99</v>
      </c>
      <c r="G1623" s="139"/>
      <c r="H1623" s="88" t="s">
        <v>29825</v>
      </c>
    </row>
    <row r="1624" spans="1:8">
      <c r="A1624" s="139" t="s">
        <v>1985</v>
      </c>
      <c r="B1624" s="139" t="s">
        <v>6908</v>
      </c>
      <c r="C1624" s="139" t="s">
        <v>6909</v>
      </c>
      <c r="D1624" s="140">
        <v>2249.9899999999998</v>
      </c>
      <c r="E1624" s="139"/>
      <c r="F1624" s="140">
        <v>3599.99</v>
      </c>
      <c r="G1624" s="139"/>
      <c r="H1624" s="88" t="s">
        <v>29825</v>
      </c>
    </row>
    <row r="1625" spans="1:8">
      <c r="A1625" s="139" t="s">
        <v>1985</v>
      </c>
      <c r="B1625" s="139" t="s">
        <v>6910</v>
      </c>
      <c r="C1625" s="139" t="s">
        <v>6911</v>
      </c>
      <c r="D1625" s="140">
        <v>2249.9899999999998</v>
      </c>
      <c r="E1625" s="139"/>
      <c r="F1625" s="140">
        <v>3599.99</v>
      </c>
      <c r="G1625" s="139"/>
      <c r="H1625" s="88" t="s">
        <v>29825</v>
      </c>
    </row>
    <row r="1626" spans="1:8">
      <c r="A1626" s="139" t="s">
        <v>1985</v>
      </c>
      <c r="B1626" s="139" t="s">
        <v>6912</v>
      </c>
      <c r="C1626" s="139" t="s">
        <v>6913</v>
      </c>
      <c r="D1626" s="140">
        <v>2249.9899999999998</v>
      </c>
      <c r="E1626" s="139"/>
      <c r="F1626" s="140">
        <v>3599.99</v>
      </c>
      <c r="G1626" s="139"/>
      <c r="H1626" s="88" t="s">
        <v>29825</v>
      </c>
    </row>
    <row r="1627" spans="1:8">
      <c r="A1627" s="139" t="s">
        <v>1985</v>
      </c>
      <c r="B1627" s="139" t="s">
        <v>6914</v>
      </c>
      <c r="C1627" s="139" t="s">
        <v>6915</v>
      </c>
      <c r="D1627" s="140">
        <v>2249.9899999999998</v>
      </c>
      <c r="E1627" s="139"/>
      <c r="F1627" s="140">
        <v>3599.99</v>
      </c>
      <c r="G1627" s="139"/>
      <c r="H1627" s="88" t="s">
        <v>29825</v>
      </c>
    </row>
    <row r="1628" spans="1:8">
      <c r="A1628" s="139" t="s">
        <v>1985</v>
      </c>
      <c r="B1628" s="139" t="s">
        <v>6916</v>
      </c>
      <c r="C1628" s="139" t="s">
        <v>6917</v>
      </c>
      <c r="D1628" s="140">
        <v>2249.9899999999998</v>
      </c>
      <c r="E1628" s="139"/>
      <c r="F1628" s="140">
        <v>3599.99</v>
      </c>
      <c r="G1628" s="139"/>
      <c r="H1628" s="88" t="s">
        <v>29825</v>
      </c>
    </row>
    <row r="1629" spans="1:8">
      <c r="A1629" s="139" t="s">
        <v>1985</v>
      </c>
      <c r="B1629" s="139" t="s">
        <v>6918</v>
      </c>
      <c r="C1629" s="139" t="s">
        <v>6919</v>
      </c>
      <c r="D1629" s="140">
        <v>2249.9899999999998</v>
      </c>
      <c r="E1629" s="139"/>
      <c r="F1629" s="140">
        <v>3599.99</v>
      </c>
      <c r="G1629" s="139"/>
      <c r="H1629" s="88" t="s">
        <v>29825</v>
      </c>
    </row>
    <row r="1630" spans="1:8">
      <c r="A1630" s="139" t="s">
        <v>1985</v>
      </c>
      <c r="B1630" s="139" t="s">
        <v>6920</v>
      </c>
      <c r="C1630" s="139" t="s">
        <v>6921</v>
      </c>
      <c r="D1630" s="140">
        <v>2249.9899999999998</v>
      </c>
      <c r="E1630" s="139" t="s">
        <v>30501</v>
      </c>
      <c r="F1630" s="140">
        <v>3599.99</v>
      </c>
      <c r="G1630" s="139"/>
      <c r="H1630" s="88" t="s">
        <v>29825</v>
      </c>
    </row>
    <row r="1631" spans="1:8">
      <c r="A1631" s="139" t="s">
        <v>1985</v>
      </c>
      <c r="B1631" s="139" t="s">
        <v>6922</v>
      </c>
      <c r="C1631" s="139" t="s">
        <v>6923</v>
      </c>
      <c r="D1631" s="140">
        <v>2249.9899999999998</v>
      </c>
      <c r="E1631" s="139" t="s">
        <v>30502</v>
      </c>
      <c r="F1631" s="140">
        <v>3599.99</v>
      </c>
      <c r="G1631" s="139"/>
      <c r="H1631" s="88" t="s">
        <v>29825</v>
      </c>
    </row>
    <row r="1632" spans="1:8">
      <c r="A1632" s="139" t="s">
        <v>1985</v>
      </c>
      <c r="B1632" s="139" t="s">
        <v>6924</v>
      </c>
      <c r="C1632" s="139" t="s">
        <v>6925</v>
      </c>
      <c r="D1632" s="140">
        <v>2249.9899999999998</v>
      </c>
      <c r="E1632" s="139" t="s">
        <v>30503</v>
      </c>
      <c r="F1632" s="140">
        <v>3599.99</v>
      </c>
      <c r="G1632" s="139"/>
      <c r="H1632" s="88" t="s">
        <v>29825</v>
      </c>
    </row>
    <row r="1633" spans="1:8">
      <c r="A1633" s="139" t="s">
        <v>1985</v>
      </c>
      <c r="B1633" s="139" t="s">
        <v>6926</v>
      </c>
      <c r="C1633" s="139" t="s">
        <v>6927</v>
      </c>
      <c r="D1633" s="140">
        <v>2249.9899999999998</v>
      </c>
      <c r="E1633" s="139" t="s">
        <v>30504</v>
      </c>
      <c r="F1633" s="140">
        <v>3599.99</v>
      </c>
      <c r="G1633" s="139"/>
      <c r="H1633" s="88" t="s">
        <v>29825</v>
      </c>
    </row>
    <row r="1634" spans="1:8">
      <c r="A1634" s="139" t="s">
        <v>1985</v>
      </c>
      <c r="B1634" s="139" t="s">
        <v>6928</v>
      </c>
      <c r="C1634" s="139" t="s">
        <v>6929</v>
      </c>
      <c r="D1634" s="140">
        <v>2249.9899999999998</v>
      </c>
      <c r="E1634" s="139" t="s">
        <v>30505</v>
      </c>
      <c r="F1634" s="140">
        <v>3599.99</v>
      </c>
      <c r="G1634" s="139"/>
      <c r="H1634" s="88" t="s">
        <v>29825</v>
      </c>
    </row>
    <row r="1635" spans="1:8">
      <c r="A1635" s="139" t="s">
        <v>1985</v>
      </c>
      <c r="B1635" s="139" t="s">
        <v>6930</v>
      </c>
      <c r="C1635" s="139" t="s">
        <v>6931</v>
      </c>
      <c r="D1635" s="140">
        <v>2249.9899999999998</v>
      </c>
      <c r="E1635" s="139" t="s">
        <v>30506</v>
      </c>
      <c r="F1635" s="140">
        <v>3599.99</v>
      </c>
      <c r="G1635" s="139"/>
      <c r="H1635" s="88" t="s">
        <v>29825</v>
      </c>
    </row>
    <row r="1636" spans="1:8">
      <c r="A1636" s="139" t="s">
        <v>1985</v>
      </c>
      <c r="B1636" s="139" t="s">
        <v>6932</v>
      </c>
      <c r="C1636" s="139" t="s">
        <v>6933</v>
      </c>
      <c r="D1636" s="140">
        <v>2249.9899999999998</v>
      </c>
      <c r="E1636" s="139" t="s">
        <v>30507</v>
      </c>
      <c r="F1636" s="140">
        <v>3599.99</v>
      </c>
      <c r="G1636" s="139"/>
      <c r="H1636" s="88" t="s">
        <v>29825</v>
      </c>
    </row>
    <row r="1637" spans="1:8">
      <c r="A1637" s="139" t="s">
        <v>1985</v>
      </c>
      <c r="B1637" s="139" t="s">
        <v>6934</v>
      </c>
      <c r="C1637" s="139" t="s">
        <v>6935</v>
      </c>
      <c r="D1637" s="140">
        <v>2249.9899999999998</v>
      </c>
      <c r="E1637" s="139" t="s">
        <v>30508</v>
      </c>
      <c r="F1637" s="140">
        <v>3599.99</v>
      </c>
      <c r="G1637" s="139"/>
      <c r="H1637" s="88" t="s">
        <v>29825</v>
      </c>
    </row>
    <row r="1638" spans="1:8">
      <c r="A1638" s="139" t="s">
        <v>1985</v>
      </c>
      <c r="B1638" s="139" t="s">
        <v>6936</v>
      </c>
      <c r="C1638" s="139" t="s">
        <v>6937</v>
      </c>
      <c r="D1638" s="140">
        <v>2249.9899999999998</v>
      </c>
      <c r="E1638" s="139" t="s">
        <v>30509</v>
      </c>
      <c r="F1638" s="140">
        <v>3599.99</v>
      </c>
      <c r="G1638" s="139"/>
      <c r="H1638" s="88" t="s">
        <v>29825</v>
      </c>
    </row>
    <row r="1639" spans="1:8">
      <c r="A1639" s="139" t="s">
        <v>5092</v>
      </c>
      <c r="B1639" s="139" t="s">
        <v>6938</v>
      </c>
      <c r="C1639" s="139" t="s">
        <v>6939</v>
      </c>
      <c r="D1639" s="140">
        <v>165.62</v>
      </c>
      <c r="E1639" s="139" t="s">
        <v>30510</v>
      </c>
      <c r="F1639" s="140">
        <v>264.99</v>
      </c>
      <c r="G1639" s="139"/>
      <c r="H1639" s="88" t="s">
        <v>29825</v>
      </c>
    </row>
    <row r="1640" spans="1:8">
      <c r="A1640" s="139" t="s">
        <v>5092</v>
      </c>
      <c r="B1640" s="139" t="s">
        <v>6940</v>
      </c>
      <c r="C1640" s="139" t="s">
        <v>6941</v>
      </c>
      <c r="D1640" s="140">
        <v>165.62</v>
      </c>
      <c r="E1640" s="139" t="s">
        <v>30511</v>
      </c>
      <c r="F1640" s="140">
        <v>264.99</v>
      </c>
      <c r="G1640" s="139"/>
      <c r="H1640" s="88" t="s">
        <v>29825</v>
      </c>
    </row>
    <row r="1641" spans="1:8">
      <c r="A1641" s="139" t="s">
        <v>5092</v>
      </c>
      <c r="B1641" s="139" t="s">
        <v>6942</v>
      </c>
      <c r="C1641" s="139" t="s">
        <v>6943</v>
      </c>
      <c r="D1641" s="140">
        <v>165.62</v>
      </c>
      <c r="E1641" s="139" t="s">
        <v>30512</v>
      </c>
      <c r="F1641" s="140">
        <v>264.99</v>
      </c>
      <c r="G1641" s="139"/>
      <c r="H1641" s="88" t="s">
        <v>29825</v>
      </c>
    </row>
    <row r="1642" spans="1:8">
      <c r="A1642" s="139" t="s">
        <v>5092</v>
      </c>
      <c r="B1642" s="139" t="s">
        <v>6944</v>
      </c>
      <c r="C1642" s="139" t="s">
        <v>6945</v>
      </c>
      <c r="D1642" s="140">
        <v>165.62</v>
      </c>
      <c r="E1642" s="139" t="s">
        <v>30513</v>
      </c>
      <c r="F1642" s="140">
        <v>264.99</v>
      </c>
      <c r="G1642" s="139"/>
      <c r="H1642" s="88" t="s">
        <v>29825</v>
      </c>
    </row>
    <row r="1643" spans="1:8">
      <c r="A1643" s="139" t="s">
        <v>5092</v>
      </c>
      <c r="B1643" s="139" t="s">
        <v>6946</v>
      </c>
      <c r="C1643" s="139" t="s">
        <v>6947</v>
      </c>
      <c r="D1643" s="140">
        <v>165.62</v>
      </c>
      <c r="E1643" s="139" t="s">
        <v>30514</v>
      </c>
      <c r="F1643" s="140">
        <v>264.99</v>
      </c>
      <c r="G1643" s="139"/>
      <c r="H1643" s="88" t="s">
        <v>29825</v>
      </c>
    </row>
    <row r="1644" spans="1:8">
      <c r="A1644" s="139" t="s">
        <v>5092</v>
      </c>
      <c r="B1644" s="139" t="s">
        <v>6948</v>
      </c>
      <c r="C1644" s="139" t="s">
        <v>6949</v>
      </c>
      <c r="D1644" s="140">
        <v>165.62</v>
      </c>
      <c r="E1644" s="139" t="s">
        <v>30515</v>
      </c>
      <c r="F1644" s="140">
        <v>264.99</v>
      </c>
      <c r="G1644" s="139"/>
      <c r="H1644" s="88" t="s">
        <v>29825</v>
      </c>
    </row>
    <row r="1645" spans="1:8">
      <c r="A1645" s="139" t="s">
        <v>5092</v>
      </c>
      <c r="B1645" s="139" t="s">
        <v>6950</v>
      </c>
      <c r="C1645" s="139" t="s">
        <v>6951</v>
      </c>
      <c r="D1645" s="140">
        <v>165.62</v>
      </c>
      <c r="E1645" s="139" t="s">
        <v>30516</v>
      </c>
      <c r="F1645" s="140">
        <v>264.99</v>
      </c>
      <c r="G1645" s="139"/>
      <c r="H1645" s="88" t="s">
        <v>29825</v>
      </c>
    </row>
    <row r="1646" spans="1:8">
      <c r="A1646" s="139" t="s">
        <v>5092</v>
      </c>
      <c r="B1646" s="139" t="s">
        <v>6952</v>
      </c>
      <c r="C1646" s="139" t="s">
        <v>6953</v>
      </c>
      <c r="D1646" s="140">
        <v>165.62</v>
      </c>
      <c r="E1646" s="139" t="s">
        <v>30517</v>
      </c>
      <c r="F1646" s="140">
        <v>264.99</v>
      </c>
      <c r="G1646" s="139"/>
      <c r="H1646" s="88" t="s">
        <v>29825</v>
      </c>
    </row>
    <row r="1647" spans="1:8">
      <c r="A1647" s="139" t="s">
        <v>5092</v>
      </c>
      <c r="B1647" s="139" t="s">
        <v>6954</v>
      </c>
      <c r="C1647" s="139" t="s">
        <v>6955</v>
      </c>
      <c r="D1647" s="140">
        <v>165.62</v>
      </c>
      <c r="E1647" s="139" t="s">
        <v>30518</v>
      </c>
      <c r="F1647" s="140">
        <v>264.99</v>
      </c>
      <c r="G1647" s="139"/>
      <c r="H1647" s="88" t="s">
        <v>29825</v>
      </c>
    </row>
    <row r="1648" spans="1:8">
      <c r="A1648" s="139" t="s">
        <v>5092</v>
      </c>
      <c r="B1648" s="139" t="s">
        <v>6956</v>
      </c>
      <c r="C1648" s="139" t="s">
        <v>6957</v>
      </c>
      <c r="D1648" s="140">
        <v>165.62</v>
      </c>
      <c r="E1648" s="139" t="s">
        <v>30519</v>
      </c>
      <c r="F1648" s="140">
        <v>264.99</v>
      </c>
      <c r="G1648" s="139"/>
      <c r="H1648" s="88" t="s">
        <v>29825</v>
      </c>
    </row>
    <row r="1649" spans="1:8">
      <c r="A1649" s="139" t="s">
        <v>5092</v>
      </c>
      <c r="B1649" s="139" t="s">
        <v>6958</v>
      </c>
      <c r="C1649" s="139" t="s">
        <v>6959</v>
      </c>
      <c r="D1649" s="140">
        <v>165.62</v>
      </c>
      <c r="E1649" s="139" t="s">
        <v>30520</v>
      </c>
      <c r="F1649" s="140">
        <v>264.99</v>
      </c>
      <c r="G1649" s="139"/>
      <c r="H1649" s="88" t="s">
        <v>29825</v>
      </c>
    </row>
    <row r="1650" spans="1:8">
      <c r="A1650" s="139" t="s">
        <v>5092</v>
      </c>
      <c r="B1650" s="139" t="s">
        <v>6960</v>
      </c>
      <c r="C1650" s="139" t="s">
        <v>6961</v>
      </c>
      <c r="D1650" s="140">
        <v>165.62</v>
      </c>
      <c r="E1650" s="139" t="s">
        <v>30521</v>
      </c>
      <c r="F1650" s="140">
        <v>264.99</v>
      </c>
      <c r="G1650" s="139"/>
      <c r="H1650" s="88" t="s">
        <v>29825</v>
      </c>
    </row>
    <row r="1651" spans="1:8">
      <c r="A1651" s="139" t="s">
        <v>5092</v>
      </c>
      <c r="B1651" s="139" t="s">
        <v>6962</v>
      </c>
      <c r="C1651" s="139" t="s">
        <v>6963</v>
      </c>
      <c r="D1651" s="140">
        <v>165.62</v>
      </c>
      <c r="E1651" s="139" t="s">
        <v>30522</v>
      </c>
      <c r="F1651" s="140">
        <v>264.99</v>
      </c>
      <c r="G1651" s="139"/>
      <c r="H1651" s="88" t="s">
        <v>29825</v>
      </c>
    </row>
    <row r="1652" spans="1:8">
      <c r="A1652" s="139" t="s">
        <v>5092</v>
      </c>
      <c r="B1652" s="139" t="s">
        <v>6964</v>
      </c>
      <c r="C1652" s="139" t="s">
        <v>6965</v>
      </c>
      <c r="D1652" s="140">
        <v>165.62</v>
      </c>
      <c r="E1652" s="139" t="s">
        <v>30523</v>
      </c>
      <c r="F1652" s="140">
        <v>264.99</v>
      </c>
      <c r="G1652" s="139"/>
      <c r="H1652" s="88" t="s">
        <v>29825</v>
      </c>
    </row>
    <row r="1653" spans="1:8">
      <c r="A1653" s="139" t="s">
        <v>5092</v>
      </c>
      <c r="B1653" s="139" t="s">
        <v>6966</v>
      </c>
      <c r="C1653" s="139" t="s">
        <v>6967</v>
      </c>
      <c r="D1653" s="140">
        <v>165.62</v>
      </c>
      <c r="E1653" s="139" t="s">
        <v>30524</v>
      </c>
      <c r="F1653" s="140">
        <v>264.99</v>
      </c>
      <c r="G1653" s="139"/>
      <c r="H1653" s="88" t="s">
        <v>29825</v>
      </c>
    </row>
    <row r="1654" spans="1:8">
      <c r="A1654" s="139" t="s">
        <v>5092</v>
      </c>
      <c r="B1654" s="139" t="s">
        <v>6968</v>
      </c>
      <c r="C1654" s="139" t="s">
        <v>6969</v>
      </c>
      <c r="D1654" s="140">
        <v>165.62</v>
      </c>
      <c r="E1654" s="139" t="s">
        <v>30525</v>
      </c>
      <c r="F1654" s="140">
        <v>264.99</v>
      </c>
      <c r="G1654" s="139"/>
      <c r="H1654" s="88" t="s">
        <v>29825</v>
      </c>
    </row>
    <row r="1655" spans="1:8">
      <c r="A1655" s="139" t="s">
        <v>5092</v>
      </c>
      <c r="B1655" s="139" t="s">
        <v>6970</v>
      </c>
      <c r="C1655" s="139" t="s">
        <v>6971</v>
      </c>
      <c r="D1655" s="140">
        <v>165.62</v>
      </c>
      <c r="E1655" s="139" t="s">
        <v>30526</v>
      </c>
      <c r="F1655" s="140">
        <v>264.99</v>
      </c>
      <c r="G1655" s="139"/>
      <c r="H1655" s="88" t="s">
        <v>29825</v>
      </c>
    </row>
    <row r="1656" spans="1:8">
      <c r="A1656" s="139" t="s">
        <v>5092</v>
      </c>
      <c r="B1656" s="139" t="s">
        <v>6972</v>
      </c>
      <c r="C1656" s="139" t="s">
        <v>6973</v>
      </c>
      <c r="D1656" s="140">
        <v>165.62</v>
      </c>
      <c r="E1656" s="139" t="s">
        <v>30527</v>
      </c>
      <c r="F1656" s="140">
        <v>264.99</v>
      </c>
      <c r="G1656" s="139"/>
      <c r="H1656" s="88" t="s">
        <v>29825</v>
      </c>
    </row>
    <row r="1657" spans="1:8">
      <c r="A1657" s="139" t="s">
        <v>5092</v>
      </c>
      <c r="B1657" s="139" t="s">
        <v>6974</v>
      </c>
      <c r="C1657" s="139" t="s">
        <v>6975</v>
      </c>
      <c r="D1657" s="140">
        <v>165.62</v>
      </c>
      <c r="E1657" s="139" t="s">
        <v>30528</v>
      </c>
      <c r="F1657" s="140">
        <v>264.99</v>
      </c>
      <c r="G1657" s="139"/>
      <c r="H1657" s="88" t="s">
        <v>29825</v>
      </c>
    </row>
    <row r="1658" spans="1:8">
      <c r="A1658" s="139" t="s">
        <v>5092</v>
      </c>
      <c r="B1658" s="139" t="s">
        <v>6976</v>
      </c>
      <c r="C1658" s="139" t="s">
        <v>6977</v>
      </c>
      <c r="D1658" s="140">
        <v>165.62</v>
      </c>
      <c r="E1658" s="139" t="s">
        <v>30529</v>
      </c>
      <c r="F1658" s="140">
        <v>264.99</v>
      </c>
      <c r="G1658" s="139"/>
      <c r="H1658" s="88" t="s">
        <v>29825</v>
      </c>
    </row>
    <row r="1659" spans="1:8">
      <c r="A1659" s="139" t="s">
        <v>5092</v>
      </c>
      <c r="B1659" s="139" t="s">
        <v>6978</v>
      </c>
      <c r="C1659" s="139" t="s">
        <v>6979</v>
      </c>
      <c r="D1659" s="140">
        <v>43.74</v>
      </c>
      <c r="E1659" s="139" t="s">
        <v>30530</v>
      </c>
      <c r="F1659" s="140">
        <v>69.989999999999995</v>
      </c>
      <c r="G1659" s="139"/>
      <c r="H1659" s="88" t="s">
        <v>29825</v>
      </c>
    </row>
    <row r="1660" spans="1:8">
      <c r="A1660" s="139" t="s">
        <v>5092</v>
      </c>
      <c r="B1660" s="139" t="s">
        <v>6980</v>
      </c>
      <c r="C1660" s="139" t="s">
        <v>6981</v>
      </c>
      <c r="D1660" s="140">
        <v>43.74</v>
      </c>
      <c r="E1660" s="139" t="s">
        <v>30531</v>
      </c>
      <c r="F1660" s="140">
        <v>69.989999999999995</v>
      </c>
      <c r="G1660" s="139"/>
      <c r="H1660" s="88" t="s">
        <v>29825</v>
      </c>
    </row>
    <row r="1661" spans="1:8">
      <c r="A1661" s="139" t="s">
        <v>5092</v>
      </c>
      <c r="B1661" s="139" t="s">
        <v>6982</v>
      </c>
      <c r="C1661" s="139" t="s">
        <v>6983</v>
      </c>
      <c r="D1661" s="140">
        <v>43.74</v>
      </c>
      <c r="E1661" s="139" t="s">
        <v>30532</v>
      </c>
      <c r="F1661" s="140">
        <v>69.989999999999995</v>
      </c>
      <c r="G1661" s="139"/>
      <c r="H1661" s="88" t="s">
        <v>29825</v>
      </c>
    </row>
    <row r="1662" spans="1:8">
      <c r="A1662" s="139" t="s">
        <v>5092</v>
      </c>
      <c r="B1662" s="139" t="s">
        <v>6984</v>
      </c>
      <c r="C1662" s="139" t="s">
        <v>6985</v>
      </c>
      <c r="D1662" s="140">
        <v>43.74</v>
      </c>
      <c r="E1662" s="139" t="s">
        <v>30533</v>
      </c>
      <c r="F1662" s="140">
        <v>69.989999999999995</v>
      </c>
      <c r="G1662" s="139"/>
      <c r="H1662" s="88" t="s">
        <v>29825</v>
      </c>
    </row>
    <row r="1663" spans="1:8">
      <c r="A1663" s="139" t="s">
        <v>5092</v>
      </c>
      <c r="B1663" s="139" t="s">
        <v>6986</v>
      </c>
      <c r="C1663" s="139" t="s">
        <v>6987</v>
      </c>
      <c r="D1663" s="140">
        <v>43.74</v>
      </c>
      <c r="E1663" s="139" t="s">
        <v>30534</v>
      </c>
      <c r="F1663" s="140">
        <v>69.989999999999995</v>
      </c>
      <c r="G1663" s="139"/>
      <c r="H1663" s="88" t="s">
        <v>29825</v>
      </c>
    </row>
    <row r="1664" spans="1:8">
      <c r="A1664" s="139" t="s">
        <v>5092</v>
      </c>
      <c r="B1664" s="139" t="s">
        <v>6988</v>
      </c>
      <c r="C1664" s="139" t="s">
        <v>6989</v>
      </c>
      <c r="D1664" s="140">
        <v>43.74</v>
      </c>
      <c r="E1664" s="139" t="s">
        <v>30535</v>
      </c>
      <c r="F1664" s="140">
        <v>69.989999999999995</v>
      </c>
      <c r="G1664" s="139"/>
      <c r="H1664" s="88" t="s">
        <v>29825</v>
      </c>
    </row>
    <row r="1665" spans="1:8">
      <c r="A1665" s="139" t="s">
        <v>5092</v>
      </c>
      <c r="B1665" s="139" t="s">
        <v>6990</v>
      </c>
      <c r="C1665" s="139" t="s">
        <v>6991</v>
      </c>
      <c r="D1665" s="140">
        <v>43.74</v>
      </c>
      <c r="E1665" s="139" t="s">
        <v>30536</v>
      </c>
      <c r="F1665" s="140">
        <v>69.989999999999995</v>
      </c>
      <c r="G1665" s="139"/>
      <c r="H1665" s="88" t="s">
        <v>29825</v>
      </c>
    </row>
    <row r="1666" spans="1:8">
      <c r="A1666" s="139" t="s">
        <v>5092</v>
      </c>
      <c r="B1666" s="139" t="s">
        <v>6992</v>
      </c>
      <c r="C1666" s="139" t="s">
        <v>6993</v>
      </c>
      <c r="D1666" s="140">
        <v>43.74</v>
      </c>
      <c r="E1666" s="139" t="s">
        <v>30537</v>
      </c>
      <c r="F1666" s="140">
        <v>69.989999999999995</v>
      </c>
      <c r="G1666" s="139"/>
      <c r="H1666" s="88" t="s">
        <v>29825</v>
      </c>
    </row>
    <row r="1667" spans="1:8">
      <c r="A1667" s="139" t="s">
        <v>5092</v>
      </c>
      <c r="B1667" s="139" t="s">
        <v>6994</v>
      </c>
      <c r="C1667" s="139" t="s">
        <v>6995</v>
      </c>
      <c r="D1667" s="140">
        <v>43.74</v>
      </c>
      <c r="E1667" s="139" t="s">
        <v>30538</v>
      </c>
      <c r="F1667" s="140">
        <v>69.989999999999995</v>
      </c>
      <c r="G1667" s="139"/>
      <c r="H1667" s="88" t="s">
        <v>29825</v>
      </c>
    </row>
    <row r="1668" spans="1:8">
      <c r="A1668" s="139" t="s">
        <v>5096</v>
      </c>
      <c r="B1668" s="139" t="s">
        <v>6996</v>
      </c>
      <c r="C1668" s="139" t="s">
        <v>6997</v>
      </c>
      <c r="D1668" s="140">
        <v>21.87</v>
      </c>
      <c r="E1668" s="139" t="s">
        <v>30539</v>
      </c>
      <c r="F1668" s="140">
        <v>34.99</v>
      </c>
      <c r="G1668" s="139"/>
      <c r="H1668" s="88" t="s">
        <v>29825</v>
      </c>
    </row>
    <row r="1669" spans="1:8">
      <c r="A1669" s="139" t="s">
        <v>5096</v>
      </c>
      <c r="B1669" s="139" t="s">
        <v>6998</v>
      </c>
      <c r="C1669" s="139" t="s">
        <v>6999</v>
      </c>
      <c r="D1669" s="140">
        <v>21.87</v>
      </c>
      <c r="E1669" s="139" t="s">
        <v>30540</v>
      </c>
      <c r="F1669" s="140">
        <v>34.99</v>
      </c>
      <c r="G1669" s="139"/>
      <c r="H1669" s="88" t="s">
        <v>29825</v>
      </c>
    </row>
    <row r="1670" spans="1:8">
      <c r="A1670" s="139" t="s">
        <v>5096</v>
      </c>
      <c r="B1670" s="139" t="s">
        <v>7000</v>
      </c>
      <c r="C1670" s="139" t="s">
        <v>7001</v>
      </c>
      <c r="D1670" s="140">
        <v>21.87</v>
      </c>
      <c r="E1670" s="139" t="s">
        <v>30541</v>
      </c>
      <c r="F1670" s="140">
        <v>34.99</v>
      </c>
      <c r="G1670" s="139"/>
      <c r="H1670" s="88" t="s">
        <v>29825</v>
      </c>
    </row>
    <row r="1671" spans="1:8">
      <c r="A1671" s="139" t="s">
        <v>5096</v>
      </c>
      <c r="B1671" s="139" t="s">
        <v>7002</v>
      </c>
      <c r="C1671" s="139" t="s">
        <v>7003</v>
      </c>
      <c r="D1671" s="140">
        <v>21.87</v>
      </c>
      <c r="E1671" s="139" t="s">
        <v>30542</v>
      </c>
      <c r="F1671" s="140">
        <v>34.99</v>
      </c>
      <c r="G1671" s="139"/>
      <c r="H1671" s="88" t="s">
        <v>29825</v>
      </c>
    </row>
    <row r="1672" spans="1:8">
      <c r="A1672" s="139" t="s">
        <v>5096</v>
      </c>
      <c r="B1672" s="139" t="s">
        <v>7004</v>
      </c>
      <c r="C1672" s="139" t="s">
        <v>7005</v>
      </c>
      <c r="D1672" s="140">
        <v>21.87</v>
      </c>
      <c r="E1672" s="139" t="s">
        <v>30543</v>
      </c>
      <c r="F1672" s="140">
        <v>34.99</v>
      </c>
      <c r="G1672" s="139"/>
      <c r="H1672" s="88" t="s">
        <v>29825</v>
      </c>
    </row>
    <row r="1673" spans="1:8">
      <c r="A1673" s="139" t="s">
        <v>5096</v>
      </c>
      <c r="B1673" s="139" t="s">
        <v>7006</v>
      </c>
      <c r="C1673" s="139" t="s">
        <v>7007</v>
      </c>
      <c r="D1673" s="140">
        <v>26.87</v>
      </c>
      <c r="E1673" s="139" t="s">
        <v>30544</v>
      </c>
      <c r="F1673" s="140">
        <v>42.99</v>
      </c>
      <c r="G1673" s="139"/>
      <c r="H1673" s="88" t="s">
        <v>29825</v>
      </c>
    </row>
    <row r="1674" spans="1:8">
      <c r="A1674" s="139" t="s">
        <v>5096</v>
      </c>
      <c r="B1674" s="139" t="s">
        <v>7008</v>
      </c>
      <c r="C1674" s="139" t="s">
        <v>7009</v>
      </c>
      <c r="D1674" s="140">
        <v>256.24</v>
      </c>
      <c r="E1674" s="139" t="s">
        <v>30545</v>
      </c>
      <c r="F1674" s="140">
        <v>409.99</v>
      </c>
      <c r="G1674" s="139"/>
      <c r="H1674" s="88" t="s">
        <v>29825</v>
      </c>
    </row>
    <row r="1675" spans="1:8">
      <c r="A1675" s="139" t="s">
        <v>5096</v>
      </c>
      <c r="B1675" s="139" t="s">
        <v>7010</v>
      </c>
      <c r="C1675" s="139" t="s">
        <v>7011</v>
      </c>
      <c r="D1675" s="140">
        <v>256.24</v>
      </c>
      <c r="E1675" s="139" t="s">
        <v>30546</v>
      </c>
      <c r="F1675" s="140">
        <v>409.99</v>
      </c>
      <c r="G1675" s="139"/>
      <c r="H1675" s="88" t="s">
        <v>29825</v>
      </c>
    </row>
    <row r="1676" spans="1:8">
      <c r="A1676" s="139" t="s">
        <v>5096</v>
      </c>
      <c r="B1676" s="139" t="s">
        <v>7012</v>
      </c>
      <c r="C1676" s="139" t="s">
        <v>7013</v>
      </c>
      <c r="D1676" s="140">
        <v>256.24</v>
      </c>
      <c r="E1676" s="139" t="s">
        <v>30547</v>
      </c>
      <c r="F1676" s="140">
        <v>409.99</v>
      </c>
      <c r="G1676" s="139"/>
      <c r="H1676" s="88" t="s">
        <v>29825</v>
      </c>
    </row>
    <row r="1677" spans="1:8">
      <c r="A1677" s="139" t="s">
        <v>5096</v>
      </c>
      <c r="B1677" s="139" t="s">
        <v>7014</v>
      </c>
      <c r="C1677" s="139" t="s">
        <v>7015</v>
      </c>
      <c r="D1677" s="140">
        <v>256.24</v>
      </c>
      <c r="E1677" s="139" t="s">
        <v>30548</v>
      </c>
      <c r="F1677" s="140">
        <v>409.99</v>
      </c>
      <c r="G1677" s="139"/>
      <c r="H1677" s="88" t="s">
        <v>29825</v>
      </c>
    </row>
    <row r="1678" spans="1:8">
      <c r="A1678" s="139" t="s">
        <v>5096</v>
      </c>
      <c r="B1678" s="139" t="s">
        <v>7016</v>
      </c>
      <c r="C1678" s="139" t="s">
        <v>7017</v>
      </c>
      <c r="D1678" s="140">
        <v>256.24</v>
      </c>
      <c r="E1678" s="139" t="s">
        <v>30549</v>
      </c>
      <c r="F1678" s="140">
        <v>409.99</v>
      </c>
      <c r="G1678" s="139"/>
      <c r="H1678" s="88" t="s">
        <v>29825</v>
      </c>
    </row>
    <row r="1679" spans="1:8">
      <c r="A1679" s="139" t="s">
        <v>5096</v>
      </c>
      <c r="B1679" s="139" t="s">
        <v>7018</v>
      </c>
      <c r="C1679" s="139" t="s">
        <v>7019</v>
      </c>
      <c r="D1679" s="140">
        <v>256.24</v>
      </c>
      <c r="E1679" s="139" t="s">
        <v>30550</v>
      </c>
      <c r="F1679" s="140">
        <v>409.99</v>
      </c>
      <c r="G1679" s="139"/>
      <c r="H1679" s="88" t="s">
        <v>29825</v>
      </c>
    </row>
    <row r="1680" spans="1:8">
      <c r="A1680" s="139" t="s">
        <v>5096</v>
      </c>
      <c r="B1680" s="139" t="s">
        <v>7020</v>
      </c>
      <c r="C1680" s="139" t="s">
        <v>7021</v>
      </c>
      <c r="D1680" s="140">
        <v>256.24</v>
      </c>
      <c r="E1680" s="139" t="s">
        <v>30551</v>
      </c>
      <c r="F1680" s="140">
        <v>409.99</v>
      </c>
      <c r="G1680" s="139"/>
      <c r="H1680" s="88" t="s">
        <v>29825</v>
      </c>
    </row>
    <row r="1681" spans="1:8">
      <c r="A1681" s="139" t="s">
        <v>5096</v>
      </c>
      <c r="B1681" s="139" t="s">
        <v>7022</v>
      </c>
      <c r="C1681" s="139" t="s">
        <v>7023</v>
      </c>
      <c r="D1681" s="140">
        <v>256.24</v>
      </c>
      <c r="E1681" s="139" t="s">
        <v>30552</v>
      </c>
      <c r="F1681" s="140">
        <v>409.99</v>
      </c>
      <c r="G1681" s="139"/>
      <c r="H1681" s="88" t="s">
        <v>29825</v>
      </c>
    </row>
    <row r="1682" spans="1:8">
      <c r="A1682" s="139" t="s">
        <v>5096</v>
      </c>
      <c r="B1682" s="139" t="s">
        <v>7024</v>
      </c>
      <c r="C1682" s="139" t="s">
        <v>7025</v>
      </c>
      <c r="D1682" s="140">
        <v>256.24</v>
      </c>
      <c r="E1682" s="139" t="s">
        <v>30553</v>
      </c>
      <c r="F1682" s="140">
        <v>409.99</v>
      </c>
      <c r="G1682" s="139"/>
      <c r="H1682" s="88" t="s">
        <v>29825</v>
      </c>
    </row>
    <row r="1683" spans="1:8">
      <c r="A1683" s="139" t="s">
        <v>5096</v>
      </c>
      <c r="B1683" s="139" t="s">
        <v>7026</v>
      </c>
      <c r="C1683" s="139" t="s">
        <v>7027</v>
      </c>
      <c r="D1683" s="140">
        <v>168.74</v>
      </c>
      <c r="E1683" s="139" t="s">
        <v>30554</v>
      </c>
      <c r="F1683" s="140">
        <v>269.99</v>
      </c>
      <c r="G1683" s="139"/>
      <c r="H1683" s="88" t="s">
        <v>29825</v>
      </c>
    </row>
    <row r="1684" spans="1:8">
      <c r="A1684" s="139" t="s">
        <v>5096</v>
      </c>
      <c r="B1684" s="139" t="s">
        <v>7028</v>
      </c>
      <c r="C1684" s="139" t="s">
        <v>7029</v>
      </c>
      <c r="D1684" s="140">
        <v>168.74</v>
      </c>
      <c r="E1684" s="139" t="s">
        <v>30555</v>
      </c>
      <c r="F1684" s="140">
        <v>269.99</v>
      </c>
      <c r="G1684" s="139"/>
      <c r="H1684" s="88" t="s">
        <v>29825</v>
      </c>
    </row>
    <row r="1685" spans="1:8">
      <c r="A1685" s="139" t="s">
        <v>5096</v>
      </c>
      <c r="B1685" s="139" t="s">
        <v>7030</v>
      </c>
      <c r="C1685" s="139" t="s">
        <v>7031</v>
      </c>
      <c r="D1685" s="140">
        <v>168.74</v>
      </c>
      <c r="E1685" s="139" t="s">
        <v>30556</v>
      </c>
      <c r="F1685" s="140">
        <v>269.99</v>
      </c>
      <c r="G1685" s="139"/>
      <c r="H1685" s="88" t="s">
        <v>29825</v>
      </c>
    </row>
    <row r="1686" spans="1:8">
      <c r="A1686" s="139" t="s">
        <v>5096</v>
      </c>
      <c r="B1686" s="139" t="s">
        <v>7032</v>
      </c>
      <c r="C1686" s="139" t="s">
        <v>7033</v>
      </c>
      <c r="D1686" s="140">
        <v>168.74</v>
      </c>
      <c r="E1686" s="139" t="s">
        <v>30557</v>
      </c>
      <c r="F1686" s="140">
        <v>269.99</v>
      </c>
      <c r="G1686" s="139"/>
      <c r="H1686" s="88" t="s">
        <v>29825</v>
      </c>
    </row>
    <row r="1687" spans="1:8">
      <c r="A1687" s="139" t="s">
        <v>5096</v>
      </c>
      <c r="B1687" s="139" t="s">
        <v>7034</v>
      </c>
      <c r="C1687" s="139" t="s">
        <v>7035</v>
      </c>
      <c r="D1687" s="140">
        <v>168.74</v>
      </c>
      <c r="E1687" s="139" t="s">
        <v>30558</v>
      </c>
      <c r="F1687" s="140">
        <v>269.99</v>
      </c>
      <c r="G1687" s="139"/>
      <c r="H1687" s="88" t="s">
        <v>29825</v>
      </c>
    </row>
    <row r="1688" spans="1:8">
      <c r="A1688" s="139" t="s">
        <v>5096</v>
      </c>
      <c r="B1688" s="139" t="s">
        <v>7036</v>
      </c>
      <c r="C1688" s="139" t="s">
        <v>7037</v>
      </c>
      <c r="D1688" s="140">
        <v>168.74</v>
      </c>
      <c r="E1688" s="139" t="s">
        <v>30559</v>
      </c>
      <c r="F1688" s="140">
        <v>269.99</v>
      </c>
      <c r="G1688" s="139"/>
      <c r="H1688" s="88" t="s">
        <v>29825</v>
      </c>
    </row>
    <row r="1689" spans="1:8">
      <c r="A1689" s="139" t="s">
        <v>5096</v>
      </c>
      <c r="B1689" s="139" t="s">
        <v>7038</v>
      </c>
      <c r="C1689" s="139" t="s">
        <v>7039</v>
      </c>
      <c r="D1689" s="140">
        <v>168.74</v>
      </c>
      <c r="E1689" s="139" t="s">
        <v>30560</v>
      </c>
      <c r="F1689" s="140">
        <v>269.99</v>
      </c>
      <c r="G1689" s="139"/>
      <c r="H1689" s="88" t="s">
        <v>29825</v>
      </c>
    </row>
    <row r="1690" spans="1:8">
      <c r="A1690" s="139" t="s">
        <v>5096</v>
      </c>
      <c r="B1690" s="139" t="s">
        <v>7040</v>
      </c>
      <c r="C1690" s="139" t="s">
        <v>7041</v>
      </c>
      <c r="D1690" s="140">
        <v>168.74</v>
      </c>
      <c r="E1690" s="139" t="s">
        <v>30561</v>
      </c>
      <c r="F1690" s="140">
        <v>269.99</v>
      </c>
      <c r="G1690" s="139"/>
      <c r="H1690" s="88" t="s">
        <v>29825</v>
      </c>
    </row>
    <row r="1691" spans="1:8">
      <c r="A1691" s="139" t="s">
        <v>5096</v>
      </c>
      <c r="B1691" s="139" t="s">
        <v>7042</v>
      </c>
      <c r="C1691" s="139" t="s">
        <v>7043</v>
      </c>
      <c r="D1691" s="140">
        <v>168.74</v>
      </c>
      <c r="E1691" s="139" t="s">
        <v>30562</v>
      </c>
      <c r="F1691" s="140">
        <v>269.99</v>
      </c>
      <c r="G1691" s="139"/>
      <c r="H1691" s="88" t="s">
        <v>29825</v>
      </c>
    </row>
    <row r="1692" spans="1:8">
      <c r="A1692" s="139" t="s">
        <v>5096</v>
      </c>
      <c r="B1692" s="139" t="s">
        <v>7044</v>
      </c>
      <c r="C1692" s="139" t="s">
        <v>7045</v>
      </c>
      <c r="D1692" s="140">
        <v>256.24</v>
      </c>
      <c r="E1692" s="139" t="s">
        <v>30563</v>
      </c>
      <c r="F1692" s="140">
        <v>409.99</v>
      </c>
      <c r="G1692" s="139"/>
      <c r="H1692" s="88" t="s">
        <v>29825</v>
      </c>
    </row>
    <row r="1693" spans="1:8">
      <c r="A1693" s="139" t="s">
        <v>5096</v>
      </c>
      <c r="B1693" s="139" t="s">
        <v>7046</v>
      </c>
      <c r="C1693" s="139" t="s">
        <v>7047</v>
      </c>
      <c r="D1693" s="140">
        <v>256.24</v>
      </c>
      <c r="E1693" s="139" t="s">
        <v>30564</v>
      </c>
      <c r="F1693" s="140">
        <v>409.99</v>
      </c>
      <c r="G1693" s="139"/>
      <c r="H1693" s="88" t="s">
        <v>29825</v>
      </c>
    </row>
    <row r="1694" spans="1:8">
      <c r="A1694" s="139" t="s">
        <v>5096</v>
      </c>
      <c r="B1694" s="139" t="s">
        <v>7048</v>
      </c>
      <c r="C1694" s="139" t="s">
        <v>7049</v>
      </c>
      <c r="D1694" s="140">
        <v>256.24</v>
      </c>
      <c r="E1694" s="139" t="s">
        <v>30565</v>
      </c>
      <c r="F1694" s="140">
        <v>409.99</v>
      </c>
      <c r="G1694" s="139"/>
      <c r="H1694" s="88" t="s">
        <v>29825</v>
      </c>
    </row>
    <row r="1695" spans="1:8">
      <c r="A1695" s="139" t="s">
        <v>5096</v>
      </c>
      <c r="B1695" s="139" t="s">
        <v>7050</v>
      </c>
      <c r="C1695" s="139" t="s">
        <v>7051</v>
      </c>
      <c r="D1695" s="140">
        <v>256.24</v>
      </c>
      <c r="E1695" s="139" t="s">
        <v>30566</v>
      </c>
      <c r="F1695" s="140">
        <v>409.99</v>
      </c>
      <c r="G1695" s="139"/>
      <c r="H1695" s="88" t="s">
        <v>29825</v>
      </c>
    </row>
    <row r="1696" spans="1:8">
      <c r="A1696" s="139" t="s">
        <v>5096</v>
      </c>
      <c r="B1696" s="139" t="s">
        <v>7052</v>
      </c>
      <c r="C1696" s="139" t="s">
        <v>7053</v>
      </c>
      <c r="D1696" s="140">
        <v>256.24</v>
      </c>
      <c r="E1696" s="139" t="s">
        <v>30567</v>
      </c>
      <c r="F1696" s="140">
        <v>409.99</v>
      </c>
      <c r="G1696" s="139"/>
      <c r="H1696" s="88" t="s">
        <v>29825</v>
      </c>
    </row>
    <row r="1697" spans="1:8">
      <c r="A1697" s="139" t="s">
        <v>5096</v>
      </c>
      <c r="B1697" s="139" t="s">
        <v>7054</v>
      </c>
      <c r="C1697" s="139" t="s">
        <v>7055</v>
      </c>
      <c r="D1697" s="140">
        <v>256.24</v>
      </c>
      <c r="E1697" s="139" t="s">
        <v>30568</v>
      </c>
      <c r="F1697" s="140">
        <v>409.99</v>
      </c>
      <c r="G1697" s="139"/>
      <c r="H1697" s="88" t="s">
        <v>29825</v>
      </c>
    </row>
    <row r="1698" spans="1:8">
      <c r="A1698" s="139" t="s">
        <v>5096</v>
      </c>
      <c r="B1698" s="139" t="s">
        <v>7056</v>
      </c>
      <c r="C1698" s="139" t="s">
        <v>7057</v>
      </c>
      <c r="D1698" s="140">
        <v>256.24</v>
      </c>
      <c r="E1698" s="139" t="s">
        <v>30569</v>
      </c>
      <c r="F1698" s="140">
        <v>409.99</v>
      </c>
      <c r="G1698" s="139"/>
      <c r="H1698" s="88" t="s">
        <v>29825</v>
      </c>
    </row>
    <row r="1699" spans="1:8">
      <c r="A1699" s="139" t="s">
        <v>5096</v>
      </c>
      <c r="B1699" s="139" t="s">
        <v>7058</v>
      </c>
      <c r="C1699" s="139" t="s">
        <v>7059</v>
      </c>
      <c r="D1699" s="140">
        <v>256.24</v>
      </c>
      <c r="E1699" s="139" t="s">
        <v>30570</v>
      </c>
      <c r="F1699" s="140">
        <v>409.99</v>
      </c>
      <c r="G1699" s="139"/>
      <c r="H1699" s="88" t="s">
        <v>29825</v>
      </c>
    </row>
    <row r="1700" spans="1:8">
      <c r="A1700" s="139" t="s">
        <v>5096</v>
      </c>
      <c r="B1700" s="139" t="s">
        <v>7060</v>
      </c>
      <c r="C1700" s="139" t="s">
        <v>7061</v>
      </c>
      <c r="D1700" s="140">
        <v>256.24</v>
      </c>
      <c r="E1700" s="139" t="s">
        <v>30571</v>
      </c>
      <c r="F1700" s="140">
        <v>409.99</v>
      </c>
      <c r="G1700" s="139"/>
      <c r="H1700" s="88" t="s">
        <v>29825</v>
      </c>
    </row>
    <row r="1701" spans="1:8">
      <c r="A1701" s="139" t="s">
        <v>5096</v>
      </c>
      <c r="B1701" s="139" t="s">
        <v>7062</v>
      </c>
      <c r="C1701" s="139" t="s">
        <v>7063</v>
      </c>
      <c r="D1701" s="140">
        <v>168.74</v>
      </c>
      <c r="E1701" s="139" t="s">
        <v>30572</v>
      </c>
      <c r="F1701" s="140">
        <v>269.99</v>
      </c>
      <c r="G1701" s="139"/>
      <c r="H1701" s="88" t="s">
        <v>29825</v>
      </c>
    </row>
    <row r="1702" spans="1:8">
      <c r="A1702" s="139" t="s">
        <v>5096</v>
      </c>
      <c r="B1702" s="139" t="s">
        <v>7064</v>
      </c>
      <c r="C1702" s="139" t="s">
        <v>7065</v>
      </c>
      <c r="D1702" s="140">
        <v>168.74</v>
      </c>
      <c r="E1702" s="139" t="s">
        <v>30573</v>
      </c>
      <c r="F1702" s="140">
        <v>269.99</v>
      </c>
      <c r="G1702" s="139"/>
      <c r="H1702" s="88" t="s">
        <v>29825</v>
      </c>
    </row>
    <row r="1703" spans="1:8">
      <c r="A1703" s="139" t="s">
        <v>5096</v>
      </c>
      <c r="B1703" s="139" t="s">
        <v>7066</v>
      </c>
      <c r="C1703" s="139" t="s">
        <v>7067</v>
      </c>
      <c r="D1703" s="140">
        <v>168.74</v>
      </c>
      <c r="E1703" s="139" t="s">
        <v>30574</v>
      </c>
      <c r="F1703" s="140">
        <v>269.99</v>
      </c>
      <c r="G1703" s="139"/>
      <c r="H1703" s="88" t="s">
        <v>29825</v>
      </c>
    </row>
    <row r="1704" spans="1:8">
      <c r="A1704" s="139" t="s">
        <v>5096</v>
      </c>
      <c r="B1704" s="139" t="s">
        <v>7068</v>
      </c>
      <c r="C1704" s="139" t="s">
        <v>7069</v>
      </c>
      <c r="D1704" s="140">
        <v>168.74</v>
      </c>
      <c r="E1704" s="139" t="s">
        <v>30575</v>
      </c>
      <c r="F1704" s="140">
        <v>269.99</v>
      </c>
      <c r="G1704" s="139"/>
      <c r="H1704" s="88" t="s">
        <v>29825</v>
      </c>
    </row>
    <row r="1705" spans="1:8">
      <c r="A1705" s="139" t="s">
        <v>5096</v>
      </c>
      <c r="B1705" s="139" t="s">
        <v>7070</v>
      </c>
      <c r="C1705" s="139" t="s">
        <v>7071</v>
      </c>
      <c r="D1705" s="140">
        <v>168.74</v>
      </c>
      <c r="E1705" s="139" t="s">
        <v>30576</v>
      </c>
      <c r="F1705" s="140">
        <v>269.99</v>
      </c>
      <c r="G1705" s="139"/>
      <c r="H1705" s="88" t="s">
        <v>29825</v>
      </c>
    </row>
    <row r="1706" spans="1:8">
      <c r="A1706" s="139" t="s">
        <v>5096</v>
      </c>
      <c r="B1706" s="139" t="s">
        <v>7072</v>
      </c>
      <c r="C1706" s="139" t="s">
        <v>7073</v>
      </c>
      <c r="D1706" s="140">
        <v>168.74</v>
      </c>
      <c r="E1706" s="139" t="s">
        <v>30577</v>
      </c>
      <c r="F1706" s="140">
        <v>269.99</v>
      </c>
      <c r="G1706" s="139"/>
      <c r="H1706" s="88" t="s">
        <v>29825</v>
      </c>
    </row>
    <row r="1707" spans="1:8">
      <c r="A1707" s="139" t="s">
        <v>5096</v>
      </c>
      <c r="B1707" s="139" t="s">
        <v>7074</v>
      </c>
      <c r="C1707" s="139" t="s">
        <v>7075</v>
      </c>
      <c r="D1707" s="140">
        <v>168.74</v>
      </c>
      <c r="E1707" s="139" t="s">
        <v>30578</v>
      </c>
      <c r="F1707" s="140">
        <v>269.99</v>
      </c>
      <c r="G1707" s="139"/>
      <c r="H1707" s="88" t="s">
        <v>29825</v>
      </c>
    </row>
    <row r="1708" spans="1:8">
      <c r="A1708" s="139" t="s">
        <v>5096</v>
      </c>
      <c r="B1708" s="139" t="s">
        <v>7076</v>
      </c>
      <c r="C1708" s="139" t="s">
        <v>7077</v>
      </c>
      <c r="D1708" s="140">
        <v>168.74</v>
      </c>
      <c r="E1708" s="139" t="s">
        <v>30579</v>
      </c>
      <c r="F1708" s="140">
        <v>269.99</v>
      </c>
      <c r="G1708" s="139"/>
      <c r="H1708" s="88" t="s">
        <v>29825</v>
      </c>
    </row>
    <row r="1709" spans="1:8">
      <c r="A1709" s="139" t="s">
        <v>5096</v>
      </c>
      <c r="B1709" s="139" t="s">
        <v>7078</v>
      </c>
      <c r="C1709" s="139" t="s">
        <v>7079</v>
      </c>
      <c r="D1709" s="140">
        <v>168.74</v>
      </c>
      <c r="E1709" s="139" t="s">
        <v>30580</v>
      </c>
      <c r="F1709" s="140">
        <v>269.99</v>
      </c>
      <c r="G1709" s="139"/>
      <c r="H1709" s="88" t="s">
        <v>29825</v>
      </c>
    </row>
    <row r="1710" spans="1:8">
      <c r="A1710" s="139" t="s">
        <v>5096</v>
      </c>
      <c r="B1710" s="139" t="s">
        <v>7080</v>
      </c>
      <c r="C1710" s="139" t="s">
        <v>7081</v>
      </c>
      <c r="D1710" s="140">
        <v>256.24</v>
      </c>
      <c r="E1710" s="139" t="s">
        <v>30581</v>
      </c>
      <c r="F1710" s="140">
        <v>409.99</v>
      </c>
      <c r="G1710" s="139"/>
      <c r="H1710" s="88" t="s">
        <v>29825</v>
      </c>
    </row>
    <row r="1711" spans="1:8">
      <c r="A1711" s="139" t="s">
        <v>5096</v>
      </c>
      <c r="B1711" s="139" t="s">
        <v>7082</v>
      </c>
      <c r="C1711" s="139" t="s">
        <v>7083</v>
      </c>
      <c r="D1711" s="140">
        <v>256.24</v>
      </c>
      <c r="E1711" s="139" t="s">
        <v>30582</v>
      </c>
      <c r="F1711" s="140">
        <v>409.99</v>
      </c>
      <c r="G1711" s="139"/>
      <c r="H1711" s="88" t="s">
        <v>29825</v>
      </c>
    </row>
    <row r="1712" spans="1:8">
      <c r="A1712" s="139" t="s">
        <v>5096</v>
      </c>
      <c r="B1712" s="139" t="s">
        <v>7084</v>
      </c>
      <c r="C1712" s="139" t="s">
        <v>7085</v>
      </c>
      <c r="D1712" s="140">
        <v>256.24</v>
      </c>
      <c r="E1712" s="139" t="s">
        <v>30583</v>
      </c>
      <c r="F1712" s="140">
        <v>409.99</v>
      </c>
      <c r="G1712" s="139"/>
      <c r="H1712" s="88" t="s">
        <v>29825</v>
      </c>
    </row>
    <row r="1713" spans="1:8">
      <c r="A1713" s="139" t="s">
        <v>5096</v>
      </c>
      <c r="B1713" s="139" t="s">
        <v>7086</v>
      </c>
      <c r="C1713" s="139" t="s">
        <v>7087</v>
      </c>
      <c r="D1713" s="140">
        <v>256.24</v>
      </c>
      <c r="E1713" s="139" t="s">
        <v>30584</v>
      </c>
      <c r="F1713" s="140">
        <v>409.99</v>
      </c>
      <c r="G1713" s="139"/>
      <c r="H1713" s="88" t="s">
        <v>29825</v>
      </c>
    </row>
    <row r="1714" spans="1:8">
      <c r="A1714" s="139" t="s">
        <v>5096</v>
      </c>
      <c r="B1714" s="139" t="s">
        <v>7088</v>
      </c>
      <c r="C1714" s="139" t="s">
        <v>7089</v>
      </c>
      <c r="D1714" s="140">
        <v>256.24</v>
      </c>
      <c r="E1714" s="139" t="s">
        <v>30585</v>
      </c>
      <c r="F1714" s="140">
        <v>409.99</v>
      </c>
      <c r="G1714" s="139"/>
      <c r="H1714" s="88" t="s">
        <v>29825</v>
      </c>
    </row>
    <row r="1715" spans="1:8">
      <c r="A1715" s="139" t="s">
        <v>5096</v>
      </c>
      <c r="B1715" s="139" t="s">
        <v>7090</v>
      </c>
      <c r="C1715" s="139" t="s">
        <v>7091</v>
      </c>
      <c r="D1715" s="140">
        <v>256.24</v>
      </c>
      <c r="E1715" s="139" t="s">
        <v>30586</v>
      </c>
      <c r="F1715" s="140">
        <v>409.99</v>
      </c>
      <c r="G1715" s="139"/>
      <c r="H1715" s="88" t="s">
        <v>29825</v>
      </c>
    </row>
    <row r="1716" spans="1:8">
      <c r="A1716" s="139" t="s">
        <v>5096</v>
      </c>
      <c r="B1716" s="139" t="s">
        <v>7092</v>
      </c>
      <c r="C1716" s="139" t="s">
        <v>7093</v>
      </c>
      <c r="D1716" s="140">
        <v>256.24</v>
      </c>
      <c r="E1716" s="139" t="s">
        <v>30587</v>
      </c>
      <c r="F1716" s="140">
        <v>409.99</v>
      </c>
      <c r="G1716" s="139"/>
      <c r="H1716" s="88" t="s">
        <v>29825</v>
      </c>
    </row>
    <row r="1717" spans="1:8">
      <c r="A1717" s="139" t="s">
        <v>5096</v>
      </c>
      <c r="B1717" s="139" t="s">
        <v>7094</v>
      </c>
      <c r="C1717" s="139" t="s">
        <v>7095</v>
      </c>
      <c r="D1717" s="140">
        <v>256.24</v>
      </c>
      <c r="E1717" s="139" t="s">
        <v>30588</v>
      </c>
      <c r="F1717" s="140">
        <v>409.99</v>
      </c>
      <c r="G1717" s="139"/>
      <c r="H1717" s="88" t="s">
        <v>29825</v>
      </c>
    </row>
    <row r="1718" spans="1:8">
      <c r="A1718" s="139" t="s">
        <v>5096</v>
      </c>
      <c r="B1718" s="139" t="s">
        <v>7096</v>
      </c>
      <c r="C1718" s="139" t="s">
        <v>7097</v>
      </c>
      <c r="D1718" s="140">
        <v>256.24</v>
      </c>
      <c r="E1718" s="139" t="s">
        <v>30589</v>
      </c>
      <c r="F1718" s="140">
        <v>409.99</v>
      </c>
      <c r="G1718" s="139"/>
      <c r="H1718" s="88" t="s">
        <v>29825</v>
      </c>
    </row>
    <row r="1719" spans="1:8">
      <c r="A1719" s="139" t="s">
        <v>5096</v>
      </c>
      <c r="B1719" s="139" t="s">
        <v>7098</v>
      </c>
      <c r="C1719" s="139" t="s">
        <v>7099</v>
      </c>
      <c r="D1719" s="140">
        <v>168.74</v>
      </c>
      <c r="E1719" s="139" t="s">
        <v>30590</v>
      </c>
      <c r="F1719" s="140">
        <v>269.99</v>
      </c>
      <c r="G1719" s="139"/>
      <c r="H1719" s="88" t="s">
        <v>29825</v>
      </c>
    </row>
    <row r="1720" spans="1:8">
      <c r="A1720" s="139" t="s">
        <v>5096</v>
      </c>
      <c r="B1720" s="139" t="s">
        <v>7100</v>
      </c>
      <c r="C1720" s="139" t="s">
        <v>7101</v>
      </c>
      <c r="D1720" s="140">
        <v>168.74</v>
      </c>
      <c r="E1720" s="139" t="s">
        <v>30591</v>
      </c>
      <c r="F1720" s="140">
        <v>269.99</v>
      </c>
      <c r="G1720" s="139"/>
      <c r="H1720" s="88" t="s">
        <v>29825</v>
      </c>
    </row>
    <row r="1721" spans="1:8">
      <c r="A1721" s="139" t="s">
        <v>5096</v>
      </c>
      <c r="B1721" s="139" t="s">
        <v>7102</v>
      </c>
      <c r="C1721" s="139" t="s">
        <v>7103</v>
      </c>
      <c r="D1721" s="140">
        <v>168.74</v>
      </c>
      <c r="E1721" s="139" t="s">
        <v>30592</v>
      </c>
      <c r="F1721" s="140">
        <v>269.99</v>
      </c>
      <c r="G1721" s="139"/>
      <c r="H1721" s="88" t="s">
        <v>29825</v>
      </c>
    </row>
    <row r="1722" spans="1:8">
      <c r="A1722" s="139" t="s">
        <v>5096</v>
      </c>
      <c r="B1722" s="139" t="s">
        <v>7104</v>
      </c>
      <c r="C1722" s="139" t="s">
        <v>7105</v>
      </c>
      <c r="D1722" s="140">
        <v>168.74</v>
      </c>
      <c r="E1722" s="139" t="s">
        <v>30593</v>
      </c>
      <c r="F1722" s="140">
        <v>269.99</v>
      </c>
      <c r="G1722" s="139"/>
      <c r="H1722" s="88" t="s">
        <v>29825</v>
      </c>
    </row>
    <row r="1723" spans="1:8">
      <c r="A1723" s="139" t="s">
        <v>5096</v>
      </c>
      <c r="B1723" s="139" t="s">
        <v>7106</v>
      </c>
      <c r="C1723" s="139" t="s">
        <v>7107</v>
      </c>
      <c r="D1723" s="140">
        <v>168.74</v>
      </c>
      <c r="E1723" s="139" t="s">
        <v>30594</v>
      </c>
      <c r="F1723" s="140">
        <v>269.99</v>
      </c>
      <c r="G1723" s="139"/>
      <c r="H1723" s="88" t="s">
        <v>29825</v>
      </c>
    </row>
    <row r="1724" spans="1:8">
      <c r="A1724" s="139" t="s">
        <v>5096</v>
      </c>
      <c r="B1724" s="139" t="s">
        <v>7108</v>
      </c>
      <c r="C1724" s="139" t="s">
        <v>7109</v>
      </c>
      <c r="D1724" s="140">
        <v>168.74</v>
      </c>
      <c r="E1724" s="139" t="s">
        <v>30595</v>
      </c>
      <c r="F1724" s="140">
        <v>269.99</v>
      </c>
      <c r="G1724" s="139"/>
      <c r="H1724" s="88" t="s">
        <v>29825</v>
      </c>
    </row>
    <row r="1725" spans="1:8">
      <c r="A1725" s="139" t="s">
        <v>5096</v>
      </c>
      <c r="B1725" s="139" t="s">
        <v>7110</v>
      </c>
      <c r="C1725" s="139" t="s">
        <v>7111</v>
      </c>
      <c r="D1725" s="140">
        <v>168.74</v>
      </c>
      <c r="E1725" s="139" t="s">
        <v>30596</v>
      </c>
      <c r="F1725" s="140">
        <v>269.99</v>
      </c>
      <c r="G1725" s="139"/>
      <c r="H1725" s="88" t="s">
        <v>29825</v>
      </c>
    </row>
    <row r="1726" spans="1:8">
      <c r="A1726" s="139" t="s">
        <v>5096</v>
      </c>
      <c r="B1726" s="139" t="s">
        <v>7112</v>
      </c>
      <c r="C1726" s="139" t="s">
        <v>7113</v>
      </c>
      <c r="D1726" s="140">
        <v>168.74</v>
      </c>
      <c r="E1726" s="139" t="s">
        <v>30597</v>
      </c>
      <c r="F1726" s="140">
        <v>269.99</v>
      </c>
      <c r="G1726" s="139"/>
      <c r="H1726" s="88" t="s">
        <v>29825</v>
      </c>
    </row>
    <row r="1727" spans="1:8">
      <c r="A1727" s="139" t="s">
        <v>5096</v>
      </c>
      <c r="B1727" s="139" t="s">
        <v>7114</v>
      </c>
      <c r="C1727" s="139" t="s">
        <v>7115</v>
      </c>
      <c r="D1727" s="140">
        <v>168.74</v>
      </c>
      <c r="E1727" s="139" t="s">
        <v>30598</v>
      </c>
      <c r="F1727" s="140">
        <v>269.99</v>
      </c>
      <c r="G1727" s="139"/>
      <c r="H1727" s="88" t="s">
        <v>29825</v>
      </c>
    </row>
    <row r="1728" spans="1:8">
      <c r="A1728" s="139" t="s">
        <v>5096</v>
      </c>
      <c r="B1728" s="139" t="s">
        <v>7116</v>
      </c>
      <c r="C1728" s="139" t="s">
        <v>7117</v>
      </c>
      <c r="D1728" s="140">
        <v>256.24</v>
      </c>
      <c r="E1728" s="139" t="s">
        <v>30599</v>
      </c>
      <c r="F1728" s="140">
        <v>409.99</v>
      </c>
      <c r="G1728" s="139"/>
      <c r="H1728" s="88" t="s">
        <v>29825</v>
      </c>
    </row>
    <row r="1729" spans="1:8">
      <c r="A1729" s="139" t="s">
        <v>5096</v>
      </c>
      <c r="B1729" s="139" t="s">
        <v>7118</v>
      </c>
      <c r="C1729" s="139" t="s">
        <v>7119</v>
      </c>
      <c r="D1729" s="140">
        <v>256.24</v>
      </c>
      <c r="E1729" s="139" t="s">
        <v>30600</v>
      </c>
      <c r="F1729" s="140">
        <v>409.99</v>
      </c>
      <c r="G1729" s="139"/>
      <c r="H1729" s="88" t="s">
        <v>29825</v>
      </c>
    </row>
    <row r="1730" spans="1:8">
      <c r="A1730" s="139" t="s">
        <v>5096</v>
      </c>
      <c r="B1730" s="139" t="s">
        <v>7120</v>
      </c>
      <c r="C1730" s="139" t="s">
        <v>7121</v>
      </c>
      <c r="D1730" s="140">
        <v>256.24</v>
      </c>
      <c r="E1730" s="139" t="s">
        <v>30601</v>
      </c>
      <c r="F1730" s="140">
        <v>409.99</v>
      </c>
      <c r="G1730" s="139"/>
      <c r="H1730" s="88" t="s">
        <v>29825</v>
      </c>
    </row>
    <row r="1731" spans="1:8">
      <c r="A1731" s="139" t="s">
        <v>5096</v>
      </c>
      <c r="B1731" s="139" t="s">
        <v>7122</v>
      </c>
      <c r="C1731" s="139" t="s">
        <v>7123</v>
      </c>
      <c r="D1731" s="140">
        <v>256.24</v>
      </c>
      <c r="E1731" s="139" t="s">
        <v>30602</v>
      </c>
      <c r="F1731" s="140">
        <v>409.99</v>
      </c>
      <c r="G1731" s="139"/>
      <c r="H1731" s="88" t="s">
        <v>29825</v>
      </c>
    </row>
    <row r="1732" spans="1:8">
      <c r="A1732" s="139" t="s">
        <v>5096</v>
      </c>
      <c r="B1732" s="139" t="s">
        <v>7124</v>
      </c>
      <c r="C1732" s="139" t="s">
        <v>7125</v>
      </c>
      <c r="D1732" s="140">
        <v>256.24</v>
      </c>
      <c r="E1732" s="139" t="s">
        <v>30603</v>
      </c>
      <c r="F1732" s="140">
        <v>409.99</v>
      </c>
      <c r="G1732" s="139"/>
      <c r="H1732" s="88" t="s">
        <v>29825</v>
      </c>
    </row>
    <row r="1733" spans="1:8">
      <c r="A1733" s="139" t="s">
        <v>5096</v>
      </c>
      <c r="B1733" s="139" t="s">
        <v>7126</v>
      </c>
      <c r="C1733" s="139" t="s">
        <v>7127</v>
      </c>
      <c r="D1733" s="140">
        <v>256.24</v>
      </c>
      <c r="E1733" s="139" t="s">
        <v>30604</v>
      </c>
      <c r="F1733" s="140">
        <v>409.99</v>
      </c>
      <c r="G1733" s="139"/>
      <c r="H1733" s="88" t="s">
        <v>29825</v>
      </c>
    </row>
    <row r="1734" spans="1:8">
      <c r="A1734" s="139" t="s">
        <v>5096</v>
      </c>
      <c r="B1734" s="139" t="s">
        <v>7128</v>
      </c>
      <c r="C1734" s="139" t="s">
        <v>7129</v>
      </c>
      <c r="D1734" s="140">
        <v>256.24</v>
      </c>
      <c r="E1734" s="139" t="s">
        <v>30605</v>
      </c>
      <c r="F1734" s="140">
        <v>409.99</v>
      </c>
      <c r="G1734" s="139"/>
      <c r="H1734" s="88" t="s">
        <v>29825</v>
      </c>
    </row>
    <row r="1735" spans="1:8">
      <c r="A1735" s="139" t="s">
        <v>5096</v>
      </c>
      <c r="B1735" s="139" t="s">
        <v>7130</v>
      </c>
      <c r="C1735" s="139" t="s">
        <v>7131</v>
      </c>
      <c r="D1735" s="140">
        <v>256.24</v>
      </c>
      <c r="E1735" s="139" t="s">
        <v>30606</v>
      </c>
      <c r="F1735" s="140">
        <v>409.99</v>
      </c>
      <c r="G1735" s="139"/>
      <c r="H1735" s="88" t="s">
        <v>29825</v>
      </c>
    </row>
    <row r="1736" spans="1:8">
      <c r="A1736" s="139" t="s">
        <v>5096</v>
      </c>
      <c r="B1736" s="139" t="s">
        <v>7132</v>
      </c>
      <c r="C1736" s="139" t="s">
        <v>7133</v>
      </c>
      <c r="D1736" s="140">
        <v>256.24</v>
      </c>
      <c r="E1736" s="139" t="s">
        <v>30607</v>
      </c>
      <c r="F1736" s="140">
        <v>409.99</v>
      </c>
      <c r="G1736" s="139"/>
      <c r="H1736" s="88" t="s">
        <v>29825</v>
      </c>
    </row>
    <row r="1737" spans="1:8">
      <c r="A1737" s="139" t="s">
        <v>5096</v>
      </c>
      <c r="B1737" s="139" t="s">
        <v>7134</v>
      </c>
      <c r="C1737" s="139" t="s">
        <v>7135</v>
      </c>
      <c r="D1737" s="140">
        <v>168.74</v>
      </c>
      <c r="E1737" s="139" t="s">
        <v>30608</v>
      </c>
      <c r="F1737" s="140">
        <v>269.99</v>
      </c>
      <c r="G1737" s="139"/>
      <c r="H1737" s="88" t="s">
        <v>29825</v>
      </c>
    </row>
    <row r="1738" spans="1:8">
      <c r="A1738" s="139" t="s">
        <v>5096</v>
      </c>
      <c r="B1738" s="139" t="s">
        <v>7136</v>
      </c>
      <c r="C1738" s="139" t="s">
        <v>7137</v>
      </c>
      <c r="D1738" s="140">
        <v>168.74</v>
      </c>
      <c r="E1738" s="139" t="s">
        <v>30609</v>
      </c>
      <c r="F1738" s="140">
        <v>269.99</v>
      </c>
      <c r="G1738" s="139"/>
      <c r="H1738" s="88" t="s">
        <v>29825</v>
      </c>
    </row>
    <row r="1739" spans="1:8">
      <c r="A1739" s="139" t="s">
        <v>5096</v>
      </c>
      <c r="B1739" s="139" t="s">
        <v>7138</v>
      </c>
      <c r="C1739" s="139" t="s">
        <v>7139</v>
      </c>
      <c r="D1739" s="140">
        <v>168.74</v>
      </c>
      <c r="E1739" s="139" t="s">
        <v>30610</v>
      </c>
      <c r="F1739" s="140">
        <v>269.99</v>
      </c>
      <c r="G1739" s="139"/>
      <c r="H1739" s="88" t="s">
        <v>29825</v>
      </c>
    </row>
    <row r="1740" spans="1:8">
      <c r="A1740" s="139" t="s">
        <v>5096</v>
      </c>
      <c r="B1740" s="139" t="s">
        <v>7140</v>
      </c>
      <c r="C1740" s="139" t="s">
        <v>7141</v>
      </c>
      <c r="D1740" s="140">
        <v>168.74</v>
      </c>
      <c r="E1740" s="139" t="s">
        <v>30611</v>
      </c>
      <c r="F1740" s="140">
        <v>269.99</v>
      </c>
      <c r="G1740" s="139"/>
      <c r="H1740" s="88" t="s">
        <v>29825</v>
      </c>
    </row>
    <row r="1741" spans="1:8">
      <c r="A1741" s="139" t="s">
        <v>5096</v>
      </c>
      <c r="B1741" s="139" t="s">
        <v>7142</v>
      </c>
      <c r="C1741" s="139" t="s">
        <v>7143</v>
      </c>
      <c r="D1741" s="140">
        <v>168.74</v>
      </c>
      <c r="E1741" s="139" t="s">
        <v>30612</v>
      </c>
      <c r="F1741" s="140">
        <v>269.99</v>
      </c>
      <c r="G1741" s="139"/>
      <c r="H1741" s="88" t="s">
        <v>29825</v>
      </c>
    </row>
    <row r="1742" spans="1:8">
      <c r="A1742" s="139" t="s">
        <v>5096</v>
      </c>
      <c r="B1742" s="139" t="s">
        <v>7144</v>
      </c>
      <c r="C1742" s="139" t="s">
        <v>7145</v>
      </c>
      <c r="D1742" s="140">
        <v>168.74</v>
      </c>
      <c r="E1742" s="139" t="s">
        <v>30613</v>
      </c>
      <c r="F1742" s="140">
        <v>269.99</v>
      </c>
      <c r="G1742" s="139"/>
      <c r="H1742" s="88" t="s">
        <v>29825</v>
      </c>
    </row>
    <row r="1743" spans="1:8">
      <c r="A1743" s="139" t="s">
        <v>5096</v>
      </c>
      <c r="B1743" s="139" t="s">
        <v>7146</v>
      </c>
      <c r="C1743" s="139" t="s">
        <v>7147</v>
      </c>
      <c r="D1743" s="140">
        <v>168.74</v>
      </c>
      <c r="E1743" s="139" t="s">
        <v>30614</v>
      </c>
      <c r="F1743" s="140">
        <v>269.99</v>
      </c>
      <c r="G1743" s="139"/>
      <c r="H1743" s="88" t="s">
        <v>29825</v>
      </c>
    </row>
    <row r="1744" spans="1:8">
      <c r="A1744" s="139" t="s">
        <v>5096</v>
      </c>
      <c r="B1744" s="139" t="s">
        <v>7148</v>
      </c>
      <c r="C1744" s="139" t="s">
        <v>7149</v>
      </c>
      <c r="D1744" s="140">
        <v>168.74</v>
      </c>
      <c r="E1744" s="139" t="s">
        <v>30615</v>
      </c>
      <c r="F1744" s="140">
        <v>269.99</v>
      </c>
      <c r="G1744" s="139"/>
      <c r="H1744" s="88" t="s">
        <v>29825</v>
      </c>
    </row>
    <row r="1745" spans="1:8">
      <c r="A1745" s="139" t="s">
        <v>5096</v>
      </c>
      <c r="B1745" s="139" t="s">
        <v>7150</v>
      </c>
      <c r="C1745" s="139" t="s">
        <v>7151</v>
      </c>
      <c r="D1745" s="140">
        <v>168.74</v>
      </c>
      <c r="E1745" s="139" t="s">
        <v>30616</v>
      </c>
      <c r="F1745" s="140">
        <v>269.99</v>
      </c>
      <c r="G1745" s="139"/>
      <c r="H1745" s="88" t="s">
        <v>29825</v>
      </c>
    </row>
    <row r="1746" spans="1:8">
      <c r="A1746" s="139" t="s">
        <v>5096</v>
      </c>
      <c r="B1746" s="139" t="s">
        <v>7152</v>
      </c>
      <c r="C1746" s="139" t="s">
        <v>7153</v>
      </c>
      <c r="D1746" s="140">
        <v>256.24</v>
      </c>
      <c r="E1746" s="139" t="s">
        <v>30617</v>
      </c>
      <c r="F1746" s="140">
        <v>409.99</v>
      </c>
      <c r="G1746" s="139"/>
      <c r="H1746" s="88" t="s">
        <v>29825</v>
      </c>
    </row>
    <row r="1747" spans="1:8">
      <c r="A1747" s="139" t="s">
        <v>5096</v>
      </c>
      <c r="B1747" s="139" t="s">
        <v>7154</v>
      </c>
      <c r="C1747" s="139" t="s">
        <v>7155</v>
      </c>
      <c r="D1747" s="140">
        <v>256.24</v>
      </c>
      <c r="E1747" s="139" t="s">
        <v>30618</v>
      </c>
      <c r="F1747" s="140">
        <v>409.99</v>
      </c>
      <c r="G1747" s="139"/>
      <c r="H1747" s="88" t="s">
        <v>29825</v>
      </c>
    </row>
    <row r="1748" spans="1:8">
      <c r="A1748" s="139" t="s">
        <v>5096</v>
      </c>
      <c r="B1748" s="139" t="s">
        <v>7156</v>
      </c>
      <c r="C1748" s="139" t="s">
        <v>7157</v>
      </c>
      <c r="D1748" s="140">
        <v>256.24</v>
      </c>
      <c r="E1748" s="139" t="s">
        <v>30619</v>
      </c>
      <c r="F1748" s="140">
        <v>409.99</v>
      </c>
      <c r="G1748" s="139"/>
      <c r="H1748" s="88" t="s">
        <v>29825</v>
      </c>
    </row>
    <row r="1749" spans="1:8">
      <c r="A1749" s="139" t="s">
        <v>5096</v>
      </c>
      <c r="B1749" s="139" t="s">
        <v>7158</v>
      </c>
      <c r="C1749" s="139" t="s">
        <v>7159</v>
      </c>
      <c r="D1749" s="140">
        <v>256.24</v>
      </c>
      <c r="E1749" s="139" t="s">
        <v>30620</v>
      </c>
      <c r="F1749" s="140">
        <v>409.99</v>
      </c>
      <c r="G1749" s="139"/>
      <c r="H1749" s="88" t="s">
        <v>29825</v>
      </c>
    </row>
    <row r="1750" spans="1:8">
      <c r="A1750" s="139" t="s">
        <v>5096</v>
      </c>
      <c r="B1750" s="139" t="s">
        <v>7160</v>
      </c>
      <c r="C1750" s="139" t="s">
        <v>7161</v>
      </c>
      <c r="D1750" s="140">
        <v>256.24</v>
      </c>
      <c r="E1750" s="139" t="s">
        <v>30621</v>
      </c>
      <c r="F1750" s="140">
        <v>409.99</v>
      </c>
      <c r="G1750" s="139"/>
      <c r="H1750" s="88" t="s">
        <v>29825</v>
      </c>
    </row>
    <row r="1751" spans="1:8">
      <c r="A1751" s="139" t="s">
        <v>5096</v>
      </c>
      <c r="B1751" s="139" t="s">
        <v>7162</v>
      </c>
      <c r="C1751" s="139" t="s">
        <v>7163</v>
      </c>
      <c r="D1751" s="140">
        <v>256.24</v>
      </c>
      <c r="E1751" s="139" t="s">
        <v>30622</v>
      </c>
      <c r="F1751" s="140">
        <v>409.99</v>
      </c>
      <c r="G1751" s="139"/>
      <c r="H1751" s="88" t="s">
        <v>29825</v>
      </c>
    </row>
    <row r="1752" spans="1:8">
      <c r="A1752" s="139" t="s">
        <v>5096</v>
      </c>
      <c r="B1752" s="139" t="s">
        <v>7164</v>
      </c>
      <c r="C1752" s="139" t="s">
        <v>7165</v>
      </c>
      <c r="D1752" s="140">
        <v>256.24</v>
      </c>
      <c r="E1752" s="139" t="s">
        <v>30623</v>
      </c>
      <c r="F1752" s="140">
        <v>409.99</v>
      </c>
      <c r="G1752" s="139"/>
      <c r="H1752" s="88" t="s">
        <v>29825</v>
      </c>
    </row>
    <row r="1753" spans="1:8">
      <c r="A1753" s="139" t="s">
        <v>5096</v>
      </c>
      <c r="B1753" s="139" t="s">
        <v>7166</v>
      </c>
      <c r="C1753" s="139" t="s">
        <v>7167</v>
      </c>
      <c r="D1753" s="140">
        <v>256.24</v>
      </c>
      <c r="E1753" s="139" t="s">
        <v>30624</v>
      </c>
      <c r="F1753" s="140">
        <v>409.99</v>
      </c>
      <c r="G1753" s="139"/>
      <c r="H1753" s="88" t="s">
        <v>29825</v>
      </c>
    </row>
    <row r="1754" spans="1:8">
      <c r="A1754" s="139" t="s">
        <v>5096</v>
      </c>
      <c r="B1754" s="139" t="s">
        <v>7168</v>
      </c>
      <c r="C1754" s="139" t="s">
        <v>7169</v>
      </c>
      <c r="D1754" s="140">
        <v>256.24</v>
      </c>
      <c r="E1754" s="139" t="s">
        <v>30625</v>
      </c>
      <c r="F1754" s="140">
        <v>409.99</v>
      </c>
      <c r="G1754" s="139"/>
      <c r="H1754" s="88" t="s">
        <v>29825</v>
      </c>
    </row>
    <row r="1755" spans="1:8">
      <c r="A1755" s="139" t="s">
        <v>5096</v>
      </c>
      <c r="B1755" s="139" t="s">
        <v>7170</v>
      </c>
      <c r="C1755" s="139" t="s">
        <v>7171</v>
      </c>
      <c r="D1755" s="140">
        <v>168.74</v>
      </c>
      <c r="E1755" s="139" t="s">
        <v>30626</v>
      </c>
      <c r="F1755" s="140">
        <v>269.99</v>
      </c>
      <c r="G1755" s="139"/>
      <c r="H1755" s="88" t="s">
        <v>29825</v>
      </c>
    </row>
    <row r="1756" spans="1:8">
      <c r="A1756" s="139" t="s">
        <v>5096</v>
      </c>
      <c r="B1756" s="139" t="s">
        <v>7172</v>
      </c>
      <c r="C1756" s="139" t="s">
        <v>7173</v>
      </c>
      <c r="D1756" s="140">
        <v>168.74</v>
      </c>
      <c r="E1756" s="139" t="s">
        <v>30627</v>
      </c>
      <c r="F1756" s="140">
        <v>269.99</v>
      </c>
      <c r="G1756" s="139"/>
      <c r="H1756" s="88" t="s">
        <v>29825</v>
      </c>
    </row>
    <row r="1757" spans="1:8">
      <c r="A1757" s="139" t="s">
        <v>5096</v>
      </c>
      <c r="B1757" s="139" t="s">
        <v>7174</v>
      </c>
      <c r="C1757" s="139" t="s">
        <v>7175</v>
      </c>
      <c r="D1757" s="140">
        <v>168.74</v>
      </c>
      <c r="E1757" s="139" t="s">
        <v>30628</v>
      </c>
      <c r="F1757" s="140">
        <v>269.99</v>
      </c>
      <c r="G1757" s="139"/>
      <c r="H1757" s="88" t="s">
        <v>29825</v>
      </c>
    </row>
    <row r="1758" spans="1:8">
      <c r="A1758" s="139" t="s">
        <v>5096</v>
      </c>
      <c r="B1758" s="139" t="s">
        <v>7176</v>
      </c>
      <c r="C1758" s="139" t="s">
        <v>7177</v>
      </c>
      <c r="D1758" s="140">
        <v>168.74</v>
      </c>
      <c r="E1758" s="139" t="s">
        <v>30629</v>
      </c>
      <c r="F1758" s="140">
        <v>269.99</v>
      </c>
      <c r="G1758" s="139"/>
      <c r="H1758" s="88" t="s">
        <v>29825</v>
      </c>
    </row>
    <row r="1759" spans="1:8">
      <c r="A1759" s="139" t="s">
        <v>5096</v>
      </c>
      <c r="B1759" s="139" t="s">
        <v>7178</v>
      </c>
      <c r="C1759" s="139" t="s">
        <v>7179</v>
      </c>
      <c r="D1759" s="140">
        <v>168.74</v>
      </c>
      <c r="E1759" s="139" t="s">
        <v>30630</v>
      </c>
      <c r="F1759" s="140">
        <v>269.99</v>
      </c>
      <c r="G1759" s="139"/>
      <c r="H1759" s="88" t="s">
        <v>29825</v>
      </c>
    </row>
    <row r="1760" spans="1:8">
      <c r="A1760" s="139" t="s">
        <v>5096</v>
      </c>
      <c r="B1760" s="139" t="s">
        <v>7180</v>
      </c>
      <c r="C1760" s="139" t="s">
        <v>7181</v>
      </c>
      <c r="D1760" s="140">
        <v>168.74</v>
      </c>
      <c r="E1760" s="139" t="s">
        <v>30631</v>
      </c>
      <c r="F1760" s="140">
        <v>269.99</v>
      </c>
      <c r="G1760" s="139"/>
      <c r="H1760" s="88" t="s">
        <v>29825</v>
      </c>
    </row>
    <row r="1761" spans="1:8">
      <c r="A1761" s="139" t="s">
        <v>5096</v>
      </c>
      <c r="B1761" s="139" t="s">
        <v>7182</v>
      </c>
      <c r="C1761" s="139" t="s">
        <v>7183</v>
      </c>
      <c r="D1761" s="140">
        <v>168.74</v>
      </c>
      <c r="E1761" s="139" t="s">
        <v>30632</v>
      </c>
      <c r="F1761" s="140">
        <v>269.99</v>
      </c>
      <c r="G1761" s="139"/>
      <c r="H1761" s="88" t="s">
        <v>29825</v>
      </c>
    </row>
    <row r="1762" spans="1:8">
      <c r="A1762" s="139" t="s">
        <v>5096</v>
      </c>
      <c r="B1762" s="139" t="s">
        <v>7184</v>
      </c>
      <c r="C1762" s="139" t="s">
        <v>7185</v>
      </c>
      <c r="D1762" s="140">
        <v>168.74</v>
      </c>
      <c r="E1762" s="139" t="s">
        <v>30633</v>
      </c>
      <c r="F1762" s="140">
        <v>269.99</v>
      </c>
      <c r="G1762" s="139"/>
      <c r="H1762" s="88" t="s">
        <v>29825</v>
      </c>
    </row>
    <row r="1763" spans="1:8">
      <c r="A1763" s="139" t="s">
        <v>5096</v>
      </c>
      <c r="B1763" s="139" t="s">
        <v>7186</v>
      </c>
      <c r="C1763" s="139" t="s">
        <v>7187</v>
      </c>
      <c r="D1763" s="140">
        <v>168.74</v>
      </c>
      <c r="E1763" s="139" t="s">
        <v>30634</v>
      </c>
      <c r="F1763" s="140">
        <v>269.99</v>
      </c>
      <c r="G1763" s="139"/>
      <c r="H1763" s="88" t="s">
        <v>29825</v>
      </c>
    </row>
    <row r="1764" spans="1:8">
      <c r="A1764" s="139" t="s">
        <v>5096</v>
      </c>
      <c r="B1764" s="139" t="s">
        <v>7188</v>
      </c>
      <c r="C1764" s="139" t="s">
        <v>7189</v>
      </c>
      <c r="D1764" s="140">
        <v>256.24</v>
      </c>
      <c r="E1764" s="139" t="s">
        <v>30635</v>
      </c>
      <c r="F1764" s="140">
        <v>409.99</v>
      </c>
      <c r="G1764" s="139"/>
      <c r="H1764" s="88" t="s">
        <v>29825</v>
      </c>
    </row>
    <row r="1765" spans="1:8">
      <c r="A1765" s="139" t="s">
        <v>5096</v>
      </c>
      <c r="B1765" s="139" t="s">
        <v>7190</v>
      </c>
      <c r="C1765" s="139" t="s">
        <v>7191</v>
      </c>
      <c r="D1765" s="140">
        <v>256.24</v>
      </c>
      <c r="E1765" s="139" t="s">
        <v>30636</v>
      </c>
      <c r="F1765" s="140">
        <v>409.99</v>
      </c>
      <c r="G1765" s="139"/>
      <c r="H1765" s="88" t="s">
        <v>29825</v>
      </c>
    </row>
    <row r="1766" spans="1:8">
      <c r="A1766" s="139" t="s">
        <v>5096</v>
      </c>
      <c r="B1766" s="139" t="s">
        <v>7192</v>
      </c>
      <c r="C1766" s="139" t="s">
        <v>7193</v>
      </c>
      <c r="D1766" s="140">
        <v>256.24</v>
      </c>
      <c r="E1766" s="139" t="s">
        <v>30637</v>
      </c>
      <c r="F1766" s="140">
        <v>409.99</v>
      </c>
      <c r="G1766" s="139"/>
      <c r="H1766" s="88" t="s">
        <v>29825</v>
      </c>
    </row>
    <row r="1767" spans="1:8">
      <c r="A1767" s="139" t="s">
        <v>5096</v>
      </c>
      <c r="B1767" s="139" t="s">
        <v>7194</v>
      </c>
      <c r="C1767" s="139" t="s">
        <v>7195</v>
      </c>
      <c r="D1767" s="140">
        <v>256.24</v>
      </c>
      <c r="E1767" s="139" t="s">
        <v>30638</v>
      </c>
      <c r="F1767" s="140">
        <v>409.99</v>
      </c>
      <c r="G1767" s="139"/>
      <c r="H1767" s="88" t="s">
        <v>29825</v>
      </c>
    </row>
    <row r="1768" spans="1:8">
      <c r="A1768" s="139" t="s">
        <v>5096</v>
      </c>
      <c r="B1768" s="139" t="s">
        <v>7196</v>
      </c>
      <c r="C1768" s="139" t="s">
        <v>7197</v>
      </c>
      <c r="D1768" s="140">
        <v>256.24</v>
      </c>
      <c r="E1768" s="139" t="s">
        <v>30639</v>
      </c>
      <c r="F1768" s="140">
        <v>409.99</v>
      </c>
      <c r="G1768" s="139"/>
      <c r="H1768" s="88" t="s">
        <v>29825</v>
      </c>
    </row>
    <row r="1769" spans="1:8">
      <c r="A1769" s="139" t="s">
        <v>5096</v>
      </c>
      <c r="B1769" s="139" t="s">
        <v>7198</v>
      </c>
      <c r="C1769" s="139" t="s">
        <v>7199</v>
      </c>
      <c r="D1769" s="140">
        <v>256.24</v>
      </c>
      <c r="E1769" s="139" t="s">
        <v>30640</v>
      </c>
      <c r="F1769" s="140">
        <v>409.99</v>
      </c>
      <c r="G1769" s="139"/>
      <c r="H1769" s="88" t="s">
        <v>29825</v>
      </c>
    </row>
    <row r="1770" spans="1:8">
      <c r="A1770" s="139" t="s">
        <v>5096</v>
      </c>
      <c r="B1770" s="139" t="s">
        <v>7200</v>
      </c>
      <c r="C1770" s="139" t="s">
        <v>7201</v>
      </c>
      <c r="D1770" s="140">
        <v>256.24</v>
      </c>
      <c r="E1770" s="139" t="s">
        <v>30641</v>
      </c>
      <c r="F1770" s="140">
        <v>409.99</v>
      </c>
      <c r="G1770" s="139"/>
      <c r="H1770" s="88" t="s">
        <v>29825</v>
      </c>
    </row>
    <row r="1771" spans="1:8">
      <c r="A1771" s="139" t="s">
        <v>5096</v>
      </c>
      <c r="B1771" s="139" t="s">
        <v>7202</v>
      </c>
      <c r="C1771" s="139" t="s">
        <v>7203</v>
      </c>
      <c r="D1771" s="140">
        <v>256.24</v>
      </c>
      <c r="E1771" s="139" t="s">
        <v>30642</v>
      </c>
      <c r="F1771" s="140">
        <v>409.99</v>
      </c>
      <c r="G1771" s="139"/>
      <c r="H1771" s="88" t="s">
        <v>29825</v>
      </c>
    </row>
    <row r="1772" spans="1:8">
      <c r="A1772" s="139" t="s">
        <v>5096</v>
      </c>
      <c r="B1772" s="139" t="s">
        <v>7204</v>
      </c>
      <c r="C1772" s="139" t="s">
        <v>7205</v>
      </c>
      <c r="D1772" s="140">
        <v>256.24</v>
      </c>
      <c r="E1772" s="139" t="s">
        <v>30643</v>
      </c>
      <c r="F1772" s="140">
        <v>409.99</v>
      </c>
      <c r="G1772" s="139"/>
      <c r="H1772" s="88" t="s">
        <v>29825</v>
      </c>
    </row>
    <row r="1773" spans="1:8">
      <c r="A1773" s="139" t="s">
        <v>5096</v>
      </c>
      <c r="B1773" s="139" t="s">
        <v>7206</v>
      </c>
      <c r="C1773" s="139" t="s">
        <v>7207</v>
      </c>
      <c r="D1773" s="140">
        <v>168.74</v>
      </c>
      <c r="E1773" s="139" t="s">
        <v>30644</v>
      </c>
      <c r="F1773" s="140">
        <v>269.99</v>
      </c>
      <c r="G1773" s="139"/>
      <c r="H1773" s="88" t="s">
        <v>29825</v>
      </c>
    </row>
    <row r="1774" spans="1:8">
      <c r="A1774" s="139" t="s">
        <v>5096</v>
      </c>
      <c r="B1774" s="139" t="s">
        <v>7208</v>
      </c>
      <c r="C1774" s="139" t="s">
        <v>7209</v>
      </c>
      <c r="D1774" s="140">
        <v>168.74</v>
      </c>
      <c r="E1774" s="139" t="s">
        <v>30645</v>
      </c>
      <c r="F1774" s="140">
        <v>269.99</v>
      </c>
      <c r="G1774" s="139"/>
      <c r="H1774" s="88" t="s">
        <v>29825</v>
      </c>
    </row>
    <row r="1775" spans="1:8">
      <c r="A1775" s="139" t="s">
        <v>5096</v>
      </c>
      <c r="B1775" s="139" t="s">
        <v>7210</v>
      </c>
      <c r="C1775" s="139" t="s">
        <v>7211</v>
      </c>
      <c r="D1775" s="140">
        <v>168.74</v>
      </c>
      <c r="E1775" s="139" t="s">
        <v>30646</v>
      </c>
      <c r="F1775" s="140">
        <v>269.99</v>
      </c>
      <c r="G1775" s="139"/>
      <c r="H1775" s="88" t="s">
        <v>29825</v>
      </c>
    </row>
    <row r="1776" spans="1:8">
      <c r="A1776" s="139" t="s">
        <v>5096</v>
      </c>
      <c r="B1776" s="139" t="s">
        <v>7212</v>
      </c>
      <c r="C1776" s="139" t="s">
        <v>7213</v>
      </c>
      <c r="D1776" s="140">
        <v>168.74</v>
      </c>
      <c r="E1776" s="139" t="s">
        <v>30647</v>
      </c>
      <c r="F1776" s="140">
        <v>269.99</v>
      </c>
      <c r="G1776" s="139"/>
      <c r="H1776" s="88" t="s">
        <v>29825</v>
      </c>
    </row>
    <row r="1777" spans="1:8">
      <c r="A1777" s="139" t="s">
        <v>5096</v>
      </c>
      <c r="B1777" s="139" t="s">
        <v>7214</v>
      </c>
      <c r="C1777" s="139" t="s">
        <v>7215</v>
      </c>
      <c r="D1777" s="140">
        <v>168.74</v>
      </c>
      <c r="E1777" s="139" t="s">
        <v>30648</v>
      </c>
      <c r="F1777" s="140">
        <v>269.99</v>
      </c>
      <c r="G1777" s="139"/>
      <c r="H1777" s="88" t="s">
        <v>29825</v>
      </c>
    </row>
    <row r="1778" spans="1:8">
      <c r="A1778" s="139" t="s">
        <v>5096</v>
      </c>
      <c r="B1778" s="139" t="s">
        <v>7216</v>
      </c>
      <c r="C1778" s="139" t="s">
        <v>7217</v>
      </c>
      <c r="D1778" s="140">
        <v>168.74</v>
      </c>
      <c r="E1778" s="139" t="s">
        <v>30649</v>
      </c>
      <c r="F1778" s="140">
        <v>269.99</v>
      </c>
      <c r="G1778" s="139"/>
      <c r="H1778" s="88" t="s">
        <v>29825</v>
      </c>
    </row>
    <row r="1779" spans="1:8">
      <c r="A1779" s="139" t="s">
        <v>5096</v>
      </c>
      <c r="B1779" s="139" t="s">
        <v>7218</v>
      </c>
      <c r="C1779" s="139" t="s">
        <v>7219</v>
      </c>
      <c r="D1779" s="140">
        <v>168.74</v>
      </c>
      <c r="E1779" s="139" t="s">
        <v>30650</v>
      </c>
      <c r="F1779" s="140">
        <v>269.99</v>
      </c>
      <c r="G1779" s="139"/>
      <c r="H1779" s="88" t="s">
        <v>29825</v>
      </c>
    </row>
    <row r="1780" spans="1:8">
      <c r="A1780" s="139" t="s">
        <v>5096</v>
      </c>
      <c r="B1780" s="139" t="s">
        <v>7220</v>
      </c>
      <c r="C1780" s="139" t="s">
        <v>7221</v>
      </c>
      <c r="D1780" s="140">
        <v>168.74</v>
      </c>
      <c r="E1780" s="139" t="s">
        <v>30651</v>
      </c>
      <c r="F1780" s="140">
        <v>269.99</v>
      </c>
      <c r="G1780" s="139"/>
      <c r="H1780" s="88" t="s">
        <v>29825</v>
      </c>
    </row>
    <row r="1781" spans="1:8">
      <c r="A1781" s="139" t="s">
        <v>5096</v>
      </c>
      <c r="B1781" s="139" t="s">
        <v>7222</v>
      </c>
      <c r="C1781" s="139" t="s">
        <v>7223</v>
      </c>
      <c r="D1781" s="140">
        <v>168.74</v>
      </c>
      <c r="E1781" s="139" t="s">
        <v>30652</v>
      </c>
      <c r="F1781" s="140">
        <v>269.99</v>
      </c>
      <c r="G1781" s="139"/>
      <c r="H1781" s="88" t="s">
        <v>29825</v>
      </c>
    </row>
    <row r="1782" spans="1:8">
      <c r="A1782" s="139" t="s">
        <v>5096</v>
      </c>
      <c r="B1782" s="139" t="s">
        <v>7224</v>
      </c>
      <c r="C1782" s="139" t="s">
        <v>7225</v>
      </c>
      <c r="D1782" s="140">
        <v>256.24</v>
      </c>
      <c r="E1782" s="139" t="s">
        <v>30653</v>
      </c>
      <c r="F1782" s="140">
        <v>409.99</v>
      </c>
      <c r="G1782" s="139"/>
      <c r="H1782" s="88" t="s">
        <v>29825</v>
      </c>
    </row>
    <row r="1783" spans="1:8">
      <c r="A1783" s="139" t="s">
        <v>5096</v>
      </c>
      <c r="B1783" s="139" t="s">
        <v>7226</v>
      </c>
      <c r="C1783" s="139" t="s">
        <v>7227</v>
      </c>
      <c r="D1783" s="140">
        <v>256.24</v>
      </c>
      <c r="E1783" s="139" t="s">
        <v>30654</v>
      </c>
      <c r="F1783" s="140">
        <v>409.99</v>
      </c>
      <c r="G1783" s="139"/>
      <c r="H1783" s="88" t="s">
        <v>29825</v>
      </c>
    </row>
    <row r="1784" spans="1:8">
      <c r="A1784" s="139" t="s">
        <v>5096</v>
      </c>
      <c r="B1784" s="139" t="s">
        <v>7228</v>
      </c>
      <c r="C1784" s="139" t="s">
        <v>7229</v>
      </c>
      <c r="D1784" s="140">
        <v>256.24</v>
      </c>
      <c r="E1784" s="139" t="s">
        <v>30655</v>
      </c>
      <c r="F1784" s="140">
        <v>409.99</v>
      </c>
      <c r="G1784" s="139"/>
      <c r="H1784" s="88" t="s">
        <v>29825</v>
      </c>
    </row>
    <row r="1785" spans="1:8">
      <c r="A1785" s="139" t="s">
        <v>5096</v>
      </c>
      <c r="B1785" s="139" t="s">
        <v>7230</v>
      </c>
      <c r="C1785" s="139" t="s">
        <v>7231</v>
      </c>
      <c r="D1785" s="140">
        <v>256.24</v>
      </c>
      <c r="E1785" s="139" t="s">
        <v>30656</v>
      </c>
      <c r="F1785" s="140">
        <v>409.99</v>
      </c>
      <c r="G1785" s="139"/>
      <c r="H1785" s="88" t="s">
        <v>29825</v>
      </c>
    </row>
    <row r="1786" spans="1:8">
      <c r="A1786" s="139" t="s">
        <v>5096</v>
      </c>
      <c r="B1786" s="139" t="s">
        <v>7232</v>
      </c>
      <c r="C1786" s="139" t="s">
        <v>7233</v>
      </c>
      <c r="D1786" s="140">
        <v>256.24</v>
      </c>
      <c r="E1786" s="139"/>
      <c r="F1786" s="140">
        <v>409.99</v>
      </c>
      <c r="G1786" s="139"/>
      <c r="H1786" s="88" t="s">
        <v>29825</v>
      </c>
    </row>
    <row r="1787" spans="1:8">
      <c r="A1787" s="139" t="s">
        <v>5096</v>
      </c>
      <c r="B1787" s="139" t="s">
        <v>7234</v>
      </c>
      <c r="C1787" s="139" t="s">
        <v>7235</v>
      </c>
      <c r="D1787" s="140">
        <v>256.24</v>
      </c>
      <c r="E1787" s="139" t="s">
        <v>30657</v>
      </c>
      <c r="F1787" s="140">
        <v>409.99</v>
      </c>
      <c r="G1787" s="139"/>
      <c r="H1787" s="88" t="s">
        <v>29825</v>
      </c>
    </row>
    <row r="1788" spans="1:8">
      <c r="A1788" s="139" t="s">
        <v>5096</v>
      </c>
      <c r="B1788" s="139" t="s">
        <v>7236</v>
      </c>
      <c r="C1788" s="139" t="s">
        <v>7237</v>
      </c>
      <c r="D1788" s="140">
        <v>256.24</v>
      </c>
      <c r="E1788" s="139" t="s">
        <v>30658</v>
      </c>
      <c r="F1788" s="140">
        <v>409.99</v>
      </c>
      <c r="G1788" s="139"/>
      <c r="H1788" s="88" t="s">
        <v>29825</v>
      </c>
    </row>
    <row r="1789" spans="1:8">
      <c r="A1789" s="139" t="s">
        <v>5096</v>
      </c>
      <c r="B1789" s="139" t="s">
        <v>7238</v>
      </c>
      <c r="C1789" s="139" t="s">
        <v>7239</v>
      </c>
      <c r="D1789" s="140">
        <v>256.24</v>
      </c>
      <c r="E1789" s="139" t="s">
        <v>30659</v>
      </c>
      <c r="F1789" s="140">
        <v>409.99</v>
      </c>
      <c r="G1789" s="139"/>
      <c r="H1789" s="88" t="s">
        <v>29825</v>
      </c>
    </row>
    <row r="1790" spans="1:8">
      <c r="A1790" s="139" t="s">
        <v>5096</v>
      </c>
      <c r="B1790" s="139" t="s">
        <v>7240</v>
      </c>
      <c r="C1790" s="139" t="s">
        <v>7241</v>
      </c>
      <c r="D1790" s="140">
        <v>256.24</v>
      </c>
      <c r="E1790" s="139" t="s">
        <v>30660</v>
      </c>
      <c r="F1790" s="140">
        <v>409.99</v>
      </c>
      <c r="G1790" s="139"/>
      <c r="H1790" s="88" t="s">
        <v>29825</v>
      </c>
    </row>
    <row r="1791" spans="1:8">
      <c r="A1791" s="139" t="s">
        <v>5096</v>
      </c>
      <c r="B1791" s="139" t="s">
        <v>7242</v>
      </c>
      <c r="C1791" s="139" t="s">
        <v>7243</v>
      </c>
      <c r="D1791" s="140">
        <v>168.74</v>
      </c>
      <c r="E1791" s="139" t="s">
        <v>30661</v>
      </c>
      <c r="F1791" s="140">
        <v>269.99</v>
      </c>
      <c r="G1791" s="139"/>
      <c r="H1791" s="88" t="s">
        <v>29825</v>
      </c>
    </row>
    <row r="1792" spans="1:8">
      <c r="A1792" s="139" t="s">
        <v>5096</v>
      </c>
      <c r="B1792" s="139" t="s">
        <v>7244</v>
      </c>
      <c r="C1792" s="139" t="s">
        <v>7245</v>
      </c>
      <c r="D1792" s="140">
        <v>168.74</v>
      </c>
      <c r="E1792" s="139" t="s">
        <v>30662</v>
      </c>
      <c r="F1792" s="140">
        <v>269.99</v>
      </c>
      <c r="G1792" s="139"/>
      <c r="H1792" s="88" t="s">
        <v>29825</v>
      </c>
    </row>
    <row r="1793" spans="1:8">
      <c r="A1793" s="139" t="s">
        <v>5096</v>
      </c>
      <c r="B1793" s="139" t="s">
        <v>7246</v>
      </c>
      <c r="C1793" s="139" t="s">
        <v>7247</v>
      </c>
      <c r="D1793" s="140">
        <v>168.74</v>
      </c>
      <c r="E1793" s="139" t="s">
        <v>30663</v>
      </c>
      <c r="F1793" s="140">
        <v>269.99</v>
      </c>
      <c r="G1793" s="139"/>
      <c r="H1793" s="88" t="s">
        <v>29825</v>
      </c>
    </row>
    <row r="1794" spans="1:8">
      <c r="A1794" s="139" t="s">
        <v>5096</v>
      </c>
      <c r="B1794" s="139" t="s">
        <v>7248</v>
      </c>
      <c r="C1794" s="139" t="s">
        <v>7249</v>
      </c>
      <c r="D1794" s="140">
        <v>168.74</v>
      </c>
      <c r="E1794" s="139" t="s">
        <v>30664</v>
      </c>
      <c r="F1794" s="140">
        <v>269.99</v>
      </c>
      <c r="G1794" s="139"/>
      <c r="H1794" s="88" t="s">
        <v>29825</v>
      </c>
    </row>
    <row r="1795" spans="1:8">
      <c r="A1795" s="139" t="s">
        <v>5096</v>
      </c>
      <c r="B1795" s="139" t="s">
        <v>7250</v>
      </c>
      <c r="C1795" s="139" t="s">
        <v>7251</v>
      </c>
      <c r="D1795" s="140">
        <v>168.74</v>
      </c>
      <c r="E1795" s="139" t="s">
        <v>30665</v>
      </c>
      <c r="F1795" s="140">
        <v>269.99</v>
      </c>
      <c r="G1795" s="139"/>
      <c r="H1795" s="88" t="s">
        <v>29825</v>
      </c>
    </row>
    <row r="1796" spans="1:8">
      <c r="A1796" s="139" t="s">
        <v>5096</v>
      </c>
      <c r="B1796" s="139" t="s">
        <v>7252</v>
      </c>
      <c r="C1796" s="139" t="s">
        <v>7253</v>
      </c>
      <c r="D1796" s="140">
        <v>168.74</v>
      </c>
      <c r="E1796" s="139" t="s">
        <v>30666</v>
      </c>
      <c r="F1796" s="140">
        <v>269.99</v>
      </c>
      <c r="G1796" s="139"/>
      <c r="H1796" s="88" t="s">
        <v>29825</v>
      </c>
    </row>
    <row r="1797" spans="1:8">
      <c r="A1797" s="139" t="s">
        <v>5096</v>
      </c>
      <c r="B1797" s="139" t="s">
        <v>7254</v>
      </c>
      <c r="C1797" s="139" t="s">
        <v>7255</v>
      </c>
      <c r="D1797" s="140">
        <v>168.74</v>
      </c>
      <c r="E1797" s="139" t="s">
        <v>30667</v>
      </c>
      <c r="F1797" s="140">
        <v>269.99</v>
      </c>
      <c r="G1797" s="139"/>
      <c r="H1797" s="88" t="s">
        <v>29825</v>
      </c>
    </row>
    <row r="1798" spans="1:8">
      <c r="A1798" s="139" t="s">
        <v>5096</v>
      </c>
      <c r="B1798" s="139" t="s">
        <v>7256</v>
      </c>
      <c r="C1798" s="139" t="s">
        <v>7257</v>
      </c>
      <c r="D1798" s="140">
        <v>168.74</v>
      </c>
      <c r="E1798" s="139" t="s">
        <v>30668</v>
      </c>
      <c r="F1798" s="140">
        <v>269.99</v>
      </c>
      <c r="G1798" s="139"/>
      <c r="H1798" s="88" t="s">
        <v>29825</v>
      </c>
    </row>
    <row r="1799" spans="1:8">
      <c r="A1799" s="139" t="s">
        <v>5096</v>
      </c>
      <c r="B1799" s="139" t="s">
        <v>7258</v>
      </c>
      <c r="C1799" s="139" t="s">
        <v>7259</v>
      </c>
      <c r="D1799" s="140">
        <v>168.74</v>
      </c>
      <c r="E1799" s="139" t="s">
        <v>30669</v>
      </c>
      <c r="F1799" s="140">
        <v>269.99</v>
      </c>
      <c r="G1799" s="139"/>
      <c r="H1799" s="88" t="s">
        <v>29825</v>
      </c>
    </row>
    <row r="1800" spans="1:8">
      <c r="A1800" s="139" t="s">
        <v>5096</v>
      </c>
      <c r="B1800" s="139" t="s">
        <v>7260</v>
      </c>
      <c r="C1800" s="139" t="s">
        <v>7261</v>
      </c>
      <c r="D1800" s="140">
        <v>256.24</v>
      </c>
      <c r="E1800" s="139" t="s">
        <v>30670</v>
      </c>
      <c r="F1800" s="140">
        <v>409.99</v>
      </c>
      <c r="G1800" s="139"/>
      <c r="H1800" s="88" t="s">
        <v>29825</v>
      </c>
    </row>
    <row r="1801" spans="1:8">
      <c r="A1801" s="139" t="s">
        <v>5096</v>
      </c>
      <c r="B1801" s="139" t="s">
        <v>7262</v>
      </c>
      <c r="C1801" s="139" t="s">
        <v>7263</v>
      </c>
      <c r="D1801" s="140">
        <v>256.24</v>
      </c>
      <c r="E1801" s="139" t="s">
        <v>30671</v>
      </c>
      <c r="F1801" s="140">
        <v>409.99</v>
      </c>
      <c r="G1801" s="139"/>
      <c r="H1801" s="88" t="s">
        <v>29825</v>
      </c>
    </row>
    <row r="1802" spans="1:8">
      <c r="A1802" s="139" t="s">
        <v>5096</v>
      </c>
      <c r="B1802" s="139" t="s">
        <v>7264</v>
      </c>
      <c r="C1802" s="139" t="s">
        <v>7265</v>
      </c>
      <c r="D1802" s="140">
        <v>256.24</v>
      </c>
      <c r="E1802" s="139" t="s">
        <v>30672</v>
      </c>
      <c r="F1802" s="140">
        <v>409.99</v>
      </c>
      <c r="G1802" s="139"/>
      <c r="H1802" s="88" t="s">
        <v>29825</v>
      </c>
    </row>
    <row r="1803" spans="1:8">
      <c r="A1803" s="139" t="s">
        <v>5096</v>
      </c>
      <c r="B1803" s="139" t="s">
        <v>7266</v>
      </c>
      <c r="C1803" s="139" t="s">
        <v>7267</v>
      </c>
      <c r="D1803" s="140">
        <v>256.24</v>
      </c>
      <c r="E1803" s="139" t="s">
        <v>30673</v>
      </c>
      <c r="F1803" s="140">
        <v>409.99</v>
      </c>
      <c r="G1803" s="139"/>
      <c r="H1803" s="88" t="s">
        <v>29825</v>
      </c>
    </row>
    <row r="1804" spans="1:8">
      <c r="A1804" s="139" t="s">
        <v>5096</v>
      </c>
      <c r="B1804" s="139" t="s">
        <v>7268</v>
      </c>
      <c r="C1804" s="139" t="s">
        <v>7269</v>
      </c>
      <c r="D1804" s="140">
        <v>256.24</v>
      </c>
      <c r="E1804" s="139"/>
      <c r="F1804" s="140">
        <v>409.99</v>
      </c>
      <c r="G1804" s="139"/>
      <c r="H1804" s="88" t="s">
        <v>29825</v>
      </c>
    </row>
    <row r="1805" spans="1:8">
      <c r="A1805" s="139" t="s">
        <v>5096</v>
      </c>
      <c r="B1805" s="139" t="s">
        <v>7270</v>
      </c>
      <c r="C1805" s="139" t="s">
        <v>7271</v>
      </c>
      <c r="D1805" s="140">
        <v>256.24</v>
      </c>
      <c r="E1805" s="139" t="s">
        <v>30674</v>
      </c>
      <c r="F1805" s="140">
        <v>409.99</v>
      </c>
      <c r="G1805" s="139"/>
      <c r="H1805" s="88" t="s">
        <v>29825</v>
      </c>
    </row>
    <row r="1806" spans="1:8">
      <c r="A1806" s="139" t="s">
        <v>5096</v>
      </c>
      <c r="B1806" s="139" t="s">
        <v>7272</v>
      </c>
      <c r="C1806" s="139" t="s">
        <v>7273</v>
      </c>
      <c r="D1806" s="140">
        <v>256.24</v>
      </c>
      <c r="E1806" s="139" t="s">
        <v>30675</v>
      </c>
      <c r="F1806" s="140">
        <v>409.99</v>
      </c>
      <c r="G1806" s="139"/>
      <c r="H1806" s="88" t="s">
        <v>29825</v>
      </c>
    </row>
    <row r="1807" spans="1:8">
      <c r="A1807" s="139" t="s">
        <v>5096</v>
      </c>
      <c r="B1807" s="139" t="s">
        <v>7274</v>
      </c>
      <c r="C1807" s="139" t="s">
        <v>7275</v>
      </c>
      <c r="D1807" s="140">
        <v>256.24</v>
      </c>
      <c r="E1807" s="139" t="s">
        <v>30676</v>
      </c>
      <c r="F1807" s="140">
        <v>409.99</v>
      </c>
      <c r="G1807" s="139"/>
      <c r="H1807" s="88" t="s">
        <v>29825</v>
      </c>
    </row>
    <row r="1808" spans="1:8">
      <c r="A1808" s="139" t="s">
        <v>5096</v>
      </c>
      <c r="B1808" s="139" t="s">
        <v>7276</v>
      </c>
      <c r="C1808" s="139" t="s">
        <v>7277</v>
      </c>
      <c r="D1808" s="140">
        <v>256.24</v>
      </c>
      <c r="E1808" s="139" t="s">
        <v>30677</v>
      </c>
      <c r="F1808" s="140">
        <v>409.99</v>
      </c>
      <c r="G1808" s="139"/>
      <c r="H1808" s="88" t="s">
        <v>29825</v>
      </c>
    </row>
    <row r="1809" spans="1:8">
      <c r="A1809" s="139" t="s">
        <v>5096</v>
      </c>
      <c r="B1809" s="139" t="s">
        <v>7278</v>
      </c>
      <c r="C1809" s="139" t="s">
        <v>7279</v>
      </c>
      <c r="D1809" s="140">
        <v>168.74</v>
      </c>
      <c r="E1809" s="139" t="s">
        <v>30678</v>
      </c>
      <c r="F1809" s="140">
        <v>269.99</v>
      </c>
      <c r="G1809" s="139"/>
      <c r="H1809" s="88" t="s">
        <v>29825</v>
      </c>
    </row>
    <row r="1810" spans="1:8">
      <c r="A1810" s="139" t="s">
        <v>5096</v>
      </c>
      <c r="B1810" s="139" t="s">
        <v>7280</v>
      </c>
      <c r="C1810" s="139" t="s">
        <v>7281</v>
      </c>
      <c r="D1810" s="140">
        <v>168.74</v>
      </c>
      <c r="E1810" s="139" t="s">
        <v>30679</v>
      </c>
      <c r="F1810" s="140">
        <v>269.99</v>
      </c>
      <c r="G1810" s="139"/>
      <c r="H1810" s="88" t="s">
        <v>29825</v>
      </c>
    </row>
    <row r="1811" spans="1:8">
      <c r="A1811" s="139" t="s">
        <v>5096</v>
      </c>
      <c r="B1811" s="139" t="s">
        <v>7282</v>
      </c>
      <c r="C1811" s="139" t="s">
        <v>7283</v>
      </c>
      <c r="D1811" s="140">
        <v>168.74</v>
      </c>
      <c r="E1811" s="139" t="s">
        <v>30680</v>
      </c>
      <c r="F1811" s="140">
        <v>269.99</v>
      </c>
      <c r="G1811" s="139"/>
      <c r="H1811" s="88" t="s">
        <v>29825</v>
      </c>
    </row>
    <row r="1812" spans="1:8">
      <c r="A1812" s="139" t="s">
        <v>5096</v>
      </c>
      <c r="B1812" s="139" t="s">
        <v>7284</v>
      </c>
      <c r="C1812" s="139" t="s">
        <v>7285</v>
      </c>
      <c r="D1812" s="140">
        <v>168.74</v>
      </c>
      <c r="E1812" s="139" t="s">
        <v>30681</v>
      </c>
      <c r="F1812" s="140">
        <v>269.99</v>
      </c>
      <c r="G1812" s="139"/>
      <c r="H1812" s="88" t="s">
        <v>29825</v>
      </c>
    </row>
    <row r="1813" spans="1:8">
      <c r="A1813" s="139" t="s">
        <v>5096</v>
      </c>
      <c r="B1813" s="139" t="s">
        <v>7286</v>
      </c>
      <c r="C1813" s="139" t="s">
        <v>7287</v>
      </c>
      <c r="D1813" s="140">
        <v>168.74</v>
      </c>
      <c r="E1813" s="139" t="s">
        <v>30682</v>
      </c>
      <c r="F1813" s="140">
        <v>269.99</v>
      </c>
      <c r="G1813" s="139"/>
      <c r="H1813" s="88" t="s">
        <v>29825</v>
      </c>
    </row>
    <row r="1814" spans="1:8">
      <c r="A1814" s="139" t="s">
        <v>5096</v>
      </c>
      <c r="B1814" s="139" t="s">
        <v>7288</v>
      </c>
      <c r="C1814" s="139" t="s">
        <v>7289</v>
      </c>
      <c r="D1814" s="140">
        <v>168.74</v>
      </c>
      <c r="E1814" s="139" t="s">
        <v>30683</v>
      </c>
      <c r="F1814" s="140">
        <v>269.99</v>
      </c>
      <c r="G1814" s="139"/>
      <c r="H1814" s="88" t="s">
        <v>29825</v>
      </c>
    </row>
    <row r="1815" spans="1:8">
      <c r="A1815" s="139" t="s">
        <v>5096</v>
      </c>
      <c r="B1815" s="139" t="s">
        <v>7290</v>
      </c>
      <c r="C1815" s="139" t="s">
        <v>7291</v>
      </c>
      <c r="D1815" s="140">
        <v>168.74</v>
      </c>
      <c r="E1815" s="139" t="s">
        <v>30684</v>
      </c>
      <c r="F1815" s="140">
        <v>269.99</v>
      </c>
      <c r="G1815" s="139"/>
      <c r="H1815" s="88" t="s">
        <v>29825</v>
      </c>
    </row>
    <row r="1816" spans="1:8">
      <c r="A1816" s="139" t="s">
        <v>5096</v>
      </c>
      <c r="B1816" s="139" t="s">
        <v>7292</v>
      </c>
      <c r="C1816" s="139" t="s">
        <v>7293</v>
      </c>
      <c r="D1816" s="140">
        <v>168.74</v>
      </c>
      <c r="E1816" s="139" t="s">
        <v>30685</v>
      </c>
      <c r="F1816" s="140">
        <v>269.99</v>
      </c>
      <c r="G1816" s="139"/>
      <c r="H1816" s="88" t="s">
        <v>29825</v>
      </c>
    </row>
    <row r="1817" spans="1:8">
      <c r="A1817" s="139" t="s">
        <v>5096</v>
      </c>
      <c r="B1817" s="139" t="s">
        <v>7294</v>
      </c>
      <c r="C1817" s="139" t="s">
        <v>7295</v>
      </c>
      <c r="D1817" s="140">
        <v>168.74</v>
      </c>
      <c r="E1817" s="139" t="s">
        <v>30686</v>
      </c>
      <c r="F1817" s="140">
        <v>269.99</v>
      </c>
      <c r="G1817" s="139"/>
      <c r="H1817" s="88" t="s">
        <v>29825</v>
      </c>
    </row>
    <row r="1818" spans="1:8">
      <c r="A1818" s="139" t="s">
        <v>5092</v>
      </c>
      <c r="B1818" s="139" t="s">
        <v>7296</v>
      </c>
      <c r="C1818" s="139" t="s">
        <v>7297</v>
      </c>
      <c r="D1818" s="140">
        <v>165.62</v>
      </c>
      <c r="E1818" s="139" t="s">
        <v>30687</v>
      </c>
      <c r="F1818" s="140">
        <v>264.99</v>
      </c>
      <c r="G1818" s="139"/>
      <c r="H1818" s="88" t="s">
        <v>29825</v>
      </c>
    </row>
    <row r="1819" spans="1:8">
      <c r="A1819" s="139" t="s">
        <v>5092</v>
      </c>
      <c r="B1819" s="139" t="s">
        <v>7298</v>
      </c>
      <c r="C1819" s="139" t="s">
        <v>7299</v>
      </c>
      <c r="D1819" s="140">
        <v>165.62</v>
      </c>
      <c r="E1819" s="139" t="s">
        <v>30688</v>
      </c>
      <c r="F1819" s="140">
        <v>264.99</v>
      </c>
      <c r="G1819" s="139"/>
      <c r="H1819" s="88" t="s">
        <v>29825</v>
      </c>
    </row>
    <row r="1820" spans="1:8">
      <c r="A1820" s="139" t="s">
        <v>5092</v>
      </c>
      <c r="B1820" s="139" t="s">
        <v>7300</v>
      </c>
      <c r="C1820" s="139" t="s">
        <v>7301</v>
      </c>
      <c r="D1820" s="140">
        <v>165.62</v>
      </c>
      <c r="E1820" s="139" t="s">
        <v>30689</v>
      </c>
      <c r="F1820" s="140">
        <v>264.99</v>
      </c>
      <c r="G1820" s="139"/>
      <c r="H1820" s="88" t="s">
        <v>29825</v>
      </c>
    </row>
    <row r="1821" spans="1:8">
      <c r="A1821" s="139" t="s">
        <v>5092</v>
      </c>
      <c r="B1821" s="139" t="s">
        <v>7302</v>
      </c>
      <c r="C1821" s="139" t="s">
        <v>7303</v>
      </c>
      <c r="D1821" s="140">
        <v>165.62</v>
      </c>
      <c r="E1821" s="139" t="s">
        <v>30690</v>
      </c>
      <c r="F1821" s="140">
        <v>264.99</v>
      </c>
      <c r="G1821" s="139"/>
      <c r="H1821" s="88" t="s">
        <v>29825</v>
      </c>
    </row>
    <row r="1822" spans="1:8">
      <c r="A1822" s="139" t="s">
        <v>5092</v>
      </c>
      <c r="B1822" s="139" t="s">
        <v>7304</v>
      </c>
      <c r="C1822" s="139" t="s">
        <v>7305</v>
      </c>
      <c r="D1822" s="140">
        <v>165.62</v>
      </c>
      <c r="E1822" s="139" t="s">
        <v>30691</v>
      </c>
      <c r="F1822" s="140">
        <v>264.99</v>
      </c>
      <c r="G1822" s="139"/>
      <c r="H1822" s="88" t="s">
        <v>29825</v>
      </c>
    </row>
    <row r="1823" spans="1:8">
      <c r="A1823" s="139" t="s">
        <v>5092</v>
      </c>
      <c r="B1823" s="139" t="s">
        <v>7306</v>
      </c>
      <c r="C1823" s="139" t="s">
        <v>7307</v>
      </c>
      <c r="D1823" s="140">
        <v>165.62</v>
      </c>
      <c r="E1823" s="139" t="s">
        <v>30692</v>
      </c>
      <c r="F1823" s="140">
        <v>264.99</v>
      </c>
      <c r="G1823" s="139"/>
      <c r="H1823" s="88" t="s">
        <v>29825</v>
      </c>
    </row>
    <row r="1824" spans="1:8">
      <c r="A1824" s="139" t="s">
        <v>5092</v>
      </c>
      <c r="B1824" s="139" t="s">
        <v>7308</v>
      </c>
      <c r="C1824" s="139" t="s">
        <v>7309</v>
      </c>
      <c r="D1824" s="140">
        <v>165.62</v>
      </c>
      <c r="E1824" s="139" t="s">
        <v>30693</v>
      </c>
      <c r="F1824" s="140">
        <v>264.99</v>
      </c>
      <c r="G1824" s="139"/>
      <c r="H1824" s="88" t="s">
        <v>29825</v>
      </c>
    </row>
    <row r="1825" spans="1:8">
      <c r="A1825" s="139" t="s">
        <v>5092</v>
      </c>
      <c r="B1825" s="139" t="s">
        <v>7310</v>
      </c>
      <c r="C1825" s="139" t="s">
        <v>7311</v>
      </c>
      <c r="D1825" s="140">
        <v>165.62</v>
      </c>
      <c r="E1825" s="139" t="s">
        <v>30694</v>
      </c>
      <c r="F1825" s="140">
        <v>264.99</v>
      </c>
      <c r="G1825" s="139"/>
      <c r="H1825" s="88" t="s">
        <v>29825</v>
      </c>
    </row>
    <row r="1826" spans="1:8">
      <c r="A1826" s="139" t="s">
        <v>5092</v>
      </c>
      <c r="B1826" s="139" t="s">
        <v>7312</v>
      </c>
      <c r="C1826" s="139" t="s">
        <v>7313</v>
      </c>
      <c r="D1826" s="140">
        <v>165.62</v>
      </c>
      <c r="E1826" s="139" t="s">
        <v>30695</v>
      </c>
      <c r="F1826" s="140">
        <v>264.99</v>
      </c>
      <c r="G1826" s="139"/>
      <c r="H1826" s="88" t="s">
        <v>29825</v>
      </c>
    </row>
    <row r="1827" spans="1:8">
      <c r="A1827" s="139" t="s">
        <v>5092</v>
      </c>
      <c r="B1827" s="139" t="s">
        <v>7314</v>
      </c>
      <c r="C1827" s="139" t="s">
        <v>7315</v>
      </c>
      <c r="D1827" s="140">
        <v>165.62</v>
      </c>
      <c r="E1827" s="139" t="s">
        <v>30696</v>
      </c>
      <c r="F1827" s="140">
        <v>264.99</v>
      </c>
      <c r="G1827" s="139"/>
      <c r="H1827" s="88" t="s">
        <v>29825</v>
      </c>
    </row>
    <row r="1828" spans="1:8">
      <c r="A1828" s="139" t="s">
        <v>5092</v>
      </c>
      <c r="B1828" s="139" t="s">
        <v>7316</v>
      </c>
      <c r="C1828" s="139" t="s">
        <v>7317</v>
      </c>
      <c r="D1828" s="140">
        <v>165.62</v>
      </c>
      <c r="E1828" s="139" t="s">
        <v>30697</v>
      </c>
      <c r="F1828" s="140">
        <v>264.99</v>
      </c>
      <c r="G1828" s="139"/>
      <c r="H1828" s="88" t="s">
        <v>29825</v>
      </c>
    </row>
    <row r="1829" spans="1:8">
      <c r="A1829" s="139" t="s">
        <v>5092</v>
      </c>
      <c r="B1829" s="139" t="s">
        <v>7318</v>
      </c>
      <c r="C1829" s="139" t="s">
        <v>7319</v>
      </c>
      <c r="D1829" s="140">
        <v>165.62</v>
      </c>
      <c r="E1829" s="139" t="s">
        <v>30698</v>
      </c>
      <c r="F1829" s="140">
        <v>264.99</v>
      </c>
      <c r="G1829" s="139"/>
      <c r="H1829" s="88" t="s">
        <v>29825</v>
      </c>
    </row>
    <row r="1830" spans="1:8">
      <c r="A1830" s="139" t="s">
        <v>5092</v>
      </c>
      <c r="B1830" s="139" t="s">
        <v>7320</v>
      </c>
      <c r="C1830" s="139" t="s">
        <v>7321</v>
      </c>
      <c r="D1830" s="140">
        <v>165.62</v>
      </c>
      <c r="E1830" s="139" t="s">
        <v>30699</v>
      </c>
      <c r="F1830" s="140">
        <v>264.99</v>
      </c>
      <c r="G1830" s="139"/>
      <c r="H1830" s="88" t="s">
        <v>29825</v>
      </c>
    </row>
    <row r="1831" spans="1:8">
      <c r="A1831" s="139" t="s">
        <v>5092</v>
      </c>
      <c r="B1831" s="139" t="s">
        <v>7322</v>
      </c>
      <c r="C1831" s="139" t="s">
        <v>7323</v>
      </c>
      <c r="D1831" s="140">
        <v>165.62</v>
      </c>
      <c r="E1831" s="139" t="s">
        <v>30700</v>
      </c>
      <c r="F1831" s="140">
        <v>264.99</v>
      </c>
      <c r="G1831" s="139"/>
      <c r="H1831" s="88" t="s">
        <v>29825</v>
      </c>
    </row>
    <row r="1832" spans="1:8">
      <c r="A1832" s="139" t="s">
        <v>5092</v>
      </c>
      <c r="B1832" s="139" t="s">
        <v>7324</v>
      </c>
      <c r="C1832" s="139" t="s">
        <v>7325</v>
      </c>
      <c r="D1832" s="140">
        <v>165.62</v>
      </c>
      <c r="E1832" s="139" t="s">
        <v>30701</v>
      </c>
      <c r="F1832" s="140">
        <v>264.99</v>
      </c>
      <c r="G1832" s="139"/>
      <c r="H1832" s="88" t="s">
        <v>29825</v>
      </c>
    </row>
    <row r="1833" spans="1:8">
      <c r="A1833" s="139" t="s">
        <v>5092</v>
      </c>
      <c r="B1833" s="139" t="s">
        <v>7326</v>
      </c>
      <c r="C1833" s="139" t="s">
        <v>7327</v>
      </c>
      <c r="D1833" s="140">
        <v>165.62</v>
      </c>
      <c r="E1833" s="139" t="s">
        <v>30702</v>
      </c>
      <c r="F1833" s="140">
        <v>264.99</v>
      </c>
      <c r="G1833" s="139"/>
      <c r="H1833" s="88" t="s">
        <v>29825</v>
      </c>
    </row>
    <row r="1834" spans="1:8">
      <c r="A1834" s="139" t="s">
        <v>5092</v>
      </c>
      <c r="B1834" s="139" t="s">
        <v>7328</v>
      </c>
      <c r="C1834" s="139" t="s">
        <v>7329</v>
      </c>
      <c r="D1834" s="140">
        <v>165.62</v>
      </c>
      <c r="E1834" s="139" t="s">
        <v>30703</v>
      </c>
      <c r="F1834" s="140">
        <v>264.99</v>
      </c>
      <c r="G1834" s="139"/>
      <c r="H1834" s="88" t="s">
        <v>29825</v>
      </c>
    </row>
    <row r="1835" spans="1:8">
      <c r="A1835" s="139" t="s">
        <v>5092</v>
      </c>
      <c r="B1835" s="139" t="s">
        <v>7330</v>
      </c>
      <c r="C1835" s="139" t="s">
        <v>7331</v>
      </c>
      <c r="D1835" s="140">
        <v>165.62</v>
      </c>
      <c r="E1835" s="139" t="s">
        <v>30704</v>
      </c>
      <c r="F1835" s="140">
        <v>264.99</v>
      </c>
      <c r="G1835" s="139"/>
      <c r="H1835" s="88" t="s">
        <v>29825</v>
      </c>
    </row>
    <row r="1836" spans="1:8">
      <c r="A1836" s="139" t="s">
        <v>5092</v>
      </c>
      <c r="B1836" s="139" t="s">
        <v>7332</v>
      </c>
      <c r="C1836" s="139" t="s">
        <v>7333</v>
      </c>
      <c r="D1836" s="140">
        <v>165.62</v>
      </c>
      <c r="E1836" s="139" t="s">
        <v>30705</v>
      </c>
      <c r="F1836" s="140">
        <v>264.99</v>
      </c>
      <c r="G1836" s="139"/>
      <c r="H1836" s="88" t="s">
        <v>29825</v>
      </c>
    </row>
    <row r="1837" spans="1:8">
      <c r="A1837" s="139" t="s">
        <v>5092</v>
      </c>
      <c r="B1837" s="139" t="s">
        <v>7334</v>
      </c>
      <c r="C1837" s="139" t="s">
        <v>7335</v>
      </c>
      <c r="D1837" s="140">
        <v>165.62</v>
      </c>
      <c r="E1837" s="139" t="s">
        <v>30706</v>
      </c>
      <c r="F1837" s="140">
        <v>264.99</v>
      </c>
      <c r="G1837" s="139"/>
      <c r="H1837" s="88" t="s">
        <v>29825</v>
      </c>
    </row>
    <row r="1838" spans="1:8">
      <c r="A1838" s="139" t="s">
        <v>5092</v>
      </c>
      <c r="B1838" s="139" t="s">
        <v>7336</v>
      </c>
      <c r="C1838" s="139" t="s">
        <v>7337</v>
      </c>
      <c r="D1838" s="140">
        <v>165.62</v>
      </c>
      <c r="E1838" s="139" t="s">
        <v>30707</v>
      </c>
      <c r="F1838" s="140">
        <v>264.99</v>
      </c>
      <c r="G1838" s="139"/>
      <c r="H1838" s="88" t="s">
        <v>29825</v>
      </c>
    </row>
    <row r="1839" spans="1:8">
      <c r="A1839" s="139" t="s">
        <v>5092</v>
      </c>
      <c r="B1839" s="139" t="s">
        <v>7338</v>
      </c>
      <c r="C1839" s="139" t="s">
        <v>7339</v>
      </c>
      <c r="D1839" s="140">
        <v>165.62</v>
      </c>
      <c r="E1839" s="139" t="s">
        <v>30708</v>
      </c>
      <c r="F1839" s="140">
        <v>264.99</v>
      </c>
      <c r="G1839" s="139"/>
      <c r="H1839" s="88" t="s">
        <v>29825</v>
      </c>
    </row>
    <row r="1840" spans="1:8">
      <c r="A1840" s="139" t="s">
        <v>5092</v>
      </c>
      <c r="B1840" s="139" t="s">
        <v>7340</v>
      </c>
      <c r="C1840" s="139" t="s">
        <v>7341</v>
      </c>
      <c r="D1840" s="140">
        <v>165.62</v>
      </c>
      <c r="E1840" s="139" t="s">
        <v>30709</v>
      </c>
      <c r="F1840" s="140">
        <v>264.99</v>
      </c>
      <c r="G1840" s="139"/>
      <c r="H1840" s="88" t="s">
        <v>29825</v>
      </c>
    </row>
    <row r="1841" spans="1:8">
      <c r="A1841" s="139" t="s">
        <v>5092</v>
      </c>
      <c r="B1841" s="139" t="s">
        <v>7342</v>
      </c>
      <c r="C1841" s="139" t="s">
        <v>7343</v>
      </c>
      <c r="D1841" s="140">
        <v>165.62</v>
      </c>
      <c r="E1841" s="139" t="s">
        <v>30710</v>
      </c>
      <c r="F1841" s="140">
        <v>264.99</v>
      </c>
      <c r="G1841" s="139"/>
      <c r="H1841" s="88" t="s">
        <v>29825</v>
      </c>
    </row>
    <row r="1842" spans="1:8">
      <c r="A1842" s="139" t="s">
        <v>5092</v>
      </c>
      <c r="B1842" s="139" t="s">
        <v>7344</v>
      </c>
      <c r="C1842" s="139" t="s">
        <v>7345</v>
      </c>
      <c r="D1842" s="140">
        <v>165.62</v>
      </c>
      <c r="E1842" s="139" t="s">
        <v>30711</v>
      </c>
      <c r="F1842" s="140">
        <v>264.99</v>
      </c>
      <c r="G1842" s="139"/>
      <c r="H1842" s="88" t="s">
        <v>29825</v>
      </c>
    </row>
    <row r="1843" spans="1:8">
      <c r="A1843" s="139" t="s">
        <v>5092</v>
      </c>
      <c r="B1843" s="139" t="s">
        <v>7346</v>
      </c>
      <c r="C1843" s="139" t="s">
        <v>7347</v>
      </c>
      <c r="D1843" s="140">
        <v>165.62</v>
      </c>
      <c r="E1843" s="139" t="s">
        <v>30712</v>
      </c>
      <c r="F1843" s="140">
        <v>264.99</v>
      </c>
      <c r="G1843" s="139"/>
      <c r="H1843" s="88" t="s">
        <v>29825</v>
      </c>
    </row>
    <row r="1844" spans="1:8">
      <c r="A1844" s="139" t="s">
        <v>5092</v>
      </c>
      <c r="B1844" s="139" t="s">
        <v>7348</v>
      </c>
      <c r="C1844" s="139" t="s">
        <v>7349</v>
      </c>
      <c r="D1844" s="140">
        <v>165.62</v>
      </c>
      <c r="E1844" s="139" t="s">
        <v>30713</v>
      </c>
      <c r="F1844" s="140">
        <v>264.99</v>
      </c>
      <c r="G1844" s="139"/>
      <c r="H1844" s="88" t="s">
        <v>29825</v>
      </c>
    </row>
    <row r="1845" spans="1:8">
      <c r="A1845" s="139" t="s">
        <v>5092</v>
      </c>
      <c r="B1845" s="139" t="s">
        <v>7350</v>
      </c>
      <c r="C1845" s="139" t="s">
        <v>7351</v>
      </c>
      <c r="D1845" s="140">
        <v>165.62</v>
      </c>
      <c r="E1845" s="139" t="s">
        <v>30714</v>
      </c>
      <c r="F1845" s="140">
        <v>264.99</v>
      </c>
      <c r="G1845" s="139"/>
      <c r="H1845" s="88" t="s">
        <v>29825</v>
      </c>
    </row>
    <row r="1846" spans="1:8">
      <c r="A1846" s="139" t="s">
        <v>5092</v>
      </c>
      <c r="B1846" s="139" t="s">
        <v>7352</v>
      </c>
      <c r="C1846" s="139" t="s">
        <v>7353</v>
      </c>
      <c r="D1846" s="140">
        <v>165.62</v>
      </c>
      <c r="E1846" s="139" t="s">
        <v>30715</v>
      </c>
      <c r="F1846" s="140">
        <v>264.99</v>
      </c>
      <c r="G1846" s="139"/>
      <c r="H1846" s="88" t="s">
        <v>29825</v>
      </c>
    </row>
    <row r="1847" spans="1:8">
      <c r="A1847" s="139" t="s">
        <v>5092</v>
      </c>
      <c r="B1847" s="139" t="s">
        <v>7354</v>
      </c>
      <c r="C1847" s="139" t="s">
        <v>7355</v>
      </c>
      <c r="D1847" s="140">
        <v>165.62</v>
      </c>
      <c r="E1847" s="139" t="s">
        <v>30716</v>
      </c>
      <c r="F1847" s="140">
        <v>264.99</v>
      </c>
      <c r="G1847" s="139"/>
      <c r="H1847" s="88" t="s">
        <v>29825</v>
      </c>
    </row>
    <row r="1848" spans="1:8">
      <c r="A1848" s="139" t="s">
        <v>5092</v>
      </c>
      <c r="B1848" s="139" t="s">
        <v>7356</v>
      </c>
      <c r="C1848" s="139" t="s">
        <v>7357</v>
      </c>
      <c r="D1848" s="140">
        <v>165.62</v>
      </c>
      <c r="E1848" s="139" t="s">
        <v>30717</v>
      </c>
      <c r="F1848" s="140">
        <v>264.99</v>
      </c>
      <c r="G1848" s="139"/>
      <c r="H1848" s="88" t="s">
        <v>29825</v>
      </c>
    </row>
    <row r="1849" spans="1:8">
      <c r="A1849" s="139" t="s">
        <v>5092</v>
      </c>
      <c r="B1849" s="139" t="s">
        <v>7358</v>
      </c>
      <c r="C1849" s="139" t="s">
        <v>7359</v>
      </c>
      <c r="D1849" s="140">
        <v>165.62</v>
      </c>
      <c r="E1849" s="139" t="s">
        <v>30718</v>
      </c>
      <c r="F1849" s="140">
        <v>264.99</v>
      </c>
      <c r="G1849" s="139"/>
      <c r="H1849" s="88" t="s">
        <v>29825</v>
      </c>
    </row>
    <row r="1850" spans="1:8">
      <c r="A1850" s="139" t="s">
        <v>5092</v>
      </c>
      <c r="B1850" s="139" t="s">
        <v>7360</v>
      </c>
      <c r="C1850" s="139" t="s">
        <v>7361</v>
      </c>
      <c r="D1850" s="140">
        <v>165.62</v>
      </c>
      <c r="E1850" s="139" t="s">
        <v>30719</v>
      </c>
      <c r="F1850" s="140">
        <v>264.99</v>
      </c>
      <c r="G1850" s="139"/>
      <c r="H1850" s="88" t="s">
        <v>29825</v>
      </c>
    </row>
    <row r="1851" spans="1:8">
      <c r="A1851" s="139" t="s">
        <v>5092</v>
      </c>
      <c r="B1851" s="139" t="s">
        <v>7362</v>
      </c>
      <c r="C1851" s="139" t="s">
        <v>7363</v>
      </c>
      <c r="D1851" s="140">
        <v>165.62</v>
      </c>
      <c r="E1851" s="139" t="s">
        <v>30720</v>
      </c>
      <c r="F1851" s="140">
        <v>264.99</v>
      </c>
      <c r="G1851" s="139"/>
      <c r="H1851" s="88" t="s">
        <v>29825</v>
      </c>
    </row>
    <row r="1852" spans="1:8">
      <c r="A1852" s="139" t="s">
        <v>5092</v>
      </c>
      <c r="B1852" s="139" t="s">
        <v>7364</v>
      </c>
      <c r="C1852" s="139" t="s">
        <v>7365</v>
      </c>
      <c r="D1852" s="140">
        <v>165.62</v>
      </c>
      <c r="E1852" s="139" t="s">
        <v>30721</v>
      </c>
      <c r="F1852" s="140">
        <v>264.99</v>
      </c>
      <c r="G1852" s="139"/>
      <c r="H1852" s="88" t="s">
        <v>29825</v>
      </c>
    </row>
    <row r="1853" spans="1:8">
      <c r="A1853" s="139" t="s">
        <v>5092</v>
      </c>
      <c r="B1853" s="139" t="s">
        <v>7366</v>
      </c>
      <c r="C1853" s="139" t="s">
        <v>7367</v>
      </c>
      <c r="D1853" s="140">
        <v>165.62</v>
      </c>
      <c r="E1853" s="139" t="s">
        <v>30722</v>
      </c>
      <c r="F1853" s="140">
        <v>264.99</v>
      </c>
      <c r="G1853" s="139"/>
      <c r="H1853" s="88" t="s">
        <v>29825</v>
      </c>
    </row>
    <row r="1854" spans="1:8">
      <c r="A1854" s="139" t="s">
        <v>5092</v>
      </c>
      <c r="B1854" s="139" t="s">
        <v>7368</v>
      </c>
      <c r="C1854" s="139" t="s">
        <v>7369</v>
      </c>
      <c r="D1854" s="140">
        <v>165.62</v>
      </c>
      <c r="E1854" s="139" t="s">
        <v>30723</v>
      </c>
      <c r="F1854" s="140">
        <v>264.99</v>
      </c>
      <c r="G1854" s="139"/>
      <c r="H1854" s="88" t="s">
        <v>29825</v>
      </c>
    </row>
    <row r="1855" spans="1:8">
      <c r="A1855" s="139" t="s">
        <v>5092</v>
      </c>
      <c r="B1855" s="139" t="s">
        <v>7370</v>
      </c>
      <c r="C1855" s="139" t="s">
        <v>7371</v>
      </c>
      <c r="D1855" s="140">
        <v>165.62</v>
      </c>
      <c r="E1855" s="139" t="s">
        <v>30724</v>
      </c>
      <c r="F1855" s="140">
        <v>264.99</v>
      </c>
      <c r="G1855" s="139"/>
      <c r="H1855" s="88" t="s">
        <v>29825</v>
      </c>
    </row>
    <row r="1856" spans="1:8">
      <c r="A1856" s="139" t="s">
        <v>5092</v>
      </c>
      <c r="B1856" s="139" t="s">
        <v>7372</v>
      </c>
      <c r="C1856" s="139" t="s">
        <v>7373</v>
      </c>
      <c r="D1856" s="140">
        <v>165.62</v>
      </c>
      <c r="E1856" s="139" t="s">
        <v>30725</v>
      </c>
      <c r="F1856" s="140">
        <v>264.99</v>
      </c>
      <c r="G1856" s="139"/>
      <c r="H1856" s="88" t="s">
        <v>29825</v>
      </c>
    </row>
    <row r="1857" spans="1:8">
      <c r="A1857" s="139" t="s">
        <v>5092</v>
      </c>
      <c r="B1857" s="139" t="s">
        <v>7374</v>
      </c>
      <c r="C1857" s="139" t="s">
        <v>7375</v>
      </c>
      <c r="D1857" s="140">
        <v>165.62</v>
      </c>
      <c r="E1857" s="139" t="s">
        <v>30726</v>
      </c>
      <c r="F1857" s="140">
        <v>264.99</v>
      </c>
      <c r="G1857" s="139"/>
      <c r="H1857" s="88" t="s">
        <v>29825</v>
      </c>
    </row>
    <row r="1858" spans="1:8">
      <c r="A1858" s="139" t="s">
        <v>5092</v>
      </c>
      <c r="B1858" s="139" t="s">
        <v>7376</v>
      </c>
      <c r="C1858" s="139" t="s">
        <v>7377</v>
      </c>
      <c r="D1858" s="140">
        <v>165.62</v>
      </c>
      <c r="E1858" s="139" t="s">
        <v>30727</v>
      </c>
      <c r="F1858" s="140">
        <v>264.99</v>
      </c>
      <c r="G1858" s="139"/>
      <c r="H1858" s="88" t="s">
        <v>29825</v>
      </c>
    </row>
    <row r="1859" spans="1:8">
      <c r="A1859" s="139" t="s">
        <v>5092</v>
      </c>
      <c r="B1859" s="139" t="s">
        <v>7378</v>
      </c>
      <c r="C1859" s="139" t="s">
        <v>7379</v>
      </c>
      <c r="D1859" s="140">
        <v>165.62</v>
      </c>
      <c r="E1859" s="139" t="s">
        <v>30728</v>
      </c>
      <c r="F1859" s="140">
        <v>264.99</v>
      </c>
      <c r="G1859" s="139"/>
      <c r="H1859" s="88" t="s">
        <v>29825</v>
      </c>
    </row>
    <row r="1860" spans="1:8">
      <c r="A1860" s="139" t="s">
        <v>5092</v>
      </c>
      <c r="B1860" s="139" t="s">
        <v>7380</v>
      </c>
      <c r="C1860" s="139" t="s">
        <v>7381</v>
      </c>
      <c r="D1860" s="140">
        <v>165.62</v>
      </c>
      <c r="E1860" s="139" t="s">
        <v>30729</v>
      </c>
      <c r="F1860" s="140">
        <v>264.99</v>
      </c>
      <c r="G1860" s="139"/>
      <c r="H1860" s="88" t="s">
        <v>29825</v>
      </c>
    </row>
    <row r="1861" spans="1:8">
      <c r="A1861" s="139" t="s">
        <v>5092</v>
      </c>
      <c r="B1861" s="139" t="s">
        <v>7382</v>
      </c>
      <c r="C1861" s="139" t="s">
        <v>7383</v>
      </c>
      <c r="D1861" s="140">
        <v>165.62</v>
      </c>
      <c r="E1861" s="139" t="s">
        <v>30730</v>
      </c>
      <c r="F1861" s="140">
        <v>264.99</v>
      </c>
      <c r="G1861" s="139"/>
      <c r="H1861" s="88" t="s">
        <v>29825</v>
      </c>
    </row>
    <row r="1862" spans="1:8">
      <c r="A1862" s="139" t="s">
        <v>5092</v>
      </c>
      <c r="B1862" s="139" t="s">
        <v>7384</v>
      </c>
      <c r="C1862" s="139" t="s">
        <v>7385</v>
      </c>
      <c r="D1862" s="140">
        <v>165.62</v>
      </c>
      <c r="E1862" s="139" t="s">
        <v>30731</v>
      </c>
      <c r="F1862" s="140">
        <v>264.99</v>
      </c>
      <c r="G1862" s="139"/>
      <c r="H1862" s="88" t="s">
        <v>29825</v>
      </c>
    </row>
    <row r="1863" spans="1:8">
      <c r="A1863" s="139" t="s">
        <v>5092</v>
      </c>
      <c r="B1863" s="139" t="s">
        <v>7386</v>
      </c>
      <c r="C1863" s="139" t="s">
        <v>7387</v>
      </c>
      <c r="D1863" s="140">
        <v>165.62</v>
      </c>
      <c r="E1863" s="139" t="s">
        <v>30732</v>
      </c>
      <c r="F1863" s="140">
        <v>264.99</v>
      </c>
      <c r="G1863" s="139"/>
      <c r="H1863" s="88" t="s">
        <v>29825</v>
      </c>
    </row>
    <row r="1864" spans="1:8">
      <c r="A1864" s="139" t="s">
        <v>5092</v>
      </c>
      <c r="B1864" s="139" t="s">
        <v>7388</v>
      </c>
      <c r="C1864" s="139" t="s">
        <v>7389</v>
      </c>
      <c r="D1864" s="140">
        <v>165.62</v>
      </c>
      <c r="E1864" s="139" t="s">
        <v>30733</v>
      </c>
      <c r="F1864" s="140">
        <v>264.99</v>
      </c>
      <c r="G1864" s="139"/>
      <c r="H1864" s="88" t="s">
        <v>29825</v>
      </c>
    </row>
    <row r="1865" spans="1:8">
      <c r="A1865" s="139" t="s">
        <v>5092</v>
      </c>
      <c r="B1865" s="139" t="s">
        <v>7390</v>
      </c>
      <c r="C1865" s="139" t="s">
        <v>7391</v>
      </c>
      <c r="D1865" s="140">
        <v>165.62</v>
      </c>
      <c r="E1865" s="139" t="s">
        <v>30734</v>
      </c>
      <c r="F1865" s="140">
        <v>264.99</v>
      </c>
      <c r="G1865" s="139"/>
      <c r="H1865" s="88" t="s">
        <v>29825</v>
      </c>
    </row>
    <row r="1866" spans="1:8">
      <c r="A1866" s="139" t="s">
        <v>5092</v>
      </c>
      <c r="B1866" s="139" t="s">
        <v>7392</v>
      </c>
      <c r="C1866" s="139" t="s">
        <v>7393</v>
      </c>
      <c r="D1866" s="140">
        <v>165.62</v>
      </c>
      <c r="E1866" s="139" t="s">
        <v>30735</v>
      </c>
      <c r="F1866" s="140">
        <v>264.99</v>
      </c>
      <c r="G1866" s="139"/>
      <c r="H1866" s="88" t="s">
        <v>29825</v>
      </c>
    </row>
    <row r="1867" spans="1:8">
      <c r="A1867" s="139" t="s">
        <v>5092</v>
      </c>
      <c r="B1867" s="139" t="s">
        <v>7394</v>
      </c>
      <c r="C1867" s="139" t="s">
        <v>7395</v>
      </c>
      <c r="D1867" s="140">
        <v>165.62</v>
      </c>
      <c r="E1867" s="139" t="s">
        <v>30736</v>
      </c>
      <c r="F1867" s="140">
        <v>264.99</v>
      </c>
      <c r="G1867" s="139"/>
      <c r="H1867" s="88" t="s">
        <v>29825</v>
      </c>
    </row>
    <row r="1868" spans="1:8">
      <c r="A1868" s="139" t="s">
        <v>284</v>
      </c>
      <c r="B1868" s="139" t="s">
        <v>7396</v>
      </c>
      <c r="C1868" s="139" t="s">
        <v>7397</v>
      </c>
      <c r="D1868" s="140">
        <v>356.24</v>
      </c>
      <c r="E1868" s="139" t="s">
        <v>30737</v>
      </c>
      <c r="F1868" s="140">
        <v>569.99</v>
      </c>
      <c r="G1868" s="139"/>
      <c r="H1868" s="88" t="s">
        <v>29825</v>
      </c>
    </row>
    <row r="1869" spans="1:8">
      <c r="A1869" s="139" t="s">
        <v>284</v>
      </c>
      <c r="B1869" s="139" t="s">
        <v>7398</v>
      </c>
      <c r="C1869" s="139" t="s">
        <v>7399</v>
      </c>
      <c r="D1869" s="140">
        <v>356.24</v>
      </c>
      <c r="E1869" s="139" t="s">
        <v>30738</v>
      </c>
      <c r="F1869" s="140">
        <v>569.99</v>
      </c>
      <c r="G1869" s="139"/>
      <c r="H1869" s="88" t="s">
        <v>29825</v>
      </c>
    </row>
    <row r="1870" spans="1:8">
      <c r="A1870" s="139" t="s">
        <v>284</v>
      </c>
      <c r="B1870" s="139" t="s">
        <v>7400</v>
      </c>
      <c r="C1870" s="139" t="s">
        <v>7401</v>
      </c>
      <c r="D1870" s="140">
        <v>356.24</v>
      </c>
      <c r="E1870" s="139" t="s">
        <v>30739</v>
      </c>
      <c r="F1870" s="140">
        <v>569.99</v>
      </c>
      <c r="G1870" s="139"/>
      <c r="H1870" s="88" t="s">
        <v>29825</v>
      </c>
    </row>
    <row r="1871" spans="1:8">
      <c r="A1871" s="139" t="s">
        <v>284</v>
      </c>
      <c r="B1871" s="139" t="s">
        <v>7402</v>
      </c>
      <c r="C1871" s="139" t="s">
        <v>7403</v>
      </c>
      <c r="D1871" s="140">
        <v>356.24</v>
      </c>
      <c r="E1871" s="139" t="s">
        <v>30740</v>
      </c>
      <c r="F1871" s="140">
        <v>569.99</v>
      </c>
      <c r="G1871" s="139"/>
      <c r="H1871" s="88" t="s">
        <v>29825</v>
      </c>
    </row>
    <row r="1872" spans="1:8">
      <c r="A1872" s="139" t="s">
        <v>284</v>
      </c>
      <c r="B1872" s="139" t="s">
        <v>7404</v>
      </c>
      <c r="C1872" s="139" t="s">
        <v>7405</v>
      </c>
      <c r="D1872" s="140">
        <v>356.24</v>
      </c>
      <c r="E1872" s="139" t="s">
        <v>30741</v>
      </c>
      <c r="F1872" s="140">
        <v>569.99</v>
      </c>
      <c r="G1872" s="139"/>
      <c r="H1872" s="88" t="s">
        <v>29825</v>
      </c>
    </row>
    <row r="1873" spans="1:8">
      <c r="A1873" s="139" t="s">
        <v>284</v>
      </c>
      <c r="B1873" s="139" t="s">
        <v>7406</v>
      </c>
      <c r="C1873" s="139" t="s">
        <v>7407</v>
      </c>
      <c r="D1873" s="140">
        <v>356.24</v>
      </c>
      <c r="E1873" s="139" t="s">
        <v>30742</v>
      </c>
      <c r="F1873" s="140">
        <v>569.99</v>
      </c>
      <c r="G1873" s="139"/>
      <c r="H1873" s="88" t="s">
        <v>29825</v>
      </c>
    </row>
    <row r="1874" spans="1:8">
      <c r="A1874" s="139" t="s">
        <v>284</v>
      </c>
      <c r="B1874" s="139" t="s">
        <v>7408</v>
      </c>
      <c r="C1874" s="139" t="s">
        <v>7409</v>
      </c>
      <c r="D1874" s="140">
        <v>356.24</v>
      </c>
      <c r="E1874" s="139" t="s">
        <v>30743</v>
      </c>
      <c r="F1874" s="140">
        <v>569.99</v>
      </c>
      <c r="G1874" s="139"/>
      <c r="H1874" s="88" t="s">
        <v>29825</v>
      </c>
    </row>
    <row r="1875" spans="1:8">
      <c r="A1875" s="139" t="s">
        <v>284</v>
      </c>
      <c r="B1875" s="139" t="s">
        <v>7410</v>
      </c>
      <c r="C1875" s="139" t="s">
        <v>7411</v>
      </c>
      <c r="D1875" s="140">
        <v>262.49</v>
      </c>
      <c r="E1875" s="139" t="s">
        <v>30744</v>
      </c>
      <c r="F1875" s="140">
        <v>419.99</v>
      </c>
      <c r="G1875" s="139"/>
      <c r="H1875" s="88" t="s">
        <v>29825</v>
      </c>
    </row>
    <row r="1876" spans="1:8">
      <c r="A1876" s="139" t="s">
        <v>284</v>
      </c>
      <c r="B1876" s="139" t="s">
        <v>7412</v>
      </c>
      <c r="C1876" s="139" t="s">
        <v>7413</v>
      </c>
      <c r="D1876" s="140">
        <v>262.49</v>
      </c>
      <c r="E1876" s="139" t="s">
        <v>30745</v>
      </c>
      <c r="F1876" s="140">
        <v>419.99</v>
      </c>
      <c r="G1876" s="139"/>
      <c r="H1876" s="88" t="s">
        <v>29825</v>
      </c>
    </row>
    <row r="1877" spans="1:8">
      <c r="A1877" s="139" t="s">
        <v>284</v>
      </c>
      <c r="B1877" s="139" t="s">
        <v>7414</v>
      </c>
      <c r="C1877" s="139" t="s">
        <v>7415</v>
      </c>
      <c r="D1877" s="140">
        <v>262.49</v>
      </c>
      <c r="E1877" s="139" t="s">
        <v>30746</v>
      </c>
      <c r="F1877" s="140">
        <v>419.99</v>
      </c>
      <c r="G1877" s="139"/>
      <c r="H1877" s="88" t="s">
        <v>29825</v>
      </c>
    </row>
    <row r="1878" spans="1:8">
      <c r="A1878" s="139" t="s">
        <v>284</v>
      </c>
      <c r="B1878" s="139" t="s">
        <v>7416</v>
      </c>
      <c r="C1878" s="139" t="s">
        <v>7417</v>
      </c>
      <c r="D1878" s="140">
        <v>262.49</v>
      </c>
      <c r="E1878" s="139" t="s">
        <v>30747</v>
      </c>
      <c r="F1878" s="140">
        <v>419.99</v>
      </c>
      <c r="G1878" s="139"/>
      <c r="H1878" s="88" t="s">
        <v>29825</v>
      </c>
    </row>
    <row r="1879" spans="1:8">
      <c r="A1879" s="139" t="s">
        <v>284</v>
      </c>
      <c r="B1879" s="139" t="s">
        <v>7418</v>
      </c>
      <c r="C1879" s="139" t="s">
        <v>7419</v>
      </c>
      <c r="D1879" s="140">
        <v>262.49</v>
      </c>
      <c r="E1879" s="139" t="s">
        <v>30748</v>
      </c>
      <c r="F1879" s="140">
        <v>419.99</v>
      </c>
      <c r="G1879" s="139"/>
      <c r="H1879" s="88" t="s">
        <v>29825</v>
      </c>
    </row>
    <row r="1880" spans="1:8">
      <c r="A1880" s="139" t="s">
        <v>284</v>
      </c>
      <c r="B1880" s="139" t="s">
        <v>7420</v>
      </c>
      <c r="C1880" s="139" t="s">
        <v>7421</v>
      </c>
      <c r="D1880" s="140">
        <v>262.49</v>
      </c>
      <c r="E1880" s="139" t="s">
        <v>30749</v>
      </c>
      <c r="F1880" s="140">
        <v>419.99</v>
      </c>
      <c r="G1880" s="139"/>
      <c r="H1880" s="88" t="s">
        <v>29825</v>
      </c>
    </row>
    <row r="1881" spans="1:8">
      <c r="A1881" s="139" t="s">
        <v>284</v>
      </c>
      <c r="B1881" s="139" t="s">
        <v>7422</v>
      </c>
      <c r="C1881" s="139" t="s">
        <v>7423</v>
      </c>
      <c r="D1881" s="140">
        <v>262.49</v>
      </c>
      <c r="E1881" s="139" t="s">
        <v>30750</v>
      </c>
      <c r="F1881" s="140">
        <v>419.99</v>
      </c>
      <c r="G1881" s="139"/>
      <c r="H1881" s="88" t="s">
        <v>29825</v>
      </c>
    </row>
    <row r="1882" spans="1:8">
      <c r="A1882" s="139" t="s">
        <v>284</v>
      </c>
      <c r="B1882" s="139" t="s">
        <v>7424</v>
      </c>
      <c r="C1882" s="139" t="s">
        <v>7425</v>
      </c>
      <c r="D1882" s="140">
        <v>356.24</v>
      </c>
      <c r="E1882" s="139" t="s">
        <v>30751</v>
      </c>
      <c r="F1882" s="140">
        <v>569.99</v>
      </c>
      <c r="G1882" s="139"/>
      <c r="H1882" s="88" t="s">
        <v>29825</v>
      </c>
    </row>
    <row r="1883" spans="1:8">
      <c r="A1883" s="139" t="s">
        <v>284</v>
      </c>
      <c r="B1883" s="139" t="s">
        <v>7426</v>
      </c>
      <c r="C1883" s="139" t="s">
        <v>7427</v>
      </c>
      <c r="D1883" s="140">
        <v>356.24</v>
      </c>
      <c r="E1883" s="139" t="s">
        <v>30752</v>
      </c>
      <c r="F1883" s="140">
        <v>569.99</v>
      </c>
      <c r="G1883" s="139"/>
      <c r="H1883" s="88" t="s">
        <v>29825</v>
      </c>
    </row>
    <row r="1884" spans="1:8">
      <c r="A1884" s="139" t="s">
        <v>284</v>
      </c>
      <c r="B1884" s="139" t="s">
        <v>7428</v>
      </c>
      <c r="C1884" s="139" t="s">
        <v>7429</v>
      </c>
      <c r="D1884" s="140">
        <v>356.24</v>
      </c>
      <c r="E1884" s="139" t="s">
        <v>30753</v>
      </c>
      <c r="F1884" s="140">
        <v>569.99</v>
      </c>
      <c r="G1884" s="139"/>
      <c r="H1884" s="88" t="s">
        <v>29825</v>
      </c>
    </row>
    <row r="1885" spans="1:8">
      <c r="A1885" s="139" t="s">
        <v>284</v>
      </c>
      <c r="B1885" s="139" t="s">
        <v>7430</v>
      </c>
      <c r="C1885" s="139" t="s">
        <v>7431</v>
      </c>
      <c r="D1885" s="140">
        <v>356.24</v>
      </c>
      <c r="E1885" s="139" t="s">
        <v>30754</v>
      </c>
      <c r="F1885" s="140">
        <v>569.99</v>
      </c>
      <c r="G1885" s="139"/>
      <c r="H1885" s="88" t="s">
        <v>29825</v>
      </c>
    </row>
    <row r="1886" spans="1:8">
      <c r="A1886" s="139" t="s">
        <v>284</v>
      </c>
      <c r="B1886" s="139" t="s">
        <v>7432</v>
      </c>
      <c r="C1886" s="139" t="s">
        <v>7433</v>
      </c>
      <c r="D1886" s="140">
        <v>356.24</v>
      </c>
      <c r="E1886" s="139" t="s">
        <v>30755</v>
      </c>
      <c r="F1886" s="140">
        <v>569.99</v>
      </c>
      <c r="G1886" s="139"/>
      <c r="H1886" s="88" t="s">
        <v>29825</v>
      </c>
    </row>
    <row r="1887" spans="1:8">
      <c r="A1887" s="139" t="s">
        <v>284</v>
      </c>
      <c r="B1887" s="139" t="s">
        <v>7434</v>
      </c>
      <c r="C1887" s="139" t="s">
        <v>7435</v>
      </c>
      <c r="D1887" s="140">
        <v>356.24</v>
      </c>
      <c r="E1887" s="139" t="s">
        <v>30756</v>
      </c>
      <c r="F1887" s="140">
        <v>569.99</v>
      </c>
      <c r="G1887" s="139"/>
      <c r="H1887" s="88" t="s">
        <v>29825</v>
      </c>
    </row>
    <row r="1888" spans="1:8">
      <c r="A1888" s="139" t="s">
        <v>284</v>
      </c>
      <c r="B1888" s="139" t="s">
        <v>7436</v>
      </c>
      <c r="C1888" s="139" t="s">
        <v>7437</v>
      </c>
      <c r="D1888" s="140">
        <v>356.24</v>
      </c>
      <c r="E1888" s="139" t="s">
        <v>30757</v>
      </c>
      <c r="F1888" s="140">
        <v>569.99</v>
      </c>
      <c r="G1888" s="139"/>
      <c r="H1888" s="88" t="s">
        <v>29825</v>
      </c>
    </row>
    <row r="1889" spans="1:8">
      <c r="A1889" s="139" t="s">
        <v>284</v>
      </c>
      <c r="B1889" s="139" t="s">
        <v>7438</v>
      </c>
      <c r="C1889" s="139" t="s">
        <v>7439</v>
      </c>
      <c r="D1889" s="140">
        <v>262.49</v>
      </c>
      <c r="E1889" s="139" t="s">
        <v>30758</v>
      </c>
      <c r="F1889" s="140">
        <v>419.99</v>
      </c>
      <c r="G1889" s="139"/>
      <c r="H1889" s="88" t="s">
        <v>29825</v>
      </c>
    </row>
    <row r="1890" spans="1:8">
      <c r="A1890" s="139" t="s">
        <v>284</v>
      </c>
      <c r="B1890" s="139" t="s">
        <v>7440</v>
      </c>
      <c r="C1890" s="139" t="s">
        <v>7441</v>
      </c>
      <c r="D1890" s="140">
        <v>262.49</v>
      </c>
      <c r="E1890" s="139" t="s">
        <v>30759</v>
      </c>
      <c r="F1890" s="140">
        <v>419.99</v>
      </c>
      <c r="G1890" s="139"/>
      <c r="H1890" s="88" t="s">
        <v>29825</v>
      </c>
    </row>
    <row r="1891" spans="1:8">
      <c r="A1891" s="139" t="s">
        <v>284</v>
      </c>
      <c r="B1891" s="139" t="s">
        <v>7442</v>
      </c>
      <c r="C1891" s="139" t="s">
        <v>7443</v>
      </c>
      <c r="D1891" s="140">
        <v>262.49</v>
      </c>
      <c r="E1891" s="139" t="s">
        <v>30760</v>
      </c>
      <c r="F1891" s="140">
        <v>419.99</v>
      </c>
      <c r="G1891" s="139"/>
      <c r="H1891" s="88" t="s">
        <v>29825</v>
      </c>
    </row>
    <row r="1892" spans="1:8">
      <c r="A1892" s="139" t="s">
        <v>284</v>
      </c>
      <c r="B1892" s="139" t="s">
        <v>7444</v>
      </c>
      <c r="C1892" s="139" t="s">
        <v>7445</v>
      </c>
      <c r="D1892" s="140">
        <v>262.49</v>
      </c>
      <c r="E1892" s="139" t="s">
        <v>30761</v>
      </c>
      <c r="F1892" s="140">
        <v>419.99</v>
      </c>
      <c r="G1892" s="139"/>
      <c r="H1892" s="88" t="s">
        <v>29825</v>
      </c>
    </row>
    <row r="1893" spans="1:8">
      <c r="A1893" s="139" t="s">
        <v>284</v>
      </c>
      <c r="B1893" s="139" t="s">
        <v>7446</v>
      </c>
      <c r="C1893" s="139" t="s">
        <v>7447</v>
      </c>
      <c r="D1893" s="140">
        <v>262.49</v>
      </c>
      <c r="E1893" s="139" t="s">
        <v>30762</v>
      </c>
      <c r="F1893" s="140">
        <v>419.99</v>
      </c>
      <c r="G1893" s="139"/>
      <c r="H1893" s="88" t="s">
        <v>29825</v>
      </c>
    </row>
    <row r="1894" spans="1:8">
      <c r="A1894" s="139" t="s">
        <v>284</v>
      </c>
      <c r="B1894" s="139" t="s">
        <v>7448</v>
      </c>
      <c r="C1894" s="139" t="s">
        <v>7449</v>
      </c>
      <c r="D1894" s="140">
        <v>262.49</v>
      </c>
      <c r="E1894" s="139" t="s">
        <v>30763</v>
      </c>
      <c r="F1894" s="140">
        <v>419.99</v>
      </c>
      <c r="G1894" s="139"/>
      <c r="H1894" s="88" t="s">
        <v>29825</v>
      </c>
    </row>
    <row r="1895" spans="1:8">
      <c r="A1895" s="139" t="s">
        <v>284</v>
      </c>
      <c r="B1895" s="139" t="s">
        <v>7450</v>
      </c>
      <c r="C1895" s="139" t="s">
        <v>7451</v>
      </c>
      <c r="D1895" s="140">
        <v>262.49</v>
      </c>
      <c r="E1895" s="139" t="s">
        <v>30764</v>
      </c>
      <c r="F1895" s="140">
        <v>419.99</v>
      </c>
      <c r="G1895" s="139"/>
      <c r="H1895" s="88" t="s">
        <v>29825</v>
      </c>
    </row>
    <row r="1896" spans="1:8">
      <c r="A1896" s="139" t="s">
        <v>1985</v>
      </c>
      <c r="B1896" s="139" t="s">
        <v>7452</v>
      </c>
      <c r="C1896" s="139" t="s">
        <v>7453</v>
      </c>
      <c r="D1896" s="140">
        <v>2249.9899999999998</v>
      </c>
      <c r="E1896" s="139" t="s">
        <v>30765</v>
      </c>
      <c r="F1896" s="140">
        <v>3599.99</v>
      </c>
      <c r="G1896" s="139"/>
      <c r="H1896" s="88" t="s">
        <v>29825</v>
      </c>
    </row>
    <row r="1897" spans="1:8">
      <c r="A1897" s="139" t="s">
        <v>1985</v>
      </c>
      <c r="B1897" s="139" t="s">
        <v>7454</v>
      </c>
      <c r="C1897" s="139" t="s">
        <v>7455</v>
      </c>
      <c r="D1897" s="140">
        <v>2249.9899999999998</v>
      </c>
      <c r="E1897" s="139" t="s">
        <v>30766</v>
      </c>
      <c r="F1897" s="140">
        <v>3599.99</v>
      </c>
      <c r="G1897" s="139"/>
      <c r="H1897" s="88" t="s">
        <v>29825</v>
      </c>
    </row>
    <row r="1898" spans="1:8">
      <c r="A1898" s="139" t="s">
        <v>1985</v>
      </c>
      <c r="B1898" s="139" t="s">
        <v>7456</v>
      </c>
      <c r="C1898" s="139" t="s">
        <v>7457</v>
      </c>
      <c r="D1898" s="140">
        <v>2249.9899999999998</v>
      </c>
      <c r="E1898" s="139" t="s">
        <v>30767</v>
      </c>
      <c r="F1898" s="140">
        <v>3599.99</v>
      </c>
      <c r="G1898" s="139"/>
      <c r="H1898" s="88" t="s">
        <v>29825</v>
      </c>
    </row>
    <row r="1899" spans="1:8">
      <c r="A1899" s="139" t="s">
        <v>1985</v>
      </c>
      <c r="B1899" s="139" t="s">
        <v>7458</v>
      </c>
      <c r="C1899" s="139" t="s">
        <v>7459</v>
      </c>
      <c r="D1899" s="140">
        <v>2249.9899999999998</v>
      </c>
      <c r="E1899" s="139" t="s">
        <v>30768</v>
      </c>
      <c r="F1899" s="140">
        <v>3599.99</v>
      </c>
      <c r="G1899" s="139"/>
      <c r="H1899" s="88" t="s">
        <v>29825</v>
      </c>
    </row>
    <row r="1900" spans="1:8">
      <c r="A1900" s="139" t="s">
        <v>1985</v>
      </c>
      <c r="B1900" s="139" t="s">
        <v>7460</v>
      </c>
      <c r="C1900" s="139" t="s">
        <v>7461</v>
      </c>
      <c r="D1900" s="140">
        <v>2249.9899999999998</v>
      </c>
      <c r="E1900" s="139"/>
      <c r="F1900" s="140">
        <v>3599.99</v>
      </c>
      <c r="G1900" s="139"/>
      <c r="H1900" s="88" t="s">
        <v>29825</v>
      </c>
    </row>
    <row r="1901" spans="1:8">
      <c r="A1901" s="139" t="s">
        <v>1985</v>
      </c>
      <c r="B1901" s="139" t="s">
        <v>7462</v>
      </c>
      <c r="C1901" s="139" t="s">
        <v>7463</v>
      </c>
      <c r="D1901" s="140">
        <v>2249.9899999999998</v>
      </c>
      <c r="E1901" s="139" t="s">
        <v>30769</v>
      </c>
      <c r="F1901" s="140">
        <v>3599.99</v>
      </c>
      <c r="G1901" s="139"/>
      <c r="H1901" s="88" t="s">
        <v>29825</v>
      </c>
    </row>
    <row r="1902" spans="1:8">
      <c r="A1902" s="139" t="s">
        <v>1985</v>
      </c>
      <c r="B1902" s="139" t="s">
        <v>7464</v>
      </c>
      <c r="C1902" s="139" t="s">
        <v>7465</v>
      </c>
      <c r="D1902" s="140">
        <v>2249.9899999999998</v>
      </c>
      <c r="E1902" s="139" t="s">
        <v>30770</v>
      </c>
      <c r="F1902" s="140">
        <v>3599.99</v>
      </c>
      <c r="G1902" s="139"/>
      <c r="H1902" s="88" t="s">
        <v>29825</v>
      </c>
    </row>
    <row r="1903" spans="1:8">
      <c r="A1903" s="139" t="s">
        <v>1985</v>
      </c>
      <c r="B1903" s="139" t="s">
        <v>7466</v>
      </c>
      <c r="C1903" s="139" t="s">
        <v>7467</v>
      </c>
      <c r="D1903" s="140">
        <v>2249.9899999999998</v>
      </c>
      <c r="E1903" s="139" t="s">
        <v>30771</v>
      </c>
      <c r="F1903" s="140">
        <v>3599.99</v>
      </c>
      <c r="G1903" s="139"/>
      <c r="H1903" s="88" t="s">
        <v>29825</v>
      </c>
    </row>
    <row r="1904" spans="1:8">
      <c r="A1904" s="139" t="s">
        <v>1985</v>
      </c>
      <c r="B1904" s="139" t="s">
        <v>7468</v>
      </c>
      <c r="C1904" s="139" t="s">
        <v>7469</v>
      </c>
      <c r="D1904" s="140">
        <v>2249.9899999999998</v>
      </c>
      <c r="E1904" s="139" t="s">
        <v>30772</v>
      </c>
      <c r="F1904" s="140">
        <v>3599.99</v>
      </c>
      <c r="G1904" s="139"/>
      <c r="H1904" s="88" t="s">
        <v>29825</v>
      </c>
    </row>
    <row r="1905" spans="1:8">
      <c r="A1905" s="139" t="s">
        <v>1985</v>
      </c>
      <c r="B1905" s="139" t="s">
        <v>7470</v>
      </c>
      <c r="C1905" s="139" t="s">
        <v>7471</v>
      </c>
      <c r="D1905" s="140">
        <v>2249.9899999999998</v>
      </c>
      <c r="E1905" s="139" t="s">
        <v>30773</v>
      </c>
      <c r="F1905" s="140">
        <v>3599.99</v>
      </c>
      <c r="G1905" s="139"/>
      <c r="H1905" s="88" t="s">
        <v>29825</v>
      </c>
    </row>
    <row r="1906" spans="1:8">
      <c r="A1906" s="139" t="s">
        <v>1985</v>
      </c>
      <c r="B1906" s="139" t="s">
        <v>7472</v>
      </c>
      <c r="C1906" s="139" t="s">
        <v>7473</v>
      </c>
      <c r="D1906" s="140">
        <v>2249.9899999999998</v>
      </c>
      <c r="E1906" s="139" t="s">
        <v>30774</v>
      </c>
      <c r="F1906" s="140">
        <v>3599.99</v>
      </c>
      <c r="G1906" s="139"/>
      <c r="H1906" s="88" t="s">
        <v>29825</v>
      </c>
    </row>
    <row r="1907" spans="1:8">
      <c r="A1907" s="139" t="s">
        <v>1985</v>
      </c>
      <c r="B1907" s="139" t="s">
        <v>7474</v>
      </c>
      <c r="C1907" s="139" t="s">
        <v>7475</v>
      </c>
      <c r="D1907" s="140">
        <v>2249.9899999999998</v>
      </c>
      <c r="E1907" s="139" t="s">
        <v>30775</v>
      </c>
      <c r="F1907" s="140">
        <v>3599.99</v>
      </c>
      <c r="G1907" s="139"/>
      <c r="H1907" s="88" t="s">
        <v>29825</v>
      </c>
    </row>
    <row r="1908" spans="1:8">
      <c r="A1908" s="139" t="s">
        <v>1985</v>
      </c>
      <c r="B1908" s="139" t="s">
        <v>7476</v>
      </c>
      <c r="C1908" s="139" t="s">
        <v>7477</v>
      </c>
      <c r="D1908" s="140">
        <v>2249.9899999999998</v>
      </c>
      <c r="E1908" s="139" t="s">
        <v>30776</v>
      </c>
      <c r="F1908" s="140">
        <v>3599.99</v>
      </c>
      <c r="G1908" s="139"/>
      <c r="H1908" s="88" t="s">
        <v>29825</v>
      </c>
    </row>
    <row r="1909" spans="1:8">
      <c r="A1909" s="139" t="s">
        <v>1985</v>
      </c>
      <c r="B1909" s="139" t="s">
        <v>7478</v>
      </c>
      <c r="C1909" s="139" t="s">
        <v>7479</v>
      </c>
      <c r="D1909" s="140">
        <v>2249.9899999999998</v>
      </c>
      <c r="E1909" s="139"/>
      <c r="F1909" s="140">
        <v>3599.99</v>
      </c>
      <c r="G1909" s="139"/>
      <c r="H1909" s="88" t="s">
        <v>29825</v>
      </c>
    </row>
    <row r="1910" spans="1:8">
      <c r="A1910" s="139" t="s">
        <v>1985</v>
      </c>
      <c r="B1910" s="139" t="s">
        <v>7480</v>
      </c>
      <c r="C1910" s="139" t="s">
        <v>7481</v>
      </c>
      <c r="D1910" s="140">
        <v>2249.9899999999998</v>
      </c>
      <c r="E1910" s="139" t="s">
        <v>30777</v>
      </c>
      <c r="F1910" s="140">
        <v>3599.99</v>
      </c>
      <c r="G1910" s="139"/>
      <c r="H1910" s="88" t="s">
        <v>29825</v>
      </c>
    </row>
    <row r="1911" spans="1:8">
      <c r="A1911" s="139" t="s">
        <v>1985</v>
      </c>
      <c r="B1911" s="139" t="s">
        <v>7482</v>
      </c>
      <c r="C1911" s="139" t="s">
        <v>7483</v>
      </c>
      <c r="D1911" s="140">
        <v>2249.9899999999998</v>
      </c>
      <c r="E1911" s="139" t="s">
        <v>30778</v>
      </c>
      <c r="F1911" s="140">
        <v>3599.99</v>
      </c>
      <c r="G1911" s="139"/>
      <c r="H1911" s="88" t="s">
        <v>29825</v>
      </c>
    </row>
    <row r="1912" spans="1:8">
      <c r="A1912" s="139" t="s">
        <v>1985</v>
      </c>
      <c r="B1912" s="139" t="s">
        <v>7484</v>
      </c>
      <c r="C1912" s="139" t="s">
        <v>7485</v>
      </c>
      <c r="D1912" s="140">
        <v>2249.9899999999998</v>
      </c>
      <c r="E1912" s="139" t="s">
        <v>30779</v>
      </c>
      <c r="F1912" s="140">
        <v>3599.99</v>
      </c>
      <c r="G1912" s="139"/>
      <c r="H1912" s="88" t="s">
        <v>29825</v>
      </c>
    </row>
    <row r="1913" spans="1:8">
      <c r="A1913" s="139" t="s">
        <v>1985</v>
      </c>
      <c r="B1913" s="139" t="s">
        <v>7486</v>
      </c>
      <c r="C1913" s="139" t="s">
        <v>7487</v>
      </c>
      <c r="D1913" s="140">
        <v>2249.9899999999998</v>
      </c>
      <c r="E1913" s="139" t="s">
        <v>30780</v>
      </c>
      <c r="F1913" s="140">
        <v>3599.99</v>
      </c>
      <c r="G1913" s="139"/>
      <c r="H1913" s="88" t="s">
        <v>29825</v>
      </c>
    </row>
    <row r="1914" spans="1:8">
      <c r="A1914" s="139" t="s">
        <v>1985</v>
      </c>
      <c r="B1914" s="139" t="s">
        <v>7488</v>
      </c>
      <c r="C1914" s="139" t="s">
        <v>7489</v>
      </c>
      <c r="D1914" s="140">
        <v>2249.9899999999998</v>
      </c>
      <c r="E1914" s="139" t="s">
        <v>30781</v>
      </c>
      <c r="F1914" s="140">
        <v>3599.99</v>
      </c>
      <c r="G1914" s="139"/>
      <c r="H1914" s="88" t="s">
        <v>29825</v>
      </c>
    </row>
    <row r="1915" spans="1:8">
      <c r="A1915" s="139" t="s">
        <v>1985</v>
      </c>
      <c r="B1915" s="139" t="s">
        <v>7490</v>
      </c>
      <c r="C1915" s="139" t="s">
        <v>7491</v>
      </c>
      <c r="D1915" s="140">
        <v>2249.9899999999998</v>
      </c>
      <c r="E1915" s="139" t="s">
        <v>30782</v>
      </c>
      <c r="F1915" s="140">
        <v>3599.99</v>
      </c>
      <c r="G1915" s="139"/>
      <c r="H1915" s="88" t="s">
        <v>29825</v>
      </c>
    </row>
    <row r="1916" spans="1:8">
      <c r="A1916" s="139" t="s">
        <v>1985</v>
      </c>
      <c r="B1916" s="139" t="s">
        <v>7492</v>
      </c>
      <c r="C1916" s="139" t="s">
        <v>7493</v>
      </c>
      <c r="D1916" s="140">
        <v>2249.9899999999998</v>
      </c>
      <c r="E1916" s="139" t="s">
        <v>30783</v>
      </c>
      <c r="F1916" s="140">
        <v>3599.99</v>
      </c>
      <c r="G1916" s="139"/>
      <c r="H1916" s="88" t="s">
        <v>29825</v>
      </c>
    </row>
    <row r="1917" spans="1:8">
      <c r="A1917" s="139" t="s">
        <v>1985</v>
      </c>
      <c r="B1917" s="139" t="s">
        <v>7494</v>
      </c>
      <c r="C1917" s="139" t="s">
        <v>7495</v>
      </c>
      <c r="D1917" s="140">
        <v>2249.9899999999998</v>
      </c>
      <c r="E1917" s="139" t="s">
        <v>30784</v>
      </c>
      <c r="F1917" s="140">
        <v>3599.99</v>
      </c>
      <c r="G1917" s="139"/>
      <c r="H1917" s="88" t="s">
        <v>29825</v>
      </c>
    </row>
    <row r="1918" spans="1:8">
      <c r="A1918" s="139" t="s">
        <v>1985</v>
      </c>
      <c r="B1918" s="139" t="s">
        <v>7496</v>
      </c>
      <c r="C1918" s="139" t="s">
        <v>7497</v>
      </c>
      <c r="D1918" s="140">
        <v>2249.9899999999998</v>
      </c>
      <c r="E1918" s="139"/>
      <c r="F1918" s="140">
        <v>3599.99</v>
      </c>
      <c r="G1918" s="139"/>
      <c r="H1918" s="88" t="s">
        <v>29825</v>
      </c>
    </row>
    <row r="1919" spans="1:8">
      <c r="A1919" s="139" t="s">
        <v>1985</v>
      </c>
      <c r="B1919" s="139" t="s">
        <v>7498</v>
      </c>
      <c r="C1919" s="139" t="s">
        <v>7499</v>
      </c>
      <c r="D1919" s="140">
        <v>2249.9899999999998</v>
      </c>
      <c r="E1919" s="139" t="s">
        <v>30785</v>
      </c>
      <c r="F1919" s="140">
        <v>3599.99</v>
      </c>
      <c r="G1919" s="139"/>
      <c r="H1919" s="88" t="s">
        <v>29825</v>
      </c>
    </row>
    <row r="1920" spans="1:8">
      <c r="A1920" s="139" t="s">
        <v>1985</v>
      </c>
      <c r="B1920" s="139" t="s">
        <v>7500</v>
      </c>
      <c r="C1920" s="139" t="s">
        <v>7501</v>
      </c>
      <c r="D1920" s="140">
        <v>2249.9899999999998</v>
      </c>
      <c r="E1920" s="139" t="s">
        <v>30786</v>
      </c>
      <c r="F1920" s="140">
        <v>3599.99</v>
      </c>
      <c r="G1920" s="139"/>
      <c r="H1920" s="88" t="s">
        <v>29825</v>
      </c>
    </row>
    <row r="1921" spans="1:8">
      <c r="A1921" s="139" t="s">
        <v>1985</v>
      </c>
      <c r="B1921" s="139" t="s">
        <v>7502</v>
      </c>
      <c r="C1921" s="139" t="s">
        <v>7503</v>
      </c>
      <c r="D1921" s="140">
        <v>2249.9899999999998</v>
      </c>
      <c r="E1921" s="139" t="s">
        <v>30787</v>
      </c>
      <c r="F1921" s="140">
        <v>3599.99</v>
      </c>
      <c r="G1921" s="139"/>
      <c r="H1921" s="88" t="s">
        <v>29825</v>
      </c>
    </row>
    <row r="1922" spans="1:8">
      <c r="A1922" s="139" t="s">
        <v>1985</v>
      </c>
      <c r="B1922" s="139" t="s">
        <v>7504</v>
      </c>
      <c r="C1922" s="139" t="s">
        <v>7505</v>
      </c>
      <c r="D1922" s="140">
        <v>2249.9899999999998</v>
      </c>
      <c r="E1922" s="139" t="s">
        <v>30788</v>
      </c>
      <c r="F1922" s="140">
        <v>3599.99</v>
      </c>
      <c r="G1922" s="139"/>
      <c r="H1922" s="88" t="s">
        <v>29825</v>
      </c>
    </row>
    <row r="1923" spans="1:8">
      <c r="A1923" s="139" t="s">
        <v>1985</v>
      </c>
      <c r="B1923" s="139" t="s">
        <v>7506</v>
      </c>
      <c r="C1923" s="139" t="s">
        <v>7507</v>
      </c>
      <c r="D1923" s="140">
        <v>2187.4899999999998</v>
      </c>
      <c r="E1923" s="139" t="s">
        <v>30789</v>
      </c>
      <c r="F1923" s="140">
        <v>3499.99</v>
      </c>
      <c r="G1923" s="139"/>
      <c r="H1923" s="88" t="s">
        <v>29825</v>
      </c>
    </row>
    <row r="1924" spans="1:8">
      <c r="A1924" s="139" t="s">
        <v>1985</v>
      </c>
      <c r="B1924" s="139" t="s">
        <v>7508</v>
      </c>
      <c r="C1924" s="139" t="s">
        <v>7509</v>
      </c>
      <c r="D1924" s="140">
        <v>2187.4899999999998</v>
      </c>
      <c r="E1924" s="139" t="s">
        <v>30790</v>
      </c>
      <c r="F1924" s="140">
        <v>3499.99</v>
      </c>
      <c r="G1924" s="139"/>
      <c r="H1924" s="88" t="s">
        <v>29825</v>
      </c>
    </row>
    <row r="1925" spans="1:8">
      <c r="A1925" s="139" t="s">
        <v>1985</v>
      </c>
      <c r="B1925" s="139" t="s">
        <v>7510</v>
      </c>
      <c r="C1925" s="139" t="s">
        <v>7511</v>
      </c>
      <c r="D1925" s="140">
        <v>2187.4899999999998</v>
      </c>
      <c r="E1925" s="139" t="s">
        <v>30791</v>
      </c>
      <c r="F1925" s="140">
        <v>3499.99</v>
      </c>
      <c r="G1925" s="139"/>
      <c r="H1925" s="88" t="s">
        <v>29825</v>
      </c>
    </row>
    <row r="1926" spans="1:8">
      <c r="A1926" s="139" t="s">
        <v>1985</v>
      </c>
      <c r="B1926" s="139" t="s">
        <v>7512</v>
      </c>
      <c r="C1926" s="139" t="s">
        <v>7513</v>
      </c>
      <c r="D1926" s="140">
        <v>2187.4899999999998</v>
      </c>
      <c r="E1926" s="139" t="s">
        <v>30792</v>
      </c>
      <c r="F1926" s="140">
        <v>3499.99</v>
      </c>
      <c r="G1926" s="139"/>
      <c r="H1926" s="88" t="s">
        <v>29825</v>
      </c>
    </row>
    <row r="1927" spans="1:8">
      <c r="A1927" s="139" t="s">
        <v>1985</v>
      </c>
      <c r="B1927" s="139" t="s">
        <v>7514</v>
      </c>
      <c r="C1927" s="139" t="s">
        <v>7515</v>
      </c>
      <c r="D1927" s="140">
        <v>2187.4899999999998</v>
      </c>
      <c r="E1927" s="139"/>
      <c r="F1927" s="140">
        <v>3499.99</v>
      </c>
      <c r="G1927" s="139"/>
      <c r="H1927" s="88" t="s">
        <v>29825</v>
      </c>
    </row>
    <row r="1928" spans="1:8">
      <c r="A1928" s="139" t="s">
        <v>1985</v>
      </c>
      <c r="B1928" s="139" t="s">
        <v>7516</v>
      </c>
      <c r="C1928" s="139" t="s">
        <v>7517</v>
      </c>
      <c r="D1928" s="140">
        <v>2187.4899999999998</v>
      </c>
      <c r="E1928" s="139" t="s">
        <v>30793</v>
      </c>
      <c r="F1928" s="140">
        <v>3499.99</v>
      </c>
      <c r="G1928" s="139"/>
      <c r="H1928" s="88" t="s">
        <v>29825</v>
      </c>
    </row>
    <row r="1929" spans="1:8">
      <c r="A1929" s="139" t="s">
        <v>1985</v>
      </c>
      <c r="B1929" s="139" t="s">
        <v>7518</v>
      </c>
      <c r="C1929" s="139" t="s">
        <v>7519</v>
      </c>
      <c r="D1929" s="140">
        <v>2187.4899999999998</v>
      </c>
      <c r="E1929" s="139" t="s">
        <v>30794</v>
      </c>
      <c r="F1929" s="140">
        <v>3499.99</v>
      </c>
      <c r="G1929" s="139"/>
      <c r="H1929" s="88" t="s">
        <v>29825</v>
      </c>
    </row>
    <row r="1930" spans="1:8">
      <c r="A1930" s="139" t="s">
        <v>1985</v>
      </c>
      <c r="B1930" s="139" t="s">
        <v>7520</v>
      </c>
      <c r="C1930" s="139" t="s">
        <v>7521</v>
      </c>
      <c r="D1930" s="140">
        <v>2187.4899999999998</v>
      </c>
      <c r="E1930" s="139" t="s">
        <v>30795</v>
      </c>
      <c r="F1930" s="140">
        <v>3499.99</v>
      </c>
      <c r="G1930" s="139"/>
      <c r="H1930" s="88" t="s">
        <v>29825</v>
      </c>
    </row>
    <row r="1931" spans="1:8">
      <c r="A1931" s="139" t="s">
        <v>1985</v>
      </c>
      <c r="B1931" s="139" t="s">
        <v>7522</v>
      </c>
      <c r="C1931" s="139" t="s">
        <v>7523</v>
      </c>
      <c r="D1931" s="140">
        <v>2187.4899999999998</v>
      </c>
      <c r="E1931" s="139" t="s">
        <v>30796</v>
      </c>
      <c r="F1931" s="140">
        <v>3499.99</v>
      </c>
      <c r="G1931" s="139"/>
      <c r="H1931" s="88" t="s">
        <v>29825</v>
      </c>
    </row>
    <row r="1932" spans="1:8">
      <c r="A1932" s="139" t="s">
        <v>1985</v>
      </c>
      <c r="B1932" s="139" t="s">
        <v>7524</v>
      </c>
      <c r="C1932" s="139" t="s">
        <v>7525</v>
      </c>
      <c r="D1932" s="140">
        <v>2187.4899999999998</v>
      </c>
      <c r="E1932" s="139" t="s">
        <v>30797</v>
      </c>
      <c r="F1932" s="140">
        <v>3499.99</v>
      </c>
      <c r="G1932" s="139"/>
      <c r="H1932" s="88" t="s">
        <v>29825</v>
      </c>
    </row>
    <row r="1933" spans="1:8">
      <c r="A1933" s="139" t="s">
        <v>1985</v>
      </c>
      <c r="B1933" s="139" t="s">
        <v>7526</v>
      </c>
      <c r="C1933" s="139" t="s">
        <v>7527</v>
      </c>
      <c r="D1933" s="140">
        <v>2187.4899999999998</v>
      </c>
      <c r="E1933" s="139" t="s">
        <v>30798</v>
      </c>
      <c r="F1933" s="140">
        <v>3499.99</v>
      </c>
      <c r="G1933" s="139"/>
      <c r="H1933" s="88" t="s">
        <v>29825</v>
      </c>
    </row>
    <row r="1934" spans="1:8">
      <c r="A1934" s="139" t="s">
        <v>1985</v>
      </c>
      <c r="B1934" s="139" t="s">
        <v>7528</v>
      </c>
      <c r="C1934" s="139" t="s">
        <v>7529</v>
      </c>
      <c r="D1934" s="140">
        <v>2187.4899999999998</v>
      </c>
      <c r="E1934" s="139" t="s">
        <v>30799</v>
      </c>
      <c r="F1934" s="140">
        <v>3499.99</v>
      </c>
      <c r="G1934" s="139"/>
      <c r="H1934" s="88" t="s">
        <v>29825</v>
      </c>
    </row>
    <row r="1935" spans="1:8">
      <c r="A1935" s="139" t="s">
        <v>1985</v>
      </c>
      <c r="B1935" s="139" t="s">
        <v>7530</v>
      </c>
      <c r="C1935" s="139" t="s">
        <v>7531</v>
      </c>
      <c r="D1935" s="140">
        <v>2187.4899999999998</v>
      </c>
      <c r="E1935" s="139" t="s">
        <v>30800</v>
      </c>
      <c r="F1935" s="140">
        <v>3499.99</v>
      </c>
      <c r="G1935" s="139"/>
      <c r="H1935" s="88" t="s">
        <v>29825</v>
      </c>
    </row>
    <row r="1936" spans="1:8">
      <c r="A1936" s="139" t="s">
        <v>1985</v>
      </c>
      <c r="B1936" s="139" t="s">
        <v>7532</v>
      </c>
      <c r="C1936" s="139" t="s">
        <v>7533</v>
      </c>
      <c r="D1936" s="140">
        <v>2187.4899999999998</v>
      </c>
      <c r="E1936" s="139" t="s">
        <v>30801</v>
      </c>
      <c r="F1936" s="140">
        <v>3499.99</v>
      </c>
      <c r="G1936" s="139"/>
      <c r="H1936" s="88" t="s">
        <v>29825</v>
      </c>
    </row>
    <row r="1937" spans="1:8">
      <c r="A1937" s="139" t="s">
        <v>1985</v>
      </c>
      <c r="B1937" s="139" t="s">
        <v>7534</v>
      </c>
      <c r="C1937" s="139" t="s">
        <v>7535</v>
      </c>
      <c r="D1937" s="140">
        <v>2187.4899999999998</v>
      </c>
      <c r="E1937" s="139" t="s">
        <v>30802</v>
      </c>
      <c r="F1937" s="140">
        <v>3499.99</v>
      </c>
      <c r="G1937" s="139"/>
      <c r="H1937" s="88" t="s">
        <v>29825</v>
      </c>
    </row>
    <row r="1938" spans="1:8">
      <c r="A1938" s="139" t="s">
        <v>1985</v>
      </c>
      <c r="B1938" s="139" t="s">
        <v>7536</v>
      </c>
      <c r="C1938" s="139" t="s">
        <v>7537</v>
      </c>
      <c r="D1938" s="140">
        <v>2187.4899999999998</v>
      </c>
      <c r="E1938" s="139" t="s">
        <v>30803</v>
      </c>
      <c r="F1938" s="140">
        <v>3499.99</v>
      </c>
      <c r="G1938" s="139"/>
      <c r="H1938" s="88" t="s">
        <v>29825</v>
      </c>
    </row>
    <row r="1939" spans="1:8">
      <c r="A1939" s="139" t="s">
        <v>1985</v>
      </c>
      <c r="B1939" s="139" t="s">
        <v>7538</v>
      </c>
      <c r="C1939" s="139" t="s">
        <v>7539</v>
      </c>
      <c r="D1939" s="140">
        <v>2187.4899999999998</v>
      </c>
      <c r="E1939" s="139" t="s">
        <v>30804</v>
      </c>
      <c r="F1939" s="140">
        <v>3499.99</v>
      </c>
      <c r="G1939" s="139"/>
      <c r="H1939" s="88" t="s">
        <v>29825</v>
      </c>
    </row>
    <row r="1940" spans="1:8">
      <c r="A1940" s="139" t="s">
        <v>1985</v>
      </c>
      <c r="B1940" s="139" t="s">
        <v>7540</v>
      </c>
      <c r="C1940" s="139" t="s">
        <v>7541</v>
      </c>
      <c r="D1940" s="140">
        <v>2187.4899999999998</v>
      </c>
      <c r="E1940" s="139" t="s">
        <v>30805</v>
      </c>
      <c r="F1940" s="140">
        <v>3499.99</v>
      </c>
      <c r="G1940" s="139"/>
      <c r="H1940" s="88" t="s">
        <v>29825</v>
      </c>
    </row>
    <row r="1941" spans="1:8">
      <c r="A1941" s="139" t="s">
        <v>1985</v>
      </c>
      <c r="B1941" s="139" t="s">
        <v>7542</v>
      </c>
      <c r="C1941" s="139" t="s">
        <v>7543</v>
      </c>
      <c r="D1941" s="140">
        <v>2187.4899999999998</v>
      </c>
      <c r="E1941" s="139" t="s">
        <v>30806</v>
      </c>
      <c r="F1941" s="140">
        <v>3499.99</v>
      </c>
      <c r="G1941" s="139"/>
      <c r="H1941" s="88" t="s">
        <v>29825</v>
      </c>
    </row>
    <row r="1942" spans="1:8">
      <c r="A1942" s="139" t="s">
        <v>1985</v>
      </c>
      <c r="B1942" s="139" t="s">
        <v>7544</v>
      </c>
      <c r="C1942" s="139" t="s">
        <v>7545</v>
      </c>
      <c r="D1942" s="140">
        <v>2187.4899999999998</v>
      </c>
      <c r="E1942" s="139" t="s">
        <v>30807</v>
      </c>
      <c r="F1942" s="140">
        <v>3499.99</v>
      </c>
      <c r="G1942" s="139"/>
      <c r="H1942" s="88" t="s">
        <v>29825</v>
      </c>
    </row>
    <row r="1943" spans="1:8">
      <c r="A1943" s="139" t="s">
        <v>1985</v>
      </c>
      <c r="B1943" s="139" t="s">
        <v>7546</v>
      </c>
      <c r="C1943" s="139" t="s">
        <v>7547</v>
      </c>
      <c r="D1943" s="140">
        <v>2187.4899999999998</v>
      </c>
      <c r="E1943" s="139" t="s">
        <v>30808</v>
      </c>
      <c r="F1943" s="140">
        <v>3499.99</v>
      </c>
      <c r="G1943" s="139"/>
      <c r="H1943" s="88" t="s">
        <v>29825</v>
      </c>
    </row>
    <row r="1944" spans="1:8">
      <c r="A1944" s="139" t="s">
        <v>1985</v>
      </c>
      <c r="B1944" s="139" t="s">
        <v>7548</v>
      </c>
      <c r="C1944" s="139" t="s">
        <v>7549</v>
      </c>
      <c r="D1944" s="140">
        <v>2187.4899999999998</v>
      </c>
      <c r="E1944" s="139" t="s">
        <v>30809</v>
      </c>
      <c r="F1944" s="140">
        <v>3499.99</v>
      </c>
      <c r="G1944" s="139"/>
      <c r="H1944" s="88" t="s">
        <v>29825</v>
      </c>
    </row>
    <row r="1945" spans="1:8">
      <c r="A1945" s="139" t="s">
        <v>1985</v>
      </c>
      <c r="B1945" s="139" t="s">
        <v>7550</v>
      </c>
      <c r="C1945" s="139" t="s">
        <v>7551</v>
      </c>
      <c r="D1945" s="140">
        <v>2187.4899999999998</v>
      </c>
      <c r="E1945" s="139"/>
      <c r="F1945" s="140">
        <v>3499.99</v>
      </c>
      <c r="G1945" s="139"/>
      <c r="H1945" s="88" t="s">
        <v>29825</v>
      </c>
    </row>
    <row r="1946" spans="1:8">
      <c r="A1946" s="139" t="s">
        <v>1985</v>
      </c>
      <c r="B1946" s="139" t="s">
        <v>7552</v>
      </c>
      <c r="C1946" s="139" t="s">
        <v>7553</v>
      </c>
      <c r="D1946" s="140">
        <v>2187.4899999999998</v>
      </c>
      <c r="E1946" s="139" t="s">
        <v>30810</v>
      </c>
      <c r="F1946" s="140">
        <v>3499.99</v>
      </c>
      <c r="G1946" s="139"/>
      <c r="H1946" s="88" t="s">
        <v>29825</v>
      </c>
    </row>
    <row r="1947" spans="1:8">
      <c r="A1947" s="139" t="s">
        <v>1985</v>
      </c>
      <c r="B1947" s="139" t="s">
        <v>7554</v>
      </c>
      <c r="C1947" s="139" t="s">
        <v>7555</v>
      </c>
      <c r="D1947" s="140">
        <v>2187.4899999999998</v>
      </c>
      <c r="E1947" s="139" t="s">
        <v>30811</v>
      </c>
      <c r="F1947" s="140">
        <v>3499.99</v>
      </c>
      <c r="G1947" s="139"/>
      <c r="H1947" s="88" t="s">
        <v>29825</v>
      </c>
    </row>
    <row r="1948" spans="1:8">
      <c r="A1948" s="139" t="s">
        <v>1985</v>
      </c>
      <c r="B1948" s="139" t="s">
        <v>7556</v>
      </c>
      <c r="C1948" s="139" t="s">
        <v>7557</v>
      </c>
      <c r="D1948" s="140">
        <v>2187.4899999999998</v>
      </c>
      <c r="E1948" s="139" t="s">
        <v>30812</v>
      </c>
      <c r="F1948" s="140">
        <v>3499.99</v>
      </c>
      <c r="G1948" s="139"/>
      <c r="H1948" s="88" t="s">
        <v>29825</v>
      </c>
    </row>
    <row r="1949" spans="1:8">
      <c r="A1949" s="139" t="s">
        <v>1985</v>
      </c>
      <c r="B1949" s="139" t="s">
        <v>7558</v>
      </c>
      <c r="C1949" s="139" t="s">
        <v>7559</v>
      </c>
      <c r="D1949" s="140">
        <v>2187.4899999999998</v>
      </c>
      <c r="E1949" s="139" t="s">
        <v>30813</v>
      </c>
      <c r="F1949" s="140">
        <v>3499.99</v>
      </c>
      <c r="G1949" s="139"/>
      <c r="H1949" s="88" t="s">
        <v>29825</v>
      </c>
    </row>
    <row r="1950" spans="1:8">
      <c r="A1950" s="139" t="s">
        <v>1985</v>
      </c>
      <c r="B1950" s="139" t="s">
        <v>7560</v>
      </c>
      <c r="C1950" s="139" t="s">
        <v>7561</v>
      </c>
      <c r="D1950" s="140">
        <v>2249.9899999999998</v>
      </c>
      <c r="E1950" s="139" t="s">
        <v>30814</v>
      </c>
      <c r="F1950" s="140">
        <v>3599.99</v>
      </c>
      <c r="G1950" s="139"/>
      <c r="H1950" s="88" t="s">
        <v>29825</v>
      </c>
    </row>
    <row r="1951" spans="1:8">
      <c r="A1951" s="139" t="s">
        <v>1985</v>
      </c>
      <c r="B1951" s="139" t="s">
        <v>7562</v>
      </c>
      <c r="C1951" s="139" t="s">
        <v>7563</v>
      </c>
      <c r="D1951" s="140">
        <v>2249.9899999999998</v>
      </c>
      <c r="E1951" s="139" t="s">
        <v>30815</v>
      </c>
      <c r="F1951" s="140">
        <v>3599.99</v>
      </c>
      <c r="G1951" s="139"/>
      <c r="H1951" s="88" t="s">
        <v>29825</v>
      </c>
    </row>
    <row r="1952" spans="1:8">
      <c r="A1952" s="139" t="s">
        <v>1985</v>
      </c>
      <c r="B1952" s="139" t="s">
        <v>7564</v>
      </c>
      <c r="C1952" s="139" t="s">
        <v>7565</v>
      </c>
      <c r="D1952" s="140">
        <v>2249.9899999999998</v>
      </c>
      <c r="E1952" s="139" t="s">
        <v>30816</v>
      </c>
      <c r="F1952" s="140">
        <v>3599.99</v>
      </c>
      <c r="G1952" s="139"/>
      <c r="H1952" s="88" t="s">
        <v>29825</v>
      </c>
    </row>
    <row r="1953" spans="1:8">
      <c r="A1953" s="139" t="s">
        <v>1985</v>
      </c>
      <c r="B1953" s="139" t="s">
        <v>7566</v>
      </c>
      <c r="C1953" s="139" t="s">
        <v>7567</v>
      </c>
      <c r="D1953" s="140">
        <v>2249.9899999999998</v>
      </c>
      <c r="E1953" s="139" t="s">
        <v>30817</v>
      </c>
      <c r="F1953" s="140">
        <v>3599.99</v>
      </c>
      <c r="G1953" s="139"/>
      <c r="H1953" s="88" t="s">
        <v>29825</v>
      </c>
    </row>
    <row r="1954" spans="1:8">
      <c r="A1954" s="139" t="s">
        <v>1985</v>
      </c>
      <c r="B1954" s="139" t="s">
        <v>7568</v>
      </c>
      <c r="C1954" s="139" t="s">
        <v>7569</v>
      </c>
      <c r="D1954" s="140">
        <v>2249.9899999999998</v>
      </c>
      <c r="E1954" s="139" t="s">
        <v>30818</v>
      </c>
      <c r="F1954" s="140">
        <v>3599.99</v>
      </c>
      <c r="G1954" s="139"/>
      <c r="H1954" s="88" t="s">
        <v>29825</v>
      </c>
    </row>
    <row r="1955" spans="1:8">
      <c r="A1955" s="139" t="s">
        <v>1985</v>
      </c>
      <c r="B1955" s="139" t="s">
        <v>7570</v>
      </c>
      <c r="C1955" s="139" t="s">
        <v>7571</v>
      </c>
      <c r="D1955" s="140">
        <v>2249.9899999999998</v>
      </c>
      <c r="E1955" s="139" t="s">
        <v>30819</v>
      </c>
      <c r="F1955" s="140">
        <v>3599.99</v>
      </c>
      <c r="G1955" s="139"/>
      <c r="H1955" s="88" t="s">
        <v>29825</v>
      </c>
    </row>
    <row r="1956" spans="1:8">
      <c r="A1956" s="139" t="s">
        <v>1985</v>
      </c>
      <c r="B1956" s="139" t="s">
        <v>7572</v>
      </c>
      <c r="C1956" s="139" t="s">
        <v>7573</v>
      </c>
      <c r="D1956" s="140">
        <v>2249.9899999999998</v>
      </c>
      <c r="E1956" s="139" t="s">
        <v>30820</v>
      </c>
      <c r="F1956" s="140">
        <v>3599.99</v>
      </c>
      <c r="G1956" s="139"/>
      <c r="H1956" s="88" t="s">
        <v>29825</v>
      </c>
    </row>
    <row r="1957" spans="1:8">
      <c r="A1957" s="139" t="s">
        <v>1985</v>
      </c>
      <c r="B1957" s="139" t="s">
        <v>7574</v>
      </c>
      <c r="C1957" s="139" t="s">
        <v>7575</v>
      </c>
      <c r="D1957" s="140">
        <v>2249.9899999999998</v>
      </c>
      <c r="E1957" s="139" t="s">
        <v>30821</v>
      </c>
      <c r="F1957" s="140">
        <v>3599.99</v>
      </c>
      <c r="G1957" s="139"/>
      <c r="H1957" s="88" t="s">
        <v>29825</v>
      </c>
    </row>
    <row r="1958" spans="1:8">
      <c r="A1958" s="139" t="s">
        <v>1985</v>
      </c>
      <c r="B1958" s="139" t="s">
        <v>7576</v>
      </c>
      <c r="C1958" s="139" t="s">
        <v>7577</v>
      </c>
      <c r="D1958" s="140">
        <v>2249.9899999999998</v>
      </c>
      <c r="E1958" s="139" t="s">
        <v>30822</v>
      </c>
      <c r="F1958" s="140">
        <v>3599.99</v>
      </c>
      <c r="G1958" s="139"/>
      <c r="H1958" s="88" t="s">
        <v>29825</v>
      </c>
    </row>
    <row r="1959" spans="1:8">
      <c r="A1959" s="139" t="s">
        <v>1985</v>
      </c>
      <c r="B1959" s="139" t="s">
        <v>7578</v>
      </c>
      <c r="C1959" s="139" t="s">
        <v>7579</v>
      </c>
      <c r="D1959" s="140">
        <v>2249.9899999999998</v>
      </c>
      <c r="E1959" s="139" t="s">
        <v>30823</v>
      </c>
      <c r="F1959" s="140">
        <v>3599.99</v>
      </c>
      <c r="G1959" s="139"/>
      <c r="H1959" s="88" t="s">
        <v>29825</v>
      </c>
    </row>
    <row r="1960" spans="1:8">
      <c r="A1960" s="139" t="s">
        <v>1985</v>
      </c>
      <c r="B1960" s="139" t="s">
        <v>7580</v>
      </c>
      <c r="C1960" s="139" t="s">
        <v>7581</v>
      </c>
      <c r="D1960" s="140">
        <v>2249.9899999999998</v>
      </c>
      <c r="E1960" s="139" t="s">
        <v>30824</v>
      </c>
      <c r="F1960" s="140">
        <v>3599.99</v>
      </c>
      <c r="G1960" s="139"/>
      <c r="H1960" s="88" t="s">
        <v>29825</v>
      </c>
    </row>
    <row r="1961" spans="1:8">
      <c r="A1961" s="139" t="s">
        <v>1985</v>
      </c>
      <c r="B1961" s="139" t="s">
        <v>7582</v>
      </c>
      <c r="C1961" s="139" t="s">
        <v>7583</v>
      </c>
      <c r="D1961" s="140">
        <v>2249.9899999999998</v>
      </c>
      <c r="E1961" s="139" t="s">
        <v>30825</v>
      </c>
      <c r="F1961" s="140">
        <v>3599.99</v>
      </c>
      <c r="G1961" s="139"/>
      <c r="H1961" s="88" t="s">
        <v>29825</v>
      </c>
    </row>
    <row r="1962" spans="1:8">
      <c r="A1962" s="139" t="s">
        <v>1985</v>
      </c>
      <c r="B1962" s="139" t="s">
        <v>7584</v>
      </c>
      <c r="C1962" s="139" t="s">
        <v>7585</v>
      </c>
      <c r="D1962" s="140">
        <v>2249.9899999999998</v>
      </c>
      <c r="E1962" s="139" t="s">
        <v>30826</v>
      </c>
      <c r="F1962" s="140">
        <v>3599.99</v>
      </c>
      <c r="G1962" s="139"/>
      <c r="H1962" s="88" t="s">
        <v>29825</v>
      </c>
    </row>
    <row r="1963" spans="1:8">
      <c r="A1963" s="139" t="s">
        <v>1985</v>
      </c>
      <c r="B1963" s="139" t="s">
        <v>7586</v>
      </c>
      <c r="C1963" s="139" t="s">
        <v>7587</v>
      </c>
      <c r="D1963" s="140">
        <v>2249.9899999999998</v>
      </c>
      <c r="E1963" s="139" t="s">
        <v>30827</v>
      </c>
      <c r="F1963" s="140">
        <v>3599.99</v>
      </c>
      <c r="G1963" s="139"/>
      <c r="H1963" s="88" t="s">
        <v>29825</v>
      </c>
    </row>
    <row r="1964" spans="1:8">
      <c r="A1964" s="139" t="s">
        <v>1985</v>
      </c>
      <c r="B1964" s="139" t="s">
        <v>7588</v>
      </c>
      <c r="C1964" s="139" t="s">
        <v>7589</v>
      </c>
      <c r="D1964" s="140">
        <v>2249.9899999999998</v>
      </c>
      <c r="E1964" s="139" t="s">
        <v>30828</v>
      </c>
      <c r="F1964" s="140">
        <v>3599.99</v>
      </c>
      <c r="G1964" s="139"/>
      <c r="H1964" s="88" t="s">
        <v>29825</v>
      </c>
    </row>
    <row r="1965" spans="1:8">
      <c r="A1965" s="139" t="s">
        <v>1985</v>
      </c>
      <c r="B1965" s="139" t="s">
        <v>7590</v>
      </c>
      <c r="C1965" s="139" t="s">
        <v>7591</v>
      </c>
      <c r="D1965" s="140">
        <v>2249.9899999999998</v>
      </c>
      <c r="E1965" s="139" t="s">
        <v>30829</v>
      </c>
      <c r="F1965" s="140">
        <v>3599.99</v>
      </c>
      <c r="G1965" s="139"/>
      <c r="H1965" s="88" t="s">
        <v>29825</v>
      </c>
    </row>
    <row r="1966" spans="1:8">
      <c r="A1966" s="139" t="s">
        <v>1985</v>
      </c>
      <c r="B1966" s="139" t="s">
        <v>7592</v>
      </c>
      <c r="C1966" s="139" t="s">
        <v>7593</v>
      </c>
      <c r="D1966" s="140">
        <v>2249.9899999999998</v>
      </c>
      <c r="E1966" s="139" t="s">
        <v>30830</v>
      </c>
      <c r="F1966" s="140">
        <v>3599.99</v>
      </c>
      <c r="G1966" s="139"/>
      <c r="H1966" s="88" t="s">
        <v>29825</v>
      </c>
    </row>
    <row r="1967" spans="1:8">
      <c r="A1967" s="139" t="s">
        <v>1985</v>
      </c>
      <c r="B1967" s="139" t="s">
        <v>7594</v>
      </c>
      <c r="C1967" s="139" t="s">
        <v>7595</v>
      </c>
      <c r="D1967" s="140">
        <v>2249.9899999999998</v>
      </c>
      <c r="E1967" s="139" t="s">
        <v>30831</v>
      </c>
      <c r="F1967" s="140">
        <v>3599.99</v>
      </c>
      <c r="G1967" s="139"/>
      <c r="H1967" s="88" t="s">
        <v>29825</v>
      </c>
    </row>
    <row r="1968" spans="1:8">
      <c r="A1968" s="139" t="s">
        <v>1985</v>
      </c>
      <c r="B1968" s="139" t="s">
        <v>7596</v>
      </c>
      <c r="C1968" s="139" t="s">
        <v>7597</v>
      </c>
      <c r="D1968" s="140">
        <v>2249.9899999999998</v>
      </c>
      <c r="E1968" s="139" t="s">
        <v>30832</v>
      </c>
      <c r="F1968" s="140">
        <v>3599.99</v>
      </c>
      <c r="G1968" s="139"/>
      <c r="H1968" s="88" t="s">
        <v>29825</v>
      </c>
    </row>
    <row r="1969" spans="1:8">
      <c r="A1969" s="139" t="s">
        <v>1985</v>
      </c>
      <c r="B1969" s="139" t="s">
        <v>7598</v>
      </c>
      <c r="C1969" s="139" t="s">
        <v>7599</v>
      </c>
      <c r="D1969" s="140">
        <v>2249.9899999999998</v>
      </c>
      <c r="E1969" s="139" t="s">
        <v>30833</v>
      </c>
      <c r="F1969" s="140">
        <v>3599.99</v>
      </c>
      <c r="G1969" s="139"/>
      <c r="H1969" s="88" t="s">
        <v>29825</v>
      </c>
    </row>
    <row r="1970" spans="1:8">
      <c r="A1970" s="139" t="s">
        <v>1985</v>
      </c>
      <c r="B1970" s="139" t="s">
        <v>7600</v>
      </c>
      <c r="C1970" s="139" t="s">
        <v>7601</v>
      </c>
      <c r="D1970" s="140">
        <v>2249.9899999999998</v>
      </c>
      <c r="E1970" s="139" t="s">
        <v>30834</v>
      </c>
      <c r="F1970" s="140">
        <v>3599.99</v>
      </c>
      <c r="G1970" s="139"/>
      <c r="H1970" s="88" t="s">
        <v>29825</v>
      </c>
    </row>
    <row r="1971" spans="1:8">
      <c r="A1971" s="139" t="s">
        <v>1985</v>
      </c>
      <c r="B1971" s="139" t="s">
        <v>7602</v>
      </c>
      <c r="C1971" s="139" t="s">
        <v>7603</v>
      </c>
      <c r="D1971" s="140">
        <v>2249.9899999999998</v>
      </c>
      <c r="E1971" s="139" t="s">
        <v>30835</v>
      </c>
      <c r="F1971" s="140">
        <v>3599.99</v>
      </c>
      <c r="G1971" s="139"/>
      <c r="H1971" s="88" t="s">
        <v>29825</v>
      </c>
    </row>
    <row r="1972" spans="1:8">
      <c r="A1972" s="139" t="s">
        <v>1985</v>
      </c>
      <c r="B1972" s="139" t="s">
        <v>7604</v>
      </c>
      <c r="C1972" s="139" t="s">
        <v>7605</v>
      </c>
      <c r="D1972" s="140">
        <v>2249.9899999999998</v>
      </c>
      <c r="E1972" s="139" t="s">
        <v>30836</v>
      </c>
      <c r="F1972" s="140">
        <v>3599.99</v>
      </c>
      <c r="G1972" s="139"/>
      <c r="H1972" s="88" t="s">
        <v>29825</v>
      </c>
    </row>
    <row r="1973" spans="1:8">
      <c r="A1973" s="139" t="s">
        <v>1985</v>
      </c>
      <c r="B1973" s="139" t="s">
        <v>7606</v>
      </c>
      <c r="C1973" s="139" t="s">
        <v>7607</v>
      </c>
      <c r="D1973" s="140">
        <v>2249.9899999999998</v>
      </c>
      <c r="E1973" s="139" t="s">
        <v>30837</v>
      </c>
      <c r="F1973" s="140">
        <v>3599.99</v>
      </c>
      <c r="G1973" s="139"/>
      <c r="H1973" s="88" t="s">
        <v>29825</v>
      </c>
    </row>
    <row r="1974" spans="1:8">
      <c r="A1974" s="139" t="s">
        <v>1985</v>
      </c>
      <c r="B1974" s="139" t="s">
        <v>7608</v>
      </c>
      <c r="C1974" s="139" t="s">
        <v>7609</v>
      </c>
      <c r="D1974" s="140">
        <v>2249.9899999999998</v>
      </c>
      <c r="E1974" s="139" t="s">
        <v>30838</v>
      </c>
      <c r="F1974" s="140">
        <v>3599.99</v>
      </c>
      <c r="G1974" s="139"/>
      <c r="H1974" s="88" t="s">
        <v>29825</v>
      </c>
    </row>
    <row r="1975" spans="1:8">
      <c r="A1975" s="139" t="s">
        <v>1985</v>
      </c>
      <c r="B1975" s="139" t="s">
        <v>7610</v>
      </c>
      <c r="C1975" s="139" t="s">
        <v>7611</v>
      </c>
      <c r="D1975" s="140">
        <v>2249.9899999999998</v>
      </c>
      <c r="E1975" s="139" t="s">
        <v>30839</v>
      </c>
      <c r="F1975" s="140">
        <v>3599.99</v>
      </c>
      <c r="G1975" s="139"/>
      <c r="H1975" s="88" t="s">
        <v>29825</v>
      </c>
    </row>
    <row r="1976" spans="1:8">
      <c r="A1976" s="139" t="s">
        <v>1985</v>
      </c>
      <c r="B1976" s="139" t="s">
        <v>7612</v>
      </c>
      <c r="C1976" s="139" t="s">
        <v>7613</v>
      </c>
      <c r="D1976" s="140">
        <v>2249.9899999999998</v>
      </c>
      <c r="E1976" s="139" t="s">
        <v>30840</v>
      </c>
      <c r="F1976" s="140">
        <v>3599.99</v>
      </c>
      <c r="G1976" s="139"/>
      <c r="H1976" s="88" t="s">
        <v>29825</v>
      </c>
    </row>
    <row r="1977" spans="1:8">
      <c r="A1977" s="139" t="s">
        <v>1985</v>
      </c>
      <c r="B1977" s="139" t="s">
        <v>7614</v>
      </c>
      <c r="C1977" s="139" t="s">
        <v>7615</v>
      </c>
      <c r="D1977" s="140">
        <v>2187.4899999999998</v>
      </c>
      <c r="E1977" s="139" t="s">
        <v>30841</v>
      </c>
      <c r="F1977" s="140">
        <v>3499.99</v>
      </c>
      <c r="G1977" s="139"/>
      <c r="H1977" s="88" t="s">
        <v>29825</v>
      </c>
    </row>
    <row r="1978" spans="1:8">
      <c r="A1978" s="139" t="s">
        <v>1985</v>
      </c>
      <c r="B1978" s="139" t="s">
        <v>7616</v>
      </c>
      <c r="C1978" s="139" t="s">
        <v>7617</v>
      </c>
      <c r="D1978" s="140">
        <v>2187.4899999999998</v>
      </c>
      <c r="E1978" s="139" t="s">
        <v>30842</v>
      </c>
      <c r="F1978" s="140">
        <v>3499.99</v>
      </c>
      <c r="G1978" s="139"/>
      <c r="H1978" s="88" t="s">
        <v>29825</v>
      </c>
    </row>
    <row r="1979" spans="1:8">
      <c r="A1979" s="139" t="s">
        <v>1985</v>
      </c>
      <c r="B1979" s="139" t="s">
        <v>7618</v>
      </c>
      <c r="C1979" s="139" t="s">
        <v>7619</v>
      </c>
      <c r="D1979" s="140">
        <v>2187.4899999999998</v>
      </c>
      <c r="E1979" s="139" t="s">
        <v>30843</v>
      </c>
      <c r="F1979" s="140">
        <v>3499.99</v>
      </c>
      <c r="G1979" s="139"/>
      <c r="H1979" s="88" t="s">
        <v>29825</v>
      </c>
    </row>
    <row r="1980" spans="1:8">
      <c r="A1980" s="139" t="s">
        <v>1985</v>
      </c>
      <c r="B1980" s="139" t="s">
        <v>7620</v>
      </c>
      <c r="C1980" s="139" t="s">
        <v>7621</v>
      </c>
      <c r="D1980" s="140">
        <v>2187.4899999999998</v>
      </c>
      <c r="E1980" s="139" t="s">
        <v>30844</v>
      </c>
      <c r="F1980" s="140">
        <v>3499.99</v>
      </c>
      <c r="G1980" s="139"/>
      <c r="H1980" s="88" t="s">
        <v>29825</v>
      </c>
    </row>
    <row r="1981" spans="1:8">
      <c r="A1981" s="139" t="s">
        <v>1985</v>
      </c>
      <c r="B1981" s="139" t="s">
        <v>7622</v>
      </c>
      <c r="C1981" s="139" t="s">
        <v>7623</v>
      </c>
      <c r="D1981" s="140">
        <v>2187.4899999999998</v>
      </c>
      <c r="E1981" s="139" t="s">
        <v>30845</v>
      </c>
      <c r="F1981" s="140">
        <v>3499.99</v>
      </c>
      <c r="G1981" s="139"/>
      <c r="H1981" s="88" t="s">
        <v>29825</v>
      </c>
    </row>
    <row r="1982" spans="1:8">
      <c r="A1982" s="139" t="s">
        <v>1985</v>
      </c>
      <c r="B1982" s="139" t="s">
        <v>7624</v>
      </c>
      <c r="C1982" s="139" t="s">
        <v>7625</v>
      </c>
      <c r="D1982" s="140">
        <v>2187.4899999999998</v>
      </c>
      <c r="E1982" s="139" t="s">
        <v>30846</v>
      </c>
      <c r="F1982" s="140">
        <v>3499.99</v>
      </c>
      <c r="G1982" s="139"/>
      <c r="H1982" s="88" t="s">
        <v>29825</v>
      </c>
    </row>
    <row r="1983" spans="1:8">
      <c r="A1983" s="139" t="s">
        <v>1985</v>
      </c>
      <c r="B1983" s="139" t="s">
        <v>7626</v>
      </c>
      <c r="C1983" s="139" t="s">
        <v>7627</v>
      </c>
      <c r="D1983" s="140">
        <v>2187.4899999999998</v>
      </c>
      <c r="E1983" s="139" t="s">
        <v>30847</v>
      </c>
      <c r="F1983" s="140">
        <v>3499.99</v>
      </c>
      <c r="G1983" s="139"/>
      <c r="H1983" s="88" t="s">
        <v>29825</v>
      </c>
    </row>
    <row r="1984" spans="1:8">
      <c r="A1984" s="139" t="s">
        <v>1985</v>
      </c>
      <c r="B1984" s="139" t="s">
        <v>7628</v>
      </c>
      <c r="C1984" s="139" t="s">
        <v>7629</v>
      </c>
      <c r="D1984" s="140">
        <v>2187.4899999999998</v>
      </c>
      <c r="E1984" s="139" t="s">
        <v>30848</v>
      </c>
      <c r="F1984" s="140">
        <v>3499.99</v>
      </c>
      <c r="G1984" s="139"/>
      <c r="H1984" s="88" t="s">
        <v>29825</v>
      </c>
    </row>
    <row r="1985" spans="1:8">
      <c r="A1985" s="139" t="s">
        <v>1985</v>
      </c>
      <c r="B1985" s="139" t="s">
        <v>7630</v>
      </c>
      <c r="C1985" s="139" t="s">
        <v>7631</v>
      </c>
      <c r="D1985" s="140">
        <v>2187.4899999999998</v>
      </c>
      <c r="E1985" s="139" t="s">
        <v>30849</v>
      </c>
      <c r="F1985" s="140">
        <v>3499.99</v>
      </c>
      <c r="G1985" s="139"/>
      <c r="H1985" s="88" t="s">
        <v>29825</v>
      </c>
    </row>
    <row r="1986" spans="1:8">
      <c r="A1986" s="139" t="s">
        <v>1985</v>
      </c>
      <c r="B1986" s="139" t="s">
        <v>7632</v>
      </c>
      <c r="C1986" s="139" t="s">
        <v>7633</v>
      </c>
      <c r="D1986" s="140">
        <v>2187.4899999999998</v>
      </c>
      <c r="E1986" s="139" t="s">
        <v>30850</v>
      </c>
      <c r="F1986" s="140">
        <v>3499.99</v>
      </c>
      <c r="G1986" s="139"/>
      <c r="H1986" s="88" t="s">
        <v>29825</v>
      </c>
    </row>
    <row r="1987" spans="1:8">
      <c r="A1987" s="139" t="s">
        <v>1985</v>
      </c>
      <c r="B1987" s="139" t="s">
        <v>7634</v>
      </c>
      <c r="C1987" s="139" t="s">
        <v>7635</v>
      </c>
      <c r="D1987" s="140">
        <v>2187.4899999999998</v>
      </c>
      <c r="E1987" s="139" t="s">
        <v>30851</v>
      </c>
      <c r="F1987" s="140">
        <v>3499.99</v>
      </c>
      <c r="G1987" s="139"/>
      <c r="H1987" s="88" t="s">
        <v>29825</v>
      </c>
    </row>
    <row r="1988" spans="1:8">
      <c r="A1988" s="139" t="s">
        <v>1985</v>
      </c>
      <c r="B1988" s="139" t="s">
        <v>7636</v>
      </c>
      <c r="C1988" s="139" t="s">
        <v>7637</v>
      </c>
      <c r="D1988" s="140">
        <v>2187.4899999999998</v>
      </c>
      <c r="E1988" s="139" t="s">
        <v>30852</v>
      </c>
      <c r="F1988" s="140">
        <v>3499.99</v>
      </c>
      <c r="G1988" s="139"/>
      <c r="H1988" s="88" t="s">
        <v>29825</v>
      </c>
    </row>
    <row r="1989" spans="1:8">
      <c r="A1989" s="139" t="s">
        <v>1985</v>
      </c>
      <c r="B1989" s="139" t="s">
        <v>7638</v>
      </c>
      <c r="C1989" s="139" t="s">
        <v>7639</v>
      </c>
      <c r="D1989" s="140">
        <v>2187.4899999999998</v>
      </c>
      <c r="E1989" s="139" t="s">
        <v>30853</v>
      </c>
      <c r="F1989" s="140">
        <v>3499.99</v>
      </c>
      <c r="G1989" s="139"/>
      <c r="H1989" s="88" t="s">
        <v>29825</v>
      </c>
    </row>
    <row r="1990" spans="1:8">
      <c r="A1990" s="139" t="s">
        <v>1985</v>
      </c>
      <c r="B1990" s="139" t="s">
        <v>7640</v>
      </c>
      <c r="C1990" s="139" t="s">
        <v>7641</v>
      </c>
      <c r="D1990" s="140">
        <v>2187.4899999999998</v>
      </c>
      <c r="E1990" s="139" t="s">
        <v>30854</v>
      </c>
      <c r="F1990" s="140">
        <v>3499.99</v>
      </c>
      <c r="G1990" s="139"/>
      <c r="H1990" s="88" t="s">
        <v>29825</v>
      </c>
    </row>
    <row r="1991" spans="1:8">
      <c r="A1991" s="139" t="s">
        <v>1985</v>
      </c>
      <c r="B1991" s="139" t="s">
        <v>7642</v>
      </c>
      <c r="C1991" s="139" t="s">
        <v>7643</v>
      </c>
      <c r="D1991" s="140">
        <v>2187.4899999999998</v>
      </c>
      <c r="E1991" s="139" t="s">
        <v>30855</v>
      </c>
      <c r="F1991" s="140">
        <v>3499.99</v>
      </c>
      <c r="G1991" s="139"/>
      <c r="H1991" s="88" t="s">
        <v>29825</v>
      </c>
    </row>
    <row r="1992" spans="1:8">
      <c r="A1992" s="139" t="s">
        <v>1985</v>
      </c>
      <c r="B1992" s="139" t="s">
        <v>7644</v>
      </c>
      <c r="C1992" s="139" t="s">
        <v>7645</v>
      </c>
      <c r="D1992" s="140">
        <v>2187.4899999999998</v>
      </c>
      <c r="E1992" s="139" t="s">
        <v>30856</v>
      </c>
      <c r="F1992" s="140">
        <v>3499.99</v>
      </c>
      <c r="G1992" s="139"/>
      <c r="H1992" s="88" t="s">
        <v>29825</v>
      </c>
    </row>
    <row r="1993" spans="1:8">
      <c r="A1993" s="139" t="s">
        <v>1985</v>
      </c>
      <c r="B1993" s="139" t="s">
        <v>7646</v>
      </c>
      <c r="C1993" s="139" t="s">
        <v>7647</v>
      </c>
      <c r="D1993" s="140">
        <v>2187.4899999999998</v>
      </c>
      <c r="E1993" s="139" t="s">
        <v>30857</v>
      </c>
      <c r="F1993" s="140">
        <v>3499.99</v>
      </c>
      <c r="G1993" s="139"/>
      <c r="H1993" s="88" t="s">
        <v>29825</v>
      </c>
    </row>
    <row r="1994" spans="1:8">
      <c r="A1994" s="139" t="s">
        <v>1985</v>
      </c>
      <c r="B1994" s="139" t="s">
        <v>7648</v>
      </c>
      <c r="C1994" s="139" t="s">
        <v>7649</v>
      </c>
      <c r="D1994" s="140">
        <v>2187.4899999999998</v>
      </c>
      <c r="E1994" s="139" t="s">
        <v>30858</v>
      </c>
      <c r="F1994" s="140">
        <v>3499.99</v>
      </c>
      <c r="G1994" s="139"/>
      <c r="H1994" s="88" t="s">
        <v>29825</v>
      </c>
    </row>
    <row r="1995" spans="1:8">
      <c r="A1995" s="139" t="s">
        <v>1985</v>
      </c>
      <c r="B1995" s="139" t="s">
        <v>7650</v>
      </c>
      <c r="C1995" s="139" t="s">
        <v>7651</v>
      </c>
      <c r="D1995" s="140">
        <v>2187.4899999999998</v>
      </c>
      <c r="E1995" s="139" t="s">
        <v>30859</v>
      </c>
      <c r="F1995" s="140">
        <v>3499.99</v>
      </c>
      <c r="G1995" s="139"/>
      <c r="H1995" s="88" t="s">
        <v>29825</v>
      </c>
    </row>
    <row r="1996" spans="1:8">
      <c r="A1996" s="139" t="s">
        <v>1985</v>
      </c>
      <c r="B1996" s="139" t="s">
        <v>7652</v>
      </c>
      <c r="C1996" s="139" t="s">
        <v>7653</v>
      </c>
      <c r="D1996" s="140">
        <v>2187.4899999999998</v>
      </c>
      <c r="E1996" s="139" t="s">
        <v>30860</v>
      </c>
      <c r="F1996" s="140">
        <v>3499.99</v>
      </c>
      <c r="G1996" s="139"/>
      <c r="H1996" s="88" t="s">
        <v>29825</v>
      </c>
    </row>
    <row r="1997" spans="1:8">
      <c r="A1997" s="139" t="s">
        <v>1985</v>
      </c>
      <c r="B1997" s="139" t="s">
        <v>7654</v>
      </c>
      <c r="C1997" s="139" t="s">
        <v>7655</v>
      </c>
      <c r="D1997" s="140">
        <v>2187.4899999999998</v>
      </c>
      <c r="E1997" s="139" t="s">
        <v>30861</v>
      </c>
      <c r="F1997" s="140">
        <v>3499.99</v>
      </c>
      <c r="G1997" s="139"/>
      <c r="H1997" s="88" t="s">
        <v>29825</v>
      </c>
    </row>
    <row r="1998" spans="1:8">
      <c r="A1998" s="139" t="s">
        <v>1985</v>
      </c>
      <c r="B1998" s="139" t="s">
        <v>7656</v>
      </c>
      <c r="C1998" s="139" t="s">
        <v>7657</v>
      </c>
      <c r="D1998" s="140">
        <v>2187.4899999999998</v>
      </c>
      <c r="E1998" s="139" t="s">
        <v>30862</v>
      </c>
      <c r="F1998" s="140">
        <v>3499.99</v>
      </c>
      <c r="G1998" s="139"/>
      <c r="H1998" s="88" t="s">
        <v>29825</v>
      </c>
    </row>
    <row r="1999" spans="1:8">
      <c r="A1999" s="139" t="s">
        <v>1985</v>
      </c>
      <c r="B1999" s="139" t="s">
        <v>7658</v>
      </c>
      <c r="C1999" s="139" t="s">
        <v>7659</v>
      </c>
      <c r="D1999" s="140">
        <v>2187.4899999999998</v>
      </c>
      <c r="E1999" s="139" t="s">
        <v>30863</v>
      </c>
      <c r="F1999" s="140">
        <v>3499.99</v>
      </c>
      <c r="G1999" s="139"/>
      <c r="H1999" s="88" t="s">
        <v>29825</v>
      </c>
    </row>
    <row r="2000" spans="1:8">
      <c r="A2000" s="139" t="s">
        <v>1985</v>
      </c>
      <c r="B2000" s="139" t="s">
        <v>7660</v>
      </c>
      <c r="C2000" s="139" t="s">
        <v>7661</v>
      </c>
      <c r="D2000" s="140">
        <v>2187.4899999999998</v>
      </c>
      <c r="E2000" s="139" t="s">
        <v>30864</v>
      </c>
      <c r="F2000" s="140">
        <v>3499.99</v>
      </c>
      <c r="G2000" s="139"/>
      <c r="H2000" s="88" t="s">
        <v>29825</v>
      </c>
    </row>
    <row r="2001" spans="1:8">
      <c r="A2001" s="139" t="s">
        <v>1985</v>
      </c>
      <c r="B2001" s="139" t="s">
        <v>7662</v>
      </c>
      <c r="C2001" s="139" t="s">
        <v>7663</v>
      </c>
      <c r="D2001" s="140">
        <v>2187.4899999999998</v>
      </c>
      <c r="E2001" s="139" t="s">
        <v>30865</v>
      </c>
      <c r="F2001" s="140">
        <v>3499.99</v>
      </c>
      <c r="G2001" s="139"/>
      <c r="H2001" s="88" t="s">
        <v>29825</v>
      </c>
    </row>
    <row r="2002" spans="1:8">
      <c r="A2002" s="139" t="s">
        <v>1985</v>
      </c>
      <c r="B2002" s="139" t="s">
        <v>7664</v>
      </c>
      <c r="C2002" s="139" t="s">
        <v>7665</v>
      </c>
      <c r="D2002" s="140">
        <v>2187.4899999999998</v>
      </c>
      <c r="E2002" s="139" t="s">
        <v>30866</v>
      </c>
      <c r="F2002" s="140">
        <v>3499.99</v>
      </c>
      <c r="G2002" s="139"/>
      <c r="H2002" s="88" t="s">
        <v>29825</v>
      </c>
    </row>
    <row r="2003" spans="1:8">
      <c r="A2003" s="139" t="s">
        <v>1985</v>
      </c>
      <c r="B2003" s="139" t="s">
        <v>7666</v>
      </c>
      <c r="C2003" s="139" t="s">
        <v>7667</v>
      </c>
      <c r="D2003" s="140">
        <v>2187.4899999999998</v>
      </c>
      <c r="E2003" s="139" t="s">
        <v>30867</v>
      </c>
      <c r="F2003" s="140">
        <v>3499.99</v>
      </c>
      <c r="G2003" s="139"/>
      <c r="H2003" s="88" t="s">
        <v>29825</v>
      </c>
    </row>
    <row r="2004" spans="1:8">
      <c r="A2004" s="139" t="s">
        <v>1985</v>
      </c>
      <c r="B2004" s="139" t="s">
        <v>7668</v>
      </c>
      <c r="C2004" s="139" t="s">
        <v>7669</v>
      </c>
      <c r="D2004" s="140">
        <v>2249.9899999999998</v>
      </c>
      <c r="E2004" s="139" t="s">
        <v>30868</v>
      </c>
      <c r="F2004" s="140">
        <v>3599.99</v>
      </c>
      <c r="G2004" s="139"/>
      <c r="H2004" s="88" t="s">
        <v>29825</v>
      </c>
    </row>
    <row r="2005" spans="1:8">
      <c r="A2005" s="139" t="s">
        <v>1985</v>
      </c>
      <c r="B2005" s="139" t="s">
        <v>7670</v>
      </c>
      <c r="C2005" s="139" t="s">
        <v>7671</v>
      </c>
      <c r="D2005" s="140">
        <v>2249.9899999999998</v>
      </c>
      <c r="E2005" s="139" t="s">
        <v>30869</v>
      </c>
      <c r="F2005" s="140">
        <v>3599.99</v>
      </c>
      <c r="G2005" s="139"/>
      <c r="H2005" s="88" t="s">
        <v>29825</v>
      </c>
    </row>
    <row r="2006" spans="1:8">
      <c r="A2006" s="139" t="s">
        <v>1985</v>
      </c>
      <c r="B2006" s="139" t="s">
        <v>7672</v>
      </c>
      <c r="C2006" s="139" t="s">
        <v>7673</v>
      </c>
      <c r="D2006" s="140">
        <v>2249.9899999999998</v>
      </c>
      <c r="E2006" s="139" t="s">
        <v>30870</v>
      </c>
      <c r="F2006" s="140">
        <v>3599.99</v>
      </c>
      <c r="G2006" s="139"/>
      <c r="H2006" s="88" t="s">
        <v>29825</v>
      </c>
    </row>
    <row r="2007" spans="1:8">
      <c r="A2007" s="139" t="s">
        <v>1985</v>
      </c>
      <c r="B2007" s="139" t="s">
        <v>7674</v>
      </c>
      <c r="C2007" s="139" t="s">
        <v>7675</v>
      </c>
      <c r="D2007" s="140">
        <v>2249.9899999999998</v>
      </c>
      <c r="E2007" s="139" t="s">
        <v>30871</v>
      </c>
      <c r="F2007" s="140">
        <v>3599.99</v>
      </c>
      <c r="G2007" s="139"/>
      <c r="H2007" s="88" t="s">
        <v>29825</v>
      </c>
    </row>
    <row r="2008" spans="1:8">
      <c r="A2008" s="139" t="s">
        <v>1985</v>
      </c>
      <c r="B2008" s="139" t="s">
        <v>7676</v>
      </c>
      <c r="C2008" s="139" t="s">
        <v>7677</v>
      </c>
      <c r="D2008" s="140">
        <v>2249.9899999999998</v>
      </c>
      <c r="E2008" s="139"/>
      <c r="F2008" s="140">
        <v>3599.99</v>
      </c>
      <c r="G2008" s="139"/>
      <c r="H2008" s="88" t="s">
        <v>29825</v>
      </c>
    </row>
    <row r="2009" spans="1:8">
      <c r="A2009" s="139" t="s">
        <v>1985</v>
      </c>
      <c r="B2009" s="139" t="s">
        <v>7678</v>
      </c>
      <c r="C2009" s="139" t="s">
        <v>7679</v>
      </c>
      <c r="D2009" s="140">
        <v>2249.9899999999998</v>
      </c>
      <c r="E2009" s="139" t="s">
        <v>30872</v>
      </c>
      <c r="F2009" s="140">
        <v>3599.99</v>
      </c>
      <c r="G2009" s="139"/>
      <c r="H2009" s="88" t="s">
        <v>29825</v>
      </c>
    </row>
    <row r="2010" spans="1:8">
      <c r="A2010" s="139" t="s">
        <v>1985</v>
      </c>
      <c r="B2010" s="139" t="s">
        <v>7680</v>
      </c>
      <c r="C2010" s="139" t="s">
        <v>7681</v>
      </c>
      <c r="D2010" s="140">
        <v>2249.9899999999998</v>
      </c>
      <c r="E2010" s="139" t="s">
        <v>30873</v>
      </c>
      <c r="F2010" s="140">
        <v>3599.99</v>
      </c>
      <c r="G2010" s="139"/>
      <c r="H2010" s="88" t="s">
        <v>29825</v>
      </c>
    </row>
    <row r="2011" spans="1:8">
      <c r="A2011" s="139" t="s">
        <v>1985</v>
      </c>
      <c r="B2011" s="139" t="s">
        <v>7682</v>
      </c>
      <c r="C2011" s="139" t="s">
        <v>7683</v>
      </c>
      <c r="D2011" s="140">
        <v>2249.9899999999998</v>
      </c>
      <c r="E2011" s="139" t="s">
        <v>30874</v>
      </c>
      <c r="F2011" s="140">
        <v>3599.99</v>
      </c>
      <c r="G2011" s="139"/>
      <c r="H2011" s="88" t="s">
        <v>29825</v>
      </c>
    </row>
    <row r="2012" spans="1:8">
      <c r="A2012" s="139" t="s">
        <v>1985</v>
      </c>
      <c r="B2012" s="139" t="s">
        <v>7684</v>
      </c>
      <c r="C2012" s="139" t="s">
        <v>7685</v>
      </c>
      <c r="D2012" s="140">
        <v>2249.9899999999998</v>
      </c>
      <c r="E2012" s="139" t="s">
        <v>30875</v>
      </c>
      <c r="F2012" s="140">
        <v>3599.99</v>
      </c>
      <c r="G2012" s="139"/>
      <c r="H2012" s="88" t="s">
        <v>29825</v>
      </c>
    </row>
    <row r="2013" spans="1:8">
      <c r="A2013" s="139" t="s">
        <v>1985</v>
      </c>
      <c r="B2013" s="139" t="s">
        <v>7686</v>
      </c>
      <c r="C2013" s="139" t="s">
        <v>7687</v>
      </c>
      <c r="D2013" s="140">
        <v>2249.9899999999998</v>
      </c>
      <c r="E2013" s="139" t="s">
        <v>30876</v>
      </c>
      <c r="F2013" s="140">
        <v>3599.99</v>
      </c>
      <c r="G2013" s="139"/>
      <c r="H2013" s="88" t="s">
        <v>29825</v>
      </c>
    </row>
    <row r="2014" spans="1:8">
      <c r="A2014" s="139" t="s">
        <v>1985</v>
      </c>
      <c r="B2014" s="139" t="s">
        <v>7688</v>
      </c>
      <c r="C2014" s="139" t="s">
        <v>7689</v>
      </c>
      <c r="D2014" s="140">
        <v>2249.9899999999998</v>
      </c>
      <c r="E2014" s="139" t="s">
        <v>30877</v>
      </c>
      <c r="F2014" s="140">
        <v>3599.99</v>
      </c>
      <c r="G2014" s="139"/>
      <c r="H2014" s="88" t="s">
        <v>29825</v>
      </c>
    </row>
    <row r="2015" spans="1:8">
      <c r="A2015" s="139" t="s">
        <v>1985</v>
      </c>
      <c r="B2015" s="139" t="s">
        <v>7690</v>
      </c>
      <c r="C2015" s="139" t="s">
        <v>7691</v>
      </c>
      <c r="D2015" s="140">
        <v>2249.9899999999998</v>
      </c>
      <c r="E2015" s="139" t="s">
        <v>30878</v>
      </c>
      <c r="F2015" s="140">
        <v>3599.99</v>
      </c>
      <c r="G2015" s="139"/>
      <c r="H2015" s="88" t="s">
        <v>29825</v>
      </c>
    </row>
    <row r="2016" spans="1:8">
      <c r="A2016" s="139" t="s">
        <v>1985</v>
      </c>
      <c r="B2016" s="139" t="s">
        <v>7692</v>
      </c>
      <c r="C2016" s="139" t="s">
        <v>7693</v>
      </c>
      <c r="D2016" s="140">
        <v>2249.9899999999998</v>
      </c>
      <c r="E2016" s="139" t="s">
        <v>30879</v>
      </c>
      <c r="F2016" s="140">
        <v>3599.99</v>
      </c>
      <c r="G2016" s="139"/>
      <c r="H2016" s="88" t="s">
        <v>29825</v>
      </c>
    </row>
    <row r="2017" spans="1:8">
      <c r="A2017" s="139" t="s">
        <v>1985</v>
      </c>
      <c r="B2017" s="139" t="s">
        <v>7694</v>
      </c>
      <c r="C2017" s="139" t="s">
        <v>7695</v>
      </c>
      <c r="D2017" s="140">
        <v>2249.9899999999998</v>
      </c>
      <c r="E2017" s="139"/>
      <c r="F2017" s="140">
        <v>3599.99</v>
      </c>
      <c r="G2017" s="139"/>
      <c r="H2017" s="88" t="s">
        <v>29825</v>
      </c>
    </row>
    <row r="2018" spans="1:8">
      <c r="A2018" s="139" t="s">
        <v>1985</v>
      </c>
      <c r="B2018" s="139" t="s">
        <v>7696</v>
      </c>
      <c r="C2018" s="139" t="s">
        <v>7697</v>
      </c>
      <c r="D2018" s="140">
        <v>2249.9899999999998</v>
      </c>
      <c r="E2018" s="139" t="s">
        <v>30880</v>
      </c>
      <c r="F2018" s="140">
        <v>3599.99</v>
      </c>
      <c r="G2018" s="139"/>
      <c r="H2018" s="88" t="s">
        <v>29825</v>
      </c>
    </row>
    <row r="2019" spans="1:8">
      <c r="A2019" s="139" t="s">
        <v>1985</v>
      </c>
      <c r="B2019" s="139" t="s">
        <v>7698</v>
      </c>
      <c r="C2019" s="139" t="s">
        <v>7699</v>
      </c>
      <c r="D2019" s="140">
        <v>2249.9899999999998</v>
      </c>
      <c r="E2019" s="139" t="s">
        <v>30881</v>
      </c>
      <c r="F2019" s="140">
        <v>3599.99</v>
      </c>
      <c r="G2019" s="139"/>
      <c r="H2019" s="88" t="s">
        <v>29825</v>
      </c>
    </row>
    <row r="2020" spans="1:8">
      <c r="A2020" s="139" t="s">
        <v>1985</v>
      </c>
      <c r="B2020" s="139" t="s">
        <v>7700</v>
      </c>
      <c r="C2020" s="139" t="s">
        <v>7701</v>
      </c>
      <c r="D2020" s="140">
        <v>2249.9899999999998</v>
      </c>
      <c r="E2020" s="139" t="s">
        <v>30882</v>
      </c>
      <c r="F2020" s="140">
        <v>3599.99</v>
      </c>
      <c r="G2020" s="139"/>
      <c r="H2020" s="88" t="s">
        <v>29825</v>
      </c>
    </row>
    <row r="2021" spans="1:8">
      <c r="A2021" s="139" t="s">
        <v>1985</v>
      </c>
      <c r="B2021" s="139" t="s">
        <v>7702</v>
      </c>
      <c r="C2021" s="139" t="s">
        <v>7703</v>
      </c>
      <c r="D2021" s="140">
        <v>2249.9899999999998</v>
      </c>
      <c r="E2021" s="139" t="s">
        <v>30883</v>
      </c>
      <c r="F2021" s="140">
        <v>3599.99</v>
      </c>
      <c r="G2021" s="139"/>
      <c r="H2021" s="88" t="s">
        <v>29825</v>
      </c>
    </row>
    <row r="2022" spans="1:8">
      <c r="A2022" s="139" t="s">
        <v>1985</v>
      </c>
      <c r="B2022" s="139" t="s">
        <v>7704</v>
      </c>
      <c r="C2022" s="139" t="s">
        <v>7705</v>
      </c>
      <c r="D2022" s="140">
        <v>2249.9899999999998</v>
      </c>
      <c r="E2022" s="139" t="s">
        <v>30884</v>
      </c>
      <c r="F2022" s="140">
        <v>3599.99</v>
      </c>
      <c r="G2022" s="139"/>
      <c r="H2022" s="88" t="s">
        <v>29825</v>
      </c>
    </row>
    <row r="2023" spans="1:8">
      <c r="A2023" s="139" t="s">
        <v>1985</v>
      </c>
      <c r="B2023" s="139" t="s">
        <v>7706</v>
      </c>
      <c r="C2023" s="139" t="s">
        <v>7707</v>
      </c>
      <c r="D2023" s="140">
        <v>2249.9899999999998</v>
      </c>
      <c r="E2023" s="139" t="s">
        <v>30885</v>
      </c>
      <c r="F2023" s="140">
        <v>3599.99</v>
      </c>
      <c r="G2023" s="139"/>
      <c r="H2023" s="88" t="s">
        <v>29825</v>
      </c>
    </row>
    <row r="2024" spans="1:8">
      <c r="A2024" s="139" t="s">
        <v>1985</v>
      </c>
      <c r="B2024" s="139" t="s">
        <v>7708</v>
      </c>
      <c r="C2024" s="139" t="s">
        <v>7709</v>
      </c>
      <c r="D2024" s="140">
        <v>2249.9899999999998</v>
      </c>
      <c r="E2024" s="139" t="s">
        <v>30886</v>
      </c>
      <c r="F2024" s="140">
        <v>3599.99</v>
      </c>
      <c r="G2024" s="139"/>
      <c r="H2024" s="88" t="s">
        <v>29825</v>
      </c>
    </row>
    <row r="2025" spans="1:8">
      <c r="A2025" s="139" t="s">
        <v>1985</v>
      </c>
      <c r="B2025" s="139" t="s">
        <v>7710</v>
      </c>
      <c r="C2025" s="139" t="s">
        <v>7711</v>
      </c>
      <c r="D2025" s="140">
        <v>2249.9899999999998</v>
      </c>
      <c r="E2025" s="139" t="s">
        <v>30887</v>
      </c>
      <c r="F2025" s="140">
        <v>3599.99</v>
      </c>
      <c r="G2025" s="139"/>
      <c r="H2025" s="88" t="s">
        <v>29825</v>
      </c>
    </row>
    <row r="2026" spans="1:8">
      <c r="A2026" s="139" t="s">
        <v>1985</v>
      </c>
      <c r="B2026" s="139" t="s">
        <v>7712</v>
      </c>
      <c r="C2026" s="139" t="s">
        <v>7713</v>
      </c>
      <c r="D2026" s="140">
        <v>2249.9899999999998</v>
      </c>
      <c r="E2026" s="139"/>
      <c r="F2026" s="140">
        <v>3599.99</v>
      </c>
      <c r="G2026" s="139"/>
      <c r="H2026" s="88" t="s">
        <v>29825</v>
      </c>
    </row>
    <row r="2027" spans="1:8">
      <c r="A2027" s="139" t="s">
        <v>1985</v>
      </c>
      <c r="B2027" s="139" t="s">
        <v>7714</v>
      </c>
      <c r="C2027" s="139" t="s">
        <v>7715</v>
      </c>
      <c r="D2027" s="140">
        <v>2249.9899999999998</v>
      </c>
      <c r="E2027" s="139" t="s">
        <v>30888</v>
      </c>
      <c r="F2027" s="140">
        <v>3599.99</v>
      </c>
      <c r="G2027" s="139"/>
      <c r="H2027" s="88" t="s">
        <v>29825</v>
      </c>
    </row>
    <row r="2028" spans="1:8">
      <c r="A2028" s="139" t="s">
        <v>1985</v>
      </c>
      <c r="B2028" s="139" t="s">
        <v>7716</v>
      </c>
      <c r="C2028" s="139" t="s">
        <v>7717</v>
      </c>
      <c r="D2028" s="140">
        <v>2249.9899999999998</v>
      </c>
      <c r="E2028" s="139" t="s">
        <v>30889</v>
      </c>
      <c r="F2028" s="140">
        <v>3599.99</v>
      </c>
      <c r="G2028" s="139"/>
      <c r="H2028" s="88" t="s">
        <v>29825</v>
      </c>
    </row>
    <row r="2029" spans="1:8">
      <c r="A2029" s="139" t="s">
        <v>1985</v>
      </c>
      <c r="B2029" s="139" t="s">
        <v>7718</v>
      </c>
      <c r="C2029" s="139" t="s">
        <v>7719</v>
      </c>
      <c r="D2029" s="140">
        <v>2249.9899999999998</v>
      </c>
      <c r="E2029" s="139" t="s">
        <v>30890</v>
      </c>
      <c r="F2029" s="140">
        <v>3599.99</v>
      </c>
      <c r="G2029" s="139"/>
      <c r="H2029" s="88" t="s">
        <v>29825</v>
      </c>
    </row>
    <row r="2030" spans="1:8">
      <c r="A2030" s="139" t="s">
        <v>1985</v>
      </c>
      <c r="B2030" s="139" t="s">
        <v>7720</v>
      </c>
      <c r="C2030" s="139" t="s">
        <v>7721</v>
      </c>
      <c r="D2030" s="140">
        <v>2249.9899999999998</v>
      </c>
      <c r="E2030" s="139" t="s">
        <v>30891</v>
      </c>
      <c r="F2030" s="140">
        <v>3599.99</v>
      </c>
      <c r="G2030" s="139"/>
      <c r="H2030" s="88" t="s">
        <v>29825</v>
      </c>
    </row>
    <row r="2031" spans="1:8">
      <c r="A2031" s="139" t="s">
        <v>1985</v>
      </c>
      <c r="B2031" s="139" t="s">
        <v>7722</v>
      </c>
      <c r="C2031" s="139" t="s">
        <v>7723</v>
      </c>
      <c r="D2031" s="140">
        <v>2187.4899999999998</v>
      </c>
      <c r="E2031" s="139" t="s">
        <v>30892</v>
      </c>
      <c r="F2031" s="140">
        <v>3499.99</v>
      </c>
      <c r="G2031" s="139"/>
      <c r="H2031" s="88" t="s">
        <v>29825</v>
      </c>
    </row>
    <row r="2032" spans="1:8">
      <c r="A2032" s="139" t="s">
        <v>1985</v>
      </c>
      <c r="B2032" s="139" t="s">
        <v>7724</v>
      </c>
      <c r="C2032" s="139" t="s">
        <v>7725</v>
      </c>
      <c r="D2032" s="140">
        <v>2187.4899999999998</v>
      </c>
      <c r="E2032" s="139" t="s">
        <v>30893</v>
      </c>
      <c r="F2032" s="140">
        <v>3499.99</v>
      </c>
      <c r="G2032" s="139"/>
      <c r="H2032" s="88" t="s">
        <v>29825</v>
      </c>
    </row>
    <row r="2033" spans="1:8">
      <c r="A2033" s="139" t="s">
        <v>1985</v>
      </c>
      <c r="B2033" s="139" t="s">
        <v>7726</v>
      </c>
      <c r="C2033" s="139" t="s">
        <v>7727</v>
      </c>
      <c r="D2033" s="140">
        <v>2187.4899999999998</v>
      </c>
      <c r="E2033" s="139" t="s">
        <v>30894</v>
      </c>
      <c r="F2033" s="140">
        <v>3499.99</v>
      </c>
      <c r="G2033" s="139"/>
      <c r="H2033" s="88" t="s">
        <v>29825</v>
      </c>
    </row>
    <row r="2034" spans="1:8">
      <c r="A2034" s="139" t="s">
        <v>1985</v>
      </c>
      <c r="B2034" s="139" t="s">
        <v>7728</v>
      </c>
      <c r="C2034" s="139" t="s">
        <v>7729</v>
      </c>
      <c r="D2034" s="140">
        <v>2187.4899999999998</v>
      </c>
      <c r="E2034" s="139" t="s">
        <v>30895</v>
      </c>
      <c r="F2034" s="140">
        <v>3499.99</v>
      </c>
      <c r="G2034" s="139"/>
      <c r="H2034" s="88" t="s">
        <v>29825</v>
      </c>
    </row>
    <row r="2035" spans="1:8">
      <c r="A2035" s="139" t="s">
        <v>1985</v>
      </c>
      <c r="B2035" s="139" t="s">
        <v>7730</v>
      </c>
      <c r="C2035" s="139" t="s">
        <v>7731</v>
      </c>
      <c r="D2035" s="140">
        <v>2187.4899999999998</v>
      </c>
      <c r="E2035" s="139"/>
      <c r="F2035" s="140">
        <v>3499.99</v>
      </c>
      <c r="G2035" s="139"/>
      <c r="H2035" s="88" t="s">
        <v>29825</v>
      </c>
    </row>
    <row r="2036" spans="1:8">
      <c r="A2036" s="139" t="s">
        <v>1985</v>
      </c>
      <c r="B2036" s="139" t="s">
        <v>7732</v>
      </c>
      <c r="C2036" s="139" t="s">
        <v>7733</v>
      </c>
      <c r="D2036" s="140">
        <v>2187.4899999999998</v>
      </c>
      <c r="E2036" s="139" t="s">
        <v>30896</v>
      </c>
      <c r="F2036" s="140">
        <v>3499.99</v>
      </c>
      <c r="G2036" s="139"/>
      <c r="H2036" s="88" t="s">
        <v>29825</v>
      </c>
    </row>
    <row r="2037" spans="1:8">
      <c r="A2037" s="139" t="s">
        <v>1985</v>
      </c>
      <c r="B2037" s="139" t="s">
        <v>7734</v>
      </c>
      <c r="C2037" s="139" t="s">
        <v>7735</v>
      </c>
      <c r="D2037" s="140">
        <v>2187.4899999999998</v>
      </c>
      <c r="E2037" s="139" t="s">
        <v>30897</v>
      </c>
      <c r="F2037" s="140">
        <v>3499.99</v>
      </c>
      <c r="G2037" s="139"/>
      <c r="H2037" s="88" t="s">
        <v>29825</v>
      </c>
    </row>
    <row r="2038" spans="1:8">
      <c r="A2038" s="139" t="s">
        <v>1985</v>
      </c>
      <c r="B2038" s="139" t="s">
        <v>7736</v>
      </c>
      <c r="C2038" s="139" t="s">
        <v>7737</v>
      </c>
      <c r="D2038" s="140">
        <v>2187.4899999999998</v>
      </c>
      <c r="E2038" s="139" t="s">
        <v>30898</v>
      </c>
      <c r="F2038" s="140">
        <v>3499.99</v>
      </c>
      <c r="G2038" s="139"/>
      <c r="H2038" s="88" t="s">
        <v>29825</v>
      </c>
    </row>
    <row r="2039" spans="1:8">
      <c r="A2039" s="139" t="s">
        <v>1985</v>
      </c>
      <c r="B2039" s="139" t="s">
        <v>7738</v>
      </c>
      <c r="C2039" s="139" t="s">
        <v>7739</v>
      </c>
      <c r="D2039" s="140">
        <v>2187.4899999999998</v>
      </c>
      <c r="E2039" s="139" t="s">
        <v>30899</v>
      </c>
      <c r="F2039" s="140">
        <v>3499.99</v>
      </c>
      <c r="G2039" s="139"/>
      <c r="H2039" s="88" t="s">
        <v>29825</v>
      </c>
    </row>
    <row r="2040" spans="1:8">
      <c r="A2040" s="139" t="s">
        <v>1985</v>
      </c>
      <c r="B2040" s="139" t="s">
        <v>7740</v>
      </c>
      <c r="C2040" s="139" t="s">
        <v>7741</v>
      </c>
      <c r="D2040" s="140">
        <v>2187.4899999999998</v>
      </c>
      <c r="E2040" s="139" t="s">
        <v>30900</v>
      </c>
      <c r="F2040" s="140">
        <v>3499.99</v>
      </c>
      <c r="G2040" s="139"/>
      <c r="H2040" s="88" t="s">
        <v>29825</v>
      </c>
    </row>
    <row r="2041" spans="1:8">
      <c r="A2041" s="139" t="s">
        <v>1985</v>
      </c>
      <c r="B2041" s="139" t="s">
        <v>7742</v>
      </c>
      <c r="C2041" s="139" t="s">
        <v>7743</v>
      </c>
      <c r="D2041" s="140">
        <v>2187.4899999999998</v>
      </c>
      <c r="E2041" s="139" t="s">
        <v>30901</v>
      </c>
      <c r="F2041" s="140">
        <v>3499.99</v>
      </c>
      <c r="G2041" s="139"/>
      <c r="H2041" s="88" t="s">
        <v>29825</v>
      </c>
    </row>
    <row r="2042" spans="1:8">
      <c r="A2042" s="139" t="s">
        <v>1985</v>
      </c>
      <c r="B2042" s="139" t="s">
        <v>7744</v>
      </c>
      <c r="C2042" s="139" t="s">
        <v>7745</v>
      </c>
      <c r="D2042" s="140">
        <v>2187.4899999999998</v>
      </c>
      <c r="E2042" s="139" t="s">
        <v>30902</v>
      </c>
      <c r="F2042" s="140">
        <v>3499.99</v>
      </c>
      <c r="G2042" s="139"/>
      <c r="H2042" s="88" t="s">
        <v>29825</v>
      </c>
    </row>
    <row r="2043" spans="1:8">
      <c r="A2043" s="139" t="s">
        <v>1985</v>
      </c>
      <c r="B2043" s="139" t="s">
        <v>7746</v>
      </c>
      <c r="C2043" s="139" t="s">
        <v>7747</v>
      </c>
      <c r="D2043" s="140">
        <v>2187.4899999999998</v>
      </c>
      <c r="E2043" s="139" t="s">
        <v>30903</v>
      </c>
      <c r="F2043" s="140">
        <v>3499.99</v>
      </c>
      <c r="G2043" s="139"/>
      <c r="H2043" s="88" t="s">
        <v>29825</v>
      </c>
    </row>
    <row r="2044" spans="1:8">
      <c r="A2044" s="139" t="s">
        <v>1985</v>
      </c>
      <c r="B2044" s="139" t="s">
        <v>7748</v>
      </c>
      <c r="C2044" s="139" t="s">
        <v>7749</v>
      </c>
      <c r="D2044" s="140">
        <v>2187.4899999999998</v>
      </c>
      <c r="E2044" s="139"/>
      <c r="F2044" s="140">
        <v>3499.99</v>
      </c>
      <c r="G2044" s="139"/>
      <c r="H2044" s="88" t="s">
        <v>29825</v>
      </c>
    </row>
    <row r="2045" spans="1:8">
      <c r="A2045" s="139" t="s">
        <v>1985</v>
      </c>
      <c r="B2045" s="139" t="s">
        <v>7750</v>
      </c>
      <c r="C2045" s="139" t="s">
        <v>7751</v>
      </c>
      <c r="D2045" s="140">
        <v>2187.4899999999998</v>
      </c>
      <c r="E2045" s="139" t="s">
        <v>30904</v>
      </c>
      <c r="F2045" s="140">
        <v>3499.99</v>
      </c>
      <c r="G2045" s="139"/>
      <c r="H2045" s="88" t="s">
        <v>29825</v>
      </c>
    </row>
    <row r="2046" spans="1:8">
      <c r="A2046" s="139" t="s">
        <v>1985</v>
      </c>
      <c r="B2046" s="139" t="s">
        <v>7752</v>
      </c>
      <c r="C2046" s="139" t="s">
        <v>7753</v>
      </c>
      <c r="D2046" s="140">
        <v>2187.4899999999998</v>
      </c>
      <c r="E2046" s="139" t="s">
        <v>30905</v>
      </c>
      <c r="F2046" s="140">
        <v>3499.99</v>
      </c>
      <c r="G2046" s="139"/>
      <c r="H2046" s="88" t="s">
        <v>29825</v>
      </c>
    </row>
    <row r="2047" spans="1:8">
      <c r="A2047" s="139" t="s">
        <v>1985</v>
      </c>
      <c r="B2047" s="139" t="s">
        <v>7754</v>
      </c>
      <c r="C2047" s="139" t="s">
        <v>7755</v>
      </c>
      <c r="D2047" s="140">
        <v>2187.4899999999998</v>
      </c>
      <c r="E2047" s="139" t="s">
        <v>30906</v>
      </c>
      <c r="F2047" s="140">
        <v>3499.99</v>
      </c>
      <c r="G2047" s="139"/>
      <c r="H2047" s="88" t="s">
        <v>29825</v>
      </c>
    </row>
    <row r="2048" spans="1:8">
      <c r="A2048" s="139" t="s">
        <v>1985</v>
      </c>
      <c r="B2048" s="139" t="s">
        <v>7756</v>
      </c>
      <c r="C2048" s="139" t="s">
        <v>7757</v>
      </c>
      <c r="D2048" s="140">
        <v>2187.4899999999998</v>
      </c>
      <c r="E2048" s="139" t="s">
        <v>30907</v>
      </c>
      <c r="F2048" s="140">
        <v>3499.99</v>
      </c>
      <c r="G2048" s="139"/>
      <c r="H2048" s="88" t="s">
        <v>29825</v>
      </c>
    </row>
    <row r="2049" spans="1:8">
      <c r="A2049" s="139" t="s">
        <v>1985</v>
      </c>
      <c r="B2049" s="139" t="s">
        <v>7758</v>
      </c>
      <c r="C2049" s="139" t="s">
        <v>7759</v>
      </c>
      <c r="D2049" s="140">
        <v>2187.4899999999998</v>
      </c>
      <c r="E2049" s="139" t="s">
        <v>30908</v>
      </c>
      <c r="F2049" s="140">
        <v>3499.99</v>
      </c>
      <c r="G2049" s="139"/>
      <c r="H2049" s="88" t="s">
        <v>29825</v>
      </c>
    </row>
    <row r="2050" spans="1:8">
      <c r="A2050" s="139" t="s">
        <v>1985</v>
      </c>
      <c r="B2050" s="139" t="s">
        <v>7760</v>
      </c>
      <c r="C2050" s="139" t="s">
        <v>7761</v>
      </c>
      <c r="D2050" s="140">
        <v>2187.4899999999998</v>
      </c>
      <c r="E2050" s="139" t="s">
        <v>30909</v>
      </c>
      <c r="F2050" s="140">
        <v>3499.99</v>
      </c>
      <c r="G2050" s="139"/>
      <c r="H2050" s="88" t="s">
        <v>29825</v>
      </c>
    </row>
    <row r="2051" spans="1:8">
      <c r="A2051" s="139" t="s">
        <v>1985</v>
      </c>
      <c r="B2051" s="139" t="s">
        <v>7762</v>
      </c>
      <c r="C2051" s="139" t="s">
        <v>7763</v>
      </c>
      <c r="D2051" s="140">
        <v>2187.4899999999998</v>
      </c>
      <c r="E2051" s="139" t="s">
        <v>30910</v>
      </c>
      <c r="F2051" s="140">
        <v>3499.99</v>
      </c>
      <c r="G2051" s="139"/>
      <c r="H2051" s="88" t="s">
        <v>29825</v>
      </c>
    </row>
    <row r="2052" spans="1:8">
      <c r="A2052" s="139" t="s">
        <v>1985</v>
      </c>
      <c r="B2052" s="139" t="s">
        <v>7764</v>
      </c>
      <c r="C2052" s="139" t="s">
        <v>7765</v>
      </c>
      <c r="D2052" s="140">
        <v>2187.4899999999998</v>
      </c>
      <c r="E2052" s="139" t="s">
        <v>30911</v>
      </c>
      <c r="F2052" s="140">
        <v>3499.99</v>
      </c>
      <c r="G2052" s="139"/>
      <c r="H2052" s="88" t="s">
        <v>29825</v>
      </c>
    </row>
    <row r="2053" spans="1:8">
      <c r="A2053" s="139" t="s">
        <v>1985</v>
      </c>
      <c r="B2053" s="139" t="s">
        <v>7766</v>
      </c>
      <c r="C2053" s="139" t="s">
        <v>7767</v>
      </c>
      <c r="D2053" s="140">
        <v>2187.4899999999998</v>
      </c>
      <c r="E2053" s="139"/>
      <c r="F2053" s="140">
        <v>3499.99</v>
      </c>
      <c r="G2053" s="139"/>
      <c r="H2053" s="88" t="s">
        <v>29825</v>
      </c>
    </row>
    <row r="2054" spans="1:8">
      <c r="A2054" s="139" t="s">
        <v>1985</v>
      </c>
      <c r="B2054" s="139" t="s">
        <v>7768</v>
      </c>
      <c r="C2054" s="139" t="s">
        <v>7769</v>
      </c>
      <c r="D2054" s="140">
        <v>2187.4899999999998</v>
      </c>
      <c r="E2054" s="139" t="s">
        <v>30912</v>
      </c>
      <c r="F2054" s="140">
        <v>3499.99</v>
      </c>
      <c r="G2054" s="139"/>
      <c r="H2054" s="88" t="s">
        <v>29825</v>
      </c>
    </row>
    <row r="2055" spans="1:8">
      <c r="A2055" s="139" t="s">
        <v>1985</v>
      </c>
      <c r="B2055" s="139" t="s">
        <v>7770</v>
      </c>
      <c r="C2055" s="139" t="s">
        <v>7771</v>
      </c>
      <c r="D2055" s="140">
        <v>2187.4899999999998</v>
      </c>
      <c r="E2055" s="139" t="s">
        <v>30913</v>
      </c>
      <c r="F2055" s="140">
        <v>3499.99</v>
      </c>
      <c r="G2055" s="139"/>
      <c r="H2055" s="88" t="s">
        <v>29825</v>
      </c>
    </row>
    <row r="2056" spans="1:8">
      <c r="A2056" s="139" t="s">
        <v>1985</v>
      </c>
      <c r="B2056" s="139" t="s">
        <v>7772</v>
      </c>
      <c r="C2056" s="139" t="s">
        <v>7773</v>
      </c>
      <c r="D2056" s="140">
        <v>2187.4899999999998</v>
      </c>
      <c r="E2056" s="139" t="s">
        <v>30914</v>
      </c>
      <c r="F2056" s="140">
        <v>3499.99</v>
      </c>
      <c r="G2056" s="139"/>
      <c r="H2056" s="88" t="s">
        <v>29825</v>
      </c>
    </row>
    <row r="2057" spans="1:8">
      <c r="A2057" s="139" t="s">
        <v>1985</v>
      </c>
      <c r="B2057" s="139" t="s">
        <v>7774</v>
      </c>
      <c r="C2057" s="139" t="s">
        <v>7775</v>
      </c>
      <c r="D2057" s="140">
        <v>2187.4899999999998</v>
      </c>
      <c r="E2057" s="139" t="s">
        <v>30915</v>
      </c>
      <c r="F2057" s="140">
        <v>3499.99</v>
      </c>
      <c r="G2057" s="139"/>
      <c r="H2057" s="88" t="s">
        <v>29825</v>
      </c>
    </row>
    <row r="2058" spans="1:8">
      <c r="A2058" s="139" t="s">
        <v>5092</v>
      </c>
      <c r="B2058" s="139" t="s">
        <v>7776</v>
      </c>
      <c r="C2058" s="139" t="s">
        <v>7777</v>
      </c>
      <c r="D2058" s="140">
        <v>165.62</v>
      </c>
      <c r="E2058" s="139" t="s">
        <v>30916</v>
      </c>
      <c r="F2058" s="140">
        <v>264.99</v>
      </c>
      <c r="G2058" s="139"/>
      <c r="H2058" s="88" t="s">
        <v>29825</v>
      </c>
    </row>
    <row r="2059" spans="1:8">
      <c r="A2059" s="139" t="s">
        <v>5092</v>
      </c>
      <c r="B2059" s="139" t="s">
        <v>7778</v>
      </c>
      <c r="C2059" s="139" t="s">
        <v>7779</v>
      </c>
      <c r="D2059" s="140">
        <v>165.62</v>
      </c>
      <c r="E2059" s="139" t="s">
        <v>30917</v>
      </c>
      <c r="F2059" s="140">
        <v>264.99</v>
      </c>
      <c r="G2059" s="139"/>
      <c r="H2059" s="88" t="s">
        <v>29825</v>
      </c>
    </row>
    <row r="2060" spans="1:8">
      <c r="A2060" s="139" t="s">
        <v>5092</v>
      </c>
      <c r="B2060" s="139" t="s">
        <v>7780</v>
      </c>
      <c r="C2060" s="139" t="s">
        <v>7781</v>
      </c>
      <c r="D2060" s="140">
        <v>165.62</v>
      </c>
      <c r="E2060" s="139" t="s">
        <v>30918</v>
      </c>
      <c r="F2060" s="140">
        <v>264.99</v>
      </c>
      <c r="G2060" s="139"/>
      <c r="H2060" s="88" t="s">
        <v>29825</v>
      </c>
    </row>
    <row r="2061" spans="1:8">
      <c r="A2061" s="139" t="s">
        <v>5092</v>
      </c>
      <c r="B2061" s="139" t="s">
        <v>7782</v>
      </c>
      <c r="C2061" s="139" t="s">
        <v>7783</v>
      </c>
      <c r="D2061" s="140">
        <v>165.62</v>
      </c>
      <c r="E2061" s="139" t="s">
        <v>30919</v>
      </c>
      <c r="F2061" s="140">
        <v>264.99</v>
      </c>
      <c r="G2061" s="139"/>
      <c r="H2061" s="88" t="s">
        <v>29825</v>
      </c>
    </row>
    <row r="2062" spans="1:8">
      <c r="A2062" s="139" t="s">
        <v>5092</v>
      </c>
      <c r="B2062" s="139" t="s">
        <v>7784</v>
      </c>
      <c r="C2062" s="139" t="s">
        <v>7785</v>
      </c>
      <c r="D2062" s="140">
        <v>165.62</v>
      </c>
      <c r="E2062" s="139" t="s">
        <v>30920</v>
      </c>
      <c r="F2062" s="140">
        <v>264.99</v>
      </c>
      <c r="G2062" s="139"/>
      <c r="H2062" s="88" t="s">
        <v>29825</v>
      </c>
    </row>
    <row r="2063" spans="1:8">
      <c r="A2063" s="139" t="s">
        <v>5092</v>
      </c>
      <c r="B2063" s="139" t="s">
        <v>7786</v>
      </c>
      <c r="C2063" s="139" t="s">
        <v>7787</v>
      </c>
      <c r="D2063" s="140">
        <v>165.62</v>
      </c>
      <c r="E2063" s="139" t="s">
        <v>30921</v>
      </c>
      <c r="F2063" s="140">
        <v>264.99</v>
      </c>
      <c r="G2063" s="139"/>
      <c r="H2063" s="88" t="s">
        <v>29825</v>
      </c>
    </row>
    <row r="2064" spans="1:8">
      <c r="A2064" s="139" t="s">
        <v>5092</v>
      </c>
      <c r="B2064" s="139" t="s">
        <v>7788</v>
      </c>
      <c r="C2064" s="139" t="s">
        <v>7789</v>
      </c>
      <c r="D2064" s="140">
        <v>165.62</v>
      </c>
      <c r="E2064" s="139" t="s">
        <v>30922</v>
      </c>
      <c r="F2064" s="140">
        <v>264.99</v>
      </c>
      <c r="G2064" s="139"/>
      <c r="H2064" s="88" t="s">
        <v>29825</v>
      </c>
    </row>
    <row r="2065" spans="1:8">
      <c r="A2065" s="139" t="s">
        <v>5092</v>
      </c>
      <c r="B2065" s="139" t="s">
        <v>7790</v>
      </c>
      <c r="C2065" s="139" t="s">
        <v>7791</v>
      </c>
      <c r="D2065" s="140">
        <v>165.62</v>
      </c>
      <c r="E2065" s="139" t="s">
        <v>30923</v>
      </c>
      <c r="F2065" s="140">
        <v>264.99</v>
      </c>
      <c r="G2065" s="139"/>
      <c r="H2065" s="88" t="s">
        <v>29825</v>
      </c>
    </row>
    <row r="2066" spans="1:8">
      <c r="A2066" s="139" t="s">
        <v>5092</v>
      </c>
      <c r="B2066" s="139" t="s">
        <v>7792</v>
      </c>
      <c r="C2066" s="139" t="s">
        <v>7793</v>
      </c>
      <c r="D2066" s="140">
        <v>165.62</v>
      </c>
      <c r="E2066" s="139" t="s">
        <v>30924</v>
      </c>
      <c r="F2066" s="140">
        <v>264.99</v>
      </c>
      <c r="G2066" s="139"/>
      <c r="H2066" s="88" t="s">
        <v>29825</v>
      </c>
    </row>
    <row r="2067" spans="1:8">
      <c r="A2067" s="139" t="s">
        <v>5092</v>
      </c>
      <c r="B2067" s="139" t="s">
        <v>7794</v>
      </c>
      <c r="C2067" s="139" t="s">
        <v>7795</v>
      </c>
      <c r="D2067" s="140">
        <v>165.62</v>
      </c>
      <c r="E2067" s="139" t="s">
        <v>30925</v>
      </c>
      <c r="F2067" s="140">
        <v>264.99</v>
      </c>
      <c r="G2067" s="139"/>
      <c r="H2067" s="88" t="s">
        <v>29825</v>
      </c>
    </row>
    <row r="2068" spans="1:8">
      <c r="A2068" s="139" t="s">
        <v>5092</v>
      </c>
      <c r="B2068" s="139" t="s">
        <v>7796</v>
      </c>
      <c r="C2068" s="139" t="s">
        <v>7797</v>
      </c>
      <c r="D2068" s="140">
        <v>165.62</v>
      </c>
      <c r="E2068" s="139" t="s">
        <v>30926</v>
      </c>
      <c r="F2068" s="140">
        <v>264.99</v>
      </c>
      <c r="G2068" s="139"/>
      <c r="H2068" s="88" t="s">
        <v>29825</v>
      </c>
    </row>
    <row r="2069" spans="1:8">
      <c r="A2069" s="139" t="s">
        <v>5092</v>
      </c>
      <c r="B2069" s="139" t="s">
        <v>7798</v>
      </c>
      <c r="C2069" s="139" t="s">
        <v>7799</v>
      </c>
      <c r="D2069" s="140">
        <v>165.62</v>
      </c>
      <c r="E2069" s="139" t="s">
        <v>30927</v>
      </c>
      <c r="F2069" s="140">
        <v>264.99</v>
      </c>
      <c r="G2069" s="139"/>
      <c r="H2069" s="88" t="s">
        <v>29825</v>
      </c>
    </row>
    <row r="2070" spans="1:8">
      <c r="A2070" s="139" t="s">
        <v>5092</v>
      </c>
      <c r="B2070" s="139" t="s">
        <v>7800</v>
      </c>
      <c r="C2070" s="139" t="s">
        <v>7801</v>
      </c>
      <c r="D2070" s="140">
        <v>165.62</v>
      </c>
      <c r="E2070" s="139" t="s">
        <v>30928</v>
      </c>
      <c r="F2070" s="140">
        <v>264.99</v>
      </c>
      <c r="G2070" s="139"/>
      <c r="H2070" s="88" t="s">
        <v>29825</v>
      </c>
    </row>
    <row r="2071" spans="1:8">
      <c r="A2071" s="139" t="s">
        <v>5092</v>
      </c>
      <c r="B2071" s="139" t="s">
        <v>7802</v>
      </c>
      <c r="C2071" s="139" t="s">
        <v>7803</v>
      </c>
      <c r="D2071" s="140">
        <v>165.62</v>
      </c>
      <c r="E2071" s="139" t="s">
        <v>30929</v>
      </c>
      <c r="F2071" s="140">
        <v>264.99</v>
      </c>
      <c r="G2071" s="139"/>
      <c r="H2071" s="88" t="s">
        <v>29825</v>
      </c>
    </row>
    <row r="2072" spans="1:8">
      <c r="A2072" s="139" t="s">
        <v>5092</v>
      </c>
      <c r="B2072" s="139" t="s">
        <v>7804</v>
      </c>
      <c r="C2072" s="139" t="s">
        <v>7805</v>
      </c>
      <c r="D2072" s="140">
        <v>165.62</v>
      </c>
      <c r="E2072" s="139" t="s">
        <v>30930</v>
      </c>
      <c r="F2072" s="140">
        <v>264.99</v>
      </c>
      <c r="G2072" s="139"/>
      <c r="H2072" s="88" t="s">
        <v>29825</v>
      </c>
    </row>
    <row r="2073" spans="1:8">
      <c r="A2073" s="139" t="s">
        <v>5092</v>
      </c>
      <c r="B2073" s="139" t="s">
        <v>7806</v>
      </c>
      <c r="C2073" s="139" t="s">
        <v>7807</v>
      </c>
      <c r="D2073" s="140">
        <v>165.62</v>
      </c>
      <c r="E2073" s="139" t="s">
        <v>30931</v>
      </c>
      <c r="F2073" s="140">
        <v>264.99</v>
      </c>
      <c r="G2073" s="139"/>
      <c r="H2073" s="88" t="s">
        <v>29825</v>
      </c>
    </row>
    <row r="2074" spans="1:8">
      <c r="A2074" s="139" t="s">
        <v>5092</v>
      </c>
      <c r="B2074" s="139" t="s">
        <v>7808</v>
      </c>
      <c r="C2074" s="139" t="s">
        <v>7809</v>
      </c>
      <c r="D2074" s="140">
        <v>165.62</v>
      </c>
      <c r="E2074" s="139" t="s">
        <v>30932</v>
      </c>
      <c r="F2074" s="140">
        <v>264.99</v>
      </c>
      <c r="G2074" s="139"/>
      <c r="H2074" s="88" t="s">
        <v>29825</v>
      </c>
    </row>
    <row r="2075" spans="1:8">
      <c r="A2075" s="139" t="s">
        <v>5092</v>
      </c>
      <c r="B2075" s="139" t="s">
        <v>7810</v>
      </c>
      <c r="C2075" s="139" t="s">
        <v>7811</v>
      </c>
      <c r="D2075" s="140">
        <v>165.62</v>
      </c>
      <c r="E2075" s="139" t="s">
        <v>30933</v>
      </c>
      <c r="F2075" s="140">
        <v>264.99</v>
      </c>
      <c r="G2075" s="139"/>
      <c r="H2075" s="88" t="s">
        <v>29825</v>
      </c>
    </row>
    <row r="2076" spans="1:8">
      <c r="A2076" s="139" t="s">
        <v>5092</v>
      </c>
      <c r="B2076" s="139" t="s">
        <v>7812</v>
      </c>
      <c r="C2076" s="139" t="s">
        <v>7813</v>
      </c>
      <c r="D2076" s="140">
        <v>165.62</v>
      </c>
      <c r="E2076" s="139" t="s">
        <v>30934</v>
      </c>
      <c r="F2076" s="140">
        <v>264.99</v>
      </c>
      <c r="G2076" s="139"/>
      <c r="H2076" s="88" t="s">
        <v>29825</v>
      </c>
    </row>
    <row r="2077" spans="1:8">
      <c r="A2077" s="139" t="s">
        <v>5092</v>
      </c>
      <c r="B2077" s="139" t="s">
        <v>7814</v>
      </c>
      <c r="C2077" s="139" t="s">
        <v>7815</v>
      </c>
      <c r="D2077" s="140">
        <v>165.62</v>
      </c>
      <c r="E2077" s="139" t="s">
        <v>30935</v>
      </c>
      <c r="F2077" s="140">
        <v>264.99</v>
      </c>
      <c r="G2077" s="139"/>
      <c r="H2077" s="88" t="s">
        <v>29825</v>
      </c>
    </row>
    <row r="2078" spans="1:8">
      <c r="A2078" s="139" t="s">
        <v>5092</v>
      </c>
      <c r="B2078" s="139" t="s">
        <v>7816</v>
      </c>
      <c r="C2078" s="139" t="s">
        <v>7817</v>
      </c>
      <c r="D2078" s="140">
        <v>165.62</v>
      </c>
      <c r="E2078" s="139" t="s">
        <v>30936</v>
      </c>
      <c r="F2078" s="140">
        <v>264.99</v>
      </c>
      <c r="G2078" s="139"/>
      <c r="H2078" s="88" t="s">
        <v>29825</v>
      </c>
    </row>
    <row r="2079" spans="1:8">
      <c r="A2079" s="139" t="s">
        <v>5092</v>
      </c>
      <c r="B2079" s="139" t="s">
        <v>7818</v>
      </c>
      <c r="C2079" s="139" t="s">
        <v>7819</v>
      </c>
      <c r="D2079" s="140">
        <v>165.62</v>
      </c>
      <c r="E2079" s="139" t="s">
        <v>30937</v>
      </c>
      <c r="F2079" s="140">
        <v>264.99</v>
      </c>
      <c r="G2079" s="139"/>
      <c r="H2079" s="88" t="s">
        <v>29825</v>
      </c>
    </row>
    <row r="2080" spans="1:8">
      <c r="A2080" s="139" t="s">
        <v>5092</v>
      </c>
      <c r="B2080" s="139" t="s">
        <v>7820</v>
      </c>
      <c r="C2080" s="139" t="s">
        <v>7821</v>
      </c>
      <c r="D2080" s="140">
        <v>165.62</v>
      </c>
      <c r="E2080" s="139" t="s">
        <v>30938</v>
      </c>
      <c r="F2080" s="140">
        <v>264.99</v>
      </c>
      <c r="G2080" s="139"/>
      <c r="H2080" s="88" t="s">
        <v>29825</v>
      </c>
    </row>
    <row r="2081" spans="1:8">
      <c r="A2081" s="139" t="s">
        <v>5092</v>
      </c>
      <c r="B2081" s="139" t="s">
        <v>7822</v>
      </c>
      <c r="C2081" s="139" t="s">
        <v>7823</v>
      </c>
      <c r="D2081" s="140">
        <v>165.62</v>
      </c>
      <c r="E2081" s="139" t="s">
        <v>30939</v>
      </c>
      <c r="F2081" s="140">
        <v>264.99</v>
      </c>
      <c r="G2081" s="139"/>
      <c r="H2081" s="88" t="s">
        <v>29825</v>
      </c>
    </row>
    <row r="2082" spans="1:8">
      <c r="A2082" s="139" t="s">
        <v>5092</v>
      </c>
      <c r="B2082" s="139" t="s">
        <v>7824</v>
      </c>
      <c r="C2082" s="139" t="s">
        <v>7825</v>
      </c>
      <c r="D2082" s="140">
        <v>165.62</v>
      </c>
      <c r="E2082" s="139" t="s">
        <v>30940</v>
      </c>
      <c r="F2082" s="140">
        <v>264.99</v>
      </c>
      <c r="G2082" s="139"/>
      <c r="H2082" s="88" t="s">
        <v>29825</v>
      </c>
    </row>
    <row r="2083" spans="1:8">
      <c r="A2083" s="139" t="s">
        <v>5092</v>
      </c>
      <c r="B2083" s="139" t="s">
        <v>7826</v>
      </c>
      <c r="C2083" s="139" t="s">
        <v>7827</v>
      </c>
      <c r="D2083" s="140">
        <v>165.62</v>
      </c>
      <c r="E2083" s="139" t="s">
        <v>30941</v>
      </c>
      <c r="F2083" s="140">
        <v>264.99</v>
      </c>
      <c r="G2083" s="139"/>
      <c r="H2083" s="88" t="s">
        <v>29825</v>
      </c>
    </row>
    <row r="2084" spans="1:8">
      <c r="A2084" s="139" t="s">
        <v>5092</v>
      </c>
      <c r="B2084" s="139" t="s">
        <v>7828</v>
      </c>
      <c r="C2084" s="139" t="s">
        <v>7829</v>
      </c>
      <c r="D2084" s="140">
        <v>165.62</v>
      </c>
      <c r="E2084" s="139" t="s">
        <v>30942</v>
      </c>
      <c r="F2084" s="140">
        <v>264.99</v>
      </c>
      <c r="G2084" s="139"/>
      <c r="H2084" s="88" t="s">
        <v>29825</v>
      </c>
    </row>
    <row r="2085" spans="1:8">
      <c r="A2085" s="139" t="s">
        <v>5092</v>
      </c>
      <c r="B2085" s="139" t="s">
        <v>7830</v>
      </c>
      <c r="C2085" s="139" t="s">
        <v>7831</v>
      </c>
      <c r="D2085" s="140">
        <v>165.62</v>
      </c>
      <c r="E2085" s="139" t="s">
        <v>30943</v>
      </c>
      <c r="F2085" s="140">
        <v>264.99</v>
      </c>
      <c r="G2085" s="139"/>
      <c r="H2085" s="88" t="s">
        <v>29825</v>
      </c>
    </row>
    <row r="2086" spans="1:8">
      <c r="A2086" s="139" t="s">
        <v>5092</v>
      </c>
      <c r="B2086" s="139" t="s">
        <v>7832</v>
      </c>
      <c r="C2086" s="139" t="s">
        <v>7833</v>
      </c>
      <c r="D2086" s="140">
        <v>165.62</v>
      </c>
      <c r="E2086" s="139" t="s">
        <v>30944</v>
      </c>
      <c r="F2086" s="140">
        <v>264.99</v>
      </c>
      <c r="G2086" s="139"/>
      <c r="H2086" s="88" t="s">
        <v>29825</v>
      </c>
    </row>
    <row r="2087" spans="1:8">
      <c r="A2087" s="139" t="s">
        <v>5092</v>
      </c>
      <c r="B2087" s="139" t="s">
        <v>7834</v>
      </c>
      <c r="C2087" s="139" t="s">
        <v>7835</v>
      </c>
      <c r="D2087" s="140">
        <v>165.62</v>
      </c>
      <c r="E2087" s="139" t="s">
        <v>30945</v>
      </c>
      <c r="F2087" s="140">
        <v>264.99</v>
      </c>
      <c r="G2087" s="139"/>
      <c r="H2087" s="88" t="s">
        <v>29825</v>
      </c>
    </row>
    <row r="2088" spans="1:8">
      <c r="A2088" s="139" t="s">
        <v>5092</v>
      </c>
      <c r="B2088" s="139" t="s">
        <v>7836</v>
      </c>
      <c r="C2088" s="139" t="s">
        <v>7837</v>
      </c>
      <c r="D2088" s="140">
        <v>165.62</v>
      </c>
      <c r="E2088" s="139" t="s">
        <v>30946</v>
      </c>
      <c r="F2088" s="140">
        <v>264.99</v>
      </c>
      <c r="G2088" s="139"/>
      <c r="H2088" s="88" t="s">
        <v>29825</v>
      </c>
    </row>
    <row r="2089" spans="1:8">
      <c r="A2089" s="139" t="s">
        <v>5092</v>
      </c>
      <c r="B2089" s="139" t="s">
        <v>7838</v>
      </c>
      <c r="C2089" s="139" t="s">
        <v>7839</v>
      </c>
      <c r="D2089" s="140">
        <v>165.62</v>
      </c>
      <c r="E2089" s="139" t="s">
        <v>30947</v>
      </c>
      <c r="F2089" s="140">
        <v>264.99</v>
      </c>
      <c r="G2089" s="139"/>
      <c r="H2089" s="88" t="s">
        <v>29825</v>
      </c>
    </row>
    <row r="2090" spans="1:8">
      <c r="A2090" s="139" t="s">
        <v>5092</v>
      </c>
      <c r="B2090" s="139" t="s">
        <v>7840</v>
      </c>
      <c r="C2090" s="139" t="s">
        <v>7841</v>
      </c>
      <c r="D2090" s="140">
        <v>165.62</v>
      </c>
      <c r="E2090" s="139" t="s">
        <v>30948</v>
      </c>
      <c r="F2090" s="140">
        <v>264.99</v>
      </c>
      <c r="G2090" s="139"/>
      <c r="H2090" s="88" t="s">
        <v>29825</v>
      </c>
    </row>
    <row r="2091" spans="1:8">
      <c r="A2091" s="139" t="s">
        <v>5092</v>
      </c>
      <c r="B2091" s="139" t="s">
        <v>7842</v>
      </c>
      <c r="C2091" s="139" t="s">
        <v>7843</v>
      </c>
      <c r="D2091" s="140">
        <v>165.62</v>
      </c>
      <c r="E2091" s="139" t="s">
        <v>30949</v>
      </c>
      <c r="F2091" s="140">
        <v>264.99</v>
      </c>
      <c r="G2091" s="139"/>
      <c r="H2091" s="88" t="s">
        <v>29825</v>
      </c>
    </row>
    <row r="2092" spans="1:8">
      <c r="A2092" s="139" t="s">
        <v>5092</v>
      </c>
      <c r="B2092" s="139" t="s">
        <v>7844</v>
      </c>
      <c r="C2092" s="139" t="s">
        <v>7845</v>
      </c>
      <c r="D2092" s="140">
        <v>165.62</v>
      </c>
      <c r="E2092" s="139" t="s">
        <v>30950</v>
      </c>
      <c r="F2092" s="140">
        <v>264.99</v>
      </c>
      <c r="G2092" s="139"/>
      <c r="H2092" s="88" t="s">
        <v>29825</v>
      </c>
    </row>
    <row r="2093" spans="1:8">
      <c r="A2093" s="139" t="s">
        <v>5092</v>
      </c>
      <c r="B2093" s="139" t="s">
        <v>7846</v>
      </c>
      <c r="C2093" s="139" t="s">
        <v>7847</v>
      </c>
      <c r="D2093" s="140">
        <v>165.62</v>
      </c>
      <c r="E2093" s="139" t="s">
        <v>30951</v>
      </c>
      <c r="F2093" s="140">
        <v>264.99</v>
      </c>
      <c r="G2093" s="139"/>
      <c r="H2093" s="88" t="s">
        <v>29825</v>
      </c>
    </row>
    <row r="2094" spans="1:8">
      <c r="A2094" s="139" t="s">
        <v>5092</v>
      </c>
      <c r="B2094" s="139" t="s">
        <v>7848</v>
      </c>
      <c r="C2094" s="139" t="s">
        <v>7849</v>
      </c>
      <c r="D2094" s="140">
        <v>165.62</v>
      </c>
      <c r="E2094" s="139" t="s">
        <v>30952</v>
      </c>
      <c r="F2094" s="140">
        <v>264.99</v>
      </c>
      <c r="G2094" s="139"/>
      <c r="H2094" s="88" t="s">
        <v>29825</v>
      </c>
    </row>
    <row r="2095" spans="1:8">
      <c r="A2095" s="139" t="s">
        <v>5092</v>
      </c>
      <c r="B2095" s="139" t="s">
        <v>7850</v>
      </c>
      <c r="C2095" s="139" t="s">
        <v>7851</v>
      </c>
      <c r="D2095" s="140">
        <v>165.62</v>
      </c>
      <c r="E2095" s="139" t="s">
        <v>30953</v>
      </c>
      <c r="F2095" s="140">
        <v>264.99</v>
      </c>
      <c r="G2095" s="139"/>
      <c r="H2095" s="88" t="s">
        <v>29825</v>
      </c>
    </row>
    <row r="2096" spans="1:8">
      <c r="A2096" s="139" t="s">
        <v>5092</v>
      </c>
      <c r="B2096" s="139" t="s">
        <v>7852</v>
      </c>
      <c r="C2096" s="139" t="s">
        <v>7853</v>
      </c>
      <c r="D2096" s="140">
        <v>165.62</v>
      </c>
      <c r="E2096" s="139" t="s">
        <v>30954</v>
      </c>
      <c r="F2096" s="140">
        <v>264.99</v>
      </c>
      <c r="G2096" s="139"/>
      <c r="H2096" s="88" t="s">
        <v>29825</v>
      </c>
    </row>
    <row r="2097" spans="1:8">
      <c r="A2097" s="139" t="s">
        <v>5092</v>
      </c>
      <c r="B2097" s="139" t="s">
        <v>7854</v>
      </c>
      <c r="C2097" s="139" t="s">
        <v>7855</v>
      </c>
      <c r="D2097" s="140">
        <v>165.62</v>
      </c>
      <c r="E2097" s="139" t="s">
        <v>30955</v>
      </c>
      <c r="F2097" s="140">
        <v>264.99</v>
      </c>
      <c r="G2097" s="139"/>
      <c r="H2097" s="88" t="s">
        <v>29825</v>
      </c>
    </row>
    <row r="2098" spans="1:8">
      <c r="A2098" s="139" t="s">
        <v>5092</v>
      </c>
      <c r="B2098" s="139" t="s">
        <v>7856</v>
      </c>
      <c r="C2098" s="139" t="s">
        <v>7857</v>
      </c>
      <c r="D2098" s="140">
        <v>165.62</v>
      </c>
      <c r="E2098" s="139" t="s">
        <v>30956</v>
      </c>
      <c r="F2098" s="140">
        <v>264.99</v>
      </c>
      <c r="G2098" s="139"/>
      <c r="H2098" s="88" t="s">
        <v>29825</v>
      </c>
    </row>
    <row r="2099" spans="1:8">
      <c r="A2099" s="139" t="s">
        <v>5092</v>
      </c>
      <c r="B2099" s="139" t="s">
        <v>7858</v>
      </c>
      <c r="C2099" s="139" t="s">
        <v>7859</v>
      </c>
      <c r="D2099" s="140">
        <v>165.62</v>
      </c>
      <c r="E2099" s="139" t="s">
        <v>30957</v>
      </c>
      <c r="F2099" s="140">
        <v>264.99</v>
      </c>
      <c r="G2099" s="139"/>
      <c r="H2099" s="88" t="s">
        <v>29825</v>
      </c>
    </row>
    <row r="2100" spans="1:8">
      <c r="A2100" s="139" t="s">
        <v>5092</v>
      </c>
      <c r="B2100" s="139" t="s">
        <v>7860</v>
      </c>
      <c r="C2100" s="139" t="s">
        <v>7861</v>
      </c>
      <c r="D2100" s="140">
        <v>165.62</v>
      </c>
      <c r="E2100" s="139" t="s">
        <v>30958</v>
      </c>
      <c r="F2100" s="140">
        <v>264.99</v>
      </c>
      <c r="G2100" s="139"/>
      <c r="H2100" s="88" t="s">
        <v>29825</v>
      </c>
    </row>
    <row r="2101" spans="1:8">
      <c r="A2101" s="139" t="s">
        <v>5092</v>
      </c>
      <c r="B2101" s="139" t="s">
        <v>7862</v>
      </c>
      <c r="C2101" s="139" t="s">
        <v>7863</v>
      </c>
      <c r="D2101" s="140">
        <v>165.62</v>
      </c>
      <c r="E2101" s="139" t="s">
        <v>30959</v>
      </c>
      <c r="F2101" s="140">
        <v>264.99</v>
      </c>
      <c r="G2101" s="139"/>
      <c r="H2101" s="88" t="s">
        <v>29825</v>
      </c>
    </row>
    <row r="2102" spans="1:8">
      <c r="A2102" s="139" t="s">
        <v>5092</v>
      </c>
      <c r="B2102" s="139" t="s">
        <v>7864</v>
      </c>
      <c r="C2102" s="139" t="s">
        <v>7865</v>
      </c>
      <c r="D2102" s="140">
        <v>165.62</v>
      </c>
      <c r="E2102" s="139" t="s">
        <v>30960</v>
      </c>
      <c r="F2102" s="140">
        <v>264.99</v>
      </c>
      <c r="G2102" s="139"/>
      <c r="H2102" s="88" t="s">
        <v>29825</v>
      </c>
    </row>
    <row r="2103" spans="1:8">
      <c r="A2103" s="139" t="s">
        <v>5092</v>
      </c>
      <c r="B2103" s="139" t="s">
        <v>7866</v>
      </c>
      <c r="C2103" s="139" t="s">
        <v>7867</v>
      </c>
      <c r="D2103" s="140">
        <v>165.62</v>
      </c>
      <c r="E2103" s="139" t="s">
        <v>30961</v>
      </c>
      <c r="F2103" s="140">
        <v>264.99</v>
      </c>
      <c r="G2103" s="139"/>
      <c r="H2103" s="88" t="s">
        <v>29825</v>
      </c>
    </row>
    <row r="2104" spans="1:8">
      <c r="A2104" s="139" t="s">
        <v>5092</v>
      </c>
      <c r="B2104" s="139" t="s">
        <v>7868</v>
      </c>
      <c r="C2104" s="139" t="s">
        <v>7869</v>
      </c>
      <c r="D2104" s="140">
        <v>165.62</v>
      </c>
      <c r="E2104" s="139" t="s">
        <v>30962</v>
      </c>
      <c r="F2104" s="140">
        <v>264.99</v>
      </c>
      <c r="G2104" s="139"/>
      <c r="H2104" s="88" t="s">
        <v>29825</v>
      </c>
    </row>
    <row r="2105" spans="1:8">
      <c r="A2105" s="139" t="s">
        <v>5092</v>
      </c>
      <c r="B2105" s="139" t="s">
        <v>7870</v>
      </c>
      <c r="C2105" s="139" t="s">
        <v>7871</v>
      </c>
      <c r="D2105" s="140">
        <v>165.62</v>
      </c>
      <c r="E2105" s="139" t="s">
        <v>30963</v>
      </c>
      <c r="F2105" s="140">
        <v>264.99</v>
      </c>
      <c r="G2105" s="139"/>
      <c r="H2105" s="88" t="s">
        <v>29825</v>
      </c>
    </row>
    <row r="2106" spans="1:8">
      <c r="A2106" s="139" t="s">
        <v>284</v>
      </c>
      <c r="B2106" s="139" t="s">
        <v>7872</v>
      </c>
      <c r="C2106" s="139" t="s">
        <v>7873</v>
      </c>
      <c r="D2106" s="140">
        <v>562.49</v>
      </c>
      <c r="E2106" s="139" t="s">
        <v>30964</v>
      </c>
      <c r="F2106" s="140">
        <v>899.99</v>
      </c>
      <c r="G2106" s="139"/>
      <c r="H2106" s="88" t="s">
        <v>29825</v>
      </c>
    </row>
    <row r="2107" spans="1:8">
      <c r="A2107" s="139" t="s">
        <v>284</v>
      </c>
      <c r="B2107" s="139" t="s">
        <v>7874</v>
      </c>
      <c r="C2107" s="139" t="s">
        <v>7875</v>
      </c>
      <c r="D2107" s="140">
        <v>562.49</v>
      </c>
      <c r="E2107" s="139" t="s">
        <v>30965</v>
      </c>
      <c r="F2107" s="140">
        <v>899.99</v>
      </c>
      <c r="G2107" s="139"/>
      <c r="H2107" s="88" t="s">
        <v>29825</v>
      </c>
    </row>
    <row r="2108" spans="1:8">
      <c r="A2108" s="139" t="s">
        <v>284</v>
      </c>
      <c r="B2108" s="139" t="s">
        <v>7876</v>
      </c>
      <c r="C2108" s="139" t="s">
        <v>7877</v>
      </c>
      <c r="D2108" s="140">
        <v>562.49</v>
      </c>
      <c r="E2108" s="139" t="s">
        <v>30966</v>
      </c>
      <c r="F2108" s="140">
        <v>899.99</v>
      </c>
      <c r="G2108" s="139"/>
      <c r="H2108" s="88" t="s">
        <v>29825</v>
      </c>
    </row>
    <row r="2109" spans="1:8">
      <c r="A2109" s="139" t="s">
        <v>284</v>
      </c>
      <c r="B2109" s="139" t="s">
        <v>7878</v>
      </c>
      <c r="C2109" s="139" t="s">
        <v>7879</v>
      </c>
      <c r="D2109" s="140">
        <v>562.49</v>
      </c>
      <c r="E2109" s="139" t="s">
        <v>30967</v>
      </c>
      <c r="F2109" s="140">
        <v>899.99</v>
      </c>
      <c r="G2109" s="139"/>
      <c r="H2109" s="88" t="s">
        <v>29825</v>
      </c>
    </row>
    <row r="2110" spans="1:8">
      <c r="A2110" s="139" t="s">
        <v>284</v>
      </c>
      <c r="B2110" s="139" t="s">
        <v>7880</v>
      </c>
      <c r="C2110" s="139" t="s">
        <v>7881</v>
      </c>
      <c r="D2110" s="140">
        <v>562.49</v>
      </c>
      <c r="E2110" s="139" t="s">
        <v>30968</v>
      </c>
      <c r="F2110" s="140">
        <v>899.99</v>
      </c>
      <c r="G2110" s="139"/>
      <c r="H2110" s="88" t="s">
        <v>29825</v>
      </c>
    </row>
    <row r="2111" spans="1:8">
      <c r="A2111" s="139" t="s">
        <v>284</v>
      </c>
      <c r="B2111" s="139" t="s">
        <v>7882</v>
      </c>
      <c r="C2111" s="139" t="s">
        <v>7883</v>
      </c>
      <c r="D2111" s="140">
        <v>562.49</v>
      </c>
      <c r="E2111" s="139" t="s">
        <v>30969</v>
      </c>
      <c r="F2111" s="140">
        <v>899.99</v>
      </c>
      <c r="G2111" s="139"/>
      <c r="H2111" s="88" t="s">
        <v>29825</v>
      </c>
    </row>
    <row r="2112" spans="1:8">
      <c r="A2112" s="139" t="s">
        <v>284</v>
      </c>
      <c r="B2112" s="139" t="s">
        <v>7884</v>
      </c>
      <c r="C2112" s="139" t="s">
        <v>7885</v>
      </c>
      <c r="D2112" s="140">
        <v>562.49</v>
      </c>
      <c r="E2112" s="139" t="s">
        <v>30970</v>
      </c>
      <c r="F2112" s="140">
        <v>899.99</v>
      </c>
      <c r="G2112" s="139"/>
      <c r="H2112" s="88" t="s">
        <v>29825</v>
      </c>
    </row>
    <row r="2113" spans="1:8">
      <c r="A2113" s="139" t="s">
        <v>284</v>
      </c>
      <c r="B2113" s="139" t="s">
        <v>7886</v>
      </c>
      <c r="C2113" s="139" t="s">
        <v>7887</v>
      </c>
      <c r="D2113" s="140">
        <v>562.49</v>
      </c>
      <c r="E2113" s="139" t="s">
        <v>30971</v>
      </c>
      <c r="F2113" s="140">
        <v>899.99</v>
      </c>
      <c r="G2113" s="139"/>
      <c r="H2113" s="88" t="s">
        <v>29825</v>
      </c>
    </row>
    <row r="2114" spans="1:8">
      <c r="A2114" s="139" t="s">
        <v>284</v>
      </c>
      <c r="B2114" s="139" t="s">
        <v>7888</v>
      </c>
      <c r="C2114" s="139" t="s">
        <v>7889</v>
      </c>
      <c r="D2114" s="140">
        <v>562.49</v>
      </c>
      <c r="E2114" s="139" t="s">
        <v>30972</v>
      </c>
      <c r="F2114" s="140">
        <v>899.99</v>
      </c>
      <c r="G2114" s="139"/>
      <c r="H2114" s="88" t="s">
        <v>29825</v>
      </c>
    </row>
    <row r="2115" spans="1:8">
      <c r="A2115" s="139" t="s">
        <v>284</v>
      </c>
      <c r="B2115" s="139" t="s">
        <v>7890</v>
      </c>
      <c r="C2115" s="139" t="s">
        <v>7891</v>
      </c>
      <c r="D2115" s="140">
        <v>562.49</v>
      </c>
      <c r="E2115" s="139"/>
      <c r="F2115" s="140">
        <v>899.99</v>
      </c>
      <c r="G2115" s="139"/>
      <c r="H2115" s="88" t="s">
        <v>29825</v>
      </c>
    </row>
    <row r="2116" spans="1:8">
      <c r="A2116" s="139" t="s">
        <v>284</v>
      </c>
      <c r="B2116" s="139" t="s">
        <v>7892</v>
      </c>
      <c r="C2116" s="139" t="s">
        <v>7893</v>
      </c>
      <c r="D2116" s="140">
        <v>562.49</v>
      </c>
      <c r="E2116" s="139"/>
      <c r="F2116" s="140">
        <v>899.99</v>
      </c>
      <c r="G2116" s="139"/>
      <c r="H2116" s="88" t="s">
        <v>29825</v>
      </c>
    </row>
    <row r="2117" spans="1:8">
      <c r="A2117" s="139" t="s">
        <v>284</v>
      </c>
      <c r="B2117" s="139" t="s">
        <v>7894</v>
      </c>
      <c r="C2117" s="139" t="s">
        <v>7895</v>
      </c>
      <c r="D2117" s="140">
        <v>562.49</v>
      </c>
      <c r="E2117" s="139"/>
      <c r="F2117" s="140">
        <v>899.99</v>
      </c>
      <c r="G2117" s="139"/>
      <c r="H2117" s="88" t="s">
        <v>29825</v>
      </c>
    </row>
    <row r="2118" spans="1:8">
      <c r="A2118" s="139" t="s">
        <v>284</v>
      </c>
      <c r="B2118" s="139" t="s">
        <v>7896</v>
      </c>
      <c r="C2118" s="139" t="s">
        <v>7897</v>
      </c>
      <c r="D2118" s="140">
        <v>562.49</v>
      </c>
      <c r="E2118" s="139"/>
      <c r="F2118" s="140">
        <v>899.99</v>
      </c>
      <c r="G2118" s="139"/>
      <c r="H2118" s="88" t="s">
        <v>29825</v>
      </c>
    </row>
    <row r="2119" spans="1:8">
      <c r="A2119" s="139" t="s">
        <v>284</v>
      </c>
      <c r="B2119" s="139" t="s">
        <v>7898</v>
      </c>
      <c r="C2119" s="139" t="s">
        <v>7899</v>
      </c>
      <c r="D2119" s="140">
        <v>562.49</v>
      </c>
      <c r="E2119" s="139"/>
      <c r="F2119" s="140">
        <v>899.99</v>
      </c>
      <c r="G2119" s="139"/>
      <c r="H2119" s="88" t="s">
        <v>29825</v>
      </c>
    </row>
    <row r="2120" spans="1:8">
      <c r="A2120" s="139" t="s">
        <v>284</v>
      </c>
      <c r="B2120" s="139" t="s">
        <v>7900</v>
      </c>
      <c r="C2120" s="139" t="s">
        <v>7901</v>
      </c>
      <c r="D2120" s="140">
        <v>562.49</v>
      </c>
      <c r="E2120" s="139"/>
      <c r="F2120" s="140">
        <v>899.99</v>
      </c>
      <c r="G2120" s="139"/>
      <c r="H2120" s="88" t="s">
        <v>29825</v>
      </c>
    </row>
    <row r="2121" spans="1:8">
      <c r="A2121" s="139" t="s">
        <v>284</v>
      </c>
      <c r="B2121" s="139" t="s">
        <v>7902</v>
      </c>
      <c r="C2121" s="139" t="s">
        <v>7903</v>
      </c>
      <c r="D2121" s="140">
        <v>562.49</v>
      </c>
      <c r="E2121" s="139"/>
      <c r="F2121" s="140">
        <v>899.99</v>
      </c>
      <c r="G2121" s="139"/>
      <c r="H2121" s="88" t="s">
        <v>29825</v>
      </c>
    </row>
    <row r="2122" spans="1:8">
      <c r="A2122" s="139" t="s">
        <v>284</v>
      </c>
      <c r="B2122" s="139" t="s">
        <v>7904</v>
      </c>
      <c r="C2122" s="139" t="s">
        <v>7905</v>
      </c>
      <c r="D2122" s="140">
        <v>562.49</v>
      </c>
      <c r="E2122" s="139"/>
      <c r="F2122" s="140">
        <v>899.99</v>
      </c>
      <c r="G2122" s="139"/>
      <c r="H2122" s="88" t="s">
        <v>29825</v>
      </c>
    </row>
    <row r="2123" spans="1:8">
      <c r="A2123" s="139" t="s">
        <v>284</v>
      </c>
      <c r="B2123" s="139" t="s">
        <v>7906</v>
      </c>
      <c r="C2123" s="139" t="s">
        <v>7907</v>
      </c>
      <c r="D2123" s="140">
        <v>562.49</v>
      </c>
      <c r="E2123" s="139"/>
      <c r="F2123" s="140">
        <v>899.99</v>
      </c>
      <c r="G2123" s="139"/>
      <c r="H2123" s="88" t="s">
        <v>29825</v>
      </c>
    </row>
    <row r="2124" spans="1:8">
      <c r="A2124" s="139" t="s">
        <v>284</v>
      </c>
      <c r="B2124" s="139" t="s">
        <v>7908</v>
      </c>
      <c r="C2124" s="139" t="s">
        <v>7909</v>
      </c>
      <c r="D2124" s="140">
        <v>574.99</v>
      </c>
      <c r="E2124" s="139" t="s">
        <v>30973</v>
      </c>
      <c r="F2124" s="140">
        <v>919.99</v>
      </c>
      <c r="G2124" s="139"/>
      <c r="H2124" s="88" t="s">
        <v>29825</v>
      </c>
    </row>
    <row r="2125" spans="1:8">
      <c r="A2125" s="139" t="s">
        <v>284</v>
      </c>
      <c r="B2125" s="139" t="s">
        <v>7910</v>
      </c>
      <c r="C2125" s="139" t="s">
        <v>7911</v>
      </c>
      <c r="D2125" s="140">
        <v>562.49</v>
      </c>
      <c r="E2125" s="139" t="s">
        <v>30974</v>
      </c>
      <c r="F2125" s="140">
        <v>899.99</v>
      </c>
      <c r="G2125" s="139"/>
      <c r="H2125" s="88" t="s">
        <v>29825</v>
      </c>
    </row>
    <row r="2126" spans="1:8">
      <c r="A2126" s="139" t="s">
        <v>284</v>
      </c>
      <c r="B2126" s="139" t="s">
        <v>7912</v>
      </c>
      <c r="C2126" s="139" t="s">
        <v>7913</v>
      </c>
      <c r="D2126" s="140">
        <v>562.49</v>
      </c>
      <c r="E2126" s="139" t="s">
        <v>30975</v>
      </c>
      <c r="F2126" s="140">
        <v>899.99</v>
      </c>
      <c r="G2126" s="139"/>
      <c r="H2126" s="88" t="s">
        <v>29825</v>
      </c>
    </row>
    <row r="2127" spans="1:8">
      <c r="A2127" s="139" t="s">
        <v>284</v>
      </c>
      <c r="B2127" s="139" t="s">
        <v>7914</v>
      </c>
      <c r="C2127" s="139" t="s">
        <v>7915</v>
      </c>
      <c r="D2127" s="140">
        <v>562.49</v>
      </c>
      <c r="E2127" s="139" t="s">
        <v>30976</v>
      </c>
      <c r="F2127" s="140">
        <v>899.99</v>
      </c>
      <c r="G2127" s="139"/>
      <c r="H2127" s="88" t="s">
        <v>29825</v>
      </c>
    </row>
    <row r="2128" spans="1:8">
      <c r="A2128" s="139" t="s">
        <v>284</v>
      </c>
      <c r="B2128" s="139" t="s">
        <v>7916</v>
      </c>
      <c r="C2128" s="139" t="s">
        <v>7917</v>
      </c>
      <c r="D2128" s="140">
        <v>562.49</v>
      </c>
      <c r="E2128" s="139" t="s">
        <v>30977</v>
      </c>
      <c r="F2128" s="140">
        <v>899.99</v>
      </c>
      <c r="G2128" s="139"/>
      <c r="H2128" s="88" t="s">
        <v>29825</v>
      </c>
    </row>
    <row r="2129" spans="1:8">
      <c r="A2129" s="139" t="s">
        <v>284</v>
      </c>
      <c r="B2129" s="139" t="s">
        <v>7918</v>
      </c>
      <c r="C2129" s="139" t="s">
        <v>7919</v>
      </c>
      <c r="D2129" s="140">
        <v>562.49</v>
      </c>
      <c r="E2129" s="139" t="s">
        <v>30978</v>
      </c>
      <c r="F2129" s="140">
        <v>899.99</v>
      </c>
      <c r="G2129" s="139"/>
      <c r="H2129" s="88" t="s">
        <v>29825</v>
      </c>
    </row>
    <row r="2130" spans="1:8">
      <c r="A2130" s="139" t="s">
        <v>284</v>
      </c>
      <c r="B2130" s="139" t="s">
        <v>7920</v>
      </c>
      <c r="C2130" s="139" t="s">
        <v>7921</v>
      </c>
      <c r="D2130" s="140">
        <v>562.49</v>
      </c>
      <c r="E2130" s="139" t="s">
        <v>30979</v>
      </c>
      <c r="F2130" s="140">
        <v>899.99</v>
      </c>
      <c r="G2130" s="139"/>
      <c r="H2130" s="88" t="s">
        <v>29825</v>
      </c>
    </row>
    <row r="2131" spans="1:8">
      <c r="A2131" s="139" t="s">
        <v>284</v>
      </c>
      <c r="B2131" s="139" t="s">
        <v>7922</v>
      </c>
      <c r="C2131" s="139" t="s">
        <v>7923</v>
      </c>
      <c r="D2131" s="140">
        <v>562.49</v>
      </c>
      <c r="E2131" s="139" t="s">
        <v>30980</v>
      </c>
      <c r="F2131" s="140">
        <v>899.99</v>
      </c>
      <c r="G2131" s="139"/>
      <c r="H2131" s="88" t="s">
        <v>29825</v>
      </c>
    </row>
    <row r="2132" spans="1:8">
      <c r="A2132" s="139" t="s">
        <v>284</v>
      </c>
      <c r="B2132" s="139" t="s">
        <v>7924</v>
      </c>
      <c r="C2132" s="139" t="s">
        <v>7925</v>
      </c>
      <c r="D2132" s="140">
        <v>562.49</v>
      </c>
      <c r="E2132" s="139" t="s">
        <v>30981</v>
      </c>
      <c r="F2132" s="140">
        <v>899.99</v>
      </c>
      <c r="G2132" s="139"/>
      <c r="H2132" s="88" t="s">
        <v>29825</v>
      </c>
    </row>
    <row r="2133" spans="1:8">
      <c r="A2133" s="139" t="s">
        <v>284</v>
      </c>
      <c r="B2133" s="139" t="s">
        <v>7926</v>
      </c>
      <c r="C2133" s="139" t="s">
        <v>7927</v>
      </c>
      <c r="D2133" s="140">
        <v>468.74</v>
      </c>
      <c r="E2133" s="139" t="s">
        <v>30982</v>
      </c>
      <c r="F2133" s="140">
        <v>749.99</v>
      </c>
      <c r="G2133" s="139"/>
      <c r="H2133" s="88" t="s">
        <v>29825</v>
      </c>
    </row>
    <row r="2134" spans="1:8">
      <c r="A2134" s="139" t="s">
        <v>284</v>
      </c>
      <c r="B2134" s="139" t="s">
        <v>7928</v>
      </c>
      <c r="C2134" s="139" t="s">
        <v>7929</v>
      </c>
      <c r="D2134" s="140">
        <v>468.74</v>
      </c>
      <c r="E2134" s="139" t="s">
        <v>30983</v>
      </c>
      <c r="F2134" s="140">
        <v>749.99</v>
      </c>
      <c r="G2134" s="139"/>
      <c r="H2134" s="88" t="s">
        <v>29825</v>
      </c>
    </row>
    <row r="2135" spans="1:8">
      <c r="A2135" s="139" t="s">
        <v>284</v>
      </c>
      <c r="B2135" s="139" t="s">
        <v>7930</v>
      </c>
      <c r="C2135" s="139" t="s">
        <v>7931</v>
      </c>
      <c r="D2135" s="140">
        <v>468.74</v>
      </c>
      <c r="E2135" s="139" t="s">
        <v>30984</v>
      </c>
      <c r="F2135" s="140">
        <v>749.99</v>
      </c>
      <c r="G2135" s="139"/>
      <c r="H2135" s="88" t="s">
        <v>29825</v>
      </c>
    </row>
    <row r="2136" spans="1:8">
      <c r="A2136" s="139" t="s">
        <v>284</v>
      </c>
      <c r="B2136" s="139" t="s">
        <v>7932</v>
      </c>
      <c r="C2136" s="139" t="s">
        <v>7933</v>
      </c>
      <c r="D2136" s="140">
        <v>468.74</v>
      </c>
      <c r="E2136" s="139" t="s">
        <v>30985</v>
      </c>
      <c r="F2136" s="140">
        <v>749.99</v>
      </c>
      <c r="G2136" s="139"/>
      <c r="H2136" s="88" t="s">
        <v>29825</v>
      </c>
    </row>
    <row r="2137" spans="1:8">
      <c r="A2137" s="139" t="s">
        <v>284</v>
      </c>
      <c r="B2137" s="139" t="s">
        <v>7934</v>
      </c>
      <c r="C2137" s="139" t="s">
        <v>7935</v>
      </c>
      <c r="D2137" s="140">
        <v>468.74</v>
      </c>
      <c r="E2137" s="139" t="s">
        <v>30986</v>
      </c>
      <c r="F2137" s="140">
        <v>749.99</v>
      </c>
      <c r="G2137" s="139"/>
      <c r="H2137" s="88" t="s">
        <v>29825</v>
      </c>
    </row>
    <row r="2138" spans="1:8">
      <c r="A2138" s="139" t="s">
        <v>284</v>
      </c>
      <c r="B2138" s="139" t="s">
        <v>7936</v>
      </c>
      <c r="C2138" s="139" t="s">
        <v>7937</v>
      </c>
      <c r="D2138" s="140">
        <v>468.74</v>
      </c>
      <c r="E2138" s="139" t="s">
        <v>30987</v>
      </c>
      <c r="F2138" s="140">
        <v>749.99</v>
      </c>
      <c r="G2138" s="139"/>
      <c r="H2138" s="88" t="s">
        <v>29825</v>
      </c>
    </row>
    <row r="2139" spans="1:8">
      <c r="A2139" s="139" t="s">
        <v>284</v>
      </c>
      <c r="B2139" s="139" t="s">
        <v>7938</v>
      </c>
      <c r="C2139" s="139" t="s">
        <v>7939</v>
      </c>
      <c r="D2139" s="140">
        <v>468.74</v>
      </c>
      <c r="E2139" s="139" t="s">
        <v>30988</v>
      </c>
      <c r="F2139" s="140">
        <v>749.99</v>
      </c>
      <c r="G2139" s="139"/>
      <c r="H2139" s="88" t="s">
        <v>29825</v>
      </c>
    </row>
    <row r="2140" spans="1:8">
      <c r="A2140" s="139" t="s">
        <v>284</v>
      </c>
      <c r="B2140" s="139" t="s">
        <v>7940</v>
      </c>
      <c r="C2140" s="139" t="s">
        <v>7941</v>
      </c>
      <c r="D2140" s="140">
        <v>468.74</v>
      </c>
      <c r="E2140" s="139" t="s">
        <v>30989</v>
      </c>
      <c r="F2140" s="140">
        <v>749.99</v>
      </c>
      <c r="G2140" s="139"/>
      <c r="H2140" s="88" t="s">
        <v>29825</v>
      </c>
    </row>
    <row r="2141" spans="1:8">
      <c r="A2141" s="139" t="s">
        <v>284</v>
      </c>
      <c r="B2141" s="139" t="s">
        <v>7942</v>
      </c>
      <c r="C2141" s="139" t="s">
        <v>7943</v>
      </c>
      <c r="D2141" s="140">
        <v>468.74</v>
      </c>
      <c r="E2141" s="139" t="s">
        <v>30990</v>
      </c>
      <c r="F2141" s="140">
        <v>749.99</v>
      </c>
      <c r="G2141" s="139"/>
      <c r="H2141" s="88" t="s">
        <v>29825</v>
      </c>
    </row>
    <row r="2142" spans="1:8">
      <c r="A2142" s="139" t="s">
        <v>284</v>
      </c>
      <c r="B2142" s="139" t="s">
        <v>7944</v>
      </c>
      <c r="C2142" s="139" t="s">
        <v>7945</v>
      </c>
      <c r="D2142" s="140">
        <v>468.74</v>
      </c>
      <c r="E2142" s="139"/>
      <c r="F2142" s="140">
        <v>749.99</v>
      </c>
      <c r="G2142" s="139"/>
      <c r="H2142" s="88" t="s">
        <v>29825</v>
      </c>
    </row>
    <row r="2143" spans="1:8">
      <c r="A2143" s="139" t="s">
        <v>284</v>
      </c>
      <c r="B2143" s="139" t="s">
        <v>7946</v>
      </c>
      <c r="C2143" s="139" t="s">
        <v>7947</v>
      </c>
      <c r="D2143" s="140">
        <v>468.74</v>
      </c>
      <c r="E2143" s="139" t="s">
        <v>30991</v>
      </c>
      <c r="F2143" s="140">
        <v>749.99</v>
      </c>
      <c r="G2143" s="139"/>
      <c r="H2143" s="88" t="s">
        <v>29825</v>
      </c>
    </row>
    <row r="2144" spans="1:8">
      <c r="A2144" s="139" t="s">
        <v>284</v>
      </c>
      <c r="B2144" s="139" t="s">
        <v>7948</v>
      </c>
      <c r="C2144" s="139" t="s">
        <v>7949</v>
      </c>
      <c r="D2144" s="140">
        <v>468.74</v>
      </c>
      <c r="E2144" s="139"/>
      <c r="F2144" s="140">
        <v>749.99</v>
      </c>
      <c r="G2144" s="139"/>
      <c r="H2144" s="88" t="s">
        <v>29825</v>
      </c>
    </row>
    <row r="2145" spans="1:8">
      <c r="A2145" s="139" t="s">
        <v>284</v>
      </c>
      <c r="B2145" s="139" t="s">
        <v>7950</v>
      </c>
      <c r="C2145" s="139" t="s">
        <v>7951</v>
      </c>
      <c r="D2145" s="140">
        <v>468.74</v>
      </c>
      <c r="E2145" s="139"/>
      <c r="F2145" s="140">
        <v>749.99</v>
      </c>
      <c r="G2145" s="139"/>
      <c r="H2145" s="88" t="s">
        <v>29825</v>
      </c>
    </row>
    <row r="2146" spans="1:8">
      <c r="A2146" s="139" t="s">
        <v>284</v>
      </c>
      <c r="B2146" s="139" t="s">
        <v>7952</v>
      </c>
      <c r="C2146" s="139" t="s">
        <v>7953</v>
      </c>
      <c r="D2146" s="140">
        <v>468.74</v>
      </c>
      <c r="E2146" s="139"/>
      <c r="F2146" s="140">
        <v>749.99</v>
      </c>
      <c r="G2146" s="139"/>
      <c r="H2146" s="88" t="s">
        <v>29825</v>
      </c>
    </row>
    <row r="2147" spans="1:8">
      <c r="A2147" s="139" t="s">
        <v>284</v>
      </c>
      <c r="B2147" s="139" t="s">
        <v>7954</v>
      </c>
      <c r="C2147" s="139" t="s">
        <v>7955</v>
      </c>
      <c r="D2147" s="140">
        <v>468.74</v>
      </c>
      <c r="E2147" s="139"/>
      <c r="F2147" s="140">
        <v>749.99</v>
      </c>
      <c r="G2147" s="139"/>
      <c r="H2147" s="88" t="s">
        <v>29825</v>
      </c>
    </row>
    <row r="2148" spans="1:8">
      <c r="A2148" s="139" t="s">
        <v>284</v>
      </c>
      <c r="B2148" s="139" t="s">
        <v>7956</v>
      </c>
      <c r="C2148" s="139" t="s">
        <v>7957</v>
      </c>
      <c r="D2148" s="140">
        <v>468.74</v>
      </c>
      <c r="E2148" s="139"/>
      <c r="F2148" s="140">
        <v>749.99</v>
      </c>
      <c r="G2148" s="139"/>
      <c r="H2148" s="88" t="s">
        <v>29825</v>
      </c>
    </row>
    <row r="2149" spans="1:8">
      <c r="A2149" s="139" t="s">
        <v>284</v>
      </c>
      <c r="B2149" s="139" t="s">
        <v>7958</v>
      </c>
      <c r="C2149" s="139" t="s">
        <v>7959</v>
      </c>
      <c r="D2149" s="140">
        <v>468.74</v>
      </c>
      <c r="E2149" s="139"/>
      <c r="F2149" s="140">
        <v>749.99</v>
      </c>
      <c r="G2149" s="139"/>
      <c r="H2149" s="88" t="s">
        <v>29825</v>
      </c>
    </row>
    <row r="2150" spans="1:8">
      <c r="A2150" s="139" t="s">
        <v>284</v>
      </c>
      <c r="B2150" s="139" t="s">
        <v>7960</v>
      </c>
      <c r="C2150" s="139" t="s">
        <v>7961</v>
      </c>
      <c r="D2150" s="140">
        <v>468.74</v>
      </c>
      <c r="E2150" s="139"/>
      <c r="F2150" s="140">
        <v>749.99</v>
      </c>
      <c r="G2150" s="139"/>
      <c r="H2150" s="88" t="s">
        <v>29825</v>
      </c>
    </row>
    <row r="2151" spans="1:8">
      <c r="A2151" s="139" t="s">
        <v>284</v>
      </c>
      <c r="B2151" s="139" t="s">
        <v>7962</v>
      </c>
      <c r="C2151" s="139" t="s">
        <v>7963</v>
      </c>
      <c r="D2151" s="140">
        <v>481.24</v>
      </c>
      <c r="E2151" s="139" t="s">
        <v>30992</v>
      </c>
      <c r="F2151" s="140">
        <v>769.99</v>
      </c>
      <c r="G2151" s="139"/>
      <c r="H2151" s="88" t="s">
        <v>29825</v>
      </c>
    </row>
    <row r="2152" spans="1:8">
      <c r="A2152" s="139" t="s">
        <v>284</v>
      </c>
      <c r="B2152" s="139" t="s">
        <v>7964</v>
      </c>
      <c r="C2152" s="139" t="s">
        <v>7965</v>
      </c>
      <c r="D2152" s="140">
        <v>468.74</v>
      </c>
      <c r="E2152" s="139" t="s">
        <v>30993</v>
      </c>
      <c r="F2152" s="140">
        <v>749.99</v>
      </c>
      <c r="G2152" s="139"/>
      <c r="H2152" s="88" t="s">
        <v>29825</v>
      </c>
    </row>
    <row r="2153" spans="1:8">
      <c r="A2153" s="139" t="s">
        <v>284</v>
      </c>
      <c r="B2153" s="139" t="s">
        <v>7966</v>
      </c>
      <c r="C2153" s="139" t="s">
        <v>7967</v>
      </c>
      <c r="D2153" s="140">
        <v>468.74</v>
      </c>
      <c r="E2153" s="139" t="s">
        <v>30994</v>
      </c>
      <c r="F2153" s="140">
        <v>749.99</v>
      </c>
      <c r="G2153" s="139"/>
      <c r="H2153" s="88" t="s">
        <v>29825</v>
      </c>
    </row>
    <row r="2154" spans="1:8">
      <c r="A2154" s="139" t="s">
        <v>284</v>
      </c>
      <c r="B2154" s="139" t="s">
        <v>7968</v>
      </c>
      <c r="C2154" s="139" t="s">
        <v>7969</v>
      </c>
      <c r="D2154" s="140">
        <v>468.74</v>
      </c>
      <c r="E2154" s="139" t="s">
        <v>30995</v>
      </c>
      <c r="F2154" s="140">
        <v>749.99</v>
      </c>
      <c r="G2154" s="139"/>
      <c r="H2154" s="88" t="s">
        <v>29825</v>
      </c>
    </row>
    <row r="2155" spans="1:8">
      <c r="A2155" s="139" t="s">
        <v>284</v>
      </c>
      <c r="B2155" s="139" t="s">
        <v>7970</v>
      </c>
      <c r="C2155" s="139" t="s">
        <v>7971</v>
      </c>
      <c r="D2155" s="140">
        <v>468.74</v>
      </c>
      <c r="E2155" s="139" t="s">
        <v>30996</v>
      </c>
      <c r="F2155" s="140">
        <v>749.99</v>
      </c>
      <c r="G2155" s="139"/>
      <c r="H2155" s="88" t="s">
        <v>29825</v>
      </c>
    </row>
    <row r="2156" spans="1:8">
      <c r="A2156" s="139" t="s">
        <v>284</v>
      </c>
      <c r="B2156" s="139" t="s">
        <v>7972</v>
      </c>
      <c r="C2156" s="139" t="s">
        <v>7973</v>
      </c>
      <c r="D2156" s="140">
        <v>468.74</v>
      </c>
      <c r="E2156" s="139" t="s">
        <v>30997</v>
      </c>
      <c r="F2156" s="140">
        <v>749.99</v>
      </c>
      <c r="G2156" s="139"/>
      <c r="H2156" s="88" t="s">
        <v>29825</v>
      </c>
    </row>
    <row r="2157" spans="1:8">
      <c r="A2157" s="139" t="s">
        <v>284</v>
      </c>
      <c r="B2157" s="139" t="s">
        <v>7974</v>
      </c>
      <c r="C2157" s="139" t="s">
        <v>7975</v>
      </c>
      <c r="D2157" s="140">
        <v>468.74</v>
      </c>
      <c r="E2157" s="139" t="s">
        <v>30998</v>
      </c>
      <c r="F2157" s="140">
        <v>749.99</v>
      </c>
      <c r="G2157" s="139"/>
      <c r="H2157" s="88" t="s">
        <v>29825</v>
      </c>
    </row>
    <row r="2158" spans="1:8">
      <c r="A2158" s="139" t="s">
        <v>284</v>
      </c>
      <c r="B2158" s="139" t="s">
        <v>7976</v>
      </c>
      <c r="C2158" s="139" t="s">
        <v>7977</v>
      </c>
      <c r="D2158" s="140">
        <v>468.74</v>
      </c>
      <c r="E2158" s="139" t="s">
        <v>30999</v>
      </c>
      <c r="F2158" s="140">
        <v>749.99</v>
      </c>
      <c r="G2158" s="139"/>
      <c r="H2158" s="88" t="s">
        <v>29825</v>
      </c>
    </row>
    <row r="2159" spans="1:8">
      <c r="A2159" s="139" t="s">
        <v>284</v>
      </c>
      <c r="B2159" s="139" t="s">
        <v>7978</v>
      </c>
      <c r="C2159" s="139" t="s">
        <v>7979</v>
      </c>
      <c r="D2159" s="140">
        <v>468.74</v>
      </c>
      <c r="E2159" s="139" t="s">
        <v>31000</v>
      </c>
      <c r="F2159" s="140">
        <v>749.99</v>
      </c>
      <c r="G2159" s="139"/>
      <c r="H2159" s="88" t="s">
        <v>29825</v>
      </c>
    </row>
    <row r="2160" spans="1:8">
      <c r="A2160" s="139" t="s">
        <v>284</v>
      </c>
      <c r="B2160" s="139" t="s">
        <v>7980</v>
      </c>
      <c r="C2160" s="139" t="s">
        <v>7981</v>
      </c>
      <c r="D2160" s="140">
        <v>562.49</v>
      </c>
      <c r="E2160" s="139" t="s">
        <v>31001</v>
      </c>
      <c r="F2160" s="140">
        <v>899.99</v>
      </c>
      <c r="G2160" s="139"/>
      <c r="H2160" s="88" t="s">
        <v>29825</v>
      </c>
    </row>
    <row r="2161" spans="1:8">
      <c r="A2161" s="139" t="s">
        <v>284</v>
      </c>
      <c r="B2161" s="139" t="s">
        <v>7982</v>
      </c>
      <c r="C2161" s="139" t="s">
        <v>7983</v>
      </c>
      <c r="D2161" s="140">
        <v>562.49</v>
      </c>
      <c r="E2161" s="139" t="s">
        <v>31002</v>
      </c>
      <c r="F2161" s="140">
        <v>899.99</v>
      </c>
      <c r="G2161" s="139"/>
      <c r="H2161" s="88" t="s">
        <v>29825</v>
      </c>
    </row>
    <row r="2162" spans="1:8">
      <c r="A2162" s="139" t="s">
        <v>284</v>
      </c>
      <c r="B2162" s="139" t="s">
        <v>7984</v>
      </c>
      <c r="C2162" s="139" t="s">
        <v>7985</v>
      </c>
      <c r="D2162" s="140">
        <v>562.49</v>
      </c>
      <c r="E2162" s="139" t="s">
        <v>31003</v>
      </c>
      <c r="F2162" s="140">
        <v>899.99</v>
      </c>
      <c r="G2162" s="139"/>
      <c r="H2162" s="88" t="s">
        <v>29825</v>
      </c>
    </row>
    <row r="2163" spans="1:8">
      <c r="A2163" s="139" t="s">
        <v>284</v>
      </c>
      <c r="B2163" s="139" t="s">
        <v>7986</v>
      </c>
      <c r="C2163" s="139" t="s">
        <v>7987</v>
      </c>
      <c r="D2163" s="140">
        <v>562.49</v>
      </c>
      <c r="E2163" s="139" t="s">
        <v>31004</v>
      </c>
      <c r="F2163" s="140">
        <v>899.99</v>
      </c>
      <c r="G2163" s="139"/>
      <c r="H2163" s="88" t="s">
        <v>29825</v>
      </c>
    </row>
    <row r="2164" spans="1:8">
      <c r="A2164" s="139" t="s">
        <v>284</v>
      </c>
      <c r="B2164" s="139" t="s">
        <v>7988</v>
      </c>
      <c r="C2164" s="139" t="s">
        <v>7989</v>
      </c>
      <c r="D2164" s="140">
        <v>562.49</v>
      </c>
      <c r="E2164" s="139" t="s">
        <v>31005</v>
      </c>
      <c r="F2164" s="140">
        <v>899.99</v>
      </c>
      <c r="G2164" s="139"/>
      <c r="H2164" s="88" t="s">
        <v>29825</v>
      </c>
    </row>
    <row r="2165" spans="1:8">
      <c r="A2165" s="139" t="s">
        <v>284</v>
      </c>
      <c r="B2165" s="139" t="s">
        <v>7990</v>
      </c>
      <c r="C2165" s="139" t="s">
        <v>7991</v>
      </c>
      <c r="D2165" s="140">
        <v>562.49</v>
      </c>
      <c r="E2165" s="139" t="s">
        <v>31006</v>
      </c>
      <c r="F2165" s="140">
        <v>899.99</v>
      </c>
      <c r="G2165" s="139"/>
      <c r="H2165" s="88" t="s">
        <v>29825</v>
      </c>
    </row>
    <row r="2166" spans="1:8">
      <c r="A2166" s="139" t="s">
        <v>284</v>
      </c>
      <c r="B2166" s="139" t="s">
        <v>7992</v>
      </c>
      <c r="C2166" s="139" t="s">
        <v>7993</v>
      </c>
      <c r="D2166" s="140">
        <v>562.49</v>
      </c>
      <c r="E2166" s="139" t="s">
        <v>31007</v>
      </c>
      <c r="F2166" s="140">
        <v>899.99</v>
      </c>
      <c r="G2166" s="139"/>
      <c r="H2166" s="88" t="s">
        <v>29825</v>
      </c>
    </row>
    <row r="2167" spans="1:8">
      <c r="A2167" s="139" t="s">
        <v>284</v>
      </c>
      <c r="B2167" s="139" t="s">
        <v>7994</v>
      </c>
      <c r="C2167" s="139" t="s">
        <v>7995</v>
      </c>
      <c r="D2167" s="140">
        <v>562.49</v>
      </c>
      <c r="E2167" s="139" t="s">
        <v>31008</v>
      </c>
      <c r="F2167" s="140">
        <v>899.99</v>
      </c>
      <c r="G2167" s="139"/>
      <c r="H2167" s="88" t="s">
        <v>29825</v>
      </c>
    </row>
    <row r="2168" spans="1:8">
      <c r="A2168" s="139" t="s">
        <v>284</v>
      </c>
      <c r="B2168" s="139" t="s">
        <v>7996</v>
      </c>
      <c r="C2168" s="139" t="s">
        <v>7997</v>
      </c>
      <c r="D2168" s="140">
        <v>562.49</v>
      </c>
      <c r="E2168" s="139" t="s">
        <v>31009</v>
      </c>
      <c r="F2168" s="140">
        <v>899.99</v>
      </c>
      <c r="G2168" s="139"/>
      <c r="H2168" s="88" t="s">
        <v>29825</v>
      </c>
    </row>
    <row r="2169" spans="1:8">
      <c r="A2169" s="139" t="s">
        <v>284</v>
      </c>
      <c r="B2169" s="139" t="s">
        <v>7998</v>
      </c>
      <c r="C2169" s="139" t="s">
        <v>7999</v>
      </c>
      <c r="D2169" s="140">
        <v>562.49</v>
      </c>
      <c r="E2169" s="139"/>
      <c r="F2169" s="140">
        <v>899.99</v>
      </c>
      <c r="G2169" s="139"/>
      <c r="H2169" s="88" t="s">
        <v>29825</v>
      </c>
    </row>
    <row r="2170" spans="1:8">
      <c r="A2170" s="139" t="s">
        <v>284</v>
      </c>
      <c r="B2170" s="139" t="s">
        <v>8000</v>
      </c>
      <c r="C2170" s="139" t="s">
        <v>8001</v>
      </c>
      <c r="D2170" s="140">
        <v>562.49</v>
      </c>
      <c r="E2170" s="139"/>
      <c r="F2170" s="140">
        <v>899.99</v>
      </c>
      <c r="G2170" s="139"/>
      <c r="H2170" s="88" t="s">
        <v>29825</v>
      </c>
    </row>
    <row r="2171" spans="1:8">
      <c r="A2171" s="139" t="s">
        <v>284</v>
      </c>
      <c r="B2171" s="139" t="s">
        <v>8002</v>
      </c>
      <c r="C2171" s="139" t="s">
        <v>8003</v>
      </c>
      <c r="D2171" s="140">
        <v>562.49</v>
      </c>
      <c r="E2171" s="139"/>
      <c r="F2171" s="140">
        <v>899.99</v>
      </c>
      <c r="G2171" s="139"/>
      <c r="H2171" s="88" t="s">
        <v>29825</v>
      </c>
    </row>
    <row r="2172" spans="1:8">
      <c r="A2172" s="139" t="s">
        <v>284</v>
      </c>
      <c r="B2172" s="139" t="s">
        <v>8004</v>
      </c>
      <c r="C2172" s="139" t="s">
        <v>8005</v>
      </c>
      <c r="D2172" s="140">
        <v>562.49</v>
      </c>
      <c r="E2172" s="139"/>
      <c r="F2172" s="140">
        <v>899.99</v>
      </c>
      <c r="G2172" s="139"/>
      <c r="H2172" s="88" t="s">
        <v>29825</v>
      </c>
    </row>
    <row r="2173" spans="1:8">
      <c r="A2173" s="139" t="s">
        <v>284</v>
      </c>
      <c r="B2173" s="139" t="s">
        <v>8006</v>
      </c>
      <c r="C2173" s="139" t="s">
        <v>8007</v>
      </c>
      <c r="D2173" s="140">
        <v>562.49</v>
      </c>
      <c r="E2173" s="139"/>
      <c r="F2173" s="140">
        <v>899.99</v>
      </c>
      <c r="G2173" s="139"/>
      <c r="H2173" s="88" t="s">
        <v>29825</v>
      </c>
    </row>
    <row r="2174" spans="1:8">
      <c r="A2174" s="139" t="s">
        <v>284</v>
      </c>
      <c r="B2174" s="139" t="s">
        <v>8008</v>
      </c>
      <c r="C2174" s="139" t="s">
        <v>8009</v>
      </c>
      <c r="D2174" s="140">
        <v>562.49</v>
      </c>
      <c r="E2174" s="139"/>
      <c r="F2174" s="140">
        <v>899.99</v>
      </c>
      <c r="G2174" s="139"/>
      <c r="H2174" s="88" t="s">
        <v>29825</v>
      </c>
    </row>
    <row r="2175" spans="1:8">
      <c r="A2175" s="139" t="s">
        <v>284</v>
      </c>
      <c r="B2175" s="139" t="s">
        <v>8010</v>
      </c>
      <c r="C2175" s="139" t="s">
        <v>8011</v>
      </c>
      <c r="D2175" s="140">
        <v>562.49</v>
      </c>
      <c r="E2175" s="139"/>
      <c r="F2175" s="140">
        <v>899.99</v>
      </c>
      <c r="G2175" s="139"/>
      <c r="H2175" s="88" t="s">
        <v>29825</v>
      </c>
    </row>
    <row r="2176" spans="1:8">
      <c r="A2176" s="139" t="s">
        <v>284</v>
      </c>
      <c r="B2176" s="139" t="s">
        <v>8012</v>
      </c>
      <c r="C2176" s="139" t="s">
        <v>8013</v>
      </c>
      <c r="D2176" s="140">
        <v>562.49</v>
      </c>
      <c r="E2176" s="139"/>
      <c r="F2176" s="140">
        <v>899.99</v>
      </c>
      <c r="G2176" s="139"/>
      <c r="H2176" s="88" t="s">
        <v>29825</v>
      </c>
    </row>
    <row r="2177" spans="1:8">
      <c r="A2177" s="139" t="s">
        <v>284</v>
      </c>
      <c r="B2177" s="139" t="s">
        <v>8014</v>
      </c>
      <c r="C2177" s="139" t="s">
        <v>8015</v>
      </c>
      <c r="D2177" s="140">
        <v>562.49</v>
      </c>
      <c r="E2177" s="139"/>
      <c r="F2177" s="140">
        <v>899.99</v>
      </c>
      <c r="G2177" s="139"/>
      <c r="H2177" s="88" t="s">
        <v>29825</v>
      </c>
    </row>
    <row r="2178" spans="1:8">
      <c r="A2178" s="139" t="s">
        <v>284</v>
      </c>
      <c r="B2178" s="139" t="s">
        <v>8016</v>
      </c>
      <c r="C2178" s="139" t="s">
        <v>8017</v>
      </c>
      <c r="D2178" s="140">
        <v>574.99</v>
      </c>
      <c r="E2178" s="139" t="s">
        <v>31010</v>
      </c>
      <c r="F2178" s="140">
        <v>919.99</v>
      </c>
      <c r="G2178" s="139"/>
      <c r="H2178" s="88" t="s">
        <v>29825</v>
      </c>
    </row>
    <row r="2179" spans="1:8">
      <c r="A2179" s="139" t="s">
        <v>284</v>
      </c>
      <c r="B2179" s="139" t="s">
        <v>8018</v>
      </c>
      <c r="C2179" s="139" t="s">
        <v>8019</v>
      </c>
      <c r="D2179" s="140">
        <v>562.49</v>
      </c>
      <c r="E2179" s="139" t="s">
        <v>31011</v>
      </c>
      <c r="F2179" s="140">
        <v>899.99</v>
      </c>
      <c r="G2179" s="139"/>
      <c r="H2179" s="88" t="s">
        <v>29825</v>
      </c>
    </row>
    <row r="2180" spans="1:8">
      <c r="A2180" s="139" t="s">
        <v>284</v>
      </c>
      <c r="B2180" s="139" t="s">
        <v>8020</v>
      </c>
      <c r="C2180" s="139" t="s">
        <v>8021</v>
      </c>
      <c r="D2180" s="140">
        <v>562.49</v>
      </c>
      <c r="E2180" s="139" t="s">
        <v>31012</v>
      </c>
      <c r="F2180" s="140">
        <v>899.99</v>
      </c>
      <c r="G2180" s="139"/>
      <c r="H2180" s="88" t="s">
        <v>29825</v>
      </c>
    </row>
    <row r="2181" spans="1:8">
      <c r="A2181" s="139" t="s">
        <v>284</v>
      </c>
      <c r="B2181" s="139" t="s">
        <v>8022</v>
      </c>
      <c r="C2181" s="139" t="s">
        <v>8023</v>
      </c>
      <c r="D2181" s="140">
        <v>562.49</v>
      </c>
      <c r="E2181" s="139" t="s">
        <v>31013</v>
      </c>
      <c r="F2181" s="140">
        <v>899.99</v>
      </c>
      <c r="G2181" s="139"/>
      <c r="H2181" s="88" t="s">
        <v>29825</v>
      </c>
    </row>
    <row r="2182" spans="1:8">
      <c r="A2182" s="139" t="s">
        <v>284</v>
      </c>
      <c r="B2182" s="139" t="s">
        <v>8024</v>
      </c>
      <c r="C2182" s="139" t="s">
        <v>8025</v>
      </c>
      <c r="D2182" s="140">
        <v>562.49</v>
      </c>
      <c r="E2182" s="139" t="s">
        <v>31014</v>
      </c>
      <c r="F2182" s="140">
        <v>899.99</v>
      </c>
      <c r="G2182" s="139"/>
      <c r="H2182" s="88" t="s">
        <v>29825</v>
      </c>
    </row>
    <row r="2183" spans="1:8">
      <c r="A2183" s="139" t="s">
        <v>284</v>
      </c>
      <c r="B2183" s="139" t="s">
        <v>8026</v>
      </c>
      <c r="C2183" s="139" t="s">
        <v>8027</v>
      </c>
      <c r="D2183" s="140">
        <v>562.49</v>
      </c>
      <c r="E2183" s="139" t="s">
        <v>31015</v>
      </c>
      <c r="F2183" s="140">
        <v>899.99</v>
      </c>
      <c r="G2183" s="139"/>
      <c r="H2183" s="88" t="s">
        <v>29825</v>
      </c>
    </row>
    <row r="2184" spans="1:8">
      <c r="A2184" s="139" t="s">
        <v>284</v>
      </c>
      <c r="B2184" s="139" t="s">
        <v>8028</v>
      </c>
      <c r="C2184" s="139" t="s">
        <v>8029</v>
      </c>
      <c r="D2184" s="140">
        <v>562.49</v>
      </c>
      <c r="E2184" s="139" t="s">
        <v>31016</v>
      </c>
      <c r="F2184" s="140">
        <v>899.99</v>
      </c>
      <c r="G2184" s="139"/>
      <c r="H2184" s="88" t="s">
        <v>29825</v>
      </c>
    </row>
    <row r="2185" spans="1:8">
      <c r="A2185" s="139" t="s">
        <v>284</v>
      </c>
      <c r="B2185" s="139" t="s">
        <v>8030</v>
      </c>
      <c r="C2185" s="139" t="s">
        <v>8031</v>
      </c>
      <c r="D2185" s="140">
        <v>562.49</v>
      </c>
      <c r="E2185" s="139" t="s">
        <v>31017</v>
      </c>
      <c r="F2185" s="140">
        <v>899.99</v>
      </c>
      <c r="G2185" s="139"/>
      <c r="H2185" s="88" t="s">
        <v>29825</v>
      </c>
    </row>
    <row r="2186" spans="1:8">
      <c r="A2186" s="139" t="s">
        <v>284</v>
      </c>
      <c r="B2186" s="139" t="s">
        <v>8032</v>
      </c>
      <c r="C2186" s="139" t="s">
        <v>8033</v>
      </c>
      <c r="D2186" s="140">
        <v>562.49</v>
      </c>
      <c r="E2186" s="139" t="s">
        <v>31018</v>
      </c>
      <c r="F2186" s="140">
        <v>899.99</v>
      </c>
      <c r="G2186" s="139"/>
      <c r="H2186" s="88" t="s">
        <v>29825</v>
      </c>
    </row>
    <row r="2187" spans="1:8">
      <c r="A2187" s="139" t="s">
        <v>284</v>
      </c>
      <c r="B2187" s="139" t="s">
        <v>8034</v>
      </c>
      <c r="C2187" s="139" t="s">
        <v>8035</v>
      </c>
      <c r="D2187" s="140">
        <v>468.74</v>
      </c>
      <c r="E2187" s="139" t="s">
        <v>31019</v>
      </c>
      <c r="F2187" s="140">
        <v>749.99</v>
      </c>
      <c r="G2187" s="139"/>
      <c r="H2187" s="88" t="s">
        <v>29825</v>
      </c>
    </row>
    <row r="2188" spans="1:8">
      <c r="A2188" s="139" t="s">
        <v>284</v>
      </c>
      <c r="B2188" s="139" t="s">
        <v>8036</v>
      </c>
      <c r="C2188" s="139" t="s">
        <v>8037</v>
      </c>
      <c r="D2188" s="140">
        <v>468.74</v>
      </c>
      <c r="E2188" s="139" t="s">
        <v>31020</v>
      </c>
      <c r="F2188" s="140">
        <v>749.99</v>
      </c>
      <c r="G2188" s="139"/>
      <c r="H2188" s="88" t="s">
        <v>29825</v>
      </c>
    </row>
    <row r="2189" spans="1:8">
      <c r="A2189" s="139" t="s">
        <v>284</v>
      </c>
      <c r="B2189" s="139" t="s">
        <v>8038</v>
      </c>
      <c r="C2189" s="139" t="s">
        <v>8039</v>
      </c>
      <c r="D2189" s="140">
        <v>468.74</v>
      </c>
      <c r="E2189" s="139" t="s">
        <v>31021</v>
      </c>
      <c r="F2189" s="140">
        <v>749.99</v>
      </c>
      <c r="G2189" s="139"/>
      <c r="H2189" s="88" t="s">
        <v>29825</v>
      </c>
    </row>
    <row r="2190" spans="1:8">
      <c r="A2190" s="139" t="s">
        <v>284</v>
      </c>
      <c r="B2190" s="139" t="s">
        <v>8040</v>
      </c>
      <c r="C2190" s="139" t="s">
        <v>8041</v>
      </c>
      <c r="D2190" s="140">
        <v>468.74</v>
      </c>
      <c r="E2190" s="139" t="s">
        <v>31022</v>
      </c>
      <c r="F2190" s="140">
        <v>749.99</v>
      </c>
      <c r="G2190" s="139"/>
      <c r="H2190" s="88" t="s">
        <v>29825</v>
      </c>
    </row>
    <row r="2191" spans="1:8">
      <c r="A2191" s="139" t="s">
        <v>284</v>
      </c>
      <c r="B2191" s="139" t="s">
        <v>8042</v>
      </c>
      <c r="C2191" s="139" t="s">
        <v>8043</v>
      </c>
      <c r="D2191" s="140">
        <v>468.74</v>
      </c>
      <c r="E2191" s="139" t="s">
        <v>31023</v>
      </c>
      <c r="F2191" s="140">
        <v>749.99</v>
      </c>
      <c r="G2191" s="139"/>
      <c r="H2191" s="88" t="s">
        <v>29825</v>
      </c>
    </row>
    <row r="2192" spans="1:8">
      <c r="A2192" s="139" t="s">
        <v>284</v>
      </c>
      <c r="B2192" s="139" t="s">
        <v>8044</v>
      </c>
      <c r="C2192" s="139" t="s">
        <v>8045</v>
      </c>
      <c r="D2192" s="140">
        <v>468.74</v>
      </c>
      <c r="E2192" s="139" t="s">
        <v>31024</v>
      </c>
      <c r="F2192" s="140">
        <v>749.99</v>
      </c>
      <c r="G2192" s="139"/>
      <c r="H2192" s="88" t="s">
        <v>29825</v>
      </c>
    </row>
    <row r="2193" spans="1:8">
      <c r="A2193" s="139" t="s">
        <v>284</v>
      </c>
      <c r="B2193" s="139" t="s">
        <v>8046</v>
      </c>
      <c r="C2193" s="139" t="s">
        <v>8047</v>
      </c>
      <c r="D2193" s="140">
        <v>468.74</v>
      </c>
      <c r="E2193" s="139" t="s">
        <v>31025</v>
      </c>
      <c r="F2193" s="140">
        <v>749.99</v>
      </c>
      <c r="G2193" s="139"/>
      <c r="H2193" s="88" t="s">
        <v>29825</v>
      </c>
    </row>
    <row r="2194" spans="1:8">
      <c r="A2194" s="139" t="s">
        <v>284</v>
      </c>
      <c r="B2194" s="139" t="s">
        <v>8048</v>
      </c>
      <c r="C2194" s="139" t="s">
        <v>8049</v>
      </c>
      <c r="D2194" s="140">
        <v>468.74</v>
      </c>
      <c r="E2194" s="139" t="s">
        <v>31026</v>
      </c>
      <c r="F2194" s="140">
        <v>749.99</v>
      </c>
      <c r="G2194" s="139"/>
      <c r="H2194" s="88" t="s">
        <v>29825</v>
      </c>
    </row>
    <row r="2195" spans="1:8">
      <c r="A2195" s="139" t="s">
        <v>284</v>
      </c>
      <c r="B2195" s="139" t="s">
        <v>8050</v>
      </c>
      <c r="C2195" s="139" t="s">
        <v>8051</v>
      </c>
      <c r="D2195" s="140">
        <v>468.74</v>
      </c>
      <c r="E2195" s="139" t="s">
        <v>31027</v>
      </c>
      <c r="F2195" s="140">
        <v>749.99</v>
      </c>
      <c r="G2195" s="139"/>
      <c r="H2195" s="88" t="s">
        <v>29825</v>
      </c>
    </row>
    <row r="2196" spans="1:8">
      <c r="A2196" s="139" t="s">
        <v>284</v>
      </c>
      <c r="B2196" s="139" t="s">
        <v>8052</v>
      </c>
      <c r="C2196" s="139" t="s">
        <v>8053</v>
      </c>
      <c r="D2196" s="140">
        <v>468.74</v>
      </c>
      <c r="E2196" s="139"/>
      <c r="F2196" s="140">
        <v>749.99</v>
      </c>
      <c r="G2196" s="139"/>
      <c r="H2196" s="88" t="s">
        <v>29825</v>
      </c>
    </row>
    <row r="2197" spans="1:8">
      <c r="A2197" s="139" t="s">
        <v>284</v>
      </c>
      <c r="B2197" s="139" t="s">
        <v>8054</v>
      </c>
      <c r="C2197" s="139" t="s">
        <v>8055</v>
      </c>
      <c r="D2197" s="140">
        <v>468.74</v>
      </c>
      <c r="E2197" s="139" t="s">
        <v>31028</v>
      </c>
      <c r="F2197" s="140">
        <v>749.99</v>
      </c>
      <c r="G2197" s="139"/>
      <c r="H2197" s="88" t="s">
        <v>29825</v>
      </c>
    </row>
    <row r="2198" spans="1:8">
      <c r="A2198" s="139" t="s">
        <v>284</v>
      </c>
      <c r="B2198" s="139" t="s">
        <v>8056</v>
      </c>
      <c r="C2198" s="139" t="s">
        <v>8057</v>
      </c>
      <c r="D2198" s="140">
        <v>468.74</v>
      </c>
      <c r="E2198" s="139"/>
      <c r="F2198" s="140">
        <v>749.99</v>
      </c>
      <c r="G2198" s="139"/>
      <c r="H2198" s="88" t="s">
        <v>29825</v>
      </c>
    </row>
    <row r="2199" spans="1:8">
      <c r="A2199" s="139" t="s">
        <v>284</v>
      </c>
      <c r="B2199" s="139" t="s">
        <v>8058</v>
      </c>
      <c r="C2199" s="139" t="s">
        <v>8059</v>
      </c>
      <c r="D2199" s="140">
        <v>468.74</v>
      </c>
      <c r="E2199" s="139"/>
      <c r="F2199" s="140">
        <v>749.99</v>
      </c>
      <c r="G2199" s="139"/>
      <c r="H2199" s="88" t="s">
        <v>29825</v>
      </c>
    </row>
    <row r="2200" spans="1:8">
      <c r="A2200" s="139" t="s">
        <v>284</v>
      </c>
      <c r="B2200" s="139" t="s">
        <v>8060</v>
      </c>
      <c r="C2200" s="139" t="s">
        <v>8061</v>
      </c>
      <c r="D2200" s="140">
        <v>468.74</v>
      </c>
      <c r="E2200" s="139"/>
      <c r="F2200" s="140">
        <v>749.99</v>
      </c>
      <c r="G2200" s="139"/>
      <c r="H2200" s="88" t="s">
        <v>29825</v>
      </c>
    </row>
    <row r="2201" spans="1:8">
      <c r="A2201" s="139" t="s">
        <v>284</v>
      </c>
      <c r="B2201" s="139" t="s">
        <v>8062</v>
      </c>
      <c r="C2201" s="139" t="s">
        <v>8063</v>
      </c>
      <c r="D2201" s="140">
        <v>468.74</v>
      </c>
      <c r="E2201" s="139"/>
      <c r="F2201" s="140">
        <v>749.99</v>
      </c>
      <c r="G2201" s="139"/>
      <c r="H2201" s="88" t="s">
        <v>29825</v>
      </c>
    </row>
    <row r="2202" spans="1:8">
      <c r="A2202" s="139" t="s">
        <v>284</v>
      </c>
      <c r="B2202" s="139" t="s">
        <v>8064</v>
      </c>
      <c r="C2202" s="139" t="s">
        <v>8065</v>
      </c>
      <c r="D2202" s="140">
        <v>468.74</v>
      </c>
      <c r="E2202" s="139"/>
      <c r="F2202" s="140">
        <v>749.99</v>
      </c>
      <c r="G2202" s="139"/>
      <c r="H2202" s="88" t="s">
        <v>29825</v>
      </c>
    </row>
    <row r="2203" spans="1:8">
      <c r="A2203" s="139" t="s">
        <v>284</v>
      </c>
      <c r="B2203" s="139" t="s">
        <v>8066</v>
      </c>
      <c r="C2203" s="139" t="s">
        <v>8067</v>
      </c>
      <c r="D2203" s="140">
        <v>468.74</v>
      </c>
      <c r="E2203" s="139"/>
      <c r="F2203" s="140">
        <v>749.99</v>
      </c>
      <c r="G2203" s="139"/>
      <c r="H2203" s="88" t="s">
        <v>29825</v>
      </c>
    </row>
    <row r="2204" spans="1:8">
      <c r="A2204" s="139" t="s">
        <v>284</v>
      </c>
      <c r="B2204" s="139" t="s">
        <v>8068</v>
      </c>
      <c r="C2204" s="139" t="s">
        <v>8069</v>
      </c>
      <c r="D2204" s="140">
        <v>468.74</v>
      </c>
      <c r="E2204" s="139"/>
      <c r="F2204" s="140">
        <v>749.99</v>
      </c>
      <c r="G2204" s="139"/>
      <c r="H2204" s="88" t="s">
        <v>29825</v>
      </c>
    </row>
    <row r="2205" spans="1:8">
      <c r="A2205" s="139" t="s">
        <v>284</v>
      </c>
      <c r="B2205" s="139" t="s">
        <v>8070</v>
      </c>
      <c r="C2205" s="139" t="s">
        <v>8071</v>
      </c>
      <c r="D2205" s="140">
        <v>481.24</v>
      </c>
      <c r="E2205" s="139" t="s">
        <v>31029</v>
      </c>
      <c r="F2205" s="140">
        <v>769.99</v>
      </c>
      <c r="G2205" s="139"/>
      <c r="H2205" s="88" t="s">
        <v>29825</v>
      </c>
    </row>
    <row r="2206" spans="1:8">
      <c r="A2206" s="139" t="s">
        <v>284</v>
      </c>
      <c r="B2206" s="139" t="s">
        <v>8072</v>
      </c>
      <c r="C2206" s="139" t="s">
        <v>8073</v>
      </c>
      <c r="D2206" s="140">
        <v>468.74</v>
      </c>
      <c r="E2206" s="139" t="s">
        <v>31030</v>
      </c>
      <c r="F2206" s="140">
        <v>749.99</v>
      </c>
      <c r="G2206" s="139"/>
      <c r="H2206" s="88" t="s">
        <v>29825</v>
      </c>
    </row>
    <row r="2207" spans="1:8">
      <c r="A2207" s="139" t="s">
        <v>284</v>
      </c>
      <c r="B2207" s="139" t="s">
        <v>8074</v>
      </c>
      <c r="C2207" s="139" t="s">
        <v>8075</v>
      </c>
      <c r="D2207" s="140">
        <v>468.74</v>
      </c>
      <c r="E2207" s="139" t="s">
        <v>31031</v>
      </c>
      <c r="F2207" s="140">
        <v>749.99</v>
      </c>
      <c r="G2207" s="139"/>
      <c r="H2207" s="88" t="s">
        <v>29825</v>
      </c>
    </row>
    <row r="2208" spans="1:8">
      <c r="A2208" s="139" t="s">
        <v>284</v>
      </c>
      <c r="B2208" s="139" t="s">
        <v>8076</v>
      </c>
      <c r="C2208" s="139" t="s">
        <v>8077</v>
      </c>
      <c r="D2208" s="140">
        <v>468.74</v>
      </c>
      <c r="E2208" s="139" t="s">
        <v>31032</v>
      </c>
      <c r="F2208" s="140">
        <v>749.99</v>
      </c>
      <c r="G2208" s="139"/>
      <c r="H2208" s="88" t="s">
        <v>29825</v>
      </c>
    </row>
    <row r="2209" spans="1:8">
      <c r="A2209" s="139" t="s">
        <v>284</v>
      </c>
      <c r="B2209" s="139" t="s">
        <v>8078</v>
      </c>
      <c r="C2209" s="139" t="s">
        <v>8079</v>
      </c>
      <c r="D2209" s="140">
        <v>468.74</v>
      </c>
      <c r="E2209" s="139" t="s">
        <v>31033</v>
      </c>
      <c r="F2209" s="140">
        <v>749.99</v>
      </c>
      <c r="G2209" s="139"/>
      <c r="H2209" s="88" t="s">
        <v>29825</v>
      </c>
    </row>
    <row r="2210" spans="1:8">
      <c r="A2210" s="139" t="s">
        <v>284</v>
      </c>
      <c r="B2210" s="139" t="s">
        <v>8080</v>
      </c>
      <c r="C2210" s="139" t="s">
        <v>8081</v>
      </c>
      <c r="D2210" s="140">
        <v>468.74</v>
      </c>
      <c r="E2210" s="139" t="s">
        <v>31034</v>
      </c>
      <c r="F2210" s="140">
        <v>749.99</v>
      </c>
      <c r="G2210" s="139"/>
      <c r="H2210" s="88" t="s">
        <v>29825</v>
      </c>
    </row>
    <row r="2211" spans="1:8">
      <c r="A2211" s="139" t="s">
        <v>284</v>
      </c>
      <c r="B2211" s="139" t="s">
        <v>8082</v>
      </c>
      <c r="C2211" s="139" t="s">
        <v>8083</v>
      </c>
      <c r="D2211" s="140">
        <v>468.74</v>
      </c>
      <c r="E2211" s="139" t="s">
        <v>31035</v>
      </c>
      <c r="F2211" s="140">
        <v>749.99</v>
      </c>
      <c r="G2211" s="139"/>
      <c r="H2211" s="88" t="s">
        <v>29825</v>
      </c>
    </row>
    <row r="2212" spans="1:8">
      <c r="A2212" s="139" t="s">
        <v>284</v>
      </c>
      <c r="B2212" s="139" t="s">
        <v>8084</v>
      </c>
      <c r="C2212" s="139" t="s">
        <v>8085</v>
      </c>
      <c r="D2212" s="140">
        <v>468.74</v>
      </c>
      <c r="E2212" s="139" t="s">
        <v>31036</v>
      </c>
      <c r="F2212" s="140">
        <v>749.99</v>
      </c>
      <c r="G2212" s="139"/>
      <c r="H2212" s="88" t="s">
        <v>29825</v>
      </c>
    </row>
    <row r="2213" spans="1:8">
      <c r="A2213" s="139" t="s">
        <v>284</v>
      </c>
      <c r="B2213" s="139" t="s">
        <v>8086</v>
      </c>
      <c r="C2213" s="139" t="s">
        <v>8087</v>
      </c>
      <c r="D2213" s="140">
        <v>468.74</v>
      </c>
      <c r="E2213" s="139" t="s">
        <v>31037</v>
      </c>
      <c r="F2213" s="140">
        <v>749.99</v>
      </c>
      <c r="G2213" s="139"/>
      <c r="H2213" s="88" t="s">
        <v>29825</v>
      </c>
    </row>
    <row r="2214" spans="1:8">
      <c r="A2214" s="139" t="s">
        <v>284</v>
      </c>
      <c r="B2214" s="139" t="s">
        <v>8088</v>
      </c>
      <c r="C2214" s="139" t="s">
        <v>8089</v>
      </c>
      <c r="D2214" s="140">
        <v>562.49</v>
      </c>
      <c r="E2214" s="139" t="s">
        <v>31038</v>
      </c>
      <c r="F2214" s="140">
        <v>899.99</v>
      </c>
      <c r="G2214" s="139"/>
      <c r="H2214" s="88" t="s">
        <v>29825</v>
      </c>
    </row>
    <row r="2215" spans="1:8">
      <c r="A2215" s="139" t="s">
        <v>284</v>
      </c>
      <c r="B2215" s="139" t="s">
        <v>8090</v>
      </c>
      <c r="C2215" s="139" t="s">
        <v>8091</v>
      </c>
      <c r="D2215" s="140">
        <v>562.49</v>
      </c>
      <c r="E2215" s="139" t="s">
        <v>31039</v>
      </c>
      <c r="F2215" s="140">
        <v>899.99</v>
      </c>
      <c r="G2215" s="139"/>
      <c r="H2215" s="88" t="s">
        <v>29825</v>
      </c>
    </row>
    <row r="2216" spans="1:8">
      <c r="A2216" s="139" t="s">
        <v>284</v>
      </c>
      <c r="B2216" s="139" t="s">
        <v>8092</v>
      </c>
      <c r="C2216" s="139" t="s">
        <v>8093</v>
      </c>
      <c r="D2216" s="140">
        <v>562.49</v>
      </c>
      <c r="E2216" s="139" t="s">
        <v>31040</v>
      </c>
      <c r="F2216" s="140">
        <v>899.99</v>
      </c>
      <c r="G2216" s="139"/>
      <c r="H2216" s="88" t="s">
        <v>29825</v>
      </c>
    </row>
    <row r="2217" spans="1:8">
      <c r="A2217" s="139" t="s">
        <v>284</v>
      </c>
      <c r="B2217" s="139" t="s">
        <v>8094</v>
      </c>
      <c r="C2217" s="139" t="s">
        <v>8095</v>
      </c>
      <c r="D2217" s="140">
        <v>562.49</v>
      </c>
      <c r="E2217" s="139" t="s">
        <v>31041</v>
      </c>
      <c r="F2217" s="140">
        <v>899.99</v>
      </c>
      <c r="G2217" s="139"/>
      <c r="H2217" s="88" t="s">
        <v>29825</v>
      </c>
    </row>
    <row r="2218" spans="1:8">
      <c r="A2218" s="139" t="s">
        <v>284</v>
      </c>
      <c r="B2218" s="139" t="s">
        <v>8096</v>
      </c>
      <c r="C2218" s="139" t="s">
        <v>8097</v>
      </c>
      <c r="D2218" s="140">
        <v>562.49</v>
      </c>
      <c r="E2218" s="139" t="s">
        <v>31042</v>
      </c>
      <c r="F2218" s="140">
        <v>899.99</v>
      </c>
      <c r="G2218" s="139"/>
      <c r="H2218" s="88" t="s">
        <v>29825</v>
      </c>
    </row>
    <row r="2219" spans="1:8">
      <c r="A2219" s="139" t="s">
        <v>284</v>
      </c>
      <c r="B2219" s="139" t="s">
        <v>8098</v>
      </c>
      <c r="C2219" s="139" t="s">
        <v>8099</v>
      </c>
      <c r="D2219" s="140">
        <v>562.49</v>
      </c>
      <c r="E2219" s="139" t="s">
        <v>31043</v>
      </c>
      <c r="F2219" s="140">
        <v>899.99</v>
      </c>
      <c r="G2219" s="139"/>
      <c r="H2219" s="88" t="s">
        <v>29825</v>
      </c>
    </row>
    <row r="2220" spans="1:8">
      <c r="A2220" s="139" t="s">
        <v>284</v>
      </c>
      <c r="B2220" s="139" t="s">
        <v>8100</v>
      </c>
      <c r="C2220" s="139" t="s">
        <v>8101</v>
      </c>
      <c r="D2220" s="140">
        <v>562.49</v>
      </c>
      <c r="E2220" s="139" t="s">
        <v>31044</v>
      </c>
      <c r="F2220" s="140">
        <v>899.99</v>
      </c>
      <c r="G2220" s="139"/>
      <c r="H2220" s="88" t="s">
        <v>29825</v>
      </c>
    </row>
    <row r="2221" spans="1:8">
      <c r="A2221" s="139" t="s">
        <v>284</v>
      </c>
      <c r="B2221" s="139" t="s">
        <v>8102</v>
      </c>
      <c r="C2221" s="139" t="s">
        <v>8103</v>
      </c>
      <c r="D2221" s="140">
        <v>562.49</v>
      </c>
      <c r="E2221" s="139" t="s">
        <v>31045</v>
      </c>
      <c r="F2221" s="140">
        <v>899.99</v>
      </c>
      <c r="G2221" s="139"/>
      <c r="H2221" s="88" t="s">
        <v>29825</v>
      </c>
    </row>
    <row r="2222" spans="1:8">
      <c r="A2222" s="139" t="s">
        <v>284</v>
      </c>
      <c r="B2222" s="139" t="s">
        <v>8104</v>
      </c>
      <c r="C2222" s="139" t="s">
        <v>8105</v>
      </c>
      <c r="D2222" s="140">
        <v>562.49</v>
      </c>
      <c r="E2222" s="139" t="s">
        <v>31046</v>
      </c>
      <c r="F2222" s="140">
        <v>899.99</v>
      </c>
      <c r="G2222" s="139"/>
      <c r="H2222" s="88" t="s">
        <v>29825</v>
      </c>
    </row>
    <row r="2223" spans="1:8">
      <c r="A2223" s="139" t="s">
        <v>284</v>
      </c>
      <c r="B2223" s="139" t="s">
        <v>8106</v>
      </c>
      <c r="C2223" s="139" t="s">
        <v>8107</v>
      </c>
      <c r="D2223" s="140">
        <v>562.49</v>
      </c>
      <c r="E2223" s="139"/>
      <c r="F2223" s="140">
        <v>899.99</v>
      </c>
      <c r="G2223" s="139"/>
      <c r="H2223" s="88" t="s">
        <v>29825</v>
      </c>
    </row>
    <row r="2224" spans="1:8">
      <c r="A2224" s="139" t="s">
        <v>284</v>
      </c>
      <c r="B2224" s="139" t="s">
        <v>8108</v>
      </c>
      <c r="C2224" s="139" t="s">
        <v>8109</v>
      </c>
      <c r="D2224" s="140">
        <v>562.49</v>
      </c>
      <c r="E2224" s="139"/>
      <c r="F2224" s="140">
        <v>899.99</v>
      </c>
      <c r="G2224" s="139"/>
      <c r="H2224" s="88" t="s">
        <v>29825</v>
      </c>
    </row>
    <row r="2225" spans="1:8">
      <c r="A2225" s="139" t="s">
        <v>284</v>
      </c>
      <c r="B2225" s="139" t="s">
        <v>8110</v>
      </c>
      <c r="C2225" s="139" t="s">
        <v>8111</v>
      </c>
      <c r="D2225" s="140">
        <v>562.49</v>
      </c>
      <c r="E2225" s="139"/>
      <c r="F2225" s="140">
        <v>899.99</v>
      </c>
      <c r="G2225" s="139"/>
      <c r="H2225" s="88" t="s">
        <v>29825</v>
      </c>
    </row>
    <row r="2226" spans="1:8">
      <c r="A2226" s="139" t="s">
        <v>284</v>
      </c>
      <c r="B2226" s="139" t="s">
        <v>8112</v>
      </c>
      <c r="C2226" s="139" t="s">
        <v>8113</v>
      </c>
      <c r="D2226" s="140">
        <v>562.49</v>
      </c>
      <c r="E2226" s="139"/>
      <c r="F2226" s="140">
        <v>899.99</v>
      </c>
      <c r="G2226" s="139"/>
      <c r="H2226" s="88" t="s">
        <v>29825</v>
      </c>
    </row>
    <row r="2227" spans="1:8">
      <c r="A2227" s="139" t="s">
        <v>284</v>
      </c>
      <c r="B2227" s="139" t="s">
        <v>8114</v>
      </c>
      <c r="C2227" s="139" t="s">
        <v>8115</v>
      </c>
      <c r="D2227" s="140">
        <v>562.49</v>
      </c>
      <c r="E2227" s="139"/>
      <c r="F2227" s="140">
        <v>899.99</v>
      </c>
      <c r="G2227" s="139"/>
      <c r="H2227" s="88" t="s">
        <v>29825</v>
      </c>
    </row>
    <row r="2228" spans="1:8">
      <c r="A2228" s="139" t="s">
        <v>284</v>
      </c>
      <c r="B2228" s="139" t="s">
        <v>8116</v>
      </c>
      <c r="C2228" s="139" t="s">
        <v>8117</v>
      </c>
      <c r="D2228" s="140">
        <v>562.49</v>
      </c>
      <c r="E2228" s="139"/>
      <c r="F2228" s="140">
        <v>899.99</v>
      </c>
      <c r="G2228" s="139"/>
      <c r="H2228" s="88" t="s">
        <v>29825</v>
      </c>
    </row>
    <row r="2229" spans="1:8">
      <c r="A2229" s="139" t="s">
        <v>284</v>
      </c>
      <c r="B2229" s="139" t="s">
        <v>8118</v>
      </c>
      <c r="C2229" s="139" t="s">
        <v>8119</v>
      </c>
      <c r="D2229" s="140">
        <v>562.49</v>
      </c>
      <c r="E2229" s="139"/>
      <c r="F2229" s="140">
        <v>899.99</v>
      </c>
      <c r="G2229" s="139"/>
      <c r="H2229" s="88" t="s">
        <v>29825</v>
      </c>
    </row>
    <row r="2230" spans="1:8">
      <c r="A2230" s="139" t="s">
        <v>284</v>
      </c>
      <c r="B2230" s="139" t="s">
        <v>8120</v>
      </c>
      <c r="C2230" s="139" t="s">
        <v>8121</v>
      </c>
      <c r="D2230" s="140">
        <v>562.49</v>
      </c>
      <c r="E2230" s="139"/>
      <c r="F2230" s="140">
        <v>899.99</v>
      </c>
      <c r="G2230" s="139"/>
      <c r="H2230" s="88" t="s">
        <v>29825</v>
      </c>
    </row>
    <row r="2231" spans="1:8">
      <c r="A2231" s="139" t="s">
        <v>284</v>
      </c>
      <c r="B2231" s="139" t="s">
        <v>8122</v>
      </c>
      <c r="C2231" s="139" t="s">
        <v>8123</v>
      </c>
      <c r="D2231" s="140">
        <v>562.49</v>
      </c>
      <c r="E2231" s="139"/>
      <c r="F2231" s="140">
        <v>899.99</v>
      </c>
      <c r="G2231" s="139"/>
      <c r="H2231" s="88" t="s">
        <v>29825</v>
      </c>
    </row>
    <row r="2232" spans="1:8">
      <c r="A2232" s="139" t="s">
        <v>284</v>
      </c>
      <c r="B2232" s="139" t="s">
        <v>8124</v>
      </c>
      <c r="C2232" s="139" t="s">
        <v>8125</v>
      </c>
      <c r="D2232" s="140">
        <v>574.99</v>
      </c>
      <c r="E2232" s="139" t="s">
        <v>31047</v>
      </c>
      <c r="F2232" s="140">
        <v>919.99</v>
      </c>
      <c r="G2232" s="139"/>
      <c r="H2232" s="88" t="s">
        <v>29825</v>
      </c>
    </row>
    <row r="2233" spans="1:8">
      <c r="A2233" s="139" t="s">
        <v>284</v>
      </c>
      <c r="B2233" s="139" t="s">
        <v>8126</v>
      </c>
      <c r="C2233" s="139" t="s">
        <v>8127</v>
      </c>
      <c r="D2233" s="140">
        <v>562.49</v>
      </c>
      <c r="E2233" s="139" t="s">
        <v>31048</v>
      </c>
      <c r="F2233" s="140">
        <v>899.99</v>
      </c>
      <c r="G2233" s="139"/>
      <c r="H2233" s="88" t="s">
        <v>29825</v>
      </c>
    </row>
    <row r="2234" spans="1:8">
      <c r="A2234" s="139" t="s">
        <v>284</v>
      </c>
      <c r="B2234" s="139" t="s">
        <v>8128</v>
      </c>
      <c r="C2234" s="139" t="s">
        <v>8129</v>
      </c>
      <c r="D2234" s="140">
        <v>562.49</v>
      </c>
      <c r="E2234" s="139" t="s">
        <v>31049</v>
      </c>
      <c r="F2234" s="140">
        <v>899.99</v>
      </c>
      <c r="G2234" s="139"/>
      <c r="H2234" s="88" t="s">
        <v>29825</v>
      </c>
    </row>
    <row r="2235" spans="1:8">
      <c r="A2235" s="139" t="s">
        <v>284</v>
      </c>
      <c r="B2235" s="139" t="s">
        <v>8130</v>
      </c>
      <c r="C2235" s="139" t="s">
        <v>8131</v>
      </c>
      <c r="D2235" s="140">
        <v>562.49</v>
      </c>
      <c r="E2235" s="139" t="s">
        <v>31050</v>
      </c>
      <c r="F2235" s="140">
        <v>899.99</v>
      </c>
      <c r="G2235" s="139"/>
      <c r="H2235" s="88" t="s">
        <v>29825</v>
      </c>
    </row>
    <row r="2236" spans="1:8">
      <c r="A2236" s="139" t="s">
        <v>284</v>
      </c>
      <c r="B2236" s="139" t="s">
        <v>8132</v>
      </c>
      <c r="C2236" s="139" t="s">
        <v>8133</v>
      </c>
      <c r="D2236" s="140">
        <v>562.49</v>
      </c>
      <c r="E2236" s="139" t="s">
        <v>31051</v>
      </c>
      <c r="F2236" s="140">
        <v>899.99</v>
      </c>
      <c r="G2236" s="139"/>
      <c r="H2236" s="88" t="s">
        <v>29825</v>
      </c>
    </row>
    <row r="2237" spans="1:8">
      <c r="A2237" s="139" t="s">
        <v>284</v>
      </c>
      <c r="B2237" s="139" t="s">
        <v>8134</v>
      </c>
      <c r="C2237" s="139" t="s">
        <v>8135</v>
      </c>
      <c r="D2237" s="140">
        <v>562.49</v>
      </c>
      <c r="E2237" s="139" t="s">
        <v>31052</v>
      </c>
      <c r="F2237" s="140">
        <v>899.99</v>
      </c>
      <c r="G2237" s="139"/>
      <c r="H2237" s="88" t="s">
        <v>29825</v>
      </c>
    </row>
    <row r="2238" spans="1:8">
      <c r="A2238" s="139" t="s">
        <v>284</v>
      </c>
      <c r="B2238" s="139" t="s">
        <v>8136</v>
      </c>
      <c r="C2238" s="139" t="s">
        <v>8137</v>
      </c>
      <c r="D2238" s="140">
        <v>562.49</v>
      </c>
      <c r="E2238" s="139" t="s">
        <v>31053</v>
      </c>
      <c r="F2238" s="140">
        <v>899.99</v>
      </c>
      <c r="G2238" s="139"/>
      <c r="H2238" s="88" t="s">
        <v>29825</v>
      </c>
    </row>
    <row r="2239" spans="1:8">
      <c r="A2239" s="139" t="s">
        <v>284</v>
      </c>
      <c r="B2239" s="139" t="s">
        <v>8138</v>
      </c>
      <c r="C2239" s="139" t="s">
        <v>8139</v>
      </c>
      <c r="D2239" s="140">
        <v>562.49</v>
      </c>
      <c r="E2239" s="139" t="s">
        <v>31054</v>
      </c>
      <c r="F2239" s="140">
        <v>899.99</v>
      </c>
      <c r="G2239" s="139"/>
      <c r="H2239" s="88" t="s">
        <v>29825</v>
      </c>
    </row>
    <row r="2240" spans="1:8">
      <c r="A2240" s="139" t="s">
        <v>284</v>
      </c>
      <c r="B2240" s="139" t="s">
        <v>8140</v>
      </c>
      <c r="C2240" s="139" t="s">
        <v>8141</v>
      </c>
      <c r="D2240" s="140">
        <v>562.49</v>
      </c>
      <c r="E2240" s="139" t="s">
        <v>31055</v>
      </c>
      <c r="F2240" s="140">
        <v>899.99</v>
      </c>
      <c r="G2240" s="139"/>
      <c r="H2240" s="88" t="s">
        <v>29825</v>
      </c>
    </row>
    <row r="2241" spans="1:8">
      <c r="A2241" s="139" t="s">
        <v>284</v>
      </c>
      <c r="B2241" s="139" t="s">
        <v>8142</v>
      </c>
      <c r="C2241" s="139" t="s">
        <v>8143</v>
      </c>
      <c r="D2241" s="140">
        <v>468.74</v>
      </c>
      <c r="E2241" s="139" t="s">
        <v>31056</v>
      </c>
      <c r="F2241" s="140">
        <v>749.99</v>
      </c>
      <c r="G2241" s="139"/>
      <c r="H2241" s="88" t="s">
        <v>29825</v>
      </c>
    </row>
    <row r="2242" spans="1:8">
      <c r="A2242" s="139" t="s">
        <v>284</v>
      </c>
      <c r="B2242" s="139" t="s">
        <v>8144</v>
      </c>
      <c r="C2242" s="139" t="s">
        <v>8145</v>
      </c>
      <c r="D2242" s="140">
        <v>468.74</v>
      </c>
      <c r="E2242" s="139" t="s">
        <v>31057</v>
      </c>
      <c r="F2242" s="140">
        <v>749.99</v>
      </c>
      <c r="G2242" s="139"/>
      <c r="H2242" s="88" t="s">
        <v>29825</v>
      </c>
    </row>
    <row r="2243" spans="1:8">
      <c r="A2243" s="139" t="s">
        <v>284</v>
      </c>
      <c r="B2243" s="139" t="s">
        <v>8146</v>
      </c>
      <c r="C2243" s="139" t="s">
        <v>8147</v>
      </c>
      <c r="D2243" s="140">
        <v>468.74</v>
      </c>
      <c r="E2243" s="139" t="s">
        <v>31058</v>
      </c>
      <c r="F2243" s="140">
        <v>749.99</v>
      </c>
      <c r="G2243" s="139"/>
      <c r="H2243" s="88" t="s">
        <v>29825</v>
      </c>
    </row>
    <row r="2244" spans="1:8">
      <c r="A2244" s="139" t="s">
        <v>284</v>
      </c>
      <c r="B2244" s="139" t="s">
        <v>8148</v>
      </c>
      <c r="C2244" s="139" t="s">
        <v>8149</v>
      </c>
      <c r="D2244" s="140">
        <v>468.74</v>
      </c>
      <c r="E2244" s="139" t="s">
        <v>31059</v>
      </c>
      <c r="F2244" s="140">
        <v>749.99</v>
      </c>
      <c r="G2244" s="139"/>
      <c r="H2244" s="88" t="s">
        <v>29825</v>
      </c>
    </row>
    <row r="2245" spans="1:8">
      <c r="A2245" s="139" t="s">
        <v>284</v>
      </c>
      <c r="B2245" s="139" t="s">
        <v>8150</v>
      </c>
      <c r="C2245" s="139" t="s">
        <v>8151</v>
      </c>
      <c r="D2245" s="140">
        <v>468.74</v>
      </c>
      <c r="E2245" s="139" t="s">
        <v>31060</v>
      </c>
      <c r="F2245" s="140">
        <v>749.99</v>
      </c>
      <c r="G2245" s="139"/>
      <c r="H2245" s="88" t="s">
        <v>29825</v>
      </c>
    </row>
    <row r="2246" spans="1:8">
      <c r="A2246" s="139" t="s">
        <v>284</v>
      </c>
      <c r="B2246" s="139" t="s">
        <v>8152</v>
      </c>
      <c r="C2246" s="139" t="s">
        <v>8153</v>
      </c>
      <c r="D2246" s="140">
        <v>468.74</v>
      </c>
      <c r="E2246" s="139" t="s">
        <v>31061</v>
      </c>
      <c r="F2246" s="140">
        <v>749.99</v>
      </c>
      <c r="G2246" s="139"/>
      <c r="H2246" s="88" t="s">
        <v>29825</v>
      </c>
    </row>
    <row r="2247" spans="1:8">
      <c r="A2247" s="139" t="s">
        <v>284</v>
      </c>
      <c r="B2247" s="139" t="s">
        <v>8154</v>
      </c>
      <c r="C2247" s="139" t="s">
        <v>8155</v>
      </c>
      <c r="D2247" s="140">
        <v>468.74</v>
      </c>
      <c r="E2247" s="139" t="s">
        <v>31062</v>
      </c>
      <c r="F2247" s="140">
        <v>749.99</v>
      </c>
      <c r="G2247" s="139"/>
      <c r="H2247" s="88" t="s">
        <v>29825</v>
      </c>
    </row>
    <row r="2248" spans="1:8">
      <c r="A2248" s="139" t="s">
        <v>284</v>
      </c>
      <c r="B2248" s="139" t="s">
        <v>8156</v>
      </c>
      <c r="C2248" s="139" t="s">
        <v>8157</v>
      </c>
      <c r="D2248" s="140">
        <v>468.74</v>
      </c>
      <c r="E2248" s="139" t="s">
        <v>31063</v>
      </c>
      <c r="F2248" s="140">
        <v>749.99</v>
      </c>
      <c r="G2248" s="139"/>
      <c r="H2248" s="88" t="s">
        <v>29825</v>
      </c>
    </row>
    <row r="2249" spans="1:8">
      <c r="A2249" s="139" t="s">
        <v>284</v>
      </c>
      <c r="B2249" s="139" t="s">
        <v>8158</v>
      </c>
      <c r="C2249" s="139" t="s">
        <v>8159</v>
      </c>
      <c r="D2249" s="140">
        <v>468.74</v>
      </c>
      <c r="E2249" s="139" t="s">
        <v>31064</v>
      </c>
      <c r="F2249" s="140">
        <v>749.99</v>
      </c>
      <c r="G2249" s="139"/>
      <c r="H2249" s="88" t="s">
        <v>29825</v>
      </c>
    </row>
    <row r="2250" spans="1:8">
      <c r="A2250" s="139" t="s">
        <v>284</v>
      </c>
      <c r="B2250" s="139" t="s">
        <v>8160</v>
      </c>
      <c r="C2250" s="139" t="s">
        <v>8161</v>
      </c>
      <c r="D2250" s="140">
        <v>468.74</v>
      </c>
      <c r="E2250" s="139"/>
      <c r="F2250" s="140">
        <v>749.99</v>
      </c>
      <c r="G2250" s="139"/>
      <c r="H2250" s="88" t="s">
        <v>29825</v>
      </c>
    </row>
    <row r="2251" spans="1:8">
      <c r="A2251" s="139" t="s">
        <v>284</v>
      </c>
      <c r="B2251" s="139" t="s">
        <v>8162</v>
      </c>
      <c r="C2251" s="139" t="s">
        <v>8163</v>
      </c>
      <c r="D2251" s="140">
        <v>468.74</v>
      </c>
      <c r="E2251" s="139" t="s">
        <v>31065</v>
      </c>
      <c r="F2251" s="140">
        <v>749.99</v>
      </c>
      <c r="G2251" s="139"/>
      <c r="H2251" s="88" t="s">
        <v>29825</v>
      </c>
    </row>
    <row r="2252" spans="1:8">
      <c r="A2252" s="139" t="s">
        <v>284</v>
      </c>
      <c r="B2252" s="139" t="s">
        <v>8164</v>
      </c>
      <c r="C2252" s="139" t="s">
        <v>8165</v>
      </c>
      <c r="D2252" s="140">
        <v>468.74</v>
      </c>
      <c r="E2252" s="139"/>
      <c r="F2252" s="140">
        <v>749.99</v>
      </c>
      <c r="G2252" s="139"/>
      <c r="H2252" s="88" t="s">
        <v>29825</v>
      </c>
    </row>
    <row r="2253" spans="1:8">
      <c r="A2253" s="139" t="s">
        <v>284</v>
      </c>
      <c r="B2253" s="139" t="s">
        <v>8166</v>
      </c>
      <c r="C2253" s="139" t="s">
        <v>8167</v>
      </c>
      <c r="D2253" s="140">
        <v>468.74</v>
      </c>
      <c r="E2253" s="139"/>
      <c r="F2253" s="140">
        <v>749.99</v>
      </c>
      <c r="G2253" s="139"/>
      <c r="H2253" s="88" t="s">
        <v>29825</v>
      </c>
    </row>
    <row r="2254" spans="1:8">
      <c r="A2254" s="139" t="s">
        <v>284</v>
      </c>
      <c r="B2254" s="139" t="s">
        <v>8168</v>
      </c>
      <c r="C2254" s="139" t="s">
        <v>8169</v>
      </c>
      <c r="D2254" s="140">
        <v>468.74</v>
      </c>
      <c r="E2254" s="139"/>
      <c r="F2254" s="140">
        <v>749.99</v>
      </c>
      <c r="G2254" s="139"/>
      <c r="H2254" s="88" t="s">
        <v>29825</v>
      </c>
    </row>
    <row r="2255" spans="1:8">
      <c r="A2255" s="139" t="s">
        <v>284</v>
      </c>
      <c r="B2255" s="139" t="s">
        <v>8170</v>
      </c>
      <c r="C2255" s="139" t="s">
        <v>8171</v>
      </c>
      <c r="D2255" s="140">
        <v>468.74</v>
      </c>
      <c r="E2255" s="139"/>
      <c r="F2255" s="140">
        <v>749.99</v>
      </c>
      <c r="G2255" s="139"/>
      <c r="H2255" s="88" t="s">
        <v>29825</v>
      </c>
    </row>
    <row r="2256" spans="1:8">
      <c r="A2256" s="139" t="s">
        <v>284</v>
      </c>
      <c r="B2256" s="139" t="s">
        <v>8172</v>
      </c>
      <c r="C2256" s="139" t="s">
        <v>8173</v>
      </c>
      <c r="D2256" s="140">
        <v>468.74</v>
      </c>
      <c r="E2256" s="139"/>
      <c r="F2256" s="140">
        <v>749.99</v>
      </c>
      <c r="G2256" s="139"/>
      <c r="H2256" s="88" t="s">
        <v>29825</v>
      </c>
    </row>
    <row r="2257" spans="1:8">
      <c r="A2257" s="139" t="s">
        <v>284</v>
      </c>
      <c r="B2257" s="139" t="s">
        <v>8174</v>
      </c>
      <c r="C2257" s="139" t="s">
        <v>8175</v>
      </c>
      <c r="D2257" s="140">
        <v>468.74</v>
      </c>
      <c r="E2257" s="139"/>
      <c r="F2257" s="140">
        <v>749.99</v>
      </c>
      <c r="G2257" s="139"/>
      <c r="H2257" s="88" t="s">
        <v>29825</v>
      </c>
    </row>
    <row r="2258" spans="1:8">
      <c r="A2258" s="139" t="s">
        <v>284</v>
      </c>
      <c r="B2258" s="139" t="s">
        <v>8176</v>
      </c>
      <c r="C2258" s="139" t="s">
        <v>8177</v>
      </c>
      <c r="D2258" s="140">
        <v>468.74</v>
      </c>
      <c r="E2258" s="139"/>
      <c r="F2258" s="140">
        <v>749.99</v>
      </c>
      <c r="G2258" s="139"/>
      <c r="H2258" s="88" t="s">
        <v>29825</v>
      </c>
    </row>
    <row r="2259" spans="1:8">
      <c r="A2259" s="139" t="s">
        <v>284</v>
      </c>
      <c r="B2259" s="139" t="s">
        <v>8178</v>
      </c>
      <c r="C2259" s="139" t="s">
        <v>8179</v>
      </c>
      <c r="D2259" s="140">
        <v>481.24</v>
      </c>
      <c r="E2259" s="139" t="s">
        <v>31066</v>
      </c>
      <c r="F2259" s="140">
        <v>769.99</v>
      </c>
      <c r="G2259" s="139"/>
      <c r="H2259" s="88" t="s">
        <v>29825</v>
      </c>
    </row>
    <row r="2260" spans="1:8">
      <c r="A2260" s="139" t="s">
        <v>284</v>
      </c>
      <c r="B2260" s="139" t="s">
        <v>8180</v>
      </c>
      <c r="C2260" s="139" t="s">
        <v>8181</v>
      </c>
      <c r="D2260" s="140">
        <v>468.74</v>
      </c>
      <c r="E2260" s="139" t="s">
        <v>31067</v>
      </c>
      <c r="F2260" s="140">
        <v>749.99</v>
      </c>
      <c r="G2260" s="139"/>
      <c r="H2260" s="88" t="s">
        <v>29825</v>
      </c>
    </row>
    <row r="2261" spans="1:8">
      <c r="A2261" s="139" t="s">
        <v>284</v>
      </c>
      <c r="B2261" s="139" t="s">
        <v>8182</v>
      </c>
      <c r="C2261" s="139" t="s">
        <v>8183</v>
      </c>
      <c r="D2261" s="140">
        <v>468.74</v>
      </c>
      <c r="E2261" s="139" t="s">
        <v>31068</v>
      </c>
      <c r="F2261" s="140">
        <v>749.99</v>
      </c>
      <c r="G2261" s="139"/>
      <c r="H2261" s="88" t="s">
        <v>29825</v>
      </c>
    </row>
    <row r="2262" spans="1:8">
      <c r="A2262" s="139" t="s">
        <v>284</v>
      </c>
      <c r="B2262" s="139" t="s">
        <v>8184</v>
      </c>
      <c r="C2262" s="139" t="s">
        <v>8185</v>
      </c>
      <c r="D2262" s="140">
        <v>468.74</v>
      </c>
      <c r="E2262" s="139" t="s">
        <v>31069</v>
      </c>
      <c r="F2262" s="140">
        <v>749.99</v>
      </c>
      <c r="G2262" s="139"/>
      <c r="H2262" s="88" t="s">
        <v>29825</v>
      </c>
    </row>
    <row r="2263" spans="1:8">
      <c r="A2263" s="139" t="s">
        <v>284</v>
      </c>
      <c r="B2263" s="139" t="s">
        <v>8186</v>
      </c>
      <c r="C2263" s="139" t="s">
        <v>8187</v>
      </c>
      <c r="D2263" s="140">
        <v>468.74</v>
      </c>
      <c r="E2263" s="139" t="s">
        <v>31070</v>
      </c>
      <c r="F2263" s="140">
        <v>749.99</v>
      </c>
      <c r="G2263" s="139"/>
      <c r="H2263" s="88" t="s">
        <v>29825</v>
      </c>
    </row>
    <row r="2264" spans="1:8">
      <c r="A2264" s="139" t="s">
        <v>284</v>
      </c>
      <c r="B2264" s="139" t="s">
        <v>8188</v>
      </c>
      <c r="C2264" s="139" t="s">
        <v>8189</v>
      </c>
      <c r="D2264" s="140">
        <v>468.74</v>
      </c>
      <c r="E2264" s="139" t="s">
        <v>31071</v>
      </c>
      <c r="F2264" s="140">
        <v>749.99</v>
      </c>
      <c r="G2264" s="139"/>
      <c r="H2264" s="88" t="s">
        <v>29825</v>
      </c>
    </row>
    <row r="2265" spans="1:8">
      <c r="A2265" s="139" t="s">
        <v>284</v>
      </c>
      <c r="B2265" s="139" t="s">
        <v>8190</v>
      </c>
      <c r="C2265" s="139" t="s">
        <v>8191</v>
      </c>
      <c r="D2265" s="140">
        <v>468.74</v>
      </c>
      <c r="E2265" s="139" t="s">
        <v>31072</v>
      </c>
      <c r="F2265" s="140">
        <v>749.99</v>
      </c>
      <c r="G2265" s="139"/>
      <c r="H2265" s="88" t="s">
        <v>29825</v>
      </c>
    </row>
    <row r="2266" spans="1:8">
      <c r="A2266" s="139" t="s">
        <v>284</v>
      </c>
      <c r="B2266" s="139" t="s">
        <v>8192</v>
      </c>
      <c r="C2266" s="139" t="s">
        <v>8193</v>
      </c>
      <c r="D2266" s="140">
        <v>468.74</v>
      </c>
      <c r="E2266" s="139" t="s">
        <v>31073</v>
      </c>
      <c r="F2266" s="140">
        <v>749.99</v>
      </c>
      <c r="G2266" s="139"/>
      <c r="H2266" s="88" t="s">
        <v>29825</v>
      </c>
    </row>
    <row r="2267" spans="1:8">
      <c r="A2267" s="139" t="s">
        <v>284</v>
      </c>
      <c r="B2267" s="139" t="s">
        <v>8194</v>
      </c>
      <c r="C2267" s="139" t="s">
        <v>8195</v>
      </c>
      <c r="D2267" s="140">
        <v>468.74</v>
      </c>
      <c r="E2267" s="139" t="s">
        <v>31074</v>
      </c>
      <c r="F2267" s="140">
        <v>749.99</v>
      </c>
      <c r="G2267" s="139"/>
      <c r="H2267" s="88" t="s">
        <v>29825</v>
      </c>
    </row>
    <row r="2268" spans="1:8">
      <c r="A2268" s="139" t="s">
        <v>284</v>
      </c>
      <c r="B2268" s="139" t="s">
        <v>8196</v>
      </c>
      <c r="C2268" s="139" t="s">
        <v>8197</v>
      </c>
      <c r="D2268" s="140">
        <v>349.99</v>
      </c>
      <c r="E2268" s="139" t="s">
        <v>31075</v>
      </c>
      <c r="F2268" s="140">
        <v>559.99</v>
      </c>
      <c r="G2268" s="139"/>
      <c r="H2268" s="88" t="s">
        <v>29825</v>
      </c>
    </row>
    <row r="2269" spans="1:8">
      <c r="A2269" s="139" t="s">
        <v>284</v>
      </c>
      <c r="B2269" s="139" t="s">
        <v>8198</v>
      </c>
      <c r="C2269" s="139" t="s">
        <v>8199</v>
      </c>
      <c r="D2269" s="140">
        <v>349.99</v>
      </c>
      <c r="E2269" s="139" t="s">
        <v>31076</v>
      </c>
      <c r="F2269" s="140">
        <v>559.99</v>
      </c>
      <c r="G2269" s="139"/>
      <c r="H2269" s="88" t="s">
        <v>29825</v>
      </c>
    </row>
    <row r="2270" spans="1:8">
      <c r="A2270" s="139" t="s">
        <v>284</v>
      </c>
      <c r="B2270" s="139" t="s">
        <v>8200</v>
      </c>
      <c r="C2270" s="139" t="s">
        <v>8201</v>
      </c>
      <c r="D2270" s="140">
        <v>349.99</v>
      </c>
      <c r="E2270" s="139" t="s">
        <v>31077</v>
      </c>
      <c r="F2270" s="140">
        <v>559.99</v>
      </c>
      <c r="G2270" s="139"/>
      <c r="H2270" s="88" t="s">
        <v>29825</v>
      </c>
    </row>
    <row r="2271" spans="1:8">
      <c r="A2271" s="139" t="s">
        <v>284</v>
      </c>
      <c r="B2271" s="139" t="s">
        <v>8202</v>
      </c>
      <c r="C2271" s="139" t="s">
        <v>8203</v>
      </c>
      <c r="D2271" s="140">
        <v>349.99</v>
      </c>
      <c r="E2271" s="139" t="s">
        <v>31078</v>
      </c>
      <c r="F2271" s="140">
        <v>559.99</v>
      </c>
      <c r="G2271" s="139"/>
      <c r="H2271" s="88" t="s">
        <v>29825</v>
      </c>
    </row>
    <row r="2272" spans="1:8">
      <c r="A2272" s="139" t="s">
        <v>284</v>
      </c>
      <c r="B2272" s="139" t="s">
        <v>8204</v>
      </c>
      <c r="C2272" s="139" t="s">
        <v>8205</v>
      </c>
      <c r="D2272" s="140">
        <v>349.99</v>
      </c>
      <c r="E2272" s="139" t="s">
        <v>31079</v>
      </c>
      <c r="F2272" s="140">
        <v>559.99</v>
      </c>
      <c r="G2272" s="139"/>
      <c r="H2272" s="88" t="s">
        <v>29825</v>
      </c>
    </row>
    <row r="2273" spans="1:8">
      <c r="A2273" s="139" t="s">
        <v>284</v>
      </c>
      <c r="B2273" s="139" t="s">
        <v>8206</v>
      </c>
      <c r="C2273" s="139" t="s">
        <v>8207</v>
      </c>
      <c r="D2273" s="140">
        <v>349.99</v>
      </c>
      <c r="E2273" s="139" t="s">
        <v>31080</v>
      </c>
      <c r="F2273" s="140">
        <v>559.99</v>
      </c>
      <c r="G2273" s="139"/>
      <c r="H2273" s="88" t="s">
        <v>29825</v>
      </c>
    </row>
    <row r="2274" spans="1:8">
      <c r="A2274" s="139" t="s">
        <v>284</v>
      </c>
      <c r="B2274" s="139" t="s">
        <v>8208</v>
      </c>
      <c r="C2274" s="139" t="s">
        <v>8209</v>
      </c>
      <c r="D2274" s="140">
        <v>349.99</v>
      </c>
      <c r="E2274" s="139" t="s">
        <v>31081</v>
      </c>
      <c r="F2274" s="140">
        <v>559.99</v>
      </c>
      <c r="G2274" s="139"/>
      <c r="H2274" s="88" t="s">
        <v>29825</v>
      </c>
    </row>
    <row r="2275" spans="1:8">
      <c r="A2275" s="139" t="s">
        <v>284</v>
      </c>
      <c r="B2275" s="139" t="s">
        <v>8210</v>
      </c>
      <c r="C2275" s="139" t="s">
        <v>8211</v>
      </c>
      <c r="D2275" s="140">
        <v>349.99</v>
      </c>
      <c r="E2275" s="139" t="s">
        <v>31082</v>
      </c>
      <c r="F2275" s="140">
        <v>559.99</v>
      </c>
      <c r="G2275" s="139"/>
      <c r="H2275" s="88" t="s">
        <v>29825</v>
      </c>
    </row>
    <row r="2276" spans="1:8">
      <c r="A2276" s="139" t="s">
        <v>284</v>
      </c>
      <c r="B2276" s="139" t="s">
        <v>8212</v>
      </c>
      <c r="C2276" s="139" t="s">
        <v>8213</v>
      </c>
      <c r="D2276" s="140">
        <v>349.99</v>
      </c>
      <c r="E2276" s="139" t="s">
        <v>31083</v>
      </c>
      <c r="F2276" s="140">
        <v>559.99</v>
      </c>
      <c r="G2276" s="139"/>
      <c r="H2276" s="88" t="s">
        <v>29825</v>
      </c>
    </row>
    <row r="2277" spans="1:8">
      <c r="A2277" s="139" t="s">
        <v>284</v>
      </c>
      <c r="B2277" s="139" t="s">
        <v>8214</v>
      </c>
      <c r="C2277" s="139" t="s">
        <v>8215</v>
      </c>
      <c r="D2277" s="140">
        <v>256.24</v>
      </c>
      <c r="E2277" s="139" t="s">
        <v>31084</v>
      </c>
      <c r="F2277" s="140">
        <v>409.99</v>
      </c>
      <c r="G2277" s="139"/>
      <c r="H2277" s="88" t="s">
        <v>29825</v>
      </c>
    </row>
    <row r="2278" spans="1:8">
      <c r="A2278" s="139" t="s">
        <v>284</v>
      </c>
      <c r="B2278" s="139" t="s">
        <v>8216</v>
      </c>
      <c r="C2278" s="139" t="s">
        <v>8217</v>
      </c>
      <c r="D2278" s="140">
        <v>256.24</v>
      </c>
      <c r="E2278" s="139" t="s">
        <v>31085</v>
      </c>
      <c r="F2278" s="140">
        <v>409.99</v>
      </c>
      <c r="G2278" s="139"/>
      <c r="H2278" s="88" t="s">
        <v>29825</v>
      </c>
    </row>
    <row r="2279" spans="1:8">
      <c r="A2279" s="139" t="s">
        <v>284</v>
      </c>
      <c r="B2279" s="139" t="s">
        <v>8218</v>
      </c>
      <c r="C2279" s="139" t="s">
        <v>8219</v>
      </c>
      <c r="D2279" s="140">
        <v>256.24</v>
      </c>
      <c r="E2279" s="139" t="s">
        <v>31086</v>
      </c>
      <c r="F2279" s="140">
        <v>409.99</v>
      </c>
      <c r="G2279" s="139"/>
      <c r="H2279" s="88" t="s">
        <v>29825</v>
      </c>
    </row>
    <row r="2280" spans="1:8">
      <c r="A2280" s="139" t="s">
        <v>284</v>
      </c>
      <c r="B2280" s="139" t="s">
        <v>8220</v>
      </c>
      <c r="C2280" s="139" t="s">
        <v>8221</v>
      </c>
      <c r="D2280" s="140">
        <v>256.24</v>
      </c>
      <c r="E2280" s="139" t="s">
        <v>31087</v>
      </c>
      <c r="F2280" s="140">
        <v>409.99</v>
      </c>
      <c r="G2280" s="139"/>
      <c r="H2280" s="88" t="s">
        <v>29825</v>
      </c>
    </row>
    <row r="2281" spans="1:8">
      <c r="A2281" s="139" t="s">
        <v>284</v>
      </c>
      <c r="B2281" s="139" t="s">
        <v>8222</v>
      </c>
      <c r="C2281" s="139" t="s">
        <v>8223</v>
      </c>
      <c r="D2281" s="140">
        <v>256.24</v>
      </c>
      <c r="E2281" s="139" t="s">
        <v>31088</v>
      </c>
      <c r="F2281" s="140">
        <v>409.99</v>
      </c>
      <c r="G2281" s="139"/>
      <c r="H2281" s="88" t="s">
        <v>29825</v>
      </c>
    </row>
    <row r="2282" spans="1:8">
      <c r="A2282" s="139" t="s">
        <v>284</v>
      </c>
      <c r="B2282" s="139" t="s">
        <v>8224</v>
      </c>
      <c r="C2282" s="139" t="s">
        <v>8225</v>
      </c>
      <c r="D2282" s="140">
        <v>256.24</v>
      </c>
      <c r="E2282" s="139" t="s">
        <v>31089</v>
      </c>
      <c r="F2282" s="140">
        <v>409.99</v>
      </c>
      <c r="G2282" s="139"/>
      <c r="H2282" s="88" t="s">
        <v>29825</v>
      </c>
    </row>
    <row r="2283" spans="1:8">
      <c r="A2283" s="139" t="s">
        <v>284</v>
      </c>
      <c r="B2283" s="139" t="s">
        <v>8226</v>
      </c>
      <c r="C2283" s="139" t="s">
        <v>8227</v>
      </c>
      <c r="D2283" s="140">
        <v>256.24</v>
      </c>
      <c r="E2283" s="139" t="s">
        <v>31090</v>
      </c>
      <c r="F2283" s="140">
        <v>409.99</v>
      </c>
      <c r="G2283" s="139"/>
      <c r="H2283" s="88" t="s">
        <v>29825</v>
      </c>
    </row>
    <row r="2284" spans="1:8">
      <c r="A2284" s="139" t="s">
        <v>284</v>
      </c>
      <c r="B2284" s="139" t="s">
        <v>8228</v>
      </c>
      <c r="C2284" s="139" t="s">
        <v>8229</v>
      </c>
      <c r="D2284" s="140">
        <v>256.24</v>
      </c>
      <c r="E2284" s="139" t="s">
        <v>31091</v>
      </c>
      <c r="F2284" s="140">
        <v>409.99</v>
      </c>
      <c r="G2284" s="139"/>
      <c r="H2284" s="88" t="s">
        <v>29825</v>
      </c>
    </row>
    <row r="2285" spans="1:8">
      <c r="A2285" s="139" t="s">
        <v>284</v>
      </c>
      <c r="B2285" s="139" t="s">
        <v>8230</v>
      </c>
      <c r="C2285" s="139" t="s">
        <v>8231</v>
      </c>
      <c r="D2285" s="140">
        <v>256.24</v>
      </c>
      <c r="E2285" s="139" t="s">
        <v>31092</v>
      </c>
      <c r="F2285" s="140">
        <v>409.99</v>
      </c>
      <c r="G2285" s="139"/>
      <c r="H2285" s="88" t="s">
        <v>29825</v>
      </c>
    </row>
    <row r="2286" spans="1:8">
      <c r="A2286" s="139" t="s">
        <v>284</v>
      </c>
      <c r="B2286" s="139" t="s">
        <v>8232</v>
      </c>
      <c r="C2286" s="139" t="s">
        <v>8233</v>
      </c>
      <c r="D2286" s="140">
        <v>349.99</v>
      </c>
      <c r="E2286" s="139" t="s">
        <v>31093</v>
      </c>
      <c r="F2286" s="140">
        <v>559.99</v>
      </c>
      <c r="G2286" s="139"/>
      <c r="H2286" s="88" t="s">
        <v>29825</v>
      </c>
    </row>
    <row r="2287" spans="1:8">
      <c r="A2287" s="139" t="s">
        <v>284</v>
      </c>
      <c r="B2287" s="139" t="s">
        <v>8234</v>
      </c>
      <c r="C2287" s="139" t="s">
        <v>8235</v>
      </c>
      <c r="D2287" s="140">
        <v>349.99</v>
      </c>
      <c r="E2287" s="139" t="s">
        <v>31094</v>
      </c>
      <c r="F2287" s="140">
        <v>559.99</v>
      </c>
      <c r="G2287" s="139"/>
      <c r="H2287" s="88" t="s">
        <v>29825</v>
      </c>
    </row>
    <row r="2288" spans="1:8">
      <c r="A2288" s="139" t="s">
        <v>284</v>
      </c>
      <c r="B2288" s="139" t="s">
        <v>8236</v>
      </c>
      <c r="C2288" s="139" t="s">
        <v>8237</v>
      </c>
      <c r="D2288" s="140">
        <v>349.99</v>
      </c>
      <c r="E2288" s="139" t="s">
        <v>31095</v>
      </c>
      <c r="F2288" s="140">
        <v>559.99</v>
      </c>
      <c r="G2288" s="139"/>
      <c r="H2288" s="88" t="s">
        <v>29825</v>
      </c>
    </row>
    <row r="2289" spans="1:8">
      <c r="A2289" s="139" t="s">
        <v>284</v>
      </c>
      <c r="B2289" s="139" t="s">
        <v>8238</v>
      </c>
      <c r="C2289" s="139" t="s">
        <v>8239</v>
      </c>
      <c r="D2289" s="140">
        <v>349.99</v>
      </c>
      <c r="E2289" s="139" t="s">
        <v>31096</v>
      </c>
      <c r="F2289" s="140">
        <v>559.99</v>
      </c>
      <c r="G2289" s="139"/>
      <c r="H2289" s="88" t="s">
        <v>29825</v>
      </c>
    </row>
    <row r="2290" spans="1:8">
      <c r="A2290" s="139" t="s">
        <v>284</v>
      </c>
      <c r="B2290" s="139" t="s">
        <v>8240</v>
      </c>
      <c r="C2290" s="139" t="s">
        <v>8241</v>
      </c>
      <c r="D2290" s="140">
        <v>349.99</v>
      </c>
      <c r="E2290" s="139" t="s">
        <v>31097</v>
      </c>
      <c r="F2290" s="140">
        <v>559.99</v>
      </c>
      <c r="G2290" s="139"/>
      <c r="H2290" s="88" t="s">
        <v>29825</v>
      </c>
    </row>
    <row r="2291" spans="1:8">
      <c r="A2291" s="139" t="s">
        <v>284</v>
      </c>
      <c r="B2291" s="139" t="s">
        <v>8242</v>
      </c>
      <c r="C2291" s="139" t="s">
        <v>8243</v>
      </c>
      <c r="D2291" s="140">
        <v>349.99</v>
      </c>
      <c r="E2291" s="139" t="s">
        <v>31098</v>
      </c>
      <c r="F2291" s="140">
        <v>559.99</v>
      </c>
      <c r="G2291" s="139"/>
      <c r="H2291" s="88" t="s">
        <v>29825</v>
      </c>
    </row>
    <row r="2292" spans="1:8">
      <c r="A2292" s="139" t="s">
        <v>284</v>
      </c>
      <c r="B2292" s="139" t="s">
        <v>8244</v>
      </c>
      <c r="C2292" s="139" t="s">
        <v>8245</v>
      </c>
      <c r="D2292" s="140">
        <v>349.99</v>
      </c>
      <c r="E2292" s="139" t="s">
        <v>31099</v>
      </c>
      <c r="F2292" s="140">
        <v>559.99</v>
      </c>
      <c r="G2292" s="139"/>
      <c r="H2292" s="88" t="s">
        <v>29825</v>
      </c>
    </row>
    <row r="2293" spans="1:8">
      <c r="A2293" s="139" t="s">
        <v>284</v>
      </c>
      <c r="B2293" s="139" t="s">
        <v>8246</v>
      </c>
      <c r="C2293" s="139" t="s">
        <v>8247</v>
      </c>
      <c r="D2293" s="140">
        <v>349.99</v>
      </c>
      <c r="E2293" s="139" t="s">
        <v>31100</v>
      </c>
      <c r="F2293" s="140">
        <v>559.99</v>
      </c>
      <c r="G2293" s="139"/>
      <c r="H2293" s="88" t="s">
        <v>29825</v>
      </c>
    </row>
    <row r="2294" spans="1:8">
      <c r="A2294" s="139" t="s">
        <v>284</v>
      </c>
      <c r="B2294" s="139" t="s">
        <v>8248</v>
      </c>
      <c r="C2294" s="139" t="s">
        <v>8249</v>
      </c>
      <c r="D2294" s="140">
        <v>349.99</v>
      </c>
      <c r="E2294" s="139" t="s">
        <v>31101</v>
      </c>
      <c r="F2294" s="140">
        <v>559.99</v>
      </c>
      <c r="G2294" s="139"/>
      <c r="H2294" s="88" t="s">
        <v>29825</v>
      </c>
    </row>
    <row r="2295" spans="1:8">
      <c r="A2295" s="139" t="s">
        <v>284</v>
      </c>
      <c r="B2295" s="139" t="s">
        <v>8250</v>
      </c>
      <c r="C2295" s="139" t="s">
        <v>8251</v>
      </c>
      <c r="D2295" s="140">
        <v>256.24</v>
      </c>
      <c r="E2295" s="139" t="s">
        <v>31102</v>
      </c>
      <c r="F2295" s="140">
        <v>409.99</v>
      </c>
      <c r="G2295" s="139"/>
      <c r="H2295" s="88" t="s">
        <v>29825</v>
      </c>
    </row>
    <row r="2296" spans="1:8">
      <c r="A2296" s="139" t="s">
        <v>284</v>
      </c>
      <c r="B2296" s="139" t="s">
        <v>8252</v>
      </c>
      <c r="C2296" s="139" t="s">
        <v>8253</v>
      </c>
      <c r="D2296" s="140">
        <v>256.24</v>
      </c>
      <c r="E2296" s="139" t="s">
        <v>31103</v>
      </c>
      <c r="F2296" s="140">
        <v>409.99</v>
      </c>
      <c r="G2296" s="139"/>
      <c r="H2296" s="88" t="s">
        <v>29825</v>
      </c>
    </row>
    <row r="2297" spans="1:8">
      <c r="A2297" s="139" t="s">
        <v>284</v>
      </c>
      <c r="B2297" s="139" t="s">
        <v>8254</v>
      </c>
      <c r="C2297" s="139" t="s">
        <v>8255</v>
      </c>
      <c r="D2297" s="140">
        <v>256.24</v>
      </c>
      <c r="E2297" s="139" t="s">
        <v>31104</v>
      </c>
      <c r="F2297" s="140">
        <v>409.99</v>
      </c>
      <c r="G2297" s="139"/>
      <c r="H2297" s="88" t="s">
        <v>29825</v>
      </c>
    </row>
    <row r="2298" spans="1:8">
      <c r="A2298" s="139" t="s">
        <v>284</v>
      </c>
      <c r="B2298" s="139" t="s">
        <v>8256</v>
      </c>
      <c r="C2298" s="139" t="s">
        <v>8257</v>
      </c>
      <c r="D2298" s="140">
        <v>256.24</v>
      </c>
      <c r="E2298" s="139" t="s">
        <v>31105</v>
      </c>
      <c r="F2298" s="140">
        <v>409.99</v>
      </c>
      <c r="G2298" s="139"/>
      <c r="H2298" s="88" t="s">
        <v>29825</v>
      </c>
    </row>
    <row r="2299" spans="1:8">
      <c r="A2299" s="139" t="s">
        <v>284</v>
      </c>
      <c r="B2299" s="139" t="s">
        <v>8258</v>
      </c>
      <c r="C2299" s="139" t="s">
        <v>8259</v>
      </c>
      <c r="D2299" s="140">
        <v>256.24</v>
      </c>
      <c r="E2299" s="139" t="s">
        <v>31106</v>
      </c>
      <c r="F2299" s="140">
        <v>409.99</v>
      </c>
      <c r="G2299" s="139"/>
      <c r="H2299" s="88" t="s">
        <v>29825</v>
      </c>
    </row>
    <row r="2300" spans="1:8">
      <c r="A2300" s="139" t="s">
        <v>284</v>
      </c>
      <c r="B2300" s="139" t="s">
        <v>8260</v>
      </c>
      <c r="C2300" s="139" t="s">
        <v>8261</v>
      </c>
      <c r="D2300" s="140">
        <v>256.24</v>
      </c>
      <c r="E2300" s="139" t="s">
        <v>31107</v>
      </c>
      <c r="F2300" s="140">
        <v>409.99</v>
      </c>
      <c r="G2300" s="139"/>
      <c r="H2300" s="88" t="s">
        <v>29825</v>
      </c>
    </row>
    <row r="2301" spans="1:8">
      <c r="A2301" s="139" t="s">
        <v>284</v>
      </c>
      <c r="B2301" s="139" t="s">
        <v>8262</v>
      </c>
      <c r="C2301" s="139" t="s">
        <v>8263</v>
      </c>
      <c r="D2301" s="140">
        <v>256.24</v>
      </c>
      <c r="E2301" s="139" t="s">
        <v>31108</v>
      </c>
      <c r="F2301" s="140">
        <v>409.99</v>
      </c>
      <c r="G2301" s="139"/>
      <c r="H2301" s="88" t="s">
        <v>29825</v>
      </c>
    </row>
    <row r="2302" spans="1:8">
      <c r="A2302" s="139" t="s">
        <v>284</v>
      </c>
      <c r="B2302" s="139" t="s">
        <v>8264</v>
      </c>
      <c r="C2302" s="139" t="s">
        <v>8265</v>
      </c>
      <c r="D2302" s="140">
        <v>256.24</v>
      </c>
      <c r="E2302" s="139" t="s">
        <v>31109</v>
      </c>
      <c r="F2302" s="140">
        <v>409.99</v>
      </c>
      <c r="G2302" s="139"/>
      <c r="H2302" s="88" t="s">
        <v>29825</v>
      </c>
    </row>
    <row r="2303" spans="1:8">
      <c r="A2303" s="139" t="s">
        <v>284</v>
      </c>
      <c r="B2303" s="139" t="s">
        <v>8266</v>
      </c>
      <c r="C2303" s="139" t="s">
        <v>8267</v>
      </c>
      <c r="D2303" s="140">
        <v>256.24</v>
      </c>
      <c r="E2303" s="139" t="s">
        <v>31110</v>
      </c>
      <c r="F2303" s="140">
        <v>409.99</v>
      </c>
      <c r="G2303" s="139"/>
      <c r="H2303" s="88" t="s">
        <v>29825</v>
      </c>
    </row>
    <row r="2304" spans="1:8">
      <c r="A2304" s="139" t="s">
        <v>284</v>
      </c>
      <c r="B2304" s="139" t="s">
        <v>8268</v>
      </c>
      <c r="C2304" s="139" t="s">
        <v>8269</v>
      </c>
      <c r="D2304" s="140">
        <v>349.99</v>
      </c>
      <c r="E2304" s="139" t="s">
        <v>31111</v>
      </c>
      <c r="F2304" s="140">
        <v>559.99</v>
      </c>
      <c r="G2304" s="139"/>
      <c r="H2304" s="88" t="s">
        <v>29825</v>
      </c>
    </row>
    <row r="2305" spans="1:8">
      <c r="A2305" s="139" t="s">
        <v>284</v>
      </c>
      <c r="B2305" s="139" t="s">
        <v>8270</v>
      </c>
      <c r="C2305" s="139" t="s">
        <v>8271</v>
      </c>
      <c r="D2305" s="140">
        <v>349.99</v>
      </c>
      <c r="E2305" s="139" t="s">
        <v>31112</v>
      </c>
      <c r="F2305" s="140">
        <v>559.99</v>
      </c>
      <c r="G2305" s="139"/>
      <c r="H2305" s="88" t="s">
        <v>29825</v>
      </c>
    </row>
    <row r="2306" spans="1:8">
      <c r="A2306" s="139" t="s">
        <v>284</v>
      </c>
      <c r="B2306" s="139" t="s">
        <v>8272</v>
      </c>
      <c r="C2306" s="139" t="s">
        <v>8273</v>
      </c>
      <c r="D2306" s="140">
        <v>349.99</v>
      </c>
      <c r="E2306" s="139" t="s">
        <v>31113</v>
      </c>
      <c r="F2306" s="140">
        <v>559.99</v>
      </c>
      <c r="G2306" s="139"/>
      <c r="H2306" s="88" t="s">
        <v>29825</v>
      </c>
    </row>
    <row r="2307" spans="1:8">
      <c r="A2307" s="139" t="s">
        <v>284</v>
      </c>
      <c r="B2307" s="139" t="s">
        <v>8274</v>
      </c>
      <c r="C2307" s="139" t="s">
        <v>8275</v>
      </c>
      <c r="D2307" s="140">
        <v>349.99</v>
      </c>
      <c r="E2307" s="139" t="s">
        <v>31114</v>
      </c>
      <c r="F2307" s="140">
        <v>559.99</v>
      </c>
      <c r="G2307" s="139"/>
      <c r="H2307" s="88" t="s">
        <v>29825</v>
      </c>
    </row>
    <row r="2308" spans="1:8">
      <c r="A2308" s="139" t="s">
        <v>284</v>
      </c>
      <c r="B2308" s="139" t="s">
        <v>8276</v>
      </c>
      <c r="C2308" s="139" t="s">
        <v>8277</v>
      </c>
      <c r="D2308" s="140">
        <v>349.99</v>
      </c>
      <c r="E2308" s="139" t="s">
        <v>31115</v>
      </c>
      <c r="F2308" s="140">
        <v>559.99</v>
      </c>
      <c r="G2308" s="139"/>
      <c r="H2308" s="88" t="s">
        <v>29825</v>
      </c>
    </row>
    <row r="2309" spans="1:8">
      <c r="A2309" s="139" t="s">
        <v>284</v>
      </c>
      <c r="B2309" s="139" t="s">
        <v>8278</v>
      </c>
      <c r="C2309" s="139" t="s">
        <v>8279</v>
      </c>
      <c r="D2309" s="140">
        <v>349.99</v>
      </c>
      <c r="E2309" s="139" t="s">
        <v>31116</v>
      </c>
      <c r="F2309" s="140">
        <v>559.99</v>
      </c>
      <c r="G2309" s="139"/>
      <c r="H2309" s="88" t="s">
        <v>29825</v>
      </c>
    </row>
    <row r="2310" spans="1:8">
      <c r="A2310" s="139" t="s">
        <v>284</v>
      </c>
      <c r="B2310" s="139" t="s">
        <v>8280</v>
      </c>
      <c r="C2310" s="139" t="s">
        <v>8281</v>
      </c>
      <c r="D2310" s="140">
        <v>349.99</v>
      </c>
      <c r="E2310" s="139" t="s">
        <v>31117</v>
      </c>
      <c r="F2310" s="140">
        <v>559.99</v>
      </c>
      <c r="G2310" s="139"/>
      <c r="H2310" s="88" t="s">
        <v>29825</v>
      </c>
    </row>
    <row r="2311" spans="1:8">
      <c r="A2311" s="139" t="s">
        <v>284</v>
      </c>
      <c r="B2311" s="139" t="s">
        <v>8282</v>
      </c>
      <c r="C2311" s="139" t="s">
        <v>8283</v>
      </c>
      <c r="D2311" s="140">
        <v>349.99</v>
      </c>
      <c r="E2311" s="139" t="s">
        <v>31118</v>
      </c>
      <c r="F2311" s="140">
        <v>559.99</v>
      </c>
      <c r="G2311" s="139"/>
      <c r="H2311" s="88" t="s">
        <v>29825</v>
      </c>
    </row>
    <row r="2312" spans="1:8">
      <c r="A2312" s="139" t="s">
        <v>284</v>
      </c>
      <c r="B2312" s="139" t="s">
        <v>8284</v>
      </c>
      <c r="C2312" s="139" t="s">
        <v>8285</v>
      </c>
      <c r="D2312" s="140">
        <v>349.99</v>
      </c>
      <c r="E2312" s="139" t="s">
        <v>31119</v>
      </c>
      <c r="F2312" s="140">
        <v>559.99</v>
      </c>
      <c r="G2312" s="139"/>
      <c r="H2312" s="88" t="s">
        <v>29825</v>
      </c>
    </row>
    <row r="2313" spans="1:8">
      <c r="A2313" s="139" t="s">
        <v>284</v>
      </c>
      <c r="B2313" s="139" t="s">
        <v>8286</v>
      </c>
      <c r="C2313" s="139" t="s">
        <v>8287</v>
      </c>
      <c r="D2313" s="140">
        <v>256.24</v>
      </c>
      <c r="E2313" s="139" t="s">
        <v>31120</v>
      </c>
      <c r="F2313" s="140">
        <v>409.99</v>
      </c>
      <c r="G2313" s="139"/>
      <c r="H2313" s="88" t="s">
        <v>29825</v>
      </c>
    </row>
    <row r="2314" spans="1:8">
      <c r="A2314" s="139" t="s">
        <v>284</v>
      </c>
      <c r="B2314" s="139" t="s">
        <v>8288</v>
      </c>
      <c r="C2314" s="139" t="s">
        <v>8289</v>
      </c>
      <c r="D2314" s="140">
        <v>256.24</v>
      </c>
      <c r="E2314" s="139" t="s">
        <v>31121</v>
      </c>
      <c r="F2314" s="140">
        <v>409.99</v>
      </c>
      <c r="G2314" s="139"/>
      <c r="H2314" s="88" t="s">
        <v>29825</v>
      </c>
    </row>
    <row r="2315" spans="1:8">
      <c r="A2315" s="139" t="s">
        <v>284</v>
      </c>
      <c r="B2315" s="139" t="s">
        <v>8290</v>
      </c>
      <c r="C2315" s="139" t="s">
        <v>8291</v>
      </c>
      <c r="D2315" s="140">
        <v>256.24</v>
      </c>
      <c r="E2315" s="139" t="s">
        <v>31122</v>
      </c>
      <c r="F2315" s="140">
        <v>409.99</v>
      </c>
      <c r="G2315" s="139"/>
      <c r="H2315" s="88" t="s">
        <v>29825</v>
      </c>
    </row>
    <row r="2316" spans="1:8">
      <c r="A2316" s="139" t="s">
        <v>284</v>
      </c>
      <c r="B2316" s="139" t="s">
        <v>8292</v>
      </c>
      <c r="C2316" s="139" t="s">
        <v>8293</v>
      </c>
      <c r="D2316" s="140">
        <v>256.24</v>
      </c>
      <c r="E2316" s="139" t="s">
        <v>31123</v>
      </c>
      <c r="F2316" s="140">
        <v>409.99</v>
      </c>
      <c r="G2316" s="139"/>
      <c r="H2316" s="88" t="s">
        <v>29825</v>
      </c>
    </row>
    <row r="2317" spans="1:8">
      <c r="A2317" s="139" t="s">
        <v>284</v>
      </c>
      <c r="B2317" s="139" t="s">
        <v>8294</v>
      </c>
      <c r="C2317" s="139" t="s">
        <v>8295</v>
      </c>
      <c r="D2317" s="140">
        <v>256.24</v>
      </c>
      <c r="E2317" s="139" t="s">
        <v>31124</v>
      </c>
      <c r="F2317" s="140">
        <v>409.99</v>
      </c>
      <c r="G2317" s="139"/>
      <c r="H2317" s="88" t="s">
        <v>29825</v>
      </c>
    </row>
    <row r="2318" spans="1:8">
      <c r="A2318" s="139" t="s">
        <v>284</v>
      </c>
      <c r="B2318" s="139" t="s">
        <v>8296</v>
      </c>
      <c r="C2318" s="139" t="s">
        <v>8297</v>
      </c>
      <c r="D2318" s="140">
        <v>256.24</v>
      </c>
      <c r="E2318" s="139" t="s">
        <v>31125</v>
      </c>
      <c r="F2318" s="140">
        <v>409.99</v>
      </c>
      <c r="G2318" s="139"/>
      <c r="H2318" s="88" t="s">
        <v>29825</v>
      </c>
    </row>
    <row r="2319" spans="1:8">
      <c r="A2319" s="139" t="s">
        <v>284</v>
      </c>
      <c r="B2319" s="139" t="s">
        <v>8298</v>
      </c>
      <c r="C2319" s="139" t="s">
        <v>8299</v>
      </c>
      <c r="D2319" s="140">
        <v>256.24</v>
      </c>
      <c r="E2319" s="139" t="s">
        <v>31126</v>
      </c>
      <c r="F2319" s="140">
        <v>409.99</v>
      </c>
      <c r="G2319" s="139"/>
      <c r="H2319" s="88" t="s">
        <v>29825</v>
      </c>
    </row>
    <row r="2320" spans="1:8">
      <c r="A2320" s="139" t="s">
        <v>284</v>
      </c>
      <c r="B2320" s="139" t="s">
        <v>8300</v>
      </c>
      <c r="C2320" s="139" t="s">
        <v>8301</v>
      </c>
      <c r="D2320" s="140">
        <v>256.24</v>
      </c>
      <c r="E2320" s="139" t="s">
        <v>31127</v>
      </c>
      <c r="F2320" s="140">
        <v>409.99</v>
      </c>
      <c r="G2320" s="139"/>
      <c r="H2320" s="88" t="s">
        <v>29825</v>
      </c>
    </row>
    <row r="2321" spans="1:8">
      <c r="A2321" s="139" t="s">
        <v>284</v>
      </c>
      <c r="B2321" s="139" t="s">
        <v>8302</v>
      </c>
      <c r="C2321" s="139" t="s">
        <v>8303</v>
      </c>
      <c r="D2321" s="140">
        <v>256.24</v>
      </c>
      <c r="E2321" s="139" t="s">
        <v>31128</v>
      </c>
      <c r="F2321" s="140">
        <v>409.99</v>
      </c>
      <c r="G2321" s="139"/>
      <c r="H2321" s="88" t="s">
        <v>29825</v>
      </c>
    </row>
    <row r="2322" spans="1:8">
      <c r="A2322" s="139" t="s">
        <v>284</v>
      </c>
      <c r="B2322" s="139" t="s">
        <v>8304</v>
      </c>
      <c r="C2322" s="139" t="s">
        <v>8305</v>
      </c>
      <c r="D2322" s="140">
        <v>562.49</v>
      </c>
      <c r="E2322" s="139" t="s">
        <v>31129</v>
      </c>
      <c r="F2322" s="140">
        <v>899.99</v>
      </c>
      <c r="G2322" s="139"/>
      <c r="H2322" s="88" t="s">
        <v>29825</v>
      </c>
    </row>
    <row r="2323" spans="1:8">
      <c r="A2323" s="139" t="s">
        <v>284</v>
      </c>
      <c r="B2323" s="139" t="s">
        <v>8306</v>
      </c>
      <c r="C2323" s="139" t="s">
        <v>8307</v>
      </c>
      <c r="D2323" s="140">
        <v>562.49</v>
      </c>
      <c r="E2323" s="139" t="s">
        <v>31130</v>
      </c>
      <c r="F2323" s="140">
        <v>899.99</v>
      </c>
      <c r="G2323" s="139"/>
      <c r="H2323" s="88" t="s">
        <v>29825</v>
      </c>
    </row>
    <row r="2324" spans="1:8">
      <c r="A2324" s="139" t="s">
        <v>284</v>
      </c>
      <c r="B2324" s="139" t="s">
        <v>8308</v>
      </c>
      <c r="C2324" s="139" t="s">
        <v>8309</v>
      </c>
      <c r="D2324" s="140">
        <v>562.49</v>
      </c>
      <c r="E2324" s="139" t="s">
        <v>31131</v>
      </c>
      <c r="F2324" s="140">
        <v>899.99</v>
      </c>
      <c r="G2324" s="139"/>
      <c r="H2324" s="88" t="s">
        <v>29825</v>
      </c>
    </row>
    <row r="2325" spans="1:8">
      <c r="A2325" s="139" t="s">
        <v>284</v>
      </c>
      <c r="B2325" s="139" t="s">
        <v>8310</v>
      </c>
      <c r="C2325" s="139" t="s">
        <v>8311</v>
      </c>
      <c r="D2325" s="140">
        <v>562.49</v>
      </c>
      <c r="E2325" s="139" t="s">
        <v>31132</v>
      </c>
      <c r="F2325" s="140">
        <v>899.99</v>
      </c>
      <c r="G2325" s="139"/>
      <c r="H2325" s="88" t="s">
        <v>29825</v>
      </c>
    </row>
    <row r="2326" spans="1:8">
      <c r="A2326" s="139" t="s">
        <v>284</v>
      </c>
      <c r="B2326" s="139" t="s">
        <v>8312</v>
      </c>
      <c r="C2326" s="139" t="s">
        <v>8313</v>
      </c>
      <c r="D2326" s="140">
        <v>562.49</v>
      </c>
      <c r="E2326" s="139" t="s">
        <v>31133</v>
      </c>
      <c r="F2326" s="140">
        <v>899.99</v>
      </c>
      <c r="G2326" s="139"/>
      <c r="H2326" s="88" t="s">
        <v>29825</v>
      </c>
    </row>
    <row r="2327" spans="1:8">
      <c r="A2327" s="139" t="s">
        <v>284</v>
      </c>
      <c r="B2327" s="139" t="s">
        <v>8314</v>
      </c>
      <c r="C2327" s="139" t="s">
        <v>8315</v>
      </c>
      <c r="D2327" s="140">
        <v>562.49</v>
      </c>
      <c r="E2327" s="139" t="s">
        <v>31134</v>
      </c>
      <c r="F2327" s="140">
        <v>899.99</v>
      </c>
      <c r="G2327" s="139"/>
      <c r="H2327" s="88" t="s">
        <v>29825</v>
      </c>
    </row>
    <row r="2328" spans="1:8">
      <c r="A2328" s="139" t="s">
        <v>284</v>
      </c>
      <c r="B2328" s="139" t="s">
        <v>8316</v>
      </c>
      <c r="C2328" s="139" t="s">
        <v>8317</v>
      </c>
      <c r="D2328" s="140">
        <v>468.74</v>
      </c>
      <c r="E2328" s="139" t="s">
        <v>31135</v>
      </c>
      <c r="F2328" s="140">
        <v>749.99</v>
      </c>
      <c r="G2328" s="139"/>
      <c r="H2328" s="88" t="s">
        <v>29825</v>
      </c>
    </row>
    <row r="2329" spans="1:8">
      <c r="A2329" s="139" t="s">
        <v>284</v>
      </c>
      <c r="B2329" s="139" t="s">
        <v>8318</v>
      </c>
      <c r="C2329" s="139" t="s">
        <v>8319</v>
      </c>
      <c r="D2329" s="140">
        <v>468.74</v>
      </c>
      <c r="E2329" s="139" t="s">
        <v>31136</v>
      </c>
      <c r="F2329" s="140">
        <v>749.99</v>
      </c>
      <c r="G2329" s="139"/>
      <c r="H2329" s="88" t="s">
        <v>29825</v>
      </c>
    </row>
    <row r="2330" spans="1:8">
      <c r="A2330" s="139" t="s">
        <v>284</v>
      </c>
      <c r="B2330" s="139" t="s">
        <v>8320</v>
      </c>
      <c r="C2330" s="139" t="s">
        <v>8321</v>
      </c>
      <c r="D2330" s="140">
        <v>468.74</v>
      </c>
      <c r="E2330" s="139" t="s">
        <v>31137</v>
      </c>
      <c r="F2330" s="140">
        <v>749.99</v>
      </c>
      <c r="G2330" s="139"/>
      <c r="H2330" s="88" t="s">
        <v>29825</v>
      </c>
    </row>
    <row r="2331" spans="1:8">
      <c r="A2331" s="139" t="s">
        <v>284</v>
      </c>
      <c r="B2331" s="139" t="s">
        <v>8322</v>
      </c>
      <c r="C2331" s="139" t="s">
        <v>8323</v>
      </c>
      <c r="D2331" s="140">
        <v>468.74</v>
      </c>
      <c r="E2331" s="139" t="s">
        <v>31138</v>
      </c>
      <c r="F2331" s="140">
        <v>749.99</v>
      </c>
      <c r="G2331" s="139"/>
      <c r="H2331" s="88" t="s">
        <v>29825</v>
      </c>
    </row>
    <row r="2332" spans="1:8">
      <c r="A2332" s="139" t="s">
        <v>284</v>
      </c>
      <c r="B2332" s="139" t="s">
        <v>8324</v>
      </c>
      <c r="C2332" s="139" t="s">
        <v>8325</v>
      </c>
      <c r="D2332" s="140">
        <v>468.74</v>
      </c>
      <c r="E2332" s="139" t="s">
        <v>31139</v>
      </c>
      <c r="F2332" s="140">
        <v>749.99</v>
      </c>
      <c r="G2332" s="139"/>
      <c r="H2332" s="88" t="s">
        <v>29825</v>
      </c>
    </row>
    <row r="2333" spans="1:8">
      <c r="A2333" s="139" t="s">
        <v>284</v>
      </c>
      <c r="B2333" s="139" t="s">
        <v>8326</v>
      </c>
      <c r="C2333" s="139" t="s">
        <v>8327</v>
      </c>
      <c r="D2333" s="140">
        <v>468.74</v>
      </c>
      <c r="E2333" s="139" t="s">
        <v>31140</v>
      </c>
      <c r="F2333" s="140">
        <v>749.99</v>
      </c>
      <c r="G2333" s="139"/>
      <c r="H2333" s="88" t="s">
        <v>29825</v>
      </c>
    </row>
    <row r="2334" spans="1:8">
      <c r="A2334" s="139" t="s">
        <v>284</v>
      </c>
      <c r="B2334" s="139" t="s">
        <v>8328</v>
      </c>
      <c r="C2334" s="139" t="s">
        <v>8329</v>
      </c>
      <c r="D2334" s="140">
        <v>562.49</v>
      </c>
      <c r="E2334" s="139" t="s">
        <v>31141</v>
      </c>
      <c r="F2334" s="140">
        <v>899.99</v>
      </c>
      <c r="G2334" s="139"/>
      <c r="H2334" s="88" t="s">
        <v>29825</v>
      </c>
    </row>
    <row r="2335" spans="1:8">
      <c r="A2335" s="139" t="s">
        <v>284</v>
      </c>
      <c r="B2335" s="139" t="s">
        <v>8330</v>
      </c>
      <c r="C2335" s="139" t="s">
        <v>8331</v>
      </c>
      <c r="D2335" s="140">
        <v>562.49</v>
      </c>
      <c r="E2335" s="139" t="s">
        <v>31142</v>
      </c>
      <c r="F2335" s="140">
        <v>899.99</v>
      </c>
      <c r="G2335" s="139"/>
      <c r="H2335" s="88" t="s">
        <v>29825</v>
      </c>
    </row>
    <row r="2336" spans="1:8">
      <c r="A2336" s="139" t="s">
        <v>284</v>
      </c>
      <c r="B2336" s="139" t="s">
        <v>8332</v>
      </c>
      <c r="C2336" s="139" t="s">
        <v>8333</v>
      </c>
      <c r="D2336" s="140">
        <v>562.49</v>
      </c>
      <c r="E2336" s="139" t="s">
        <v>31143</v>
      </c>
      <c r="F2336" s="140">
        <v>899.99</v>
      </c>
      <c r="G2336" s="139"/>
      <c r="H2336" s="88" t="s">
        <v>29825</v>
      </c>
    </row>
    <row r="2337" spans="1:8">
      <c r="A2337" s="139" t="s">
        <v>284</v>
      </c>
      <c r="B2337" s="139" t="s">
        <v>8334</v>
      </c>
      <c r="C2337" s="139" t="s">
        <v>8335</v>
      </c>
      <c r="D2337" s="140">
        <v>562.49</v>
      </c>
      <c r="E2337" s="139" t="s">
        <v>31144</v>
      </c>
      <c r="F2337" s="140">
        <v>899.99</v>
      </c>
      <c r="G2337" s="139"/>
      <c r="H2337" s="88" t="s">
        <v>29825</v>
      </c>
    </row>
    <row r="2338" spans="1:8">
      <c r="A2338" s="139" t="s">
        <v>284</v>
      </c>
      <c r="B2338" s="139" t="s">
        <v>8336</v>
      </c>
      <c r="C2338" s="139" t="s">
        <v>8337</v>
      </c>
      <c r="D2338" s="140">
        <v>562.49</v>
      </c>
      <c r="E2338" s="139" t="s">
        <v>31145</v>
      </c>
      <c r="F2338" s="140">
        <v>899.99</v>
      </c>
      <c r="G2338" s="139"/>
      <c r="H2338" s="88" t="s">
        <v>29825</v>
      </c>
    </row>
    <row r="2339" spans="1:8">
      <c r="A2339" s="139" t="s">
        <v>284</v>
      </c>
      <c r="B2339" s="139" t="s">
        <v>8338</v>
      </c>
      <c r="C2339" s="139" t="s">
        <v>8339</v>
      </c>
      <c r="D2339" s="140">
        <v>562.49</v>
      </c>
      <c r="E2339" s="139" t="s">
        <v>31146</v>
      </c>
      <c r="F2339" s="140">
        <v>899.99</v>
      </c>
      <c r="G2339" s="139"/>
      <c r="H2339" s="88" t="s">
        <v>29825</v>
      </c>
    </row>
    <row r="2340" spans="1:8">
      <c r="A2340" s="139" t="s">
        <v>284</v>
      </c>
      <c r="B2340" s="139" t="s">
        <v>8340</v>
      </c>
      <c r="C2340" s="139" t="s">
        <v>8341</v>
      </c>
      <c r="D2340" s="140">
        <v>468.74</v>
      </c>
      <c r="E2340" s="139" t="s">
        <v>31147</v>
      </c>
      <c r="F2340" s="140">
        <v>749.99</v>
      </c>
      <c r="G2340" s="139"/>
      <c r="H2340" s="88" t="s">
        <v>29825</v>
      </c>
    </row>
    <row r="2341" spans="1:8">
      <c r="A2341" s="139" t="s">
        <v>284</v>
      </c>
      <c r="B2341" s="139" t="s">
        <v>8342</v>
      </c>
      <c r="C2341" s="139" t="s">
        <v>8343</v>
      </c>
      <c r="D2341" s="140">
        <v>468.74</v>
      </c>
      <c r="E2341" s="139" t="s">
        <v>31148</v>
      </c>
      <c r="F2341" s="140">
        <v>749.99</v>
      </c>
      <c r="G2341" s="139"/>
      <c r="H2341" s="88" t="s">
        <v>29825</v>
      </c>
    </row>
    <row r="2342" spans="1:8">
      <c r="A2342" s="139" t="s">
        <v>284</v>
      </c>
      <c r="B2342" s="139" t="s">
        <v>8344</v>
      </c>
      <c r="C2342" s="139" t="s">
        <v>8345</v>
      </c>
      <c r="D2342" s="140">
        <v>468.74</v>
      </c>
      <c r="E2342" s="139" t="s">
        <v>31149</v>
      </c>
      <c r="F2342" s="140">
        <v>749.99</v>
      </c>
      <c r="G2342" s="139"/>
      <c r="H2342" s="88" t="s">
        <v>29825</v>
      </c>
    </row>
    <row r="2343" spans="1:8">
      <c r="A2343" s="139" t="s">
        <v>284</v>
      </c>
      <c r="B2343" s="139" t="s">
        <v>8346</v>
      </c>
      <c r="C2343" s="139" t="s">
        <v>8347</v>
      </c>
      <c r="D2343" s="140">
        <v>468.74</v>
      </c>
      <c r="E2343" s="139" t="s">
        <v>31150</v>
      </c>
      <c r="F2343" s="140">
        <v>749.99</v>
      </c>
      <c r="G2343" s="139"/>
      <c r="H2343" s="88" t="s">
        <v>29825</v>
      </c>
    </row>
    <row r="2344" spans="1:8">
      <c r="A2344" s="139" t="s">
        <v>284</v>
      </c>
      <c r="B2344" s="139" t="s">
        <v>8348</v>
      </c>
      <c r="C2344" s="139" t="s">
        <v>8349</v>
      </c>
      <c r="D2344" s="140">
        <v>468.74</v>
      </c>
      <c r="E2344" s="139" t="s">
        <v>31151</v>
      </c>
      <c r="F2344" s="140">
        <v>749.99</v>
      </c>
      <c r="G2344" s="139"/>
      <c r="H2344" s="88" t="s">
        <v>29825</v>
      </c>
    </row>
    <row r="2345" spans="1:8">
      <c r="A2345" s="139" t="s">
        <v>284</v>
      </c>
      <c r="B2345" s="139" t="s">
        <v>8350</v>
      </c>
      <c r="C2345" s="139" t="s">
        <v>8351</v>
      </c>
      <c r="D2345" s="140">
        <v>468.74</v>
      </c>
      <c r="E2345" s="139" t="s">
        <v>31152</v>
      </c>
      <c r="F2345" s="140">
        <v>749.99</v>
      </c>
      <c r="G2345" s="139"/>
      <c r="H2345" s="88" t="s">
        <v>29825</v>
      </c>
    </row>
    <row r="2346" spans="1:8">
      <c r="A2346" s="139" t="s">
        <v>284</v>
      </c>
      <c r="B2346" s="139" t="s">
        <v>8352</v>
      </c>
      <c r="C2346" s="139" t="s">
        <v>8353</v>
      </c>
      <c r="D2346" s="140">
        <v>349.99</v>
      </c>
      <c r="E2346" s="139" t="s">
        <v>31153</v>
      </c>
      <c r="F2346" s="140">
        <v>559.99</v>
      </c>
      <c r="G2346" s="139"/>
      <c r="H2346" s="88" t="s">
        <v>29825</v>
      </c>
    </row>
    <row r="2347" spans="1:8">
      <c r="A2347" s="139" t="s">
        <v>284</v>
      </c>
      <c r="B2347" s="139" t="s">
        <v>8354</v>
      </c>
      <c r="C2347" s="139" t="s">
        <v>8355</v>
      </c>
      <c r="D2347" s="140">
        <v>349.99</v>
      </c>
      <c r="E2347" s="139" t="s">
        <v>31154</v>
      </c>
      <c r="F2347" s="140">
        <v>559.99</v>
      </c>
      <c r="G2347" s="139"/>
      <c r="H2347" s="88" t="s">
        <v>29825</v>
      </c>
    </row>
    <row r="2348" spans="1:8">
      <c r="A2348" s="139" t="s">
        <v>284</v>
      </c>
      <c r="B2348" s="139" t="s">
        <v>8356</v>
      </c>
      <c r="C2348" s="139" t="s">
        <v>8357</v>
      </c>
      <c r="D2348" s="140">
        <v>256.24</v>
      </c>
      <c r="E2348" s="139" t="s">
        <v>31155</v>
      </c>
      <c r="F2348" s="140">
        <v>409.99</v>
      </c>
      <c r="G2348" s="139"/>
      <c r="H2348" s="88" t="s">
        <v>29825</v>
      </c>
    </row>
    <row r="2349" spans="1:8">
      <c r="A2349" s="139" t="s">
        <v>284</v>
      </c>
      <c r="B2349" s="139" t="s">
        <v>8358</v>
      </c>
      <c r="C2349" s="139" t="s">
        <v>8359</v>
      </c>
      <c r="D2349" s="140">
        <v>256.24</v>
      </c>
      <c r="E2349" s="139" t="s">
        <v>31156</v>
      </c>
      <c r="F2349" s="140">
        <v>409.99</v>
      </c>
      <c r="G2349" s="139"/>
      <c r="H2349" s="88" t="s">
        <v>29825</v>
      </c>
    </row>
    <row r="2350" spans="1:8">
      <c r="A2350" s="139" t="s">
        <v>284</v>
      </c>
      <c r="B2350" s="139" t="s">
        <v>8360</v>
      </c>
      <c r="C2350" s="139" t="s">
        <v>8361</v>
      </c>
      <c r="D2350" s="140">
        <v>349.99</v>
      </c>
      <c r="E2350" s="139" t="s">
        <v>31157</v>
      </c>
      <c r="F2350" s="140">
        <v>559.99</v>
      </c>
      <c r="G2350" s="139"/>
      <c r="H2350" s="88" t="s">
        <v>29825</v>
      </c>
    </row>
    <row r="2351" spans="1:8">
      <c r="A2351" s="139" t="s">
        <v>284</v>
      </c>
      <c r="B2351" s="139" t="s">
        <v>8362</v>
      </c>
      <c r="C2351" s="139" t="s">
        <v>8363</v>
      </c>
      <c r="D2351" s="140">
        <v>349.99</v>
      </c>
      <c r="E2351" s="139" t="s">
        <v>31158</v>
      </c>
      <c r="F2351" s="140">
        <v>559.99</v>
      </c>
      <c r="G2351" s="139"/>
      <c r="H2351" s="88" t="s">
        <v>29825</v>
      </c>
    </row>
    <row r="2352" spans="1:8">
      <c r="A2352" s="139" t="s">
        <v>284</v>
      </c>
      <c r="B2352" s="139" t="s">
        <v>8364</v>
      </c>
      <c r="C2352" s="139" t="s">
        <v>8365</v>
      </c>
      <c r="D2352" s="140">
        <v>256.24</v>
      </c>
      <c r="E2352" s="139" t="s">
        <v>31159</v>
      </c>
      <c r="F2352" s="140">
        <v>409.99</v>
      </c>
      <c r="G2352" s="139"/>
      <c r="H2352" s="88" t="s">
        <v>29825</v>
      </c>
    </row>
    <row r="2353" spans="1:8">
      <c r="A2353" s="139" t="s">
        <v>284</v>
      </c>
      <c r="B2353" s="139" t="s">
        <v>8366</v>
      </c>
      <c r="C2353" s="139" t="s">
        <v>8367</v>
      </c>
      <c r="D2353" s="140">
        <v>256.24</v>
      </c>
      <c r="E2353" s="139" t="s">
        <v>31160</v>
      </c>
      <c r="F2353" s="140">
        <v>409.99</v>
      </c>
      <c r="G2353" s="139"/>
      <c r="H2353" s="88" t="s">
        <v>29825</v>
      </c>
    </row>
    <row r="2354" spans="1:8">
      <c r="A2354" s="139" t="s">
        <v>5683</v>
      </c>
      <c r="B2354" s="139" t="s">
        <v>8368</v>
      </c>
      <c r="C2354" s="139" t="s">
        <v>8369</v>
      </c>
      <c r="D2354" s="140">
        <v>14.37</v>
      </c>
      <c r="E2354" s="139" t="s">
        <v>31161</v>
      </c>
      <c r="F2354" s="140">
        <v>22.99</v>
      </c>
      <c r="G2354" s="139"/>
      <c r="H2354" s="88" t="s">
        <v>29825</v>
      </c>
    </row>
    <row r="2355" spans="1:8">
      <c r="A2355" s="139" t="s">
        <v>222</v>
      </c>
      <c r="B2355" s="139" t="s">
        <v>8370</v>
      </c>
      <c r="C2355" s="139" t="s">
        <v>8371</v>
      </c>
      <c r="D2355" s="140">
        <v>37.49</v>
      </c>
      <c r="E2355" s="139" t="s">
        <v>31162</v>
      </c>
      <c r="F2355" s="140">
        <v>59.99</v>
      </c>
      <c r="G2355" s="139"/>
      <c r="H2355" s="88" t="s">
        <v>29825</v>
      </c>
    </row>
    <row r="2356" spans="1:8">
      <c r="A2356" s="139" t="s">
        <v>222</v>
      </c>
      <c r="B2356" s="139" t="s">
        <v>8372</v>
      </c>
      <c r="C2356" s="139" t="s">
        <v>8373</v>
      </c>
      <c r="D2356" s="140">
        <v>37.49</v>
      </c>
      <c r="E2356" s="139" t="s">
        <v>31163</v>
      </c>
      <c r="F2356" s="140">
        <v>59.99</v>
      </c>
      <c r="G2356" s="139"/>
      <c r="H2356" s="88" t="s">
        <v>29825</v>
      </c>
    </row>
    <row r="2357" spans="1:8">
      <c r="A2357" s="139" t="s">
        <v>222</v>
      </c>
      <c r="B2357" s="139" t="s">
        <v>8374</v>
      </c>
      <c r="C2357" s="139" t="s">
        <v>8375</v>
      </c>
      <c r="D2357" s="140">
        <v>37.49</v>
      </c>
      <c r="E2357" s="139" t="s">
        <v>31164</v>
      </c>
      <c r="F2357" s="140">
        <v>59.99</v>
      </c>
      <c r="G2357" s="139"/>
      <c r="H2357" s="88" t="s">
        <v>29825</v>
      </c>
    </row>
    <row r="2358" spans="1:8">
      <c r="A2358" s="139" t="s">
        <v>222</v>
      </c>
      <c r="B2358" s="139" t="s">
        <v>8376</v>
      </c>
      <c r="C2358" s="139" t="s">
        <v>8377</v>
      </c>
      <c r="D2358" s="140">
        <v>37.49</v>
      </c>
      <c r="E2358" s="139" t="s">
        <v>31165</v>
      </c>
      <c r="F2358" s="140">
        <v>59.99</v>
      </c>
      <c r="G2358" s="139"/>
      <c r="H2358" s="88" t="s">
        <v>29825</v>
      </c>
    </row>
    <row r="2359" spans="1:8">
      <c r="A2359" s="139" t="s">
        <v>222</v>
      </c>
      <c r="B2359" s="139" t="s">
        <v>8378</v>
      </c>
      <c r="C2359" s="139" t="s">
        <v>8379</v>
      </c>
      <c r="D2359" s="140">
        <v>37.49</v>
      </c>
      <c r="E2359" s="139" t="s">
        <v>31166</v>
      </c>
      <c r="F2359" s="140">
        <v>59.99</v>
      </c>
      <c r="G2359" s="139"/>
      <c r="H2359" s="88" t="s">
        <v>29825</v>
      </c>
    </row>
    <row r="2360" spans="1:8">
      <c r="A2360" s="139" t="s">
        <v>222</v>
      </c>
      <c r="B2360" s="139" t="s">
        <v>8380</v>
      </c>
      <c r="C2360" s="139" t="s">
        <v>8381</v>
      </c>
      <c r="D2360" s="140">
        <v>37.49</v>
      </c>
      <c r="E2360" s="139" t="s">
        <v>31167</v>
      </c>
      <c r="F2360" s="140">
        <v>59.99</v>
      </c>
      <c r="G2360" s="139"/>
      <c r="H2360" s="88" t="s">
        <v>29825</v>
      </c>
    </row>
    <row r="2361" spans="1:8">
      <c r="A2361" s="139" t="s">
        <v>222</v>
      </c>
      <c r="B2361" s="139" t="s">
        <v>8382</v>
      </c>
      <c r="C2361" s="139" t="s">
        <v>8383</v>
      </c>
      <c r="D2361" s="140">
        <v>37.49</v>
      </c>
      <c r="E2361" s="139" t="s">
        <v>31168</v>
      </c>
      <c r="F2361" s="140">
        <v>59.99</v>
      </c>
      <c r="G2361" s="139"/>
      <c r="H2361" s="88" t="s">
        <v>29825</v>
      </c>
    </row>
    <row r="2362" spans="1:8">
      <c r="A2362" s="139" t="s">
        <v>222</v>
      </c>
      <c r="B2362" s="139" t="s">
        <v>8384</v>
      </c>
      <c r="C2362" s="139" t="s">
        <v>8385</v>
      </c>
      <c r="D2362" s="140">
        <v>37.49</v>
      </c>
      <c r="E2362" s="139" t="s">
        <v>31169</v>
      </c>
      <c r="F2362" s="140">
        <v>59.99</v>
      </c>
      <c r="G2362" s="139"/>
      <c r="H2362" s="88" t="s">
        <v>29825</v>
      </c>
    </row>
    <row r="2363" spans="1:8">
      <c r="A2363" s="139" t="s">
        <v>222</v>
      </c>
      <c r="B2363" s="139" t="s">
        <v>8386</v>
      </c>
      <c r="C2363" s="139" t="s">
        <v>8387</v>
      </c>
      <c r="D2363" s="140">
        <v>37.49</v>
      </c>
      <c r="E2363" s="139" t="s">
        <v>31170</v>
      </c>
      <c r="F2363" s="140">
        <v>59.99</v>
      </c>
      <c r="G2363" s="139"/>
      <c r="H2363" s="88" t="s">
        <v>29825</v>
      </c>
    </row>
    <row r="2364" spans="1:8">
      <c r="A2364" s="139" t="s">
        <v>222</v>
      </c>
      <c r="B2364" s="139" t="s">
        <v>8388</v>
      </c>
      <c r="C2364" s="139" t="s">
        <v>8389</v>
      </c>
      <c r="D2364" s="140">
        <v>42.49</v>
      </c>
      <c r="E2364" s="139" t="s">
        <v>31171</v>
      </c>
      <c r="F2364" s="140">
        <v>67.989999999999995</v>
      </c>
      <c r="G2364" s="139"/>
      <c r="H2364" s="88" t="s">
        <v>29825</v>
      </c>
    </row>
    <row r="2365" spans="1:8">
      <c r="A2365" s="139" t="s">
        <v>222</v>
      </c>
      <c r="B2365" s="139" t="s">
        <v>8390</v>
      </c>
      <c r="C2365" s="139" t="s">
        <v>8391</v>
      </c>
      <c r="D2365" s="140">
        <v>37.49</v>
      </c>
      <c r="E2365" s="139" t="s">
        <v>31172</v>
      </c>
      <c r="F2365" s="140">
        <v>59.99</v>
      </c>
      <c r="G2365" s="139"/>
      <c r="H2365" s="88" t="s">
        <v>29825</v>
      </c>
    </row>
    <row r="2366" spans="1:8">
      <c r="A2366" s="139" t="s">
        <v>222</v>
      </c>
      <c r="B2366" s="139" t="s">
        <v>8392</v>
      </c>
      <c r="C2366" s="139" t="s">
        <v>8393</v>
      </c>
      <c r="D2366" s="140">
        <v>37.49</v>
      </c>
      <c r="E2366" s="139" t="s">
        <v>31173</v>
      </c>
      <c r="F2366" s="140">
        <v>59.99</v>
      </c>
      <c r="G2366" s="139"/>
      <c r="H2366" s="88" t="s">
        <v>29825</v>
      </c>
    </row>
    <row r="2367" spans="1:8">
      <c r="A2367" s="139" t="s">
        <v>222</v>
      </c>
      <c r="B2367" s="139" t="s">
        <v>8394</v>
      </c>
      <c r="C2367" s="139" t="s">
        <v>8395</v>
      </c>
      <c r="D2367" s="140">
        <v>37.49</v>
      </c>
      <c r="E2367" s="139" t="s">
        <v>31174</v>
      </c>
      <c r="F2367" s="140">
        <v>59.99</v>
      </c>
      <c r="G2367" s="139"/>
      <c r="H2367" s="88" t="s">
        <v>29825</v>
      </c>
    </row>
    <row r="2368" spans="1:8">
      <c r="A2368" s="139" t="s">
        <v>222</v>
      </c>
      <c r="B2368" s="139" t="s">
        <v>8396</v>
      </c>
      <c r="C2368" s="139" t="s">
        <v>8397</v>
      </c>
      <c r="D2368" s="140">
        <v>37.49</v>
      </c>
      <c r="E2368" s="139" t="s">
        <v>31175</v>
      </c>
      <c r="F2368" s="140">
        <v>59.99</v>
      </c>
      <c r="G2368" s="139"/>
      <c r="H2368" s="88" t="s">
        <v>29825</v>
      </c>
    </row>
    <row r="2369" spans="1:8">
      <c r="A2369" s="139" t="s">
        <v>222</v>
      </c>
      <c r="B2369" s="139" t="s">
        <v>8398</v>
      </c>
      <c r="C2369" s="139" t="s">
        <v>8399</v>
      </c>
      <c r="D2369" s="140">
        <v>37.49</v>
      </c>
      <c r="E2369" s="139" t="s">
        <v>31176</v>
      </c>
      <c r="F2369" s="140">
        <v>59.99</v>
      </c>
      <c r="G2369" s="139"/>
      <c r="H2369" s="88" t="s">
        <v>29825</v>
      </c>
    </row>
    <row r="2370" spans="1:8">
      <c r="A2370" s="139" t="s">
        <v>222</v>
      </c>
      <c r="B2370" s="139" t="s">
        <v>8400</v>
      </c>
      <c r="C2370" s="139" t="s">
        <v>8401</v>
      </c>
      <c r="D2370" s="140">
        <v>37.49</v>
      </c>
      <c r="E2370" s="139" t="s">
        <v>31177</v>
      </c>
      <c r="F2370" s="140">
        <v>59.99</v>
      </c>
      <c r="G2370" s="139"/>
      <c r="H2370" s="88" t="s">
        <v>29825</v>
      </c>
    </row>
    <row r="2371" spans="1:8">
      <c r="A2371" s="139" t="s">
        <v>222</v>
      </c>
      <c r="B2371" s="139" t="s">
        <v>8402</v>
      </c>
      <c r="C2371" s="139" t="s">
        <v>8403</v>
      </c>
      <c r="D2371" s="140">
        <v>37.49</v>
      </c>
      <c r="E2371" s="139" t="s">
        <v>31178</v>
      </c>
      <c r="F2371" s="140">
        <v>59.99</v>
      </c>
      <c r="G2371" s="139"/>
      <c r="H2371" s="88" t="s">
        <v>29825</v>
      </c>
    </row>
    <row r="2372" spans="1:8">
      <c r="A2372" s="139" t="s">
        <v>222</v>
      </c>
      <c r="B2372" s="139" t="s">
        <v>8404</v>
      </c>
      <c r="C2372" s="139" t="s">
        <v>8405</v>
      </c>
      <c r="D2372" s="140">
        <v>37.49</v>
      </c>
      <c r="E2372" s="139" t="s">
        <v>31179</v>
      </c>
      <c r="F2372" s="140">
        <v>59.99</v>
      </c>
      <c r="G2372" s="139"/>
      <c r="H2372" s="88" t="s">
        <v>29825</v>
      </c>
    </row>
    <row r="2373" spans="1:8">
      <c r="A2373" s="139" t="s">
        <v>222</v>
      </c>
      <c r="B2373" s="139" t="s">
        <v>8406</v>
      </c>
      <c r="C2373" s="139" t="s">
        <v>8407</v>
      </c>
      <c r="D2373" s="140">
        <v>37.49</v>
      </c>
      <c r="E2373" s="139" t="s">
        <v>31180</v>
      </c>
      <c r="F2373" s="140">
        <v>59.99</v>
      </c>
      <c r="G2373" s="139"/>
      <c r="H2373" s="88" t="s">
        <v>29825</v>
      </c>
    </row>
    <row r="2374" spans="1:8">
      <c r="A2374" s="139" t="s">
        <v>222</v>
      </c>
      <c r="B2374" s="139" t="s">
        <v>8408</v>
      </c>
      <c r="C2374" s="139" t="s">
        <v>8409</v>
      </c>
      <c r="D2374" s="140">
        <v>42.49</v>
      </c>
      <c r="E2374" s="139" t="s">
        <v>31181</v>
      </c>
      <c r="F2374" s="140">
        <v>67.989999999999995</v>
      </c>
      <c r="G2374" s="139"/>
      <c r="H2374" s="88" t="s">
        <v>29825</v>
      </c>
    </row>
    <row r="2375" spans="1:8">
      <c r="A2375" s="139" t="s">
        <v>222</v>
      </c>
      <c r="B2375" s="139" t="s">
        <v>8410</v>
      </c>
      <c r="C2375" s="139" t="s">
        <v>8411</v>
      </c>
      <c r="D2375" s="140">
        <v>37.49</v>
      </c>
      <c r="E2375" s="139" t="s">
        <v>31182</v>
      </c>
      <c r="F2375" s="140">
        <v>59.99</v>
      </c>
      <c r="G2375" s="139"/>
      <c r="H2375" s="88" t="s">
        <v>29825</v>
      </c>
    </row>
    <row r="2376" spans="1:8">
      <c r="A2376" s="139" t="s">
        <v>222</v>
      </c>
      <c r="B2376" s="139" t="s">
        <v>8412</v>
      </c>
      <c r="C2376" s="139" t="s">
        <v>8413</v>
      </c>
      <c r="D2376" s="140">
        <v>37.49</v>
      </c>
      <c r="E2376" s="139" t="s">
        <v>31183</v>
      </c>
      <c r="F2376" s="140">
        <v>59.99</v>
      </c>
      <c r="G2376" s="139"/>
      <c r="H2376" s="88" t="s">
        <v>29825</v>
      </c>
    </row>
    <row r="2377" spans="1:8">
      <c r="A2377" s="139" t="s">
        <v>222</v>
      </c>
      <c r="B2377" s="139" t="s">
        <v>8414</v>
      </c>
      <c r="C2377" s="139" t="s">
        <v>8415</v>
      </c>
      <c r="D2377" s="140">
        <v>37.49</v>
      </c>
      <c r="E2377" s="139" t="s">
        <v>31184</v>
      </c>
      <c r="F2377" s="140">
        <v>59.99</v>
      </c>
      <c r="G2377" s="139"/>
      <c r="H2377" s="88" t="s">
        <v>29825</v>
      </c>
    </row>
    <row r="2378" spans="1:8">
      <c r="A2378" s="139" t="s">
        <v>222</v>
      </c>
      <c r="B2378" s="139" t="s">
        <v>8416</v>
      </c>
      <c r="C2378" s="139" t="s">
        <v>8417</v>
      </c>
      <c r="D2378" s="140">
        <v>37.49</v>
      </c>
      <c r="E2378" s="139" t="s">
        <v>31185</v>
      </c>
      <c r="F2378" s="140">
        <v>59.99</v>
      </c>
      <c r="G2378" s="139"/>
      <c r="H2378" s="88" t="s">
        <v>29825</v>
      </c>
    </row>
    <row r="2379" spans="1:8">
      <c r="A2379" s="139" t="s">
        <v>222</v>
      </c>
      <c r="B2379" s="139" t="s">
        <v>8418</v>
      </c>
      <c r="C2379" s="139" t="s">
        <v>8419</v>
      </c>
      <c r="D2379" s="140">
        <v>37.49</v>
      </c>
      <c r="E2379" s="139" t="s">
        <v>31186</v>
      </c>
      <c r="F2379" s="140">
        <v>59.99</v>
      </c>
      <c r="G2379" s="139"/>
      <c r="H2379" s="88" t="s">
        <v>29825</v>
      </c>
    </row>
    <row r="2380" spans="1:8">
      <c r="A2380" s="139" t="s">
        <v>222</v>
      </c>
      <c r="B2380" s="139" t="s">
        <v>8420</v>
      </c>
      <c r="C2380" s="139" t="s">
        <v>8421</v>
      </c>
      <c r="D2380" s="140">
        <v>37.49</v>
      </c>
      <c r="E2380" s="139" t="s">
        <v>31187</v>
      </c>
      <c r="F2380" s="140">
        <v>59.99</v>
      </c>
      <c r="G2380" s="139"/>
      <c r="H2380" s="88" t="s">
        <v>29825</v>
      </c>
    </row>
    <row r="2381" spans="1:8">
      <c r="A2381" s="139" t="s">
        <v>222</v>
      </c>
      <c r="B2381" s="139" t="s">
        <v>8422</v>
      </c>
      <c r="C2381" s="139" t="s">
        <v>8423</v>
      </c>
      <c r="D2381" s="140">
        <v>37.49</v>
      </c>
      <c r="E2381" s="139" t="s">
        <v>31188</v>
      </c>
      <c r="F2381" s="140">
        <v>59.99</v>
      </c>
      <c r="G2381" s="139"/>
      <c r="H2381" s="88" t="s">
        <v>29825</v>
      </c>
    </row>
    <row r="2382" spans="1:8">
      <c r="A2382" s="139" t="s">
        <v>222</v>
      </c>
      <c r="B2382" s="139" t="s">
        <v>8424</v>
      </c>
      <c r="C2382" s="139" t="s">
        <v>8425</v>
      </c>
      <c r="D2382" s="140">
        <v>37.49</v>
      </c>
      <c r="E2382" s="139" t="s">
        <v>31189</v>
      </c>
      <c r="F2382" s="140">
        <v>59.99</v>
      </c>
      <c r="G2382" s="139"/>
      <c r="H2382" s="88" t="s">
        <v>29825</v>
      </c>
    </row>
    <row r="2383" spans="1:8">
      <c r="A2383" s="139" t="s">
        <v>222</v>
      </c>
      <c r="B2383" s="139" t="s">
        <v>8426</v>
      </c>
      <c r="C2383" s="139" t="s">
        <v>8427</v>
      </c>
      <c r="D2383" s="140">
        <v>37.49</v>
      </c>
      <c r="E2383" s="139" t="s">
        <v>31190</v>
      </c>
      <c r="F2383" s="140">
        <v>59.99</v>
      </c>
      <c r="G2383" s="139"/>
      <c r="H2383" s="88" t="s">
        <v>29825</v>
      </c>
    </row>
    <row r="2384" spans="1:8">
      <c r="A2384" s="139" t="s">
        <v>222</v>
      </c>
      <c r="B2384" s="139" t="s">
        <v>8428</v>
      </c>
      <c r="C2384" s="139" t="s">
        <v>8429</v>
      </c>
      <c r="D2384" s="140">
        <v>42.49</v>
      </c>
      <c r="E2384" s="139" t="s">
        <v>31191</v>
      </c>
      <c r="F2384" s="140">
        <v>67.989999999999995</v>
      </c>
      <c r="G2384" s="139"/>
      <c r="H2384" s="88" t="s">
        <v>29825</v>
      </c>
    </row>
    <row r="2385" spans="1:8">
      <c r="A2385" s="139" t="s">
        <v>222</v>
      </c>
      <c r="B2385" s="139" t="s">
        <v>8430</v>
      </c>
      <c r="C2385" s="139" t="s">
        <v>8431</v>
      </c>
      <c r="D2385" s="140">
        <v>37.49</v>
      </c>
      <c r="E2385" s="139" t="s">
        <v>31192</v>
      </c>
      <c r="F2385" s="140">
        <v>59.99</v>
      </c>
      <c r="G2385" s="139"/>
      <c r="H2385" s="88" t="s">
        <v>29825</v>
      </c>
    </row>
    <row r="2386" spans="1:8">
      <c r="A2386" s="139" t="s">
        <v>222</v>
      </c>
      <c r="B2386" s="139" t="s">
        <v>8432</v>
      </c>
      <c r="C2386" s="139" t="s">
        <v>8433</v>
      </c>
      <c r="D2386" s="140">
        <v>37.49</v>
      </c>
      <c r="E2386" s="139" t="s">
        <v>31193</v>
      </c>
      <c r="F2386" s="140">
        <v>59.99</v>
      </c>
      <c r="G2386" s="139"/>
      <c r="H2386" s="88" t="s">
        <v>29825</v>
      </c>
    </row>
    <row r="2387" spans="1:8">
      <c r="A2387" s="139" t="s">
        <v>222</v>
      </c>
      <c r="B2387" s="139" t="s">
        <v>8434</v>
      </c>
      <c r="C2387" s="139" t="s">
        <v>8435</v>
      </c>
      <c r="D2387" s="140">
        <v>37.49</v>
      </c>
      <c r="E2387" s="139" t="s">
        <v>31194</v>
      </c>
      <c r="F2387" s="140">
        <v>59.99</v>
      </c>
      <c r="G2387" s="139"/>
      <c r="H2387" s="88" t="s">
        <v>29825</v>
      </c>
    </row>
    <row r="2388" spans="1:8">
      <c r="A2388" s="139" t="s">
        <v>222</v>
      </c>
      <c r="B2388" s="139" t="s">
        <v>8436</v>
      </c>
      <c r="C2388" s="139" t="s">
        <v>8437</v>
      </c>
      <c r="D2388" s="140">
        <v>37.49</v>
      </c>
      <c r="E2388" s="139" t="s">
        <v>31195</v>
      </c>
      <c r="F2388" s="140">
        <v>59.99</v>
      </c>
      <c r="G2388" s="139"/>
      <c r="H2388" s="88" t="s">
        <v>29825</v>
      </c>
    </row>
    <row r="2389" spans="1:8">
      <c r="A2389" s="139" t="s">
        <v>222</v>
      </c>
      <c r="B2389" s="139" t="s">
        <v>8438</v>
      </c>
      <c r="C2389" s="139" t="s">
        <v>8439</v>
      </c>
      <c r="D2389" s="140">
        <v>37.49</v>
      </c>
      <c r="E2389" s="139" t="s">
        <v>31196</v>
      </c>
      <c r="F2389" s="140">
        <v>59.99</v>
      </c>
      <c r="G2389" s="139"/>
      <c r="H2389" s="88" t="s">
        <v>29825</v>
      </c>
    </row>
    <row r="2390" spans="1:8">
      <c r="A2390" s="139" t="s">
        <v>222</v>
      </c>
      <c r="B2390" s="139" t="s">
        <v>8440</v>
      </c>
      <c r="C2390" s="139" t="s">
        <v>8441</v>
      </c>
      <c r="D2390" s="140">
        <v>37.49</v>
      </c>
      <c r="E2390" s="139" t="s">
        <v>31197</v>
      </c>
      <c r="F2390" s="140">
        <v>59.99</v>
      </c>
      <c r="G2390" s="139"/>
      <c r="H2390" s="88" t="s">
        <v>29825</v>
      </c>
    </row>
    <row r="2391" spans="1:8">
      <c r="A2391" s="139" t="s">
        <v>222</v>
      </c>
      <c r="B2391" s="139" t="s">
        <v>8442</v>
      </c>
      <c r="C2391" s="139" t="s">
        <v>8443</v>
      </c>
      <c r="D2391" s="140">
        <v>37.49</v>
      </c>
      <c r="E2391" s="139" t="s">
        <v>31198</v>
      </c>
      <c r="F2391" s="140">
        <v>59.99</v>
      </c>
      <c r="G2391" s="139"/>
      <c r="H2391" s="88" t="s">
        <v>29825</v>
      </c>
    </row>
    <row r="2392" spans="1:8">
      <c r="A2392" s="139" t="s">
        <v>222</v>
      </c>
      <c r="B2392" s="139" t="s">
        <v>8444</v>
      </c>
      <c r="C2392" s="139" t="s">
        <v>8445</v>
      </c>
      <c r="D2392" s="140">
        <v>37.49</v>
      </c>
      <c r="E2392" s="139" t="s">
        <v>31199</v>
      </c>
      <c r="F2392" s="140">
        <v>59.99</v>
      </c>
      <c r="G2392" s="139"/>
      <c r="H2392" s="88" t="s">
        <v>29825</v>
      </c>
    </row>
    <row r="2393" spans="1:8">
      <c r="A2393" s="139" t="s">
        <v>222</v>
      </c>
      <c r="B2393" s="139" t="s">
        <v>8446</v>
      </c>
      <c r="C2393" s="139" t="s">
        <v>8447</v>
      </c>
      <c r="D2393" s="140">
        <v>37.49</v>
      </c>
      <c r="E2393" s="139" t="s">
        <v>31200</v>
      </c>
      <c r="F2393" s="140">
        <v>59.99</v>
      </c>
      <c r="G2393" s="139"/>
      <c r="H2393" s="88" t="s">
        <v>29825</v>
      </c>
    </row>
    <row r="2394" spans="1:8">
      <c r="A2394" s="139" t="s">
        <v>222</v>
      </c>
      <c r="B2394" s="139" t="s">
        <v>8448</v>
      </c>
      <c r="C2394" s="139" t="s">
        <v>8449</v>
      </c>
      <c r="D2394" s="140">
        <v>42.49</v>
      </c>
      <c r="E2394" s="139" t="s">
        <v>31201</v>
      </c>
      <c r="F2394" s="140">
        <v>67.989999999999995</v>
      </c>
      <c r="G2394" s="139"/>
      <c r="H2394" s="88" t="s">
        <v>29825</v>
      </c>
    </row>
    <row r="2395" spans="1:8">
      <c r="A2395" s="139" t="s">
        <v>5683</v>
      </c>
      <c r="B2395" s="139" t="s">
        <v>8450</v>
      </c>
      <c r="C2395" s="139" t="s">
        <v>8451</v>
      </c>
      <c r="D2395" s="140">
        <v>23.74</v>
      </c>
      <c r="E2395" s="139" t="s">
        <v>31202</v>
      </c>
      <c r="F2395" s="140">
        <v>37.99</v>
      </c>
      <c r="G2395" s="139"/>
      <c r="H2395" s="88" t="s">
        <v>29825</v>
      </c>
    </row>
    <row r="2396" spans="1:8">
      <c r="A2396" s="139" t="s">
        <v>5683</v>
      </c>
      <c r="B2396" s="139" t="s">
        <v>8452</v>
      </c>
      <c r="C2396" s="139" t="s">
        <v>8453</v>
      </c>
      <c r="D2396" s="140">
        <v>12.49</v>
      </c>
      <c r="E2396" s="139" t="s">
        <v>31203</v>
      </c>
      <c r="F2396" s="140">
        <v>19.989999999999998</v>
      </c>
      <c r="G2396" s="139"/>
      <c r="H2396" s="88" t="s">
        <v>29825</v>
      </c>
    </row>
    <row r="2397" spans="1:8">
      <c r="A2397" s="139" t="s">
        <v>5092</v>
      </c>
      <c r="B2397" s="139" t="s">
        <v>8454</v>
      </c>
      <c r="C2397" s="139" t="s">
        <v>8455</v>
      </c>
      <c r="D2397" s="140">
        <v>5.62</v>
      </c>
      <c r="E2397" s="139" t="s">
        <v>31204</v>
      </c>
      <c r="F2397" s="140">
        <v>8.99</v>
      </c>
      <c r="G2397" s="139"/>
      <c r="H2397" s="88" t="s">
        <v>29825</v>
      </c>
    </row>
    <row r="2398" spans="1:8">
      <c r="A2398" s="139" t="s">
        <v>5092</v>
      </c>
      <c r="B2398" s="139" t="s">
        <v>8456</v>
      </c>
      <c r="C2398" s="139" t="s">
        <v>8457</v>
      </c>
      <c r="D2398" s="140">
        <v>5.62</v>
      </c>
      <c r="E2398" s="139" t="s">
        <v>31205</v>
      </c>
      <c r="F2398" s="140">
        <v>8.99</v>
      </c>
      <c r="G2398" s="139"/>
      <c r="H2398" s="88" t="s">
        <v>29825</v>
      </c>
    </row>
    <row r="2399" spans="1:8">
      <c r="A2399" s="139" t="s">
        <v>284</v>
      </c>
      <c r="B2399" s="139" t="s">
        <v>8458</v>
      </c>
      <c r="C2399" s="139" t="s">
        <v>8459</v>
      </c>
      <c r="D2399" s="140">
        <v>53.12</v>
      </c>
      <c r="E2399" s="139" t="s">
        <v>31206</v>
      </c>
      <c r="F2399" s="140">
        <v>84.99</v>
      </c>
      <c r="G2399" s="139"/>
      <c r="H2399" s="88" t="s">
        <v>29825</v>
      </c>
    </row>
    <row r="2400" spans="1:8">
      <c r="A2400" s="139" t="s">
        <v>284</v>
      </c>
      <c r="B2400" s="139" t="s">
        <v>8460</v>
      </c>
      <c r="C2400" s="139" t="s">
        <v>8461</v>
      </c>
      <c r="D2400" s="140">
        <v>53.12</v>
      </c>
      <c r="E2400" s="139" t="s">
        <v>31207</v>
      </c>
      <c r="F2400" s="140">
        <v>84.99</v>
      </c>
      <c r="G2400" s="139"/>
      <c r="H2400" s="88" t="s">
        <v>29825</v>
      </c>
    </row>
    <row r="2401" spans="1:8">
      <c r="A2401" s="139" t="s">
        <v>284</v>
      </c>
      <c r="B2401" s="139" t="s">
        <v>8462</v>
      </c>
      <c r="C2401" s="139" t="s">
        <v>8463</v>
      </c>
      <c r="D2401" s="140">
        <v>53.12</v>
      </c>
      <c r="E2401" s="139" t="s">
        <v>31208</v>
      </c>
      <c r="F2401" s="140">
        <v>84.99</v>
      </c>
      <c r="G2401" s="139"/>
      <c r="H2401" s="88" t="s">
        <v>29825</v>
      </c>
    </row>
    <row r="2402" spans="1:8">
      <c r="A2402" s="139" t="s">
        <v>284</v>
      </c>
      <c r="B2402" s="139" t="s">
        <v>8464</v>
      </c>
      <c r="C2402" s="139" t="s">
        <v>8465</v>
      </c>
      <c r="D2402" s="140">
        <v>53.12</v>
      </c>
      <c r="E2402" s="139" t="s">
        <v>31209</v>
      </c>
      <c r="F2402" s="140">
        <v>84.99</v>
      </c>
      <c r="G2402" s="139"/>
      <c r="H2402" s="88" t="s">
        <v>29825</v>
      </c>
    </row>
    <row r="2403" spans="1:8">
      <c r="A2403" s="139" t="s">
        <v>284</v>
      </c>
      <c r="B2403" s="139" t="s">
        <v>8466</v>
      </c>
      <c r="C2403" s="139" t="s">
        <v>8467</v>
      </c>
      <c r="D2403" s="140">
        <v>53.12</v>
      </c>
      <c r="E2403" s="139" t="s">
        <v>31210</v>
      </c>
      <c r="F2403" s="140">
        <v>84.99</v>
      </c>
      <c r="G2403" s="139"/>
      <c r="H2403" s="88" t="s">
        <v>29825</v>
      </c>
    </row>
    <row r="2404" spans="1:8">
      <c r="A2404" s="139" t="s">
        <v>284</v>
      </c>
      <c r="B2404" s="139" t="s">
        <v>8468</v>
      </c>
      <c r="C2404" s="139" t="s">
        <v>8469</v>
      </c>
      <c r="D2404" s="140">
        <v>53.12</v>
      </c>
      <c r="E2404" s="139" t="s">
        <v>31211</v>
      </c>
      <c r="F2404" s="140">
        <v>84.99</v>
      </c>
      <c r="G2404" s="139"/>
      <c r="H2404" s="88" t="s">
        <v>29825</v>
      </c>
    </row>
    <row r="2405" spans="1:8">
      <c r="A2405" s="139" t="s">
        <v>284</v>
      </c>
      <c r="B2405" s="139" t="s">
        <v>8470</v>
      </c>
      <c r="C2405" s="139" t="s">
        <v>8471</v>
      </c>
      <c r="D2405" s="140">
        <v>53.12</v>
      </c>
      <c r="E2405" s="139" t="s">
        <v>31212</v>
      </c>
      <c r="F2405" s="140">
        <v>84.99</v>
      </c>
      <c r="G2405" s="139"/>
      <c r="H2405" s="88" t="s">
        <v>29825</v>
      </c>
    </row>
    <row r="2406" spans="1:8">
      <c r="A2406" s="139" t="s">
        <v>284</v>
      </c>
      <c r="B2406" s="139" t="s">
        <v>8472</v>
      </c>
      <c r="C2406" s="139" t="s">
        <v>8473</v>
      </c>
      <c r="D2406" s="140">
        <v>53.12</v>
      </c>
      <c r="E2406" s="139" t="s">
        <v>31213</v>
      </c>
      <c r="F2406" s="140">
        <v>84.99</v>
      </c>
      <c r="G2406" s="139"/>
      <c r="H2406" s="88" t="s">
        <v>29825</v>
      </c>
    </row>
    <row r="2407" spans="1:8">
      <c r="A2407" s="139" t="s">
        <v>284</v>
      </c>
      <c r="B2407" s="139" t="s">
        <v>8474</v>
      </c>
      <c r="C2407" s="139" t="s">
        <v>8475</v>
      </c>
      <c r="D2407" s="140">
        <v>53.12</v>
      </c>
      <c r="E2407" s="139" t="s">
        <v>31214</v>
      </c>
      <c r="F2407" s="140">
        <v>84.99</v>
      </c>
      <c r="G2407" s="139"/>
      <c r="H2407" s="88" t="s">
        <v>29825</v>
      </c>
    </row>
    <row r="2408" spans="1:8">
      <c r="A2408" s="139" t="s">
        <v>284</v>
      </c>
      <c r="B2408" s="139" t="s">
        <v>8476</v>
      </c>
      <c r="C2408" s="139" t="s">
        <v>8477</v>
      </c>
      <c r="D2408" s="140">
        <v>53.12</v>
      </c>
      <c r="E2408" s="139" t="s">
        <v>31215</v>
      </c>
      <c r="F2408" s="140">
        <v>84.99</v>
      </c>
      <c r="G2408" s="139"/>
      <c r="H2408" s="88" t="s">
        <v>29825</v>
      </c>
    </row>
    <row r="2409" spans="1:8">
      <c r="A2409" s="139" t="s">
        <v>284</v>
      </c>
      <c r="B2409" s="139" t="s">
        <v>8478</v>
      </c>
      <c r="C2409" s="139" t="s">
        <v>8479</v>
      </c>
      <c r="D2409" s="140">
        <v>53.12</v>
      </c>
      <c r="E2409" s="139" t="s">
        <v>31216</v>
      </c>
      <c r="F2409" s="140">
        <v>84.99</v>
      </c>
      <c r="G2409" s="139"/>
      <c r="H2409" s="88" t="s">
        <v>29825</v>
      </c>
    </row>
    <row r="2410" spans="1:8">
      <c r="A2410" s="139" t="s">
        <v>284</v>
      </c>
      <c r="B2410" s="139" t="s">
        <v>8480</v>
      </c>
      <c r="C2410" s="139" t="s">
        <v>8481</v>
      </c>
      <c r="D2410" s="140">
        <v>53.12</v>
      </c>
      <c r="E2410" s="139" t="s">
        <v>31217</v>
      </c>
      <c r="F2410" s="140">
        <v>84.99</v>
      </c>
      <c r="G2410" s="139"/>
      <c r="H2410" s="88" t="s">
        <v>29825</v>
      </c>
    </row>
    <row r="2411" spans="1:8">
      <c r="A2411" s="139" t="s">
        <v>284</v>
      </c>
      <c r="B2411" s="139" t="s">
        <v>8482</v>
      </c>
      <c r="C2411" s="139" t="s">
        <v>8483</v>
      </c>
      <c r="D2411" s="140">
        <v>53.12</v>
      </c>
      <c r="E2411" s="139" t="s">
        <v>31218</v>
      </c>
      <c r="F2411" s="140">
        <v>84.99</v>
      </c>
      <c r="G2411" s="139"/>
      <c r="H2411" s="88" t="s">
        <v>29825</v>
      </c>
    </row>
    <row r="2412" spans="1:8">
      <c r="A2412" s="139" t="s">
        <v>284</v>
      </c>
      <c r="B2412" s="139" t="s">
        <v>8484</v>
      </c>
      <c r="C2412" s="139" t="s">
        <v>8485</v>
      </c>
      <c r="D2412" s="140">
        <v>53.12</v>
      </c>
      <c r="E2412" s="139" t="s">
        <v>31219</v>
      </c>
      <c r="F2412" s="140">
        <v>84.99</v>
      </c>
      <c r="G2412" s="139"/>
      <c r="H2412" s="88" t="s">
        <v>29825</v>
      </c>
    </row>
    <row r="2413" spans="1:8">
      <c r="A2413" s="139" t="s">
        <v>284</v>
      </c>
      <c r="B2413" s="139" t="s">
        <v>8486</v>
      </c>
      <c r="C2413" s="139" t="s">
        <v>8487</v>
      </c>
      <c r="D2413" s="140">
        <v>53.12</v>
      </c>
      <c r="E2413" s="139" t="s">
        <v>31220</v>
      </c>
      <c r="F2413" s="140">
        <v>84.99</v>
      </c>
      <c r="G2413" s="139"/>
      <c r="H2413" s="88" t="s">
        <v>29825</v>
      </c>
    </row>
    <row r="2414" spans="1:8">
      <c r="A2414" s="139" t="s">
        <v>284</v>
      </c>
      <c r="B2414" s="139" t="s">
        <v>8488</v>
      </c>
      <c r="C2414" s="139" t="s">
        <v>8489</v>
      </c>
      <c r="D2414" s="140">
        <v>53.12</v>
      </c>
      <c r="E2414" s="139" t="s">
        <v>31221</v>
      </c>
      <c r="F2414" s="140">
        <v>84.99</v>
      </c>
      <c r="G2414" s="139"/>
      <c r="H2414" s="88" t="s">
        <v>29825</v>
      </c>
    </row>
    <row r="2415" spans="1:8">
      <c r="A2415" s="139" t="s">
        <v>284</v>
      </c>
      <c r="B2415" s="139" t="s">
        <v>8490</v>
      </c>
      <c r="C2415" s="139" t="s">
        <v>8491</v>
      </c>
      <c r="D2415" s="140">
        <v>53.12</v>
      </c>
      <c r="E2415" s="139" t="s">
        <v>31222</v>
      </c>
      <c r="F2415" s="140">
        <v>84.99</v>
      </c>
      <c r="G2415" s="139"/>
      <c r="H2415" s="88" t="s">
        <v>29825</v>
      </c>
    </row>
    <row r="2416" spans="1:8">
      <c r="A2416" s="139" t="s">
        <v>284</v>
      </c>
      <c r="B2416" s="139" t="s">
        <v>8492</v>
      </c>
      <c r="C2416" s="139" t="s">
        <v>8493</v>
      </c>
      <c r="D2416" s="140">
        <v>53.12</v>
      </c>
      <c r="E2416" s="139" t="s">
        <v>31223</v>
      </c>
      <c r="F2416" s="140">
        <v>84.99</v>
      </c>
      <c r="G2416" s="139"/>
      <c r="H2416" s="88" t="s">
        <v>29825</v>
      </c>
    </row>
    <row r="2417" spans="1:8">
      <c r="A2417" s="139" t="s">
        <v>284</v>
      </c>
      <c r="B2417" s="139" t="s">
        <v>8494</v>
      </c>
      <c r="C2417" s="139" t="s">
        <v>8495</v>
      </c>
      <c r="D2417" s="140">
        <v>53.12</v>
      </c>
      <c r="E2417" s="139" t="s">
        <v>31224</v>
      </c>
      <c r="F2417" s="140">
        <v>84.99</v>
      </c>
      <c r="G2417" s="139"/>
      <c r="H2417" s="88" t="s">
        <v>29825</v>
      </c>
    </row>
    <row r="2418" spans="1:8">
      <c r="A2418" s="139" t="s">
        <v>284</v>
      </c>
      <c r="B2418" s="139" t="s">
        <v>8496</v>
      </c>
      <c r="C2418" s="139" t="s">
        <v>8497</v>
      </c>
      <c r="D2418" s="140">
        <v>53.12</v>
      </c>
      <c r="E2418" s="139" t="s">
        <v>31225</v>
      </c>
      <c r="F2418" s="140">
        <v>84.99</v>
      </c>
      <c r="G2418" s="139"/>
      <c r="H2418" s="88" t="s">
        <v>29825</v>
      </c>
    </row>
    <row r="2419" spans="1:8">
      <c r="A2419" s="139" t="s">
        <v>284</v>
      </c>
      <c r="B2419" s="139" t="s">
        <v>8498</v>
      </c>
      <c r="C2419" s="139" t="s">
        <v>8499</v>
      </c>
      <c r="D2419" s="140">
        <v>53.12</v>
      </c>
      <c r="E2419" s="139" t="s">
        <v>31226</v>
      </c>
      <c r="F2419" s="140">
        <v>84.99</v>
      </c>
      <c r="G2419" s="139"/>
      <c r="H2419" s="88" t="s">
        <v>29825</v>
      </c>
    </row>
    <row r="2420" spans="1:8">
      <c r="A2420" s="139" t="s">
        <v>284</v>
      </c>
      <c r="B2420" s="139" t="s">
        <v>8500</v>
      </c>
      <c r="C2420" s="139" t="s">
        <v>8501</v>
      </c>
      <c r="D2420" s="140">
        <v>53.12</v>
      </c>
      <c r="E2420" s="139" t="s">
        <v>31227</v>
      </c>
      <c r="F2420" s="140">
        <v>84.99</v>
      </c>
      <c r="G2420" s="139"/>
      <c r="H2420" s="88" t="s">
        <v>29825</v>
      </c>
    </row>
    <row r="2421" spans="1:8">
      <c r="A2421" s="139" t="s">
        <v>284</v>
      </c>
      <c r="B2421" s="139" t="s">
        <v>8502</v>
      </c>
      <c r="C2421" s="139" t="s">
        <v>8503</v>
      </c>
      <c r="D2421" s="140">
        <v>53.12</v>
      </c>
      <c r="E2421" s="139" t="s">
        <v>31228</v>
      </c>
      <c r="F2421" s="140">
        <v>84.99</v>
      </c>
      <c r="G2421" s="139"/>
      <c r="H2421" s="88" t="s">
        <v>29825</v>
      </c>
    </row>
    <row r="2422" spans="1:8">
      <c r="A2422" s="139" t="s">
        <v>284</v>
      </c>
      <c r="B2422" s="139" t="s">
        <v>8504</v>
      </c>
      <c r="C2422" s="139" t="s">
        <v>8505</v>
      </c>
      <c r="D2422" s="140">
        <v>53.12</v>
      </c>
      <c r="E2422" s="139" t="s">
        <v>31229</v>
      </c>
      <c r="F2422" s="140">
        <v>84.99</v>
      </c>
      <c r="G2422" s="139"/>
      <c r="H2422" s="88" t="s">
        <v>29825</v>
      </c>
    </row>
    <row r="2423" spans="1:8">
      <c r="A2423" s="139" t="s">
        <v>284</v>
      </c>
      <c r="B2423" s="139" t="s">
        <v>8506</v>
      </c>
      <c r="C2423" s="139" t="s">
        <v>8507</v>
      </c>
      <c r="D2423" s="140">
        <v>53.12</v>
      </c>
      <c r="E2423" s="139" t="s">
        <v>31230</v>
      </c>
      <c r="F2423" s="140">
        <v>84.99</v>
      </c>
      <c r="G2423" s="139"/>
      <c r="H2423" s="88" t="s">
        <v>29825</v>
      </c>
    </row>
    <row r="2424" spans="1:8">
      <c r="A2424" s="139" t="s">
        <v>284</v>
      </c>
      <c r="B2424" s="139" t="s">
        <v>8508</v>
      </c>
      <c r="C2424" s="139" t="s">
        <v>8509</v>
      </c>
      <c r="D2424" s="140">
        <v>53.12</v>
      </c>
      <c r="E2424" s="139" t="s">
        <v>31231</v>
      </c>
      <c r="F2424" s="140">
        <v>84.99</v>
      </c>
      <c r="G2424" s="139"/>
      <c r="H2424" s="88" t="s">
        <v>29825</v>
      </c>
    </row>
    <row r="2425" spans="1:8">
      <c r="A2425" s="139" t="s">
        <v>284</v>
      </c>
      <c r="B2425" s="139" t="s">
        <v>8510</v>
      </c>
      <c r="C2425" s="139" t="s">
        <v>8511</v>
      </c>
      <c r="D2425" s="140">
        <v>53.12</v>
      </c>
      <c r="E2425" s="139" t="s">
        <v>31232</v>
      </c>
      <c r="F2425" s="140">
        <v>84.99</v>
      </c>
      <c r="G2425" s="139"/>
      <c r="H2425" s="88" t="s">
        <v>29825</v>
      </c>
    </row>
    <row r="2426" spans="1:8">
      <c r="A2426" s="139" t="s">
        <v>284</v>
      </c>
      <c r="B2426" s="139" t="s">
        <v>8512</v>
      </c>
      <c r="C2426" s="139" t="s">
        <v>8513</v>
      </c>
      <c r="D2426" s="140">
        <v>53.12</v>
      </c>
      <c r="E2426" s="139" t="s">
        <v>31233</v>
      </c>
      <c r="F2426" s="140">
        <v>84.99</v>
      </c>
      <c r="G2426" s="139"/>
      <c r="H2426" s="88" t="s">
        <v>29825</v>
      </c>
    </row>
    <row r="2427" spans="1:8">
      <c r="A2427" s="139" t="s">
        <v>284</v>
      </c>
      <c r="B2427" s="139" t="s">
        <v>8514</v>
      </c>
      <c r="C2427" s="139" t="s">
        <v>8515</v>
      </c>
      <c r="D2427" s="140">
        <v>53.12</v>
      </c>
      <c r="E2427" s="139" t="s">
        <v>31234</v>
      </c>
      <c r="F2427" s="140">
        <v>84.99</v>
      </c>
      <c r="G2427" s="139"/>
      <c r="H2427" s="88" t="s">
        <v>29825</v>
      </c>
    </row>
    <row r="2428" spans="1:8">
      <c r="A2428" s="139" t="s">
        <v>284</v>
      </c>
      <c r="B2428" s="139" t="s">
        <v>8516</v>
      </c>
      <c r="C2428" s="139" t="s">
        <v>8517</v>
      </c>
      <c r="D2428" s="140">
        <v>53.12</v>
      </c>
      <c r="E2428" s="139" t="s">
        <v>31235</v>
      </c>
      <c r="F2428" s="140">
        <v>84.99</v>
      </c>
      <c r="G2428" s="139"/>
      <c r="H2428" s="88" t="s">
        <v>29825</v>
      </c>
    </row>
    <row r="2429" spans="1:8">
      <c r="A2429" s="139" t="s">
        <v>5092</v>
      </c>
      <c r="B2429" s="139" t="s">
        <v>8518</v>
      </c>
      <c r="C2429" s="139" t="s">
        <v>8519</v>
      </c>
      <c r="D2429" s="140">
        <v>4.37</v>
      </c>
      <c r="E2429" s="139" t="s">
        <v>31236</v>
      </c>
      <c r="F2429" s="140">
        <v>6.99</v>
      </c>
      <c r="G2429" s="139"/>
      <c r="H2429" s="88" t="s">
        <v>29825</v>
      </c>
    </row>
    <row r="2430" spans="1:8">
      <c r="A2430" s="139" t="s">
        <v>5092</v>
      </c>
      <c r="B2430" s="139" t="s">
        <v>8520</v>
      </c>
      <c r="C2430" s="139" t="s">
        <v>8521</v>
      </c>
      <c r="D2430" s="140">
        <v>4.37</v>
      </c>
      <c r="E2430" s="139" t="s">
        <v>31237</v>
      </c>
      <c r="F2430" s="140">
        <v>6.99</v>
      </c>
      <c r="G2430" s="139"/>
      <c r="H2430" s="88" t="s">
        <v>29825</v>
      </c>
    </row>
    <row r="2431" spans="1:8">
      <c r="A2431" s="139" t="s">
        <v>425</v>
      </c>
      <c r="B2431" s="139" t="s">
        <v>8522</v>
      </c>
      <c r="C2431" s="139" t="s">
        <v>8523</v>
      </c>
      <c r="D2431" s="140">
        <v>206.24</v>
      </c>
      <c r="E2431" s="139" t="s">
        <v>31238</v>
      </c>
      <c r="F2431" s="140">
        <v>329.99</v>
      </c>
      <c r="G2431" s="139"/>
      <c r="H2431" s="88" t="s">
        <v>29825</v>
      </c>
    </row>
    <row r="2432" spans="1:8">
      <c r="A2432" s="139" t="s">
        <v>1862</v>
      </c>
      <c r="B2432" s="139" t="s">
        <v>2004</v>
      </c>
      <c r="C2432" s="139" t="s">
        <v>2005</v>
      </c>
      <c r="D2432" s="140">
        <v>36.11</v>
      </c>
      <c r="E2432" s="139" t="s">
        <v>31239</v>
      </c>
      <c r="F2432" s="140">
        <v>64.989999999999995</v>
      </c>
      <c r="G2432" s="139"/>
      <c r="H2432" s="88" t="s">
        <v>31240</v>
      </c>
    </row>
    <row r="2433" spans="1:8">
      <c r="A2433" s="139" t="s">
        <v>1862</v>
      </c>
      <c r="B2433" s="139" t="s">
        <v>2008</v>
      </c>
      <c r="C2433" s="139" t="s">
        <v>2009</v>
      </c>
      <c r="D2433" s="140">
        <v>36.11</v>
      </c>
      <c r="E2433" s="139" t="s">
        <v>31241</v>
      </c>
      <c r="F2433" s="140">
        <v>64.989999999999995</v>
      </c>
      <c r="G2433" s="139"/>
      <c r="H2433" s="88" t="s">
        <v>31240</v>
      </c>
    </row>
    <row r="2434" spans="1:8">
      <c r="A2434" s="139" t="s">
        <v>1862</v>
      </c>
      <c r="B2434" s="139" t="s">
        <v>2010</v>
      </c>
      <c r="C2434" s="139" t="s">
        <v>2011</v>
      </c>
      <c r="D2434" s="140">
        <v>36.11</v>
      </c>
      <c r="E2434" s="139" t="s">
        <v>31242</v>
      </c>
      <c r="F2434" s="140">
        <v>64.989999999999995</v>
      </c>
      <c r="G2434" s="139"/>
      <c r="H2434" s="88" t="s">
        <v>31240</v>
      </c>
    </row>
    <row r="2435" spans="1:8">
      <c r="A2435" s="139" t="s">
        <v>1862</v>
      </c>
      <c r="B2435" s="139" t="s">
        <v>2006</v>
      </c>
      <c r="C2435" s="139" t="s">
        <v>2007</v>
      </c>
      <c r="D2435" s="140">
        <v>36.11</v>
      </c>
      <c r="E2435" s="139" t="s">
        <v>31243</v>
      </c>
      <c r="F2435" s="140">
        <v>64.989999999999995</v>
      </c>
      <c r="G2435" s="139"/>
      <c r="H2435" s="88" t="s">
        <v>31240</v>
      </c>
    </row>
    <row r="2436" spans="1:8">
      <c r="A2436" s="139" t="s">
        <v>1862</v>
      </c>
      <c r="B2436" s="139" t="s">
        <v>1913</v>
      </c>
      <c r="C2436" s="139" t="s">
        <v>1914</v>
      </c>
      <c r="D2436" s="140">
        <v>303.02</v>
      </c>
      <c r="E2436" s="139" t="s">
        <v>31244</v>
      </c>
      <c r="F2436" s="140">
        <v>499.99</v>
      </c>
      <c r="G2436" s="139"/>
      <c r="H2436" s="88" t="s">
        <v>31240</v>
      </c>
    </row>
    <row r="2437" spans="1:8">
      <c r="A2437" s="139" t="s">
        <v>1862</v>
      </c>
      <c r="B2437" s="139" t="s">
        <v>2012</v>
      </c>
      <c r="C2437" s="139" t="s">
        <v>2013</v>
      </c>
      <c r="D2437" s="140">
        <v>55.55</v>
      </c>
      <c r="E2437" s="139" t="s">
        <v>31245</v>
      </c>
      <c r="F2437" s="140">
        <v>99.99</v>
      </c>
      <c r="G2437" s="139"/>
      <c r="H2437" s="88" t="s">
        <v>31240</v>
      </c>
    </row>
    <row r="2438" spans="1:8">
      <c r="A2438" s="139" t="s">
        <v>1862</v>
      </c>
      <c r="B2438" s="139" t="s">
        <v>2268</v>
      </c>
      <c r="C2438" s="139" t="s">
        <v>2269</v>
      </c>
      <c r="D2438" s="140">
        <v>55.55</v>
      </c>
      <c r="E2438" s="139" t="s">
        <v>31246</v>
      </c>
      <c r="F2438" s="140">
        <v>99.99</v>
      </c>
      <c r="G2438" s="139"/>
      <c r="H2438" s="88" t="s">
        <v>31240</v>
      </c>
    </row>
    <row r="2439" spans="1:8">
      <c r="A2439" s="139" t="s">
        <v>1862</v>
      </c>
      <c r="B2439" s="139" t="s">
        <v>2036</v>
      </c>
      <c r="C2439" s="139" t="s">
        <v>2037</v>
      </c>
      <c r="D2439" s="140">
        <v>5.55</v>
      </c>
      <c r="E2439" s="139" t="s">
        <v>31247</v>
      </c>
      <c r="F2439" s="140">
        <v>9.99</v>
      </c>
      <c r="G2439" s="139"/>
      <c r="H2439" s="88" t="s">
        <v>31240</v>
      </c>
    </row>
    <row r="2440" spans="1:8">
      <c r="A2440" s="139" t="s">
        <v>1862</v>
      </c>
      <c r="B2440" s="139" t="s">
        <v>2014</v>
      </c>
      <c r="C2440" s="139" t="s">
        <v>2015</v>
      </c>
      <c r="D2440" s="140">
        <v>83.33</v>
      </c>
      <c r="E2440" s="139" t="s">
        <v>31248</v>
      </c>
      <c r="F2440" s="140">
        <v>149.99</v>
      </c>
      <c r="G2440" s="139"/>
      <c r="H2440" s="88" t="s">
        <v>31240</v>
      </c>
    </row>
    <row r="2441" spans="1:8">
      <c r="A2441" s="139" t="s">
        <v>1862</v>
      </c>
      <c r="B2441" s="139" t="s">
        <v>1909</v>
      </c>
      <c r="C2441" s="139" t="s">
        <v>1910</v>
      </c>
      <c r="D2441" s="140">
        <v>105.55</v>
      </c>
      <c r="E2441" s="139" t="s">
        <v>31249</v>
      </c>
      <c r="F2441" s="140">
        <v>189.99</v>
      </c>
      <c r="G2441" s="139"/>
      <c r="H2441" s="88" t="s">
        <v>31240</v>
      </c>
    </row>
    <row r="2442" spans="1:8">
      <c r="A2442" s="139" t="s">
        <v>1862</v>
      </c>
      <c r="B2442" s="139" t="s">
        <v>2016</v>
      </c>
      <c r="C2442" s="139" t="s">
        <v>2017</v>
      </c>
      <c r="D2442" s="140">
        <v>105.55</v>
      </c>
      <c r="E2442" s="139" t="s">
        <v>31250</v>
      </c>
      <c r="F2442" s="140">
        <v>189.99</v>
      </c>
      <c r="G2442" s="139"/>
      <c r="H2442" s="88" t="s">
        <v>31240</v>
      </c>
    </row>
    <row r="2443" spans="1:8">
      <c r="A2443" s="139" t="s">
        <v>1862</v>
      </c>
      <c r="B2443" s="139" t="s">
        <v>1911</v>
      </c>
      <c r="C2443" s="139" t="s">
        <v>1912</v>
      </c>
      <c r="D2443" s="140">
        <v>105.55</v>
      </c>
      <c r="E2443" s="139" t="s">
        <v>31251</v>
      </c>
      <c r="F2443" s="140">
        <v>189.99</v>
      </c>
      <c r="G2443" s="139"/>
      <c r="H2443" s="88" t="s">
        <v>31240</v>
      </c>
    </row>
    <row r="2444" spans="1:8">
      <c r="A2444" s="139" t="s">
        <v>1862</v>
      </c>
      <c r="B2444" s="139" t="s">
        <v>1941</v>
      </c>
      <c r="C2444" s="139" t="s">
        <v>1942</v>
      </c>
      <c r="D2444" s="140">
        <v>8.33</v>
      </c>
      <c r="E2444" s="139" t="s">
        <v>31252</v>
      </c>
      <c r="F2444" s="140">
        <v>14.99</v>
      </c>
      <c r="G2444" s="139"/>
      <c r="H2444" s="88" t="s">
        <v>31240</v>
      </c>
    </row>
    <row r="2445" spans="1:8">
      <c r="A2445" s="139" t="s">
        <v>1441</v>
      </c>
      <c r="B2445" s="139" t="s">
        <v>3904</v>
      </c>
      <c r="C2445" s="139" t="s">
        <v>3905</v>
      </c>
      <c r="D2445" s="140">
        <v>84.21</v>
      </c>
      <c r="E2445" s="139" t="s">
        <v>31253</v>
      </c>
      <c r="F2445" s="140">
        <v>159.99</v>
      </c>
      <c r="G2445" s="139"/>
      <c r="H2445" s="88" t="s">
        <v>31254</v>
      </c>
    </row>
    <row r="2446" spans="1:8">
      <c r="A2446" s="139" t="s">
        <v>1441</v>
      </c>
      <c r="B2446" s="139" t="s">
        <v>3906</v>
      </c>
      <c r="C2446" s="139" t="s">
        <v>3907</v>
      </c>
      <c r="D2446" s="140">
        <v>84.21</v>
      </c>
      <c r="E2446" s="139" t="s">
        <v>31255</v>
      </c>
      <c r="F2446" s="140">
        <v>159.99</v>
      </c>
      <c r="G2446" s="139"/>
      <c r="H2446" s="88" t="s">
        <v>31254</v>
      </c>
    </row>
    <row r="2447" spans="1:8">
      <c r="A2447" s="139" t="s">
        <v>1441</v>
      </c>
      <c r="B2447" s="139" t="s">
        <v>3908</v>
      </c>
      <c r="C2447" s="139" t="s">
        <v>3909</v>
      </c>
      <c r="D2447" s="140">
        <v>84.21</v>
      </c>
      <c r="E2447" s="139" t="s">
        <v>31256</v>
      </c>
      <c r="F2447" s="140">
        <v>159.99</v>
      </c>
      <c r="G2447" s="139"/>
      <c r="H2447" s="88" t="s">
        <v>31254</v>
      </c>
    </row>
    <row r="2448" spans="1:8">
      <c r="A2448" s="139" t="s">
        <v>1441</v>
      </c>
      <c r="B2448" s="139" t="s">
        <v>3910</v>
      </c>
      <c r="C2448" s="139" t="s">
        <v>3911</v>
      </c>
      <c r="D2448" s="140">
        <v>84.21</v>
      </c>
      <c r="E2448" s="139" t="s">
        <v>31257</v>
      </c>
      <c r="F2448" s="140">
        <v>159.99</v>
      </c>
      <c r="G2448" s="139"/>
      <c r="H2448" s="88" t="s">
        <v>31254</v>
      </c>
    </row>
    <row r="2449" spans="1:8">
      <c r="A2449" s="139" t="s">
        <v>1441</v>
      </c>
      <c r="B2449" s="139" t="s">
        <v>3912</v>
      </c>
      <c r="C2449" s="139" t="s">
        <v>3913</v>
      </c>
      <c r="D2449" s="140">
        <v>84.21</v>
      </c>
      <c r="E2449" s="139" t="s">
        <v>31258</v>
      </c>
      <c r="F2449" s="140">
        <v>159.99</v>
      </c>
      <c r="G2449" s="139"/>
      <c r="H2449" s="88" t="s">
        <v>31254</v>
      </c>
    </row>
    <row r="2450" spans="1:8">
      <c r="A2450" s="139" t="s">
        <v>1441</v>
      </c>
      <c r="B2450" s="139" t="s">
        <v>3914</v>
      </c>
      <c r="C2450" s="139" t="s">
        <v>3915</v>
      </c>
      <c r="D2450" s="140">
        <v>84.21</v>
      </c>
      <c r="E2450" s="139" t="s">
        <v>31259</v>
      </c>
      <c r="F2450" s="140">
        <v>159.99</v>
      </c>
      <c r="G2450" s="139"/>
      <c r="H2450" s="88" t="s">
        <v>31254</v>
      </c>
    </row>
    <row r="2451" spans="1:8">
      <c r="A2451" s="139" t="s">
        <v>1441</v>
      </c>
      <c r="B2451" s="139" t="s">
        <v>3916</v>
      </c>
      <c r="C2451" s="139" t="s">
        <v>3917</v>
      </c>
      <c r="D2451" s="140">
        <v>84.21</v>
      </c>
      <c r="E2451" s="139" t="s">
        <v>31260</v>
      </c>
      <c r="F2451" s="140">
        <v>159.99</v>
      </c>
      <c r="G2451" s="139"/>
      <c r="H2451" s="88" t="s">
        <v>31254</v>
      </c>
    </row>
    <row r="2452" spans="1:8">
      <c r="A2452" s="139" t="s">
        <v>1441</v>
      </c>
      <c r="B2452" s="139" t="s">
        <v>3918</v>
      </c>
      <c r="C2452" s="139" t="s">
        <v>3919</v>
      </c>
      <c r="D2452" s="140">
        <v>84.21</v>
      </c>
      <c r="E2452" s="139" t="s">
        <v>31261</v>
      </c>
      <c r="F2452" s="140">
        <v>159.99</v>
      </c>
      <c r="G2452" s="139"/>
      <c r="H2452" s="88" t="s">
        <v>31254</v>
      </c>
    </row>
    <row r="2453" spans="1:8">
      <c r="A2453" s="139" t="s">
        <v>1441</v>
      </c>
      <c r="B2453" s="139" t="s">
        <v>3920</v>
      </c>
      <c r="C2453" s="139" t="s">
        <v>3921</v>
      </c>
      <c r="D2453" s="140">
        <v>84.21</v>
      </c>
      <c r="E2453" s="139" t="s">
        <v>31262</v>
      </c>
      <c r="F2453" s="140">
        <v>159.99</v>
      </c>
      <c r="G2453" s="139"/>
      <c r="H2453" s="88" t="s">
        <v>31254</v>
      </c>
    </row>
    <row r="2454" spans="1:8">
      <c r="A2454" s="139" t="s">
        <v>1441</v>
      </c>
      <c r="B2454" s="139" t="s">
        <v>3922</v>
      </c>
      <c r="C2454" s="139" t="s">
        <v>3923</v>
      </c>
      <c r="D2454" s="140">
        <v>84.21</v>
      </c>
      <c r="E2454" s="139" t="s">
        <v>31263</v>
      </c>
      <c r="F2454" s="140">
        <v>159.99</v>
      </c>
      <c r="G2454" s="139"/>
      <c r="H2454" s="88" t="s">
        <v>31254</v>
      </c>
    </row>
    <row r="2455" spans="1:8">
      <c r="A2455" s="139" t="s">
        <v>1441</v>
      </c>
      <c r="B2455" s="139" t="s">
        <v>3924</v>
      </c>
      <c r="C2455" s="139" t="s">
        <v>3925</v>
      </c>
      <c r="D2455" s="140">
        <v>84.21</v>
      </c>
      <c r="E2455" s="139" t="s">
        <v>31264</v>
      </c>
      <c r="F2455" s="140">
        <v>159.99</v>
      </c>
      <c r="G2455" s="139"/>
      <c r="H2455" s="88" t="s">
        <v>31254</v>
      </c>
    </row>
    <row r="2456" spans="1:8">
      <c r="A2456" s="139" t="s">
        <v>1441</v>
      </c>
      <c r="B2456" s="139" t="s">
        <v>3926</v>
      </c>
      <c r="C2456" s="139" t="s">
        <v>3927</v>
      </c>
      <c r="D2456" s="140">
        <v>84.21</v>
      </c>
      <c r="E2456" s="139" t="s">
        <v>31265</v>
      </c>
      <c r="F2456" s="140">
        <v>159.99</v>
      </c>
      <c r="G2456" s="139"/>
      <c r="H2456" s="88" t="s">
        <v>31254</v>
      </c>
    </row>
    <row r="2457" spans="1:8">
      <c r="A2457" s="139" t="s">
        <v>1441</v>
      </c>
      <c r="B2457" s="139" t="s">
        <v>3928</v>
      </c>
      <c r="C2457" s="139" t="s">
        <v>3929</v>
      </c>
      <c r="D2457" s="140">
        <v>84.21</v>
      </c>
      <c r="E2457" s="139" t="s">
        <v>31266</v>
      </c>
      <c r="F2457" s="140">
        <v>159.99</v>
      </c>
      <c r="G2457" s="139"/>
      <c r="H2457" s="88" t="s">
        <v>31254</v>
      </c>
    </row>
    <row r="2458" spans="1:8">
      <c r="A2458" s="139" t="s">
        <v>1441</v>
      </c>
      <c r="B2458" s="139" t="s">
        <v>3930</v>
      </c>
      <c r="C2458" s="139" t="s">
        <v>3931</v>
      </c>
      <c r="D2458" s="140">
        <v>84.21</v>
      </c>
      <c r="E2458" s="139" t="s">
        <v>31267</v>
      </c>
      <c r="F2458" s="140">
        <v>159.99</v>
      </c>
      <c r="G2458" s="139"/>
      <c r="H2458" s="88" t="s">
        <v>31254</v>
      </c>
    </row>
    <row r="2459" spans="1:8">
      <c r="A2459" s="139" t="s">
        <v>1441</v>
      </c>
      <c r="B2459" s="139" t="s">
        <v>3932</v>
      </c>
      <c r="C2459" s="139" t="s">
        <v>3933</v>
      </c>
      <c r="D2459" s="140">
        <v>84.21</v>
      </c>
      <c r="E2459" s="139" t="s">
        <v>31268</v>
      </c>
      <c r="F2459" s="140">
        <v>159.99</v>
      </c>
      <c r="G2459" s="139"/>
      <c r="H2459" s="88" t="s">
        <v>31254</v>
      </c>
    </row>
    <row r="2460" spans="1:8">
      <c r="A2460" s="139" t="s">
        <v>1441</v>
      </c>
      <c r="B2460" s="139" t="s">
        <v>3934</v>
      </c>
      <c r="C2460" s="139" t="s">
        <v>3935</v>
      </c>
      <c r="D2460" s="140">
        <v>84.21</v>
      </c>
      <c r="E2460" s="139" t="s">
        <v>31269</v>
      </c>
      <c r="F2460" s="140">
        <v>159.99</v>
      </c>
      <c r="G2460" s="139"/>
      <c r="H2460" s="88" t="s">
        <v>31254</v>
      </c>
    </row>
    <row r="2461" spans="1:8">
      <c r="A2461" s="139" t="s">
        <v>1441</v>
      </c>
      <c r="B2461" s="139" t="s">
        <v>3936</v>
      </c>
      <c r="C2461" s="139" t="s">
        <v>3937</v>
      </c>
      <c r="D2461" s="140">
        <v>84.21</v>
      </c>
      <c r="E2461" s="139" t="s">
        <v>31270</v>
      </c>
      <c r="F2461" s="140">
        <v>159.99</v>
      </c>
      <c r="G2461" s="139"/>
      <c r="H2461" s="88" t="s">
        <v>31254</v>
      </c>
    </row>
    <row r="2462" spans="1:8">
      <c r="A2462" s="139" t="s">
        <v>1441</v>
      </c>
      <c r="B2462" s="139" t="s">
        <v>3938</v>
      </c>
      <c r="C2462" s="139" t="s">
        <v>3939</v>
      </c>
      <c r="D2462" s="140">
        <v>84.21</v>
      </c>
      <c r="E2462" s="139" t="s">
        <v>31271</v>
      </c>
      <c r="F2462" s="140">
        <v>159.99</v>
      </c>
      <c r="G2462" s="139"/>
      <c r="H2462" s="88" t="s">
        <v>31254</v>
      </c>
    </row>
    <row r="2463" spans="1:8">
      <c r="A2463" s="139" t="s">
        <v>1441</v>
      </c>
      <c r="B2463" s="139" t="s">
        <v>3940</v>
      </c>
      <c r="C2463" s="139" t="s">
        <v>3941</v>
      </c>
      <c r="D2463" s="140">
        <v>84.21</v>
      </c>
      <c r="E2463" s="139" t="s">
        <v>31272</v>
      </c>
      <c r="F2463" s="140">
        <v>159.99</v>
      </c>
      <c r="G2463" s="139"/>
      <c r="H2463" s="88" t="s">
        <v>31254</v>
      </c>
    </row>
    <row r="2464" spans="1:8">
      <c r="A2464" s="139" t="s">
        <v>1441</v>
      </c>
      <c r="B2464" s="139" t="s">
        <v>3942</v>
      </c>
      <c r="C2464" s="139" t="s">
        <v>3943</v>
      </c>
      <c r="D2464" s="140">
        <v>84.21</v>
      </c>
      <c r="E2464" s="139" t="s">
        <v>31273</v>
      </c>
      <c r="F2464" s="140">
        <v>159.99</v>
      </c>
      <c r="G2464" s="139"/>
      <c r="H2464" s="88" t="s">
        <v>31254</v>
      </c>
    </row>
    <row r="2465" spans="1:8">
      <c r="A2465" s="139" t="s">
        <v>1441</v>
      </c>
      <c r="B2465" s="139" t="s">
        <v>3944</v>
      </c>
      <c r="C2465" s="139" t="s">
        <v>3945</v>
      </c>
      <c r="D2465" s="140">
        <v>84.21</v>
      </c>
      <c r="E2465" s="139" t="s">
        <v>31274</v>
      </c>
      <c r="F2465" s="140">
        <v>159.99</v>
      </c>
      <c r="G2465" s="139"/>
      <c r="H2465" s="88" t="s">
        <v>31254</v>
      </c>
    </row>
    <row r="2466" spans="1:8">
      <c r="A2466" s="139" t="s">
        <v>1441</v>
      </c>
      <c r="B2466" s="139" t="s">
        <v>3946</v>
      </c>
      <c r="C2466" s="139" t="s">
        <v>3947</v>
      </c>
      <c r="D2466" s="140">
        <v>84.21</v>
      </c>
      <c r="E2466" s="139" t="s">
        <v>31275</v>
      </c>
      <c r="F2466" s="140">
        <v>159.99</v>
      </c>
      <c r="G2466" s="139"/>
      <c r="H2466" s="88" t="s">
        <v>31254</v>
      </c>
    </row>
    <row r="2467" spans="1:8">
      <c r="A2467" s="139" t="s">
        <v>1441</v>
      </c>
      <c r="B2467" s="139" t="s">
        <v>3948</v>
      </c>
      <c r="C2467" s="139" t="s">
        <v>3949</v>
      </c>
      <c r="D2467" s="140">
        <v>84.21</v>
      </c>
      <c r="E2467" s="139" t="s">
        <v>31276</v>
      </c>
      <c r="F2467" s="140">
        <v>159.99</v>
      </c>
      <c r="G2467" s="139"/>
      <c r="H2467" s="88" t="s">
        <v>31254</v>
      </c>
    </row>
    <row r="2468" spans="1:8">
      <c r="A2468" s="139" t="s">
        <v>1441</v>
      </c>
      <c r="B2468" s="139" t="s">
        <v>3950</v>
      </c>
      <c r="C2468" s="139" t="s">
        <v>3951</v>
      </c>
      <c r="D2468" s="140">
        <v>84.21</v>
      </c>
      <c r="E2468" s="139" t="s">
        <v>31277</v>
      </c>
      <c r="F2468" s="140">
        <v>159.99</v>
      </c>
      <c r="G2468" s="139"/>
      <c r="H2468" s="88" t="s">
        <v>31254</v>
      </c>
    </row>
    <row r="2469" spans="1:8">
      <c r="A2469" s="139" t="s">
        <v>1441</v>
      </c>
      <c r="B2469" s="139" t="s">
        <v>3952</v>
      </c>
      <c r="C2469" s="139" t="s">
        <v>3953</v>
      </c>
      <c r="D2469" s="140">
        <v>84.21</v>
      </c>
      <c r="E2469" s="139" t="s">
        <v>31278</v>
      </c>
      <c r="F2469" s="140">
        <v>159.99</v>
      </c>
      <c r="G2469" s="139"/>
      <c r="H2469" s="88" t="s">
        <v>31254</v>
      </c>
    </row>
    <row r="2470" spans="1:8">
      <c r="A2470" s="139" t="s">
        <v>1441</v>
      </c>
      <c r="B2470" s="139" t="s">
        <v>3954</v>
      </c>
      <c r="C2470" s="139" t="s">
        <v>3955</v>
      </c>
      <c r="D2470" s="140">
        <v>84.21</v>
      </c>
      <c r="E2470" s="139" t="s">
        <v>31279</v>
      </c>
      <c r="F2470" s="140">
        <v>159.99</v>
      </c>
      <c r="G2470" s="139"/>
      <c r="H2470" s="88" t="s">
        <v>31254</v>
      </c>
    </row>
    <row r="2471" spans="1:8">
      <c r="A2471" s="139" t="s">
        <v>1441</v>
      </c>
      <c r="B2471" s="139" t="s">
        <v>3956</v>
      </c>
      <c r="C2471" s="139" t="s">
        <v>3957</v>
      </c>
      <c r="D2471" s="140">
        <v>84.21</v>
      </c>
      <c r="E2471" s="139" t="s">
        <v>31280</v>
      </c>
      <c r="F2471" s="140">
        <v>159.99</v>
      </c>
      <c r="G2471" s="139"/>
      <c r="H2471" s="88" t="s">
        <v>31254</v>
      </c>
    </row>
    <row r="2472" spans="1:8">
      <c r="A2472" s="139" t="s">
        <v>1441</v>
      </c>
      <c r="B2472" s="139" t="s">
        <v>3958</v>
      </c>
      <c r="C2472" s="139" t="s">
        <v>3959</v>
      </c>
      <c r="D2472" s="140">
        <v>84.21</v>
      </c>
      <c r="E2472" s="139" t="s">
        <v>31281</v>
      </c>
      <c r="F2472" s="140">
        <v>159.99</v>
      </c>
      <c r="G2472" s="139"/>
      <c r="H2472" s="88" t="s">
        <v>31254</v>
      </c>
    </row>
    <row r="2473" spans="1:8">
      <c r="A2473" s="139" t="s">
        <v>1441</v>
      </c>
      <c r="B2473" s="139" t="s">
        <v>3960</v>
      </c>
      <c r="C2473" s="139" t="s">
        <v>3961</v>
      </c>
      <c r="D2473" s="140">
        <v>84.21</v>
      </c>
      <c r="E2473" s="139" t="s">
        <v>31282</v>
      </c>
      <c r="F2473" s="140">
        <v>159.99</v>
      </c>
      <c r="G2473" s="139"/>
      <c r="H2473" s="88" t="s">
        <v>31254</v>
      </c>
    </row>
    <row r="2474" spans="1:8">
      <c r="A2474" s="139" t="s">
        <v>1441</v>
      </c>
      <c r="B2474" s="139" t="s">
        <v>3962</v>
      </c>
      <c r="C2474" s="139" t="s">
        <v>3963</v>
      </c>
      <c r="D2474" s="140">
        <v>84.21</v>
      </c>
      <c r="E2474" s="139" t="s">
        <v>31283</v>
      </c>
      <c r="F2474" s="140">
        <v>159.99</v>
      </c>
      <c r="G2474" s="139"/>
      <c r="H2474" s="88" t="s">
        <v>31254</v>
      </c>
    </row>
    <row r="2475" spans="1:8">
      <c r="A2475" s="139" t="s">
        <v>1441</v>
      </c>
      <c r="B2475" s="139" t="s">
        <v>3964</v>
      </c>
      <c r="C2475" s="139" t="s">
        <v>3965</v>
      </c>
      <c r="D2475" s="140">
        <v>84.21</v>
      </c>
      <c r="E2475" s="139" t="s">
        <v>31284</v>
      </c>
      <c r="F2475" s="140">
        <v>159.99</v>
      </c>
      <c r="G2475" s="139"/>
      <c r="H2475" s="88" t="s">
        <v>31254</v>
      </c>
    </row>
    <row r="2476" spans="1:8">
      <c r="A2476" s="139" t="s">
        <v>1441</v>
      </c>
      <c r="B2476" s="139" t="s">
        <v>3966</v>
      </c>
      <c r="C2476" s="139" t="s">
        <v>3967</v>
      </c>
      <c r="D2476" s="140">
        <v>84.21</v>
      </c>
      <c r="E2476" s="139" t="s">
        <v>31285</v>
      </c>
      <c r="F2476" s="140">
        <v>159.99</v>
      </c>
      <c r="G2476" s="139"/>
      <c r="H2476" s="88" t="s">
        <v>31254</v>
      </c>
    </row>
    <row r="2477" spans="1:8">
      <c r="A2477" s="139" t="s">
        <v>1441</v>
      </c>
      <c r="B2477" s="139" t="s">
        <v>3968</v>
      </c>
      <c r="C2477" s="139" t="s">
        <v>3969</v>
      </c>
      <c r="D2477" s="140">
        <v>84.21</v>
      </c>
      <c r="E2477" s="139" t="s">
        <v>31286</v>
      </c>
      <c r="F2477" s="140">
        <v>159.99</v>
      </c>
      <c r="G2477" s="139"/>
      <c r="H2477" s="88" t="s">
        <v>31254</v>
      </c>
    </row>
    <row r="2478" spans="1:8">
      <c r="A2478" s="139" t="s">
        <v>1441</v>
      </c>
      <c r="B2478" s="139" t="s">
        <v>3970</v>
      </c>
      <c r="C2478" s="139" t="s">
        <v>3971</v>
      </c>
      <c r="D2478" s="140">
        <v>84.21</v>
      </c>
      <c r="E2478" s="139" t="s">
        <v>31287</v>
      </c>
      <c r="F2478" s="140">
        <v>159.99</v>
      </c>
      <c r="G2478" s="139"/>
      <c r="H2478" s="88" t="s">
        <v>31254</v>
      </c>
    </row>
    <row r="2479" spans="1:8">
      <c r="A2479" s="139" t="s">
        <v>1441</v>
      </c>
      <c r="B2479" s="139" t="s">
        <v>3972</v>
      </c>
      <c r="C2479" s="139" t="s">
        <v>3973</v>
      </c>
      <c r="D2479" s="140">
        <v>84.21</v>
      </c>
      <c r="E2479" s="139" t="s">
        <v>31288</v>
      </c>
      <c r="F2479" s="140">
        <v>159.99</v>
      </c>
      <c r="G2479" s="139"/>
      <c r="H2479" s="88" t="s">
        <v>31254</v>
      </c>
    </row>
    <row r="2480" spans="1:8">
      <c r="A2480" s="139" t="s">
        <v>1441</v>
      </c>
      <c r="B2480" s="139" t="s">
        <v>3974</v>
      </c>
      <c r="C2480" s="139" t="s">
        <v>3975</v>
      </c>
      <c r="D2480" s="140">
        <v>84.21</v>
      </c>
      <c r="E2480" s="139" t="s">
        <v>31289</v>
      </c>
      <c r="F2480" s="140">
        <v>159.99</v>
      </c>
      <c r="G2480" s="139"/>
      <c r="H2480" s="88" t="s">
        <v>31254</v>
      </c>
    </row>
    <row r="2481" spans="1:8">
      <c r="A2481" s="139" t="s">
        <v>1441</v>
      </c>
      <c r="B2481" s="139" t="s">
        <v>3976</v>
      </c>
      <c r="C2481" s="139" t="s">
        <v>3977</v>
      </c>
      <c r="D2481" s="140">
        <v>84.21</v>
      </c>
      <c r="E2481" s="139" t="s">
        <v>31290</v>
      </c>
      <c r="F2481" s="140">
        <v>159.99</v>
      </c>
      <c r="G2481" s="139"/>
      <c r="H2481" s="88" t="s">
        <v>31254</v>
      </c>
    </row>
    <row r="2482" spans="1:8">
      <c r="A2482" s="139" t="s">
        <v>1441</v>
      </c>
      <c r="B2482" s="139" t="s">
        <v>3978</v>
      </c>
      <c r="C2482" s="139" t="s">
        <v>3979</v>
      </c>
      <c r="D2482" s="140">
        <v>84.21</v>
      </c>
      <c r="E2482" s="139" t="s">
        <v>31291</v>
      </c>
      <c r="F2482" s="140">
        <v>159.99</v>
      </c>
      <c r="G2482" s="139"/>
      <c r="H2482" s="88" t="s">
        <v>31254</v>
      </c>
    </row>
    <row r="2483" spans="1:8">
      <c r="A2483" s="139" t="s">
        <v>1441</v>
      </c>
      <c r="B2483" s="139" t="s">
        <v>3980</v>
      </c>
      <c r="C2483" s="139" t="s">
        <v>3981</v>
      </c>
      <c r="D2483" s="140">
        <v>84.21</v>
      </c>
      <c r="E2483" s="139" t="s">
        <v>31292</v>
      </c>
      <c r="F2483" s="140">
        <v>159.99</v>
      </c>
      <c r="G2483" s="139"/>
      <c r="H2483" s="88" t="s">
        <v>31254</v>
      </c>
    </row>
    <row r="2484" spans="1:8">
      <c r="A2484" s="139" t="s">
        <v>1441</v>
      </c>
      <c r="B2484" s="139" t="s">
        <v>3982</v>
      </c>
      <c r="C2484" s="139" t="s">
        <v>3983</v>
      </c>
      <c r="D2484" s="140">
        <v>84.21</v>
      </c>
      <c r="E2484" s="139" t="s">
        <v>31293</v>
      </c>
      <c r="F2484" s="140">
        <v>159.99</v>
      </c>
      <c r="G2484" s="139"/>
      <c r="H2484" s="88" t="s">
        <v>31254</v>
      </c>
    </row>
    <row r="2485" spans="1:8">
      <c r="A2485" s="139" t="s">
        <v>1441</v>
      </c>
      <c r="B2485" s="139" t="s">
        <v>3984</v>
      </c>
      <c r="C2485" s="139" t="s">
        <v>3985</v>
      </c>
      <c r="D2485" s="140">
        <v>84.21</v>
      </c>
      <c r="E2485" s="139" t="s">
        <v>31294</v>
      </c>
      <c r="F2485" s="140">
        <v>159.99</v>
      </c>
      <c r="G2485" s="139"/>
      <c r="H2485" s="88" t="s">
        <v>31254</v>
      </c>
    </row>
    <row r="2486" spans="1:8">
      <c r="A2486" s="139" t="s">
        <v>1441</v>
      </c>
      <c r="B2486" s="139" t="s">
        <v>3986</v>
      </c>
      <c r="C2486" s="139" t="s">
        <v>3987</v>
      </c>
      <c r="D2486" s="140">
        <v>84.21</v>
      </c>
      <c r="E2486" s="139" t="s">
        <v>31295</v>
      </c>
      <c r="F2486" s="140">
        <v>159.99</v>
      </c>
      <c r="G2486" s="139"/>
      <c r="H2486" s="88" t="s">
        <v>31254</v>
      </c>
    </row>
    <row r="2487" spans="1:8">
      <c r="A2487" s="139" t="s">
        <v>1441</v>
      </c>
      <c r="B2487" s="139" t="s">
        <v>3988</v>
      </c>
      <c r="C2487" s="139" t="s">
        <v>3989</v>
      </c>
      <c r="D2487" s="140">
        <v>84.21</v>
      </c>
      <c r="E2487" s="139" t="s">
        <v>31296</v>
      </c>
      <c r="F2487" s="140">
        <v>159.99</v>
      </c>
      <c r="G2487" s="139"/>
      <c r="H2487" s="88" t="s">
        <v>31254</v>
      </c>
    </row>
    <row r="2488" spans="1:8">
      <c r="A2488" s="139" t="s">
        <v>1441</v>
      </c>
      <c r="B2488" s="139" t="s">
        <v>3990</v>
      </c>
      <c r="C2488" s="139" t="s">
        <v>3991</v>
      </c>
      <c r="D2488" s="140">
        <v>84.21</v>
      </c>
      <c r="E2488" s="139" t="s">
        <v>31297</v>
      </c>
      <c r="F2488" s="140">
        <v>159.99</v>
      </c>
      <c r="G2488" s="139"/>
      <c r="H2488" s="88" t="s">
        <v>31254</v>
      </c>
    </row>
    <row r="2489" spans="1:8">
      <c r="A2489" s="139" t="s">
        <v>1441</v>
      </c>
      <c r="B2489" s="139" t="s">
        <v>3992</v>
      </c>
      <c r="C2489" s="139" t="s">
        <v>3993</v>
      </c>
      <c r="D2489" s="140">
        <v>84.21</v>
      </c>
      <c r="E2489" s="139" t="s">
        <v>31298</v>
      </c>
      <c r="F2489" s="140">
        <v>159.99</v>
      </c>
      <c r="G2489" s="139"/>
      <c r="H2489" s="88" t="s">
        <v>31254</v>
      </c>
    </row>
    <row r="2490" spans="1:8">
      <c r="A2490" s="139" t="s">
        <v>1441</v>
      </c>
      <c r="B2490" s="139" t="s">
        <v>3994</v>
      </c>
      <c r="C2490" s="139" t="s">
        <v>3995</v>
      </c>
      <c r="D2490" s="140">
        <v>84.21</v>
      </c>
      <c r="E2490" s="139" t="s">
        <v>31299</v>
      </c>
      <c r="F2490" s="140">
        <v>159.99</v>
      </c>
      <c r="G2490" s="139"/>
      <c r="H2490" s="88" t="s">
        <v>31254</v>
      </c>
    </row>
    <row r="2491" spans="1:8">
      <c r="A2491" s="139" t="s">
        <v>1441</v>
      </c>
      <c r="B2491" s="139" t="s">
        <v>3996</v>
      </c>
      <c r="C2491" s="139" t="s">
        <v>3997</v>
      </c>
      <c r="D2491" s="140">
        <v>84.21</v>
      </c>
      <c r="E2491" s="139" t="s">
        <v>31300</v>
      </c>
      <c r="F2491" s="140">
        <v>159.99</v>
      </c>
      <c r="G2491" s="139"/>
      <c r="H2491" s="88" t="s">
        <v>31254</v>
      </c>
    </row>
    <row r="2492" spans="1:8">
      <c r="A2492" s="139" t="s">
        <v>1441</v>
      </c>
      <c r="B2492" s="139" t="s">
        <v>3998</v>
      </c>
      <c r="C2492" s="139" t="s">
        <v>3999</v>
      </c>
      <c r="D2492" s="140">
        <v>84.21</v>
      </c>
      <c r="E2492" s="139" t="s">
        <v>31301</v>
      </c>
      <c r="F2492" s="140">
        <v>159.99</v>
      </c>
      <c r="G2492" s="139"/>
      <c r="H2492" s="88" t="s">
        <v>31254</v>
      </c>
    </row>
    <row r="2493" spans="1:8">
      <c r="A2493" s="139" t="s">
        <v>1441</v>
      </c>
      <c r="B2493" s="139" t="s">
        <v>4000</v>
      </c>
      <c r="C2493" s="139" t="s">
        <v>4001</v>
      </c>
      <c r="D2493" s="140">
        <v>84.21</v>
      </c>
      <c r="E2493" s="139" t="s">
        <v>31302</v>
      </c>
      <c r="F2493" s="140">
        <v>159.99</v>
      </c>
      <c r="G2493" s="139"/>
      <c r="H2493" s="88" t="s">
        <v>31254</v>
      </c>
    </row>
    <row r="2494" spans="1:8">
      <c r="A2494" s="139" t="s">
        <v>1441</v>
      </c>
      <c r="B2494" s="139" t="s">
        <v>4002</v>
      </c>
      <c r="C2494" s="139" t="s">
        <v>4003</v>
      </c>
      <c r="D2494" s="140">
        <v>84.21</v>
      </c>
      <c r="E2494" s="139" t="s">
        <v>31303</v>
      </c>
      <c r="F2494" s="140">
        <v>159.99</v>
      </c>
      <c r="G2494" s="139"/>
      <c r="H2494" s="88" t="s">
        <v>31254</v>
      </c>
    </row>
    <row r="2495" spans="1:8">
      <c r="A2495" s="139" t="s">
        <v>1441</v>
      </c>
      <c r="B2495" s="139" t="s">
        <v>4004</v>
      </c>
      <c r="C2495" s="139" t="s">
        <v>4005</v>
      </c>
      <c r="D2495" s="140">
        <v>84.21</v>
      </c>
      <c r="E2495" s="139" t="s">
        <v>31304</v>
      </c>
      <c r="F2495" s="140">
        <v>159.99</v>
      </c>
      <c r="G2495" s="139"/>
      <c r="H2495" s="88" t="s">
        <v>31254</v>
      </c>
    </row>
    <row r="2496" spans="1:8">
      <c r="A2496" s="139" t="s">
        <v>1441</v>
      </c>
      <c r="B2496" s="139" t="s">
        <v>4006</v>
      </c>
      <c r="C2496" s="139" t="s">
        <v>4007</v>
      </c>
      <c r="D2496" s="140">
        <v>84.21</v>
      </c>
      <c r="E2496" s="139" t="s">
        <v>31305</v>
      </c>
      <c r="F2496" s="140">
        <v>159.99</v>
      </c>
      <c r="G2496" s="139"/>
      <c r="H2496" s="88" t="s">
        <v>31254</v>
      </c>
    </row>
    <row r="2497" spans="1:8">
      <c r="A2497" s="139" t="s">
        <v>1441</v>
      </c>
      <c r="B2497" s="139" t="s">
        <v>4008</v>
      </c>
      <c r="C2497" s="139" t="s">
        <v>4009</v>
      </c>
      <c r="D2497" s="140">
        <v>84.21</v>
      </c>
      <c r="E2497" s="139" t="s">
        <v>31306</v>
      </c>
      <c r="F2497" s="140">
        <v>159.99</v>
      </c>
      <c r="G2497" s="139"/>
      <c r="H2497" s="88" t="s">
        <v>31254</v>
      </c>
    </row>
    <row r="2498" spans="1:8">
      <c r="A2498" s="139" t="s">
        <v>1441</v>
      </c>
      <c r="B2498" s="139" t="s">
        <v>4010</v>
      </c>
      <c r="C2498" s="139" t="s">
        <v>4011</v>
      </c>
      <c r="D2498" s="140">
        <v>84.21</v>
      </c>
      <c r="E2498" s="139" t="s">
        <v>31307</v>
      </c>
      <c r="F2498" s="140">
        <v>159.99</v>
      </c>
      <c r="G2498" s="139"/>
      <c r="H2498" s="88" t="s">
        <v>31254</v>
      </c>
    </row>
    <row r="2499" spans="1:8">
      <c r="A2499" s="139" t="s">
        <v>1441</v>
      </c>
      <c r="B2499" s="139" t="s">
        <v>4012</v>
      </c>
      <c r="C2499" s="139" t="s">
        <v>4013</v>
      </c>
      <c r="D2499" s="140">
        <v>84.21</v>
      </c>
      <c r="E2499" s="139" t="s">
        <v>31308</v>
      </c>
      <c r="F2499" s="140">
        <v>159.99</v>
      </c>
      <c r="G2499" s="139"/>
      <c r="H2499" s="88" t="s">
        <v>31254</v>
      </c>
    </row>
    <row r="2500" spans="1:8">
      <c r="A2500" s="139" t="s">
        <v>1441</v>
      </c>
      <c r="B2500" s="139" t="s">
        <v>4014</v>
      </c>
      <c r="C2500" s="139" t="s">
        <v>4015</v>
      </c>
      <c r="D2500" s="140">
        <v>84.21</v>
      </c>
      <c r="E2500" s="139" t="s">
        <v>31309</v>
      </c>
      <c r="F2500" s="140">
        <v>159.99</v>
      </c>
      <c r="G2500" s="139"/>
      <c r="H2500" s="88" t="s">
        <v>31254</v>
      </c>
    </row>
    <row r="2501" spans="1:8">
      <c r="A2501" s="139" t="s">
        <v>1441</v>
      </c>
      <c r="B2501" s="139" t="s">
        <v>4016</v>
      </c>
      <c r="C2501" s="139" t="s">
        <v>4017</v>
      </c>
      <c r="D2501" s="140">
        <v>84.21</v>
      </c>
      <c r="E2501" s="139" t="s">
        <v>31310</v>
      </c>
      <c r="F2501" s="140">
        <v>159.99</v>
      </c>
      <c r="G2501" s="139"/>
      <c r="H2501" s="88" t="s">
        <v>31254</v>
      </c>
    </row>
    <row r="2502" spans="1:8">
      <c r="A2502" s="139" t="s">
        <v>1441</v>
      </c>
      <c r="B2502" s="139" t="s">
        <v>4018</v>
      </c>
      <c r="C2502" s="139" t="s">
        <v>4019</v>
      </c>
      <c r="D2502" s="140">
        <v>84.21</v>
      </c>
      <c r="E2502" s="139" t="s">
        <v>31311</v>
      </c>
      <c r="F2502" s="140">
        <v>159.99</v>
      </c>
      <c r="G2502" s="139"/>
      <c r="H2502" s="88" t="s">
        <v>31254</v>
      </c>
    </row>
    <row r="2503" spans="1:8">
      <c r="A2503" s="139" t="s">
        <v>1441</v>
      </c>
      <c r="B2503" s="139" t="s">
        <v>4020</v>
      </c>
      <c r="C2503" s="139" t="s">
        <v>4021</v>
      </c>
      <c r="D2503" s="140">
        <v>84.21</v>
      </c>
      <c r="E2503" s="139" t="s">
        <v>31312</v>
      </c>
      <c r="F2503" s="140">
        <v>159.99</v>
      </c>
      <c r="G2503" s="139"/>
      <c r="H2503" s="88" t="s">
        <v>31254</v>
      </c>
    </row>
    <row r="2504" spans="1:8">
      <c r="A2504" s="139" t="s">
        <v>1441</v>
      </c>
      <c r="B2504" s="139" t="s">
        <v>4022</v>
      </c>
      <c r="C2504" s="139" t="s">
        <v>4023</v>
      </c>
      <c r="D2504" s="140">
        <v>84.21</v>
      </c>
      <c r="E2504" s="139" t="s">
        <v>31313</v>
      </c>
      <c r="F2504" s="140">
        <v>159.99</v>
      </c>
      <c r="G2504" s="139"/>
      <c r="H2504" s="88" t="s">
        <v>31254</v>
      </c>
    </row>
    <row r="2505" spans="1:8">
      <c r="A2505" s="139" t="s">
        <v>1441</v>
      </c>
      <c r="B2505" s="139" t="s">
        <v>4024</v>
      </c>
      <c r="C2505" s="139" t="s">
        <v>4025</v>
      </c>
      <c r="D2505" s="140">
        <v>84.21</v>
      </c>
      <c r="E2505" s="139" t="s">
        <v>31314</v>
      </c>
      <c r="F2505" s="140">
        <v>159.99</v>
      </c>
      <c r="G2505" s="139"/>
      <c r="H2505" s="88" t="s">
        <v>31254</v>
      </c>
    </row>
    <row r="2506" spans="1:8">
      <c r="A2506" s="139" t="s">
        <v>1441</v>
      </c>
      <c r="B2506" s="139" t="s">
        <v>4026</v>
      </c>
      <c r="C2506" s="139" t="s">
        <v>4027</v>
      </c>
      <c r="D2506" s="140">
        <v>84.21</v>
      </c>
      <c r="E2506" s="139" t="s">
        <v>31315</v>
      </c>
      <c r="F2506" s="140">
        <v>159.99</v>
      </c>
      <c r="G2506" s="139"/>
      <c r="H2506" s="88" t="s">
        <v>31254</v>
      </c>
    </row>
    <row r="2507" spans="1:8">
      <c r="A2507" s="139" t="s">
        <v>1441</v>
      </c>
      <c r="B2507" s="139" t="s">
        <v>4028</v>
      </c>
      <c r="C2507" s="139" t="s">
        <v>4029</v>
      </c>
      <c r="D2507" s="140">
        <v>84.21</v>
      </c>
      <c r="E2507" s="139" t="s">
        <v>31316</v>
      </c>
      <c r="F2507" s="140">
        <v>159.99</v>
      </c>
      <c r="G2507" s="139"/>
      <c r="H2507" s="88" t="s">
        <v>31254</v>
      </c>
    </row>
    <row r="2508" spans="1:8">
      <c r="A2508" s="139" t="s">
        <v>1441</v>
      </c>
      <c r="B2508" s="139" t="s">
        <v>4030</v>
      </c>
      <c r="C2508" s="139" t="s">
        <v>4031</v>
      </c>
      <c r="D2508" s="140">
        <v>84.21</v>
      </c>
      <c r="E2508" s="139" t="s">
        <v>31317</v>
      </c>
      <c r="F2508" s="140">
        <v>159.99</v>
      </c>
      <c r="G2508" s="139"/>
      <c r="H2508" s="88" t="s">
        <v>31254</v>
      </c>
    </row>
    <row r="2509" spans="1:8">
      <c r="A2509" s="139" t="s">
        <v>1441</v>
      </c>
      <c r="B2509" s="139" t="s">
        <v>4032</v>
      </c>
      <c r="C2509" s="139" t="s">
        <v>4033</v>
      </c>
      <c r="D2509" s="140">
        <v>84.21</v>
      </c>
      <c r="E2509" s="139" t="s">
        <v>31318</v>
      </c>
      <c r="F2509" s="140">
        <v>159.99</v>
      </c>
      <c r="G2509" s="139"/>
      <c r="H2509" s="88" t="s">
        <v>31254</v>
      </c>
    </row>
    <row r="2510" spans="1:8">
      <c r="A2510" s="139" t="s">
        <v>1441</v>
      </c>
      <c r="B2510" s="139" t="s">
        <v>4034</v>
      </c>
      <c r="C2510" s="139" t="s">
        <v>4035</v>
      </c>
      <c r="D2510" s="140">
        <v>84.21</v>
      </c>
      <c r="E2510" s="139" t="s">
        <v>31319</v>
      </c>
      <c r="F2510" s="140">
        <v>159.99</v>
      </c>
      <c r="G2510" s="139"/>
      <c r="H2510" s="88" t="s">
        <v>31254</v>
      </c>
    </row>
    <row r="2511" spans="1:8">
      <c r="A2511" s="139" t="s">
        <v>1441</v>
      </c>
      <c r="B2511" s="139" t="s">
        <v>4036</v>
      </c>
      <c r="C2511" s="139" t="s">
        <v>4037</v>
      </c>
      <c r="D2511" s="140">
        <v>84.21</v>
      </c>
      <c r="E2511" s="139" t="s">
        <v>31320</v>
      </c>
      <c r="F2511" s="140">
        <v>159.99</v>
      </c>
      <c r="G2511" s="139"/>
      <c r="H2511" s="88" t="s">
        <v>31254</v>
      </c>
    </row>
    <row r="2512" spans="1:8">
      <c r="A2512" s="139" t="s">
        <v>1441</v>
      </c>
      <c r="B2512" s="139" t="s">
        <v>4038</v>
      </c>
      <c r="C2512" s="139" t="s">
        <v>4039</v>
      </c>
      <c r="D2512" s="140">
        <v>84.21</v>
      </c>
      <c r="E2512" s="139" t="s">
        <v>31321</v>
      </c>
      <c r="F2512" s="140">
        <v>159.99</v>
      </c>
      <c r="G2512" s="139"/>
      <c r="H2512" s="88" t="s">
        <v>31254</v>
      </c>
    </row>
    <row r="2513" spans="1:8">
      <c r="A2513" s="139" t="s">
        <v>1441</v>
      </c>
      <c r="B2513" s="139" t="s">
        <v>4040</v>
      </c>
      <c r="C2513" s="139" t="s">
        <v>4041</v>
      </c>
      <c r="D2513" s="140">
        <v>84.21</v>
      </c>
      <c r="E2513" s="139" t="s">
        <v>31322</v>
      </c>
      <c r="F2513" s="140">
        <v>159.99</v>
      </c>
      <c r="G2513" s="139"/>
      <c r="H2513" s="88" t="s">
        <v>31254</v>
      </c>
    </row>
    <row r="2514" spans="1:8">
      <c r="A2514" s="139" t="s">
        <v>1441</v>
      </c>
      <c r="B2514" s="139" t="s">
        <v>4042</v>
      </c>
      <c r="C2514" s="139" t="s">
        <v>4043</v>
      </c>
      <c r="D2514" s="140">
        <v>84.21</v>
      </c>
      <c r="E2514" s="139" t="s">
        <v>31323</v>
      </c>
      <c r="F2514" s="140">
        <v>159.99</v>
      </c>
      <c r="G2514" s="139"/>
      <c r="H2514" s="88" t="s">
        <v>31254</v>
      </c>
    </row>
    <row r="2515" spans="1:8">
      <c r="A2515" s="139" t="s">
        <v>1441</v>
      </c>
      <c r="B2515" s="139" t="s">
        <v>4044</v>
      </c>
      <c r="C2515" s="139" t="s">
        <v>4045</v>
      </c>
      <c r="D2515" s="140">
        <v>84.21</v>
      </c>
      <c r="E2515" s="139" t="s">
        <v>31324</v>
      </c>
      <c r="F2515" s="140">
        <v>159.99</v>
      </c>
      <c r="G2515" s="139"/>
      <c r="H2515" s="88" t="s">
        <v>31254</v>
      </c>
    </row>
    <row r="2516" spans="1:8">
      <c r="A2516" s="139" t="s">
        <v>1441</v>
      </c>
      <c r="B2516" s="139" t="s">
        <v>4046</v>
      </c>
      <c r="C2516" s="139" t="s">
        <v>4047</v>
      </c>
      <c r="D2516" s="140">
        <v>84.21</v>
      </c>
      <c r="E2516" s="139" t="s">
        <v>31325</v>
      </c>
      <c r="F2516" s="140">
        <v>159.99</v>
      </c>
      <c r="G2516" s="139"/>
      <c r="H2516" s="88" t="s">
        <v>31254</v>
      </c>
    </row>
    <row r="2517" spans="1:8">
      <c r="A2517" s="139" t="s">
        <v>1441</v>
      </c>
      <c r="B2517" s="139" t="s">
        <v>4048</v>
      </c>
      <c r="C2517" s="139" t="s">
        <v>4049</v>
      </c>
      <c r="D2517" s="140">
        <v>84.21</v>
      </c>
      <c r="E2517" s="139" t="s">
        <v>31326</v>
      </c>
      <c r="F2517" s="140">
        <v>159.99</v>
      </c>
      <c r="G2517" s="139"/>
      <c r="H2517" s="88" t="s">
        <v>31254</v>
      </c>
    </row>
    <row r="2518" spans="1:8">
      <c r="A2518" s="139" t="s">
        <v>1441</v>
      </c>
      <c r="B2518" s="139" t="s">
        <v>4050</v>
      </c>
      <c r="C2518" s="139" t="s">
        <v>4051</v>
      </c>
      <c r="D2518" s="140">
        <v>84.21</v>
      </c>
      <c r="E2518" s="139" t="s">
        <v>31327</v>
      </c>
      <c r="F2518" s="140">
        <v>159.99</v>
      </c>
      <c r="G2518" s="139"/>
      <c r="H2518" s="88" t="s">
        <v>31254</v>
      </c>
    </row>
    <row r="2519" spans="1:8">
      <c r="A2519" s="139" t="s">
        <v>1441</v>
      </c>
      <c r="B2519" s="139" t="s">
        <v>4052</v>
      </c>
      <c r="C2519" s="139" t="s">
        <v>4053</v>
      </c>
      <c r="D2519" s="140">
        <v>84.21</v>
      </c>
      <c r="E2519" s="139" t="s">
        <v>31328</v>
      </c>
      <c r="F2519" s="140">
        <v>159.99</v>
      </c>
      <c r="G2519" s="139"/>
      <c r="H2519" s="88" t="s">
        <v>31254</v>
      </c>
    </row>
    <row r="2520" spans="1:8">
      <c r="A2520" s="139" t="s">
        <v>1441</v>
      </c>
      <c r="B2520" s="139" t="s">
        <v>4054</v>
      </c>
      <c r="C2520" s="139" t="s">
        <v>4055</v>
      </c>
      <c r="D2520" s="140">
        <v>84.21</v>
      </c>
      <c r="E2520" s="139" t="s">
        <v>31329</v>
      </c>
      <c r="F2520" s="140">
        <v>159.99</v>
      </c>
      <c r="G2520" s="139"/>
      <c r="H2520" s="88" t="s">
        <v>31254</v>
      </c>
    </row>
    <row r="2521" spans="1:8">
      <c r="A2521" s="139" t="s">
        <v>425</v>
      </c>
      <c r="B2521" s="139" t="s">
        <v>2264</v>
      </c>
      <c r="C2521" s="139" t="s">
        <v>2265</v>
      </c>
      <c r="D2521" s="140">
        <v>16.66</v>
      </c>
      <c r="E2521" s="139" t="s">
        <v>31330</v>
      </c>
      <c r="F2521" s="140">
        <v>29.99</v>
      </c>
      <c r="G2521" s="139"/>
      <c r="H2521" s="88" t="s">
        <v>31240</v>
      </c>
    </row>
    <row r="2522" spans="1:8">
      <c r="A2522" s="139" t="s">
        <v>1862</v>
      </c>
      <c r="B2522" s="139" t="s">
        <v>2526</v>
      </c>
      <c r="C2522" s="139" t="s">
        <v>2527</v>
      </c>
      <c r="D2522" s="140">
        <v>3.33</v>
      </c>
      <c r="E2522" s="139" t="s">
        <v>31331</v>
      </c>
      <c r="F2522" s="140">
        <v>5.99</v>
      </c>
      <c r="G2522" s="139"/>
      <c r="H2522" s="88" t="s">
        <v>31240</v>
      </c>
    </row>
    <row r="2523" spans="1:8">
      <c r="A2523" s="139" t="s">
        <v>1875</v>
      </c>
      <c r="B2523" s="139" t="s">
        <v>2044</v>
      </c>
      <c r="C2523" s="139" t="s">
        <v>2045</v>
      </c>
      <c r="D2523" s="140">
        <v>8.8800000000000008</v>
      </c>
      <c r="E2523" s="139" t="s">
        <v>31332</v>
      </c>
      <c r="F2523" s="140">
        <v>15.99</v>
      </c>
      <c r="G2523" s="139"/>
      <c r="H2523" s="88" t="s">
        <v>31240</v>
      </c>
    </row>
    <row r="2524" spans="1:8">
      <c r="A2524" s="139" t="s">
        <v>1875</v>
      </c>
      <c r="B2524" s="139" t="s">
        <v>2050</v>
      </c>
      <c r="C2524" s="139" t="s">
        <v>2051</v>
      </c>
      <c r="D2524" s="140">
        <v>43.9</v>
      </c>
      <c r="E2524" s="139" t="s">
        <v>31333</v>
      </c>
      <c r="F2524" s="140">
        <v>89.99</v>
      </c>
      <c r="G2524" s="139"/>
      <c r="H2524" s="88" t="s">
        <v>31240</v>
      </c>
    </row>
    <row r="2525" spans="1:8">
      <c r="A2525" s="139" t="s">
        <v>1875</v>
      </c>
      <c r="B2525" s="139" t="s">
        <v>2046</v>
      </c>
      <c r="C2525" s="139" t="s">
        <v>2047</v>
      </c>
      <c r="D2525" s="140">
        <v>9.44</v>
      </c>
      <c r="E2525" s="139" t="s">
        <v>31334</v>
      </c>
      <c r="F2525" s="140">
        <v>16.989999999999998</v>
      </c>
      <c r="G2525" s="139"/>
      <c r="H2525" s="88" t="s">
        <v>31240</v>
      </c>
    </row>
    <row r="2526" spans="1:8">
      <c r="A2526" s="139" t="s">
        <v>1875</v>
      </c>
      <c r="B2526" s="139" t="s">
        <v>2052</v>
      </c>
      <c r="C2526" s="139" t="s">
        <v>2053</v>
      </c>
      <c r="D2526" s="140">
        <v>51.21</v>
      </c>
      <c r="E2526" s="139" t="s">
        <v>31335</v>
      </c>
      <c r="F2526" s="140">
        <v>104.99</v>
      </c>
      <c r="G2526" s="139"/>
      <c r="H2526" s="88" t="s">
        <v>31240</v>
      </c>
    </row>
    <row r="2527" spans="1:8">
      <c r="A2527" s="139" t="s">
        <v>1875</v>
      </c>
      <c r="B2527" s="139" t="s">
        <v>2048</v>
      </c>
      <c r="C2527" s="139" t="s">
        <v>2049</v>
      </c>
      <c r="D2527" s="140">
        <v>11.11</v>
      </c>
      <c r="E2527" s="139" t="s">
        <v>31336</v>
      </c>
      <c r="F2527" s="140">
        <v>19.989999999999998</v>
      </c>
      <c r="G2527" s="139"/>
      <c r="H2527" s="88" t="s">
        <v>31240</v>
      </c>
    </row>
    <row r="2528" spans="1:8">
      <c r="A2528" s="139" t="s">
        <v>1875</v>
      </c>
      <c r="B2528" s="139" t="s">
        <v>2054</v>
      </c>
      <c r="C2528" s="139" t="s">
        <v>2055</v>
      </c>
      <c r="D2528" s="140">
        <v>58.53</v>
      </c>
      <c r="E2528" s="139" t="s">
        <v>31337</v>
      </c>
      <c r="F2528" s="140">
        <v>119.99</v>
      </c>
      <c r="G2528" s="139"/>
      <c r="H2528" s="88" t="s">
        <v>31240</v>
      </c>
    </row>
    <row r="2529" spans="1:8">
      <c r="A2529" s="139" t="s">
        <v>1985</v>
      </c>
      <c r="B2529" s="139" t="s">
        <v>1990</v>
      </c>
      <c r="C2529" s="139" t="s">
        <v>1991</v>
      </c>
      <c r="D2529" s="140">
        <v>363.03</v>
      </c>
      <c r="E2529" s="139" t="s">
        <v>31338</v>
      </c>
      <c r="F2529" s="140">
        <v>599</v>
      </c>
      <c r="G2529" s="139"/>
      <c r="H2529" s="88" t="s">
        <v>31240</v>
      </c>
    </row>
    <row r="2530" spans="1:8">
      <c r="A2530" s="139" t="s">
        <v>1985</v>
      </c>
      <c r="B2530" s="139" t="s">
        <v>1988</v>
      </c>
      <c r="C2530" s="139" t="s">
        <v>1989</v>
      </c>
      <c r="D2530" s="140">
        <v>363.03</v>
      </c>
      <c r="E2530" s="139" t="s">
        <v>31339</v>
      </c>
      <c r="F2530" s="140">
        <v>599</v>
      </c>
      <c r="G2530" s="139"/>
      <c r="H2530" s="88" t="s">
        <v>31240</v>
      </c>
    </row>
    <row r="2531" spans="1:8">
      <c r="A2531" s="139" t="s">
        <v>1985</v>
      </c>
      <c r="B2531" s="139" t="s">
        <v>1996</v>
      </c>
      <c r="C2531" s="139" t="s">
        <v>1997</v>
      </c>
      <c r="D2531" s="140">
        <v>484.24</v>
      </c>
      <c r="E2531" s="139" t="s">
        <v>31340</v>
      </c>
      <c r="F2531" s="140">
        <v>799</v>
      </c>
      <c r="G2531" s="139"/>
      <c r="H2531" s="88" t="s">
        <v>31240</v>
      </c>
    </row>
    <row r="2532" spans="1:8">
      <c r="A2532" s="139" t="s">
        <v>1886</v>
      </c>
      <c r="B2532" s="139" t="s">
        <v>1891</v>
      </c>
      <c r="C2532" s="139" t="s">
        <v>1892</v>
      </c>
      <c r="D2532" s="140">
        <v>16.66</v>
      </c>
      <c r="E2532" s="139" t="s">
        <v>31341</v>
      </c>
      <c r="F2532" s="140">
        <v>29.99</v>
      </c>
      <c r="G2532" s="139"/>
      <c r="H2532" s="88" t="s">
        <v>31240</v>
      </c>
    </row>
    <row r="2533" spans="1:8">
      <c r="A2533" s="139" t="s">
        <v>1886</v>
      </c>
      <c r="B2533" s="139" t="s">
        <v>1887</v>
      </c>
      <c r="C2533" s="139" t="s">
        <v>1888</v>
      </c>
      <c r="D2533" s="140">
        <v>16.66</v>
      </c>
      <c r="E2533" s="139" t="s">
        <v>31342</v>
      </c>
      <c r="F2533" s="140">
        <v>29.99</v>
      </c>
      <c r="G2533" s="139"/>
      <c r="H2533" s="88" t="s">
        <v>31240</v>
      </c>
    </row>
    <row r="2534" spans="1:8">
      <c r="A2534" s="139" t="s">
        <v>1886</v>
      </c>
      <c r="B2534" s="139" t="s">
        <v>1889</v>
      </c>
      <c r="C2534" s="139" t="s">
        <v>1890</v>
      </c>
      <c r="D2534" s="140">
        <v>16.66</v>
      </c>
      <c r="E2534" s="139" t="s">
        <v>31343</v>
      </c>
      <c r="F2534" s="140">
        <v>29.99</v>
      </c>
      <c r="G2534" s="139"/>
      <c r="H2534" s="88" t="s">
        <v>31240</v>
      </c>
    </row>
    <row r="2535" spans="1:8">
      <c r="A2535" s="139" t="s">
        <v>1862</v>
      </c>
      <c r="B2535" s="139" t="s">
        <v>2018</v>
      </c>
      <c r="C2535" s="139" t="s">
        <v>2019</v>
      </c>
      <c r="D2535" s="140">
        <v>36.11</v>
      </c>
      <c r="E2535" s="139" t="s">
        <v>31344</v>
      </c>
      <c r="F2535" s="140">
        <v>64.989999999999995</v>
      </c>
      <c r="G2535" s="139"/>
      <c r="H2535" s="88" t="s">
        <v>31240</v>
      </c>
    </row>
    <row r="2536" spans="1:8">
      <c r="A2536" s="139" t="s">
        <v>1862</v>
      </c>
      <c r="B2536" s="139" t="s">
        <v>2022</v>
      </c>
      <c r="C2536" s="139" t="s">
        <v>2023</v>
      </c>
      <c r="D2536" s="140">
        <v>36.11</v>
      </c>
      <c r="E2536" s="139" t="s">
        <v>31345</v>
      </c>
      <c r="F2536" s="140">
        <v>64.989999999999995</v>
      </c>
      <c r="G2536" s="139"/>
      <c r="H2536" s="88" t="s">
        <v>31240</v>
      </c>
    </row>
    <row r="2537" spans="1:8">
      <c r="A2537" s="139" t="s">
        <v>1862</v>
      </c>
      <c r="B2537" s="139" t="s">
        <v>2020</v>
      </c>
      <c r="C2537" s="139" t="s">
        <v>2021</v>
      </c>
      <c r="D2537" s="140">
        <v>36.11</v>
      </c>
      <c r="E2537" s="139" t="s">
        <v>31346</v>
      </c>
      <c r="F2537" s="140">
        <v>64.989999999999995</v>
      </c>
      <c r="G2537" s="139"/>
      <c r="H2537" s="88" t="s">
        <v>31240</v>
      </c>
    </row>
    <row r="2538" spans="1:8">
      <c r="A2538" s="139" t="s">
        <v>1862</v>
      </c>
      <c r="B2538" s="139" t="s">
        <v>1951</v>
      </c>
      <c r="C2538" s="139" t="s">
        <v>1952</v>
      </c>
      <c r="D2538" s="140">
        <v>55.55</v>
      </c>
      <c r="E2538" s="139" t="s">
        <v>31347</v>
      </c>
      <c r="F2538" s="140">
        <v>99.99</v>
      </c>
      <c r="G2538" s="139"/>
      <c r="H2538" s="88" t="s">
        <v>31240</v>
      </c>
    </row>
    <row r="2539" spans="1:8">
      <c r="A2539" s="139" t="s">
        <v>1862</v>
      </c>
      <c r="B2539" s="139" t="s">
        <v>1935</v>
      </c>
      <c r="C2539" s="139" t="s">
        <v>1936</v>
      </c>
      <c r="D2539" s="140">
        <v>55.55</v>
      </c>
      <c r="E2539" s="139" t="s">
        <v>31348</v>
      </c>
      <c r="F2539" s="140">
        <v>99.99</v>
      </c>
      <c r="G2539" s="139"/>
      <c r="H2539" s="88" t="s">
        <v>31240</v>
      </c>
    </row>
    <row r="2540" spans="1:8">
      <c r="A2540" s="139" t="s">
        <v>1862</v>
      </c>
      <c r="B2540" s="139" t="s">
        <v>1937</v>
      </c>
      <c r="C2540" s="139" t="s">
        <v>1938</v>
      </c>
      <c r="D2540" s="140">
        <v>55.55</v>
      </c>
      <c r="E2540" s="139" t="s">
        <v>31349</v>
      </c>
      <c r="F2540" s="140">
        <v>99.99</v>
      </c>
      <c r="G2540" s="139"/>
      <c r="H2540" s="88" t="s">
        <v>31240</v>
      </c>
    </row>
    <row r="2541" spans="1:8">
      <c r="A2541" s="139" t="s">
        <v>1862</v>
      </c>
      <c r="B2541" s="139" t="s">
        <v>1971</v>
      </c>
      <c r="C2541" s="139" t="s">
        <v>1972</v>
      </c>
      <c r="D2541" s="140">
        <v>83.33</v>
      </c>
      <c r="E2541" s="139" t="s">
        <v>31350</v>
      </c>
      <c r="F2541" s="140">
        <v>149.99</v>
      </c>
      <c r="G2541" s="139"/>
      <c r="H2541" s="88" t="s">
        <v>31240</v>
      </c>
    </row>
    <row r="2542" spans="1:8">
      <c r="A2542" s="139" t="s">
        <v>1862</v>
      </c>
      <c r="B2542" s="139" t="s">
        <v>1969</v>
      </c>
      <c r="C2542" s="139" t="s">
        <v>1970</v>
      </c>
      <c r="D2542" s="140">
        <v>83.33</v>
      </c>
      <c r="E2542" s="139" t="s">
        <v>31351</v>
      </c>
      <c r="F2542" s="140">
        <v>149.99</v>
      </c>
      <c r="G2542" s="139"/>
      <c r="H2542" s="88" t="s">
        <v>31240</v>
      </c>
    </row>
    <row r="2543" spans="1:8">
      <c r="A2543" s="139" t="s">
        <v>1862</v>
      </c>
      <c r="B2543" s="139" t="s">
        <v>1882</v>
      </c>
      <c r="C2543" s="139" t="s">
        <v>1883</v>
      </c>
      <c r="D2543" s="140">
        <v>36.11</v>
      </c>
      <c r="E2543" s="139" t="s">
        <v>31352</v>
      </c>
      <c r="F2543" s="140">
        <v>64.989999999999995</v>
      </c>
      <c r="G2543" s="139"/>
      <c r="H2543" s="88" t="s">
        <v>31240</v>
      </c>
    </row>
    <row r="2544" spans="1:8">
      <c r="A2544" s="139" t="s">
        <v>1862</v>
      </c>
      <c r="B2544" s="139" t="s">
        <v>1884</v>
      </c>
      <c r="C2544" s="139" t="s">
        <v>1885</v>
      </c>
      <c r="D2544" s="140">
        <v>36.11</v>
      </c>
      <c r="E2544" s="139" t="s">
        <v>31353</v>
      </c>
      <c r="F2544" s="140">
        <v>64.989999999999995</v>
      </c>
      <c r="G2544" s="139"/>
      <c r="H2544" s="88" t="s">
        <v>31240</v>
      </c>
    </row>
    <row r="2545" spans="1:8">
      <c r="A2545" s="139" t="s">
        <v>1862</v>
      </c>
      <c r="B2545" s="139" t="s">
        <v>1863</v>
      </c>
      <c r="C2545" s="139" t="s">
        <v>1864</v>
      </c>
      <c r="D2545" s="140">
        <v>303.02</v>
      </c>
      <c r="E2545" s="139" t="s">
        <v>31354</v>
      </c>
      <c r="F2545" s="140">
        <v>499.99</v>
      </c>
      <c r="G2545" s="139"/>
      <c r="H2545" s="88" t="s">
        <v>31240</v>
      </c>
    </row>
    <row r="2546" spans="1:8">
      <c r="A2546" s="139" t="s">
        <v>1862</v>
      </c>
      <c r="B2546" s="139" t="s">
        <v>1895</v>
      </c>
      <c r="C2546" s="139" t="s">
        <v>1896</v>
      </c>
      <c r="D2546" s="140">
        <v>55.55</v>
      </c>
      <c r="E2546" s="139" t="s">
        <v>31355</v>
      </c>
      <c r="F2546" s="140">
        <v>99.99</v>
      </c>
      <c r="G2546" s="139"/>
      <c r="H2546" s="88" t="s">
        <v>31240</v>
      </c>
    </row>
    <row r="2547" spans="1:8">
      <c r="A2547" s="139" t="s">
        <v>1862</v>
      </c>
      <c r="B2547" s="139" t="s">
        <v>1915</v>
      </c>
      <c r="C2547" s="139" t="s">
        <v>1916</v>
      </c>
      <c r="D2547" s="140">
        <v>55.55</v>
      </c>
      <c r="E2547" s="139" t="s">
        <v>31356</v>
      </c>
      <c r="F2547" s="140">
        <v>99.99</v>
      </c>
      <c r="G2547" s="139"/>
      <c r="H2547" s="88" t="s">
        <v>31240</v>
      </c>
    </row>
    <row r="2548" spans="1:8">
      <c r="A2548" s="139" t="s">
        <v>1862</v>
      </c>
      <c r="B2548" s="139" t="s">
        <v>2244</v>
      </c>
      <c r="C2548" s="139" t="s">
        <v>2245</v>
      </c>
      <c r="D2548" s="140">
        <v>5.55</v>
      </c>
      <c r="E2548" s="139" t="s">
        <v>31357</v>
      </c>
      <c r="F2548" s="140">
        <v>9.99</v>
      </c>
      <c r="G2548" s="139"/>
      <c r="H2548" s="88" t="s">
        <v>31240</v>
      </c>
    </row>
    <row r="2549" spans="1:8">
      <c r="A2549" s="139" t="s">
        <v>1862</v>
      </c>
      <c r="B2549" s="139" t="s">
        <v>1901</v>
      </c>
      <c r="C2549" s="139" t="s">
        <v>1902</v>
      </c>
      <c r="D2549" s="140">
        <v>83.33</v>
      </c>
      <c r="E2549" s="139" t="s">
        <v>31358</v>
      </c>
      <c r="F2549" s="140">
        <v>149.99</v>
      </c>
      <c r="G2549" s="139"/>
      <c r="H2549" s="88" t="s">
        <v>31240</v>
      </c>
    </row>
    <row r="2550" spans="1:8">
      <c r="A2550" s="139" t="s">
        <v>1862</v>
      </c>
      <c r="B2550" s="139" t="s">
        <v>1967</v>
      </c>
      <c r="C2550" s="139" t="s">
        <v>1968</v>
      </c>
      <c r="D2550" s="140">
        <v>83.33</v>
      </c>
      <c r="E2550" s="139" t="s">
        <v>31359</v>
      </c>
      <c r="F2550" s="140">
        <v>149.99</v>
      </c>
      <c r="G2550" s="139"/>
      <c r="H2550" s="88" t="s">
        <v>31240</v>
      </c>
    </row>
    <row r="2551" spans="1:8">
      <c r="A2551" s="139" t="s">
        <v>1862</v>
      </c>
      <c r="B2551" s="139" t="s">
        <v>1897</v>
      </c>
      <c r="C2551" s="139" t="s">
        <v>1898</v>
      </c>
      <c r="D2551" s="140">
        <v>83.33</v>
      </c>
      <c r="E2551" s="139" t="s">
        <v>31360</v>
      </c>
      <c r="F2551" s="140">
        <v>149.99</v>
      </c>
      <c r="G2551" s="139"/>
      <c r="H2551" s="88" t="s">
        <v>31240</v>
      </c>
    </row>
    <row r="2552" spans="1:8">
      <c r="A2552" s="139" t="s">
        <v>425</v>
      </c>
      <c r="B2552" s="139" t="s">
        <v>1955</v>
      </c>
      <c r="C2552" s="139" t="s">
        <v>1956</v>
      </c>
      <c r="D2552" s="140">
        <v>22.22</v>
      </c>
      <c r="E2552" s="139" t="s">
        <v>31361</v>
      </c>
      <c r="F2552" s="140">
        <v>39.99</v>
      </c>
      <c r="G2552" s="139"/>
      <c r="H2552" s="88" t="s">
        <v>31240</v>
      </c>
    </row>
    <row r="2553" spans="1:8">
      <c r="A2553" s="139" t="s">
        <v>425</v>
      </c>
      <c r="B2553" s="139" t="s">
        <v>2296</v>
      </c>
      <c r="C2553" s="139" t="s">
        <v>2297</v>
      </c>
      <c r="D2553" s="140">
        <v>27.77</v>
      </c>
      <c r="E2553" s="139" t="s">
        <v>31362</v>
      </c>
      <c r="F2553" s="140">
        <v>49.99</v>
      </c>
      <c r="G2553" s="139"/>
      <c r="H2553" s="88" t="s">
        <v>31240</v>
      </c>
    </row>
    <row r="2554" spans="1:8">
      <c r="A2554" s="139" t="s">
        <v>425</v>
      </c>
      <c r="B2554" s="139" t="s">
        <v>1957</v>
      </c>
      <c r="C2554" s="139" t="s">
        <v>1958</v>
      </c>
      <c r="D2554" s="140">
        <v>27.77</v>
      </c>
      <c r="E2554" s="139" t="s">
        <v>31363</v>
      </c>
      <c r="F2554" s="140">
        <v>49.99</v>
      </c>
      <c r="G2554" s="139"/>
      <c r="H2554" s="88" t="s">
        <v>31240</v>
      </c>
    </row>
    <row r="2555" spans="1:8">
      <c r="A2555" s="139" t="s">
        <v>425</v>
      </c>
      <c r="B2555" s="139" t="s">
        <v>2298</v>
      </c>
      <c r="C2555" s="139" t="s">
        <v>2299</v>
      </c>
      <c r="D2555" s="140">
        <v>33.33</v>
      </c>
      <c r="E2555" s="139" t="s">
        <v>31364</v>
      </c>
      <c r="F2555" s="140">
        <v>59.99</v>
      </c>
      <c r="G2555" s="139"/>
      <c r="H2555" s="88" t="s">
        <v>31240</v>
      </c>
    </row>
    <row r="2556" spans="1:8">
      <c r="A2556" s="139" t="s">
        <v>1875</v>
      </c>
      <c r="B2556" s="139" t="s">
        <v>1880</v>
      </c>
      <c r="C2556" s="139" t="s">
        <v>1881</v>
      </c>
      <c r="D2556" s="140">
        <v>13.88</v>
      </c>
      <c r="E2556" s="139" t="s">
        <v>31365</v>
      </c>
      <c r="F2556" s="140">
        <v>24.99</v>
      </c>
      <c r="G2556" s="139"/>
      <c r="H2556" s="88" t="s">
        <v>31240</v>
      </c>
    </row>
    <row r="2557" spans="1:8">
      <c r="A2557" s="139" t="s">
        <v>1875</v>
      </c>
      <c r="B2557" s="139" t="s">
        <v>2058</v>
      </c>
      <c r="C2557" s="139" t="s">
        <v>2059</v>
      </c>
      <c r="D2557" s="140">
        <v>13.88</v>
      </c>
      <c r="E2557" s="139" t="s">
        <v>31366</v>
      </c>
      <c r="F2557" s="140">
        <v>24.99</v>
      </c>
      <c r="G2557" s="139"/>
      <c r="H2557" s="88" t="s">
        <v>31240</v>
      </c>
    </row>
    <row r="2558" spans="1:8">
      <c r="A2558" s="139" t="s">
        <v>1875</v>
      </c>
      <c r="B2558" s="139" t="s">
        <v>1878</v>
      </c>
      <c r="C2558" s="139" t="s">
        <v>1879</v>
      </c>
      <c r="D2558" s="140">
        <v>13.88</v>
      </c>
      <c r="E2558" s="139" t="s">
        <v>31367</v>
      </c>
      <c r="F2558" s="140">
        <v>24.99</v>
      </c>
      <c r="G2558" s="139"/>
      <c r="H2558" s="88" t="s">
        <v>31240</v>
      </c>
    </row>
    <row r="2559" spans="1:8">
      <c r="A2559" s="139" t="s">
        <v>1875</v>
      </c>
      <c r="B2559" s="139" t="s">
        <v>1876</v>
      </c>
      <c r="C2559" s="139" t="s">
        <v>1877</v>
      </c>
      <c r="D2559" s="140">
        <v>13.88</v>
      </c>
      <c r="E2559" s="139" t="s">
        <v>31368</v>
      </c>
      <c r="F2559" s="140">
        <v>24.99</v>
      </c>
      <c r="G2559" s="139"/>
      <c r="H2559" s="88" t="s">
        <v>31240</v>
      </c>
    </row>
    <row r="2560" spans="1:8">
      <c r="A2560" s="139" t="s">
        <v>222</v>
      </c>
      <c r="B2560" s="139" t="s">
        <v>2216</v>
      </c>
      <c r="C2560" s="139" t="s">
        <v>2217</v>
      </c>
      <c r="D2560" s="140">
        <v>242.42</v>
      </c>
      <c r="E2560" s="139" t="s">
        <v>31369</v>
      </c>
      <c r="F2560" s="140">
        <v>399.99</v>
      </c>
      <c r="G2560" s="139"/>
      <c r="H2560" s="88" t="s">
        <v>31240</v>
      </c>
    </row>
    <row r="2561" spans="1:8">
      <c r="A2561" s="139" t="s">
        <v>222</v>
      </c>
      <c r="B2561" s="139" t="s">
        <v>2220</v>
      </c>
      <c r="C2561" s="139" t="s">
        <v>2221</v>
      </c>
      <c r="D2561" s="140">
        <v>242.42</v>
      </c>
      <c r="E2561" s="139" t="s">
        <v>31370</v>
      </c>
      <c r="F2561" s="140">
        <v>399.99</v>
      </c>
      <c r="G2561" s="139"/>
      <c r="H2561" s="88" t="s">
        <v>31240</v>
      </c>
    </row>
    <row r="2562" spans="1:8">
      <c r="A2562" s="139" t="s">
        <v>222</v>
      </c>
      <c r="B2562" s="139" t="s">
        <v>2212</v>
      </c>
      <c r="C2562" s="139" t="s">
        <v>2213</v>
      </c>
      <c r="D2562" s="140">
        <v>242.42</v>
      </c>
      <c r="E2562" s="139" t="s">
        <v>31371</v>
      </c>
      <c r="F2562" s="140">
        <v>399.99</v>
      </c>
      <c r="G2562" s="139"/>
      <c r="H2562" s="88" t="s">
        <v>31240</v>
      </c>
    </row>
    <row r="2563" spans="1:8">
      <c r="A2563" s="139" t="s">
        <v>222</v>
      </c>
      <c r="B2563" s="139" t="s">
        <v>2224</v>
      </c>
      <c r="C2563" s="139" t="s">
        <v>2225</v>
      </c>
      <c r="D2563" s="140">
        <v>242.42</v>
      </c>
      <c r="E2563" s="139" t="s">
        <v>31372</v>
      </c>
      <c r="F2563" s="140">
        <v>399.99</v>
      </c>
      <c r="G2563" s="139"/>
      <c r="H2563" s="88" t="s">
        <v>31240</v>
      </c>
    </row>
    <row r="2564" spans="1:8">
      <c r="A2564" s="139" t="s">
        <v>222</v>
      </c>
      <c r="B2564" s="139" t="s">
        <v>2228</v>
      </c>
      <c r="C2564" s="139" t="s">
        <v>2229</v>
      </c>
      <c r="D2564" s="140">
        <v>242.42</v>
      </c>
      <c r="E2564" s="139" t="s">
        <v>31373</v>
      </c>
      <c r="F2564" s="140">
        <v>399.99</v>
      </c>
      <c r="G2564" s="139"/>
      <c r="H2564" s="88" t="s">
        <v>31240</v>
      </c>
    </row>
    <row r="2565" spans="1:8">
      <c r="A2565" s="139" t="s">
        <v>222</v>
      </c>
      <c r="B2565" s="139" t="s">
        <v>2218</v>
      </c>
      <c r="C2565" s="139" t="s">
        <v>2219</v>
      </c>
      <c r="D2565" s="140">
        <v>242.42</v>
      </c>
      <c r="E2565" s="139" t="s">
        <v>31374</v>
      </c>
      <c r="F2565" s="140">
        <v>399.99</v>
      </c>
      <c r="G2565" s="139"/>
      <c r="H2565" s="88" t="s">
        <v>31240</v>
      </c>
    </row>
    <row r="2566" spans="1:8">
      <c r="A2566" s="139" t="s">
        <v>222</v>
      </c>
      <c r="B2566" s="139" t="s">
        <v>2222</v>
      </c>
      <c r="C2566" s="139" t="s">
        <v>2223</v>
      </c>
      <c r="D2566" s="140">
        <v>242.42</v>
      </c>
      <c r="E2566" s="139" t="s">
        <v>31375</v>
      </c>
      <c r="F2566" s="140">
        <v>399.99</v>
      </c>
      <c r="G2566" s="139"/>
      <c r="H2566" s="88" t="s">
        <v>31240</v>
      </c>
    </row>
    <row r="2567" spans="1:8">
      <c r="A2567" s="139" t="s">
        <v>222</v>
      </c>
      <c r="B2567" s="139" t="s">
        <v>2214</v>
      </c>
      <c r="C2567" s="139" t="s">
        <v>2215</v>
      </c>
      <c r="D2567" s="140">
        <v>242.42</v>
      </c>
      <c r="E2567" s="139" t="s">
        <v>31376</v>
      </c>
      <c r="F2567" s="140">
        <v>399.99</v>
      </c>
      <c r="G2567" s="139"/>
      <c r="H2567" s="88" t="s">
        <v>31240</v>
      </c>
    </row>
    <row r="2568" spans="1:8">
      <c r="A2568" s="139" t="s">
        <v>222</v>
      </c>
      <c r="B2568" s="139" t="s">
        <v>2226</v>
      </c>
      <c r="C2568" s="139" t="s">
        <v>2227</v>
      </c>
      <c r="D2568" s="140">
        <v>242.42</v>
      </c>
      <c r="E2568" s="139" t="s">
        <v>31377</v>
      </c>
      <c r="F2568" s="140">
        <v>399.99</v>
      </c>
      <c r="G2568" s="139"/>
      <c r="H2568" s="88" t="s">
        <v>31240</v>
      </c>
    </row>
    <row r="2569" spans="1:8">
      <c r="A2569" s="139" t="s">
        <v>222</v>
      </c>
      <c r="B2569" s="139" t="s">
        <v>2230</v>
      </c>
      <c r="C2569" s="139" t="s">
        <v>2231</v>
      </c>
      <c r="D2569" s="140">
        <v>242.42</v>
      </c>
      <c r="E2569" s="139" t="s">
        <v>31378</v>
      </c>
      <c r="F2569" s="140">
        <v>399.99</v>
      </c>
      <c r="G2569" s="139"/>
      <c r="H2569" s="88" t="s">
        <v>31240</v>
      </c>
    </row>
    <row r="2570" spans="1:8">
      <c r="A2570" s="139" t="s">
        <v>222</v>
      </c>
      <c r="B2570" s="139" t="s">
        <v>2112</v>
      </c>
      <c r="C2570" s="139" t="s">
        <v>2113</v>
      </c>
      <c r="D2570" s="140">
        <v>111.11</v>
      </c>
      <c r="E2570" s="139" t="s">
        <v>31379</v>
      </c>
      <c r="F2570" s="140">
        <v>199.99</v>
      </c>
      <c r="G2570" s="139"/>
      <c r="H2570" s="88" t="s">
        <v>31240</v>
      </c>
    </row>
    <row r="2571" spans="1:8">
      <c r="A2571" s="139" t="s">
        <v>222</v>
      </c>
      <c r="B2571" s="139" t="s">
        <v>2240</v>
      </c>
      <c r="C2571" s="139" t="s">
        <v>2241</v>
      </c>
      <c r="D2571" s="140">
        <v>111.11</v>
      </c>
      <c r="E2571" s="139" t="s">
        <v>31380</v>
      </c>
      <c r="F2571" s="140">
        <v>199.99</v>
      </c>
      <c r="G2571" s="139"/>
      <c r="H2571" s="88" t="s">
        <v>31240</v>
      </c>
    </row>
    <row r="2572" spans="1:8">
      <c r="A2572" s="139" t="s">
        <v>222</v>
      </c>
      <c r="B2572" s="139" t="s">
        <v>2116</v>
      </c>
      <c r="C2572" s="139" t="s">
        <v>2117</v>
      </c>
      <c r="D2572" s="140">
        <v>111.11</v>
      </c>
      <c r="E2572" s="139" t="s">
        <v>31381</v>
      </c>
      <c r="F2572" s="140">
        <v>199.99</v>
      </c>
      <c r="G2572" s="139"/>
      <c r="H2572" s="88" t="s">
        <v>31240</v>
      </c>
    </row>
    <row r="2573" spans="1:8">
      <c r="A2573" s="139" t="s">
        <v>222</v>
      </c>
      <c r="B2573" s="139" t="s">
        <v>2120</v>
      </c>
      <c r="C2573" s="139" t="s">
        <v>2121</v>
      </c>
      <c r="D2573" s="140">
        <v>111.11</v>
      </c>
      <c r="E2573" s="139" t="s">
        <v>31382</v>
      </c>
      <c r="F2573" s="140">
        <v>199.99</v>
      </c>
      <c r="G2573" s="139"/>
      <c r="H2573" s="88" t="s">
        <v>31240</v>
      </c>
    </row>
    <row r="2574" spans="1:8">
      <c r="A2574" s="139" t="s">
        <v>222</v>
      </c>
      <c r="B2574" s="139" t="s">
        <v>2124</v>
      </c>
      <c r="C2574" s="139" t="s">
        <v>2125</v>
      </c>
      <c r="D2574" s="140">
        <v>111.11</v>
      </c>
      <c r="E2574" s="139" t="s">
        <v>31383</v>
      </c>
      <c r="F2574" s="140">
        <v>199.99</v>
      </c>
      <c r="G2574" s="139"/>
      <c r="H2574" s="88" t="s">
        <v>31240</v>
      </c>
    </row>
    <row r="2575" spans="1:8">
      <c r="A2575" s="139" t="s">
        <v>222</v>
      </c>
      <c r="B2575" s="139" t="s">
        <v>2114</v>
      </c>
      <c r="C2575" s="139" t="s">
        <v>2115</v>
      </c>
      <c r="D2575" s="140">
        <v>111.11</v>
      </c>
      <c r="E2575" s="139" t="s">
        <v>31384</v>
      </c>
      <c r="F2575" s="140">
        <v>199.99</v>
      </c>
      <c r="G2575" s="139"/>
      <c r="H2575" s="88" t="s">
        <v>31240</v>
      </c>
    </row>
    <row r="2576" spans="1:8">
      <c r="A2576" s="139" t="s">
        <v>222</v>
      </c>
      <c r="B2576" s="139" t="s">
        <v>2242</v>
      </c>
      <c r="C2576" s="139" t="s">
        <v>2243</v>
      </c>
      <c r="D2576" s="140">
        <v>111.11</v>
      </c>
      <c r="E2576" s="139" t="s">
        <v>31385</v>
      </c>
      <c r="F2576" s="140">
        <v>199.99</v>
      </c>
      <c r="G2576" s="139"/>
      <c r="H2576" s="88" t="s">
        <v>31240</v>
      </c>
    </row>
    <row r="2577" spans="1:8">
      <c r="A2577" s="139" t="s">
        <v>222</v>
      </c>
      <c r="B2577" s="139" t="s">
        <v>2118</v>
      </c>
      <c r="C2577" s="139" t="s">
        <v>2119</v>
      </c>
      <c r="D2577" s="140">
        <v>111.11</v>
      </c>
      <c r="E2577" s="139" t="s">
        <v>31386</v>
      </c>
      <c r="F2577" s="140">
        <v>199.99</v>
      </c>
      <c r="G2577" s="139"/>
      <c r="H2577" s="88" t="s">
        <v>31240</v>
      </c>
    </row>
    <row r="2578" spans="1:8">
      <c r="A2578" s="139" t="s">
        <v>222</v>
      </c>
      <c r="B2578" s="139" t="s">
        <v>2122</v>
      </c>
      <c r="C2578" s="139" t="s">
        <v>2123</v>
      </c>
      <c r="D2578" s="140">
        <v>111.11</v>
      </c>
      <c r="E2578" s="139" t="s">
        <v>31387</v>
      </c>
      <c r="F2578" s="140">
        <v>199.99</v>
      </c>
      <c r="G2578" s="139"/>
      <c r="H2578" s="88" t="s">
        <v>31240</v>
      </c>
    </row>
    <row r="2579" spans="1:8">
      <c r="A2579" s="139" t="s">
        <v>222</v>
      </c>
      <c r="B2579" s="139" t="s">
        <v>2126</v>
      </c>
      <c r="C2579" s="139" t="s">
        <v>2127</v>
      </c>
      <c r="D2579" s="140">
        <v>111.11</v>
      </c>
      <c r="E2579" s="139" t="s">
        <v>31388</v>
      </c>
      <c r="F2579" s="140">
        <v>199.99</v>
      </c>
      <c r="G2579" s="139"/>
      <c r="H2579" s="88" t="s">
        <v>31240</v>
      </c>
    </row>
    <row r="2580" spans="1:8">
      <c r="A2580" s="139" t="s">
        <v>222</v>
      </c>
      <c r="B2580" s="139" t="s">
        <v>2256</v>
      </c>
      <c r="C2580" s="139" t="s">
        <v>2257</v>
      </c>
      <c r="D2580" s="140">
        <v>111.11</v>
      </c>
      <c r="E2580" s="139" t="s">
        <v>31389</v>
      </c>
      <c r="F2580" s="140">
        <v>199.99</v>
      </c>
      <c r="G2580" s="139"/>
      <c r="H2580" s="88" t="s">
        <v>31240</v>
      </c>
    </row>
    <row r="2581" spans="1:8">
      <c r="A2581" s="139" t="s">
        <v>222</v>
      </c>
      <c r="B2581" s="139" t="s">
        <v>2202</v>
      </c>
      <c r="C2581" s="139" t="s">
        <v>2203</v>
      </c>
      <c r="D2581" s="140">
        <v>111.11</v>
      </c>
      <c r="E2581" s="139" t="s">
        <v>31390</v>
      </c>
      <c r="F2581" s="140">
        <v>199.99</v>
      </c>
      <c r="G2581" s="139"/>
      <c r="H2581" s="88" t="s">
        <v>31240</v>
      </c>
    </row>
    <row r="2582" spans="1:8">
      <c r="A2582" s="139" t="s">
        <v>222</v>
      </c>
      <c r="B2582" s="139" t="s">
        <v>2206</v>
      </c>
      <c r="C2582" s="139" t="s">
        <v>2207</v>
      </c>
      <c r="D2582" s="140">
        <v>111.11</v>
      </c>
      <c r="E2582" s="139" t="s">
        <v>31391</v>
      </c>
      <c r="F2582" s="140">
        <v>199.99</v>
      </c>
      <c r="G2582" s="139"/>
      <c r="H2582" s="88" t="s">
        <v>31240</v>
      </c>
    </row>
    <row r="2583" spans="1:8">
      <c r="A2583" s="139" t="s">
        <v>222</v>
      </c>
      <c r="B2583" s="139" t="s">
        <v>2208</v>
      </c>
      <c r="C2583" s="139" t="s">
        <v>2209</v>
      </c>
      <c r="D2583" s="140">
        <v>111.11</v>
      </c>
      <c r="E2583" s="139" t="s">
        <v>31392</v>
      </c>
      <c r="F2583" s="140">
        <v>199.99</v>
      </c>
      <c r="G2583" s="139"/>
      <c r="H2583" s="88" t="s">
        <v>31240</v>
      </c>
    </row>
    <row r="2584" spans="1:8">
      <c r="A2584" s="139" t="s">
        <v>222</v>
      </c>
      <c r="B2584" s="139" t="s">
        <v>2210</v>
      </c>
      <c r="C2584" s="139" t="s">
        <v>2211</v>
      </c>
      <c r="D2584" s="140">
        <v>111.11</v>
      </c>
      <c r="E2584" s="139" t="s">
        <v>31393</v>
      </c>
      <c r="F2584" s="140">
        <v>199.99</v>
      </c>
      <c r="G2584" s="139"/>
      <c r="H2584" s="88" t="s">
        <v>31240</v>
      </c>
    </row>
    <row r="2585" spans="1:8">
      <c r="A2585" s="139" t="s">
        <v>222</v>
      </c>
      <c r="B2585" s="139" t="s">
        <v>2128</v>
      </c>
      <c r="C2585" s="139" t="s">
        <v>2129</v>
      </c>
      <c r="D2585" s="140">
        <v>166.66</v>
      </c>
      <c r="E2585" s="139" t="s">
        <v>31394</v>
      </c>
      <c r="F2585" s="140">
        <v>299.99</v>
      </c>
      <c r="G2585" s="139"/>
      <c r="H2585" s="88" t="s">
        <v>31240</v>
      </c>
    </row>
    <row r="2586" spans="1:8">
      <c r="A2586" s="139" t="s">
        <v>222</v>
      </c>
      <c r="B2586" s="139" t="s">
        <v>2132</v>
      </c>
      <c r="C2586" s="139" t="s">
        <v>2133</v>
      </c>
      <c r="D2586" s="140">
        <v>166.66</v>
      </c>
      <c r="E2586" s="139" t="s">
        <v>31395</v>
      </c>
      <c r="F2586" s="140">
        <v>299.99</v>
      </c>
      <c r="G2586" s="139"/>
      <c r="H2586" s="88" t="s">
        <v>31240</v>
      </c>
    </row>
    <row r="2587" spans="1:8">
      <c r="A2587" s="139" t="s">
        <v>222</v>
      </c>
      <c r="B2587" s="139" t="s">
        <v>2136</v>
      </c>
      <c r="C2587" s="139" t="s">
        <v>2137</v>
      </c>
      <c r="D2587" s="140">
        <v>166.66</v>
      </c>
      <c r="E2587" s="139" t="s">
        <v>31396</v>
      </c>
      <c r="F2587" s="140">
        <v>299.99</v>
      </c>
      <c r="G2587" s="139"/>
      <c r="H2587" s="88" t="s">
        <v>31240</v>
      </c>
    </row>
    <row r="2588" spans="1:8">
      <c r="A2588" s="139" t="s">
        <v>222</v>
      </c>
      <c r="B2588" s="139" t="s">
        <v>2140</v>
      </c>
      <c r="C2588" s="139" t="s">
        <v>2141</v>
      </c>
      <c r="D2588" s="140">
        <v>166.66</v>
      </c>
      <c r="E2588" s="139" t="s">
        <v>31397</v>
      </c>
      <c r="F2588" s="140">
        <v>299.99</v>
      </c>
      <c r="G2588" s="139"/>
      <c r="H2588" s="88" t="s">
        <v>31240</v>
      </c>
    </row>
    <row r="2589" spans="1:8">
      <c r="A2589" s="139" t="s">
        <v>222</v>
      </c>
      <c r="B2589" s="139" t="s">
        <v>2130</v>
      </c>
      <c r="C2589" s="139" t="s">
        <v>2131</v>
      </c>
      <c r="D2589" s="140">
        <v>166.66</v>
      </c>
      <c r="E2589" s="139" t="s">
        <v>31398</v>
      </c>
      <c r="F2589" s="140">
        <v>299.99</v>
      </c>
      <c r="G2589" s="139"/>
      <c r="H2589" s="88" t="s">
        <v>31240</v>
      </c>
    </row>
    <row r="2590" spans="1:8">
      <c r="A2590" s="139" t="s">
        <v>222</v>
      </c>
      <c r="B2590" s="139" t="s">
        <v>2134</v>
      </c>
      <c r="C2590" s="139" t="s">
        <v>2135</v>
      </c>
      <c r="D2590" s="140">
        <v>166.66</v>
      </c>
      <c r="E2590" s="139" t="s">
        <v>31399</v>
      </c>
      <c r="F2590" s="140">
        <v>299.99</v>
      </c>
      <c r="G2590" s="139"/>
      <c r="H2590" s="88" t="s">
        <v>31240</v>
      </c>
    </row>
    <row r="2591" spans="1:8">
      <c r="A2591" s="139" t="s">
        <v>222</v>
      </c>
      <c r="B2591" s="139" t="s">
        <v>2138</v>
      </c>
      <c r="C2591" s="139" t="s">
        <v>2139</v>
      </c>
      <c r="D2591" s="140">
        <v>166.66</v>
      </c>
      <c r="E2591" s="139" t="s">
        <v>31400</v>
      </c>
      <c r="F2591" s="140">
        <v>299.99</v>
      </c>
      <c r="G2591" s="139"/>
      <c r="H2591" s="88" t="s">
        <v>31240</v>
      </c>
    </row>
    <row r="2592" spans="1:8">
      <c r="A2592" s="139" t="s">
        <v>222</v>
      </c>
      <c r="B2592" s="139" t="s">
        <v>2142</v>
      </c>
      <c r="C2592" s="139" t="s">
        <v>2143</v>
      </c>
      <c r="D2592" s="140">
        <v>166.66</v>
      </c>
      <c r="E2592" s="139" t="s">
        <v>31401</v>
      </c>
      <c r="F2592" s="140">
        <v>299.99</v>
      </c>
      <c r="G2592" s="139"/>
      <c r="H2592" s="88" t="s">
        <v>31240</v>
      </c>
    </row>
    <row r="2593" spans="1:8">
      <c r="A2593" s="139" t="s">
        <v>222</v>
      </c>
      <c r="B2593" s="139" t="s">
        <v>2266</v>
      </c>
      <c r="C2593" s="139" t="s">
        <v>2267</v>
      </c>
      <c r="D2593" s="140">
        <v>166.66</v>
      </c>
      <c r="E2593" s="139" t="s">
        <v>31402</v>
      </c>
      <c r="F2593" s="140">
        <v>299.99</v>
      </c>
      <c r="G2593" s="139"/>
      <c r="H2593" s="88" t="s">
        <v>31240</v>
      </c>
    </row>
    <row r="2594" spans="1:8">
      <c r="A2594" s="139" t="s">
        <v>222</v>
      </c>
      <c r="B2594" s="139" t="s">
        <v>2300</v>
      </c>
      <c r="C2594" s="139" t="s">
        <v>2301</v>
      </c>
      <c r="D2594" s="140">
        <v>38.880000000000003</v>
      </c>
      <c r="E2594" s="139" t="s">
        <v>31403</v>
      </c>
      <c r="F2594" s="140">
        <v>69.989999999999995</v>
      </c>
      <c r="G2594" s="139"/>
      <c r="H2594" s="88" t="s">
        <v>31240</v>
      </c>
    </row>
    <row r="2595" spans="1:8">
      <c r="A2595" s="139" t="s">
        <v>222</v>
      </c>
      <c r="B2595" s="139" t="s">
        <v>2304</v>
      </c>
      <c r="C2595" s="139" t="s">
        <v>2305</v>
      </c>
      <c r="D2595" s="140">
        <v>38.880000000000003</v>
      </c>
      <c r="E2595" s="139" t="s">
        <v>31404</v>
      </c>
      <c r="F2595" s="140">
        <v>69.989999999999995</v>
      </c>
      <c r="G2595" s="139"/>
      <c r="H2595" s="88" t="s">
        <v>31240</v>
      </c>
    </row>
    <row r="2596" spans="1:8">
      <c r="A2596" s="139" t="s">
        <v>222</v>
      </c>
      <c r="B2596" s="139" t="s">
        <v>2302</v>
      </c>
      <c r="C2596" s="139" t="s">
        <v>2303</v>
      </c>
      <c r="D2596" s="140">
        <v>38.880000000000003</v>
      </c>
      <c r="E2596" s="139" t="s">
        <v>31405</v>
      </c>
      <c r="F2596" s="140">
        <v>69.989999999999995</v>
      </c>
      <c r="G2596" s="139"/>
      <c r="H2596" s="88" t="s">
        <v>31240</v>
      </c>
    </row>
    <row r="2597" spans="1:8">
      <c r="A2597" s="139" t="s">
        <v>222</v>
      </c>
      <c r="B2597" s="139" t="s">
        <v>2352</v>
      </c>
      <c r="C2597" s="139" t="s">
        <v>2353</v>
      </c>
      <c r="D2597" s="140">
        <v>5.55</v>
      </c>
      <c r="E2597" s="139" t="s">
        <v>31406</v>
      </c>
      <c r="F2597" s="140">
        <v>9.99</v>
      </c>
      <c r="G2597" s="139"/>
      <c r="H2597" s="88" t="s">
        <v>31240</v>
      </c>
    </row>
    <row r="2598" spans="1:8">
      <c r="A2598" s="139" t="s">
        <v>222</v>
      </c>
      <c r="B2598" s="139" t="s">
        <v>2350</v>
      </c>
      <c r="C2598" s="139" t="s">
        <v>2351</v>
      </c>
      <c r="D2598" s="140">
        <v>5.55</v>
      </c>
      <c r="E2598" s="139" t="s">
        <v>31407</v>
      </c>
      <c r="F2598" s="140">
        <v>9.99</v>
      </c>
      <c r="G2598" s="139"/>
      <c r="H2598" s="88" t="s">
        <v>31240</v>
      </c>
    </row>
    <row r="2599" spans="1:8">
      <c r="A2599" s="139" t="s">
        <v>222</v>
      </c>
      <c r="B2599" s="139" t="s">
        <v>2356</v>
      </c>
      <c r="C2599" s="139" t="s">
        <v>2357</v>
      </c>
      <c r="D2599" s="140">
        <v>5.55</v>
      </c>
      <c r="E2599" s="139" t="s">
        <v>31408</v>
      </c>
      <c r="F2599" s="140">
        <v>9.99</v>
      </c>
      <c r="G2599" s="139"/>
      <c r="H2599" s="88" t="s">
        <v>31240</v>
      </c>
    </row>
    <row r="2600" spans="1:8">
      <c r="A2600" s="139" t="s">
        <v>222</v>
      </c>
      <c r="B2600" s="139" t="s">
        <v>2358</v>
      </c>
      <c r="C2600" s="139" t="s">
        <v>2359</v>
      </c>
      <c r="D2600" s="140">
        <v>5.55</v>
      </c>
      <c r="E2600" s="139" t="s">
        <v>31409</v>
      </c>
      <c r="F2600" s="140">
        <v>9.99</v>
      </c>
      <c r="G2600" s="139"/>
      <c r="H2600" s="88" t="s">
        <v>31240</v>
      </c>
    </row>
    <row r="2601" spans="1:8">
      <c r="A2601" s="139" t="s">
        <v>222</v>
      </c>
      <c r="B2601" s="139" t="s">
        <v>2354</v>
      </c>
      <c r="C2601" s="139" t="s">
        <v>2355</v>
      </c>
      <c r="D2601" s="140">
        <v>5.55</v>
      </c>
      <c r="E2601" s="139" t="s">
        <v>31410</v>
      </c>
      <c r="F2601" s="140">
        <v>9.99</v>
      </c>
      <c r="G2601" s="139"/>
      <c r="H2601" s="88" t="s">
        <v>31240</v>
      </c>
    </row>
    <row r="2602" spans="1:8">
      <c r="A2602" s="139" t="s">
        <v>222</v>
      </c>
      <c r="B2602" s="139" t="s">
        <v>2360</v>
      </c>
      <c r="C2602" s="139" t="s">
        <v>2361</v>
      </c>
      <c r="D2602" s="140">
        <v>5.55</v>
      </c>
      <c r="E2602" s="139" t="s">
        <v>31411</v>
      </c>
      <c r="F2602" s="140">
        <v>9.99</v>
      </c>
      <c r="G2602" s="139"/>
      <c r="H2602" s="88" t="s">
        <v>31240</v>
      </c>
    </row>
    <row r="2603" spans="1:8">
      <c r="A2603" s="139" t="s">
        <v>222</v>
      </c>
      <c r="B2603" s="139" t="s">
        <v>2390</v>
      </c>
      <c r="C2603" s="139" t="s">
        <v>2391</v>
      </c>
      <c r="D2603" s="140">
        <v>27.77</v>
      </c>
      <c r="E2603" s="139" t="s">
        <v>31412</v>
      </c>
      <c r="F2603" s="140">
        <v>49.99</v>
      </c>
      <c r="G2603" s="139"/>
      <c r="H2603" s="88" t="s">
        <v>31240</v>
      </c>
    </row>
    <row r="2604" spans="1:8">
      <c r="A2604" s="139" t="s">
        <v>222</v>
      </c>
      <c r="B2604" s="139" t="s">
        <v>1945</v>
      </c>
      <c r="C2604" s="139" t="s">
        <v>1946</v>
      </c>
      <c r="D2604" s="140">
        <v>33.33</v>
      </c>
      <c r="E2604" s="139" t="s">
        <v>31413</v>
      </c>
      <c r="F2604" s="140">
        <v>59.99</v>
      </c>
      <c r="G2604" s="139"/>
      <c r="H2604" s="88" t="s">
        <v>31240</v>
      </c>
    </row>
    <row r="2605" spans="1:8">
      <c r="A2605" s="139" t="s">
        <v>222</v>
      </c>
      <c r="B2605" s="139" t="s">
        <v>1994</v>
      </c>
      <c r="C2605" s="139" t="s">
        <v>1995</v>
      </c>
      <c r="D2605" s="140">
        <v>4.4400000000000004</v>
      </c>
      <c r="E2605" s="139" t="s">
        <v>31414</v>
      </c>
      <c r="F2605" s="140">
        <v>7.99</v>
      </c>
      <c r="G2605" s="139"/>
      <c r="H2605" s="88" t="s">
        <v>31240</v>
      </c>
    </row>
    <row r="2606" spans="1:8">
      <c r="A2606" s="139" t="s">
        <v>222</v>
      </c>
      <c r="B2606" s="139" t="s">
        <v>2232</v>
      </c>
      <c r="C2606" s="139" t="s">
        <v>2233</v>
      </c>
      <c r="D2606" s="140">
        <v>138.88</v>
      </c>
      <c r="E2606" s="139" t="s">
        <v>31415</v>
      </c>
      <c r="F2606" s="140">
        <v>249.99</v>
      </c>
      <c r="G2606" s="139"/>
      <c r="H2606" s="88" t="s">
        <v>31240</v>
      </c>
    </row>
    <row r="2607" spans="1:8">
      <c r="A2607" s="139" t="s">
        <v>222</v>
      </c>
      <c r="B2607" s="139" t="s">
        <v>2234</v>
      </c>
      <c r="C2607" s="139" t="s">
        <v>2235</v>
      </c>
      <c r="D2607" s="140">
        <v>138.88</v>
      </c>
      <c r="E2607" s="139" t="s">
        <v>31416</v>
      </c>
      <c r="F2607" s="140">
        <v>249.99</v>
      </c>
      <c r="G2607" s="139"/>
      <c r="H2607" s="88" t="s">
        <v>31240</v>
      </c>
    </row>
    <row r="2608" spans="1:8">
      <c r="A2608" s="139" t="s">
        <v>222</v>
      </c>
      <c r="B2608" s="139" t="s">
        <v>2238</v>
      </c>
      <c r="C2608" s="139" t="s">
        <v>2239</v>
      </c>
      <c r="D2608" s="140">
        <v>138.88</v>
      </c>
      <c r="E2608" s="139" t="s">
        <v>31417</v>
      </c>
      <c r="F2608" s="140">
        <v>249.99</v>
      </c>
      <c r="G2608" s="139"/>
      <c r="H2608" s="88" t="s">
        <v>31240</v>
      </c>
    </row>
    <row r="2609" spans="1:8">
      <c r="A2609" s="139" t="s">
        <v>222</v>
      </c>
      <c r="B2609" s="139" t="s">
        <v>2200</v>
      </c>
      <c r="C2609" s="139" t="s">
        <v>2201</v>
      </c>
      <c r="D2609" s="140">
        <v>138.88</v>
      </c>
      <c r="E2609" s="139" t="s">
        <v>31418</v>
      </c>
      <c r="F2609" s="140">
        <v>249.99</v>
      </c>
      <c r="G2609" s="139"/>
      <c r="H2609" s="88" t="s">
        <v>31240</v>
      </c>
    </row>
    <row r="2610" spans="1:8">
      <c r="A2610" s="139" t="s">
        <v>222</v>
      </c>
      <c r="B2610" s="139" t="s">
        <v>2204</v>
      </c>
      <c r="C2610" s="139" t="s">
        <v>2205</v>
      </c>
      <c r="D2610" s="140">
        <v>138.88</v>
      </c>
      <c r="E2610" s="139" t="s">
        <v>31419</v>
      </c>
      <c r="F2610" s="140">
        <v>249.99</v>
      </c>
      <c r="G2610" s="139"/>
      <c r="H2610" s="88" t="s">
        <v>31240</v>
      </c>
    </row>
    <row r="2611" spans="1:8">
      <c r="A2611" s="139" t="s">
        <v>382</v>
      </c>
      <c r="B2611" s="139" t="s">
        <v>2548</v>
      </c>
      <c r="C2611" s="139" t="s">
        <v>2549</v>
      </c>
      <c r="D2611" s="140">
        <v>7.02</v>
      </c>
      <c r="E2611" s="139" t="s">
        <v>31420</v>
      </c>
      <c r="F2611" s="140">
        <v>12.99</v>
      </c>
      <c r="G2611" s="139"/>
      <c r="H2611" s="88" t="s">
        <v>31254</v>
      </c>
    </row>
    <row r="2612" spans="1:8">
      <c r="A2612" s="139" t="s">
        <v>1985</v>
      </c>
      <c r="B2612" s="139" t="s">
        <v>1992</v>
      </c>
      <c r="C2612" s="139" t="s">
        <v>1993</v>
      </c>
      <c r="D2612" s="140">
        <v>363.03</v>
      </c>
      <c r="E2612" s="139" t="s">
        <v>31421</v>
      </c>
      <c r="F2612" s="140">
        <v>599</v>
      </c>
      <c r="G2612" s="139"/>
      <c r="H2612" s="88" t="s">
        <v>31240</v>
      </c>
    </row>
    <row r="2613" spans="1:8">
      <c r="A2613" s="139" t="s">
        <v>1985</v>
      </c>
      <c r="B2613" s="139" t="s">
        <v>1986</v>
      </c>
      <c r="C2613" s="139" t="s">
        <v>1987</v>
      </c>
      <c r="D2613" s="140">
        <v>484.24</v>
      </c>
      <c r="E2613" s="139" t="s">
        <v>31422</v>
      </c>
      <c r="F2613" s="140">
        <v>799</v>
      </c>
      <c r="G2613" s="139"/>
      <c r="H2613" s="88" t="s">
        <v>31240</v>
      </c>
    </row>
    <row r="2614" spans="1:8">
      <c r="A2614" s="139" t="s">
        <v>1875</v>
      </c>
      <c r="B2614" s="139" t="s">
        <v>2070</v>
      </c>
      <c r="C2614" s="139" t="s">
        <v>2071</v>
      </c>
      <c r="D2614" s="140">
        <v>27.77</v>
      </c>
      <c r="E2614" s="139" t="s">
        <v>31423</v>
      </c>
      <c r="F2614" s="140">
        <v>49.99</v>
      </c>
      <c r="G2614" s="139"/>
      <c r="H2614" s="88" t="s">
        <v>31240</v>
      </c>
    </row>
    <row r="2615" spans="1:8">
      <c r="A2615" s="139" t="s">
        <v>1875</v>
      </c>
      <c r="B2615" s="139" t="s">
        <v>1977</v>
      </c>
      <c r="C2615" s="139" t="s">
        <v>1978</v>
      </c>
      <c r="D2615" s="140">
        <v>27.77</v>
      </c>
      <c r="E2615" s="139" t="s">
        <v>31424</v>
      </c>
      <c r="F2615" s="140">
        <v>49.99</v>
      </c>
      <c r="G2615" s="139"/>
      <c r="H2615" s="88" t="s">
        <v>31240</v>
      </c>
    </row>
    <row r="2616" spans="1:8">
      <c r="A2616" s="139" t="s">
        <v>1875</v>
      </c>
      <c r="B2616" s="139" t="s">
        <v>2066</v>
      </c>
      <c r="C2616" s="139" t="s">
        <v>2067</v>
      </c>
      <c r="D2616" s="140">
        <v>22.22</v>
      </c>
      <c r="E2616" s="139" t="s">
        <v>31425</v>
      </c>
      <c r="F2616" s="140">
        <v>39.99</v>
      </c>
      <c r="G2616" s="139"/>
      <c r="H2616" s="88" t="s">
        <v>31240</v>
      </c>
    </row>
    <row r="2617" spans="1:8">
      <c r="A2617" s="139" t="s">
        <v>1875</v>
      </c>
      <c r="B2617" s="139" t="s">
        <v>1973</v>
      </c>
      <c r="C2617" s="139" t="s">
        <v>1974</v>
      </c>
      <c r="D2617" s="140">
        <v>22.22</v>
      </c>
      <c r="E2617" s="139" t="s">
        <v>31426</v>
      </c>
      <c r="F2617" s="140">
        <v>39.99</v>
      </c>
      <c r="G2617" s="139"/>
      <c r="H2617" s="88" t="s">
        <v>31240</v>
      </c>
    </row>
    <row r="2618" spans="1:8">
      <c r="A2618" s="139" t="s">
        <v>1875</v>
      </c>
      <c r="B2618" s="139" t="s">
        <v>1981</v>
      </c>
      <c r="C2618" s="139" t="s">
        <v>1982</v>
      </c>
      <c r="D2618" s="140">
        <v>33.33</v>
      </c>
      <c r="E2618" s="139" t="s">
        <v>31427</v>
      </c>
      <c r="F2618" s="140">
        <v>59.99</v>
      </c>
      <c r="G2618" s="139"/>
      <c r="H2618" s="88" t="s">
        <v>31240</v>
      </c>
    </row>
    <row r="2619" spans="1:8">
      <c r="A2619" s="139" t="s">
        <v>1875</v>
      </c>
      <c r="B2619" s="139" t="s">
        <v>2072</v>
      </c>
      <c r="C2619" s="139" t="s">
        <v>2073</v>
      </c>
      <c r="D2619" s="140">
        <v>27.77</v>
      </c>
      <c r="E2619" s="139" t="s">
        <v>31428</v>
      </c>
      <c r="F2619" s="140">
        <v>49.99</v>
      </c>
      <c r="G2619" s="139"/>
      <c r="H2619" s="88" t="s">
        <v>31240</v>
      </c>
    </row>
    <row r="2620" spans="1:8">
      <c r="A2620" s="139" t="s">
        <v>1875</v>
      </c>
      <c r="B2620" s="139" t="s">
        <v>1979</v>
      </c>
      <c r="C2620" s="139" t="s">
        <v>1980</v>
      </c>
      <c r="D2620" s="140">
        <v>27.77</v>
      </c>
      <c r="E2620" s="139" t="s">
        <v>31429</v>
      </c>
      <c r="F2620" s="140">
        <v>49.99</v>
      </c>
      <c r="G2620" s="139"/>
      <c r="H2620" s="88" t="s">
        <v>31240</v>
      </c>
    </row>
    <row r="2621" spans="1:8">
      <c r="A2621" s="139" t="s">
        <v>1875</v>
      </c>
      <c r="B2621" s="139" t="s">
        <v>2068</v>
      </c>
      <c r="C2621" s="139" t="s">
        <v>2069</v>
      </c>
      <c r="D2621" s="140">
        <v>22.22</v>
      </c>
      <c r="E2621" s="139" t="s">
        <v>31430</v>
      </c>
      <c r="F2621" s="140">
        <v>39.99</v>
      </c>
      <c r="G2621" s="139"/>
      <c r="H2621" s="88" t="s">
        <v>31240</v>
      </c>
    </row>
    <row r="2622" spans="1:8">
      <c r="A2622" s="139" t="s">
        <v>1875</v>
      </c>
      <c r="B2622" s="139" t="s">
        <v>1975</v>
      </c>
      <c r="C2622" s="139" t="s">
        <v>1976</v>
      </c>
      <c r="D2622" s="140">
        <v>22.22</v>
      </c>
      <c r="E2622" s="139" t="s">
        <v>31431</v>
      </c>
      <c r="F2622" s="140">
        <v>39.99</v>
      </c>
      <c r="G2622" s="139"/>
      <c r="H2622" s="88" t="s">
        <v>31240</v>
      </c>
    </row>
    <row r="2623" spans="1:8">
      <c r="A2623" s="139" t="s">
        <v>1875</v>
      </c>
      <c r="B2623" s="139" t="s">
        <v>1983</v>
      </c>
      <c r="C2623" s="139" t="s">
        <v>1984</v>
      </c>
      <c r="D2623" s="140">
        <v>33.33</v>
      </c>
      <c r="E2623" s="139" t="s">
        <v>31432</v>
      </c>
      <c r="F2623" s="140">
        <v>59.99</v>
      </c>
      <c r="G2623" s="139"/>
      <c r="H2623" s="88" t="s">
        <v>31240</v>
      </c>
    </row>
    <row r="2624" spans="1:8">
      <c r="A2624" s="139" t="s">
        <v>1875</v>
      </c>
      <c r="B2624" s="139" t="s">
        <v>2312</v>
      </c>
      <c r="C2624" s="139" t="s">
        <v>2313</v>
      </c>
      <c r="D2624" s="140">
        <v>38.880000000000003</v>
      </c>
      <c r="E2624" s="139" t="s">
        <v>31433</v>
      </c>
      <c r="F2624" s="140">
        <v>69.989999999999995</v>
      </c>
      <c r="G2624" s="139"/>
      <c r="H2624" s="88" t="s">
        <v>31240</v>
      </c>
    </row>
    <row r="2625" spans="1:8">
      <c r="A2625" s="139" t="s">
        <v>1875</v>
      </c>
      <c r="B2625" s="139" t="s">
        <v>2038</v>
      </c>
      <c r="C2625" s="139" t="s">
        <v>2039</v>
      </c>
      <c r="D2625" s="140">
        <v>5.55</v>
      </c>
      <c r="E2625" s="139" t="s">
        <v>31434</v>
      </c>
      <c r="F2625" s="140">
        <v>9.99</v>
      </c>
      <c r="G2625" s="139"/>
      <c r="H2625" s="88" t="s">
        <v>31240</v>
      </c>
    </row>
    <row r="2626" spans="1:8">
      <c r="A2626" s="139" t="s">
        <v>1875</v>
      </c>
      <c r="B2626" s="139" t="s">
        <v>2034</v>
      </c>
      <c r="C2626" s="139" t="s">
        <v>2035</v>
      </c>
      <c r="D2626" s="140">
        <v>122.22</v>
      </c>
      <c r="E2626" s="139" t="s">
        <v>31435</v>
      </c>
      <c r="F2626" s="140">
        <v>219.99</v>
      </c>
      <c r="G2626" s="139"/>
      <c r="H2626" s="88" t="s">
        <v>31240</v>
      </c>
    </row>
    <row r="2627" spans="1:8">
      <c r="A2627" s="139" t="s">
        <v>1875</v>
      </c>
      <c r="B2627" s="139" t="s">
        <v>2032</v>
      </c>
      <c r="C2627" s="139" t="s">
        <v>2033</v>
      </c>
      <c r="D2627" s="140">
        <v>138.88</v>
      </c>
      <c r="E2627" s="139" t="s">
        <v>31436</v>
      </c>
      <c r="F2627" s="140">
        <v>249.99</v>
      </c>
      <c r="G2627" s="139"/>
      <c r="H2627" s="88" t="s">
        <v>31240</v>
      </c>
    </row>
    <row r="2628" spans="1:8">
      <c r="A2628" s="139" t="s">
        <v>1875</v>
      </c>
      <c r="B2628" s="139" t="s">
        <v>2282</v>
      </c>
      <c r="C2628" s="139" t="s">
        <v>2283</v>
      </c>
      <c r="D2628" s="140">
        <v>66.66</v>
      </c>
      <c r="E2628" s="139" t="s">
        <v>31437</v>
      </c>
      <c r="F2628" s="140">
        <v>119.99</v>
      </c>
      <c r="G2628" s="139"/>
      <c r="H2628" s="88" t="s">
        <v>31240</v>
      </c>
    </row>
    <row r="2629" spans="1:8">
      <c r="A2629" s="139" t="s">
        <v>1875</v>
      </c>
      <c r="B2629" s="139" t="s">
        <v>2482</v>
      </c>
      <c r="C2629" s="139" t="s">
        <v>2483</v>
      </c>
      <c r="D2629" s="140">
        <v>83.33</v>
      </c>
      <c r="E2629" s="139" t="s">
        <v>31438</v>
      </c>
      <c r="F2629" s="140">
        <v>149.99</v>
      </c>
      <c r="G2629" s="139"/>
      <c r="H2629" s="88" t="s">
        <v>31240</v>
      </c>
    </row>
    <row r="2630" spans="1:8">
      <c r="A2630" s="139" t="s">
        <v>382</v>
      </c>
      <c r="B2630" s="139" t="s">
        <v>2552</v>
      </c>
      <c r="C2630" s="139" t="s">
        <v>2553</v>
      </c>
      <c r="D2630" s="140">
        <v>21.62</v>
      </c>
      <c r="E2630" s="139" t="s">
        <v>31439</v>
      </c>
      <c r="F2630" s="140">
        <v>39.99</v>
      </c>
      <c r="G2630" s="139"/>
      <c r="H2630" s="88" t="s">
        <v>31254</v>
      </c>
    </row>
    <row r="2631" spans="1:8">
      <c r="A2631" s="139" t="s">
        <v>382</v>
      </c>
      <c r="B2631" s="139" t="s">
        <v>2550</v>
      </c>
      <c r="C2631" s="139" t="s">
        <v>2551</v>
      </c>
      <c r="D2631" s="140">
        <v>37.83</v>
      </c>
      <c r="E2631" s="139" t="s">
        <v>31440</v>
      </c>
      <c r="F2631" s="140">
        <v>69.989999999999995</v>
      </c>
      <c r="G2631" s="139"/>
      <c r="H2631" s="88" t="s">
        <v>31254</v>
      </c>
    </row>
    <row r="2632" spans="1:8">
      <c r="A2632" s="139" t="s">
        <v>1862</v>
      </c>
      <c r="B2632" s="139" t="s">
        <v>1917</v>
      </c>
      <c r="C2632" s="139" t="s">
        <v>1918</v>
      </c>
      <c r="D2632" s="140">
        <v>55.55</v>
      </c>
      <c r="E2632" s="139" t="s">
        <v>31441</v>
      </c>
      <c r="F2632" s="140">
        <v>99.99</v>
      </c>
      <c r="G2632" s="139"/>
      <c r="H2632" s="88" t="s">
        <v>31240</v>
      </c>
    </row>
    <row r="2633" spans="1:8">
      <c r="A2633" s="139" t="s">
        <v>1862</v>
      </c>
      <c r="B2633" s="139" t="s">
        <v>1919</v>
      </c>
      <c r="C2633" s="139" t="s">
        <v>1920</v>
      </c>
      <c r="D2633" s="140">
        <v>83.33</v>
      </c>
      <c r="E2633" s="139" t="s">
        <v>31442</v>
      </c>
      <c r="F2633" s="140">
        <v>149.99</v>
      </c>
      <c r="G2633" s="139"/>
      <c r="H2633" s="88" t="s">
        <v>31240</v>
      </c>
    </row>
    <row r="2634" spans="1:8">
      <c r="A2634" s="139" t="s">
        <v>1862</v>
      </c>
      <c r="B2634" s="139" t="s">
        <v>1921</v>
      </c>
      <c r="C2634" s="139" t="s">
        <v>1922</v>
      </c>
      <c r="D2634" s="140">
        <v>83.33</v>
      </c>
      <c r="E2634" s="139" t="s">
        <v>31443</v>
      </c>
      <c r="F2634" s="140">
        <v>149.99</v>
      </c>
      <c r="G2634" s="139"/>
      <c r="H2634" s="88" t="s">
        <v>31240</v>
      </c>
    </row>
    <row r="2635" spans="1:8">
      <c r="A2635" s="139" t="s">
        <v>1862</v>
      </c>
      <c r="B2635" s="139" t="s">
        <v>1965</v>
      </c>
      <c r="C2635" s="139" t="s">
        <v>1966</v>
      </c>
      <c r="D2635" s="140">
        <v>212.12</v>
      </c>
      <c r="E2635" s="139" t="s">
        <v>31444</v>
      </c>
      <c r="F2635" s="140">
        <v>349.99</v>
      </c>
      <c r="G2635" s="139"/>
      <c r="H2635" s="88" t="s">
        <v>31240</v>
      </c>
    </row>
    <row r="2636" spans="1:8">
      <c r="A2636" s="139" t="s">
        <v>1862</v>
      </c>
      <c r="B2636" s="139" t="s">
        <v>1961</v>
      </c>
      <c r="C2636" s="139" t="s">
        <v>1962</v>
      </c>
      <c r="D2636" s="140">
        <v>105.55</v>
      </c>
      <c r="E2636" s="139" t="s">
        <v>31445</v>
      </c>
      <c r="F2636" s="140">
        <v>189.99</v>
      </c>
      <c r="G2636" s="139"/>
      <c r="H2636" s="88" t="s">
        <v>31240</v>
      </c>
    </row>
    <row r="2637" spans="1:8">
      <c r="A2637" s="139" t="s">
        <v>1862</v>
      </c>
      <c r="B2637" s="139" t="s">
        <v>1963</v>
      </c>
      <c r="C2637" s="139" t="s">
        <v>1964</v>
      </c>
      <c r="D2637" s="140">
        <v>105.55</v>
      </c>
      <c r="E2637" s="139" t="s">
        <v>31446</v>
      </c>
      <c r="F2637" s="140">
        <v>189.99</v>
      </c>
      <c r="G2637" s="139"/>
      <c r="H2637" s="88" t="s">
        <v>31240</v>
      </c>
    </row>
    <row r="2638" spans="1:8">
      <c r="A2638" s="139" t="s">
        <v>1862</v>
      </c>
      <c r="B2638" s="139" t="s">
        <v>2292</v>
      </c>
      <c r="C2638" s="139" t="s">
        <v>2293</v>
      </c>
      <c r="D2638" s="140">
        <v>105.55</v>
      </c>
      <c r="E2638" s="139" t="s">
        <v>31447</v>
      </c>
      <c r="F2638" s="140">
        <v>189.99</v>
      </c>
      <c r="G2638" s="139"/>
      <c r="H2638" s="88" t="s">
        <v>31240</v>
      </c>
    </row>
    <row r="2639" spans="1:8">
      <c r="A2639" s="139" t="s">
        <v>1862</v>
      </c>
      <c r="B2639" s="139" t="s">
        <v>2056</v>
      </c>
      <c r="C2639" s="139" t="s">
        <v>2057</v>
      </c>
      <c r="D2639" s="140">
        <v>105.55</v>
      </c>
      <c r="E2639" s="139" t="s">
        <v>31448</v>
      </c>
      <c r="F2639" s="140">
        <v>189.99</v>
      </c>
      <c r="G2639" s="139"/>
      <c r="H2639" s="88" t="s">
        <v>31240</v>
      </c>
    </row>
    <row r="2640" spans="1:8">
      <c r="A2640" s="139" t="s">
        <v>1441</v>
      </c>
      <c r="B2640" s="139" t="s">
        <v>2880</v>
      </c>
      <c r="C2640" s="139" t="s">
        <v>2881</v>
      </c>
      <c r="D2640" s="140">
        <v>105.26</v>
      </c>
      <c r="E2640" s="139" t="s">
        <v>31449</v>
      </c>
      <c r="F2640" s="140">
        <v>199.99</v>
      </c>
      <c r="G2640" s="139"/>
      <c r="H2640" s="88" t="s">
        <v>31254</v>
      </c>
    </row>
    <row r="2641" spans="1:8">
      <c r="A2641" s="139" t="s">
        <v>1441</v>
      </c>
      <c r="B2641" s="139" t="s">
        <v>3116</v>
      </c>
      <c r="C2641" s="139" t="s">
        <v>3117</v>
      </c>
      <c r="D2641" s="140">
        <v>105.26</v>
      </c>
      <c r="E2641" s="139" t="s">
        <v>31450</v>
      </c>
      <c r="F2641" s="140">
        <v>199.99</v>
      </c>
      <c r="G2641" s="139"/>
      <c r="H2641" s="88" t="s">
        <v>31254</v>
      </c>
    </row>
    <row r="2642" spans="1:8">
      <c r="A2642" s="139" t="s">
        <v>1441</v>
      </c>
      <c r="B2642" s="139" t="s">
        <v>2882</v>
      </c>
      <c r="C2642" s="139" t="s">
        <v>2883</v>
      </c>
      <c r="D2642" s="140">
        <v>105.26</v>
      </c>
      <c r="E2642" s="139" t="s">
        <v>31451</v>
      </c>
      <c r="F2642" s="140">
        <v>199.99</v>
      </c>
      <c r="G2642" s="139"/>
      <c r="H2642" s="88" t="s">
        <v>31254</v>
      </c>
    </row>
    <row r="2643" spans="1:8">
      <c r="A2643" s="139" t="s">
        <v>1441</v>
      </c>
      <c r="B2643" s="139" t="s">
        <v>2884</v>
      </c>
      <c r="C2643" s="139" t="s">
        <v>2885</v>
      </c>
      <c r="D2643" s="140">
        <v>105.26</v>
      </c>
      <c r="E2643" s="139" t="s">
        <v>31452</v>
      </c>
      <c r="F2643" s="140">
        <v>199.99</v>
      </c>
      <c r="G2643" s="139"/>
      <c r="H2643" s="88" t="s">
        <v>31254</v>
      </c>
    </row>
    <row r="2644" spans="1:8">
      <c r="A2644" s="139" t="s">
        <v>1441</v>
      </c>
      <c r="B2644" s="139" t="s">
        <v>2886</v>
      </c>
      <c r="C2644" s="139" t="s">
        <v>2887</v>
      </c>
      <c r="D2644" s="140">
        <v>105.26</v>
      </c>
      <c r="E2644" s="139" t="s">
        <v>31453</v>
      </c>
      <c r="F2644" s="140">
        <v>199.99</v>
      </c>
      <c r="G2644" s="139"/>
      <c r="H2644" s="88" t="s">
        <v>31254</v>
      </c>
    </row>
    <row r="2645" spans="1:8">
      <c r="A2645" s="139" t="s">
        <v>1441</v>
      </c>
      <c r="B2645" s="139" t="s">
        <v>2888</v>
      </c>
      <c r="C2645" s="139" t="s">
        <v>2889</v>
      </c>
      <c r="D2645" s="140">
        <v>105.26</v>
      </c>
      <c r="E2645" s="139" t="s">
        <v>31454</v>
      </c>
      <c r="F2645" s="140">
        <v>199.99</v>
      </c>
      <c r="G2645" s="139"/>
      <c r="H2645" s="88" t="s">
        <v>31254</v>
      </c>
    </row>
    <row r="2646" spans="1:8">
      <c r="A2646" s="139" t="s">
        <v>1441</v>
      </c>
      <c r="B2646" s="139" t="s">
        <v>2890</v>
      </c>
      <c r="C2646" s="139" t="s">
        <v>2891</v>
      </c>
      <c r="D2646" s="140">
        <v>105.26</v>
      </c>
      <c r="E2646" s="139" t="s">
        <v>31455</v>
      </c>
      <c r="F2646" s="140">
        <v>199.99</v>
      </c>
      <c r="G2646" s="139"/>
      <c r="H2646" s="88" t="s">
        <v>31254</v>
      </c>
    </row>
    <row r="2647" spans="1:8">
      <c r="A2647" s="139" t="s">
        <v>1441</v>
      </c>
      <c r="B2647" s="139" t="s">
        <v>2892</v>
      </c>
      <c r="C2647" s="139" t="s">
        <v>2893</v>
      </c>
      <c r="D2647" s="140">
        <v>105.26</v>
      </c>
      <c r="E2647" s="139" t="s">
        <v>31456</v>
      </c>
      <c r="F2647" s="140">
        <v>199.99</v>
      </c>
      <c r="G2647" s="139"/>
      <c r="H2647" s="88" t="s">
        <v>31254</v>
      </c>
    </row>
    <row r="2648" spans="1:8">
      <c r="A2648" s="139" t="s">
        <v>1441</v>
      </c>
      <c r="B2648" s="139" t="s">
        <v>2936</v>
      </c>
      <c r="C2648" s="139" t="s">
        <v>2937</v>
      </c>
      <c r="D2648" s="140">
        <v>78.94</v>
      </c>
      <c r="E2648" s="139" t="s">
        <v>31457</v>
      </c>
      <c r="F2648" s="140">
        <v>149.99</v>
      </c>
      <c r="G2648" s="139"/>
      <c r="H2648" s="88" t="s">
        <v>31254</v>
      </c>
    </row>
    <row r="2649" spans="1:8">
      <c r="A2649" s="139" t="s">
        <v>1441</v>
      </c>
      <c r="B2649" s="139" t="s">
        <v>3118</v>
      </c>
      <c r="C2649" s="139" t="s">
        <v>3119</v>
      </c>
      <c r="D2649" s="140">
        <v>78.94</v>
      </c>
      <c r="E2649" s="139" t="s">
        <v>31458</v>
      </c>
      <c r="F2649" s="140">
        <v>149.99</v>
      </c>
      <c r="G2649" s="139"/>
      <c r="H2649" s="88" t="s">
        <v>31254</v>
      </c>
    </row>
    <row r="2650" spans="1:8">
      <c r="A2650" s="139" t="s">
        <v>1441</v>
      </c>
      <c r="B2650" s="139" t="s">
        <v>2938</v>
      </c>
      <c r="C2650" s="139" t="s">
        <v>2939</v>
      </c>
      <c r="D2650" s="140">
        <v>78.94</v>
      </c>
      <c r="E2650" s="139" t="s">
        <v>31459</v>
      </c>
      <c r="F2650" s="140">
        <v>149.99</v>
      </c>
      <c r="G2650" s="139"/>
      <c r="H2650" s="88" t="s">
        <v>31254</v>
      </c>
    </row>
    <row r="2651" spans="1:8">
      <c r="A2651" s="139" t="s">
        <v>1441</v>
      </c>
      <c r="B2651" s="139" t="s">
        <v>2940</v>
      </c>
      <c r="C2651" s="139" t="s">
        <v>2941</v>
      </c>
      <c r="D2651" s="140">
        <v>78.94</v>
      </c>
      <c r="E2651" s="139" t="s">
        <v>31460</v>
      </c>
      <c r="F2651" s="140">
        <v>149.99</v>
      </c>
      <c r="G2651" s="139"/>
      <c r="H2651" s="88" t="s">
        <v>31254</v>
      </c>
    </row>
    <row r="2652" spans="1:8">
      <c r="A2652" s="139" t="s">
        <v>1441</v>
      </c>
      <c r="B2652" s="139" t="s">
        <v>2942</v>
      </c>
      <c r="C2652" s="139" t="s">
        <v>2943</v>
      </c>
      <c r="D2652" s="140">
        <v>78.94</v>
      </c>
      <c r="E2652" s="139" t="s">
        <v>31461</v>
      </c>
      <c r="F2652" s="140">
        <v>149.99</v>
      </c>
      <c r="G2652" s="139"/>
      <c r="H2652" s="88" t="s">
        <v>31254</v>
      </c>
    </row>
    <row r="2653" spans="1:8">
      <c r="A2653" s="139" t="s">
        <v>1441</v>
      </c>
      <c r="B2653" s="139" t="s">
        <v>2944</v>
      </c>
      <c r="C2653" s="139" t="s">
        <v>2945</v>
      </c>
      <c r="D2653" s="140">
        <v>78.94</v>
      </c>
      <c r="E2653" s="139" t="s">
        <v>31462</v>
      </c>
      <c r="F2653" s="140">
        <v>149.99</v>
      </c>
      <c r="G2653" s="139"/>
      <c r="H2653" s="88" t="s">
        <v>31254</v>
      </c>
    </row>
    <row r="2654" spans="1:8">
      <c r="A2654" s="139" t="s">
        <v>1441</v>
      </c>
      <c r="B2654" s="139" t="s">
        <v>2946</v>
      </c>
      <c r="C2654" s="139" t="s">
        <v>2947</v>
      </c>
      <c r="D2654" s="140">
        <v>78.94</v>
      </c>
      <c r="E2654" s="139" t="s">
        <v>31463</v>
      </c>
      <c r="F2654" s="140">
        <v>149.99</v>
      </c>
      <c r="G2654" s="139"/>
      <c r="H2654" s="88" t="s">
        <v>31254</v>
      </c>
    </row>
    <row r="2655" spans="1:8">
      <c r="A2655" s="139" t="s">
        <v>1441</v>
      </c>
      <c r="B2655" s="139" t="s">
        <v>2948</v>
      </c>
      <c r="C2655" s="139" t="s">
        <v>2949</v>
      </c>
      <c r="D2655" s="140">
        <v>78.94</v>
      </c>
      <c r="E2655" s="139" t="s">
        <v>31464</v>
      </c>
      <c r="F2655" s="140">
        <v>149.99</v>
      </c>
      <c r="G2655" s="139"/>
      <c r="H2655" s="88" t="s">
        <v>31254</v>
      </c>
    </row>
    <row r="2656" spans="1:8">
      <c r="A2656" s="139" t="s">
        <v>1441</v>
      </c>
      <c r="B2656" s="139" t="s">
        <v>2950</v>
      </c>
      <c r="C2656" s="139" t="s">
        <v>2951</v>
      </c>
      <c r="D2656" s="140">
        <v>78.94</v>
      </c>
      <c r="E2656" s="139" t="s">
        <v>31465</v>
      </c>
      <c r="F2656" s="140">
        <v>149.99</v>
      </c>
      <c r="G2656" s="139"/>
      <c r="H2656" s="88" t="s">
        <v>31254</v>
      </c>
    </row>
    <row r="2657" spans="1:8">
      <c r="A2657" s="139" t="s">
        <v>1441</v>
      </c>
      <c r="B2657" s="139" t="s">
        <v>2952</v>
      </c>
      <c r="C2657" s="139" t="s">
        <v>2953</v>
      </c>
      <c r="D2657" s="140">
        <v>78.94</v>
      </c>
      <c r="E2657" s="139" t="s">
        <v>31466</v>
      </c>
      <c r="F2657" s="140">
        <v>149.99</v>
      </c>
      <c r="G2657" s="139"/>
      <c r="H2657" s="88" t="s">
        <v>31254</v>
      </c>
    </row>
    <row r="2658" spans="1:8">
      <c r="A2658" s="139" t="s">
        <v>1441</v>
      </c>
      <c r="B2658" s="139" t="s">
        <v>2954</v>
      </c>
      <c r="C2658" s="139" t="s">
        <v>2955</v>
      </c>
      <c r="D2658" s="140">
        <v>78.94</v>
      </c>
      <c r="E2658" s="139" t="s">
        <v>31467</v>
      </c>
      <c r="F2658" s="140">
        <v>149.99</v>
      </c>
      <c r="G2658" s="139"/>
      <c r="H2658" s="88" t="s">
        <v>31254</v>
      </c>
    </row>
    <row r="2659" spans="1:8">
      <c r="A2659" s="139" t="s">
        <v>1441</v>
      </c>
      <c r="B2659" s="139" t="s">
        <v>2956</v>
      </c>
      <c r="C2659" s="139" t="s">
        <v>2957</v>
      </c>
      <c r="D2659" s="140">
        <v>78.94</v>
      </c>
      <c r="E2659" s="139" t="s">
        <v>31468</v>
      </c>
      <c r="F2659" s="140">
        <v>149.99</v>
      </c>
      <c r="G2659" s="139"/>
      <c r="H2659" s="88" t="s">
        <v>31254</v>
      </c>
    </row>
    <row r="2660" spans="1:8">
      <c r="A2660" s="139" t="s">
        <v>1441</v>
      </c>
      <c r="B2660" s="139" t="s">
        <v>2958</v>
      </c>
      <c r="C2660" s="139" t="s">
        <v>2959</v>
      </c>
      <c r="D2660" s="140">
        <v>78.94</v>
      </c>
      <c r="E2660" s="139" t="s">
        <v>31469</v>
      </c>
      <c r="F2660" s="140">
        <v>149.99</v>
      </c>
      <c r="G2660" s="139"/>
      <c r="H2660" s="88" t="s">
        <v>31254</v>
      </c>
    </row>
    <row r="2661" spans="1:8">
      <c r="A2661" s="139" t="s">
        <v>1441</v>
      </c>
      <c r="B2661" s="139" t="s">
        <v>2960</v>
      </c>
      <c r="C2661" s="139" t="s">
        <v>2961</v>
      </c>
      <c r="D2661" s="140">
        <v>78.94</v>
      </c>
      <c r="E2661" s="139" t="s">
        <v>31470</v>
      </c>
      <c r="F2661" s="140">
        <v>149.99</v>
      </c>
      <c r="G2661" s="139"/>
      <c r="H2661" s="88" t="s">
        <v>31254</v>
      </c>
    </row>
    <row r="2662" spans="1:8">
      <c r="A2662" s="139" t="s">
        <v>1441</v>
      </c>
      <c r="B2662" s="139" t="s">
        <v>2962</v>
      </c>
      <c r="C2662" s="139" t="s">
        <v>2963</v>
      </c>
      <c r="D2662" s="140">
        <v>78.94</v>
      </c>
      <c r="E2662" s="139" t="s">
        <v>31471</v>
      </c>
      <c r="F2662" s="140">
        <v>149.99</v>
      </c>
      <c r="G2662" s="139"/>
      <c r="H2662" s="88" t="s">
        <v>31254</v>
      </c>
    </row>
    <row r="2663" spans="1:8">
      <c r="A2663" s="139" t="s">
        <v>1441</v>
      </c>
      <c r="B2663" s="139" t="s">
        <v>2964</v>
      </c>
      <c r="C2663" s="139" t="s">
        <v>2965</v>
      </c>
      <c r="D2663" s="140">
        <v>78.94</v>
      </c>
      <c r="E2663" s="139" t="s">
        <v>31472</v>
      </c>
      <c r="F2663" s="140">
        <v>149.99</v>
      </c>
      <c r="G2663" s="139"/>
      <c r="H2663" s="88" t="s">
        <v>31254</v>
      </c>
    </row>
    <row r="2664" spans="1:8">
      <c r="A2664" s="139" t="s">
        <v>1441</v>
      </c>
      <c r="B2664" s="139" t="s">
        <v>2966</v>
      </c>
      <c r="C2664" s="139" t="s">
        <v>2967</v>
      </c>
      <c r="D2664" s="140">
        <v>78.94</v>
      </c>
      <c r="E2664" s="139" t="s">
        <v>31473</v>
      </c>
      <c r="F2664" s="140">
        <v>149.99</v>
      </c>
      <c r="G2664" s="139"/>
      <c r="H2664" s="88" t="s">
        <v>31254</v>
      </c>
    </row>
    <row r="2665" spans="1:8">
      <c r="A2665" s="139" t="s">
        <v>1441</v>
      </c>
      <c r="B2665" s="139" t="s">
        <v>2968</v>
      </c>
      <c r="C2665" s="139" t="s">
        <v>2969</v>
      </c>
      <c r="D2665" s="140">
        <v>78.94</v>
      </c>
      <c r="E2665" s="139" t="s">
        <v>31474</v>
      </c>
      <c r="F2665" s="140">
        <v>149.99</v>
      </c>
      <c r="G2665" s="139"/>
      <c r="H2665" s="88" t="s">
        <v>31254</v>
      </c>
    </row>
    <row r="2666" spans="1:8">
      <c r="A2666" s="139" t="s">
        <v>1441</v>
      </c>
      <c r="B2666" s="139" t="s">
        <v>3420</v>
      </c>
      <c r="C2666" s="139" t="s">
        <v>3421</v>
      </c>
      <c r="D2666" s="140">
        <v>78.94</v>
      </c>
      <c r="E2666" s="139" t="s">
        <v>31475</v>
      </c>
      <c r="F2666" s="140">
        <v>149.99</v>
      </c>
      <c r="G2666" s="139"/>
      <c r="H2666" s="88" t="s">
        <v>31254</v>
      </c>
    </row>
    <row r="2667" spans="1:8">
      <c r="A2667" s="139" t="s">
        <v>1441</v>
      </c>
      <c r="B2667" s="139" t="s">
        <v>3422</v>
      </c>
      <c r="C2667" s="139" t="s">
        <v>3423</v>
      </c>
      <c r="D2667" s="140">
        <v>78.94</v>
      </c>
      <c r="E2667" s="139" t="s">
        <v>31476</v>
      </c>
      <c r="F2667" s="140">
        <v>149.99</v>
      </c>
      <c r="G2667" s="139"/>
      <c r="H2667" s="88" t="s">
        <v>31254</v>
      </c>
    </row>
    <row r="2668" spans="1:8">
      <c r="A2668" s="139" t="s">
        <v>1441</v>
      </c>
      <c r="B2668" s="139" t="s">
        <v>3424</v>
      </c>
      <c r="C2668" s="139" t="s">
        <v>3425</v>
      </c>
      <c r="D2668" s="140">
        <v>78.94</v>
      </c>
      <c r="E2668" s="139" t="s">
        <v>31477</v>
      </c>
      <c r="F2668" s="140">
        <v>149.99</v>
      </c>
      <c r="G2668" s="139"/>
      <c r="H2668" s="88" t="s">
        <v>31254</v>
      </c>
    </row>
    <row r="2669" spans="1:8">
      <c r="A2669" s="139" t="s">
        <v>1441</v>
      </c>
      <c r="B2669" s="139" t="s">
        <v>3426</v>
      </c>
      <c r="C2669" s="139" t="s">
        <v>3427</v>
      </c>
      <c r="D2669" s="140">
        <v>78.94</v>
      </c>
      <c r="E2669" s="139" t="s">
        <v>31478</v>
      </c>
      <c r="F2669" s="140">
        <v>149.99</v>
      </c>
      <c r="G2669" s="139"/>
      <c r="H2669" s="88" t="s">
        <v>31254</v>
      </c>
    </row>
    <row r="2670" spans="1:8">
      <c r="A2670" s="139" t="s">
        <v>1441</v>
      </c>
      <c r="B2670" s="139" t="s">
        <v>3428</v>
      </c>
      <c r="C2670" s="139" t="s">
        <v>3429</v>
      </c>
      <c r="D2670" s="140">
        <v>78.94</v>
      </c>
      <c r="E2670" s="139" t="s">
        <v>31479</v>
      </c>
      <c r="F2670" s="140">
        <v>149.99</v>
      </c>
      <c r="G2670" s="139"/>
      <c r="H2670" s="88" t="s">
        <v>31254</v>
      </c>
    </row>
    <row r="2671" spans="1:8">
      <c r="A2671" s="139" t="s">
        <v>1441</v>
      </c>
      <c r="B2671" s="139" t="s">
        <v>3430</v>
      </c>
      <c r="C2671" s="139" t="s">
        <v>3431</v>
      </c>
      <c r="D2671" s="140">
        <v>78.94</v>
      </c>
      <c r="E2671" s="139" t="s">
        <v>31480</v>
      </c>
      <c r="F2671" s="140">
        <v>149.99</v>
      </c>
      <c r="G2671" s="139"/>
      <c r="H2671" s="88" t="s">
        <v>31254</v>
      </c>
    </row>
    <row r="2672" spans="1:8">
      <c r="A2672" s="139" t="s">
        <v>1441</v>
      </c>
      <c r="B2672" s="139" t="s">
        <v>3432</v>
      </c>
      <c r="C2672" s="139" t="s">
        <v>3433</v>
      </c>
      <c r="D2672" s="140">
        <v>78.94</v>
      </c>
      <c r="E2672" s="139" t="s">
        <v>31481</v>
      </c>
      <c r="F2672" s="140">
        <v>149.99</v>
      </c>
      <c r="G2672" s="139"/>
      <c r="H2672" s="88" t="s">
        <v>31254</v>
      </c>
    </row>
    <row r="2673" spans="1:8">
      <c r="A2673" s="139" t="s">
        <v>1441</v>
      </c>
      <c r="B2673" s="139" t="s">
        <v>3434</v>
      </c>
      <c r="C2673" s="139" t="s">
        <v>3435</v>
      </c>
      <c r="D2673" s="140">
        <v>78.94</v>
      </c>
      <c r="E2673" s="139" t="s">
        <v>31482</v>
      </c>
      <c r="F2673" s="140">
        <v>149.99</v>
      </c>
      <c r="G2673" s="139"/>
      <c r="H2673" s="88" t="s">
        <v>31254</v>
      </c>
    </row>
    <row r="2674" spans="1:8">
      <c r="A2674" s="139" t="s">
        <v>1441</v>
      </c>
      <c r="B2674" s="139" t="s">
        <v>3436</v>
      </c>
      <c r="C2674" s="139" t="s">
        <v>3437</v>
      </c>
      <c r="D2674" s="140">
        <v>78.94</v>
      </c>
      <c r="E2674" s="139" t="s">
        <v>31483</v>
      </c>
      <c r="F2674" s="140">
        <v>149.99</v>
      </c>
      <c r="G2674" s="139"/>
      <c r="H2674" s="88" t="s">
        <v>31254</v>
      </c>
    </row>
    <row r="2675" spans="1:8">
      <c r="A2675" s="139" t="s">
        <v>1441</v>
      </c>
      <c r="B2675" s="139" t="s">
        <v>3438</v>
      </c>
      <c r="C2675" s="139" t="s">
        <v>3439</v>
      </c>
      <c r="D2675" s="140">
        <v>78.94</v>
      </c>
      <c r="E2675" s="139" t="s">
        <v>31484</v>
      </c>
      <c r="F2675" s="140">
        <v>149.99</v>
      </c>
      <c r="G2675" s="139"/>
      <c r="H2675" s="88" t="s">
        <v>31254</v>
      </c>
    </row>
    <row r="2676" spans="1:8">
      <c r="A2676" s="139" t="s">
        <v>1441</v>
      </c>
      <c r="B2676" s="139" t="s">
        <v>3440</v>
      </c>
      <c r="C2676" s="139" t="s">
        <v>3441</v>
      </c>
      <c r="D2676" s="140">
        <v>78.94</v>
      </c>
      <c r="E2676" s="139" t="s">
        <v>31485</v>
      </c>
      <c r="F2676" s="140">
        <v>149.99</v>
      </c>
      <c r="G2676" s="139"/>
      <c r="H2676" s="88" t="s">
        <v>31254</v>
      </c>
    </row>
    <row r="2677" spans="1:8">
      <c r="A2677" s="139" t="s">
        <v>1441</v>
      </c>
      <c r="B2677" s="139" t="s">
        <v>3442</v>
      </c>
      <c r="C2677" s="139" t="s">
        <v>3443</v>
      </c>
      <c r="D2677" s="140">
        <v>78.94</v>
      </c>
      <c r="E2677" s="139" t="s">
        <v>31486</v>
      </c>
      <c r="F2677" s="140">
        <v>149.99</v>
      </c>
      <c r="G2677" s="139"/>
      <c r="H2677" s="88" t="s">
        <v>31254</v>
      </c>
    </row>
    <row r="2678" spans="1:8">
      <c r="A2678" s="139" t="s">
        <v>1441</v>
      </c>
      <c r="B2678" s="139" t="s">
        <v>3444</v>
      </c>
      <c r="C2678" s="139" t="s">
        <v>3445</v>
      </c>
      <c r="D2678" s="140">
        <v>78.94</v>
      </c>
      <c r="E2678" s="139" t="s">
        <v>31487</v>
      </c>
      <c r="F2678" s="140">
        <v>149.99</v>
      </c>
      <c r="G2678" s="139"/>
      <c r="H2678" s="88" t="s">
        <v>31254</v>
      </c>
    </row>
    <row r="2679" spans="1:8">
      <c r="A2679" s="139" t="s">
        <v>1441</v>
      </c>
      <c r="B2679" s="139" t="s">
        <v>3446</v>
      </c>
      <c r="C2679" s="139" t="s">
        <v>3447</v>
      </c>
      <c r="D2679" s="140">
        <v>78.94</v>
      </c>
      <c r="E2679" s="139" t="s">
        <v>31488</v>
      </c>
      <c r="F2679" s="140">
        <v>149.99</v>
      </c>
      <c r="G2679" s="139"/>
      <c r="H2679" s="88" t="s">
        <v>31254</v>
      </c>
    </row>
    <row r="2680" spans="1:8">
      <c r="A2680" s="139" t="s">
        <v>1441</v>
      </c>
      <c r="B2680" s="139" t="s">
        <v>3448</v>
      </c>
      <c r="C2680" s="139" t="s">
        <v>3449</v>
      </c>
      <c r="D2680" s="140">
        <v>78.94</v>
      </c>
      <c r="E2680" s="139" t="s">
        <v>31489</v>
      </c>
      <c r="F2680" s="140">
        <v>149.99</v>
      </c>
      <c r="G2680" s="139"/>
      <c r="H2680" s="88" t="s">
        <v>31254</v>
      </c>
    </row>
    <row r="2681" spans="1:8">
      <c r="A2681" s="139" t="s">
        <v>1441</v>
      </c>
      <c r="B2681" s="139" t="s">
        <v>3450</v>
      </c>
      <c r="C2681" s="139" t="s">
        <v>3451</v>
      </c>
      <c r="D2681" s="140">
        <v>78.94</v>
      </c>
      <c r="E2681" s="139" t="s">
        <v>31490</v>
      </c>
      <c r="F2681" s="140">
        <v>149.99</v>
      </c>
      <c r="G2681" s="139"/>
      <c r="H2681" s="88" t="s">
        <v>31254</v>
      </c>
    </row>
    <row r="2682" spans="1:8">
      <c r="A2682" s="139" t="s">
        <v>1441</v>
      </c>
      <c r="B2682" s="139" t="s">
        <v>3452</v>
      </c>
      <c r="C2682" s="139" t="s">
        <v>3453</v>
      </c>
      <c r="D2682" s="140">
        <v>78.94</v>
      </c>
      <c r="E2682" s="139" t="s">
        <v>31491</v>
      </c>
      <c r="F2682" s="140">
        <v>149.99</v>
      </c>
      <c r="G2682" s="139"/>
      <c r="H2682" s="88" t="s">
        <v>31254</v>
      </c>
    </row>
    <row r="2683" spans="1:8">
      <c r="A2683" s="139" t="s">
        <v>1441</v>
      </c>
      <c r="B2683" s="139" t="s">
        <v>3454</v>
      </c>
      <c r="C2683" s="139" t="s">
        <v>3455</v>
      </c>
      <c r="D2683" s="140">
        <v>78.94</v>
      </c>
      <c r="E2683" s="139" t="s">
        <v>31492</v>
      </c>
      <c r="F2683" s="140">
        <v>149.99</v>
      </c>
      <c r="G2683" s="139"/>
      <c r="H2683" s="88" t="s">
        <v>31254</v>
      </c>
    </row>
    <row r="2684" spans="1:8">
      <c r="A2684" s="139" t="s">
        <v>1441</v>
      </c>
      <c r="B2684" s="139" t="s">
        <v>3120</v>
      </c>
      <c r="C2684" s="139" t="s">
        <v>3121</v>
      </c>
      <c r="D2684" s="140">
        <v>89.47</v>
      </c>
      <c r="E2684" s="139" t="s">
        <v>31493</v>
      </c>
      <c r="F2684" s="140">
        <v>169.99</v>
      </c>
      <c r="G2684" s="139"/>
      <c r="H2684" s="88" t="s">
        <v>31254</v>
      </c>
    </row>
    <row r="2685" spans="1:8">
      <c r="A2685" s="139" t="s">
        <v>1441</v>
      </c>
      <c r="B2685" s="139" t="s">
        <v>2894</v>
      </c>
      <c r="C2685" s="139" t="s">
        <v>2895</v>
      </c>
      <c r="D2685" s="140">
        <v>89.47</v>
      </c>
      <c r="E2685" s="139" t="s">
        <v>31494</v>
      </c>
      <c r="F2685" s="140">
        <v>169.99</v>
      </c>
      <c r="G2685" s="139"/>
      <c r="H2685" s="88" t="s">
        <v>31254</v>
      </c>
    </row>
    <row r="2686" spans="1:8">
      <c r="A2686" s="139" t="s">
        <v>1441</v>
      </c>
      <c r="B2686" s="139" t="s">
        <v>2896</v>
      </c>
      <c r="C2686" s="139" t="s">
        <v>2897</v>
      </c>
      <c r="D2686" s="140">
        <v>89.47</v>
      </c>
      <c r="E2686" s="139" t="s">
        <v>31495</v>
      </c>
      <c r="F2686" s="140">
        <v>169.99</v>
      </c>
      <c r="G2686" s="139"/>
      <c r="H2686" s="88" t="s">
        <v>31254</v>
      </c>
    </row>
    <row r="2687" spans="1:8">
      <c r="A2687" s="139" t="s">
        <v>1441</v>
      </c>
      <c r="B2687" s="139" t="s">
        <v>2898</v>
      </c>
      <c r="C2687" s="139" t="s">
        <v>2899</v>
      </c>
      <c r="D2687" s="140">
        <v>89.47</v>
      </c>
      <c r="E2687" s="139" t="s">
        <v>31496</v>
      </c>
      <c r="F2687" s="140">
        <v>169.99</v>
      </c>
      <c r="G2687" s="139"/>
      <c r="H2687" s="88" t="s">
        <v>31254</v>
      </c>
    </row>
    <row r="2688" spans="1:8">
      <c r="A2688" s="139" t="s">
        <v>1441</v>
      </c>
      <c r="B2688" s="139" t="s">
        <v>2900</v>
      </c>
      <c r="C2688" s="139" t="s">
        <v>2901</v>
      </c>
      <c r="D2688" s="140">
        <v>89.47</v>
      </c>
      <c r="E2688" s="139" t="s">
        <v>31497</v>
      </c>
      <c r="F2688" s="140">
        <v>169.99</v>
      </c>
      <c r="G2688" s="139"/>
      <c r="H2688" s="88" t="s">
        <v>31254</v>
      </c>
    </row>
    <row r="2689" spans="1:8">
      <c r="A2689" s="139" t="s">
        <v>1441</v>
      </c>
      <c r="B2689" s="139" t="s">
        <v>2902</v>
      </c>
      <c r="C2689" s="139" t="s">
        <v>2903</v>
      </c>
      <c r="D2689" s="140">
        <v>89.47</v>
      </c>
      <c r="E2689" s="139" t="s">
        <v>31498</v>
      </c>
      <c r="F2689" s="140">
        <v>169.99</v>
      </c>
      <c r="G2689" s="139"/>
      <c r="H2689" s="88" t="s">
        <v>31254</v>
      </c>
    </row>
    <row r="2690" spans="1:8">
      <c r="A2690" s="139" t="s">
        <v>1441</v>
      </c>
      <c r="B2690" s="139" t="s">
        <v>2904</v>
      </c>
      <c r="C2690" s="139" t="s">
        <v>2905</v>
      </c>
      <c r="D2690" s="140">
        <v>89.47</v>
      </c>
      <c r="E2690" s="139" t="s">
        <v>31499</v>
      </c>
      <c r="F2690" s="140">
        <v>169.99</v>
      </c>
      <c r="G2690" s="139"/>
      <c r="H2690" s="88" t="s">
        <v>31254</v>
      </c>
    </row>
    <row r="2691" spans="1:8">
      <c r="A2691" s="139" t="s">
        <v>1441</v>
      </c>
      <c r="B2691" s="139" t="s">
        <v>2906</v>
      </c>
      <c r="C2691" s="139" t="s">
        <v>2907</v>
      </c>
      <c r="D2691" s="140">
        <v>89.47</v>
      </c>
      <c r="E2691" s="139" t="s">
        <v>31500</v>
      </c>
      <c r="F2691" s="140">
        <v>169.99</v>
      </c>
      <c r="G2691" s="139"/>
      <c r="H2691" s="88" t="s">
        <v>31254</v>
      </c>
    </row>
    <row r="2692" spans="1:8">
      <c r="A2692" s="139" t="s">
        <v>1441</v>
      </c>
      <c r="B2692" s="139" t="s">
        <v>2908</v>
      </c>
      <c r="C2692" s="139" t="s">
        <v>2909</v>
      </c>
      <c r="D2692" s="140">
        <v>89.47</v>
      </c>
      <c r="E2692" s="139" t="s">
        <v>31501</v>
      </c>
      <c r="F2692" s="140">
        <v>169.99</v>
      </c>
      <c r="G2692" s="139"/>
      <c r="H2692" s="88" t="s">
        <v>31254</v>
      </c>
    </row>
    <row r="2693" spans="1:8">
      <c r="A2693" s="139" t="s">
        <v>1441</v>
      </c>
      <c r="B2693" s="139" t="s">
        <v>2910</v>
      </c>
      <c r="C2693" s="139" t="s">
        <v>2911</v>
      </c>
      <c r="D2693" s="140">
        <v>89.47</v>
      </c>
      <c r="E2693" s="139" t="s">
        <v>31502</v>
      </c>
      <c r="F2693" s="140">
        <v>169.99</v>
      </c>
      <c r="G2693" s="139"/>
      <c r="H2693" s="88" t="s">
        <v>31254</v>
      </c>
    </row>
    <row r="2694" spans="1:8">
      <c r="A2694" s="139" t="s">
        <v>1441</v>
      </c>
      <c r="B2694" s="139" t="s">
        <v>3538</v>
      </c>
      <c r="C2694" s="139" t="s">
        <v>3539</v>
      </c>
      <c r="D2694" s="140">
        <v>89.47</v>
      </c>
      <c r="E2694" s="139" t="s">
        <v>31503</v>
      </c>
      <c r="F2694" s="140">
        <v>169.99</v>
      </c>
      <c r="G2694" s="139"/>
      <c r="H2694" s="88" t="s">
        <v>31254</v>
      </c>
    </row>
    <row r="2695" spans="1:8">
      <c r="A2695" s="139" t="s">
        <v>1441</v>
      </c>
      <c r="B2695" s="139" t="s">
        <v>3540</v>
      </c>
      <c r="C2695" s="139" t="s">
        <v>3541</v>
      </c>
      <c r="D2695" s="140">
        <v>89.47</v>
      </c>
      <c r="E2695" s="139" t="s">
        <v>31504</v>
      </c>
      <c r="F2695" s="140">
        <v>169.99</v>
      </c>
      <c r="G2695" s="139"/>
      <c r="H2695" s="88" t="s">
        <v>31254</v>
      </c>
    </row>
    <row r="2696" spans="1:8">
      <c r="A2696" s="139" t="s">
        <v>1441</v>
      </c>
      <c r="B2696" s="139" t="s">
        <v>3542</v>
      </c>
      <c r="C2696" s="139" t="s">
        <v>3543</v>
      </c>
      <c r="D2696" s="140">
        <v>89.47</v>
      </c>
      <c r="E2696" s="139" t="s">
        <v>31505</v>
      </c>
      <c r="F2696" s="140">
        <v>169.99</v>
      </c>
      <c r="G2696" s="139"/>
      <c r="H2696" s="88" t="s">
        <v>31254</v>
      </c>
    </row>
    <row r="2697" spans="1:8">
      <c r="A2697" s="139" t="s">
        <v>1441</v>
      </c>
      <c r="B2697" s="139" t="s">
        <v>3544</v>
      </c>
      <c r="C2697" s="139" t="s">
        <v>3545</v>
      </c>
      <c r="D2697" s="140">
        <v>89.47</v>
      </c>
      <c r="E2697" s="139" t="s">
        <v>31506</v>
      </c>
      <c r="F2697" s="140">
        <v>169.99</v>
      </c>
      <c r="G2697" s="139"/>
      <c r="H2697" s="88" t="s">
        <v>31254</v>
      </c>
    </row>
    <row r="2698" spans="1:8">
      <c r="A2698" s="139" t="s">
        <v>1441</v>
      </c>
      <c r="B2698" s="139" t="s">
        <v>3546</v>
      </c>
      <c r="C2698" s="139" t="s">
        <v>3547</v>
      </c>
      <c r="D2698" s="140">
        <v>89.47</v>
      </c>
      <c r="E2698" s="139" t="s">
        <v>31507</v>
      </c>
      <c r="F2698" s="140">
        <v>169.99</v>
      </c>
      <c r="G2698" s="139"/>
      <c r="H2698" s="88" t="s">
        <v>31254</v>
      </c>
    </row>
    <row r="2699" spans="1:8">
      <c r="A2699" s="139" t="s">
        <v>1441</v>
      </c>
      <c r="B2699" s="139" t="s">
        <v>3548</v>
      </c>
      <c r="C2699" s="139" t="s">
        <v>3549</v>
      </c>
      <c r="D2699" s="140">
        <v>89.47</v>
      </c>
      <c r="E2699" s="139" t="s">
        <v>31508</v>
      </c>
      <c r="F2699" s="140">
        <v>169.99</v>
      </c>
      <c r="G2699" s="139"/>
      <c r="H2699" s="88" t="s">
        <v>31254</v>
      </c>
    </row>
    <row r="2700" spans="1:8">
      <c r="A2700" s="139" t="s">
        <v>1441</v>
      </c>
      <c r="B2700" s="139" t="s">
        <v>3550</v>
      </c>
      <c r="C2700" s="139" t="s">
        <v>3551</v>
      </c>
      <c r="D2700" s="140">
        <v>89.47</v>
      </c>
      <c r="E2700" s="139" t="s">
        <v>31509</v>
      </c>
      <c r="F2700" s="140">
        <v>169.99</v>
      </c>
      <c r="G2700" s="139"/>
      <c r="H2700" s="88" t="s">
        <v>31254</v>
      </c>
    </row>
    <row r="2701" spans="1:8">
      <c r="A2701" s="139" t="s">
        <v>1441</v>
      </c>
      <c r="B2701" s="139" t="s">
        <v>3552</v>
      </c>
      <c r="C2701" s="139" t="s">
        <v>3553</v>
      </c>
      <c r="D2701" s="140">
        <v>89.47</v>
      </c>
      <c r="E2701" s="139" t="s">
        <v>31510</v>
      </c>
      <c r="F2701" s="140">
        <v>169.99</v>
      </c>
      <c r="G2701" s="139"/>
      <c r="H2701" s="88" t="s">
        <v>31254</v>
      </c>
    </row>
    <row r="2702" spans="1:8">
      <c r="A2702" s="139" t="s">
        <v>1441</v>
      </c>
      <c r="B2702" s="139" t="s">
        <v>3554</v>
      </c>
      <c r="C2702" s="139" t="s">
        <v>3555</v>
      </c>
      <c r="D2702" s="140">
        <v>89.47</v>
      </c>
      <c r="E2702" s="139" t="s">
        <v>31511</v>
      </c>
      <c r="F2702" s="140">
        <v>169.99</v>
      </c>
      <c r="G2702" s="139"/>
      <c r="H2702" s="88" t="s">
        <v>31254</v>
      </c>
    </row>
    <row r="2703" spans="1:8">
      <c r="A2703" s="139" t="s">
        <v>1441</v>
      </c>
      <c r="B2703" s="139" t="s">
        <v>3556</v>
      </c>
      <c r="C2703" s="139" t="s">
        <v>3557</v>
      </c>
      <c r="D2703" s="140">
        <v>89.47</v>
      </c>
      <c r="E2703" s="139" t="s">
        <v>31512</v>
      </c>
      <c r="F2703" s="140">
        <v>169.99</v>
      </c>
      <c r="G2703" s="139"/>
      <c r="H2703" s="88" t="s">
        <v>31254</v>
      </c>
    </row>
    <row r="2704" spans="1:8">
      <c r="A2704" s="139" t="s">
        <v>1441</v>
      </c>
      <c r="B2704" s="139" t="s">
        <v>3558</v>
      </c>
      <c r="C2704" s="139" t="s">
        <v>3559</v>
      </c>
      <c r="D2704" s="140">
        <v>89.47</v>
      </c>
      <c r="E2704" s="139" t="s">
        <v>31513</v>
      </c>
      <c r="F2704" s="140">
        <v>169.99</v>
      </c>
      <c r="G2704" s="139"/>
      <c r="H2704" s="88" t="s">
        <v>31254</v>
      </c>
    </row>
    <row r="2705" spans="1:8">
      <c r="A2705" s="139" t="s">
        <v>1441</v>
      </c>
      <c r="B2705" s="139" t="s">
        <v>3560</v>
      </c>
      <c r="C2705" s="139" t="s">
        <v>3561</v>
      </c>
      <c r="D2705" s="140">
        <v>89.47</v>
      </c>
      <c r="E2705" s="139" t="s">
        <v>31514</v>
      </c>
      <c r="F2705" s="140">
        <v>169.99</v>
      </c>
      <c r="G2705" s="139"/>
      <c r="H2705" s="88" t="s">
        <v>31254</v>
      </c>
    </row>
    <row r="2706" spans="1:8">
      <c r="A2706" s="139" t="s">
        <v>1441</v>
      </c>
      <c r="B2706" s="139" t="s">
        <v>2912</v>
      </c>
      <c r="C2706" s="139" t="s">
        <v>2913</v>
      </c>
      <c r="D2706" s="140">
        <v>89.47</v>
      </c>
      <c r="E2706" s="139" t="s">
        <v>31515</v>
      </c>
      <c r="F2706" s="140">
        <v>169.99</v>
      </c>
      <c r="G2706" s="139"/>
      <c r="H2706" s="88" t="s">
        <v>31254</v>
      </c>
    </row>
    <row r="2707" spans="1:8">
      <c r="A2707" s="139" t="s">
        <v>1441</v>
      </c>
      <c r="B2707" s="139" t="s">
        <v>3122</v>
      </c>
      <c r="C2707" s="139" t="s">
        <v>3123</v>
      </c>
      <c r="D2707" s="140">
        <v>89.47</v>
      </c>
      <c r="E2707" s="139" t="s">
        <v>31516</v>
      </c>
      <c r="F2707" s="140">
        <v>169.99</v>
      </c>
      <c r="G2707" s="139"/>
      <c r="H2707" s="88" t="s">
        <v>31254</v>
      </c>
    </row>
    <row r="2708" spans="1:8">
      <c r="A2708" s="139" t="s">
        <v>1441</v>
      </c>
      <c r="B2708" s="139" t="s">
        <v>2914</v>
      </c>
      <c r="C2708" s="139" t="s">
        <v>2915</v>
      </c>
      <c r="D2708" s="140">
        <v>89.47</v>
      </c>
      <c r="E2708" s="139" t="s">
        <v>31517</v>
      </c>
      <c r="F2708" s="140">
        <v>169.99</v>
      </c>
      <c r="G2708" s="139"/>
      <c r="H2708" s="88" t="s">
        <v>31254</v>
      </c>
    </row>
    <row r="2709" spans="1:8">
      <c r="A2709" s="139" t="s">
        <v>1441</v>
      </c>
      <c r="B2709" s="139" t="s">
        <v>2916</v>
      </c>
      <c r="C2709" s="139" t="s">
        <v>2917</v>
      </c>
      <c r="D2709" s="140">
        <v>89.47</v>
      </c>
      <c r="E2709" s="139" t="s">
        <v>31518</v>
      </c>
      <c r="F2709" s="140">
        <v>169.99</v>
      </c>
      <c r="G2709" s="139"/>
      <c r="H2709" s="88" t="s">
        <v>31254</v>
      </c>
    </row>
    <row r="2710" spans="1:8">
      <c r="A2710" s="139" t="s">
        <v>1441</v>
      </c>
      <c r="B2710" s="139" t="s">
        <v>2918</v>
      </c>
      <c r="C2710" s="139" t="s">
        <v>2919</v>
      </c>
      <c r="D2710" s="140">
        <v>89.47</v>
      </c>
      <c r="E2710" s="139" t="s">
        <v>31519</v>
      </c>
      <c r="F2710" s="140">
        <v>169.99</v>
      </c>
      <c r="G2710" s="139"/>
      <c r="H2710" s="88" t="s">
        <v>31254</v>
      </c>
    </row>
    <row r="2711" spans="1:8">
      <c r="A2711" s="139" t="s">
        <v>1441</v>
      </c>
      <c r="B2711" s="139" t="s">
        <v>2920</v>
      </c>
      <c r="C2711" s="139" t="s">
        <v>2921</v>
      </c>
      <c r="D2711" s="140">
        <v>89.47</v>
      </c>
      <c r="E2711" s="139" t="s">
        <v>31520</v>
      </c>
      <c r="F2711" s="140">
        <v>169.99</v>
      </c>
      <c r="G2711" s="139"/>
      <c r="H2711" s="88" t="s">
        <v>31254</v>
      </c>
    </row>
    <row r="2712" spans="1:8">
      <c r="A2712" s="139" t="s">
        <v>1441</v>
      </c>
      <c r="B2712" s="139" t="s">
        <v>2922</v>
      </c>
      <c r="C2712" s="139" t="s">
        <v>2923</v>
      </c>
      <c r="D2712" s="140">
        <v>89.47</v>
      </c>
      <c r="E2712" s="139" t="s">
        <v>31521</v>
      </c>
      <c r="F2712" s="140">
        <v>169.99</v>
      </c>
      <c r="G2712" s="139"/>
      <c r="H2712" s="88" t="s">
        <v>31254</v>
      </c>
    </row>
    <row r="2713" spans="1:8">
      <c r="A2713" s="139" t="s">
        <v>1441</v>
      </c>
      <c r="B2713" s="139" t="s">
        <v>2924</v>
      </c>
      <c r="C2713" s="139" t="s">
        <v>2925</v>
      </c>
      <c r="D2713" s="140">
        <v>89.47</v>
      </c>
      <c r="E2713" s="139" t="s">
        <v>31522</v>
      </c>
      <c r="F2713" s="140">
        <v>169.99</v>
      </c>
      <c r="G2713" s="139"/>
      <c r="H2713" s="88" t="s">
        <v>31254</v>
      </c>
    </row>
    <row r="2714" spans="1:8">
      <c r="A2714" s="139" t="s">
        <v>1441</v>
      </c>
      <c r="B2714" s="139" t="s">
        <v>2926</v>
      </c>
      <c r="C2714" s="139" t="s">
        <v>2927</v>
      </c>
      <c r="D2714" s="140">
        <v>89.47</v>
      </c>
      <c r="E2714" s="139" t="s">
        <v>31523</v>
      </c>
      <c r="F2714" s="140">
        <v>169.99</v>
      </c>
      <c r="G2714" s="139"/>
      <c r="H2714" s="88" t="s">
        <v>31254</v>
      </c>
    </row>
    <row r="2715" spans="1:8">
      <c r="A2715" s="139" t="s">
        <v>1441</v>
      </c>
      <c r="B2715" s="139" t="s">
        <v>2928</v>
      </c>
      <c r="C2715" s="139" t="s">
        <v>2929</v>
      </c>
      <c r="D2715" s="140">
        <v>89.47</v>
      </c>
      <c r="E2715" s="139" t="s">
        <v>31524</v>
      </c>
      <c r="F2715" s="140">
        <v>169.99</v>
      </c>
      <c r="G2715" s="139"/>
      <c r="H2715" s="88" t="s">
        <v>31254</v>
      </c>
    </row>
    <row r="2716" spans="1:8">
      <c r="A2716" s="139" t="s">
        <v>1441</v>
      </c>
      <c r="B2716" s="139" t="s">
        <v>2930</v>
      </c>
      <c r="C2716" s="139" t="s">
        <v>2931</v>
      </c>
      <c r="D2716" s="140">
        <v>89.47</v>
      </c>
      <c r="E2716" s="139" t="s">
        <v>31525</v>
      </c>
      <c r="F2716" s="140">
        <v>169.99</v>
      </c>
      <c r="G2716" s="139"/>
      <c r="H2716" s="88" t="s">
        <v>31254</v>
      </c>
    </row>
    <row r="2717" spans="1:8">
      <c r="A2717" s="139" t="s">
        <v>1441</v>
      </c>
      <c r="B2717" s="139" t="s">
        <v>2932</v>
      </c>
      <c r="C2717" s="139" t="s">
        <v>2933</v>
      </c>
      <c r="D2717" s="140">
        <v>89.47</v>
      </c>
      <c r="E2717" s="139" t="s">
        <v>31526</v>
      </c>
      <c r="F2717" s="140">
        <v>169.99</v>
      </c>
      <c r="G2717" s="139"/>
      <c r="H2717" s="88" t="s">
        <v>31254</v>
      </c>
    </row>
    <row r="2718" spans="1:8">
      <c r="A2718" s="139" t="s">
        <v>1441</v>
      </c>
      <c r="B2718" s="139" t="s">
        <v>2934</v>
      </c>
      <c r="C2718" s="139" t="s">
        <v>2935</v>
      </c>
      <c r="D2718" s="140">
        <v>89.47</v>
      </c>
      <c r="E2718" s="139" t="s">
        <v>31527</v>
      </c>
      <c r="F2718" s="140">
        <v>169.99</v>
      </c>
      <c r="G2718" s="139"/>
      <c r="H2718" s="88" t="s">
        <v>31254</v>
      </c>
    </row>
    <row r="2719" spans="1:8">
      <c r="A2719" s="139" t="s">
        <v>1441</v>
      </c>
      <c r="B2719" s="139" t="s">
        <v>3562</v>
      </c>
      <c r="C2719" s="139" t="s">
        <v>3563</v>
      </c>
      <c r="D2719" s="140">
        <v>89.47</v>
      </c>
      <c r="E2719" s="139" t="s">
        <v>31528</v>
      </c>
      <c r="F2719" s="140">
        <v>169.99</v>
      </c>
      <c r="G2719" s="139"/>
      <c r="H2719" s="88" t="s">
        <v>31254</v>
      </c>
    </row>
    <row r="2720" spans="1:8">
      <c r="A2720" s="139" t="s">
        <v>1441</v>
      </c>
      <c r="B2720" s="139" t="s">
        <v>3564</v>
      </c>
      <c r="C2720" s="139" t="s">
        <v>3565</v>
      </c>
      <c r="D2720" s="140">
        <v>89.47</v>
      </c>
      <c r="E2720" s="139" t="s">
        <v>31529</v>
      </c>
      <c r="F2720" s="140">
        <v>169.99</v>
      </c>
      <c r="G2720" s="139"/>
      <c r="H2720" s="88" t="s">
        <v>31254</v>
      </c>
    </row>
    <row r="2721" spans="1:8">
      <c r="A2721" s="139" t="s">
        <v>1441</v>
      </c>
      <c r="B2721" s="139" t="s">
        <v>3566</v>
      </c>
      <c r="C2721" s="139" t="s">
        <v>3567</v>
      </c>
      <c r="D2721" s="140">
        <v>89.47</v>
      </c>
      <c r="E2721" s="139" t="s">
        <v>31530</v>
      </c>
      <c r="F2721" s="140">
        <v>169.99</v>
      </c>
      <c r="G2721" s="139"/>
      <c r="H2721" s="88" t="s">
        <v>31254</v>
      </c>
    </row>
    <row r="2722" spans="1:8">
      <c r="A2722" s="139" t="s">
        <v>1441</v>
      </c>
      <c r="B2722" s="139" t="s">
        <v>3568</v>
      </c>
      <c r="C2722" s="139" t="s">
        <v>3569</v>
      </c>
      <c r="D2722" s="140">
        <v>89.47</v>
      </c>
      <c r="E2722" s="139" t="s">
        <v>31531</v>
      </c>
      <c r="F2722" s="140">
        <v>169.99</v>
      </c>
      <c r="G2722" s="139"/>
      <c r="H2722" s="88" t="s">
        <v>31254</v>
      </c>
    </row>
    <row r="2723" spans="1:8">
      <c r="A2723" s="139" t="s">
        <v>1441</v>
      </c>
      <c r="B2723" s="139" t="s">
        <v>3570</v>
      </c>
      <c r="C2723" s="139" t="s">
        <v>3571</v>
      </c>
      <c r="D2723" s="140">
        <v>89.47</v>
      </c>
      <c r="E2723" s="139" t="s">
        <v>31532</v>
      </c>
      <c r="F2723" s="140">
        <v>169.99</v>
      </c>
      <c r="G2723" s="139"/>
      <c r="H2723" s="88" t="s">
        <v>31254</v>
      </c>
    </row>
    <row r="2724" spans="1:8">
      <c r="A2724" s="139" t="s">
        <v>1441</v>
      </c>
      <c r="B2724" s="139" t="s">
        <v>3572</v>
      </c>
      <c r="C2724" s="139" t="s">
        <v>3573</v>
      </c>
      <c r="D2724" s="140">
        <v>89.47</v>
      </c>
      <c r="E2724" s="139" t="s">
        <v>31533</v>
      </c>
      <c r="F2724" s="140">
        <v>169.99</v>
      </c>
      <c r="G2724" s="139"/>
      <c r="H2724" s="88" t="s">
        <v>31254</v>
      </c>
    </row>
    <row r="2725" spans="1:8">
      <c r="A2725" s="139" t="s">
        <v>1862</v>
      </c>
      <c r="B2725" s="139" t="s">
        <v>1943</v>
      </c>
      <c r="C2725" s="139" t="s">
        <v>1944</v>
      </c>
      <c r="D2725" s="140">
        <v>8.33</v>
      </c>
      <c r="E2725" s="139" t="s">
        <v>31534</v>
      </c>
      <c r="F2725" s="140">
        <v>14.99</v>
      </c>
      <c r="G2725" s="139"/>
      <c r="H2725" s="88" t="s">
        <v>31240</v>
      </c>
    </row>
    <row r="2726" spans="1:8">
      <c r="A2726" s="139" t="s">
        <v>1862</v>
      </c>
      <c r="B2726" s="139" t="s">
        <v>1959</v>
      </c>
      <c r="C2726" s="139" t="s">
        <v>1960</v>
      </c>
      <c r="D2726" s="140">
        <v>212.12</v>
      </c>
      <c r="E2726" s="139" t="s">
        <v>31535</v>
      </c>
      <c r="F2726" s="140">
        <v>349.99</v>
      </c>
      <c r="G2726" s="139"/>
      <c r="H2726" s="88" t="s">
        <v>31240</v>
      </c>
    </row>
    <row r="2727" spans="1:8">
      <c r="A2727" s="139" t="s">
        <v>1862</v>
      </c>
      <c r="B2727" s="139" t="s">
        <v>1923</v>
      </c>
      <c r="C2727" s="139" t="s">
        <v>1924</v>
      </c>
      <c r="D2727" s="140">
        <v>105.55</v>
      </c>
      <c r="E2727" s="139" t="s">
        <v>31536</v>
      </c>
      <c r="F2727" s="140">
        <v>189.99</v>
      </c>
      <c r="G2727" s="139"/>
      <c r="H2727" s="88" t="s">
        <v>31240</v>
      </c>
    </row>
    <row r="2728" spans="1:8">
      <c r="A2728" s="139" t="s">
        <v>1862</v>
      </c>
      <c r="B2728" s="139" t="s">
        <v>1925</v>
      </c>
      <c r="C2728" s="139" t="s">
        <v>1926</v>
      </c>
      <c r="D2728" s="140">
        <v>105.55</v>
      </c>
      <c r="E2728" s="139" t="s">
        <v>31537</v>
      </c>
      <c r="F2728" s="140">
        <v>189.99</v>
      </c>
      <c r="G2728" s="139"/>
      <c r="H2728" s="88" t="s">
        <v>31240</v>
      </c>
    </row>
    <row r="2729" spans="1:8">
      <c r="A2729" s="139" t="s">
        <v>1862</v>
      </c>
      <c r="B2729" s="139" t="s">
        <v>1953</v>
      </c>
      <c r="C2729" s="139" t="s">
        <v>1954</v>
      </c>
      <c r="D2729" s="140">
        <v>105.55</v>
      </c>
      <c r="E2729" s="139" t="s">
        <v>31538</v>
      </c>
      <c r="F2729" s="140">
        <v>189.99</v>
      </c>
      <c r="G2729" s="139"/>
      <c r="H2729" s="88" t="s">
        <v>31240</v>
      </c>
    </row>
    <row r="2730" spans="1:8">
      <c r="A2730" s="139" t="s">
        <v>1862</v>
      </c>
      <c r="B2730" s="139" t="s">
        <v>2294</v>
      </c>
      <c r="C2730" s="139" t="s">
        <v>2295</v>
      </c>
      <c r="D2730" s="140">
        <v>105.55</v>
      </c>
      <c r="E2730" s="139" t="s">
        <v>31539</v>
      </c>
      <c r="F2730" s="140">
        <v>189.99</v>
      </c>
      <c r="G2730" s="139"/>
      <c r="H2730" s="88" t="s">
        <v>31240</v>
      </c>
    </row>
    <row r="2731" spans="1:8">
      <c r="A2731" s="139" t="s">
        <v>1441</v>
      </c>
      <c r="B2731" s="139" t="s">
        <v>2778</v>
      </c>
      <c r="C2731" s="139" t="s">
        <v>2779</v>
      </c>
      <c r="D2731" s="140">
        <v>105.26</v>
      </c>
      <c r="E2731" s="139" t="s">
        <v>31540</v>
      </c>
      <c r="F2731" s="140">
        <v>199.99</v>
      </c>
      <c r="G2731" s="139"/>
      <c r="H2731" s="88" t="s">
        <v>31254</v>
      </c>
    </row>
    <row r="2732" spans="1:8">
      <c r="A2732" s="139" t="s">
        <v>1441</v>
      </c>
      <c r="B2732" s="139" t="s">
        <v>3106</v>
      </c>
      <c r="C2732" s="139" t="s">
        <v>3107</v>
      </c>
      <c r="D2732" s="140">
        <v>105.26</v>
      </c>
      <c r="E2732" s="139" t="s">
        <v>31541</v>
      </c>
      <c r="F2732" s="140">
        <v>199.99</v>
      </c>
      <c r="G2732" s="139"/>
      <c r="H2732" s="88" t="s">
        <v>31254</v>
      </c>
    </row>
    <row r="2733" spans="1:8">
      <c r="A2733" s="139" t="s">
        <v>1441</v>
      </c>
      <c r="B2733" s="139" t="s">
        <v>2780</v>
      </c>
      <c r="C2733" s="139" t="s">
        <v>2781</v>
      </c>
      <c r="D2733" s="140">
        <v>105.26</v>
      </c>
      <c r="E2733" s="139" t="s">
        <v>31542</v>
      </c>
      <c r="F2733" s="140">
        <v>199.99</v>
      </c>
      <c r="G2733" s="139"/>
      <c r="H2733" s="88" t="s">
        <v>31254</v>
      </c>
    </row>
    <row r="2734" spans="1:8">
      <c r="A2734" s="139" t="s">
        <v>1441</v>
      </c>
      <c r="B2734" s="139" t="s">
        <v>2782</v>
      </c>
      <c r="C2734" s="139" t="s">
        <v>2783</v>
      </c>
      <c r="D2734" s="140">
        <v>105.26</v>
      </c>
      <c r="E2734" s="139" t="s">
        <v>31543</v>
      </c>
      <c r="F2734" s="140">
        <v>199.99</v>
      </c>
      <c r="G2734" s="139"/>
      <c r="H2734" s="88" t="s">
        <v>31254</v>
      </c>
    </row>
    <row r="2735" spans="1:8">
      <c r="A2735" s="139" t="s">
        <v>1441</v>
      </c>
      <c r="B2735" s="139" t="s">
        <v>2784</v>
      </c>
      <c r="C2735" s="139" t="s">
        <v>2785</v>
      </c>
      <c r="D2735" s="140">
        <v>105.26</v>
      </c>
      <c r="E2735" s="139" t="s">
        <v>31544</v>
      </c>
      <c r="F2735" s="140">
        <v>199.99</v>
      </c>
      <c r="G2735" s="139"/>
      <c r="H2735" s="88" t="s">
        <v>31254</v>
      </c>
    </row>
    <row r="2736" spans="1:8">
      <c r="A2736" s="139" t="s">
        <v>1441</v>
      </c>
      <c r="B2736" s="139" t="s">
        <v>2786</v>
      </c>
      <c r="C2736" s="139" t="s">
        <v>2787</v>
      </c>
      <c r="D2736" s="140">
        <v>105.26</v>
      </c>
      <c r="E2736" s="139" t="s">
        <v>31545</v>
      </c>
      <c r="F2736" s="140">
        <v>199.99</v>
      </c>
      <c r="G2736" s="139"/>
      <c r="H2736" s="88" t="s">
        <v>31254</v>
      </c>
    </row>
    <row r="2737" spans="1:8">
      <c r="A2737" s="139" t="s">
        <v>1441</v>
      </c>
      <c r="B2737" s="139" t="s">
        <v>2788</v>
      </c>
      <c r="C2737" s="139" t="s">
        <v>2789</v>
      </c>
      <c r="D2737" s="140">
        <v>105.26</v>
      </c>
      <c r="E2737" s="139" t="s">
        <v>31546</v>
      </c>
      <c r="F2737" s="140">
        <v>199.99</v>
      </c>
      <c r="G2737" s="139"/>
      <c r="H2737" s="88" t="s">
        <v>31254</v>
      </c>
    </row>
    <row r="2738" spans="1:8">
      <c r="A2738" s="139" t="s">
        <v>1441</v>
      </c>
      <c r="B2738" s="139" t="s">
        <v>2790</v>
      </c>
      <c r="C2738" s="139" t="s">
        <v>2791</v>
      </c>
      <c r="D2738" s="140">
        <v>105.26</v>
      </c>
      <c r="E2738" s="139" t="s">
        <v>31547</v>
      </c>
      <c r="F2738" s="140">
        <v>199.99</v>
      </c>
      <c r="G2738" s="139"/>
      <c r="H2738" s="88" t="s">
        <v>31254</v>
      </c>
    </row>
    <row r="2739" spans="1:8">
      <c r="A2739" s="139" t="s">
        <v>1441</v>
      </c>
      <c r="B2739" s="139" t="s">
        <v>2792</v>
      </c>
      <c r="C2739" s="139" t="s">
        <v>2793</v>
      </c>
      <c r="D2739" s="140">
        <v>105.26</v>
      </c>
      <c r="E2739" s="139" t="s">
        <v>31548</v>
      </c>
      <c r="F2739" s="140">
        <v>199.99</v>
      </c>
      <c r="G2739" s="139"/>
      <c r="H2739" s="88" t="s">
        <v>31254</v>
      </c>
    </row>
    <row r="2740" spans="1:8">
      <c r="A2740" s="139" t="s">
        <v>1441</v>
      </c>
      <c r="B2740" s="139" t="s">
        <v>2794</v>
      </c>
      <c r="C2740" s="139" t="s">
        <v>2795</v>
      </c>
      <c r="D2740" s="140">
        <v>105.26</v>
      </c>
      <c r="E2740" s="139" t="s">
        <v>31549</v>
      </c>
      <c r="F2740" s="140">
        <v>199.99</v>
      </c>
      <c r="G2740" s="139"/>
      <c r="H2740" s="88" t="s">
        <v>31254</v>
      </c>
    </row>
    <row r="2741" spans="1:8">
      <c r="A2741" s="139" t="s">
        <v>1441</v>
      </c>
      <c r="B2741" s="139" t="s">
        <v>2796</v>
      </c>
      <c r="C2741" s="139" t="s">
        <v>2797</v>
      </c>
      <c r="D2741" s="140">
        <v>105.26</v>
      </c>
      <c r="E2741" s="139" t="s">
        <v>31550</v>
      </c>
      <c r="F2741" s="140">
        <v>199.99</v>
      </c>
      <c r="G2741" s="139"/>
      <c r="H2741" s="88" t="s">
        <v>31254</v>
      </c>
    </row>
    <row r="2742" spans="1:8">
      <c r="A2742" s="139" t="s">
        <v>1441</v>
      </c>
      <c r="B2742" s="139" t="s">
        <v>2798</v>
      </c>
      <c r="C2742" s="139" t="s">
        <v>2799</v>
      </c>
      <c r="D2742" s="140">
        <v>105.26</v>
      </c>
      <c r="E2742" s="139" t="s">
        <v>31551</v>
      </c>
      <c r="F2742" s="140">
        <v>199.99</v>
      </c>
      <c r="G2742" s="139"/>
      <c r="H2742" s="88" t="s">
        <v>31254</v>
      </c>
    </row>
    <row r="2743" spans="1:8">
      <c r="A2743" s="139" t="s">
        <v>1441</v>
      </c>
      <c r="B2743" s="139" t="s">
        <v>2800</v>
      </c>
      <c r="C2743" s="139" t="s">
        <v>2801</v>
      </c>
      <c r="D2743" s="140">
        <v>105.26</v>
      </c>
      <c r="E2743" s="139" t="s">
        <v>31552</v>
      </c>
      <c r="F2743" s="140">
        <v>199.99</v>
      </c>
      <c r="G2743" s="139"/>
      <c r="H2743" s="88" t="s">
        <v>31254</v>
      </c>
    </row>
    <row r="2744" spans="1:8">
      <c r="A2744" s="139" t="s">
        <v>1441</v>
      </c>
      <c r="B2744" s="139" t="s">
        <v>2802</v>
      </c>
      <c r="C2744" s="139" t="s">
        <v>2803</v>
      </c>
      <c r="D2744" s="140">
        <v>105.26</v>
      </c>
      <c r="E2744" s="139" t="s">
        <v>31553</v>
      </c>
      <c r="F2744" s="140">
        <v>199.99</v>
      </c>
      <c r="G2744" s="139"/>
      <c r="H2744" s="88" t="s">
        <v>31254</v>
      </c>
    </row>
    <row r="2745" spans="1:8">
      <c r="A2745" s="139" t="s">
        <v>1441</v>
      </c>
      <c r="B2745" s="139" t="s">
        <v>2804</v>
      </c>
      <c r="C2745" s="139" t="s">
        <v>2805</v>
      </c>
      <c r="D2745" s="140">
        <v>105.26</v>
      </c>
      <c r="E2745" s="139" t="s">
        <v>31554</v>
      </c>
      <c r="F2745" s="140">
        <v>199.99</v>
      </c>
      <c r="G2745" s="139"/>
      <c r="H2745" s="88" t="s">
        <v>31254</v>
      </c>
    </row>
    <row r="2746" spans="1:8">
      <c r="A2746" s="139" t="s">
        <v>1441</v>
      </c>
      <c r="B2746" s="139" t="s">
        <v>2806</v>
      </c>
      <c r="C2746" s="139" t="s">
        <v>2807</v>
      </c>
      <c r="D2746" s="140">
        <v>105.26</v>
      </c>
      <c r="E2746" s="139" t="s">
        <v>31555</v>
      </c>
      <c r="F2746" s="140">
        <v>199.99</v>
      </c>
      <c r="G2746" s="139"/>
      <c r="H2746" s="88" t="s">
        <v>31254</v>
      </c>
    </row>
    <row r="2747" spans="1:8">
      <c r="A2747" s="139" t="s">
        <v>1441</v>
      </c>
      <c r="B2747" s="139" t="s">
        <v>2808</v>
      </c>
      <c r="C2747" s="139" t="s">
        <v>2809</v>
      </c>
      <c r="D2747" s="140">
        <v>105.26</v>
      </c>
      <c r="E2747" s="139" t="s">
        <v>31556</v>
      </c>
      <c r="F2747" s="140">
        <v>199.99</v>
      </c>
      <c r="G2747" s="139"/>
      <c r="H2747" s="88" t="s">
        <v>31254</v>
      </c>
    </row>
    <row r="2748" spans="1:8">
      <c r="A2748" s="139" t="s">
        <v>1441</v>
      </c>
      <c r="B2748" s="139" t="s">
        <v>2810</v>
      </c>
      <c r="C2748" s="139" t="s">
        <v>2811</v>
      </c>
      <c r="D2748" s="140">
        <v>105.26</v>
      </c>
      <c r="E2748" s="139" t="s">
        <v>31557</v>
      </c>
      <c r="F2748" s="140">
        <v>199.99</v>
      </c>
      <c r="G2748" s="139"/>
      <c r="H2748" s="88" t="s">
        <v>31254</v>
      </c>
    </row>
    <row r="2749" spans="1:8">
      <c r="A2749" s="139" t="s">
        <v>1441</v>
      </c>
      <c r="B2749" s="139" t="s">
        <v>3584</v>
      </c>
      <c r="C2749" s="139" t="s">
        <v>3585</v>
      </c>
      <c r="D2749" s="140">
        <v>105.26</v>
      </c>
      <c r="E2749" s="139" t="s">
        <v>31558</v>
      </c>
      <c r="F2749" s="140">
        <v>199.99</v>
      </c>
      <c r="G2749" s="139"/>
      <c r="H2749" s="88" t="s">
        <v>31254</v>
      </c>
    </row>
    <row r="2750" spans="1:8">
      <c r="A2750" s="139" t="s">
        <v>1441</v>
      </c>
      <c r="B2750" s="139" t="s">
        <v>3306</v>
      </c>
      <c r="C2750" s="139" t="s">
        <v>3307</v>
      </c>
      <c r="D2750" s="140">
        <v>105.26</v>
      </c>
      <c r="E2750" s="139" t="s">
        <v>31559</v>
      </c>
      <c r="F2750" s="140">
        <v>199.99</v>
      </c>
      <c r="G2750" s="139"/>
      <c r="H2750" s="88" t="s">
        <v>31254</v>
      </c>
    </row>
    <row r="2751" spans="1:8">
      <c r="A2751" s="139" t="s">
        <v>1441</v>
      </c>
      <c r="B2751" s="139" t="s">
        <v>3308</v>
      </c>
      <c r="C2751" s="139" t="s">
        <v>3309</v>
      </c>
      <c r="D2751" s="140">
        <v>105.26</v>
      </c>
      <c r="E2751" s="139" t="s">
        <v>31560</v>
      </c>
      <c r="F2751" s="140">
        <v>199.99</v>
      </c>
      <c r="G2751" s="139"/>
      <c r="H2751" s="88" t="s">
        <v>31254</v>
      </c>
    </row>
    <row r="2752" spans="1:8">
      <c r="A2752" s="139" t="s">
        <v>1441</v>
      </c>
      <c r="B2752" s="139" t="s">
        <v>3310</v>
      </c>
      <c r="C2752" s="139" t="s">
        <v>3311</v>
      </c>
      <c r="D2752" s="140">
        <v>105.26</v>
      </c>
      <c r="E2752" s="139" t="s">
        <v>31561</v>
      </c>
      <c r="F2752" s="140">
        <v>199.99</v>
      </c>
      <c r="G2752" s="139"/>
      <c r="H2752" s="88" t="s">
        <v>31254</v>
      </c>
    </row>
    <row r="2753" spans="1:8">
      <c r="A2753" s="139" t="s">
        <v>1441</v>
      </c>
      <c r="B2753" s="139" t="s">
        <v>4056</v>
      </c>
      <c r="C2753" s="139" t="s">
        <v>4057</v>
      </c>
      <c r="D2753" s="140">
        <v>105.26</v>
      </c>
      <c r="E2753" s="139" t="s">
        <v>31562</v>
      </c>
      <c r="F2753" s="140">
        <v>199.99</v>
      </c>
      <c r="G2753" s="139" t="s">
        <v>31563</v>
      </c>
      <c r="H2753" s="88" t="s">
        <v>31254</v>
      </c>
    </row>
    <row r="2754" spans="1:8">
      <c r="A2754" s="139" t="s">
        <v>1441</v>
      </c>
      <c r="B2754" s="139" t="s">
        <v>4058</v>
      </c>
      <c r="C2754" s="139" t="s">
        <v>4059</v>
      </c>
      <c r="D2754" s="140">
        <v>105.26</v>
      </c>
      <c r="E2754" s="139" t="s">
        <v>31564</v>
      </c>
      <c r="F2754" s="140">
        <v>199.99</v>
      </c>
      <c r="G2754" s="139" t="s">
        <v>31563</v>
      </c>
      <c r="H2754" s="88" t="s">
        <v>31254</v>
      </c>
    </row>
    <row r="2755" spans="1:8">
      <c r="A2755" s="139" t="s">
        <v>1441</v>
      </c>
      <c r="B2755" s="139" t="s">
        <v>4060</v>
      </c>
      <c r="C2755" s="139" t="s">
        <v>4061</v>
      </c>
      <c r="D2755" s="140">
        <v>105.26</v>
      </c>
      <c r="E2755" s="139" t="s">
        <v>31565</v>
      </c>
      <c r="F2755" s="140">
        <v>199.99</v>
      </c>
      <c r="G2755" s="139" t="s">
        <v>31563</v>
      </c>
      <c r="H2755" s="88" t="s">
        <v>31254</v>
      </c>
    </row>
    <row r="2756" spans="1:8">
      <c r="A2756" s="139" t="s">
        <v>1441</v>
      </c>
      <c r="B2756" s="139" t="s">
        <v>4062</v>
      </c>
      <c r="C2756" s="139" t="s">
        <v>4063</v>
      </c>
      <c r="D2756" s="140">
        <v>105.26</v>
      </c>
      <c r="E2756" s="139" t="s">
        <v>31566</v>
      </c>
      <c r="F2756" s="140">
        <v>199.99</v>
      </c>
      <c r="G2756" s="139" t="s">
        <v>31563</v>
      </c>
      <c r="H2756" s="88" t="s">
        <v>31254</v>
      </c>
    </row>
    <row r="2757" spans="1:8">
      <c r="A2757" s="139" t="s">
        <v>1441</v>
      </c>
      <c r="B2757" s="139" t="s">
        <v>4064</v>
      </c>
      <c r="C2757" s="139" t="s">
        <v>4065</v>
      </c>
      <c r="D2757" s="140">
        <v>105.26</v>
      </c>
      <c r="E2757" s="139" t="s">
        <v>31567</v>
      </c>
      <c r="F2757" s="140">
        <v>199.99</v>
      </c>
      <c r="G2757" s="139" t="s">
        <v>31563</v>
      </c>
      <c r="H2757" s="88" t="s">
        <v>31254</v>
      </c>
    </row>
    <row r="2758" spans="1:8">
      <c r="A2758" s="139" t="s">
        <v>1441</v>
      </c>
      <c r="B2758" s="139" t="s">
        <v>4066</v>
      </c>
      <c r="C2758" s="139" t="s">
        <v>4067</v>
      </c>
      <c r="D2758" s="140">
        <v>105.26</v>
      </c>
      <c r="E2758" s="139" t="s">
        <v>31568</v>
      </c>
      <c r="F2758" s="140">
        <v>199.99</v>
      </c>
      <c r="G2758" s="139" t="s">
        <v>31563</v>
      </c>
      <c r="H2758" s="88" t="s">
        <v>31254</v>
      </c>
    </row>
    <row r="2759" spans="1:8">
      <c r="A2759" s="139" t="s">
        <v>1441</v>
      </c>
      <c r="B2759" s="139" t="s">
        <v>4068</v>
      </c>
      <c r="C2759" s="139" t="s">
        <v>4069</v>
      </c>
      <c r="D2759" s="140">
        <v>105.26</v>
      </c>
      <c r="E2759" s="139" t="s">
        <v>31569</v>
      </c>
      <c r="F2759" s="140">
        <v>199.99</v>
      </c>
      <c r="G2759" s="139" t="s">
        <v>31563</v>
      </c>
      <c r="H2759" s="88" t="s">
        <v>31254</v>
      </c>
    </row>
    <row r="2760" spans="1:8">
      <c r="A2760" s="139" t="s">
        <v>1441</v>
      </c>
      <c r="B2760" s="139" t="s">
        <v>4070</v>
      </c>
      <c r="C2760" s="139" t="s">
        <v>4071</v>
      </c>
      <c r="D2760" s="140">
        <v>105.26</v>
      </c>
      <c r="E2760" s="139" t="s">
        <v>31570</v>
      </c>
      <c r="F2760" s="140">
        <v>199.99</v>
      </c>
      <c r="G2760" s="139" t="s">
        <v>31563</v>
      </c>
      <c r="H2760" s="88" t="s">
        <v>31254</v>
      </c>
    </row>
    <row r="2761" spans="1:8">
      <c r="A2761" s="139" t="s">
        <v>1441</v>
      </c>
      <c r="B2761" s="139" t="s">
        <v>4072</v>
      </c>
      <c r="C2761" s="139" t="s">
        <v>4073</v>
      </c>
      <c r="D2761" s="140">
        <v>105.26</v>
      </c>
      <c r="E2761" s="139" t="s">
        <v>31571</v>
      </c>
      <c r="F2761" s="140">
        <v>199.99</v>
      </c>
      <c r="G2761" s="139" t="s">
        <v>31563</v>
      </c>
      <c r="H2761" s="88" t="s">
        <v>31254</v>
      </c>
    </row>
    <row r="2762" spans="1:8">
      <c r="A2762" s="139" t="s">
        <v>1441</v>
      </c>
      <c r="B2762" s="139" t="s">
        <v>4074</v>
      </c>
      <c r="C2762" s="139" t="s">
        <v>4075</v>
      </c>
      <c r="D2762" s="140">
        <v>105.26</v>
      </c>
      <c r="E2762" s="139" t="s">
        <v>31572</v>
      </c>
      <c r="F2762" s="140">
        <v>199.99</v>
      </c>
      <c r="G2762" s="139" t="s">
        <v>31563</v>
      </c>
      <c r="H2762" s="88" t="s">
        <v>31254</v>
      </c>
    </row>
    <row r="2763" spans="1:8">
      <c r="A2763" s="139" t="s">
        <v>1441</v>
      </c>
      <c r="B2763" s="139" t="s">
        <v>4076</v>
      </c>
      <c r="C2763" s="139" t="s">
        <v>4077</v>
      </c>
      <c r="D2763" s="140">
        <v>105.26</v>
      </c>
      <c r="E2763" s="139" t="s">
        <v>31573</v>
      </c>
      <c r="F2763" s="140">
        <v>199.99</v>
      </c>
      <c r="G2763" s="139" t="s">
        <v>31563</v>
      </c>
      <c r="H2763" s="88" t="s">
        <v>31254</v>
      </c>
    </row>
    <row r="2764" spans="1:8">
      <c r="A2764" s="139" t="s">
        <v>1441</v>
      </c>
      <c r="B2764" s="139" t="s">
        <v>4078</v>
      </c>
      <c r="C2764" s="139" t="s">
        <v>4079</v>
      </c>
      <c r="D2764" s="140">
        <v>105.26</v>
      </c>
      <c r="E2764" s="139" t="s">
        <v>31574</v>
      </c>
      <c r="F2764" s="140">
        <v>199.99</v>
      </c>
      <c r="G2764" s="139" t="s">
        <v>31563</v>
      </c>
      <c r="H2764" s="88" t="s">
        <v>31254</v>
      </c>
    </row>
    <row r="2765" spans="1:8">
      <c r="A2765" s="139" t="s">
        <v>1441</v>
      </c>
      <c r="B2765" s="139" t="s">
        <v>4080</v>
      </c>
      <c r="C2765" s="139" t="s">
        <v>4081</v>
      </c>
      <c r="D2765" s="140">
        <v>105.26</v>
      </c>
      <c r="E2765" s="139" t="s">
        <v>31575</v>
      </c>
      <c r="F2765" s="140">
        <v>199.99</v>
      </c>
      <c r="G2765" s="139" t="s">
        <v>31563</v>
      </c>
      <c r="H2765" s="88" t="s">
        <v>31254</v>
      </c>
    </row>
    <row r="2766" spans="1:8">
      <c r="A2766" s="139" t="s">
        <v>1441</v>
      </c>
      <c r="B2766" s="139" t="s">
        <v>4082</v>
      </c>
      <c r="C2766" s="139" t="s">
        <v>4083</v>
      </c>
      <c r="D2766" s="140">
        <v>105.26</v>
      </c>
      <c r="E2766" s="139" t="s">
        <v>31576</v>
      </c>
      <c r="F2766" s="140">
        <v>199.99</v>
      </c>
      <c r="G2766" s="139" t="s">
        <v>31563</v>
      </c>
      <c r="H2766" s="88" t="s">
        <v>31254</v>
      </c>
    </row>
    <row r="2767" spans="1:8">
      <c r="A2767" s="139" t="s">
        <v>1441</v>
      </c>
      <c r="B2767" s="139" t="s">
        <v>4084</v>
      </c>
      <c r="C2767" s="139" t="s">
        <v>4085</v>
      </c>
      <c r="D2767" s="140">
        <v>105.26</v>
      </c>
      <c r="E2767" s="139" t="s">
        <v>31577</v>
      </c>
      <c r="F2767" s="140">
        <v>199.99</v>
      </c>
      <c r="G2767" s="139" t="s">
        <v>31563</v>
      </c>
      <c r="H2767" s="88" t="s">
        <v>31254</v>
      </c>
    </row>
    <row r="2768" spans="1:8">
      <c r="A2768" s="139" t="s">
        <v>1441</v>
      </c>
      <c r="B2768" s="139" t="s">
        <v>4086</v>
      </c>
      <c r="C2768" s="139" t="s">
        <v>4087</v>
      </c>
      <c r="D2768" s="140">
        <v>105.26</v>
      </c>
      <c r="E2768" s="139" t="s">
        <v>31578</v>
      </c>
      <c r="F2768" s="140">
        <v>199.99</v>
      </c>
      <c r="G2768" s="139" t="s">
        <v>31563</v>
      </c>
      <c r="H2768" s="88" t="s">
        <v>31254</v>
      </c>
    </row>
    <row r="2769" spans="1:8">
      <c r="A2769" s="139" t="s">
        <v>1441</v>
      </c>
      <c r="B2769" s="139" t="s">
        <v>4088</v>
      </c>
      <c r="C2769" s="139" t="s">
        <v>4089</v>
      </c>
      <c r="D2769" s="140">
        <v>105.26</v>
      </c>
      <c r="E2769" s="139" t="s">
        <v>31579</v>
      </c>
      <c r="F2769" s="140">
        <v>199.99</v>
      </c>
      <c r="G2769" s="139" t="s">
        <v>31563</v>
      </c>
      <c r="H2769" s="88" t="s">
        <v>31254</v>
      </c>
    </row>
    <row r="2770" spans="1:8">
      <c r="A2770" s="139" t="s">
        <v>1441</v>
      </c>
      <c r="B2770" s="139" t="s">
        <v>4090</v>
      </c>
      <c r="C2770" s="139" t="s">
        <v>4091</v>
      </c>
      <c r="D2770" s="140">
        <v>105.26</v>
      </c>
      <c r="E2770" s="139" t="s">
        <v>31580</v>
      </c>
      <c r="F2770" s="140">
        <v>199.99</v>
      </c>
      <c r="G2770" s="139" t="s">
        <v>31563</v>
      </c>
      <c r="H2770" s="88" t="s">
        <v>31254</v>
      </c>
    </row>
    <row r="2771" spans="1:8">
      <c r="A2771" s="139" t="s">
        <v>1441</v>
      </c>
      <c r="B2771" s="139" t="s">
        <v>4092</v>
      </c>
      <c r="C2771" s="139" t="s">
        <v>4093</v>
      </c>
      <c r="D2771" s="140">
        <v>105.26</v>
      </c>
      <c r="E2771" s="139" t="s">
        <v>31581</v>
      </c>
      <c r="F2771" s="140">
        <v>199.99</v>
      </c>
      <c r="G2771" s="139" t="s">
        <v>31563</v>
      </c>
      <c r="H2771" s="88" t="s">
        <v>31254</v>
      </c>
    </row>
    <row r="2772" spans="1:8">
      <c r="A2772" s="139" t="s">
        <v>1441</v>
      </c>
      <c r="B2772" s="139" t="s">
        <v>2846</v>
      </c>
      <c r="C2772" s="139" t="s">
        <v>2847</v>
      </c>
      <c r="D2772" s="140">
        <v>78.94</v>
      </c>
      <c r="E2772" s="139" t="s">
        <v>31582</v>
      </c>
      <c r="F2772" s="140">
        <v>149.99</v>
      </c>
      <c r="G2772" s="139"/>
      <c r="H2772" s="88" t="s">
        <v>31254</v>
      </c>
    </row>
    <row r="2773" spans="1:8">
      <c r="A2773" s="139" t="s">
        <v>1441</v>
      </c>
      <c r="B2773" s="139" t="s">
        <v>3108</v>
      </c>
      <c r="C2773" s="139" t="s">
        <v>3109</v>
      </c>
      <c r="D2773" s="140">
        <v>78.94</v>
      </c>
      <c r="E2773" s="139" t="s">
        <v>31583</v>
      </c>
      <c r="F2773" s="140">
        <v>149.99</v>
      </c>
      <c r="G2773" s="139"/>
      <c r="H2773" s="88" t="s">
        <v>31254</v>
      </c>
    </row>
    <row r="2774" spans="1:8">
      <c r="A2774" s="139" t="s">
        <v>1441</v>
      </c>
      <c r="B2774" s="139" t="s">
        <v>2848</v>
      </c>
      <c r="C2774" s="139" t="s">
        <v>2849</v>
      </c>
      <c r="D2774" s="140">
        <v>78.94</v>
      </c>
      <c r="E2774" s="139" t="s">
        <v>31584</v>
      </c>
      <c r="F2774" s="140">
        <v>149.99</v>
      </c>
      <c r="G2774" s="139"/>
      <c r="H2774" s="88" t="s">
        <v>31254</v>
      </c>
    </row>
    <row r="2775" spans="1:8">
      <c r="A2775" s="139" t="s">
        <v>1441</v>
      </c>
      <c r="B2775" s="139" t="s">
        <v>2850</v>
      </c>
      <c r="C2775" s="139" t="s">
        <v>2851</v>
      </c>
      <c r="D2775" s="140">
        <v>78.94</v>
      </c>
      <c r="E2775" s="139" t="s">
        <v>31585</v>
      </c>
      <c r="F2775" s="140">
        <v>149.99</v>
      </c>
      <c r="G2775" s="139"/>
      <c r="H2775" s="88" t="s">
        <v>31254</v>
      </c>
    </row>
    <row r="2776" spans="1:8">
      <c r="A2776" s="139" t="s">
        <v>1441</v>
      </c>
      <c r="B2776" s="139" t="s">
        <v>2852</v>
      </c>
      <c r="C2776" s="139" t="s">
        <v>2853</v>
      </c>
      <c r="D2776" s="140">
        <v>78.94</v>
      </c>
      <c r="E2776" s="139" t="s">
        <v>31586</v>
      </c>
      <c r="F2776" s="140">
        <v>149.99</v>
      </c>
      <c r="G2776" s="139"/>
      <c r="H2776" s="88" t="s">
        <v>31254</v>
      </c>
    </row>
    <row r="2777" spans="1:8">
      <c r="A2777" s="139" t="s">
        <v>1441</v>
      </c>
      <c r="B2777" s="139" t="s">
        <v>2854</v>
      </c>
      <c r="C2777" s="139" t="s">
        <v>2855</v>
      </c>
      <c r="D2777" s="140">
        <v>78.94</v>
      </c>
      <c r="E2777" s="139" t="s">
        <v>31587</v>
      </c>
      <c r="F2777" s="140">
        <v>149.99</v>
      </c>
      <c r="G2777" s="139"/>
      <c r="H2777" s="88" t="s">
        <v>31254</v>
      </c>
    </row>
    <row r="2778" spans="1:8">
      <c r="A2778" s="139" t="s">
        <v>1441</v>
      </c>
      <c r="B2778" s="139" t="s">
        <v>2856</v>
      </c>
      <c r="C2778" s="139" t="s">
        <v>2857</v>
      </c>
      <c r="D2778" s="140">
        <v>78.94</v>
      </c>
      <c r="E2778" s="139" t="s">
        <v>31588</v>
      </c>
      <c r="F2778" s="140">
        <v>149.99</v>
      </c>
      <c r="G2778" s="139"/>
      <c r="H2778" s="88" t="s">
        <v>31254</v>
      </c>
    </row>
    <row r="2779" spans="1:8">
      <c r="A2779" s="139" t="s">
        <v>1441</v>
      </c>
      <c r="B2779" s="139" t="s">
        <v>2858</v>
      </c>
      <c r="C2779" s="139" t="s">
        <v>2859</v>
      </c>
      <c r="D2779" s="140">
        <v>78.94</v>
      </c>
      <c r="E2779" s="139" t="s">
        <v>31589</v>
      </c>
      <c r="F2779" s="140">
        <v>149.99</v>
      </c>
      <c r="G2779" s="139"/>
      <c r="H2779" s="88" t="s">
        <v>31254</v>
      </c>
    </row>
    <row r="2780" spans="1:8">
      <c r="A2780" s="139" t="s">
        <v>1441</v>
      </c>
      <c r="B2780" s="139" t="s">
        <v>2860</v>
      </c>
      <c r="C2780" s="139" t="s">
        <v>2861</v>
      </c>
      <c r="D2780" s="140">
        <v>78.94</v>
      </c>
      <c r="E2780" s="139" t="s">
        <v>31590</v>
      </c>
      <c r="F2780" s="140">
        <v>149.99</v>
      </c>
      <c r="G2780" s="139"/>
      <c r="H2780" s="88" t="s">
        <v>31254</v>
      </c>
    </row>
    <row r="2781" spans="1:8">
      <c r="A2781" s="139" t="s">
        <v>1441</v>
      </c>
      <c r="B2781" s="139" t="s">
        <v>2862</v>
      </c>
      <c r="C2781" s="139" t="s">
        <v>2863</v>
      </c>
      <c r="D2781" s="140">
        <v>78.94</v>
      </c>
      <c r="E2781" s="139" t="s">
        <v>31591</v>
      </c>
      <c r="F2781" s="140">
        <v>149.99</v>
      </c>
      <c r="G2781" s="139"/>
      <c r="H2781" s="88" t="s">
        <v>31254</v>
      </c>
    </row>
    <row r="2782" spans="1:8">
      <c r="A2782" s="139" t="s">
        <v>1441</v>
      </c>
      <c r="B2782" s="139" t="s">
        <v>2864</v>
      </c>
      <c r="C2782" s="139" t="s">
        <v>2865</v>
      </c>
      <c r="D2782" s="140">
        <v>78.94</v>
      </c>
      <c r="E2782" s="139" t="s">
        <v>31592</v>
      </c>
      <c r="F2782" s="140">
        <v>149.99</v>
      </c>
      <c r="G2782" s="139"/>
      <c r="H2782" s="88" t="s">
        <v>31254</v>
      </c>
    </row>
    <row r="2783" spans="1:8">
      <c r="A2783" s="139" t="s">
        <v>1441</v>
      </c>
      <c r="B2783" s="139" t="s">
        <v>2866</v>
      </c>
      <c r="C2783" s="139" t="s">
        <v>2867</v>
      </c>
      <c r="D2783" s="140">
        <v>78.94</v>
      </c>
      <c r="E2783" s="139" t="s">
        <v>31593</v>
      </c>
      <c r="F2783" s="140">
        <v>149.99</v>
      </c>
      <c r="G2783" s="139"/>
      <c r="H2783" s="88" t="s">
        <v>31254</v>
      </c>
    </row>
    <row r="2784" spans="1:8">
      <c r="A2784" s="139" t="s">
        <v>1441</v>
      </c>
      <c r="B2784" s="139" t="s">
        <v>2868</v>
      </c>
      <c r="C2784" s="139" t="s">
        <v>2869</v>
      </c>
      <c r="D2784" s="140">
        <v>78.94</v>
      </c>
      <c r="E2784" s="139" t="s">
        <v>31594</v>
      </c>
      <c r="F2784" s="140">
        <v>149.99</v>
      </c>
      <c r="G2784" s="139"/>
      <c r="H2784" s="88" t="s">
        <v>31254</v>
      </c>
    </row>
    <row r="2785" spans="1:8">
      <c r="A2785" s="139" t="s">
        <v>1441</v>
      </c>
      <c r="B2785" s="139" t="s">
        <v>2870</v>
      </c>
      <c r="C2785" s="139" t="s">
        <v>2871</v>
      </c>
      <c r="D2785" s="140">
        <v>78.94</v>
      </c>
      <c r="E2785" s="139" t="s">
        <v>31595</v>
      </c>
      <c r="F2785" s="140">
        <v>149.99</v>
      </c>
      <c r="G2785" s="139"/>
      <c r="H2785" s="88" t="s">
        <v>31254</v>
      </c>
    </row>
    <row r="2786" spans="1:8">
      <c r="A2786" s="139" t="s">
        <v>1441</v>
      </c>
      <c r="B2786" s="139" t="s">
        <v>2872</v>
      </c>
      <c r="C2786" s="139" t="s">
        <v>2873</v>
      </c>
      <c r="D2786" s="140">
        <v>78.94</v>
      </c>
      <c r="E2786" s="139" t="s">
        <v>31596</v>
      </c>
      <c r="F2786" s="140">
        <v>149.99</v>
      </c>
      <c r="G2786" s="139"/>
      <c r="H2786" s="88" t="s">
        <v>31254</v>
      </c>
    </row>
    <row r="2787" spans="1:8">
      <c r="A2787" s="139" t="s">
        <v>1441</v>
      </c>
      <c r="B2787" s="139" t="s">
        <v>2874</v>
      </c>
      <c r="C2787" s="139" t="s">
        <v>2875</v>
      </c>
      <c r="D2787" s="140">
        <v>78.94</v>
      </c>
      <c r="E2787" s="139" t="s">
        <v>31597</v>
      </c>
      <c r="F2787" s="140">
        <v>149.99</v>
      </c>
      <c r="G2787" s="139"/>
      <c r="H2787" s="88" t="s">
        <v>31254</v>
      </c>
    </row>
    <row r="2788" spans="1:8">
      <c r="A2788" s="139" t="s">
        <v>1441</v>
      </c>
      <c r="B2788" s="139" t="s">
        <v>2876</v>
      </c>
      <c r="C2788" s="139" t="s">
        <v>2877</v>
      </c>
      <c r="D2788" s="140">
        <v>78.94</v>
      </c>
      <c r="E2788" s="139" t="s">
        <v>31598</v>
      </c>
      <c r="F2788" s="140">
        <v>149.99</v>
      </c>
      <c r="G2788" s="139"/>
      <c r="H2788" s="88" t="s">
        <v>31254</v>
      </c>
    </row>
    <row r="2789" spans="1:8">
      <c r="A2789" s="139" t="s">
        <v>1441</v>
      </c>
      <c r="B2789" s="139" t="s">
        <v>2878</v>
      </c>
      <c r="C2789" s="139" t="s">
        <v>2879</v>
      </c>
      <c r="D2789" s="140">
        <v>78.94</v>
      </c>
      <c r="E2789" s="139" t="s">
        <v>31599</v>
      </c>
      <c r="F2789" s="140">
        <v>149.99</v>
      </c>
      <c r="G2789" s="139"/>
      <c r="H2789" s="88" t="s">
        <v>31254</v>
      </c>
    </row>
    <row r="2790" spans="1:8">
      <c r="A2790" s="139" t="s">
        <v>1441</v>
      </c>
      <c r="B2790" s="139" t="s">
        <v>3518</v>
      </c>
      <c r="C2790" s="139" t="s">
        <v>3519</v>
      </c>
      <c r="D2790" s="140">
        <v>78.94</v>
      </c>
      <c r="E2790" s="139" t="s">
        <v>31600</v>
      </c>
      <c r="F2790" s="140">
        <v>149.99</v>
      </c>
      <c r="G2790" s="139"/>
      <c r="H2790" s="88" t="s">
        <v>31254</v>
      </c>
    </row>
    <row r="2791" spans="1:8">
      <c r="A2791" s="139" t="s">
        <v>1441</v>
      </c>
      <c r="B2791" s="139" t="s">
        <v>3520</v>
      </c>
      <c r="C2791" s="139" t="s">
        <v>3521</v>
      </c>
      <c r="D2791" s="140">
        <v>78.94</v>
      </c>
      <c r="E2791" s="139" t="s">
        <v>31601</v>
      </c>
      <c r="F2791" s="140">
        <v>149.99</v>
      </c>
      <c r="G2791" s="139"/>
      <c r="H2791" s="88" t="s">
        <v>31254</v>
      </c>
    </row>
    <row r="2792" spans="1:8">
      <c r="A2792" s="139" t="s">
        <v>1441</v>
      </c>
      <c r="B2792" s="139" t="s">
        <v>3522</v>
      </c>
      <c r="C2792" s="139" t="s">
        <v>3523</v>
      </c>
      <c r="D2792" s="140">
        <v>78.94</v>
      </c>
      <c r="E2792" s="139" t="s">
        <v>31602</v>
      </c>
      <c r="F2792" s="140">
        <v>149.99</v>
      </c>
      <c r="G2792" s="139"/>
      <c r="H2792" s="88" t="s">
        <v>31254</v>
      </c>
    </row>
    <row r="2793" spans="1:8">
      <c r="A2793" s="139" t="s">
        <v>1441</v>
      </c>
      <c r="B2793" s="139" t="s">
        <v>3524</v>
      </c>
      <c r="C2793" s="139" t="s">
        <v>3525</v>
      </c>
      <c r="D2793" s="140">
        <v>78.94</v>
      </c>
      <c r="E2793" s="139" t="s">
        <v>31603</v>
      </c>
      <c r="F2793" s="140">
        <v>149.99</v>
      </c>
      <c r="G2793" s="139"/>
      <c r="H2793" s="88" t="s">
        <v>31254</v>
      </c>
    </row>
    <row r="2794" spans="1:8">
      <c r="A2794" s="139" t="s">
        <v>1441</v>
      </c>
      <c r="B2794" s="139" t="s">
        <v>3526</v>
      </c>
      <c r="C2794" s="139" t="s">
        <v>3527</v>
      </c>
      <c r="D2794" s="140">
        <v>78.94</v>
      </c>
      <c r="E2794" s="139" t="s">
        <v>31604</v>
      </c>
      <c r="F2794" s="140">
        <v>149.99</v>
      </c>
      <c r="G2794" s="139"/>
      <c r="H2794" s="88" t="s">
        <v>31254</v>
      </c>
    </row>
    <row r="2795" spans="1:8">
      <c r="A2795" s="139" t="s">
        <v>1441</v>
      </c>
      <c r="B2795" s="139" t="s">
        <v>3528</v>
      </c>
      <c r="C2795" s="139" t="s">
        <v>3529</v>
      </c>
      <c r="D2795" s="140">
        <v>78.94</v>
      </c>
      <c r="E2795" s="139" t="s">
        <v>31605</v>
      </c>
      <c r="F2795" s="140">
        <v>149.99</v>
      </c>
      <c r="G2795" s="139"/>
      <c r="H2795" s="88" t="s">
        <v>31254</v>
      </c>
    </row>
    <row r="2796" spans="1:8">
      <c r="A2796" s="139" t="s">
        <v>1441</v>
      </c>
      <c r="B2796" s="139" t="s">
        <v>3530</v>
      </c>
      <c r="C2796" s="139" t="s">
        <v>3531</v>
      </c>
      <c r="D2796" s="140">
        <v>78.94</v>
      </c>
      <c r="E2796" s="139" t="s">
        <v>31606</v>
      </c>
      <c r="F2796" s="140">
        <v>149.99</v>
      </c>
      <c r="G2796" s="139"/>
      <c r="H2796" s="88" t="s">
        <v>31254</v>
      </c>
    </row>
    <row r="2797" spans="1:8">
      <c r="A2797" s="139" t="s">
        <v>1441</v>
      </c>
      <c r="B2797" s="139" t="s">
        <v>3532</v>
      </c>
      <c r="C2797" s="139" t="s">
        <v>3533</v>
      </c>
      <c r="D2797" s="140">
        <v>78.94</v>
      </c>
      <c r="E2797" s="139" t="s">
        <v>31607</v>
      </c>
      <c r="F2797" s="140">
        <v>149.99</v>
      </c>
      <c r="G2797" s="139"/>
      <c r="H2797" s="88" t="s">
        <v>31254</v>
      </c>
    </row>
    <row r="2798" spans="1:8">
      <c r="A2798" s="139" t="s">
        <v>1441</v>
      </c>
      <c r="B2798" s="139" t="s">
        <v>3534</v>
      </c>
      <c r="C2798" s="139" t="s">
        <v>3535</v>
      </c>
      <c r="D2798" s="140">
        <v>78.94</v>
      </c>
      <c r="E2798" s="139" t="s">
        <v>31608</v>
      </c>
      <c r="F2798" s="140">
        <v>149.99</v>
      </c>
      <c r="G2798" s="139"/>
      <c r="H2798" s="88" t="s">
        <v>31254</v>
      </c>
    </row>
    <row r="2799" spans="1:8">
      <c r="A2799" s="139" t="s">
        <v>1441</v>
      </c>
      <c r="B2799" s="139" t="s">
        <v>3536</v>
      </c>
      <c r="C2799" s="139" t="s">
        <v>3537</v>
      </c>
      <c r="D2799" s="140">
        <v>78.94</v>
      </c>
      <c r="E2799" s="139" t="s">
        <v>31609</v>
      </c>
      <c r="F2799" s="140">
        <v>149.99</v>
      </c>
      <c r="G2799" s="139"/>
      <c r="H2799" s="88" t="s">
        <v>31254</v>
      </c>
    </row>
    <row r="2800" spans="1:8">
      <c r="A2800" s="139" t="s">
        <v>1441</v>
      </c>
      <c r="B2800" s="139" t="s">
        <v>3004</v>
      </c>
      <c r="C2800" s="139" t="s">
        <v>3005</v>
      </c>
      <c r="D2800" s="140">
        <v>78.94</v>
      </c>
      <c r="E2800" s="139" t="s">
        <v>31610</v>
      </c>
      <c r="F2800" s="140">
        <v>149.99</v>
      </c>
      <c r="G2800" s="139"/>
      <c r="H2800" s="88" t="s">
        <v>31254</v>
      </c>
    </row>
    <row r="2801" spans="1:8">
      <c r="A2801" s="139" t="s">
        <v>1441</v>
      </c>
      <c r="B2801" s="139" t="s">
        <v>3110</v>
      </c>
      <c r="C2801" s="139" t="s">
        <v>3111</v>
      </c>
      <c r="D2801" s="140">
        <v>78.94</v>
      </c>
      <c r="E2801" s="139" t="s">
        <v>31611</v>
      </c>
      <c r="F2801" s="140">
        <v>149.99</v>
      </c>
      <c r="G2801" s="139"/>
      <c r="H2801" s="88" t="s">
        <v>31254</v>
      </c>
    </row>
    <row r="2802" spans="1:8">
      <c r="A2802" s="139" t="s">
        <v>1441</v>
      </c>
      <c r="B2802" s="139" t="s">
        <v>3006</v>
      </c>
      <c r="C2802" s="139" t="s">
        <v>3007</v>
      </c>
      <c r="D2802" s="140">
        <v>78.94</v>
      </c>
      <c r="E2802" s="139" t="s">
        <v>31612</v>
      </c>
      <c r="F2802" s="140">
        <v>149.99</v>
      </c>
      <c r="G2802" s="139"/>
      <c r="H2802" s="88" t="s">
        <v>31254</v>
      </c>
    </row>
    <row r="2803" spans="1:8">
      <c r="A2803" s="139" t="s">
        <v>1441</v>
      </c>
      <c r="B2803" s="139" t="s">
        <v>3008</v>
      </c>
      <c r="C2803" s="139" t="s">
        <v>3009</v>
      </c>
      <c r="D2803" s="140">
        <v>78.94</v>
      </c>
      <c r="E2803" s="139" t="s">
        <v>31613</v>
      </c>
      <c r="F2803" s="140">
        <v>149.99</v>
      </c>
      <c r="G2803" s="139"/>
      <c r="H2803" s="88" t="s">
        <v>31254</v>
      </c>
    </row>
    <row r="2804" spans="1:8">
      <c r="A2804" s="139" t="s">
        <v>1441</v>
      </c>
      <c r="B2804" s="139" t="s">
        <v>3010</v>
      </c>
      <c r="C2804" s="139" t="s">
        <v>3011</v>
      </c>
      <c r="D2804" s="140">
        <v>78.94</v>
      </c>
      <c r="E2804" s="139" t="s">
        <v>31614</v>
      </c>
      <c r="F2804" s="140">
        <v>149.99</v>
      </c>
      <c r="G2804" s="139"/>
      <c r="H2804" s="88" t="s">
        <v>31254</v>
      </c>
    </row>
    <row r="2805" spans="1:8">
      <c r="A2805" s="139" t="s">
        <v>1441</v>
      </c>
      <c r="B2805" s="139" t="s">
        <v>3012</v>
      </c>
      <c r="C2805" s="139" t="s">
        <v>3013</v>
      </c>
      <c r="D2805" s="140">
        <v>78.94</v>
      </c>
      <c r="E2805" s="139" t="s">
        <v>31615</v>
      </c>
      <c r="F2805" s="140">
        <v>149.99</v>
      </c>
      <c r="G2805" s="139"/>
      <c r="H2805" s="88" t="s">
        <v>31254</v>
      </c>
    </row>
    <row r="2806" spans="1:8">
      <c r="A2806" s="139" t="s">
        <v>1441</v>
      </c>
      <c r="B2806" s="139" t="s">
        <v>3014</v>
      </c>
      <c r="C2806" s="139" t="s">
        <v>3015</v>
      </c>
      <c r="D2806" s="140">
        <v>78.94</v>
      </c>
      <c r="E2806" s="139" t="s">
        <v>31616</v>
      </c>
      <c r="F2806" s="140">
        <v>149.99</v>
      </c>
      <c r="G2806" s="139"/>
      <c r="H2806" s="88" t="s">
        <v>31254</v>
      </c>
    </row>
    <row r="2807" spans="1:8">
      <c r="A2807" s="139" t="s">
        <v>1441</v>
      </c>
      <c r="B2807" s="139" t="s">
        <v>3016</v>
      </c>
      <c r="C2807" s="139" t="s">
        <v>3017</v>
      </c>
      <c r="D2807" s="140">
        <v>78.94</v>
      </c>
      <c r="E2807" s="139" t="s">
        <v>31617</v>
      </c>
      <c r="F2807" s="140">
        <v>149.99</v>
      </c>
      <c r="G2807" s="139"/>
      <c r="H2807" s="88" t="s">
        <v>31254</v>
      </c>
    </row>
    <row r="2808" spans="1:8">
      <c r="A2808" s="139" t="s">
        <v>1441</v>
      </c>
      <c r="B2808" s="139" t="s">
        <v>3018</v>
      </c>
      <c r="C2808" s="139" t="s">
        <v>3019</v>
      </c>
      <c r="D2808" s="140">
        <v>78.94</v>
      </c>
      <c r="E2808" s="139" t="s">
        <v>31618</v>
      </c>
      <c r="F2808" s="140">
        <v>149.99</v>
      </c>
      <c r="G2808" s="139"/>
      <c r="H2808" s="88" t="s">
        <v>31254</v>
      </c>
    </row>
    <row r="2809" spans="1:8">
      <c r="A2809" s="139" t="s">
        <v>1441</v>
      </c>
      <c r="B2809" s="139" t="s">
        <v>3020</v>
      </c>
      <c r="C2809" s="139" t="s">
        <v>3021</v>
      </c>
      <c r="D2809" s="140">
        <v>78.94</v>
      </c>
      <c r="E2809" s="139" t="s">
        <v>31619</v>
      </c>
      <c r="F2809" s="140">
        <v>149.99</v>
      </c>
      <c r="G2809" s="139"/>
      <c r="H2809" s="88" t="s">
        <v>31254</v>
      </c>
    </row>
    <row r="2810" spans="1:8">
      <c r="A2810" s="139" t="s">
        <v>1441</v>
      </c>
      <c r="B2810" s="139" t="s">
        <v>3022</v>
      </c>
      <c r="C2810" s="139" t="s">
        <v>3023</v>
      </c>
      <c r="D2810" s="140">
        <v>78.94</v>
      </c>
      <c r="E2810" s="139" t="s">
        <v>31620</v>
      </c>
      <c r="F2810" s="140">
        <v>149.99</v>
      </c>
      <c r="G2810" s="139"/>
      <c r="H2810" s="88" t="s">
        <v>31254</v>
      </c>
    </row>
    <row r="2811" spans="1:8">
      <c r="A2811" s="139" t="s">
        <v>1441</v>
      </c>
      <c r="B2811" s="139" t="s">
        <v>3024</v>
      </c>
      <c r="C2811" s="139" t="s">
        <v>3025</v>
      </c>
      <c r="D2811" s="140">
        <v>78.94</v>
      </c>
      <c r="E2811" s="139" t="s">
        <v>31621</v>
      </c>
      <c r="F2811" s="140">
        <v>149.99</v>
      </c>
      <c r="G2811" s="139"/>
      <c r="H2811" s="88" t="s">
        <v>31254</v>
      </c>
    </row>
    <row r="2812" spans="1:8">
      <c r="A2812" s="139" t="s">
        <v>1441</v>
      </c>
      <c r="B2812" s="139" t="s">
        <v>3026</v>
      </c>
      <c r="C2812" s="139" t="s">
        <v>3027</v>
      </c>
      <c r="D2812" s="140">
        <v>78.94</v>
      </c>
      <c r="E2812" s="139" t="s">
        <v>31622</v>
      </c>
      <c r="F2812" s="140">
        <v>149.99</v>
      </c>
      <c r="G2812" s="139"/>
      <c r="H2812" s="88" t="s">
        <v>31254</v>
      </c>
    </row>
    <row r="2813" spans="1:8">
      <c r="A2813" s="139" t="s">
        <v>1441</v>
      </c>
      <c r="B2813" s="139" t="s">
        <v>3028</v>
      </c>
      <c r="C2813" s="139" t="s">
        <v>3029</v>
      </c>
      <c r="D2813" s="140">
        <v>78.94</v>
      </c>
      <c r="E2813" s="139" t="s">
        <v>31623</v>
      </c>
      <c r="F2813" s="140">
        <v>149.99</v>
      </c>
      <c r="G2813" s="139"/>
      <c r="H2813" s="88" t="s">
        <v>31254</v>
      </c>
    </row>
    <row r="2814" spans="1:8">
      <c r="A2814" s="139" t="s">
        <v>1441</v>
      </c>
      <c r="B2814" s="139" t="s">
        <v>3030</v>
      </c>
      <c r="C2814" s="139" t="s">
        <v>3031</v>
      </c>
      <c r="D2814" s="140">
        <v>78.94</v>
      </c>
      <c r="E2814" s="139" t="s">
        <v>31624</v>
      </c>
      <c r="F2814" s="140">
        <v>149.99</v>
      </c>
      <c r="G2814" s="139"/>
      <c r="H2814" s="88" t="s">
        <v>31254</v>
      </c>
    </row>
    <row r="2815" spans="1:8">
      <c r="A2815" s="139" t="s">
        <v>1441</v>
      </c>
      <c r="B2815" s="139" t="s">
        <v>3032</v>
      </c>
      <c r="C2815" s="139" t="s">
        <v>3033</v>
      </c>
      <c r="D2815" s="140">
        <v>78.94</v>
      </c>
      <c r="E2815" s="139" t="s">
        <v>31625</v>
      </c>
      <c r="F2815" s="140">
        <v>149.99</v>
      </c>
      <c r="G2815" s="139"/>
      <c r="H2815" s="88" t="s">
        <v>31254</v>
      </c>
    </row>
    <row r="2816" spans="1:8">
      <c r="A2816" s="139" t="s">
        <v>1441</v>
      </c>
      <c r="B2816" s="139" t="s">
        <v>3034</v>
      </c>
      <c r="C2816" s="139" t="s">
        <v>3035</v>
      </c>
      <c r="D2816" s="140">
        <v>78.94</v>
      </c>
      <c r="E2816" s="139" t="s">
        <v>31626</v>
      </c>
      <c r="F2816" s="140">
        <v>149.99</v>
      </c>
      <c r="G2816" s="139"/>
      <c r="H2816" s="88" t="s">
        <v>31254</v>
      </c>
    </row>
    <row r="2817" spans="1:8">
      <c r="A2817" s="139" t="s">
        <v>1441</v>
      </c>
      <c r="B2817" s="139" t="s">
        <v>3036</v>
      </c>
      <c r="C2817" s="139" t="s">
        <v>3037</v>
      </c>
      <c r="D2817" s="140">
        <v>78.94</v>
      </c>
      <c r="E2817" s="139" t="s">
        <v>31627</v>
      </c>
      <c r="F2817" s="140">
        <v>149.99</v>
      </c>
      <c r="G2817" s="139"/>
      <c r="H2817" s="88" t="s">
        <v>31254</v>
      </c>
    </row>
    <row r="2818" spans="1:8">
      <c r="A2818" s="139" t="s">
        <v>1441</v>
      </c>
      <c r="B2818" s="139" t="s">
        <v>3586</v>
      </c>
      <c r="C2818" s="139" t="s">
        <v>3587</v>
      </c>
      <c r="D2818" s="140">
        <v>78.94</v>
      </c>
      <c r="E2818" s="139" t="s">
        <v>31628</v>
      </c>
      <c r="F2818" s="140">
        <v>149.99</v>
      </c>
      <c r="G2818" s="139"/>
      <c r="H2818" s="88" t="s">
        <v>31254</v>
      </c>
    </row>
    <row r="2819" spans="1:8">
      <c r="A2819" s="139" t="s">
        <v>1441</v>
      </c>
      <c r="B2819" s="139" t="s">
        <v>3384</v>
      </c>
      <c r="C2819" s="139" t="s">
        <v>3385</v>
      </c>
      <c r="D2819" s="140">
        <v>78.94</v>
      </c>
      <c r="E2819" s="139" t="s">
        <v>31629</v>
      </c>
      <c r="F2819" s="140">
        <v>149.99</v>
      </c>
      <c r="G2819" s="139"/>
      <c r="H2819" s="88" t="s">
        <v>31254</v>
      </c>
    </row>
    <row r="2820" spans="1:8">
      <c r="A2820" s="139" t="s">
        <v>1441</v>
      </c>
      <c r="B2820" s="139" t="s">
        <v>3386</v>
      </c>
      <c r="C2820" s="139" t="s">
        <v>3387</v>
      </c>
      <c r="D2820" s="140">
        <v>78.94</v>
      </c>
      <c r="E2820" s="139" t="s">
        <v>31630</v>
      </c>
      <c r="F2820" s="140">
        <v>149.99</v>
      </c>
      <c r="G2820" s="139"/>
      <c r="H2820" s="88" t="s">
        <v>31254</v>
      </c>
    </row>
    <row r="2821" spans="1:8">
      <c r="A2821" s="139" t="s">
        <v>1441</v>
      </c>
      <c r="B2821" s="139" t="s">
        <v>3388</v>
      </c>
      <c r="C2821" s="139" t="s">
        <v>3389</v>
      </c>
      <c r="D2821" s="140">
        <v>78.94</v>
      </c>
      <c r="E2821" s="139" t="s">
        <v>31631</v>
      </c>
      <c r="F2821" s="140">
        <v>149.99</v>
      </c>
      <c r="G2821" s="139"/>
      <c r="H2821" s="88" t="s">
        <v>31254</v>
      </c>
    </row>
    <row r="2822" spans="1:8">
      <c r="A2822" s="139" t="s">
        <v>1441</v>
      </c>
      <c r="B2822" s="139" t="s">
        <v>3390</v>
      </c>
      <c r="C2822" s="139" t="s">
        <v>3391</v>
      </c>
      <c r="D2822" s="140">
        <v>78.94</v>
      </c>
      <c r="E2822" s="139" t="s">
        <v>31632</v>
      </c>
      <c r="F2822" s="140">
        <v>149.99</v>
      </c>
      <c r="G2822" s="139"/>
      <c r="H2822" s="88" t="s">
        <v>31254</v>
      </c>
    </row>
    <row r="2823" spans="1:8">
      <c r="A2823" s="139" t="s">
        <v>1441</v>
      </c>
      <c r="B2823" s="139" t="s">
        <v>3392</v>
      </c>
      <c r="C2823" s="139" t="s">
        <v>3393</v>
      </c>
      <c r="D2823" s="140">
        <v>78.94</v>
      </c>
      <c r="E2823" s="139" t="s">
        <v>31633</v>
      </c>
      <c r="F2823" s="140">
        <v>149.99</v>
      </c>
      <c r="G2823" s="139"/>
      <c r="H2823" s="88" t="s">
        <v>31254</v>
      </c>
    </row>
    <row r="2824" spans="1:8">
      <c r="A2824" s="139" t="s">
        <v>1441</v>
      </c>
      <c r="B2824" s="139" t="s">
        <v>3394</v>
      </c>
      <c r="C2824" s="139" t="s">
        <v>3395</v>
      </c>
      <c r="D2824" s="140">
        <v>78.94</v>
      </c>
      <c r="E2824" s="139" t="s">
        <v>31634</v>
      </c>
      <c r="F2824" s="140">
        <v>149.99</v>
      </c>
      <c r="G2824" s="139"/>
      <c r="H2824" s="88" t="s">
        <v>31254</v>
      </c>
    </row>
    <row r="2825" spans="1:8">
      <c r="A2825" s="139" t="s">
        <v>1441</v>
      </c>
      <c r="B2825" s="139" t="s">
        <v>3396</v>
      </c>
      <c r="C2825" s="139" t="s">
        <v>3397</v>
      </c>
      <c r="D2825" s="140">
        <v>78.94</v>
      </c>
      <c r="E2825" s="139" t="s">
        <v>31635</v>
      </c>
      <c r="F2825" s="140">
        <v>149.99</v>
      </c>
      <c r="G2825" s="139"/>
      <c r="H2825" s="88" t="s">
        <v>31254</v>
      </c>
    </row>
    <row r="2826" spans="1:8">
      <c r="A2826" s="139" t="s">
        <v>1441</v>
      </c>
      <c r="B2826" s="139" t="s">
        <v>3398</v>
      </c>
      <c r="C2826" s="139" t="s">
        <v>3399</v>
      </c>
      <c r="D2826" s="140">
        <v>78.94</v>
      </c>
      <c r="E2826" s="139" t="s">
        <v>31636</v>
      </c>
      <c r="F2826" s="140">
        <v>149.99</v>
      </c>
      <c r="G2826" s="139"/>
      <c r="H2826" s="88" t="s">
        <v>31254</v>
      </c>
    </row>
    <row r="2827" spans="1:8">
      <c r="A2827" s="139" t="s">
        <v>1441</v>
      </c>
      <c r="B2827" s="139" t="s">
        <v>3400</v>
      </c>
      <c r="C2827" s="139" t="s">
        <v>3401</v>
      </c>
      <c r="D2827" s="140">
        <v>78.94</v>
      </c>
      <c r="E2827" s="139" t="s">
        <v>31637</v>
      </c>
      <c r="F2827" s="140">
        <v>149.99</v>
      </c>
      <c r="G2827" s="139"/>
      <c r="H2827" s="88" t="s">
        <v>31254</v>
      </c>
    </row>
    <row r="2828" spans="1:8">
      <c r="A2828" s="139" t="s">
        <v>1441</v>
      </c>
      <c r="B2828" s="139" t="s">
        <v>3402</v>
      </c>
      <c r="C2828" s="139" t="s">
        <v>3403</v>
      </c>
      <c r="D2828" s="140">
        <v>78.94</v>
      </c>
      <c r="E2828" s="139" t="s">
        <v>31638</v>
      </c>
      <c r="F2828" s="140">
        <v>149.99</v>
      </c>
      <c r="G2828" s="139"/>
      <c r="H2828" s="88" t="s">
        <v>31254</v>
      </c>
    </row>
    <row r="2829" spans="1:8">
      <c r="A2829" s="139" t="s">
        <v>1441</v>
      </c>
      <c r="B2829" s="139" t="s">
        <v>3404</v>
      </c>
      <c r="C2829" s="139" t="s">
        <v>3405</v>
      </c>
      <c r="D2829" s="140">
        <v>78.94</v>
      </c>
      <c r="E2829" s="139" t="s">
        <v>31639</v>
      </c>
      <c r="F2829" s="140">
        <v>149.99</v>
      </c>
      <c r="G2829" s="139"/>
      <c r="H2829" s="88" t="s">
        <v>31254</v>
      </c>
    </row>
    <row r="2830" spans="1:8">
      <c r="A2830" s="139" t="s">
        <v>1441</v>
      </c>
      <c r="B2830" s="139" t="s">
        <v>3406</v>
      </c>
      <c r="C2830" s="139" t="s">
        <v>3407</v>
      </c>
      <c r="D2830" s="140">
        <v>78.94</v>
      </c>
      <c r="E2830" s="139" t="s">
        <v>31640</v>
      </c>
      <c r="F2830" s="140">
        <v>149.99</v>
      </c>
      <c r="G2830" s="139"/>
      <c r="H2830" s="88" t="s">
        <v>31254</v>
      </c>
    </row>
    <row r="2831" spans="1:8">
      <c r="A2831" s="139" t="s">
        <v>1441</v>
      </c>
      <c r="B2831" s="139" t="s">
        <v>3408</v>
      </c>
      <c r="C2831" s="139" t="s">
        <v>3409</v>
      </c>
      <c r="D2831" s="140">
        <v>78.94</v>
      </c>
      <c r="E2831" s="139" t="s">
        <v>31641</v>
      </c>
      <c r="F2831" s="140">
        <v>149.99</v>
      </c>
      <c r="G2831" s="139"/>
      <c r="H2831" s="88" t="s">
        <v>31254</v>
      </c>
    </row>
    <row r="2832" spans="1:8">
      <c r="A2832" s="139" t="s">
        <v>1441</v>
      </c>
      <c r="B2832" s="139" t="s">
        <v>3410</v>
      </c>
      <c r="C2832" s="139" t="s">
        <v>3411</v>
      </c>
      <c r="D2832" s="140">
        <v>78.94</v>
      </c>
      <c r="E2832" s="139" t="s">
        <v>31642</v>
      </c>
      <c r="F2832" s="140">
        <v>149.99</v>
      </c>
      <c r="G2832" s="139"/>
      <c r="H2832" s="88" t="s">
        <v>31254</v>
      </c>
    </row>
    <row r="2833" spans="1:8">
      <c r="A2833" s="139" t="s">
        <v>1441</v>
      </c>
      <c r="B2833" s="139" t="s">
        <v>3412</v>
      </c>
      <c r="C2833" s="139" t="s">
        <v>3413</v>
      </c>
      <c r="D2833" s="140">
        <v>78.94</v>
      </c>
      <c r="E2833" s="139" t="s">
        <v>31643</v>
      </c>
      <c r="F2833" s="140">
        <v>149.99</v>
      </c>
      <c r="G2833" s="139"/>
      <c r="H2833" s="88" t="s">
        <v>31254</v>
      </c>
    </row>
    <row r="2834" spans="1:8">
      <c r="A2834" s="139" t="s">
        <v>1441</v>
      </c>
      <c r="B2834" s="139" t="s">
        <v>3414</v>
      </c>
      <c r="C2834" s="139" t="s">
        <v>3415</v>
      </c>
      <c r="D2834" s="140">
        <v>78.94</v>
      </c>
      <c r="E2834" s="139" t="s">
        <v>31644</v>
      </c>
      <c r="F2834" s="140">
        <v>149.99</v>
      </c>
      <c r="G2834" s="139"/>
      <c r="H2834" s="88" t="s">
        <v>31254</v>
      </c>
    </row>
    <row r="2835" spans="1:8">
      <c r="A2835" s="139" t="s">
        <v>1441</v>
      </c>
      <c r="B2835" s="139" t="s">
        <v>3416</v>
      </c>
      <c r="C2835" s="139" t="s">
        <v>3417</v>
      </c>
      <c r="D2835" s="140">
        <v>78.94</v>
      </c>
      <c r="E2835" s="139" t="s">
        <v>31645</v>
      </c>
      <c r="F2835" s="140">
        <v>149.99</v>
      </c>
      <c r="G2835" s="139"/>
      <c r="H2835" s="88" t="s">
        <v>31254</v>
      </c>
    </row>
    <row r="2836" spans="1:8">
      <c r="A2836" s="139" t="s">
        <v>1441</v>
      </c>
      <c r="B2836" s="139" t="s">
        <v>3418</v>
      </c>
      <c r="C2836" s="139" t="s">
        <v>3419</v>
      </c>
      <c r="D2836" s="140">
        <v>78.94</v>
      </c>
      <c r="E2836" s="139" t="s">
        <v>31646</v>
      </c>
      <c r="F2836" s="140">
        <v>149.99</v>
      </c>
      <c r="G2836" s="139"/>
      <c r="H2836" s="88" t="s">
        <v>31254</v>
      </c>
    </row>
    <row r="2837" spans="1:8">
      <c r="A2837" s="139" t="s">
        <v>1441</v>
      </c>
      <c r="B2837" s="139" t="s">
        <v>2812</v>
      </c>
      <c r="C2837" s="139" t="s">
        <v>2813</v>
      </c>
      <c r="D2837" s="140">
        <v>89.47</v>
      </c>
      <c r="E2837" s="139" t="s">
        <v>31647</v>
      </c>
      <c r="F2837" s="140">
        <v>169.99</v>
      </c>
      <c r="G2837" s="139"/>
      <c r="H2837" s="88" t="s">
        <v>31254</v>
      </c>
    </row>
    <row r="2838" spans="1:8">
      <c r="A2838" s="139" t="s">
        <v>1441</v>
      </c>
      <c r="B2838" s="139" t="s">
        <v>3112</v>
      </c>
      <c r="C2838" s="139" t="s">
        <v>3113</v>
      </c>
      <c r="D2838" s="140">
        <v>89.47</v>
      </c>
      <c r="E2838" s="139" t="s">
        <v>31648</v>
      </c>
      <c r="F2838" s="140">
        <v>169.99</v>
      </c>
      <c r="G2838" s="139"/>
      <c r="H2838" s="88" t="s">
        <v>31254</v>
      </c>
    </row>
    <row r="2839" spans="1:8">
      <c r="A2839" s="139" t="s">
        <v>1441</v>
      </c>
      <c r="B2839" s="139" t="s">
        <v>2814</v>
      </c>
      <c r="C2839" s="139" t="s">
        <v>2815</v>
      </c>
      <c r="D2839" s="140">
        <v>89.47</v>
      </c>
      <c r="E2839" s="139" t="s">
        <v>31649</v>
      </c>
      <c r="F2839" s="140">
        <v>169.99</v>
      </c>
      <c r="G2839" s="139"/>
      <c r="H2839" s="88" t="s">
        <v>31254</v>
      </c>
    </row>
    <row r="2840" spans="1:8">
      <c r="A2840" s="139" t="s">
        <v>1441</v>
      </c>
      <c r="B2840" s="139" t="s">
        <v>2816</v>
      </c>
      <c r="C2840" s="139" t="s">
        <v>2817</v>
      </c>
      <c r="D2840" s="140">
        <v>89.47</v>
      </c>
      <c r="E2840" s="139" t="s">
        <v>31650</v>
      </c>
      <c r="F2840" s="140">
        <v>169.99</v>
      </c>
      <c r="G2840" s="139"/>
      <c r="H2840" s="88" t="s">
        <v>31254</v>
      </c>
    </row>
    <row r="2841" spans="1:8">
      <c r="A2841" s="139" t="s">
        <v>1441</v>
      </c>
      <c r="B2841" s="139" t="s">
        <v>2818</v>
      </c>
      <c r="C2841" s="139" t="s">
        <v>2819</v>
      </c>
      <c r="D2841" s="140">
        <v>89.47</v>
      </c>
      <c r="E2841" s="139" t="s">
        <v>31651</v>
      </c>
      <c r="F2841" s="140">
        <v>169.99</v>
      </c>
      <c r="G2841" s="139"/>
      <c r="H2841" s="88" t="s">
        <v>31254</v>
      </c>
    </row>
    <row r="2842" spans="1:8">
      <c r="A2842" s="139" t="s">
        <v>1441</v>
      </c>
      <c r="B2842" s="139" t="s">
        <v>2820</v>
      </c>
      <c r="C2842" s="139" t="s">
        <v>2821</v>
      </c>
      <c r="D2842" s="140">
        <v>89.47</v>
      </c>
      <c r="E2842" s="139" t="s">
        <v>31652</v>
      </c>
      <c r="F2842" s="140">
        <v>169.99</v>
      </c>
      <c r="G2842" s="139"/>
      <c r="H2842" s="88" t="s">
        <v>31254</v>
      </c>
    </row>
    <row r="2843" spans="1:8">
      <c r="A2843" s="139" t="s">
        <v>1441</v>
      </c>
      <c r="B2843" s="139" t="s">
        <v>2822</v>
      </c>
      <c r="C2843" s="139" t="s">
        <v>2823</v>
      </c>
      <c r="D2843" s="140">
        <v>89.47</v>
      </c>
      <c r="E2843" s="139" t="s">
        <v>31653</v>
      </c>
      <c r="F2843" s="140">
        <v>169.99</v>
      </c>
      <c r="G2843" s="139"/>
      <c r="H2843" s="88" t="s">
        <v>31254</v>
      </c>
    </row>
    <row r="2844" spans="1:8">
      <c r="A2844" s="139" t="s">
        <v>1441</v>
      </c>
      <c r="B2844" s="139" t="s">
        <v>2824</v>
      </c>
      <c r="C2844" s="139" t="s">
        <v>2825</v>
      </c>
      <c r="D2844" s="140">
        <v>89.47</v>
      </c>
      <c r="E2844" s="139" t="s">
        <v>31654</v>
      </c>
      <c r="F2844" s="140">
        <v>169.99</v>
      </c>
      <c r="G2844" s="139"/>
      <c r="H2844" s="88" t="s">
        <v>31254</v>
      </c>
    </row>
    <row r="2845" spans="1:8">
      <c r="A2845" s="139" t="s">
        <v>1441</v>
      </c>
      <c r="B2845" s="139" t="s">
        <v>2826</v>
      </c>
      <c r="C2845" s="139" t="s">
        <v>2827</v>
      </c>
      <c r="D2845" s="140">
        <v>89.47</v>
      </c>
      <c r="E2845" s="139" t="s">
        <v>31655</v>
      </c>
      <c r="F2845" s="140">
        <v>169.99</v>
      </c>
      <c r="G2845" s="139"/>
      <c r="H2845" s="88" t="s">
        <v>31254</v>
      </c>
    </row>
    <row r="2846" spans="1:8">
      <c r="A2846" s="139" t="s">
        <v>1441</v>
      </c>
      <c r="B2846" s="139" t="s">
        <v>2828</v>
      </c>
      <c r="C2846" s="139" t="s">
        <v>2829</v>
      </c>
      <c r="D2846" s="140">
        <v>89.47</v>
      </c>
      <c r="E2846" s="139" t="s">
        <v>31656</v>
      </c>
      <c r="F2846" s="140">
        <v>169.99</v>
      </c>
      <c r="G2846" s="139"/>
      <c r="H2846" s="88" t="s">
        <v>31254</v>
      </c>
    </row>
    <row r="2847" spans="1:8">
      <c r="A2847" s="139" t="s">
        <v>1441</v>
      </c>
      <c r="B2847" s="139" t="s">
        <v>2830</v>
      </c>
      <c r="C2847" s="139" t="s">
        <v>2831</v>
      </c>
      <c r="D2847" s="140">
        <v>89.47</v>
      </c>
      <c r="E2847" s="139" t="s">
        <v>31657</v>
      </c>
      <c r="F2847" s="140">
        <v>169.99</v>
      </c>
      <c r="G2847" s="139"/>
      <c r="H2847" s="88" t="s">
        <v>31254</v>
      </c>
    </row>
    <row r="2848" spans="1:8">
      <c r="A2848" s="139" t="s">
        <v>1441</v>
      </c>
      <c r="B2848" s="139" t="s">
        <v>2832</v>
      </c>
      <c r="C2848" s="139" t="s">
        <v>2833</v>
      </c>
      <c r="D2848" s="140">
        <v>89.47</v>
      </c>
      <c r="E2848" s="139" t="s">
        <v>31658</v>
      </c>
      <c r="F2848" s="140">
        <v>169.99</v>
      </c>
      <c r="G2848" s="139"/>
      <c r="H2848" s="88" t="s">
        <v>31254</v>
      </c>
    </row>
    <row r="2849" spans="1:8">
      <c r="A2849" s="139" t="s">
        <v>1441</v>
      </c>
      <c r="B2849" s="139" t="s">
        <v>2834</v>
      </c>
      <c r="C2849" s="139" t="s">
        <v>2835</v>
      </c>
      <c r="D2849" s="140">
        <v>89.47</v>
      </c>
      <c r="E2849" s="139" t="s">
        <v>31659</v>
      </c>
      <c r="F2849" s="140">
        <v>169.99</v>
      </c>
      <c r="G2849" s="139"/>
      <c r="H2849" s="88" t="s">
        <v>31254</v>
      </c>
    </row>
    <row r="2850" spans="1:8">
      <c r="A2850" s="139" t="s">
        <v>1441</v>
      </c>
      <c r="B2850" s="139" t="s">
        <v>2836</v>
      </c>
      <c r="C2850" s="139" t="s">
        <v>2837</v>
      </c>
      <c r="D2850" s="140">
        <v>89.47</v>
      </c>
      <c r="E2850" s="139" t="s">
        <v>31660</v>
      </c>
      <c r="F2850" s="140">
        <v>169.99</v>
      </c>
      <c r="G2850" s="139"/>
      <c r="H2850" s="88" t="s">
        <v>31254</v>
      </c>
    </row>
    <row r="2851" spans="1:8">
      <c r="A2851" s="139" t="s">
        <v>1441</v>
      </c>
      <c r="B2851" s="139" t="s">
        <v>2838</v>
      </c>
      <c r="C2851" s="139" t="s">
        <v>2839</v>
      </c>
      <c r="D2851" s="140">
        <v>89.47</v>
      </c>
      <c r="E2851" s="139" t="s">
        <v>31661</v>
      </c>
      <c r="F2851" s="140">
        <v>169.99</v>
      </c>
      <c r="G2851" s="139"/>
      <c r="H2851" s="88" t="s">
        <v>31254</v>
      </c>
    </row>
    <row r="2852" spans="1:8">
      <c r="A2852" s="139" t="s">
        <v>1441</v>
      </c>
      <c r="B2852" s="139" t="s">
        <v>2840</v>
      </c>
      <c r="C2852" s="139" t="s">
        <v>2841</v>
      </c>
      <c r="D2852" s="140">
        <v>89.47</v>
      </c>
      <c r="E2852" s="139" t="s">
        <v>31662</v>
      </c>
      <c r="F2852" s="140">
        <v>169.99</v>
      </c>
      <c r="G2852" s="139"/>
      <c r="H2852" s="88" t="s">
        <v>31254</v>
      </c>
    </row>
    <row r="2853" spans="1:8">
      <c r="A2853" s="139" t="s">
        <v>1441</v>
      </c>
      <c r="B2853" s="139" t="s">
        <v>2842</v>
      </c>
      <c r="C2853" s="139" t="s">
        <v>2843</v>
      </c>
      <c r="D2853" s="140">
        <v>89.47</v>
      </c>
      <c r="E2853" s="139" t="s">
        <v>31663</v>
      </c>
      <c r="F2853" s="140">
        <v>169.99</v>
      </c>
      <c r="G2853" s="139"/>
      <c r="H2853" s="88" t="s">
        <v>31254</v>
      </c>
    </row>
    <row r="2854" spans="1:8">
      <c r="A2854" s="139" t="s">
        <v>1441</v>
      </c>
      <c r="B2854" s="139" t="s">
        <v>2844</v>
      </c>
      <c r="C2854" s="139" t="s">
        <v>2845</v>
      </c>
      <c r="D2854" s="140">
        <v>89.47</v>
      </c>
      <c r="E2854" s="139" t="s">
        <v>31664</v>
      </c>
      <c r="F2854" s="140">
        <v>169.99</v>
      </c>
      <c r="G2854" s="139"/>
      <c r="H2854" s="88" t="s">
        <v>31254</v>
      </c>
    </row>
    <row r="2855" spans="1:8">
      <c r="A2855" s="139" t="s">
        <v>1441</v>
      </c>
      <c r="B2855" s="139" t="s">
        <v>3072</v>
      </c>
      <c r="C2855" s="139" t="s">
        <v>3073</v>
      </c>
      <c r="D2855" s="140">
        <v>89.47</v>
      </c>
      <c r="E2855" s="139" t="s">
        <v>31665</v>
      </c>
      <c r="F2855" s="140">
        <v>169.99</v>
      </c>
      <c r="G2855" s="139"/>
      <c r="H2855" s="88" t="s">
        <v>31254</v>
      </c>
    </row>
    <row r="2856" spans="1:8">
      <c r="A2856" s="139" t="s">
        <v>1441</v>
      </c>
      <c r="B2856" s="139" t="s">
        <v>3114</v>
      </c>
      <c r="C2856" s="139" t="s">
        <v>3115</v>
      </c>
      <c r="D2856" s="140">
        <v>89.47</v>
      </c>
      <c r="E2856" s="139" t="s">
        <v>31666</v>
      </c>
      <c r="F2856" s="140">
        <v>169.99</v>
      </c>
      <c r="G2856" s="139"/>
      <c r="H2856" s="88" t="s">
        <v>31254</v>
      </c>
    </row>
    <row r="2857" spans="1:8">
      <c r="A2857" s="139" t="s">
        <v>1441</v>
      </c>
      <c r="B2857" s="139" t="s">
        <v>3074</v>
      </c>
      <c r="C2857" s="139" t="s">
        <v>3075</v>
      </c>
      <c r="D2857" s="140">
        <v>89.47</v>
      </c>
      <c r="E2857" s="139" t="s">
        <v>31667</v>
      </c>
      <c r="F2857" s="140">
        <v>169.99</v>
      </c>
      <c r="G2857" s="139"/>
      <c r="H2857" s="88" t="s">
        <v>31254</v>
      </c>
    </row>
    <row r="2858" spans="1:8">
      <c r="A2858" s="139" t="s">
        <v>1441</v>
      </c>
      <c r="B2858" s="139" t="s">
        <v>3076</v>
      </c>
      <c r="C2858" s="139" t="s">
        <v>3077</v>
      </c>
      <c r="D2858" s="140">
        <v>89.47</v>
      </c>
      <c r="E2858" s="139" t="s">
        <v>31668</v>
      </c>
      <c r="F2858" s="140">
        <v>169.99</v>
      </c>
      <c r="G2858" s="139"/>
      <c r="H2858" s="88" t="s">
        <v>31254</v>
      </c>
    </row>
    <row r="2859" spans="1:8">
      <c r="A2859" s="139" t="s">
        <v>1441</v>
      </c>
      <c r="B2859" s="139" t="s">
        <v>3078</v>
      </c>
      <c r="C2859" s="139" t="s">
        <v>3079</v>
      </c>
      <c r="D2859" s="140">
        <v>89.47</v>
      </c>
      <c r="E2859" s="139" t="s">
        <v>31669</v>
      </c>
      <c r="F2859" s="140">
        <v>169.99</v>
      </c>
      <c r="G2859" s="139"/>
      <c r="H2859" s="88" t="s">
        <v>31254</v>
      </c>
    </row>
    <row r="2860" spans="1:8">
      <c r="A2860" s="139" t="s">
        <v>1441</v>
      </c>
      <c r="B2860" s="139" t="s">
        <v>3080</v>
      </c>
      <c r="C2860" s="139" t="s">
        <v>3081</v>
      </c>
      <c r="D2860" s="140">
        <v>89.47</v>
      </c>
      <c r="E2860" s="139" t="s">
        <v>31670</v>
      </c>
      <c r="F2860" s="140">
        <v>169.99</v>
      </c>
      <c r="G2860" s="139"/>
      <c r="H2860" s="88" t="s">
        <v>31254</v>
      </c>
    </row>
    <row r="2861" spans="1:8">
      <c r="A2861" s="139" t="s">
        <v>1441</v>
      </c>
      <c r="B2861" s="139" t="s">
        <v>3082</v>
      </c>
      <c r="C2861" s="139" t="s">
        <v>3083</v>
      </c>
      <c r="D2861" s="140">
        <v>89.47</v>
      </c>
      <c r="E2861" s="139" t="s">
        <v>31671</v>
      </c>
      <c r="F2861" s="140">
        <v>169.99</v>
      </c>
      <c r="G2861" s="139"/>
      <c r="H2861" s="88" t="s">
        <v>31254</v>
      </c>
    </row>
    <row r="2862" spans="1:8">
      <c r="A2862" s="139" t="s">
        <v>1441</v>
      </c>
      <c r="B2862" s="139" t="s">
        <v>3084</v>
      </c>
      <c r="C2862" s="139" t="s">
        <v>3085</v>
      </c>
      <c r="D2862" s="140">
        <v>89.47</v>
      </c>
      <c r="E2862" s="139" t="s">
        <v>31672</v>
      </c>
      <c r="F2862" s="140">
        <v>169.99</v>
      </c>
      <c r="G2862" s="139"/>
      <c r="H2862" s="88" t="s">
        <v>31254</v>
      </c>
    </row>
    <row r="2863" spans="1:8">
      <c r="A2863" s="139" t="s">
        <v>1441</v>
      </c>
      <c r="B2863" s="139" t="s">
        <v>3086</v>
      </c>
      <c r="C2863" s="139" t="s">
        <v>3087</v>
      </c>
      <c r="D2863" s="140">
        <v>89.47</v>
      </c>
      <c r="E2863" s="139" t="s">
        <v>31673</v>
      </c>
      <c r="F2863" s="140">
        <v>169.99</v>
      </c>
      <c r="G2863" s="139"/>
      <c r="H2863" s="88" t="s">
        <v>31254</v>
      </c>
    </row>
    <row r="2864" spans="1:8">
      <c r="A2864" s="139" t="s">
        <v>1441</v>
      </c>
      <c r="B2864" s="139" t="s">
        <v>3088</v>
      </c>
      <c r="C2864" s="139" t="s">
        <v>3089</v>
      </c>
      <c r="D2864" s="140">
        <v>89.47</v>
      </c>
      <c r="E2864" s="139" t="s">
        <v>31674</v>
      </c>
      <c r="F2864" s="140">
        <v>169.99</v>
      </c>
      <c r="G2864" s="139"/>
      <c r="H2864" s="88" t="s">
        <v>31254</v>
      </c>
    </row>
    <row r="2865" spans="1:8">
      <c r="A2865" s="139" t="s">
        <v>1441</v>
      </c>
      <c r="B2865" s="139" t="s">
        <v>3090</v>
      </c>
      <c r="C2865" s="139" t="s">
        <v>3091</v>
      </c>
      <c r="D2865" s="140">
        <v>89.47</v>
      </c>
      <c r="E2865" s="139" t="s">
        <v>31675</v>
      </c>
      <c r="F2865" s="140">
        <v>169.99</v>
      </c>
      <c r="G2865" s="139"/>
      <c r="H2865" s="88" t="s">
        <v>31254</v>
      </c>
    </row>
    <row r="2866" spans="1:8">
      <c r="A2866" s="139" t="s">
        <v>1441</v>
      </c>
      <c r="B2866" s="139" t="s">
        <v>3092</v>
      </c>
      <c r="C2866" s="139" t="s">
        <v>3093</v>
      </c>
      <c r="D2866" s="140">
        <v>89.47</v>
      </c>
      <c r="E2866" s="139" t="s">
        <v>31676</v>
      </c>
      <c r="F2866" s="140">
        <v>169.99</v>
      </c>
      <c r="G2866" s="139"/>
      <c r="H2866" s="88" t="s">
        <v>31254</v>
      </c>
    </row>
    <row r="2867" spans="1:8">
      <c r="A2867" s="139" t="s">
        <v>1441</v>
      </c>
      <c r="B2867" s="139" t="s">
        <v>3094</v>
      </c>
      <c r="C2867" s="139" t="s">
        <v>3095</v>
      </c>
      <c r="D2867" s="140">
        <v>89.47</v>
      </c>
      <c r="E2867" s="139" t="s">
        <v>31677</v>
      </c>
      <c r="F2867" s="140">
        <v>169.99</v>
      </c>
      <c r="G2867" s="139"/>
      <c r="H2867" s="88" t="s">
        <v>31254</v>
      </c>
    </row>
    <row r="2868" spans="1:8">
      <c r="A2868" s="139" t="s">
        <v>1441</v>
      </c>
      <c r="B2868" s="139" t="s">
        <v>3096</v>
      </c>
      <c r="C2868" s="139" t="s">
        <v>3097</v>
      </c>
      <c r="D2868" s="140">
        <v>89.47</v>
      </c>
      <c r="E2868" s="139" t="s">
        <v>31678</v>
      </c>
      <c r="F2868" s="140">
        <v>169.99</v>
      </c>
      <c r="G2868" s="139"/>
      <c r="H2868" s="88" t="s">
        <v>31254</v>
      </c>
    </row>
    <row r="2869" spans="1:8">
      <c r="A2869" s="139" t="s">
        <v>1441</v>
      </c>
      <c r="B2869" s="139" t="s">
        <v>3098</v>
      </c>
      <c r="C2869" s="139" t="s">
        <v>3099</v>
      </c>
      <c r="D2869" s="140">
        <v>89.47</v>
      </c>
      <c r="E2869" s="139" t="s">
        <v>31679</v>
      </c>
      <c r="F2869" s="140">
        <v>169.99</v>
      </c>
      <c r="G2869" s="139"/>
      <c r="H2869" s="88" t="s">
        <v>31254</v>
      </c>
    </row>
    <row r="2870" spans="1:8">
      <c r="A2870" s="139" t="s">
        <v>1441</v>
      </c>
      <c r="B2870" s="139" t="s">
        <v>3100</v>
      </c>
      <c r="C2870" s="139" t="s">
        <v>3101</v>
      </c>
      <c r="D2870" s="140">
        <v>89.47</v>
      </c>
      <c r="E2870" s="139" t="s">
        <v>31680</v>
      </c>
      <c r="F2870" s="140">
        <v>169.99</v>
      </c>
      <c r="G2870" s="139"/>
      <c r="H2870" s="88" t="s">
        <v>31254</v>
      </c>
    </row>
    <row r="2871" spans="1:8">
      <c r="A2871" s="139" t="s">
        <v>1441</v>
      </c>
      <c r="B2871" s="139" t="s">
        <v>3102</v>
      </c>
      <c r="C2871" s="139" t="s">
        <v>3103</v>
      </c>
      <c r="D2871" s="140">
        <v>89.47</v>
      </c>
      <c r="E2871" s="139" t="s">
        <v>31681</v>
      </c>
      <c r="F2871" s="140">
        <v>169.99</v>
      </c>
      <c r="G2871" s="139"/>
      <c r="H2871" s="88" t="s">
        <v>31254</v>
      </c>
    </row>
    <row r="2872" spans="1:8">
      <c r="A2872" s="139" t="s">
        <v>1441</v>
      </c>
      <c r="B2872" s="139" t="s">
        <v>3104</v>
      </c>
      <c r="C2872" s="139" t="s">
        <v>3105</v>
      </c>
      <c r="D2872" s="140">
        <v>89.47</v>
      </c>
      <c r="E2872" s="139" t="s">
        <v>31682</v>
      </c>
      <c r="F2872" s="140">
        <v>169.99</v>
      </c>
      <c r="G2872" s="139"/>
      <c r="H2872" s="88" t="s">
        <v>31254</v>
      </c>
    </row>
    <row r="2873" spans="1:8">
      <c r="A2873" s="139" t="s">
        <v>1862</v>
      </c>
      <c r="B2873" s="139" t="s">
        <v>2306</v>
      </c>
      <c r="C2873" s="139" t="s">
        <v>2307</v>
      </c>
      <c r="D2873" s="140">
        <v>105.55</v>
      </c>
      <c r="E2873" s="139" t="s">
        <v>31683</v>
      </c>
      <c r="F2873" s="140">
        <v>189.99</v>
      </c>
      <c r="G2873" s="139"/>
      <c r="H2873" s="88" t="s">
        <v>31240</v>
      </c>
    </row>
    <row r="2874" spans="1:8">
      <c r="A2874" s="139" t="s">
        <v>1862</v>
      </c>
      <c r="B2874" s="139" t="s">
        <v>2308</v>
      </c>
      <c r="C2874" s="139" t="s">
        <v>2309</v>
      </c>
      <c r="D2874" s="140">
        <v>105.55</v>
      </c>
      <c r="E2874" s="139" t="s">
        <v>31684</v>
      </c>
      <c r="F2874" s="140">
        <v>189.99</v>
      </c>
      <c r="G2874" s="139"/>
      <c r="H2874" s="88" t="s">
        <v>31240</v>
      </c>
    </row>
    <row r="2875" spans="1:8">
      <c r="A2875" s="139" t="s">
        <v>1862</v>
      </c>
      <c r="B2875" s="139" t="s">
        <v>2310</v>
      </c>
      <c r="C2875" s="139" t="s">
        <v>2311</v>
      </c>
      <c r="D2875" s="140">
        <v>105.55</v>
      </c>
      <c r="E2875" s="139" t="s">
        <v>31685</v>
      </c>
      <c r="F2875" s="140">
        <v>189.99</v>
      </c>
      <c r="G2875" s="139"/>
      <c r="H2875" s="88" t="s">
        <v>31240</v>
      </c>
    </row>
    <row r="2876" spans="1:8">
      <c r="A2876" s="139" t="s">
        <v>1441</v>
      </c>
      <c r="B2876" s="139" t="s">
        <v>3866</v>
      </c>
      <c r="C2876" s="139" t="s">
        <v>3867</v>
      </c>
      <c r="D2876" s="140">
        <v>115.78</v>
      </c>
      <c r="E2876" s="139" t="s">
        <v>31686</v>
      </c>
      <c r="F2876" s="140">
        <v>219.99</v>
      </c>
      <c r="G2876" s="139"/>
      <c r="H2876" s="88" t="s">
        <v>31254</v>
      </c>
    </row>
    <row r="2877" spans="1:8">
      <c r="A2877" s="139" t="s">
        <v>1441</v>
      </c>
      <c r="B2877" s="139" t="s">
        <v>3868</v>
      </c>
      <c r="C2877" s="139" t="s">
        <v>3869</v>
      </c>
      <c r="D2877" s="140">
        <v>115.78</v>
      </c>
      <c r="E2877" s="139" t="s">
        <v>31687</v>
      </c>
      <c r="F2877" s="140">
        <v>219.99</v>
      </c>
      <c r="G2877" s="139"/>
      <c r="H2877" s="88" t="s">
        <v>31254</v>
      </c>
    </row>
    <row r="2878" spans="1:8">
      <c r="A2878" s="139" t="s">
        <v>1441</v>
      </c>
      <c r="B2878" s="139" t="s">
        <v>3870</v>
      </c>
      <c r="C2878" s="139" t="s">
        <v>3871</v>
      </c>
      <c r="D2878" s="140">
        <v>115.78</v>
      </c>
      <c r="E2878" s="139" t="s">
        <v>31688</v>
      </c>
      <c r="F2878" s="140">
        <v>219.99</v>
      </c>
      <c r="G2878" s="139"/>
      <c r="H2878" s="88" t="s">
        <v>31254</v>
      </c>
    </row>
    <row r="2879" spans="1:8">
      <c r="A2879" s="139" t="s">
        <v>1441</v>
      </c>
      <c r="B2879" s="139" t="s">
        <v>3872</v>
      </c>
      <c r="C2879" s="139" t="s">
        <v>3873</v>
      </c>
      <c r="D2879" s="140">
        <v>115.78</v>
      </c>
      <c r="E2879" s="139" t="s">
        <v>31689</v>
      </c>
      <c r="F2879" s="140">
        <v>219.99</v>
      </c>
      <c r="G2879" s="139"/>
      <c r="H2879" s="88" t="s">
        <v>31254</v>
      </c>
    </row>
    <row r="2880" spans="1:8">
      <c r="A2880" s="139" t="s">
        <v>1441</v>
      </c>
      <c r="B2880" s="139" t="s">
        <v>3874</v>
      </c>
      <c r="C2880" s="139" t="s">
        <v>3875</v>
      </c>
      <c r="D2880" s="140">
        <v>115.78</v>
      </c>
      <c r="E2880" s="139" t="s">
        <v>31690</v>
      </c>
      <c r="F2880" s="140">
        <v>219.99</v>
      </c>
      <c r="G2880" s="139"/>
      <c r="H2880" s="88" t="s">
        <v>31254</v>
      </c>
    </row>
    <row r="2881" spans="1:8">
      <c r="A2881" s="139" t="s">
        <v>1441</v>
      </c>
      <c r="B2881" s="139" t="s">
        <v>3876</v>
      </c>
      <c r="C2881" s="139" t="s">
        <v>3877</v>
      </c>
      <c r="D2881" s="140">
        <v>115.78</v>
      </c>
      <c r="E2881" s="139" t="s">
        <v>31691</v>
      </c>
      <c r="F2881" s="140">
        <v>219.99</v>
      </c>
      <c r="G2881" s="139"/>
      <c r="H2881" s="88" t="s">
        <v>31254</v>
      </c>
    </row>
    <row r="2882" spans="1:8">
      <c r="A2882" s="139" t="s">
        <v>1441</v>
      </c>
      <c r="B2882" s="139" t="s">
        <v>3878</v>
      </c>
      <c r="C2882" s="139" t="s">
        <v>3879</v>
      </c>
      <c r="D2882" s="140">
        <v>115.78</v>
      </c>
      <c r="E2882" s="139" t="s">
        <v>31692</v>
      </c>
      <c r="F2882" s="140">
        <v>219.99</v>
      </c>
      <c r="G2882" s="139"/>
      <c r="H2882" s="88" t="s">
        <v>31254</v>
      </c>
    </row>
    <row r="2883" spans="1:8">
      <c r="A2883" s="139" t="s">
        <v>1441</v>
      </c>
      <c r="B2883" s="139" t="s">
        <v>3880</v>
      </c>
      <c r="C2883" s="139" t="s">
        <v>3881</v>
      </c>
      <c r="D2883" s="140">
        <v>115.78</v>
      </c>
      <c r="E2883" s="139" t="s">
        <v>31693</v>
      </c>
      <c r="F2883" s="140">
        <v>219.99</v>
      </c>
      <c r="G2883" s="139"/>
      <c r="H2883" s="88" t="s">
        <v>31254</v>
      </c>
    </row>
    <row r="2884" spans="1:8">
      <c r="A2884" s="139" t="s">
        <v>1441</v>
      </c>
      <c r="B2884" s="139" t="s">
        <v>3882</v>
      </c>
      <c r="C2884" s="139" t="s">
        <v>3883</v>
      </c>
      <c r="D2884" s="140">
        <v>115.78</v>
      </c>
      <c r="E2884" s="139" t="s">
        <v>31694</v>
      </c>
      <c r="F2884" s="140">
        <v>219.99</v>
      </c>
      <c r="G2884" s="139"/>
      <c r="H2884" s="88" t="s">
        <v>31254</v>
      </c>
    </row>
    <row r="2885" spans="1:8">
      <c r="A2885" s="139" t="s">
        <v>1441</v>
      </c>
      <c r="B2885" s="139" t="s">
        <v>3884</v>
      </c>
      <c r="C2885" s="139" t="s">
        <v>3885</v>
      </c>
      <c r="D2885" s="140">
        <v>115.78</v>
      </c>
      <c r="E2885" s="139" t="s">
        <v>31695</v>
      </c>
      <c r="F2885" s="140">
        <v>219.99</v>
      </c>
      <c r="G2885" s="139"/>
      <c r="H2885" s="88" t="s">
        <v>31254</v>
      </c>
    </row>
    <row r="2886" spans="1:8">
      <c r="A2886" s="139" t="s">
        <v>1441</v>
      </c>
      <c r="B2886" s="139" t="s">
        <v>3886</v>
      </c>
      <c r="C2886" s="139" t="s">
        <v>3887</v>
      </c>
      <c r="D2886" s="140">
        <v>115.78</v>
      </c>
      <c r="E2886" s="139" t="s">
        <v>31696</v>
      </c>
      <c r="F2886" s="140">
        <v>219.99</v>
      </c>
      <c r="G2886" s="139"/>
      <c r="H2886" s="88" t="s">
        <v>31254</v>
      </c>
    </row>
    <row r="2887" spans="1:8">
      <c r="A2887" s="139" t="s">
        <v>1441</v>
      </c>
      <c r="B2887" s="139" t="s">
        <v>3888</v>
      </c>
      <c r="C2887" s="139" t="s">
        <v>3889</v>
      </c>
      <c r="D2887" s="140">
        <v>115.78</v>
      </c>
      <c r="E2887" s="139" t="s">
        <v>31697</v>
      </c>
      <c r="F2887" s="140">
        <v>219.99</v>
      </c>
      <c r="G2887" s="139"/>
      <c r="H2887" s="88" t="s">
        <v>31254</v>
      </c>
    </row>
    <row r="2888" spans="1:8">
      <c r="A2888" s="139" t="s">
        <v>1441</v>
      </c>
      <c r="B2888" s="139" t="s">
        <v>3890</v>
      </c>
      <c r="C2888" s="139" t="s">
        <v>3891</v>
      </c>
      <c r="D2888" s="140">
        <v>115.78</v>
      </c>
      <c r="E2888" s="139" t="s">
        <v>31698</v>
      </c>
      <c r="F2888" s="140">
        <v>219.99</v>
      </c>
      <c r="G2888" s="139"/>
      <c r="H2888" s="88" t="s">
        <v>31254</v>
      </c>
    </row>
    <row r="2889" spans="1:8">
      <c r="A2889" s="139" t="s">
        <v>1441</v>
      </c>
      <c r="B2889" s="139" t="s">
        <v>3892</v>
      </c>
      <c r="C2889" s="139" t="s">
        <v>3893</v>
      </c>
      <c r="D2889" s="140">
        <v>115.78</v>
      </c>
      <c r="E2889" s="139" t="s">
        <v>31699</v>
      </c>
      <c r="F2889" s="140">
        <v>219.99</v>
      </c>
      <c r="G2889" s="139"/>
      <c r="H2889" s="88" t="s">
        <v>31254</v>
      </c>
    </row>
    <row r="2890" spans="1:8">
      <c r="A2890" s="139" t="s">
        <v>1441</v>
      </c>
      <c r="B2890" s="139" t="s">
        <v>3894</v>
      </c>
      <c r="C2890" s="139" t="s">
        <v>3895</v>
      </c>
      <c r="D2890" s="140">
        <v>115.78</v>
      </c>
      <c r="E2890" s="139" t="s">
        <v>31700</v>
      </c>
      <c r="F2890" s="140">
        <v>219.99</v>
      </c>
      <c r="G2890" s="139"/>
      <c r="H2890" s="88" t="s">
        <v>31254</v>
      </c>
    </row>
    <row r="2891" spans="1:8">
      <c r="A2891" s="139" t="s">
        <v>1441</v>
      </c>
      <c r="B2891" s="139" t="s">
        <v>3896</v>
      </c>
      <c r="C2891" s="139" t="s">
        <v>3897</v>
      </c>
      <c r="D2891" s="140">
        <v>115.78</v>
      </c>
      <c r="E2891" s="139" t="s">
        <v>31701</v>
      </c>
      <c r="F2891" s="140">
        <v>219.99</v>
      </c>
      <c r="G2891" s="139"/>
      <c r="H2891" s="88" t="s">
        <v>31254</v>
      </c>
    </row>
    <row r="2892" spans="1:8">
      <c r="A2892" s="139" t="s">
        <v>1441</v>
      </c>
      <c r="B2892" s="139" t="s">
        <v>3898</v>
      </c>
      <c r="C2892" s="139" t="s">
        <v>3899</v>
      </c>
      <c r="D2892" s="140">
        <v>115.78</v>
      </c>
      <c r="E2892" s="139" t="s">
        <v>31702</v>
      </c>
      <c r="F2892" s="140">
        <v>219.99</v>
      </c>
      <c r="G2892" s="139"/>
      <c r="H2892" s="88" t="s">
        <v>31254</v>
      </c>
    </row>
    <row r="2893" spans="1:8">
      <c r="A2893" s="139" t="s">
        <v>1441</v>
      </c>
      <c r="B2893" s="139" t="s">
        <v>3900</v>
      </c>
      <c r="C2893" s="139" t="s">
        <v>3901</v>
      </c>
      <c r="D2893" s="140">
        <v>115.78</v>
      </c>
      <c r="E2893" s="139" t="s">
        <v>31703</v>
      </c>
      <c r="F2893" s="140">
        <v>219.99</v>
      </c>
      <c r="G2893" s="139"/>
      <c r="H2893" s="88" t="s">
        <v>31254</v>
      </c>
    </row>
    <row r="2894" spans="1:8">
      <c r="A2894" s="139" t="s">
        <v>1441</v>
      </c>
      <c r="B2894" s="139" t="s">
        <v>3902</v>
      </c>
      <c r="C2894" s="139" t="s">
        <v>3903</v>
      </c>
      <c r="D2894" s="140">
        <v>115.78</v>
      </c>
      <c r="E2894" s="139" t="s">
        <v>31704</v>
      </c>
      <c r="F2894" s="140">
        <v>219.99</v>
      </c>
      <c r="G2894" s="139"/>
      <c r="H2894" s="88" t="s">
        <v>31254</v>
      </c>
    </row>
    <row r="2895" spans="1:8">
      <c r="A2895" s="139" t="s">
        <v>1441</v>
      </c>
      <c r="B2895" s="139" t="s">
        <v>3752</v>
      </c>
      <c r="C2895" s="139" t="s">
        <v>3753</v>
      </c>
      <c r="D2895" s="140">
        <v>89.47</v>
      </c>
      <c r="E2895" s="139" t="s">
        <v>31705</v>
      </c>
      <c r="F2895" s="140">
        <v>169.99</v>
      </c>
      <c r="G2895" s="139"/>
      <c r="H2895" s="88" t="s">
        <v>31254</v>
      </c>
    </row>
    <row r="2896" spans="1:8">
      <c r="A2896" s="139" t="s">
        <v>1441</v>
      </c>
      <c r="B2896" s="139" t="s">
        <v>3754</v>
      </c>
      <c r="C2896" s="139" t="s">
        <v>3755</v>
      </c>
      <c r="D2896" s="140">
        <v>89.47</v>
      </c>
      <c r="E2896" s="139" t="s">
        <v>31706</v>
      </c>
      <c r="F2896" s="140">
        <v>169.99</v>
      </c>
      <c r="G2896" s="139"/>
      <c r="H2896" s="88" t="s">
        <v>31254</v>
      </c>
    </row>
    <row r="2897" spans="1:8">
      <c r="A2897" s="139" t="s">
        <v>1441</v>
      </c>
      <c r="B2897" s="139" t="s">
        <v>3756</v>
      </c>
      <c r="C2897" s="139" t="s">
        <v>3757</v>
      </c>
      <c r="D2897" s="140">
        <v>89.47</v>
      </c>
      <c r="E2897" s="139" t="s">
        <v>31707</v>
      </c>
      <c r="F2897" s="140">
        <v>169.99</v>
      </c>
      <c r="G2897" s="139"/>
      <c r="H2897" s="88" t="s">
        <v>31254</v>
      </c>
    </row>
    <row r="2898" spans="1:8">
      <c r="A2898" s="139" t="s">
        <v>1441</v>
      </c>
      <c r="B2898" s="139" t="s">
        <v>3758</v>
      </c>
      <c r="C2898" s="139" t="s">
        <v>3759</v>
      </c>
      <c r="D2898" s="140">
        <v>89.47</v>
      </c>
      <c r="E2898" s="139" t="s">
        <v>31708</v>
      </c>
      <c r="F2898" s="140">
        <v>169.99</v>
      </c>
      <c r="G2898" s="139"/>
      <c r="H2898" s="88" t="s">
        <v>31254</v>
      </c>
    </row>
    <row r="2899" spans="1:8">
      <c r="A2899" s="139" t="s">
        <v>1441</v>
      </c>
      <c r="B2899" s="139" t="s">
        <v>3760</v>
      </c>
      <c r="C2899" s="139" t="s">
        <v>3761</v>
      </c>
      <c r="D2899" s="140">
        <v>89.47</v>
      </c>
      <c r="E2899" s="139" t="s">
        <v>31709</v>
      </c>
      <c r="F2899" s="140">
        <v>169.99</v>
      </c>
      <c r="G2899" s="139"/>
      <c r="H2899" s="88" t="s">
        <v>31254</v>
      </c>
    </row>
    <row r="2900" spans="1:8">
      <c r="A2900" s="139" t="s">
        <v>1441</v>
      </c>
      <c r="B2900" s="139" t="s">
        <v>3762</v>
      </c>
      <c r="C2900" s="139" t="s">
        <v>3763</v>
      </c>
      <c r="D2900" s="140">
        <v>89.47</v>
      </c>
      <c r="E2900" s="139" t="s">
        <v>31710</v>
      </c>
      <c r="F2900" s="140">
        <v>169.99</v>
      </c>
      <c r="G2900" s="139"/>
      <c r="H2900" s="88" t="s">
        <v>31254</v>
      </c>
    </row>
    <row r="2901" spans="1:8">
      <c r="A2901" s="139" t="s">
        <v>1441</v>
      </c>
      <c r="B2901" s="139" t="s">
        <v>3764</v>
      </c>
      <c r="C2901" s="139" t="s">
        <v>3765</v>
      </c>
      <c r="D2901" s="140">
        <v>89.47</v>
      </c>
      <c r="E2901" s="139" t="s">
        <v>31711</v>
      </c>
      <c r="F2901" s="140">
        <v>169.99</v>
      </c>
      <c r="G2901" s="139"/>
      <c r="H2901" s="88" t="s">
        <v>31254</v>
      </c>
    </row>
    <row r="2902" spans="1:8">
      <c r="A2902" s="139" t="s">
        <v>1441</v>
      </c>
      <c r="B2902" s="139" t="s">
        <v>3766</v>
      </c>
      <c r="C2902" s="139" t="s">
        <v>3767</v>
      </c>
      <c r="D2902" s="140">
        <v>89.47</v>
      </c>
      <c r="E2902" s="139" t="s">
        <v>31712</v>
      </c>
      <c r="F2902" s="140">
        <v>169.99</v>
      </c>
      <c r="G2902" s="139"/>
      <c r="H2902" s="88" t="s">
        <v>31254</v>
      </c>
    </row>
    <row r="2903" spans="1:8">
      <c r="A2903" s="139" t="s">
        <v>1441</v>
      </c>
      <c r="B2903" s="139" t="s">
        <v>3768</v>
      </c>
      <c r="C2903" s="139" t="s">
        <v>3769</v>
      </c>
      <c r="D2903" s="140">
        <v>89.47</v>
      </c>
      <c r="E2903" s="139" t="s">
        <v>31713</v>
      </c>
      <c r="F2903" s="140">
        <v>169.99</v>
      </c>
      <c r="G2903" s="139"/>
      <c r="H2903" s="88" t="s">
        <v>31254</v>
      </c>
    </row>
    <row r="2904" spans="1:8">
      <c r="A2904" s="139" t="s">
        <v>1441</v>
      </c>
      <c r="B2904" s="139" t="s">
        <v>3770</v>
      </c>
      <c r="C2904" s="139" t="s">
        <v>3771</v>
      </c>
      <c r="D2904" s="140">
        <v>89.47</v>
      </c>
      <c r="E2904" s="139" t="s">
        <v>31714</v>
      </c>
      <c r="F2904" s="140">
        <v>169.99</v>
      </c>
      <c r="G2904" s="139"/>
      <c r="H2904" s="88" t="s">
        <v>31254</v>
      </c>
    </row>
    <row r="2905" spans="1:8">
      <c r="A2905" s="139" t="s">
        <v>1441</v>
      </c>
      <c r="B2905" s="139" t="s">
        <v>3772</v>
      </c>
      <c r="C2905" s="139" t="s">
        <v>3773</v>
      </c>
      <c r="D2905" s="140">
        <v>89.47</v>
      </c>
      <c r="E2905" s="139" t="s">
        <v>31715</v>
      </c>
      <c r="F2905" s="140">
        <v>169.99</v>
      </c>
      <c r="G2905" s="139"/>
      <c r="H2905" s="88" t="s">
        <v>31254</v>
      </c>
    </row>
    <row r="2906" spans="1:8">
      <c r="A2906" s="139" t="s">
        <v>1441</v>
      </c>
      <c r="B2906" s="139" t="s">
        <v>3774</v>
      </c>
      <c r="C2906" s="139" t="s">
        <v>3775</v>
      </c>
      <c r="D2906" s="140">
        <v>89.47</v>
      </c>
      <c r="E2906" s="139" t="s">
        <v>31716</v>
      </c>
      <c r="F2906" s="140">
        <v>169.99</v>
      </c>
      <c r="G2906" s="139"/>
      <c r="H2906" s="88" t="s">
        <v>31254</v>
      </c>
    </row>
    <row r="2907" spans="1:8">
      <c r="A2907" s="139" t="s">
        <v>1441</v>
      </c>
      <c r="B2907" s="139" t="s">
        <v>3776</v>
      </c>
      <c r="C2907" s="139" t="s">
        <v>3777</v>
      </c>
      <c r="D2907" s="140">
        <v>89.47</v>
      </c>
      <c r="E2907" s="139" t="s">
        <v>31717</v>
      </c>
      <c r="F2907" s="140">
        <v>169.99</v>
      </c>
      <c r="G2907" s="139"/>
      <c r="H2907" s="88" t="s">
        <v>31254</v>
      </c>
    </row>
    <row r="2908" spans="1:8">
      <c r="A2908" s="139" t="s">
        <v>1441</v>
      </c>
      <c r="B2908" s="139" t="s">
        <v>3778</v>
      </c>
      <c r="C2908" s="139" t="s">
        <v>3779</v>
      </c>
      <c r="D2908" s="140">
        <v>89.47</v>
      </c>
      <c r="E2908" s="139" t="s">
        <v>31718</v>
      </c>
      <c r="F2908" s="140">
        <v>169.99</v>
      </c>
      <c r="G2908" s="139"/>
      <c r="H2908" s="88" t="s">
        <v>31254</v>
      </c>
    </row>
    <row r="2909" spans="1:8">
      <c r="A2909" s="139" t="s">
        <v>1441</v>
      </c>
      <c r="B2909" s="139" t="s">
        <v>3780</v>
      </c>
      <c r="C2909" s="139" t="s">
        <v>3781</v>
      </c>
      <c r="D2909" s="140">
        <v>89.47</v>
      </c>
      <c r="E2909" s="139" t="s">
        <v>31719</v>
      </c>
      <c r="F2909" s="140">
        <v>169.99</v>
      </c>
      <c r="G2909" s="139"/>
      <c r="H2909" s="88" t="s">
        <v>31254</v>
      </c>
    </row>
    <row r="2910" spans="1:8">
      <c r="A2910" s="139" t="s">
        <v>1441</v>
      </c>
      <c r="B2910" s="139" t="s">
        <v>3782</v>
      </c>
      <c r="C2910" s="139" t="s">
        <v>3783</v>
      </c>
      <c r="D2910" s="140">
        <v>89.47</v>
      </c>
      <c r="E2910" s="139" t="s">
        <v>31720</v>
      </c>
      <c r="F2910" s="140">
        <v>169.99</v>
      </c>
      <c r="G2910" s="139"/>
      <c r="H2910" s="88" t="s">
        <v>31254</v>
      </c>
    </row>
    <row r="2911" spans="1:8">
      <c r="A2911" s="139" t="s">
        <v>1441</v>
      </c>
      <c r="B2911" s="139" t="s">
        <v>3784</v>
      </c>
      <c r="C2911" s="139" t="s">
        <v>3785</v>
      </c>
      <c r="D2911" s="140">
        <v>89.47</v>
      </c>
      <c r="E2911" s="139" t="s">
        <v>31721</v>
      </c>
      <c r="F2911" s="140">
        <v>169.99</v>
      </c>
      <c r="G2911" s="139"/>
      <c r="H2911" s="88" t="s">
        <v>31254</v>
      </c>
    </row>
    <row r="2912" spans="1:8">
      <c r="A2912" s="139" t="s">
        <v>1441</v>
      </c>
      <c r="B2912" s="139" t="s">
        <v>3786</v>
      </c>
      <c r="C2912" s="139" t="s">
        <v>3787</v>
      </c>
      <c r="D2912" s="140">
        <v>89.47</v>
      </c>
      <c r="E2912" s="139" t="s">
        <v>31722</v>
      </c>
      <c r="F2912" s="140">
        <v>169.99</v>
      </c>
      <c r="G2912" s="139"/>
      <c r="H2912" s="88" t="s">
        <v>31254</v>
      </c>
    </row>
    <row r="2913" spans="1:8">
      <c r="A2913" s="139" t="s">
        <v>1441</v>
      </c>
      <c r="B2913" s="139" t="s">
        <v>3788</v>
      </c>
      <c r="C2913" s="139" t="s">
        <v>3789</v>
      </c>
      <c r="D2913" s="140">
        <v>89.47</v>
      </c>
      <c r="E2913" s="139" t="s">
        <v>31723</v>
      </c>
      <c r="F2913" s="140">
        <v>169.99</v>
      </c>
      <c r="G2913" s="139"/>
      <c r="H2913" s="88" t="s">
        <v>31254</v>
      </c>
    </row>
    <row r="2914" spans="1:8">
      <c r="A2914" s="139" t="s">
        <v>1441</v>
      </c>
      <c r="B2914" s="139" t="s">
        <v>3790</v>
      </c>
      <c r="C2914" s="139" t="s">
        <v>3791</v>
      </c>
      <c r="D2914" s="140">
        <v>89.47</v>
      </c>
      <c r="E2914" s="139" t="s">
        <v>31724</v>
      </c>
      <c r="F2914" s="140">
        <v>169.99</v>
      </c>
      <c r="G2914" s="139"/>
      <c r="H2914" s="88" t="s">
        <v>31254</v>
      </c>
    </row>
    <row r="2915" spans="1:8">
      <c r="A2915" s="139" t="s">
        <v>1441</v>
      </c>
      <c r="B2915" s="139" t="s">
        <v>3792</v>
      </c>
      <c r="C2915" s="139" t="s">
        <v>3793</v>
      </c>
      <c r="D2915" s="140">
        <v>89.47</v>
      </c>
      <c r="E2915" s="139" t="s">
        <v>31725</v>
      </c>
      <c r="F2915" s="140">
        <v>169.99</v>
      </c>
      <c r="G2915" s="139"/>
      <c r="H2915" s="88" t="s">
        <v>31254</v>
      </c>
    </row>
    <row r="2916" spans="1:8">
      <c r="A2916" s="139" t="s">
        <v>1441</v>
      </c>
      <c r="B2916" s="139" t="s">
        <v>3794</v>
      </c>
      <c r="C2916" s="139" t="s">
        <v>3795</v>
      </c>
      <c r="D2916" s="140">
        <v>89.47</v>
      </c>
      <c r="E2916" s="139" t="s">
        <v>31726</v>
      </c>
      <c r="F2916" s="140">
        <v>169.99</v>
      </c>
      <c r="G2916" s="139"/>
      <c r="H2916" s="88" t="s">
        <v>31254</v>
      </c>
    </row>
    <row r="2917" spans="1:8">
      <c r="A2917" s="139" t="s">
        <v>1441</v>
      </c>
      <c r="B2917" s="139" t="s">
        <v>3796</v>
      </c>
      <c r="C2917" s="139" t="s">
        <v>3797</v>
      </c>
      <c r="D2917" s="140">
        <v>89.47</v>
      </c>
      <c r="E2917" s="139" t="s">
        <v>31727</v>
      </c>
      <c r="F2917" s="140">
        <v>169.99</v>
      </c>
      <c r="G2917" s="139"/>
      <c r="H2917" s="88" t="s">
        <v>31254</v>
      </c>
    </row>
    <row r="2918" spans="1:8">
      <c r="A2918" s="139" t="s">
        <v>1441</v>
      </c>
      <c r="B2918" s="139" t="s">
        <v>3798</v>
      </c>
      <c r="C2918" s="139" t="s">
        <v>3799</v>
      </c>
      <c r="D2918" s="140">
        <v>89.47</v>
      </c>
      <c r="E2918" s="139" t="s">
        <v>31728</v>
      </c>
      <c r="F2918" s="140">
        <v>169.99</v>
      </c>
      <c r="G2918" s="139"/>
      <c r="H2918" s="88" t="s">
        <v>31254</v>
      </c>
    </row>
    <row r="2919" spans="1:8">
      <c r="A2919" s="139" t="s">
        <v>1441</v>
      </c>
      <c r="B2919" s="139" t="s">
        <v>3800</v>
      </c>
      <c r="C2919" s="139" t="s">
        <v>3801</v>
      </c>
      <c r="D2919" s="140">
        <v>89.47</v>
      </c>
      <c r="E2919" s="139" t="s">
        <v>31729</v>
      </c>
      <c r="F2919" s="140">
        <v>169.99</v>
      </c>
      <c r="G2919" s="139"/>
      <c r="H2919" s="88" t="s">
        <v>31254</v>
      </c>
    </row>
    <row r="2920" spans="1:8">
      <c r="A2920" s="139" t="s">
        <v>1441</v>
      </c>
      <c r="B2920" s="139" t="s">
        <v>3802</v>
      </c>
      <c r="C2920" s="139" t="s">
        <v>3803</v>
      </c>
      <c r="D2920" s="140">
        <v>89.47</v>
      </c>
      <c r="E2920" s="139" t="s">
        <v>31730</v>
      </c>
      <c r="F2920" s="140">
        <v>169.99</v>
      </c>
      <c r="G2920" s="139"/>
      <c r="H2920" s="88" t="s">
        <v>31254</v>
      </c>
    </row>
    <row r="2921" spans="1:8">
      <c r="A2921" s="139" t="s">
        <v>1441</v>
      </c>
      <c r="B2921" s="139" t="s">
        <v>3804</v>
      </c>
      <c r="C2921" s="139" t="s">
        <v>3805</v>
      </c>
      <c r="D2921" s="140">
        <v>89.47</v>
      </c>
      <c r="E2921" s="139" t="s">
        <v>31731</v>
      </c>
      <c r="F2921" s="140">
        <v>169.99</v>
      </c>
      <c r="G2921" s="139"/>
      <c r="H2921" s="88" t="s">
        <v>31254</v>
      </c>
    </row>
    <row r="2922" spans="1:8">
      <c r="A2922" s="139" t="s">
        <v>1441</v>
      </c>
      <c r="B2922" s="139" t="s">
        <v>3806</v>
      </c>
      <c r="C2922" s="139" t="s">
        <v>3807</v>
      </c>
      <c r="D2922" s="140">
        <v>89.47</v>
      </c>
      <c r="E2922" s="139" t="s">
        <v>31732</v>
      </c>
      <c r="F2922" s="140">
        <v>169.99</v>
      </c>
      <c r="G2922" s="139"/>
      <c r="H2922" s="88" t="s">
        <v>31254</v>
      </c>
    </row>
    <row r="2923" spans="1:8">
      <c r="A2923" s="139" t="s">
        <v>1441</v>
      </c>
      <c r="B2923" s="139" t="s">
        <v>3808</v>
      </c>
      <c r="C2923" s="139" t="s">
        <v>3809</v>
      </c>
      <c r="D2923" s="140">
        <v>89.47</v>
      </c>
      <c r="E2923" s="139" t="s">
        <v>31733</v>
      </c>
      <c r="F2923" s="140">
        <v>169.99</v>
      </c>
      <c r="G2923" s="139"/>
      <c r="H2923" s="88" t="s">
        <v>31254</v>
      </c>
    </row>
    <row r="2924" spans="1:8">
      <c r="A2924" s="139" t="s">
        <v>1441</v>
      </c>
      <c r="B2924" s="139" t="s">
        <v>3810</v>
      </c>
      <c r="C2924" s="139" t="s">
        <v>3811</v>
      </c>
      <c r="D2924" s="140">
        <v>89.47</v>
      </c>
      <c r="E2924" s="139" t="s">
        <v>31734</v>
      </c>
      <c r="F2924" s="140">
        <v>169.99</v>
      </c>
      <c r="G2924" s="139"/>
      <c r="H2924" s="88" t="s">
        <v>31254</v>
      </c>
    </row>
    <row r="2925" spans="1:8">
      <c r="A2925" s="139" t="s">
        <v>1441</v>
      </c>
      <c r="B2925" s="139" t="s">
        <v>3812</v>
      </c>
      <c r="C2925" s="139" t="s">
        <v>3813</v>
      </c>
      <c r="D2925" s="140">
        <v>89.47</v>
      </c>
      <c r="E2925" s="139" t="s">
        <v>31735</v>
      </c>
      <c r="F2925" s="140">
        <v>169.99</v>
      </c>
      <c r="G2925" s="139"/>
      <c r="H2925" s="88" t="s">
        <v>31254</v>
      </c>
    </row>
    <row r="2926" spans="1:8">
      <c r="A2926" s="139" t="s">
        <v>1441</v>
      </c>
      <c r="B2926" s="139" t="s">
        <v>3814</v>
      </c>
      <c r="C2926" s="139" t="s">
        <v>3815</v>
      </c>
      <c r="D2926" s="140">
        <v>89.47</v>
      </c>
      <c r="E2926" s="139" t="s">
        <v>31736</v>
      </c>
      <c r="F2926" s="140">
        <v>169.99</v>
      </c>
      <c r="G2926" s="139"/>
      <c r="H2926" s="88" t="s">
        <v>31254</v>
      </c>
    </row>
    <row r="2927" spans="1:8">
      <c r="A2927" s="139" t="s">
        <v>1441</v>
      </c>
      <c r="B2927" s="139" t="s">
        <v>3816</v>
      </c>
      <c r="C2927" s="139" t="s">
        <v>3817</v>
      </c>
      <c r="D2927" s="140">
        <v>89.47</v>
      </c>
      <c r="E2927" s="139" t="s">
        <v>31737</v>
      </c>
      <c r="F2927" s="140">
        <v>169.99</v>
      </c>
      <c r="G2927" s="139"/>
      <c r="H2927" s="88" t="s">
        <v>31254</v>
      </c>
    </row>
    <row r="2928" spans="1:8">
      <c r="A2928" s="139" t="s">
        <v>1441</v>
      </c>
      <c r="B2928" s="139" t="s">
        <v>3818</v>
      </c>
      <c r="C2928" s="139" t="s">
        <v>3819</v>
      </c>
      <c r="D2928" s="140">
        <v>89.47</v>
      </c>
      <c r="E2928" s="139" t="s">
        <v>31738</v>
      </c>
      <c r="F2928" s="140">
        <v>169.99</v>
      </c>
      <c r="G2928" s="139"/>
      <c r="H2928" s="88" t="s">
        <v>31254</v>
      </c>
    </row>
    <row r="2929" spans="1:8">
      <c r="A2929" s="139" t="s">
        <v>1441</v>
      </c>
      <c r="B2929" s="139" t="s">
        <v>3820</v>
      </c>
      <c r="C2929" s="139" t="s">
        <v>3821</v>
      </c>
      <c r="D2929" s="140">
        <v>89.47</v>
      </c>
      <c r="E2929" s="139" t="s">
        <v>31739</v>
      </c>
      <c r="F2929" s="140">
        <v>169.99</v>
      </c>
      <c r="G2929" s="139"/>
      <c r="H2929" s="88" t="s">
        <v>31254</v>
      </c>
    </row>
    <row r="2930" spans="1:8">
      <c r="A2930" s="139" t="s">
        <v>1441</v>
      </c>
      <c r="B2930" s="139" t="s">
        <v>3822</v>
      </c>
      <c r="C2930" s="139" t="s">
        <v>3823</v>
      </c>
      <c r="D2930" s="140">
        <v>89.47</v>
      </c>
      <c r="E2930" s="139" t="s">
        <v>31740</v>
      </c>
      <c r="F2930" s="140">
        <v>169.99</v>
      </c>
      <c r="G2930" s="139"/>
      <c r="H2930" s="88" t="s">
        <v>31254</v>
      </c>
    </row>
    <row r="2931" spans="1:8">
      <c r="A2931" s="139" t="s">
        <v>1441</v>
      </c>
      <c r="B2931" s="139" t="s">
        <v>3824</v>
      </c>
      <c r="C2931" s="139" t="s">
        <v>3825</v>
      </c>
      <c r="D2931" s="140">
        <v>89.47</v>
      </c>
      <c r="E2931" s="139" t="s">
        <v>31741</v>
      </c>
      <c r="F2931" s="140">
        <v>169.99</v>
      </c>
      <c r="G2931" s="139"/>
      <c r="H2931" s="88" t="s">
        <v>31254</v>
      </c>
    </row>
    <row r="2932" spans="1:8">
      <c r="A2932" s="139" t="s">
        <v>1441</v>
      </c>
      <c r="B2932" s="139" t="s">
        <v>3826</v>
      </c>
      <c r="C2932" s="139" t="s">
        <v>3827</v>
      </c>
      <c r="D2932" s="140">
        <v>89.47</v>
      </c>
      <c r="E2932" s="139" t="s">
        <v>31742</v>
      </c>
      <c r="F2932" s="140">
        <v>169.99</v>
      </c>
      <c r="G2932" s="139"/>
      <c r="H2932" s="88" t="s">
        <v>31254</v>
      </c>
    </row>
    <row r="2933" spans="1:8">
      <c r="A2933" s="139" t="s">
        <v>1441</v>
      </c>
      <c r="B2933" s="139" t="s">
        <v>3828</v>
      </c>
      <c r="C2933" s="139" t="s">
        <v>3829</v>
      </c>
      <c r="D2933" s="140">
        <v>89.47</v>
      </c>
      <c r="E2933" s="139" t="s">
        <v>31743</v>
      </c>
      <c r="F2933" s="140">
        <v>169.99</v>
      </c>
      <c r="G2933" s="139"/>
      <c r="H2933" s="88" t="s">
        <v>31254</v>
      </c>
    </row>
    <row r="2934" spans="1:8">
      <c r="A2934" s="139" t="s">
        <v>1441</v>
      </c>
      <c r="B2934" s="139" t="s">
        <v>3830</v>
      </c>
      <c r="C2934" s="139" t="s">
        <v>3831</v>
      </c>
      <c r="D2934" s="140">
        <v>89.47</v>
      </c>
      <c r="E2934" s="139" t="s">
        <v>31744</v>
      </c>
      <c r="F2934" s="140">
        <v>169.99</v>
      </c>
      <c r="G2934" s="139"/>
      <c r="H2934" s="88" t="s">
        <v>31254</v>
      </c>
    </row>
    <row r="2935" spans="1:8">
      <c r="A2935" s="139" t="s">
        <v>1441</v>
      </c>
      <c r="B2935" s="139" t="s">
        <v>3832</v>
      </c>
      <c r="C2935" s="139" t="s">
        <v>3833</v>
      </c>
      <c r="D2935" s="140">
        <v>89.47</v>
      </c>
      <c r="E2935" s="139" t="s">
        <v>31745</v>
      </c>
      <c r="F2935" s="140">
        <v>169.99</v>
      </c>
      <c r="G2935" s="139"/>
      <c r="H2935" s="88" t="s">
        <v>31254</v>
      </c>
    </row>
    <row r="2936" spans="1:8">
      <c r="A2936" s="139" t="s">
        <v>1441</v>
      </c>
      <c r="B2936" s="139" t="s">
        <v>3834</v>
      </c>
      <c r="C2936" s="139" t="s">
        <v>3835</v>
      </c>
      <c r="D2936" s="140">
        <v>89.47</v>
      </c>
      <c r="E2936" s="139" t="s">
        <v>31746</v>
      </c>
      <c r="F2936" s="140">
        <v>169.99</v>
      </c>
      <c r="G2936" s="139"/>
      <c r="H2936" s="88" t="s">
        <v>31254</v>
      </c>
    </row>
    <row r="2937" spans="1:8">
      <c r="A2937" s="139" t="s">
        <v>1441</v>
      </c>
      <c r="B2937" s="139" t="s">
        <v>3836</v>
      </c>
      <c r="C2937" s="139" t="s">
        <v>3837</v>
      </c>
      <c r="D2937" s="140">
        <v>89.47</v>
      </c>
      <c r="E2937" s="139" t="s">
        <v>31747</v>
      </c>
      <c r="F2937" s="140">
        <v>169.99</v>
      </c>
      <c r="G2937" s="139"/>
      <c r="H2937" s="88" t="s">
        <v>31254</v>
      </c>
    </row>
    <row r="2938" spans="1:8">
      <c r="A2938" s="139" t="s">
        <v>1441</v>
      </c>
      <c r="B2938" s="139" t="s">
        <v>3838</v>
      </c>
      <c r="C2938" s="139" t="s">
        <v>3839</v>
      </c>
      <c r="D2938" s="140">
        <v>89.47</v>
      </c>
      <c r="E2938" s="139" t="s">
        <v>31748</v>
      </c>
      <c r="F2938" s="140">
        <v>169.99</v>
      </c>
      <c r="G2938" s="139"/>
      <c r="H2938" s="88" t="s">
        <v>31254</v>
      </c>
    </row>
    <row r="2939" spans="1:8">
      <c r="A2939" s="139" t="s">
        <v>1441</v>
      </c>
      <c r="B2939" s="139" t="s">
        <v>3840</v>
      </c>
      <c r="C2939" s="139" t="s">
        <v>3841</v>
      </c>
      <c r="D2939" s="140">
        <v>89.47</v>
      </c>
      <c r="E2939" s="139" t="s">
        <v>31749</v>
      </c>
      <c r="F2939" s="140">
        <v>169.99</v>
      </c>
      <c r="G2939" s="139"/>
      <c r="H2939" s="88" t="s">
        <v>31254</v>
      </c>
    </row>
    <row r="2940" spans="1:8">
      <c r="A2940" s="139" t="s">
        <v>1441</v>
      </c>
      <c r="B2940" s="139" t="s">
        <v>3842</v>
      </c>
      <c r="C2940" s="139" t="s">
        <v>3843</v>
      </c>
      <c r="D2940" s="140">
        <v>89.47</v>
      </c>
      <c r="E2940" s="139" t="s">
        <v>31750</v>
      </c>
      <c r="F2940" s="140">
        <v>169.99</v>
      </c>
      <c r="G2940" s="139"/>
      <c r="H2940" s="88" t="s">
        <v>31254</v>
      </c>
    </row>
    <row r="2941" spans="1:8">
      <c r="A2941" s="139" t="s">
        <v>1441</v>
      </c>
      <c r="B2941" s="139" t="s">
        <v>3844</v>
      </c>
      <c r="C2941" s="139" t="s">
        <v>3845</v>
      </c>
      <c r="D2941" s="140">
        <v>89.47</v>
      </c>
      <c r="E2941" s="139" t="s">
        <v>31751</v>
      </c>
      <c r="F2941" s="140">
        <v>169.99</v>
      </c>
      <c r="G2941" s="139"/>
      <c r="H2941" s="88" t="s">
        <v>31254</v>
      </c>
    </row>
    <row r="2942" spans="1:8">
      <c r="A2942" s="139" t="s">
        <v>1441</v>
      </c>
      <c r="B2942" s="139" t="s">
        <v>3846</v>
      </c>
      <c r="C2942" s="139" t="s">
        <v>3847</v>
      </c>
      <c r="D2942" s="140">
        <v>89.47</v>
      </c>
      <c r="E2942" s="139" t="s">
        <v>31752</v>
      </c>
      <c r="F2942" s="140">
        <v>169.99</v>
      </c>
      <c r="G2942" s="139"/>
      <c r="H2942" s="88" t="s">
        <v>31254</v>
      </c>
    </row>
    <row r="2943" spans="1:8">
      <c r="A2943" s="139" t="s">
        <v>1441</v>
      </c>
      <c r="B2943" s="139" t="s">
        <v>3848</v>
      </c>
      <c r="C2943" s="139" t="s">
        <v>3849</v>
      </c>
      <c r="D2943" s="140">
        <v>89.47</v>
      </c>
      <c r="E2943" s="139" t="s">
        <v>31753</v>
      </c>
      <c r="F2943" s="140">
        <v>169.99</v>
      </c>
      <c r="G2943" s="139"/>
      <c r="H2943" s="88" t="s">
        <v>31254</v>
      </c>
    </row>
    <row r="2944" spans="1:8">
      <c r="A2944" s="139" t="s">
        <v>1441</v>
      </c>
      <c r="B2944" s="139" t="s">
        <v>3850</v>
      </c>
      <c r="C2944" s="139" t="s">
        <v>3851</v>
      </c>
      <c r="D2944" s="140">
        <v>89.47</v>
      </c>
      <c r="E2944" s="139" t="s">
        <v>31754</v>
      </c>
      <c r="F2944" s="140">
        <v>169.99</v>
      </c>
      <c r="G2944" s="139"/>
      <c r="H2944" s="88" t="s">
        <v>31254</v>
      </c>
    </row>
    <row r="2945" spans="1:8">
      <c r="A2945" s="139" t="s">
        <v>1441</v>
      </c>
      <c r="B2945" s="139" t="s">
        <v>3852</v>
      </c>
      <c r="C2945" s="139" t="s">
        <v>3853</v>
      </c>
      <c r="D2945" s="140">
        <v>89.47</v>
      </c>
      <c r="E2945" s="139" t="s">
        <v>31755</v>
      </c>
      <c r="F2945" s="140">
        <v>169.99</v>
      </c>
      <c r="G2945" s="139"/>
      <c r="H2945" s="88" t="s">
        <v>31254</v>
      </c>
    </row>
    <row r="2946" spans="1:8">
      <c r="A2946" s="139" t="s">
        <v>1441</v>
      </c>
      <c r="B2946" s="139" t="s">
        <v>3854</v>
      </c>
      <c r="C2946" s="139" t="s">
        <v>3855</v>
      </c>
      <c r="D2946" s="140">
        <v>89.47</v>
      </c>
      <c r="E2946" s="139" t="s">
        <v>31756</v>
      </c>
      <c r="F2946" s="140">
        <v>169.99</v>
      </c>
      <c r="G2946" s="139"/>
      <c r="H2946" s="88" t="s">
        <v>31254</v>
      </c>
    </row>
    <row r="2947" spans="1:8">
      <c r="A2947" s="139" t="s">
        <v>1441</v>
      </c>
      <c r="B2947" s="139" t="s">
        <v>3856</v>
      </c>
      <c r="C2947" s="139" t="s">
        <v>3857</v>
      </c>
      <c r="D2947" s="140">
        <v>89.47</v>
      </c>
      <c r="E2947" s="139" t="s">
        <v>31757</v>
      </c>
      <c r="F2947" s="140">
        <v>169.99</v>
      </c>
      <c r="G2947" s="139"/>
      <c r="H2947" s="88" t="s">
        <v>31254</v>
      </c>
    </row>
    <row r="2948" spans="1:8">
      <c r="A2948" s="139" t="s">
        <v>1441</v>
      </c>
      <c r="B2948" s="139" t="s">
        <v>3858</v>
      </c>
      <c r="C2948" s="139" t="s">
        <v>3859</v>
      </c>
      <c r="D2948" s="140">
        <v>89.47</v>
      </c>
      <c r="E2948" s="139" t="s">
        <v>31758</v>
      </c>
      <c r="F2948" s="140">
        <v>169.99</v>
      </c>
      <c r="G2948" s="139"/>
      <c r="H2948" s="88" t="s">
        <v>31254</v>
      </c>
    </row>
    <row r="2949" spans="1:8">
      <c r="A2949" s="139" t="s">
        <v>1441</v>
      </c>
      <c r="B2949" s="139" t="s">
        <v>3860</v>
      </c>
      <c r="C2949" s="139" t="s">
        <v>3861</v>
      </c>
      <c r="D2949" s="140">
        <v>89.47</v>
      </c>
      <c r="E2949" s="139" t="s">
        <v>31759</v>
      </c>
      <c r="F2949" s="140">
        <v>169.99</v>
      </c>
      <c r="G2949" s="139"/>
      <c r="H2949" s="88" t="s">
        <v>31254</v>
      </c>
    </row>
    <row r="2950" spans="1:8">
      <c r="A2950" s="139" t="s">
        <v>1441</v>
      </c>
      <c r="B2950" s="139" t="s">
        <v>3862</v>
      </c>
      <c r="C2950" s="139" t="s">
        <v>3863</v>
      </c>
      <c r="D2950" s="140">
        <v>89.47</v>
      </c>
      <c r="E2950" s="139" t="s">
        <v>31760</v>
      </c>
      <c r="F2950" s="140">
        <v>169.99</v>
      </c>
      <c r="G2950" s="139"/>
      <c r="H2950" s="88" t="s">
        <v>31254</v>
      </c>
    </row>
    <row r="2951" spans="1:8">
      <c r="A2951" s="139" t="s">
        <v>1441</v>
      </c>
      <c r="B2951" s="139" t="s">
        <v>3864</v>
      </c>
      <c r="C2951" s="139" t="s">
        <v>3865</v>
      </c>
      <c r="D2951" s="140">
        <v>89.47</v>
      </c>
      <c r="E2951" s="139" t="s">
        <v>31761</v>
      </c>
      <c r="F2951" s="140">
        <v>169.99</v>
      </c>
      <c r="G2951" s="139"/>
      <c r="H2951" s="88" t="s">
        <v>31254</v>
      </c>
    </row>
    <row r="2952" spans="1:8">
      <c r="A2952" s="139" t="s">
        <v>1441</v>
      </c>
      <c r="B2952" s="139" t="s">
        <v>4208</v>
      </c>
      <c r="C2952" s="139" t="s">
        <v>4209</v>
      </c>
      <c r="D2952" s="140">
        <v>94.73</v>
      </c>
      <c r="E2952" s="139" t="s">
        <v>31762</v>
      </c>
      <c r="F2952" s="140">
        <v>179.99</v>
      </c>
      <c r="G2952" s="139" t="s">
        <v>31763</v>
      </c>
      <c r="H2952" s="88" t="s">
        <v>31254</v>
      </c>
    </row>
    <row r="2953" spans="1:8">
      <c r="A2953" s="139" t="s">
        <v>1441</v>
      </c>
      <c r="B2953" s="139" t="s">
        <v>4210</v>
      </c>
      <c r="C2953" s="139" t="s">
        <v>4211</v>
      </c>
      <c r="D2953" s="140">
        <v>94.73</v>
      </c>
      <c r="E2953" s="139" t="s">
        <v>31764</v>
      </c>
      <c r="F2953" s="140">
        <v>179.99</v>
      </c>
      <c r="G2953" s="139" t="s">
        <v>31763</v>
      </c>
      <c r="H2953" s="88" t="s">
        <v>31254</v>
      </c>
    </row>
    <row r="2954" spans="1:8">
      <c r="A2954" s="139" t="s">
        <v>1441</v>
      </c>
      <c r="B2954" s="139" t="s">
        <v>4212</v>
      </c>
      <c r="C2954" s="139" t="s">
        <v>4213</v>
      </c>
      <c r="D2954" s="140">
        <v>94.73</v>
      </c>
      <c r="E2954" s="139" t="s">
        <v>31765</v>
      </c>
      <c r="F2954" s="140">
        <v>179.99</v>
      </c>
      <c r="G2954" s="139" t="s">
        <v>31763</v>
      </c>
      <c r="H2954" s="88" t="s">
        <v>31254</v>
      </c>
    </row>
    <row r="2955" spans="1:8">
      <c r="A2955" s="139" t="s">
        <v>1441</v>
      </c>
      <c r="B2955" s="139" t="s">
        <v>4214</v>
      </c>
      <c r="C2955" s="139" t="s">
        <v>4215</v>
      </c>
      <c r="D2955" s="140">
        <v>94.73</v>
      </c>
      <c r="E2955" s="139" t="s">
        <v>31766</v>
      </c>
      <c r="F2955" s="140">
        <v>179.99</v>
      </c>
      <c r="G2955" s="139" t="s">
        <v>31763</v>
      </c>
      <c r="H2955" s="88" t="s">
        <v>31254</v>
      </c>
    </row>
    <row r="2956" spans="1:8">
      <c r="A2956" s="139" t="s">
        <v>1441</v>
      </c>
      <c r="B2956" s="139" t="s">
        <v>4216</v>
      </c>
      <c r="C2956" s="139" t="s">
        <v>4217</v>
      </c>
      <c r="D2956" s="140">
        <v>94.73</v>
      </c>
      <c r="E2956" s="139" t="s">
        <v>31767</v>
      </c>
      <c r="F2956" s="140">
        <v>179.99</v>
      </c>
      <c r="G2956" s="139" t="s">
        <v>31763</v>
      </c>
      <c r="H2956" s="88" t="s">
        <v>31254</v>
      </c>
    </row>
    <row r="2957" spans="1:8">
      <c r="A2957" s="139" t="s">
        <v>1441</v>
      </c>
      <c r="B2957" s="139" t="s">
        <v>4218</v>
      </c>
      <c r="C2957" s="139" t="s">
        <v>4219</v>
      </c>
      <c r="D2957" s="140">
        <v>94.73</v>
      </c>
      <c r="E2957" s="139" t="s">
        <v>31768</v>
      </c>
      <c r="F2957" s="140">
        <v>179.99</v>
      </c>
      <c r="G2957" s="139" t="s">
        <v>31763</v>
      </c>
      <c r="H2957" s="88" t="s">
        <v>31254</v>
      </c>
    </row>
    <row r="2958" spans="1:8">
      <c r="A2958" s="139" t="s">
        <v>1441</v>
      </c>
      <c r="B2958" s="139" t="s">
        <v>4220</v>
      </c>
      <c r="C2958" s="139" t="s">
        <v>4221</v>
      </c>
      <c r="D2958" s="140">
        <v>94.73</v>
      </c>
      <c r="E2958" s="139" t="s">
        <v>31769</v>
      </c>
      <c r="F2958" s="140">
        <v>179.99</v>
      </c>
      <c r="G2958" s="139" t="s">
        <v>31763</v>
      </c>
      <c r="H2958" s="88" t="s">
        <v>31254</v>
      </c>
    </row>
    <row r="2959" spans="1:8">
      <c r="A2959" s="139" t="s">
        <v>1441</v>
      </c>
      <c r="B2959" s="139" t="s">
        <v>4222</v>
      </c>
      <c r="C2959" s="139" t="s">
        <v>4223</v>
      </c>
      <c r="D2959" s="140">
        <v>94.73</v>
      </c>
      <c r="E2959" s="139" t="s">
        <v>31770</v>
      </c>
      <c r="F2959" s="140">
        <v>179.99</v>
      </c>
      <c r="G2959" s="139" t="s">
        <v>31763</v>
      </c>
      <c r="H2959" s="88" t="s">
        <v>31254</v>
      </c>
    </row>
    <row r="2960" spans="1:8">
      <c r="A2960" s="139" t="s">
        <v>1441</v>
      </c>
      <c r="B2960" s="139" t="s">
        <v>4224</v>
      </c>
      <c r="C2960" s="139" t="s">
        <v>4225</v>
      </c>
      <c r="D2960" s="140">
        <v>94.73</v>
      </c>
      <c r="E2960" s="139" t="s">
        <v>31771</v>
      </c>
      <c r="F2960" s="140">
        <v>179.99</v>
      </c>
      <c r="G2960" s="139" t="s">
        <v>31763</v>
      </c>
      <c r="H2960" s="88" t="s">
        <v>31254</v>
      </c>
    </row>
    <row r="2961" spans="1:8">
      <c r="A2961" s="139" t="s">
        <v>1441</v>
      </c>
      <c r="B2961" s="139" t="s">
        <v>4226</v>
      </c>
      <c r="C2961" s="139" t="s">
        <v>4227</v>
      </c>
      <c r="D2961" s="140">
        <v>94.73</v>
      </c>
      <c r="E2961" s="139" t="s">
        <v>31772</v>
      </c>
      <c r="F2961" s="140">
        <v>179.99</v>
      </c>
      <c r="G2961" s="139" t="s">
        <v>31763</v>
      </c>
      <c r="H2961" s="88" t="s">
        <v>31254</v>
      </c>
    </row>
    <row r="2962" spans="1:8">
      <c r="A2962" s="139" t="s">
        <v>1441</v>
      </c>
      <c r="B2962" s="139" t="s">
        <v>4228</v>
      </c>
      <c r="C2962" s="139" t="s">
        <v>4229</v>
      </c>
      <c r="D2962" s="140">
        <v>94.73</v>
      </c>
      <c r="E2962" s="139" t="s">
        <v>31773</v>
      </c>
      <c r="F2962" s="140">
        <v>179.99</v>
      </c>
      <c r="G2962" s="139" t="s">
        <v>31763</v>
      </c>
      <c r="H2962" s="88" t="s">
        <v>31254</v>
      </c>
    </row>
    <row r="2963" spans="1:8">
      <c r="A2963" s="139" t="s">
        <v>1441</v>
      </c>
      <c r="B2963" s="139" t="s">
        <v>4230</v>
      </c>
      <c r="C2963" s="139" t="s">
        <v>4231</v>
      </c>
      <c r="D2963" s="140">
        <v>94.73</v>
      </c>
      <c r="E2963" s="139" t="s">
        <v>31774</v>
      </c>
      <c r="F2963" s="140">
        <v>179.99</v>
      </c>
      <c r="G2963" s="139" t="s">
        <v>31763</v>
      </c>
      <c r="H2963" s="88" t="s">
        <v>31254</v>
      </c>
    </row>
    <row r="2964" spans="1:8">
      <c r="A2964" s="139" t="s">
        <v>1441</v>
      </c>
      <c r="B2964" s="139" t="s">
        <v>4232</v>
      </c>
      <c r="C2964" s="139" t="s">
        <v>4233</v>
      </c>
      <c r="D2964" s="140">
        <v>94.73</v>
      </c>
      <c r="E2964" s="139" t="s">
        <v>31775</v>
      </c>
      <c r="F2964" s="140">
        <v>179.99</v>
      </c>
      <c r="G2964" s="139" t="s">
        <v>31763</v>
      </c>
      <c r="H2964" s="88" t="s">
        <v>31254</v>
      </c>
    </row>
    <row r="2965" spans="1:8">
      <c r="A2965" s="139" t="s">
        <v>1441</v>
      </c>
      <c r="B2965" s="139" t="s">
        <v>4234</v>
      </c>
      <c r="C2965" s="139" t="s">
        <v>4235</v>
      </c>
      <c r="D2965" s="140">
        <v>94.73</v>
      </c>
      <c r="E2965" s="139" t="s">
        <v>31776</v>
      </c>
      <c r="F2965" s="140">
        <v>179.99</v>
      </c>
      <c r="G2965" s="139" t="s">
        <v>31763</v>
      </c>
      <c r="H2965" s="88" t="s">
        <v>31254</v>
      </c>
    </row>
    <row r="2966" spans="1:8">
      <c r="A2966" s="139" t="s">
        <v>1441</v>
      </c>
      <c r="B2966" s="139" t="s">
        <v>4236</v>
      </c>
      <c r="C2966" s="139" t="s">
        <v>4237</v>
      </c>
      <c r="D2966" s="140">
        <v>94.73</v>
      </c>
      <c r="E2966" s="139" t="s">
        <v>31777</v>
      </c>
      <c r="F2966" s="140">
        <v>179.99</v>
      </c>
      <c r="G2966" s="139" t="s">
        <v>31763</v>
      </c>
      <c r="H2966" s="88" t="s">
        <v>31254</v>
      </c>
    </row>
    <row r="2967" spans="1:8">
      <c r="A2967" s="139" t="s">
        <v>1441</v>
      </c>
      <c r="B2967" s="139" t="s">
        <v>4238</v>
      </c>
      <c r="C2967" s="139" t="s">
        <v>4239</v>
      </c>
      <c r="D2967" s="140">
        <v>94.73</v>
      </c>
      <c r="E2967" s="139" t="s">
        <v>31778</v>
      </c>
      <c r="F2967" s="140">
        <v>179.99</v>
      </c>
      <c r="G2967" s="139" t="s">
        <v>31763</v>
      </c>
      <c r="H2967" s="88" t="s">
        <v>31254</v>
      </c>
    </row>
    <row r="2968" spans="1:8">
      <c r="A2968" s="139" t="s">
        <v>1441</v>
      </c>
      <c r="B2968" s="139" t="s">
        <v>4240</v>
      </c>
      <c r="C2968" s="139" t="s">
        <v>4241</v>
      </c>
      <c r="D2968" s="140">
        <v>94.73</v>
      </c>
      <c r="E2968" s="139" t="s">
        <v>31779</v>
      </c>
      <c r="F2968" s="140">
        <v>179.99</v>
      </c>
      <c r="G2968" s="139" t="s">
        <v>31763</v>
      </c>
      <c r="H2968" s="88" t="s">
        <v>31254</v>
      </c>
    </row>
    <row r="2969" spans="1:8">
      <c r="A2969" s="139" t="s">
        <v>1441</v>
      </c>
      <c r="B2969" s="139" t="s">
        <v>4242</v>
      </c>
      <c r="C2969" s="139" t="s">
        <v>4243</v>
      </c>
      <c r="D2969" s="140">
        <v>94.73</v>
      </c>
      <c r="E2969" s="139" t="s">
        <v>31780</v>
      </c>
      <c r="F2969" s="140">
        <v>179.99</v>
      </c>
      <c r="G2969" s="139" t="s">
        <v>31763</v>
      </c>
      <c r="H2969" s="88" t="s">
        <v>31254</v>
      </c>
    </row>
    <row r="2970" spans="1:8">
      <c r="A2970" s="139" t="s">
        <v>1441</v>
      </c>
      <c r="B2970" s="139" t="s">
        <v>4244</v>
      </c>
      <c r="C2970" s="139" t="s">
        <v>4245</v>
      </c>
      <c r="D2970" s="140">
        <v>94.73</v>
      </c>
      <c r="E2970" s="139" t="s">
        <v>31781</v>
      </c>
      <c r="F2970" s="140">
        <v>179.99</v>
      </c>
      <c r="G2970" s="139" t="s">
        <v>31763</v>
      </c>
      <c r="H2970" s="88" t="s">
        <v>31254</v>
      </c>
    </row>
    <row r="2971" spans="1:8">
      <c r="A2971" s="139" t="s">
        <v>1441</v>
      </c>
      <c r="B2971" s="139" t="s">
        <v>4170</v>
      </c>
      <c r="C2971" s="139" t="s">
        <v>4171</v>
      </c>
      <c r="D2971" s="140">
        <v>94.73</v>
      </c>
      <c r="E2971" s="139" t="s">
        <v>31782</v>
      </c>
      <c r="F2971" s="140">
        <v>179.99</v>
      </c>
      <c r="G2971" s="139" t="s">
        <v>31763</v>
      </c>
      <c r="H2971" s="88" t="s">
        <v>31254</v>
      </c>
    </row>
    <row r="2972" spans="1:8">
      <c r="A2972" s="139" t="s">
        <v>1441</v>
      </c>
      <c r="B2972" s="139" t="s">
        <v>4172</v>
      </c>
      <c r="C2972" s="139" t="s">
        <v>4173</v>
      </c>
      <c r="D2972" s="140">
        <v>94.73</v>
      </c>
      <c r="E2972" s="139" t="s">
        <v>31783</v>
      </c>
      <c r="F2972" s="140">
        <v>179.99</v>
      </c>
      <c r="G2972" s="139" t="s">
        <v>31763</v>
      </c>
      <c r="H2972" s="88" t="s">
        <v>31254</v>
      </c>
    </row>
    <row r="2973" spans="1:8">
      <c r="A2973" s="139" t="s">
        <v>1441</v>
      </c>
      <c r="B2973" s="139" t="s">
        <v>4174</v>
      </c>
      <c r="C2973" s="139" t="s">
        <v>4175</v>
      </c>
      <c r="D2973" s="140">
        <v>94.73</v>
      </c>
      <c r="E2973" s="139" t="s">
        <v>31784</v>
      </c>
      <c r="F2973" s="140">
        <v>179.99</v>
      </c>
      <c r="G2973" s="139" t="s">
        <v>31763</v>
      </c>
      <c r="H2973" s="88" t="s">
        <v>31254</v>
      </c>
    </row>
    <row r="2974" spans="1:8">
      <c r="A2974" s="139" t="s">
        <v>1441</v>
      </c>
      <c r="B2974" s="139" t="s">
        <v>4176</v>
      </c>
      <c r="C2974" s="139" t="s">
        <v>4177</v>
      </c>
      <c r="D2974" s="140">
        <v>94.73</v>
      </c>
      <c r="E2974" s="139" t="s">
        <v>31785</v>
      </c>
      <c r="F2974" s="140">
        <v>179.99</v>
      </c>
      <c r="G2974" s="139" t="s">
        <v>31763</v>
      </c>
      <c r="H2974" s="88" t="s">
        <v>31254</v>
      </c>
    </row>
    <row r="2975" spans="1:8">
      <c r="A2975" s="139" t="s">
        <v>1441</v>
      </c>
      <c r="B2975" s="139" t="s">
        <v>4178</v>
      </c>
      <c r="C2975" s="139" t="s">
        <v>4179</v>
      </c>
      <c r="D2975" s="140">
        <v>94.73</v>
      </c>
      <c r="E2975" s="139" t="s">
        <v>31786</v>
      </c>
      <c r="F2975" s="140">
        <v>179.99</v>
      </c>
      <c r="G2975" s="139" t="s">
        <v>31763</v>
      </c>
      <c r="H2975" s="88" t="s">
        <v>31254</v>
      </c>
    </row>
    <row r="2976" spans="1:8">
      <c r="A2976" s="139" t="s">
        <v>1441</v>
      </c>
      <c r="B2976" s="139" t="s">
        <v>4180</v>
      </c>
      <c r="C2976" s="139" t="s">
        <v>4181</v>
      </c>
      <c r="D2976" s="140">
        <v>94.73</v>
      </c>
      <c r="E2976" s="139" t="s">
        <v>31787</v>
      </c>
      <c r="F2976" s="140">
        <v>179.99</v>
      </c>
      <c r="G2976" s="139" t="s">
        <v>31763</v>
      </c>
      <c r="H2976" s="88" t="s">
        <v>31254</v>
      </c>
    </row>
    <row r="2977" spans="1:8">
      <c r="A2977" s="139" t="s">
        <v>1441</v>
      </c>
      <c r="B2977" s="139" t="s">
        <v>4182</v>
      </c>
      <c r="C2977" s="139" t="s">
        <v>4183</v>
      </c>
      <c r="D2977" s="140">
        <v>94.73</v>
      </c>
      <c r="E2977" s="139" t="s">
        <v>31788</v>
      </c>
      <c r="F2977" s="140">
        <v>179.99</v>
      </c>
      <c r="G2977" s="139" t="s">
        <v>31763</v>
      </c>
      <c r="H2977" s="88" t="s">
        <v>31254</v>
      </c>
    </row>
    <row r="2978" spans="1:8">
      <c r="A2978" s="139" t="s">
        <v>1441</v>
      </c>
      <c r="B2978" s="139" t="s">
        <v>4184</v>
      </c>
      <c r="C2978" s="139" t="s">
        <v>4185</v>
      </c>
      <c r="D2978" s="140">
        <v>94.73</v>
      </c>
      <c r="E2978" s="139" t="s">
        <v>31789</v>
      </c>
      <c r="F2978" s="140">
        <v>179.99</v>
      </c>
      <c r="G2978" s="139" t="s">
        <v>31763</v>
      </c>
      <c r="H2978" s="88" t="s">
        <v>31254</v>
      </c>
    </row>
    <row r="2979" spans="1:8">
      <c r="A2979" s="139" t="s">
        <v>1441</v>
      </c>
      <c r="B2979" s="139" t="s">
        <v>4186</v>
      </c>
      <c r="C2979" s="139" t="s">
        <v>4187</v>
      </c>
      <c r="D2979" s="140">
        <v>94.73</v>
      </c>
      <c r="E2979" s="139" t="s">
        <v>31790</v>
      </c>
      <c r="F2979" s="140">
        <v>179.99</v>
      </c>
      <c r="G2979" s="139" t="s">
        <v>31763</v>
      </c>
      <c r="H2979" s="88" t="s">
        <v>31254</v>
      </c>
    </row>
    <row r="2980" spans="1:8">
      <c r="A2980" s="139" t="s">
        <v>1441</v>
      </c>
      <c r="B2980" s="139" t="s">
        <v>4188</v>
      </c>
      <c r="C2980" s="139" t="s">
        <v>4189</v>
      </c>
      <c r="D2980" s="140">
        <v>94.73</v>
      </c>
      <c r="E2980" s="139" t="s">
        <v>31791</v>
      </c>
      <c r="F2980" s="140">
        <v>179.99</v>
      </c>
      <c r="G2980" s="139" t="s">
        <v>31763</v>
      </c>
      <c r="H2980" s="88" t="s">
        <v>31254</v>
      </c>
    </row>
    <row r="2981" spans="1:8">
      <c r="A2981" s="139" t="s">
        <v>1441</v>
      </c>
      <c r="B2981" s="139" t="s">
        <v>4190</v>
      </c>
      <c r="C2981" s="139" t="s">
        <v>4191</v>
      </c>
      <c r="D2981" s="140">
        <v>94.73</v>
      </c>
      <c r="E2981" s="139" t="s">
        <v>31792</v>
      </c>
      <c r="F2981" s="140">
        <v>179.99</v>
      </c>
      <c r="G2981" s="139" t="s">
        <v>31763</v>
      </c>
      <c r="H2981" s="88" t="s">
        <v>31254</v>
      </c>
    </row>
    <row r="2982" spans="1:8">
      <c r="A2982" s="139" t="s">
        <v>1441</v>
      </c>
      <c r="B2982" s="139" t="s">
        <v>4192</v>
      </c>
      <c r="C2982" s="139" t="s">
        <v>4193</v>
      </c>
      <c r="D2982" s="140">
        <v>94.73</v>
      </c>
      <c r="E2982" s="139" t="s">
        <v>31793</v>
      </c>
      <c r="F2982" s="140">
        <v>179.99</v>
      </c>
      <c r="G2982" s="139" t="s">
        <v>31763</v>
      </c>
      <c r="H2982" s="88" t="s">
        <v>31254</v>
      </c>
    </row>
    <row r="2983" spans="1:8">
      <c r="A2983" s="139" t="s">
        <v>1441</v>
      </c>
      <c r="B2983" s="139" t="s">
        <v>4194</v>
      </c>
      <c r="C2983" s="139" t="s">
        <v>4195</v>
      </c>
      <c r="D2983" s="140">
        <v>94.73</v>
      </c>
      <c r="E2983" s="139" t="s">
        <v>31794</v>
      </c>
      <c r="F2983" s="140">
        <v>179.99</v>
      </c>
      <c r="G2983" s="139" t="s">
        <v>31763</v>
      </c>
      <c r="H2983" s="88" t="s">
        <v>31254</v>
      </c>
    </row>
    <row r="2984" spans="1:8">
      <c r="A2984" s="139" t="s">
        <v>1441</v>
      </c>
      <c r="B2984" s="139" t="s">
        <v>4196</v>
      </c>
      <c r="C2984" s="139" t="s">
        <v>4197</v>
      </c>
      <c r="D2984" s="140">
        <v>94.73</v>
      </c>
      <c r="E2984" s="139" t="s">
        <v>31795</v>
      </c>
      <c r="F2984" s="140">
        <v>179.99</v>
      </c>
      <c r="G2984" s="139" t="s">
        <v>31763</v>
      </c>
      <c r="H2984" s="88" t="s">
        <v>31254</v>
      </c>
    </row>
    <row r="2985" spans="1:8">
      <c r="A2985" s="139" t="s">
        <v>1441</v>
      </c>
      <c r="B2985" s="139" t="s">
        <v>4198</v>
      </c>
      <c r="C2985" s="139" t="s">
        <v>4199</v>
      </c>
      <c r="D2985" s="140">
        <v>94.73</v>
      </c>
      <c r="E2985" s="139" t="s">
        <v>31796</v>
      </c>
      <c r="F2985" s="140">
        <v>179.99</v>
      </c>
      <c r="G2985" s="139" t="s">
        <v>31763</v>
      </c>
      <c r="H2985" s="88" t="s">
        <v>31254</v>
      </c>
    </row>
    <row r="2986" spans="1:8">
      <c r="A2986" s="139" t="s">
        <v>1441</v>
      </c>
      <c r="B2986" s="139" t="s">
        <v>4200</v>
      </c>
      <c r="C2986" s="139" t="s">
        <v>4201</v>
      </c>
      <c r="D2986" s="140">
        <v>94.73</v>
      </c>
      <c r="E2986" s="139" t="s">
        <v>31797</v>
      </c>
      <c r="F2986" s="140">
        <v>179.99</v>
      </c>
      <c r="G2986" s="139" t="s">
        <v>31763</v>
      </c>
      <c r="H2986" s="88" t="s">
        <v>31254</v>
      </c>
    </row>
    <row r="2987" spans="1:8">
      <c r="A2987" s="139" t="s">
        <v>1441</v>
      </c>
      <c r="B2987" s="139" t="s">
        <v>4202</v>
      </c>
      <c r="C2987" s="139" t="s">
        <v>4203</v>
      </c>
      <c r="D2987" s="140">
        <v>94.73</v>
      </c>
      <c r="E2987" s="139" t="s">
        <v>31798</v>
      </c>
      <c r="F2987" s="140">
        <v>179.99</v>
      </c>
      <c r="G2987" s="139" t="s">
        <v>31763</v>
      </c>
      <c r="H2987" s="88" t="s">
        <v>31254</v>
      </c>
    </row>
    <row r="2988" spans="1:8">
      <c r="A2988" s="139" t="s">
        <v>1441</v>
      </c>
      <c r="B2988" s="139" t="s">
        <v>4204</v>
      </c>
      <c r="C2988" s="139" t="s">
        <v>4205</v>
      </c>
      <c r="D2988" s="140">
        <v>94.73</v>
      </c>
      <c r="E2988" s="139" t="s">
        <v>31799</v>
      </c>
      <c r="F2988" s="140">
        <v>179.99</v>
      </c>
      <c r="G2988" s="139" t="s">
        <v>31763</v>
      </c>
      <c r="H2988" s="88" t="s">
        <v>31254</v>
      </c>
    </row>
    <row r="2989" spans="1:8">
      <c r="A2989" s="139" t="s">
        <v>1441</v>
      </c>
      <c r="B2989" s="139" t="s">
        <v>4206</v>
      </c>
      <c r="C2989" s="139" t="s">
        <v>4207</v>
      </c>
      <c r="D2989" s="140">
        <v>94.73</v>
      </c>
      <c r="E2989" s="139" t="s">
        <v>31800</v>
      </c>
      <c r="F2989" s="140">
        <v>179.99</v>
      </c>
      <c r="G2989" s="139" t="s">
        <v>31763</v>
      </c>
      <c r="H2989" s="88" t="s">
        <v>31254</v>
      </c>
    </row>
    <row r="2990" spans="1:8">
      <c r="A2990" s="139" t="s">
        <v>425</v>
      </c>
      <c r="B2990" s="139" t="s">
        <v>2028</v>
      </c>
      <c r="C2990" s="139" t="s">
        <v>2029</v>
      </c>
      <c r="D2990" s="140">
        <v>11.11</v>
      </c>
      <c r="E2990" s="139" t="s">
        <v>31801</v>
      </c>
      <c r="F2990" s="140">
        <v>19.989999999999998</v>
      </c>
      <c r="G2990" s="139"/>
      <c r="H2990" s="88" t="s">
        <v>31240</v>
      </c>
    </row>
    <row r="2991" spans="1:8">
      <c r="A2991" s="139" t="s">
        <v>425</v>
      </c>
      <c r="B2991" s="139" t="s">
        <v>2536</v>
      </c>
      <c r="C2991" s="139" t="s">
        <v>2537</v>
      </c>
      <c r="D2991" s="140">
        <v>11.11</v>
      </c>
      <c r="E2991" s="139" t="s">
        <v>31802</v>
      </c>
      <c r="F2991" s="140">
        <v>19.989999999999998</v>
      </c>
      <c r="G2991" s="139"/>
      <c r="H2991" s="88" t="s">
        <v>31240</v>
      </c>
    </row>
    <row r="2992" spans="1:8">
      <c r="A2992" s="139" t="s">
        <v>425</v>
      </c>
      <c r="B2992" s="139" t="s">
        <v>1903</v>
      </c>
      <c r="C2992" s="139" t="s">
        <v>1904</v>
      </c>
      <c r="D2992" s="140">
        <v>11.11</v>
      </c>
      <c r="E2992" s="139" t="s">
        <v>31803</v>
      </c>
      <c r="F2992" s="140">
        <v>19.989999999999998</v>
      </c>
      <c r="G2992" s="139"/>
      <c r="H2992" s="88" t="s">
        <v>31240</v>
      </c>
    </row>
    <row r="2993" spans="1:8">
      <c r="A2993" s="139" t="s">
        <v>425</v>
      </c>
      <c r="B2993" s="139" t="s">
        <v>2530</v>
      </c>
      <c r="C2993" s="139" t="s">
        <v>2531</v>
      </c>
      <c r="D2993" s="140">
        <v>11.11</v>
      </c>
      <c r="E2993" s="139" t="s">
        <v>31804</v>
      </c>
      <c r="F2993" s="140">
        <v>19.989999999999998</v>
      </c>
      <c r="G2993" s="139"/>
      <c r="H2993" s="88" t="s">
        <v>31240</v>
      </c>
    </row>
    <row r="2994" spans="1:8">
      <c r="A2994" s="139" t="s">
        <v>425</v>
      </c>
      <c r="B2994" s="139" t="s">
        <v>2148</v>
      </c>
      <c r="C2994" s="139" t="s">
        <v>2149</v>
      </c>
      <c r="D2994" s="140">
        <v>15.55</v>
      </c>
      <c r="E2994" s="139" t="s">
        <v>31805</v>
      </c>
      <c r="F2994" s="140">
        <v>27.99</v>
      </c>
      <c r="G2994" s="139"/>
      <c r="H2994" s="88" t="s">
        <v>31240</v>
      </c>
    </row>
    <row r="2995" spans="1:8">
      <c r="A2995" s="139" t="s">
        <v>425</v>
      </c>
      <c r="B2995" s="139" t="s">
        <v>2150</v>
      </c>
      <c r="C2995" s="139" t="s">
        <v>2151</v>
      </c>
      <c r="D2995" s="140">
        <v>15.55</v>
      </c>
      <c r="E2995" s="139" t="s">
        <v>31806</v>
      </c>
      <c r="F2995" s="140">
        <v>27.99</v>
      </c>
      <c r="G2995" s="139"/>
      <c r="H2995" s="88" t="s">
        <v>31240</v>
      </c>
    </row>
    <row r="2996" spans="1:8">
      <c r="A2996" s="139" t="s">
        <v>425</v>
      </c>
      <c r="B2996" s="139" t="s">
        <v>2146</v>
      </c>
      <c r="C2996" s="139" t="s">
        <v>2147</v>
      </c>
      <c r="D2996" s="140">
        <v>15.55</v>
      </c>
      <c r="E2996" s="139" t="s">
        <v>31807</v>
      </c>
      <c r="F2996" s="140">
        <v>27.99</v>
      </c>
      <c r="G2996" s="139"/>
      <c r="H2996" s="88" t="s">
        <v>31240</v>
      </c>
    </row>
    <row r="2997" spans="1:8">
      <c r="A2997" s="139" t="s">
        <v>425</v>
      </c>
      <c r="B2997" s="139" t="s">
        <v>2144</v>
      </c>
      <c r="C2997" s="139" t="s">
        <v>2145</v>
      </c>
      <c r="D2997" s="140">
        <v>15.55</v>
      </c>
      <c r="E2997" s="139" t="s">
        <v>31808</v>
      </c>
      <c r="F2997" s="140">
        <v>27.99</v>
      </c>
      <c r="G2997" s="139"/>
      <c r="H2997" s="88" t="s">
        <v>31240</v>
      </c>
    </row>
    <row r="2998" spans="1:8">
      <c r="A2998" s="139" t="s">
        <v>425</v>
      </c>
      <c r="B2998" s="139" t="s">
        <v>2026</v>
      </c>
      <c r="C2998" s="139" t="s">
        <v>2027</v>
      </c>
      <c r="D2998" s="140">
        <v>16.66</v>
      </c>
      <c r="E2998" s="139" t="s">
        <v>31809</v>
      </c>
      <c r="F2998" s="140">
        <v>29.99</v>
      </c>
      <c r="G2998" s="139"/>
      <c r="H2998" s="88" t="s">
        <v>31240</v>
      </c>
    </row>
    <row r="2999" spans="1:8">
      <c r="A2999" s="139" t="s">
        <v>425</v>
      </c>
      <c r="B2999" s="139" t="s">
        <v>2538</v>
      </c>
      <c r="C2999" s="139" t="s">
        <v>2539</v>
      </c>
      <c r="D2999" s="140">
        <v>16.66</v>
      </c>
      <c r="E2999" s="139" t="s">
        <v>31810</v>
      </c>
      <c r="F2999" s="140">
        <v>29.99</v>
      </c>
      <c r="G2999" s="139"/>
      <c r="H2999" s="88" t="s">
        <v>31240</v>
      </c>
    </row>
    <row r="3000" spans="1:8">
      <c r="A3000" s="139" t="s">
        <v>425</v>
      </c>
      <c r="B3000" s="139" t="s">
        <v>1905</v>
      </c>
      <c r="C3000" s="139" t="s">
        <v>1906</v>
      </c>
      <c r="D3000" s="140">
        <v>16.66</v>
      </c>
      <c r="E3000" s="139" t="s">
        <v>31811</v>
      </c>
      <c r="F3000" s="140">
        <v>29.99</v>
      </c>
      <c r="G3000" s="139"/>
      <c r="H3000" s="88" t="s">
        <v>31240</v>
      </c>
    </row>
    <row r="3001" spans="1:8">
      <c r="A3001" s="139" t="s">
        <v>425</v>
      </c>
      <c r="B3001" s="139" t="s">
        <v>2532</v>
      </c>
      <c r="C3001" s="139" t="s">
        <v>2533</v>
      </c>
      <c r="D3001" s="140">
        <v>16.66</v>
      </c>
      <c r="E3001" s="139" t="s">
        <v>31812</v>
      </c>
      <c r="F3001" s="140">
        <v>29.99</v>
      </c>
      <c r="G3001" s="139"/>
      <c r="H3001" s="88" t="s">
        <v>31240</v>
      </c>
    </row>
    <row r="3002" spans="1:8">
      <c r="A3002" s="139" t="s">
        <v>425</v>
      </c>
      <c r="B3002" s="139" t="s">
        <v>2024</v>
      </c>
      <c r="C3002" s="139" t="s">
        <v>2025</v>
      </c>
      <c r="D3002" s="140">
        <v>21.11</v>
      </c>
      <c r="E3002" s="139" t="s">
        <v>31813</v>
      </c>
      <c r="F3002" s="140">
        <v>37.99</v>
      </c>
      <c r="G3002" s="139"/>
      <c r="H3002" s="88" t="s">
        <v>31240</v>
      </c>
    </row>
    <row r="3003" spans="1:8">
      <c r="A3003" s="139" t="s">
        <v>425</v>
      </c>
      <c r="B3003" s="139" t="s">
        <v>2540</v>
      </c>
      <c r="C3003" s="139" t="s">
        <v>2541</v>
      </c>
      <c r="D3003" s="140">
        <v>21.11</v>
      </c>
      <c r="E3003" s="139" t="s">
        <v>31814</v>
      </c>
      <c r="F3003" s="140">
        <v>37.99</v>
      </c>
      <c r="G3003" s="139"/>
      <c r="H3003" s="88" t="s">
        <v>31240</v>
      </c>
    </row>
    <row r="3004" spans="1:8">
      <c r="A3004" s="139" t="s">
        <v>425</v>
      </c>
      <c r="B3004" s="139" t="s">
        <v>1907</v>
      </c>
      <c r="C3004" s="139" t="s">
        <v>1908</v>
      </c>
      <c r="D3004" s="140">
        <v>21.11</v>
      </c>
      <c r="E3004" s="139" t="s">
        <v>31815</v>
      </c>
      <c r="F3004" s="140">
        <v>37.99</v>
      </c>
      <c r="G3004" s="139"/>
      <c r="H3004" s="88" t="s">
        <v>31240</v>
      </c>
    </row>
    <row r="3005" spans="1:8">
      <c r="A3005" s="139" t="s">
        <v>425</v>
      </c>
      <c r="B3005" s="139" t="s">
        <v>2542</v>
      </c>
      <c r="C3005" s="139" t="s">
        <v>2543</v>
      </c>
      <c r="D3005" s="140">
        <v>21.11</v>
      </c>
      <c r="E3005" s="139" t="s">
        <v>31816</v>
      </c>
      <c r="F3005" s="140">
        <v>37.99</v>
      </c>
      <c r="G3005" s="139"/>
      <c r="H3005" s="88" t="s">
        <v>31240</v>
      </c>
    </row>
    <row r="3006" spans="1:8">
      <c r="A3006" s="139" t="s">
        <v>425</v>
      </c>
      <c r="B3006" s="139" t="s">
        <v>2156</v>
      </c>
      <c r="C3006" s="139" t="s">
        <v>2157</v>
      </c>
      <c r="D3006" s="140">
        <v>22.22</v>
      </c>
      <c r="E3006" s="139" t="s">
        <v>31817</v>
      </c>
      <c r="F3006" s="140">
        <v>39.99</v>
      </c>
      <c r="G3006" s="139"/>
      <c r="H3006" s="88" t="s">
        <v>31240</v>
      </c>
    </row>
    <row r="3007" spans="1:8">
      <c r="A3007" s="139" t="s">
        <v>425</v>
      </c>
      <c r="B3007" s="139" t="s">
        <v>2158</v>
      </c>
      <c r="C3007" s="139" t="s">
        <v>2159</v>
      </c>
      <c r="D3007" s="140">
        <v>22.22</v>
      </c>
      <c r="E3007" s="139" t="s">
        <v>31818</v>
      </c>
      <c r="F3007" s="140">
        <v>39.99</v>
      </c>
      <c r="G3007" s="139"/>
      <c r="H3007" s="88" t="s">
        <v>31240</v>
      </c>
    </row>
    <row r="3008" spans="1:8">
      <c r="A3008" s="139" t="s">
        <v>425</v>
      </c>
      <c r="B3008" s="139" t="s">
        <v>2154</v>
      </c>
      <c r="C3008" s="139" t="s">
        <v>2155</v>
      </c>
      <c r="D3008" s="140">
        <v>22.22</v>
      </c>
      <c r="E3008" s="139" t="s">
        <v>31819</v>
      </c>
      <c r="F3008" s="140">
        <v>39.99</v>
      </c>
      <c r="G3008" s="139"/>
      <c r="H3008" s="88" t="s">
        <v>31240</v>
      </c>
    </row>
    <row r="3009" spans="1:8">
      <c r="A3009" s="139" t="s">
        <v>425</v>
      </c>
      <c r="B3009" s="139" t="s">
        <v>2152</v>
      </c>
      <c r="C3009" s="139" t="s">
        <v>2153</v>
      </c>
      <c r="D3009" s="140">
        <v>22.22</v>
      </c>
      <c r="E3009" s="139" t="s">
        <v>31820</v>
      </c>
      <c r="F3009" s="140">
        <v>39.99</v>
      </c>
      <c r="G3009" s="139"/>
      <c r="H3009" s="88" t="s">
        <v>31240</v>
      </c>
    </row>
    <row r="3010" spans="1:8">
      <c r="A3010" s="139" t="s">
        <v>425</v>
      </c>
      <c r="B3010" s="139" t="s">
        <v>2030</v>
      </c>
      <c r="C3010" s="139" t="s">
        <v>2031</v>
      </c>
      <c r="D3010" s="140">
        <v>8.33</v>
      </c>
      <c r="E3010" s="139" t="s">
        <v>31821</v>
      </c>
      <c r="F3010" s="140">
        <v>14.99</v>
      </c>
      <c r="G3010" s="139"/>
      <c r="H3010" s="88" t="s">
        <v>31240</v>
      </c>
    </row>
    <row r="3011" spans="1:8">
      <c r="A3011" s="139" t="s">
        <v>425</v>
      </c>
      <c r="B3011" s="139" t="s">
        <v>2534</v>
      </c>
      <c r="C3011" s="139" t="s">
        <v>2535</v>
      </c>
      <c r="D3011" s="140">
        <v>8.33</v>
      </c>
      <c r="E3011" s="139" t="s">
        <v>31822</v>
      </c>
      <c r="F3011" s="140">
        <v>14.99</v>
      </c>
      <c r="G3011" s="139"/>
      <c r="H3011" s="88" t="s">
        <v>31240</v>
      </c>
    </row>
    <row r="3012" spans="1:8">
      <c r="A3012" s="139" t="s">
        <v>425</v>
      </c>
      <c r="B3012" s="139" t="s">
        <v>2060</v>
      </c>
      <c r="C3012" s="139" t="s">
        <v>2061</v>
      </c>
      <c r="D3012" s="140">
        <v>8.33</v>
      </c>
      <c r="E3012" s="139" t="s">
        <v>31823</v>
      </c>
      <c r="F3012" s="140">
        <v>14.99</v>
      </c>
      <c r="G3012" s="139"/>
      <c r="H3012" s="88" t="s">
        <v>31240</v>
      </c>
    </row>
    <row r="3013" spans="1:8">
      <c r="A3013" s="139" t="s">
        <v>425</v>
      </c>
      <c r="B3013" s="139" t="s">
        <v>2528</v>
      </c>
      <c r="C3013" s="139" t="s">
        <v>2529</v>
      </c>
      <c r="D3013" s="140">
        <v>8.33</v>
      </c>
      <c r="E3013" s="139" t="s">
        <v>31824</v>
      </c>
      <c r="F3013" s="140">
        <v>14.99</v>
      </c>
      <c r="G3013" s="139"/>
      <c r="H3013" s="88" t="s">
        <v>31240</v>
      </c>
    </row>
    <row r="3014" spans="1:8">
      <c r="A3014" s="139" t="s">
        <v>1862</v>
      </c>
      <c r="B3014" s="139" t="s">
        <v>2076</v>
      </c>
      <c r="C3014" s="139" t="s">
        <v>2077</v>
      </c>
      <c r="D3014" s="140">
        <v>16.66</v>
      </c>
      <c r="E3014" s="139" t="s">
        <v>31825</v>
      </c>
      <c r="F3014" s="140">
        <v>29.99</v>
      </c>
      <c r="G3014" s="139"/>
      <c r="H3014" s="88" t="s">
        <v>31240</v>
      </c>
    </row>
    <row r="3015" spans="1:8">
      <c r="A3015" s="139" t="s">
        <v>1862</v>
      </c>
      <c r="B3015" s="139" t="s">
        <v>1939</v>
      </c>
      <c r="C3015" s="139" t="s">
        <v>1940</v>
      </c>
      <c r="D3015" s="140">
        <v>16.66</v>
      </c>
      <c r="E3015" s="139" t="s">
        <v>31826</v>
      </c>
      <c r="F3015" s="140">
        <v>29.99</v>
      </c>
      <c r="G3015" s="139"/>
      <c r="H3015" s="88" t="s">
        <v>31240</v>
      </c>
    </row>
    <row r="3016" spans="1:8">
      <c r="A3016" s="139" t="s">
        <v>1862</v>
      </c>
      <c r="B3016" s="139" t="s">
        <v>2042</v>
      </c>
      <c r="C3016" s="139" t="s">
        <v>2043</v>
      </c>
      <c r="D3016" s="140">
        <v>16.66</v>
      </c>
      <c r="E3016" s="139" t="s">
        <v>31827</v>
      </c>
      <c r="F3016" s="140">
        <v>29.99</v>
      </c>
      <c r="G3016" s="139"/>
      <c r="H3016" s="88" t="s">
        <v>31240</v>
      </c>
    </row>
    <row r="3017" spans="1:8">
      <c r="A3017" s="139" t="s">
        <v>1862</v>
      </c>
      <c r="B3017" s="139" t="s">
        <v>2420</v>
      </c>
      <c r="C3017" s="139" t="s">
        <v>2421</v>
      </c>
      <c r="D3017" s="140">
        <v>13.88</v>
      </c>
      <c r="E3017" s="139" t="s">
        <v>31828</v>
      </c>
      <c r="F3017" s="140">
        <v>24.99</v>
      </c>
      <c r="G3017" s="139"/>
      <c r="H3017" s="88" t="s">
        <v>31240</v>
      </c>
    </row>
    <row r="3018" spans="1:8">
      <c r="A3018" s="139" t="s">
        <v>1862</v>
      </c>
      <c r="B3018" s="139" t="s">
        <v>2236</v>
      </c>
      <c r="C3018" s="139" t="s">
        <v>2237</v>
      </c>
      <c r="D3018" s="140">
        <v>13.88</v>
      </c>
      <c r="E3018" s="139" t="s">
        <v>31829</v>
      </c>
      <c r="F3018" s="140">
        <v>24.99</v>
      </c>
      <c r="G3018" s="139"/>
      <c r="H3018" s="88" t="s">
        <v>31240</v>
      </c>
    </row>
    <row r="3019" spans="1:8">
      <c r="A3019" s="139" t="s">
        <v>1862</v>
      </c>
      <c r="B3019" s="139" t="s">
        <v>2074</v>
      </c>
      <c r="C3019" s="139" t="s">
        <v>2075</v>
      </c>
      <c r="D3019" s="140">
        <v>13.88</v>
      </c>
      <c r="E3019" s="139" t="s">
        <v>31830</v>
      </c>
      <c r="F3019" s="140">
        <v>24.99</v>
      </c>
      <c r="G3019" s="139"/>
      <c r="H3019" s="88" t="s">
        <v>31240</v>
      </c>
    </row>
    <row r="3020" spans="1:8">
      <c r="A3020" s="139" t="s">
        <v>311</v>
      </c>
      <c r="B3020" s="139" t="s">
        <v>2274</v>
      </c>
      <c r="C3020" s="139" t="s">
        <v>2275</v>
      </c>
      <c r="D3020" s="140">
        <v>2.77</v>
      </c>
      <c r="E3020" s="139" t="s">
        <v>31831</v>
      </c>
      <c r="F3020" s="140">
        <v>4.99</v>
      </c>
      <c r="G3020" s="139"/>
      <c r="H3020" s="88" t="s">
        <v>31240</v>
      </c>
    </row>
    <row r="3021" spans="1:8">
      <c r="A3021" s="139" t="s">
        <v>1862</v>
      </c>
      <c r="B3021" s="139" t="s">
        <v>2544</v>
      </c>
      <c r="C3021" s="139" t="s">
        <v>2545</v>
      </c>
      <c r="D3021" s="140">
        <v>14.99</v>
      </c>
      <c r="E3021" s="139" t="s">
        <v>31832</v>
      </c>
      <c r="F3021" s="140">
        <v>26.99</v>
      </c>
      <c r="G3021" s="139"/>
      <c r="H3021" s="88" t="s">
        <v>31240</v>
      </c>
    </row>
    <row r="3022" spans="1:8">
      <c r="A3022" s="139" t="s">
        <v>1862</v>
      </c>
      <c r="B3022" s="139" t="s">
        <v>2078</v>
      </c>
      <c r="C3022" s="139" t="s">
        <v>2079</v>
      </c>
      <c r="D3022" s="140">
        <v>14.99</v>
      </c>
      <c r="E3022" s="139" t="s">
        <v>31833</v>
      </c>
      <c r="F3022" s="140">
        <v>26.99</v>
      </c>
      <c r="G3022" s="139"/>
      <c r="H3022" s="88" t="s">
        <v>31240</v>
      </c>
    </row>
    <row r="3023" spans="1:8">
      <c r="A3023" s="139" t="s">
        <v>1862</v>
      </c>
      <c r="B3023" s="139" t="s">
        <v>2080</v>
      </c>
      <c r="C3023" s="139" t="s">
        <v>2081</v>
      </c>
      <c r="D3023" s="140">
        <v>14.99</v>
      </c>
      <c r="E3023" s="139" t="s">
        <v>31834</v>
      </c>
      <c r="F3023" s="140">
        <v>26.99</v>
      </c>
      <c r="G3023" s="139"/>
      <c r="H3023" s="88" t="s">
        <v>31240</v>
      </c>
    </row>
    <row r="3024" spans="1:8">
      <c r="A3024" s="139" t="s">
        <v>1862</v>
      </c>
      <c r="B3024" s="139" t="s">
        <v>1899</v>
      </c>
      <c r="C3024" s="139" t="s">
        <v>1900</v>
      </c>
      <c r="D3024" s="140">
        <v>14.99</v>
      </c>
      <c r="E3024" s="139" t="s">
        <v>31835</v>
      </c>
      <c r="F3024" s="140">
        <v>26.99</v>
      </c>
      <c r="G3024" s="139"/>
      <c r="H3024" s="88" t="s">
        <v>31240</v>
      </c>
    </row>
    <row r="3025" spans="1:8">
      <c r="A3025" s="139" t="s">
        <v>1862</v>
      </c>
      <c r="B3025" s="139" t="s">
        <v>1893</v>
      </c>
      <c r="C3025" s="139" t="s">
        <v>1894</v>
      </c>
      <c r="D3025" s="140">
        <v>16.66</v>
      </c>
      <c r="E3025" s="139" t="s">
        <v>31836</v>
      </c>
      <c r="F3025" s="140">
        <v>29.99</v>
      </c>
      <c r="G3025" s="139"/>
      <c r="H3025" s="88" t="s">
        <v>31240</v>
      </c>
    </row>
    <row r="3026" spans="1:8">
      <c r="A3026" s="139" t="s">
        <v>425</v>
      </c>
      <c r="B3026" s="139" t="s">
        <v>2320</v>
      </c>
      <c r="C3026" s="139" t="s">
        <v>2321</v>
      </c>
      <c r="D3026" s="140">
        <v>55.55</v>
      </c>
      <c r="E3026" s="139" t="s">
        <v>31837</v>
      </c>
      <c r="F3026" s="140">
        <v>99.99</v>
      </c>
      <c r="G3026" s="139"/>
      <c r="H3026" s="88" t="s">
        <v>31240</v>
      </c>
    </row>
    <row r="3027" spans="1:8">
      <c r="A3027" s="139" t="s">
        <v>425</v>
      </c>
      <c r="B3027" s="139" t="s">
        <v>2318</v>
      </c>
      <c r="C3027" s="139" t="s">
        <v>2319</v>
      </c>
      <c r="D3027" s="140">
        <v>22.22</v>
      </c>
      <c r="E3027" s="139" t="s">
        <v>31838</v>
      </c>
      <c r="F3027" s="140">
        <v>39.99</v>
      </c>
      <c r="G3027" s="139"/>
      <c r="H3027" s="88" t="s">
        <v>31240</v>
      </c>
    </row>
    <row r="3028" spans="1:8">
      <c r="A3028" s="139" t="s">
        <v>425</v>
      </c>
      <c r="B3028" s="139" t="s">
        <v>2418</v>
      </c>
      <c r="C3028" s="139" t="s">
        <v>2419</v>
      </c>
      <c r="D3028" s="140">
        <v>8.33</v>
      </c>
      <c r="E3028" s="139" t="s">
        <v>31839</v>
      </c>
      <c r="F3028" s="140">
        <v>14.99</v>
      </c>
      <c r="G3028" s="139"/>
      <c r="H3028" s="88" t="s">
        <v>31240</v>
      </c>
    </row>
    <row r="3029" spans="1:8">
      <c r="A3029" s="139" t="s">
        <v>425</v>
      </c>
      <c r="B3029" s="139" t="s">
        <v>2324</v>
      </c>
      <c r="C3029" s="139" t="s">
        <v>2325</v>
      </c>
      <c r="D3029" s="140">
        <v>49.99</v>
      </c>
      <c r="E3029" s="139" t="s">
        <v>31840</v>
      </c>
      <c r="F3029" s="140">
        <v>89.99</v>
      </c>
      <c r="G3029" s="139"/>
      <c r="H3029" s="88" t="s">
        <v>31240</v>
      </c>
    </row>
    <row r="3030" spans="1:8">
      <c r="A3030" s="139" t="s">
        <v>425</v>
      </c>
      <c r="B3030" s="139" t="s">
        <v>2322</v>
      </c>
      <c r="C3030" s="139" t="s">
        <v>2323</v>
      </c>
      <c r="D3030" s="140">
        <v>16.66</v>
      </c>
      <c r="E3030" s="139" t="s">
        <v>31841</v>
      </c>
      <c r="F3030" s="140">
        <v>29.99</v>
      </c>
      <c r="G3030" s="139"/>
      <c r="H3030" s="88" t="s">
        <v>31240</v>
      </c>
    </row>
    <row r="3031" spans="1:8">
      <c r="A3031" s="139" t="s">
        <v>425</v>
      </c>
      <c r="B3031" s="139" t="s">
        <v>2316</v>
      </c>
      <c r="C3031" s="139" t="s">
        <v>2317</v>
      </c>
      <c r="D3031" s="140">
        <v>66.66</v>
      </c>
      <c r="E3031" s="139" t="s">
        <v>31842</v>
      </c>
      <c r="F3031" s="140">
        <v>119.99</v>
      </c>
      <c r="G3031" s="139"/>
      <c r="H3031" s="88" t="s">
        <v>31240</v>
      </c>
    </row>
    <row r="3032" spans="1:8">
      <c r="A3032" s="139" t="s">
        <v>1875</v>
      </c>
      <c r="B3032" s="139" t="s">
        <v>2094</v>
      </c>
      <c r="C3032" s="139" t="s">
        <v>2095</v>
      </c>
      <c r="D3032" s="140">
        <v>33.33</v>
      </c>
      <c r="E3032" s="139" t="s">
        <v>31843</v>
      </c>
      <c r="F3032" s="140">
        <v>59.99</v>
      </c>
      <c r="G3032" s="139"/>
      <c r="H3032" s="88" t="s">
        <v>31240</v>
      </c>
    </row>
    <row r="3033" spans="1:8">
      <c r="A3033" s="139" t="s">
        <v>1875</v>
      </c>
      <c r="B3033" s="139" t="s">
        <v>2040</v>
      </c>
      <c r="C3033" s="139" t="s">
        <v>2041</v>
      </c>
      <c r="D3033" s="140">
        <v>13.88</v>
      </c>
      <c r="E3033" s="139" t="s">
        <v>31844</v>
      </c>
      <c r="F3033" s="140">
        <v>24.99</v>
      </c>
      <c r="G3033" s="139"/>
      <c r="H3033" s="88" t="s">
        <v>31240</v>
      </c>
    </row>
    <row r="3034" spans="1:8">
      <c r="A3034" s="139" t="s">
        <v>1862</v>
      </c>
      <c r="B3034" s="139" t="s">
        <v>2416</v>
      </c>
      <c r="C3034" s="139" t="s">
        <v>2417</v>
      </c>
      <c r="D3034" s="140">
        <v>2.77</v>
      </c>
      <c r="E3034" s="139" t="s">
        <v>31845</v>
      </c>
      <c r="F3034" s="140">
        <v>4.99</v>
      </c>
      <c r="G3034" s="139"/>
      <c r="H3034" s="88" t="s">
        <v>31240</v>
      </c>
    </row>
    <row r="3035" spans="1:8">
      <c r="A3035" s="139" t="s">
        <v>1862</v>
      </c>
      <c r="B3035" s="139" t="s">
        <v>2276</v>
      </c>
      <c r="C3035" s="139" t="s">
        <v>2277</v>
      </c>
      <c r="D3035" s="140">
        <v>2.77</v>
      </c>
      <c r="E3035" s="139" t="s">
        <v>31846</v>
      </c>
      <c r="F3035" s="140">
        <v>4.99</v>
      </c>
      <c r="G3035" s="139"/>
      <c r="H3035" s="88" t="s">
        <v>31240</v>
      </c>
    </row>
    <row r="3036" spans="1:8">
      <c r="A3036" s="139" t="s">
        <v>1862</v>
      </c>
      <c r="B3036" s="139" t="s">
        <v>2546</v>
      </c>
      <c r="C3036" s="139" t="s">
        <v>2547</v>
      </c>
      <c r="D3036" s="140">
        <v>5.55</v>
      </c>
      <c r="E3036" s="139" t="s">
        <v>31847</v>
      </c>
      <c r="F3036" s="140">
        <v>9.99</v>
      </c>
      <c r="G3036" s="139"/>
      <c r="H3036" s="88" t="s">
        <v>31240</v>
      </c>
    </row>
    <row r="3037" spans="1:8">
      <c r="A3037" s="139" t="s">
        <v>382</v>
      </c>
      <c r="B3037" s="139" t="s">
        <v>2594</v>
      </c>
      <c r="C3037" s="139" t="s">
        <v>2595</v>
      </c>
      <c r="D3037" s="140">
        <v>48.64</v>
      </c>
      <c r="E3037" s="139" t="s">
        <v>31848</v>
      </c>
      <c r="F3037" s="140">
        <v>89.99</v>
      </c>
      <c r="G3037" s="139"/>
      <c r="H3037" s="88" t="s">
        <v>31254</v>
      </c>
    </row>
    <row r="3038" spans="1:8">
      <c r="A3038" s="139" t="s">
        <v>382</v>
      </c>
      <c r="B3038" s="139" t="s">
        <v>2592</v>
      </c>
      <c r="C3038" s="139" t="s">
        <v>2593</v>
      </c>
      <c r="D3038" s="140">
        <v>5.4</v>
      </c>
      <c r="E3038" s="139" t="s">
        <v>31849</v>
      </c>
      <c r="F3038" s="140">
        <v>9.99</v>
      </c>
      <c r="G3038" s="139"/>
      <c r="H3038" s="88" t="s">
        <v>31254</v>
      </c>
    </row>
    <row r="3039" spans="1:8">
      <c r="A3039" s="139" t="s">
        <v>425</v>
      </c>
      <c r="B3039" s="139" t="s">
        <v>2524</v>
      </c>
      <c r="C3039" s="139" t="s">
        <v>2525</v>
      </c>
      <c r="D3039" s="140">
        <v>5.55</v>
      </c>
      <c r="E3039" s="139" t="s">
        <v>31850</v>
      </c>
      <c r="F3039" s="140">
        <v>9.99</v>
      </c>
      <c r="G3039" s="139"/>
      <c r="H3039" s="88" t="s">
        <v>31240</v>
      </c>
    </row>
    <row r="3040" spans="1:8">
      <c r="A3040" s="139" t="s">
        <v>425</v>
      </c>
      <c r="B3040" s="139" t="s">
        <v>1873</v>
      </c>
      <c r="C3040" s="139" t="s">
        <v>1874</v>
      </c>
      <c r="D3040" s="140">
        <v>77.84</v>
      </c>
      <c r="E3040" s="139" t="s">
        <v>31851</v>
      </c>
      <c r="F3040" s="140">
        <v>143.76</v>
      </c>
      <c r="G3040" s="139"/>
      <c r="H3040" s="88" t="s">
        <v>31240</v>
      </c>
    </row>
    <row r="3041" spans="1:8">
      <c r="A3041" s="139" t="s">
        <v>425</v>
      </c>
      <c r="B3041" s="139" t="s">
        <v>1869</v>
      </c>
      <c r="C3041" s="139" t="s">
        <v>1870</v>
      </c>
      <c r="D3041" s="140">
        <v>77.84</v>
      </c>
      <c r="E3041" s="139" t="s">
        <v>31852</v>
      </c>
      <c r="F3041" s="140">
        <v>143.76</v>
      </c>
      <c r="G3041" s="139"/>
      <c r="H3041" s="88" t="s">
        <v>31240</v>
      </c>
    </row>
    <row r="3042" spans="1:8">
      <c r="A3042" s="139" t="s">
        <v>425</v>
      </c>
      <c r="B3042" s="139" t="s">
        <v>1871</v>
      </c>
      <c r="C3042" s="139" t="s">
        <v>1872</v>
      </c>
      <c r="D3042" s="140">
        <v>3.33</v>
      </c>
      <c r="E3042" s="139" t="s">
        <v>31853</v>
      </c>
      <c r="F3042" s="140">
        <v>5.99</v>
      </c>
      <c r="G3042" s="139"/>
      <c r="H3042" s="88" t="s">
        <v>31240</v>
      </c>
    </row>
    <row r="3043" spans="1:8">
      <c r="A3043" s="139" t="s">
        <v>1862</v>
      </c>
      <c r="B3043" s="139" t="s">
        <v>1947</v>
      </c>
      <c r="C3043" s="139" t="s">
        <v>1948</v>
      </c>
      <c r="D3043" s="140">
        <v>27.77</v>
      </c>
      <c r="E3043" s="139" t="s">
        <v>31854</v>
      </c>
      <c r="F3043" s="140">
        <v>49.99</v>
      </c>
      <c r="G3043" s="139"/>
      <c r="H3043" s="88" t="s">
        <v>31240</v>
      </c>
    </row>
    <row r="3044" spans="1:8">
      <c r="A3044" s="139" t="s">
        <v>1862</v>
      </c>
      <c r="B3044" s="139" t="s">
        <v>2314</v>
      </c>
      <c r="C3044" s="139" t="s">
        <v>2315</v>
      </c>
      <c r="D3044" s="140">
        <v>27.77</v>
      </c>
      <c r="E3044" s="139" t="s">
        <v>31855</v>
      </c>
      <c r="F3044" s="140">
        <v>49.99</v>
      </c>
      <c r="G3044" s="139"/>
      <c r="H3044" s="88" t="s">
        <v>31240</v>
      </c>
    </row>
    <row r="3045" spans="1:8">
      <c r="A3045" s="139" t="s">
        <v>1862</v>
      </c>
      <c r="B3045" s="139" t="s">
        <v>1949</v>
      </c>
      <c r="C3045" s="139" t="s">
        <v>1950</v>
      </c>
      <c r="D3045" s="140">
        <v>99.99</v>
      </c>
      <c r="E3045" s="139" t="s">
        <v>31856</v>
      </c>
      <c r="F3045" s="140">
        <v>179.99</v>
      </c>
      <c r="G3045" s="139"/>
      <c r="H3045" s="88" t="s">
        <v>31240</v>
      </c>
    </row>
    <row r="3046" spans="1:8">
      <c r="A3046" s="139" t="s">
        <v>1862</v>
      </c>
      <c r="B3046" s="139" t="s">
        <v>2362</v>
      </c>
      <c r="C3046" s="139" t="s">
        <v>2363</v>
      </c>
      <c r="D3046" s="140">
        <v>33.33</v>
      </c>
      <c r="E3046" s="139" t="s">
        <v>31857</v>
      </c>
      <c r="F3046" s="140">
        <v>59.99</v>
      </c>
      <c r="G3046" s="139"/>
      <c r="H3046" s="88" t="s">
        <v>31240</v>
      </c>
    </row>
    <row r="3047" spans="1:8">
      <c r="A3047" s="139" t="s">
        <v>1862</v>
      </c>
      <c r="B3047" s="139" t="s">
        <v>2382</v>
      </c>
      <c r="C3047" s="139" t="s">
        <v>2383</v>
      </c>
      <c r="D3047" s="140">
        <v>33.33</v>
      </c>
      <c r="E3047" s="139" t="s">
        <v>31858</v>
      </c>
      <c r="F3047" s="140">
        <v>59.99</v>
      </c>
      <c r="G3047" s="139"/>
      <c r="H3047" s="88" t="s">
        <v>31240</v>
      </c>
    </row>
    <row r="3048" spans="1:8">
      <c r="A3048" s="139" t="s">
        <v>1862</v>
      </c>
      <c r="B3048" s="139" t="s">
        <v>2374</v>
      </c>
      <c r="C3048" s="139" t="s">
        <v>2375</v>
      </c>
      <c r="D3048" s="140">
        <v>33.33</v>
      </c>
      <c r="E3048" s="139" t="s">
        <v>31859</v>
      </c>
      <c r="F3048" s="140">
        <v>59.99</v>
      </c>
      <c r="G3048" s="139"/>
      <c r="H3048" s="88" t="s">
        <v>31240</v>
      </c>
    </row>
    <row r="3049" spans="1:8">
      <c r="A3049" s="139" t="s">
        <v>1862</v>
      </c>
      <c r="B3049" s="139" t="s">
        <v>2370</v>
      </c>
      <c r="C3049" s="139" t="s">
        <v>2371</v>
      </c>
      <c r="D3049" s="140">
        <v>33.33</v>
      </c>
      <c r="E3049" s="139" t="s">
        <v>31860</v>
      </c>
      <c r="F3049" s="140">
        <v>59.99</v>
      </c>
      <c r="G3049" s="139"/>
      <c r="H3049" s="88" t="s">
        <v>31240</v>
      </c>
    </row>
    <row r="3050" spans="1:8">
      <c r="A3050" s="139" t="s">
        <v>1862</v>
      </c>
      <c r="B3050" s="139" t="s">
        <v>2378</v>
      </c>
      <c r="C3050" s="139" t="s">
        <v>2379</v>
      </c>
      <c r="D3050" s="140">
        <v>33.33</v>
      </c>
      <c r="E3050" s="139" t="s">
        <v>31861</v>
      </c>
      <c r="F3050" s="140">
        <v>59.99</v>
      </c>
      <c r="G3050" s="139"/>
      <c r="H3050" s="88" t="s">
        <v>31240</v>
      </c>
    </row>
    <row r="3051" spans="1:8">
      <c r="A3051" s="139" t="s">
        <v>1862</v>
      </c>
      <c r="B3051" s="139" t="s">
        <v>2366</v>
      </c>
      <c r="C3051" s="139" t="s">
        <v>2367</v>
      </c>
      <c r="D3051" s="140">
        <v>33.33</v>
      </c>
      <c r="E3051" s="139" t="s">
        <v>31862</v>
      </c>
      <c r="F3051" s="140">
        <v>59.99</v>
      </c>
      <c r="G3051" s="139"/>
      <c r="H3051" s="88" t="s">
        <v>31240</v>
      </c>
    </row>
    <row r="3052" spans="1:8">
      <c r="A3052" s="139" t="s">
        <v>1862</v>
      </c>
      <c r="B3052" s="139" t="s">
        <v>2386</v>
      </c>
      <c r="C3052" s="139" t="s">
        <v>2387</v>
      </c>
      <c r="D3052" s="140">
        <v>33.33</v>
      </c>
      <c r="E3052" s="139" t="s">
        <v>31863</v>
      </c>
      <c r="F3052" s="140">
        <v>59.99</v>
      </c>
      <c r="G3052" s="139"/>
      <c r="H3052" s="88" t="s">
        <v>31240</v>
      </c>
    </row>
    <row r="3053" spans="1:8">
      <c r="A3053" s="139" t="s">
        <v>1862</v>
      </c>
      <c r="B3053" s="139" t="s">
        <v>2364</v>
      </c>
      <c r="C3053" s="139" t="s">
        <v>2365</v>
      </c>
      <c r="D3053" s="140">
        <v>33.33</v>
      </c>
      <c r="E3053" s="139" t="s">
        <v>31864</v>
      </c>
      <c r="F3053" s="140">
        <v>59.99</v>
      </c>
      <c r="G3053" s="139"/>
      <c r="H3053" s="88" t="s">
        <v>31240</v>
      </c>
    </row>
    <row r="3054" spans="1:8">
      <c r="A3054" s="139" t="s">
        <v>1862</v>
      </c>
      <c r="B3054" s="139" t="s">
        <v>2384</v>
      </c>
      <c r="C3054" s="139" t="s">
        <v>2385</v>
      </c>
      <c r="D3054" s="140">
        <v>33.33</v>
      </c>
      <c r="E3054" s="139" t="s">
        <v>31865</v>
      </c>
      <c r="F3054" s="140">
        <v>59.99</v>
      </c>
      <c r="G3054" s="139"/>
      <c r="H3054" s="88" t="s">
        <v>31240</v>
      </c>
    </row>
    <row r="3055" spans="1:8">
      <c r="A3055" s="139" t="s">
        <v>1862</v>
      </c>
      <c r="B3055" s="139" t="s">
        <v>2376</v>
      </c>
      <c r="C3055" s="139" t="s">
        <v>2377</v>
      </c>
      <c r="D3055" s="140">
        <v>33.33</v>
      </c>
      <c r="E3055" s="139" t="s">
        <v>31866</v>
      </c>
      <c r="F3055" s="140">
        <v>59.99</v>
      </c>
      <c r="G3055" s="139"/>
      <c r="H3055" s="88" t="s">
        <v>31240</v>
      </c>
    </row>
    <row r="3056" spans="1:8">
      <c r="A3056" s="139" t="s">
        <v>1862</v>
      </c>
      <c r="B3056" s="139" t="s">
        <v>2372</v>
      </c>
      <c r="C3056" s="139" t="s">
        <v>2373</v>
      </c>
      <c r="D3056" s="140">
        <v>33.33</v>
      </c>
      <c r="E3056" s="139" t="s">
        <v>31867</v>
      </c>
      <c r="F3056" s="140">
        <v>59.99</v>
      </c>
      <c r="G3056" s="139"/>
      <c r="H3056" s="88" t="s">
        <v>31240</v>
      </c>
    </row>
    <row r="3057" spans="1:8">
      <c r="A3057" s="139" t="s">
        <v>1862</v>
      </c>
      <c r="B3057" s="139" t="s">
        <v>2380</v>
      </c>
      <c r="C3057" s="139" t="s">
        <v>2381</v>
      </c>
      <c r="D3057" s="140">
        <v>33.33</v>
      </c>
      <c r="E3057" s="139" t="s">
        <v>31868</v>
      </c>
      <c r="F3057" s="140">
        <v>59.99</v>
      </c>
      <c r="G3057" s="139"/>
      <c r="H3057" s="88" t="s">
        <v>31240</v>
      </c>
    </row>
    <row r="3058" spans="1:8">
      <c r="A3058" s="139" t="s">
        <v>1862</v>
      </c>
      <c r="B3058" s="139" t="s">
        <v>2368</v>
      </c>
      <c r="C3058" s="139" t="s">
        <v>2369</v>
      </c>
      <c r="D3058" s="140">
        <v>33.33</v>
      </c>
      <c r="E3058" s="139" t="s">
        <v>31869</v>
      </c>
      <c r="F3058" s="140">
        <v>59.99</v>
      </c>
      <c r="G3058" s="139"/>
      <c r="H3058" s="88" t="s">
        <v>31240</v>
      </c>
    </row>
    <row r="3059" spans="1:8">
      <c r="A3059" s="139" t="s">
        <v>1862</v>
      </c>
      <c r="B3059" s="139" t="s">
        <v>2388</v>
      </c>
      <c r="C3059" s="139" t="s">
        <v>2389</v>
      </c>
      <c r="D3059" s="140">
        <v>33.33</v>
      </c>
      <c r="E3059" s="139" t="s">
        <v>31870</v>
      </c>
      <c r="F3059" s="140">
        <v>59.99</v>
      </c>
      <c r="G3059" s="139"/>
      <c r="H3059" s="88" t="s">
        <v>31240</v>
      </c>
    </row>
    <row r="3060" spans="1:8">
      <c r="A3060" s="139" t="s">
        <v>1862</v>
      </c>
      <c r="B3060" s="139" t="s">
        <v>1998</v>
      </c>
      <c r="C3060" s="139" t="s">
        <v>1999</v>
      </c>
      <c r="D3060" s="140">
        <v>181.81</v>
      </c>
      <c r="E3060" s="139" t="s">
        <v>31871</v>
      </c>
      <c r="F3060" s="140">
        <v>299.99</v>
      </c>
      <c r="G3060" s="139"/>
      <c r="H3060" s="88" t="s">
        <v>31240</v>
      </c>
    </row>
    <row r="3061" spans="1:8">
      <c r="A3061" s="139" t="s">
        <v>1862</v>
      </c>
      <c r="B3061" s="139" t="s">
        <v>2000</v>
      </c>
      <c r="C3061" s="139" t="s">
        <v>2001</v>
      </c>
      <c r="D3061" s="140">
        <v>181.81</v>
      </c>
      <c r="E3061" s="139" t="s">
        <v>31872</v>
      </c>
      <c r="F3061" s="140">
        <v>299.99</v>
      </c>
      <c r="G3061" s="139"/>
      <c r="H3061" s="88" t="s">
        <v>31240</v>
      </c>
    </row>
    <row r="3062" spans="1:8">
      <c r="A3062" s="139" t="s">
        <v>1862</v>
      </c>
      <c r="B3062" s="139" t="s">
        <v>2098</v>
      </c>
      <c r="C3062" s="139" t="s">
        <v>2099</v>
      </c>
      <c r="D3062" s="140">
        <v>55.55</v>
      </c>
      <c r="E3062" s="139" t="s">
        <v>31873</v>
      </c>
      <c r="F3062" s="140">
        <v>99.99</v>
      </c>
      <c r="G3062" s="139"/>
      <c r="H3062" s="88" t="s">
        <v>31240</v>
      </c>
    </row>
    <row r="3063" spans="1:8">
      <c r="A3063" s="139" t="s">
        <v>1862</v>
      </c>
      <c r="B3063" s="139" t="s">
        <v>2096</v>
      </c>
      <c r="C3063" s="139" t="s">
        <v>2097</v>
      </c>
      <c r="D3063" s="140">
        <v>55.55</v>
      </c>
      <c r="E3063" s="139" t="s">
        <v>31874</v>
      </c>
      <c r="F3063" s="140">
        <v>99.99</v>
      </c>
      <c r="G3063" s="139"/>
      <c r="H3063" s="88" t="s">
        <v>31240</v>
      </c>
    </row>
    <row r="3064" spans="1:8">
      <c r="A3064" s="139" t="s">
        <v>1862</v>
      </c>
      <c r="B3064" s="139" t="s">
        <v>2102</v>
      </c>
      <c r="C3064" s="139" t="s">
        <v>2103</v>
      </c>
      <c r="D3064" s="140">
        <v>55.55</v>
      </c>
      <c r="E3064" s="139" t="s">
        <v>31875</v>
      </c>
      <c r="F3064" s="140">
        <v>99.99</v>
      </c>
      <c r="G3064" s="139"/>
      <c r="H3064" s="88" t="s">
        <v>31240</v>
      </c>
    </row>
    <row r="3065" spans="1:8">
      <c r="A3065" s="139" t="s">
        <v>1862</v>
      </c>
      <c r="B3065" s="139" t="s">
        <v>2100</v>
      </c>
      <c r="C3065" s="139" t="s">
        <v>2101</v>
      </c>
      <c r="D3065" s="140">
        <v>55.55</v>
      </c>
      <c r="E3065" s="139" t="s">
        <v>31876</v>
      </c>
      <c r="F3065" s="140">
        <v>99.99</v>
      </c>
      <c r="G3065" s="139"/>
      <c r="H3065" s="88" t="s">
        <v>31240</v>
      </c>
    </row>
    <row r="3066" spans="1:8">
      <c r="A3066" s="139" t="s">
        <v>1862</v>
      </c>
      <c r="B3066" s="139" t="s">
        <v>2104</v>
      </c>
      <c r="C3066" s="139" t="s">
        <v>2105</v>
      </c>
      <c r="D3066" s="140">
        <v>77.77</v>
      </c>
      <c r="E3066" s="139" t="s">
        <v>31877</v>
      </c>
      <c r="F3066" s="140">
        <v>139.99</v>
      </c>
      <c r="G3066" s="139"/>
      <c r="H3066" s="88" t="s">
        <v>31240</v>
      </c>
    </row>
    <row r="3067" spans="1:8">
      <c r="A3067" s="139" t="s">
        <v>1862</v>
      </c>
      <c r="B3067" s="139" t="s">
        <v>2106</v>
      </c>
      <c r="C3067" s="139" t="s">
        <v>2107</v>
      </c>
      <c r="D3067" s="140">
        <v>77.77</v>
      </c>
      <c r="E3067" s="139" t="s">
        <v>31878</v>
      </c>
      <c r="F3067" s="140">
        <v>139.99</v>
      </c>
      <c r="G3067" s="139"/>
      <c r="H3067" s="88" t="s">
        <v>31240</v>
      </c>
    </row>
    <row r="3068" spans="1:8">
      <c r="A3068" s="139" t="s">
        <v>1862</v>
      </c>
      <c r="B3068" s="139" t="s">
        <v>2108</v>
      </c>
      <c r="C3068" s="139" t="s">
        <v>2109</v>
      </c>
      <c r="D3068" s="140">
        <v>77.77</v>
      </c>
      <c r="E3068" s="139" t="s">
        <v>31879</v>
      </c>
      <c r="F3068" s="140">
        <v>139.99</v>
      </c>
      <c r="G3068" s="139"/>
      <c r="H3068" s="88" t="s">
        <v>31240</v>
      </c>
    </row>
    <row r="3069" spans="1:8">
      <c r="A3069" s="139" t="s">
        <v>1862</v>
      </c>
      <c r="B3069" s="139" t="s">
        <v>2110</v>
      </c>
      <c r="C3069" s="139" t="s">
        <v>2111</v>
      </c>
      <c r="D3069" s="140">
        <v>77.77</v>
      </c>
      <c r="E3069" s="139" t="s">
        <v>31880</v>
      </c>
      <c r="F3069" s="140">
        <v>139.99</v>
      </c>
      <c r="G3069" s="139"/>
      <c r="H3069" s="88" t="s">
        <v>31240</v>
      </c>
    </row>
    <row r="3070" spans="1:8">
      <c r="A3070" s="139" t="s">
        <v>1862</v>
      </c>
      <c r="B3070" s="139" t="s">
        <v>1927</v>
      </c>
      <c r="C3070" s="139" t="s">
        <v>1928</v>
      </c>
      <c r="D3070" s="140">
        <v>99.99</v>
      </c>
      <c r="E3070" s="139" t="s">
        <v>31881</v>
      </c>
      <c r="F3070" s="140">
        <v>179.99</v>
      </c>
      <c r="G3070" s="139"/>
      <c r="H3070" s="88" t="s">
        <v>31240</v>
      </c>
    </row>
    <row r="3071" spans="1:8">
      <c r="A3071" s="139" t="s">
        <v>1862</v>
      </c>
      <c r="B3071" s="139" t="s">
        <v>2090</v>
      </c>
      <c r="C3071" s="139" t="s">
        <v>2091</v>
      </c>
      <c r="D3071" s="140">
        <v>99.99</v>
      </c>
      <c r="E3071" s="139" t="s">
        <v>31882</v>
      </c>
      <c r="F3071" s="140">
        <v>179.99</v>
      </c>
      <c r="G3071" s="139"/>
      <c r="H3071" s="88" t="s">
        <v>31240</v>
      </c>
    </row>
    <row r="3072" spans="1:8">
      <c r="A3072" s="139" t="s">
        <v>1862</v>
      </c>
      <c r="B3072" s="139" t="s">
        <v>2270</v>
      </c>
      <c r="C3072" s="139" t="s">
        <v>2271</v>
      </c>
      <c r="D3072" s="140">
        <v>99.99</v>
      </c>
      <c r="E3072" s="139" t="s">
        <v>31883</v>
      </c>
      <c r="F3072" s="140">
        <v>179.99</v>
      </c>
      <c r="G3072" s="139"/>
      <c r="H3072" s="88" t="s">
        <v>31240</v>
      </c>
    </row>
    <row r="3073" spans="1:8">
      <c r="A3073" s="139" t="s">
        <v>1862</v>
      </c>
      <c r="B3073" s="139" t="s">
        <v>2284</v>
      </c>
      <c r="C3073" s="139" t="s">
        <v>2285</v>
      </c>
      <c r="D3073" s="140">
        <v>99.99</v>
      </c>
      <c r="E3073" s="139" t="s">
        <v>31884</v>
      </c>
      <c r="F3073" s="140">
        <v>179.99</v>
      </c>
      <c r="G3073" s="139"/>
      <c r="H3073" s="88" t="s">
        <v>31240</v>
      </c>
    </row>
    <row r="3074" spans="1:8">
      <c r="A3074" s="139" t="s">
        <v>1862</v>
      </c>
      <c r="B3074" s="139" t="s">
        <v>2082</v>
      </c>
      <c r="C3074" s="139" t="s">
        <v>2083</v>
      </c>
      <c r="D3074" s="140">
        <v>99.99</v>
      </c>
      <c r="E3074" s="139" t="s">
        <v>31885</v>
      </c>
      <c r="F3074" s="140">
        <v>179.99</v>
      </c>
      <c r="G3074" s="139"/>
      <c r="H3074" s="88" t="s">
        <v>31240</v>
      </c>
    </row>
    <row r="3075" spans="1:8">
      <c r="A3075" s="139" t="s">
        <v>1862</v>
      </c>
      <c r="B3075" s="139" t="s">
        <v>2084</v>
      </c>
      <c r="C3075" s="139" t="s">
        <v>2085</v>
      </c>
      <c r="D3075" s="140">
        <v>99.99</v>
      </c>
      <c r="E3075" s="139" t="s">
        <v>31886</v>
      </c>
      <c r="F3075" s="140">
        <v>179.99</v>
      </c>
      <c r="G3075" s="139"/>
      <c r="H3075" s="88" t="s">
        <v>31240</v>
      </c>
    </row>
    <row r="3076" spans="1:8">
      <c r="A3076" s="139" t="s">
        <v>1862</v>
      </c>
      <c r="B3076" s="139" t="s">
        <v>1929</v>
      </c>
      <c r="C3076" s="139" t="s">
        <v>1930</v>
      </c>
      <c r="D3076" s="140">
        <v>99.99</v>
      </c>
      <c r="E3076" s="139" t="s">
        <v>31887</v>
      </c>
      <c r="F3076" s="140">
        <v>179.99</v>
      </c>
      <c r="G3076" s="139"/>
      <c r="H3076" s="88" t="s">
        <v>31240</v>
      </c>
    </row>
    <row r="3077" spans="1:8">
      <c r="A3077" s="139" t="s">
        <v>1862</v>
      </c>
      <c r="B3077" s="139" t="s">
        <v>2288</v>
      </c>
      <c r="C3077" s="139" t="s">
        <v>2289</v>
      </c>
      <c r="D3077" s="140">
        <v>105.55</v>
      </c>
      <c r="E3077" s="139" t="s">
        <v>31888</v>
      </c>
      <c r="F3077" s="140">
        <v>189.99</v>
      </c>
      <c r="G3077" s="139"/>
      <c r="H3077" s="88" t="s">
        <v>31240</v>
      </c>
    </row>
    <row r="3078" spans="1:8">
      <c r="A3078" s="139" t="s">
        <v>1862</v>
      </c>
      <c r="B3078" s="139" t="s">
        <v>1931</v>
      </c>
      <c r="C3078" s="139" t="s">
        <v>1932</v>
      </c>
      <c r="D3078" s="140">
        <v>99.99</v>
      </c>
      <c r="E3078" s="139" t="s">
        <v>31889</v>
      </c>
      <c r="F3078" s="140">
        <v>179.99</v>
      </c>
      <c r="G3078" s="139"/>
      <c r="H3078" s="88" t="s">
        <v>31240</v>
      </c>
    </row>
    <row r="3079" spans="1:8">
      <c r="A3079" s="139" t="s">
        <v>1862</v>
      </c>
      <c r="B3079" s="139" t="s">
        <v>2092</v>
      </c>
      <c r="C3079" s="139" t="s">
        <v>2093</v>
      </c>
      <c r="D3079" s="140">
        <v>99.99</v>
      </c>
      <c r="E3079" s="139" t="s">
        <v>31890</v>
      </c>
      <c r="F3079" s="140">
        <v>179.99</v>
      </c>
      <c r="G3079" s="139"/>
      <c r="H3079" s="88" t="s">
        <v>31240</v>
      </c>
    </row>
    <row r="3080" spans="1:8">
      <c r="A3080" s="139" t="s">
        <v>1862</v>
      </c>
      <c r="B3080" s="139" t="s">
        <v>2272</v>
      </c>
      <c r="C3080" s="139" t="s">
        <v>2273</v>
      </c>
      <c r="D3080" s="140">
        <v>99.99</v>
      </c>
      <c r="E3080" s="139" t="s">
        <v>31891</v>
      </c>
      <c r="F3080" s="140">
        <v>179.99</v>
      </c>
      <c r="G3080" s="139"/>
      <c r="H3080" s="88" t="s">
        <v>31240</v>
      </c>
    </row>
    <row r="3081" spans="1:8">
      <c r="A3081" s="139" t="s">
        <v>1862</v>
      </c>
      <c r="B3081" s="139" t="s">
        <v>2286</v>
      </c>
      <c r="C3081" s="139" t="s">
        <v>2287</v>
      </c>
      <c r="D3081" s="140">
        <v>99.99</v>
      </c>
      <c r="E3081" s="139" t="s">
        <v>31892</v>
      </c>
      <c r="F3081" s="140">
        <v>179.99</v>
      </c>
      <c r="G3081" s="139"/>
      <c r="H3081" s="88" t="s">
        <v>31240</v>
      </c>
    </row>
    <row r="3082" spans="1:8">
      <c r="A3082" s="139" t="s">
        <v>1862</v>
      </c>
      <c r="B3082" s="139" t="s">
        <v>2086</v>
      </c>
      <c r="C3082" s="139" t="s">
        <v>2087</v>
      </c>
      <c r="D3082" s="140">
        <v>99.99</v>
      </c>
      <c r="E3082" s="139" t="s">
        <v>31893</v>
      </c>
      <c r="F3082" s="140">
        <v>179.99</v>
      </c>
      <c r="G3082" s="139"/>
      <c r="H3082" s="88" t="s">
        <v>31240</v>
      </c>
    </row>
    <row r="3083" spans="1:8">
      <c r="A3083" s="139" t="s">
        <v>1862</v>
      </c>
      <c r="B3083" s="139" t="s">
        <v>2088</v>
      </c>
      <c r="C3083" s="139" t="s">
        <v>2089</v>
      </c>
      <c r="D3083" s="140">
        <v>99.99</v>
      </c>
      <c r="E3083" s="139" t="s">
        <v>31894</v>
      </c>
      <c r="F3083" s="140">
        <v>179.99</v>
      </c>
      <c r="G3083" s="139"/>
      <c r="H3083" s="88" t="s">
        <v>31240</v>
      </c>
    </row>
    <row r="3084" spans="1:8">
      <c r="A3084" s="139" t="s">
        <v>1862</v>
      </c>
      <c r="B3084" s="139" t="s">
        <v>1933</v>
      </c>
      <c r="C3084" s="139" t="s">
        <v>1934</v>
      </c>
      <c r="D3084" s="140">
        <v>99.99</v>
      </c>
      <c r="E3084" s="139" t="s">
        <v>31895</v>
      </c>
      <c r="F3084" s="140">
        <v>179.99</v>
      </c>
      <c r="G3084" s="139"/>
      <c r="H3084" s="88" t="s">
        <v>31240</v>
      </c>
    </row>
    <row r="3085" spans="1:8">
      <c r="A3085" s="139" t="s">
        <v>1862</v>
      </c>
      <c r="B3085" s="139" t="s">
        <v>2290</v>
      </c>
      <c r="C3085" s="139" t="s">
        <v>2291</v>
      </c>
      <c r="D3085" s="140">
        <v>105.55</v>
      </c>
      <c r="E3085" s="139" t="s">
        <v>31896</v>
      </c>
      <c r="F3085" s="140">
        <v>189.99</v>
      </c>
      <c r="G3085" s="139"/>
      <c r="H3085" s="88" t="s">
        <v>31240</v>
      </c>
    </row>
    <row r="3086" spans="1:8">
      <c r="A3086" s="139" t="s">
        <v>1441</v>
      </c>
      <c r="B3086" s="139" t="s">
        <v>2598</v>
      </c>
      <c r="C3086" s="139" t="s">
        <v>2599</v>
      </c>
      <c r="D3086" s="140">
        <v>94.73</v>
      </c>
      <c r="E3086" s="139" t="s">
        <v>31897</v>
      </c>
      <c r="F3086" s="140">
        <v>179.99</v>
      </c>
      <c r="G3086" s="139"/>
      <c r="H3086" s="88" t="s">
        <v>31254</v>
      </c>
    </row>
    <row r="3087" spans="1:8">
      <c r="A3087" s="139" t="s">
        <v>1441</v>
      </c>
      <c r="B3087" s="139" t="s">
        <v>3124</v>
      </c>
      <c r="C3087" s="139" t="s">
        <v>3125</v>
      </c>
      <c r="D3087" s="140">
        <v>94.73</v>
      </c>
      <c r="E3087" s="139" t="s">
        <v>31898</v>
      </c>
      <c r="F3087" s="140">
        <v>179.99</v>
      </c>
      <c r="G3087" s="139"/>
      <c r="H3087" s="88" t="s">
        <v>31254</v>
      </c>
    </row>
    <row r="3088" spans="1:8">
      <c r="A3088" s="139" t="s">
        <v>1441</v>
      </c>
      <c r="B3088" s="139" t="s">
        <v>2600</v>
      </c>
      <c r="C3088" s="139" t="s">
        <v>2601</v>
      </c>
      <c r="D3088" s="140">
        <v>94.73</v>
      </c>
      <c r="E3088" s="139" t="s">
        <v>31899</v>
      </c>
      <c r="F3088" s="140">
        <v>179.99</v>
      </c>
      <c r="G3088" s="139"/>
      <c r="H3088" s="88" t="s">
        <v>31254</v>
      </c>
    </row>
    <row r="3089" spans="1:8">
      <c r="A3089" s="139" t="s">
        <v>1441</v>
      </c>
      <c r="B3089" s="139" t="s">
        <v>2602</v>
      </c>
      <c r="C3089" s="139" t="s">
        <v>2603</v>
      </c>
      <c r="D3089" s="140">
        <v>94.73</v>
      </c>
      <c r="E3089" s="139" t="s">
        <v>31900</v>
      </c>
      <c r="F3089" s="140">
        <v>179.99</v>
      </c>
      <c r="G3089" s="139"/>
      <c r="H3089" s="88" t="s">
        <v>31254</v>
      </c>
    </row>
    <row r="3090" spans="1:8">
      <c r="A3090" s="139" t="s">
        <v>1441</v>
      </c>
      <c r="B3090" s="139" t="s">
        <v>2604</v>
      </c>
      <c r="C3090" s="139" t="s">
        <v>2605</v>
      </c>
      <c r="D3090" s="140">
        <v>94.73</v>
      </c>
      <c r="E3090" s="139" t="s">
        <v>31901</v>
      </c>
      <c r="F3090" s="140">
        <v>179.99</v>
      </c>
      <c r="G3090" s="139"/>
      <c r="H3090" s="88" t="s">
        <v>31254</v>
      </c>
    </row>
    <row r="3091" spans="1:8">
      <c r="A3091" s="139" t="s">
        <v>1441</v>
      </c>
      <c r="B3091" s="139" t="s">
        <v>2606</v>
      </c>
      <c r="C3091" s="139" t="s">
        <v>2607</v>
      </c>
      <c r="D3091" s="140">
        <v>94.73</v>
      </c>
      <c r="E3091" s="139" t="s">
        <v>31902</v>
      </c>
      <c r="F3091" s="140">
        <v>179.99</v>
      </c>
      <c r="G3091" s="139"/>
      <c r="H3091" s="88" t="s">
        <v>31254</v>
      </c>
    </row>
    <row r="3092" spans="1:8">
      <c r="A3092" s="139" t="s">
        <v>1441</v>
      </c>
      <c r="B3092" s="139" t="s">
        <v>2608</v>
      </c>
      <c r="C3092" s="139" t="s">
        <v>2609</v>
      </c>
      <c r="D3092" s="140">
        <v>94.73</v>
      </c>
      <c r="E3092" s="139" t="s">
        <v>31903</v>
      </c>
      <c r="F3092" s="140">
        <v>179.99</v>
      </c>
      <c r="G3092" s="139"/>
      <c r="H3092" s="88" t="s">
        <v>31254</v>
      </c>
    </row>
    <row r="3093" spans="1:8">
      <c r="A3093" s="139" t="s">
        <v>1441</v>
      </c>
      <c r="B3093" s="139" t="s">
        <v>2610</v>
      </c>
      <c r="C3093" s="139" t="s">
        <v>2611</v>
      </c>
      <c r="D3093" s="140">
        <v>94.73</v>
      </c>
      <c r="E3093" s="139" t="s">
        <v>31904</v>
      </c>
      <c r="F3093" s="140">
        <v>179.99</v>
      </c>
      <c r="G3093" s="139"/>
      <c r="H3093" s="88" t="s">
        <v>31254</v>
      </c>
    </row>
    <row r="3094" spans="1:8">
      <c r="A3094" s="139" t="s">
        <v>1441</v>
      </c>
      <c r="B3094" s="139" t="s">
        <v>2612</v>
      </c>
      <c r="C3094" s="139" t="s">
        <v>2613</v>
      </c>
      <c r="D3094" s="140">
        <v>94.73</v>
      </c>
      <c r="E3094" s="139" t="s">
        <v>31905</v>
      </c>
      <c r="F3094" s="140">
        <v>179.99</v>
      </c>
      <c r="G3094" s="139"/>
      <c r="H3094" s="88" t="s">
        <v>31254</v>
      </c>
    </row>
    <row r="3095" spans="1:8">
      <c r="A3095" s="139" t="s">
        <v>1441</v>
      </c>
      <c r="B3095" s="139" t="s">
        <v>2614</v>
      </c>
      <c r="C3095" s="139" t="s">
        <v>2615</v>
      </c>
      <c r="D3095" s="140">
        <v>94.73</v>
      </c>
      <c r="E3095" s="139" t="s">
        <v>31906</v>
      </c>
      <c r="F3095" s="140">
        <v>179.99</v>
      </c>
      <c r="G3095" s="139"/>
      <c r="H3095" s="88" t="s">
        <v>31254</v>
      </c>
    </row>
    <row r="3096" spans="1:8">
      <c r="A3096" s="139" t="s">
        <v>1441</v>
      </c>
      <c r="B3096" s="139" t="s">
        <v>2616</v>
      </c>
      <c r="C3096" s="139" t="s">
        <v>2617</v>
      </c>
      <c r="D3096" s="140">
        <v>94.73</v>
      </c>
      <c r="E3096" s="139" t="s">
        <v>31907</v>
      </c>
      <c r="F3096" s="140">
        <v>179.99</v>
      </c>
      <c r="G3096" s="139"/>
      <c r="H3096" s="88" t="s">
        <v>31254</v>
      </c>
    </row>
    <row r="3097" spans="1:8">
      <c r="A3097" s="139" t="s">
        <v>1441</v>
      </c>
      <c r="B3097" s="139" t="s">
        <v>2618</v>
      </c>
      <c r="C3097" s="139" t="s">
        <v>2619</v>
      </c>
      <c r="D3097" s="140">
        <v>94.73</v>
      </c>
      <c r="E3097" s="139" t="s">
        <v>31908</v>
      </c>
      <c r="F3097" s="140">
        <v>179.99</v>
      </c>
      <c r="G3097" s="139"/>
      <c r="H3097" s="88" t="s">
        <v>31254</v>
      </c>
    </row>
    <row r="3098" spans="1:8">
      <c r="A3098" s="139" t="s">
        <v>1441</v>
      </c>
      <c r="B3098" s="139" t="s">
        <v>2620</v>
      </c>
      <c r="C3098" s="139" t="s">
        <v>2621</v>
      </c>
      <c r="D3098" s="140">
        <v>94.73</v>
      </c>
      <c r="E3098" s="139" t="s">
        <v>31909</v>
      </c>
      <c r="F3098" s="140">
        <v>179.99</v>
      </c>
      <c r="G3098" s="139"/>
      <c r="H3098" s="88" t="s">
        <v>31254</v>
      </c>
    </row>
    <row r="3099" spans="1:8">
      <c r="A3099" s="139" t="s">
        <v>1441</v>
      </c>
      <c r="B3099" s="139" t="s">
        <v>2622</v>
      </c>
      <c r="C3099" s="139" t="s">
        <v>2623</v>
      </c>
      <c r="D3099" s="140">
        <v>94.73</v>
      </c>
      <c r="E3099" s="139" t="s">
        <v>31910</v>
      </c>
      <c r="F3099" s="140">
        <v>179.99</v>
      </c>
      <c r="G3099" s="139"/>
      <c r="H3099" s="88" t="s">
        <v>31254</v>
      </c>
    </row>
    <row r="3100" spans="1:8">
      <c r="A3100" s="139" t="s">
        <v>1441</v>
      </c>
      <c r="B3100" s="139" t="s">
        <v>2624</v>
      </c>
      <c r="C3100" s="139" t="s">
        <v>2625</v>
      </c>
      <c r="D3100" s="140">
        <v>94.73</v>
      </c>
      <c r="E3100" s="139" t="s">
        <v>31911</v>
      </c>
      <c r="F3100" s="140">
        <v>179.99</v>
      </c>
      <c r="G3100" s="139"/>
      <c r="H3100" s="88" t="s">
        <v>31254</v>
      </c>
    </row>
    <row r="3101" spans="1:8">
      <c r="A3101" s="139" t="s">
        <v>1441</v>
      </c>
      <c r="B3101" s="139" t="s">
        <v>2626</v>
      </c>
      <c r="C3101" s="139" t="s">
        <v>2627</v>
      </c>
      <c r="D3101" s="140">
        <v>94.73</v>
      </c>
      <c r="E3101" s="139" t="s">
        <v>31912</v>
      </c>
      <c r="F3101" s="140">
        <v>179.99</v>
      </c>
      <c r="G3101" s="139"/>
      <c r="H3101" s="88" t="s">
        <v>31254</v>
      </c>
    </row>
    <row r="3102" spans="1:8">
      <c r="A3102" s="139" t="s">
        <v>1441</v>
      </c>
      <c r="B3102" s="139" t="s">
        <v>2628</v>
      </c>
      <c r="C3102" s="139" t="s">
        <v>2629</v>
      </c>
      <c r="D3102" s="140">
        <v>94.73</v>
      </c>
      <c r="E3102" s="139" t="s">
        <v>31913</v>
      </c>
      <c r="F3102" s="140">
        <v>179.99</v>
      </c>
      <c r="G3102" s="139"/>
      <c r="H3102" s="88" t="s">
        <v>31254</v>
      </c>
    </row>
    <row r="3103" spans="1:8">
      <c r="A3103" s="139" t="s">
        <v>1441</v>
      </c>
      <c r="B3103" s="139" t="s">
        <v>2630</v>
      </c>
      <c r="C3103" s="139" t="s">
        <v>2631</v>
      </c>
      <c r="D3103" s="140">
        <v>94.73</v>
      </c>
      <c r="E3103" s="139" t="s">
        <v>31914</v>
      </c>
      <c r="F3103" s="140">
        <v>179.99</v>
      </c>
      <c r="G3103" s="139"/>
      <c r="H3103" s="88" t="s">
        <v>31254</v>
      </c>
    </row>
    <row r="3104" spans="1:8">
      <c r="A3104" s="139" t="s">
        <v>1441</v>
      </c>
      <c r="B3104" s="139" t="s">
        <v>3580</v>
      </c>
      <c r="C3104" s="139" t="s">
        <v>3581</v>
      </c>
      <c r="D3104" s="140">
        <v>94.73</v>
      </c>
      <c r="E3104" s="139" t="s">
        <v>31915</v>
      </c>
      <c r="F3104" s="140">
        <v>179.99</v>
      </c>
      <c r="G3104" s="139"/>
      <c r="H3104" s="88" t="s">
        <v>31254</v>
      </c>
    </row>
    <row r="3105" spans="1:8">
      <c r="A3105" s="139" t="s">
        <v>1441</v>
      </c>
      <c r="B3105" s="139" t="s">
        <v>3284</v>
      </c>
      <c r="C3105" s="139" t="s">
        <v>3285</v>
      </c>
      <c r="D3105" s="140">
        <v>94.73</v>
      </c>
      <c r="E3105" s="139" t="s">
        <v>31916</v>
      </c>
      <c r="F3105" s="140">
        <v>179.99</v>
      </c>
      <c r="G3105" s="139"/>
      <c r="H3105" s="88" t="s">
        <v>31254</v>
      </c>
    </row>
    <row r="3106" spans="1:8">
      <c r="A3106" s="139" t="s">
        <v>1441</v>
      </c>
      <c r="B3106" s="139" t="s">
        <v>3286</v>
      </c>
      <c r="C3106" s="139" t="s">
        <v>3287</v>
      </c>
      <c r="D3106" s="140">
        <v>94.73</v>
      </c>
      <c r="E3106" s="139" t="s">
        <v>31917</v>
      </c>
      <c r="F3106" s="140">
        <v>179.99</v>
      </c>
      <c r="G3106" s="139"/>
      <c r="H3106" s="88" t="s">
        <v>31254</v>
      </c>
    </row>
    <row r="3107" spans="1:8">
      <c r="A3107" s="139" t="s">
        <v>1441</v>
      </c>
      <c r="B3107" s="139" t="s">
        <v>3288</v>
      </c>
      <c r="C3107" s="139" t="s">
        <v>3289</v>
      </c>
      <c r="D3107" s="140">
        <v>94.73</v>
      </c>
      <c r="E3107" s="139" t="s">
        <v>31918</v>
      </c>
      <c r="F3107" s="140">
        <v>179.99</v>
      </c>
      <c r="G3107" s="139"/>
      <c r="H3107" s="88" t="s">
        <v>31254</v>
      </c>
    </row>
    <row r="3108" spans="1:8">
      <c r="A3108" s="139" t="s">
        <v>1441</v>
      </c>
      <c r="B3108" s="139" t="s">
        <v>3290</v>
      </c>
      <c r="C3108" s="139" t="s">
        <v>3291</v>
      </c>
      <c r="D3108" s="140">
        <v>94.73</v>
      </c>
      <c r="E3108" s="139" t="s">
        <v>31919</v>
      </c>
      <c r="F3108" s="140">
        <v>179.99</v>
      </c>
      <c r="G3108" s="139"/>
      <c r="H3108" s="88" t="s">
        <v>31254</v>
      </c>
    </row>
    <row r="3109" spans="1:8">
      <c r="A3109" s="139" t="s">
        <v>1441</v>
      </c>
      <c r="B3109" s="139" t="s">
        <v>3292</v>
      </c>
      <c r="C3109" s="139" t="s">
        <v>3293</v>
      </c>
      <c r="D3109" s="140">
        <v>94.73</v>
      </c>
      <c r="E3109" s="139" t="s">
        <v>31920</v>
      </c>
      <c r="F3109" s="140">
        <v>179.99</v>
      </c>
      <c r="G3109" s="139"/>
      <c r="H3109" s="88" t="s">
        <v>31254</v>
      </c>
    </row>
    <row r="3110" spans="1:8">
      <c r="A3110" s="139" t="s">
        <v>1441</v>
      </c>
      <c r="B3110" s="139" t="s">
        <v>3294</v>
      </c>
      <c r="C3110" s="139" t="s">
        <v>3295</v>
      </c>
      <c r="D3110" s="140">
        <v>94.73</v>
      </c>
      <c r="E3110" s="139" t="s">
        <v>31921</v>
      </c>
      <c r="F3110" s="140">
        <v>179.99</v>
      </c>
      <c r="G3110" s="139"/>
      <c r="H3110" s="88" t="s">
        <v>31254</v>
      </c>
    </row>
    <row r="3111" spans="1:8">
      <c r="A3111" s="139" t="s">
        <v>1441</v>
      </c>
      <c r="B3111" s="139" t="s">
        <v>3296</v>
      </c>
      <c r="C3111" s="139" t="s">
        <v>3297</v>
      </c>
      <c r="D3111" s="140">
        <v>94.73</v>
      </c>
      <c r="E3111" s="139" t="s">
        <v>31922</v>
      </c>
      <c r="F3111" s="140">
        <v>179.99</v>
      </c>
      <c r="G3111" s="139"/>
      <c r="H3111" s="88" t="s">
        <v>31254</v>
      </c>
    </row>
    <row r="3112" spans="1:8">
      <c r="A3112" s="139" t="s">
        <v>1441</v>
      </c>
      <c r="B3112" s="139" t="s">
        <v>3298</v>
      </c>
      <c r="C3112" s="139" t="s">
        <v>3299</v>
      </c>
      <c r="D3112" s="140">
        <v>94.73</v>
      </c>
      <c r="E3112" s="139" t="s">
        <v>31923</v>
      </c>
      <c r="F3112" s="140">
        <v>179.99</v>
      </c>
      <c r="G3112" s="139"/>
      <c r="H3112" s="88" t="s">
        <v>31254</v>
      </c>
    </row>
    <row r="3113" spans="1:8">
      <c r="A3113" s="139" t="s">
        <v>1441</v>
      </c>
      <c r="B3113" s="139" t="s">
        <v>3300</v>
      </c>
      <c r="C3113" s="139" t="s">
        <v>3301</v>
      </c>
      <c r="D3113" s="140">
        <v>94.73</v>
      </c>
      <c r="E3113" s="139" t="s">
        <v>31924</v>
      </c>
      <c r="F3113" s="140">
        <v>179.99</v>
      </c>
      <c r="G3113" s="139"/>
      <c r="H3113" s="88" t="s">
        <v>31254</v>
      </c>
    </row>
    <row r="3114" spans="1:8">
      <c r="A3114" s="139" t="s">
        <v>1441</v>
      </c>
      <c r="B3114" s="139" t="s">
        <v>3302</v>
      </c>
      <c r="C3114" s="139" t="s">
        <v>3303</v>
      </c>
      <c r="D3114" s="140">
        <v>94.73</v>
      </c>
      <c r="E3114" s="139" t="s">
        <v>31925</v>
      </c>
      <c r="F3114" s="140">
        <v>179.99</v>
      </c>
      <c r="G3114" s="139"/>
      <c r="H3114" s="88" t="s">
        <v>31254</v>
      </c>
    </row>
    <row r="3115" spans="1:8">
      <c r="A3115" s="139" t="s">
        <v>1441</v>
      </c>
      <c r="B3115" s="139" t="s">
        <v>3304</v>
      </c>
      <c r="C3115" s="139" t="s">
        <v>3305</v>
      </c>
      <c r="D3115" s="140">
        <v>94.73</v>
      </c>
      <c r="E3115" s="139" t="s">
        <v>31926</v>
      </c>
      <c r="F3115" s="140">
        <v>179.99</v>
      </c>
      <c r="G3115" s="139"/>
      <c r="H3115" s="88" t="s">
        <v>31254</v>
      </c>
    </row>
    <row r="3116" spans="1:8">
      <c r="A3116" s="139" t="s">
        <v>1441</v>
      </c>
      <c r="B3116" s="139" t="s">
        <v>2676</v>
      </c>
      <c r="C3116" s="139" t="s">
        <v>2677</v>
      </c>
      <c r="D3116" s="140">
        <v>68.42</v>
      </c>
      <c r="E3116" s="139" t="s">
        <v>31927</v>
      </c>
      <c r="F3116" s="140">
        <v>129.99</v>
      </c>
      <c r="G3116" s="139"/>
      <c r="H3116" s="88" t="s">
        <v>31254</v>
      </c>
    </row>
    <row r="3117" spans="1:8">
      <c r="A3117" s="139" t="s">
        <v>1441</v>
      </c>
      <c r="B3117" s="139" t="s">
        <v>3126</v>
      </c>
      <c r="C3117" s="139" t="s">
        <v>3127</v>
      </c>
      <c r="D3117" s="140">
        <v>68.42</v>
      </c>
      <c r="E3117" s="139" t="s">
        <v>31928</v>
      </c>
      <c r="F3117" s="140">
        <v>129.99</v>
      </c>
      <c r="G3117" s="139"/>
      <c r="H3117" s="88" t="s">
        <v>31254</v>
      </c>
    </row>
    <row r="3118" spans="1:8">
      <c r="A3118" s="139" t="s">
        <v>1441</v>
      </c>
      <c r="B3118" s="139" t="s">
        <v>2678</v>
      </c>
      <c r="C3118" s="139" t="s">
        <v>2679</v>
      </c>
      <c r="D3118" s="140">
        <v>68.42</v>
      </c>
      <c r="E3118" s="139" t="s">
        <v>31929</v>
      </c>
      <c r="F3118" s="140">
        <v>129.99</v>
      </c>
      <c r="G3118" s="139"/>
      <c r="H3118" s="88" t="s">
        <v>31254</v>
      </c>
    </row>
    <row r="3119" spans="1:8">
      <c r="A3119" s="139" t="s">
        <v>1441</v>
      </c>
      <c r="B3119" s="139" t="s">
        <v>2680</v>
      </c>
      <c r="C3119" s="139" t="s">
        <v>2681</v>
      </c>
      <c r="D3119" s="140">
        <v>68.42</v>
      </c>
      <c r="E3119" s="139" t="s">
        <v>31930</v>
      </c>
      <c r="F3119" s="140">
        <v>129.99</v>
      </c>
      <c r="G3119" s="139"/>
      <c r="H3119" s="88" t="s">
        <v>31254</v>
      </c>
    </row>
    <row r="3120" spans="1:8">
      <c r="A3120" s="139" t="s">
        <v>1441</v>
      </c>
      <c r="B3120" s="139" t="s">
        <v>2682</v>
      </c>
      <c r="C3120" s="139" t="s">
        <v>2683</v>
      </c>
      <c r="D3120" s="140">
        <v>68.42</v>
      </c>
      <c r="E3120" s="139" t="s">
        <v>31931</v>
      </c>
      <c r="F3120" s="140">
        <v>129.99</v>
      </c>
      <c r="G3120" s="139"/>
      <c r="H3120" s="88" t="s">
        <v>31254</v>
      </c>
    </row>
    <row r="3121" spans="1:8">
      <c r="A3121" s="139" t="s">
        <v>1441</v>
      </c>
      <c r="B3121" s="139" t="s">
        <v>2684</v>
      </c>
      <c r="C3121" s="139" t="s">
        <v>2685</v>
      </c>
      <c r="D3121" s="140">
        <v>68.42</v>
      </c>
      <c r="E3121" s="139" t="s">
        <v>31932</v>
      </c>
      <c r="F3121" s="140">
        <v>129.99</v>
      </c>
      <c r="G3121" s="139"/>
      <c r="H3121" s="88" t="s">
        <v>31254</v>
      </c>
    </row>
    <row r="3122" spans="1:8">
      <c r="A3122" s="139" t="s">
        <v>1441</v>
      </c>
      <c r="B3122" s="139" t="s">
        <v>2686</v>
      </c>
      <c r="C3122" s="139" t="s">
        <v>2687</v>
      </c>
      <c r="D3122" s="140">
        <v>68.42</v>
      </c>
      <c r="E3122" s="139" t="s">
        <v>31933</v>
      </c>
      <c r="F3122" s="140">
        <v>129.99</v>
      </c>
      <c r="G3122" s="139"/>
      <c r="H3122" s="88" t="s">
        <v>31254</v>
      </c>
    </row>
    <row r="3123" spans="1:8">
      <c r="A3123" s="139" t="s">
        <v>1441</v>
      </c>
      <c r="B3123" s="139" t="s">
        <v>2688</v>
      </c>
      <c r="C3123" s="139" t="s">
        <v>2689</v>
      </c>
      <c r="D3123" s="140">
        <v>68.42</v>
      </c>
      <c r="E3123" s="139" t="s">
        <v>31934</v>
      </c>
      <c r="F3123" s="140">
        <v>129.99</v>
      </c>
      <c r="G3123" s="139"/>
      <c r="H3123" s="88" t="s">
        <v>31254</v>
      </c>
    </row>
    <row r="3124" spans="1:8">
      <c r="A3124" s="139" t="s">
        <v>1441</v>
      </c>
      <c r="B3124" s="139" t="s">
        <v>2690</v>
      </c>
      <c r="C3124" s="139" t="s">
        <v>2691</v>
      </c>
      <c r="D3124" s="140">
        <v>68.42</v>
      </c>
      <c r="E3124" s="139" t="s">
        <v>31935</v>
      </c>
      <c r="F3124" s="140">
        <v>129.99</v>
      </c>
      <c r="G3124" s="139"/>
      <c r="H3124" s="88" t="s">
        <v>31254</v>
      </c>
    </row>
    <row r="3125" spans="1:8">
      <c r="A3125" s="139" t="s">
        <v>1441</v>
      </c>
      <c r="B3125" s="139" t="s">
        <v>2692</v>
      </c>
      <c r="C3125" s="139" t="s">
        <v>2693</v>
      </c>
      <c r="D3125" s="140">
        <v>68.42</v>
      </c>
      <c r="E3125" s="139" t="s">
        <v>31936</v>
      </c>
      <c r="F3125" s="140">
        <v>129.99</v>
      </c>
      <c r="G3125" s="139"/>
      <c r="H3125" s="88" t="s">
        <v>31254</v>
      </c>
    </row>
    <row r="3126" spans="1:8">
      <c r="A3126" s="139" t="s">
        <v>1441</v>
      </c>
      <c r="B3126" s="139" t="s">
        <v>2694</v>
      </c>
      <c r="C3126" s="139" t="s">
        <v>2695</v>
      </c>
      <c r="D3126" s="140">
        <v>68.42</v>
      </c>
      <c r="E3126" s="139" t="s">
        <v>31937</v>
      </c>
      <c r="F3126" s="140">
        <v>129.99</v>
      </c>
      <c r="G3126" s="139"/>
      <c r="H3126" s="88" t="s">
        <v>31254</v>
      </c>
    </row>
    <row r="3127" spans="1:8">
      <c r="A3127" s="139" t="s">
        <v>1441</v>
      </c>
      <c r="B3127" s="139" t="s">
        <v>2696</v>
      </c>
      <c r="C3127" s="139" t="s">
        <v>2697</v>
      </c>
      <c r="D3127" s="140">
        <v>68.42</v>
      </c>
      <c r="E3127" s="139" t="s">
        <v>31938</v>
      </c>
      <c r="F3127" s="140">
        <v>129.99</v>
      </c>
      <c r="G3127" s="139"/>
      <c r="H3127" s="88" t="s">
        <v>31254</v>
      </c>
    </row>
    <row r="3128" spans="1:8">
      <c r="A3128" s="139" t="s">
        <v>1441</v>
      </c>
      <c r="B3128" s="139" t="s">
        <v>2698</v>
      </c>
      <c r="C3128" s="139" t="s">
        <v>2699</v>
      </c>
      <c r="D3128" s="140">
        <v>68.42</v>
      </c>
      <c r="E3128" s="139" t="s">
        <v>31939</v>
      </c>
      <c r="F3128" s="140">
        <v>129.99</v>
      </c>
      <c r="G3128" s="139"/>
      <c r="H3128" s="88" t="s">
        <v>31254</v>
      </c>
    </row>
    <row r="3129" spans="1:8">
      <c r="A3129" s="139" t="s">
        <v>1441</v>
      </c>
      <c r="B3129" s="139" t="s">
        <v>2700</v>
      </c>
      <c r="C3129" s="139" t="s">
        <v>2701</v>
      </c>
      <c r="D3129" s="140">
        <v>68.42</v>
      </c>
      <c r="E3129" s="139" t="s">
        <v>31940</v>
      </c>
      <c r="F3129" s="140">
        <v>129.99</v>
      </c>
      <c r="G3129" s="139"/>
      <c r="H3129" s="88" t="s">
        <v>31254</v>
      </c>
    </row>
    <row r="3130" spans="1:8">
      <c r="A3130" s="139" t="s">
        <v>1441</v>
      </c>
      <c r="B3130" s="139" t="s">
        <v>2702</v>
      </c>
      <c r="C3130" s="139" t="s">
        <v>2703</v>
      </c>
      <c r="D3130" s="140">
        <v>68.42</v>
      </c>
      <c r="E3130" s="139" t="s">
        <v>31941</v>
      </c>
      <c r="F3130" s="140">
        <v>129.99</v>
      </c>
      <c r="G3130" s="139"/>
      <c r="H3130" s="88" t="s">
        <v>31254</v>
      </c>
    </row>
    <row r="3131" spans="1:8">
      <c r="A3131" s="139" t="s">
        <v>1441</v>
      </c>
      <c r="B3131" s="139" t="s">
        <v>2704</v>
      </c>
      <c r="C3131" s="139" t="s">
        <v>2705</v>
      </c>
      <c r="D3131" s="140">
        <v>68.42</v>
      </c>
      <c r="E3131" s="139" t="s">
        <v>31942</v>
      </c>
      <c r="F3131" s="140">
        <v>129.99</v>
      </c>
      <c r="G3131" s="139"/>
      <c r="H3131" s="88" t="s">
        <v>31254</v>
      </c>
    </row>
    <row r="3132" spans="1:8">
      <c r="A3132" s="139" t="s">
        <v>1441</v>
      </c>
      <c r="B3132" s="139" t="s">
        <v>2706</v>
      </c>
      <c r="C3132" s="139" t="s">
        <v>2707</v>
      </c>
      <c r="D3132" s="140">
        <v>68.42</v>
      </c>
      <c r="E3132" s="139" t="s">
        <v>31943</v>
      </c>
      <c r="F3132" s="140">
        <v>129.99</v>
      </c>
      <c r="G3132" s="139"/>
      <c r="H3132" s="88" t="s">
        <v>31254</v>
      </c>
    </row>
    <row r="3133" spans="1:8">
      <c r="A3133" s="139" t="s">
        <v>1441</v>
      </c>
      <c r="B3133" s="139" t="s">
        <v>2708</v>
      </c>
      <c r="C3133" s="139" t="s">
        <v>2709</v>
      </c>
      <c r="D3133" s="140">
        <v>68.42</v>
      </c>
      <c r="E3133" s="139" t="s">
        <v>31944</v>
      </c>
      <c r="F3133" s="140">
        <v>129.99</v>
      </c>
      <c r="G3133" s="139"/>
      <c r="H3133" s="88" t="s">
        <v>31254</v>
      </c>
    </row>
    <row r="3134" spans="1:8">
      <c r="A3134" s="139" t="s">
        <v>1441</v>
      </c>
      <c r="B3134" s="139" t="s">
        <v>3464</v>
      </c>
      <c r="C3134" s="139" t="s">
        <v>3465</v>
      </c>
      <c r="D3134" s="140">
        <v>68.42</v>
      </c>
      <c r="E3134" s="139" t="s">
        <v>31945</v>
      </c>
      <c r="F3134" s="140">
        <v>129.99</v>
      </c>
      <c r="G3134" s="139"/>
      <c r="H3134" s="88" t="s">
        <v>31254</v>
      </c>
    </row>
    <row r="3135" spans="1:8">
      <c r="A3135" s="139" t="s">
        <v>1441</v>
      </c>
      <c r="B3135" s="139" t="s">
        <v>3466</v>
      </c>
      <c r="C3135" s="139" t="s">
        <v>3467</v>
      </c>
      <c r="D3135" s="140">
        <v>68.42</v>
      </c>
      <c r="E3135" s="139" t="s">
        <v>31946</v>
      </c>
      <c r="F3135" s="140">
        <v>129.99</v>
      </c>
      <c r="G3135" s="139"/>
      <c r="H3135" s="88" t="s">
        <v>31254</v>
      </c>
    </row>
    <row r="3136" spans="1:8">
      <c r="A3136" s="139" t="s">
        <v>1441</v>
      </c>
      <c r="B3136" s="139" t="s">
        <v>2744</v>
      </c>
      <c r="C3136" s="139" t="s">
        <v>2745</v>
      </c>
      <c r="D3136" s="140">
        <v>68.42</v>
      </c>
      <c r="E3136" s="139" t="s">
        <v>31947</v>
      </c>
      <c r="F3136" s="140">
        <v>129.99</v>
      </c>
      <c r="G3136" s="139"/>
      <c r="H3136" s="88" t="s">
        <v>31254</v>
      </c>
    </row>
    <row r="3137" spans="1:8">
      <c r="A3137" s="139" t="s">
        <v>1441</v>
      </c>
      <c r="B3137" s="139" t="s">
        <v>3128</v>
      </c>
      <c r="C3137" s="139" t="s">
        <v>3129</v>
      </c>
      <c r="D3137" s="140">
        <v>68.42</v>
      </c>
      <c r="E3137" s="139" t="s">
        <v>31948</v>
      </c>
      <c r="F3137" s="140">
        <v>129.99</v>
      </c>
      <c r="G3137" s="139"/>
      <c r="H3137" s="88" t="s">
        <v>31254</v>
      </c>
    </row>
    <row r="3138" spans="1:8">
      <c r="A3138" s="139" t="s">
        <v>1441</v>
      </c>
      <c r="B3138" s="139" t="s">
        <v>2746</v>
      </c>
      <c r="C3138" s="139" t="s">
        <v>2747</v>
      </c>
      <c r="D3138" s="140">
        <v>68.42</v>
      </c>
      <c r="E3138" s="139" t="s">
        <v>31949</v>
      </c>
      <c r="F3138" s="140">
        <v>129.99</v>
      </c>
      <c r="G3138" s="139"/>
      <c r="H3138" s="88" t="s">
        <v>31254</v>
      </c>
    </row>
    <row r="3139" spans="1:8">
      <c r="A3139" s="139" t="s">
        <v>1441</v>
      </c>
      <c r="B3139" s="139" t="s">
        <v>2748</v>
      </c>
      <c r="C3139" s="139" t="s">
        <v>2749</v>
      </c>
      <c r="D3139" s="140">
        <v>68.42</v>
      </c>
      <c r="E3139" s="139" t="s">
        <v>31950</v>
      </c>
      <c r="F3139" s="140">
        <v>129.99</v>
      </c>
      <c r="G3139" s="139"/>
      <c r="H3139" s="88" t="s">
        <v>31254</v>
      </c>
    </row>
    <row r="3140" spans="1:8">
      <c r="A3140" s="139" t="s">
        <v>1441</v>
      </c>
      <c r="B3140" s="139" t="s">
        <v>2750</v>
      </c>
      <c r="C3140" s="139" t="s">
        <v>2751</v>
      </c>
      <c r="D3140" s="140">
        <v>68.42</v>
      </c>
      <c r="E3140" s="139" t="s">
        <v>31951</v>
      </c>
      <c r="F3140" s="140">
        <v>129.99</v>
      </c>
      <c r="G3140" s="139"/>
      <c r="H3140" s="88" t="s">
        <v>31254</v>
      </c>
    </row>
    <row r="3141" spans="1:8">
      <c r="A3141" s="139" t="s">
        <v>1441</v>
      </c>
      <c r="B3141" s="139" t="s">
        <v>2752</v>
      </c>
      <c r="C3141" s="139" t="s">
        <v>2753</v>
      </c>
      <c r="D3141" s="140">
        <v>68.42</v>
      </c>
      <c r="E3141" s="139" t="s">
        <v>31952</v>
      </c>
      <c r="F3141" s="140">
        <v>129.99</v>
      </c>
      <c r="G3141" s="139"/>
      <c r="H3141" s="88" t="s">
        <v>31254</v>
      </c>
    </row>
    <row r="3142" spans="1:8">
      <c r="A3142" s="139" t="s">
        <v>1441</v>
      </c>
      <c r="B3142" s="139" t="s">
        <v>2754</v>
      </c>
      <c r="C3142" s="139" t="s">
        <v>2755</v>
      </c>
      <c r="D3142" s="140">
        <v>68.42</v>
      </c>
      <c r="E3142" s="139" t="s">
        <v>31953</v>
      </c>
      <c r="F3142" s="140">
        <v>129.99</v>
      </c>
      <c r="G3142" s="139"/>
      <c r="H3142" s="88" t="s">
        <v>31254</v>
      </c>
    </row>
    <row r="3143" spans="1:8">
      <c r="A3143" s="139" t="s">
        <v>1441</v>
      </c>
      <c r="B3143" s="139" t="s">
        <v>2756</v>
      </c>
      <c r="C3143" s="139" t="s">
        <v>2757</v>
      </c>
      <c r="D3143" s="140">
        <v>68.42</v>
      </c>
      <c r="E3143" s="139" t="s">
        <v>31954</v>
      </c>
      <c r="F3143" s="140">
        <v>129.99</v>
      </c>
      <c r="G3143" s="139"/>
      <c r="H3143" s="88" t="s">
        <v>31254</v>
      </c>
    </row>
    <row r="3144" spans="1:8">
      <c r="A3144" s="139" t="s">
        <v>1441</v>
      </c>
      <c r="B3144" s="139" t="s">
        <v>2758</v>
      </c>
      <c r="C3144" s="139" t="s">
        <v>2759</v>
      </c>
      <c r="D3144" s="140">
        <v>68.42</v>
      </c>
      <c r="E3144" s="139" t="s">
        <v>31955</v>
      </c>
      <c r="F3144" s="140">
        <v>129.99</v>
      </c>
      <c r="G3144" s="139"/>
      <c r="H3144" s="88" t="s">
        <v>31254</v>
      </c>
    </row>
    <row r="3145" spans="1:8">
      <c r="A3145" s="139" t="s">
        <v>1441</v>
      </c>
      <c r="B3145" s="139" t="s">
        <v>2760</v>
      </c>
      <c r="C3145" s="139" t="s">
        <v>2761</v>
      </c>
      <c r="D3145" s="140">
        <v>68.42</v>
      </c>
      <c r="E3145" s="139" t="s">
        <v>31956</v>
      </c>
      <c r="F3145" s="140">
        <v>129.99</v>
      </c>
      <c r="G3145" s="139"/>
      <c r="H3145" s="88" t="s">
        <v>31254</v>
      </c>
    </row>
    <row r="3146" spans="1:8">
      <c r="A3146" s="139" t="s">
        <v>1441</v>
      </c>
      <c r="B3146" s="139" t="s">
        <v>2762</v>
      </c>
      <c r="C3146" s="139" t="s">
        <v>2763</v>
      </c>
      <c r="D3146" s="140">
        <v>68.42</v>
      </c>
      <c r="E3146" s="139" t="s">
        <v>31957</v>
      </c>
      <c r="F3146" s="140">
        <v>129.99</v>
      </c>
      <c r="G3146" s="139"/>
      <c r="H3146" s="88" t="s">
        <v>31254</v>
      </c>
    </row>
    <row r="3147" spans="1:8">
      <c r="A3147" s="139" t="s">
        <v>1441</v>
      </c>
      <c r="B3147" s="139" t="s">
        <v>2764</v>
      </c>
      <c r="C3147" s="139" t="s">
        <v>2765</v>
      </c>
      <c r="D3147" s="140">
        <v>68.42</v>
      </c>
      <c r="E3147" s="139" t="s">
        <v>31958</v>
      </c>
      <c r="F3147" s="140">
        <v>129.99</v>
      </c>
      <c r="G3147" s="139"/>
      <c r="H3147" s="88" t="s">
        <v>31254</v>
      </c>
    </row>
    <row r="3148" spans="1:8">
      <c r="A3148" s="139" t="s">
        <v>1441</v>
      </c>
      <c r="B3148" s="139" t="s">
        <v>2766</v>
      </c>
      <c r="C3148" s="139" t="s">
        <v>2767</v>
      </c>
      <c r="D3148" s="140">
        <v>68.42</v>
      </c>
      <c r="E3148" s="139" t="s">
        <v>31959</v>
      </c>
      <c r="F3148" s="140">
        <v>129.99</v>
      </c>
      <c r="G3148" s="139"/>
      <c r="H3148" s="88" t="s">
        <v>31254</v>
      </c>
    </row>
    <row r="3149" spans="1:8">
      <c r="A3149" s="139" t="s">
        <v>1441</v>
      </c>
      <c r="B3149" s="139" t="s">
        <v>2768</v>
      </c>
      <c r="C3149" s="139" t="s">
        <v>2769</v>
      </c>
      <c r="D3149" s="140">
        <v>68.42</v>
      </c>
      <c r="E3149" s="139" t="s">
        <v>31960</v>
      </c>
      <c r="F3149" s="140">
        <v>129.99</v>
      </c>
      <c r="G3149" s="139"/>
      <c r="H3149" s="88" t="s">
        <v>31254</v>
      </c>
    </row>
    <row r="3150" spans="1:8">
      <c r="A3150" s="139" t="s">
        <v>1441</v>
      </c>
      <c r="B3150" s="139" t="s">
        <v>2770</v>
      </c>
      <c r="C3150" s="139" t="s">
        <v>2771</v>
      </c>
      <c r="D3150" s="140">
        <v>68.42</v>
      </c>
      <c r="E3150" s="139" t="s">
        <v>31961</v>
      </c>
      <c r="F3150" s="140">
        <v>129.99</v>
      </c>
      <c r="G3150" s="139"/>
      <c r="H3150" s="88" t="s">
        <v>31254</v>
      </c>
    </row>
    <row r="3151" spans="1:8">
      <c r="A3151" s="139" t="s">
        <v>1441</v>
      </c>
      <c r="B3151" s="139" t="s">
        <v>2772</v>
      </c>
      <c r="C3151" s="139" t="s">
        <v>2773</v>
      </c>
      <c r="D3151" s="140">
        <v>68.42</v>
      </c>
      <c r="E3151" s="139" t="s">
        <v>31962</v>
      </c>
      <c r="F3151" s="140">
        <v>129.99</v>
      </c>
      <c r="G3151" s="139"/>
      <c r="H3151" s="88" t="s">
        <v>31254</v>
      </c>
    </row>
    <row r="3152" spans="1:8">
      <c r="A3152" s="139" t="s">
        <v>1441</v>
      </c>
      <c r="B3152" s="139" t="s">
        <v>2774</v>
      </c>
      <c r="C3152" s="139" t="s">
        <v>2775</v>
      </c>
      <c r="D3152" s="140">
        <v>68.42</v>
      </c>
      <c r="E3152" s="139" t="s">
        <v>31963</v>
      </c>
      <c r="F3152" s="140">
        <v>129.99</v>
      </c>
      <c r="G3152" s="139"/>
      <c r="H3152" s="88" t="s">
        <v>31254</v>
      </c>
    </row>
    <row r="3153" spans="1:8">
      <c r="A3153" s="139" t="s">
        <v>1441</v>
      </c>
      <c r="B3153" s="139" t="s">
        <v>2776</v>
      </c>
      <c r="C3153" s="139" t="s">
        <v>2777</v>
      </c>
      <c r="D3153" s="140">
        <v>68.42</v>
      </c>
      <c r="E3153" s="139" t="s">
        <v>31964</v>
      </c>
      <c r="F3153" s="140">
        <v>129.99</v>
      </c>
      <c r="G3153" s="139"/>
      <c r="H3153" s="88" t="s">
        <v>31254</v>
      </c>
    </row>
    <row r="3154" spans="1:8">
      <c r="A3154" s="139" t="s">
        <v>1441</v>
      </c>
      <c r="B3154" s="139" t="s">
        <v>3494</v>
      </c>
      <c r="C3154" s="139" t="s">
        <v>3495</v>
      </c>
      <c r="D3154" s="140">
        <v>68.42</v>
      </c>
      <c r="E3154" s="139" t="s">
        <v>31965</v>
      </c>
      <c r="F3154" s="140">
        <v>129.99</v>
      </c>
      <c r="G3154" s="139"/>
      <c r="H3154" s="88" t="s">
        <v>31254</v>
      </c>
    </row>
    <row r="3155" spans="1:8">
      <c r="A3155" s="139" t="s">
        <v>1441</v>
      </c>
      <c r="B3155" s="139" t="s">
        <v>3496</v>
      </c>
      <c r="C3155" s="139" t="s">
        <v>3497</v>
      </c>
      <c r="D3155" s="140">
        <v>68.42</v>
      </c>
      <c r="E3155" s="139" t="s">
        <v>31966</v>
      </c>
      <c r="F3155" s="140">
        <v>129.99</v>
      </c>
      <c r="G3155" s="139"/>
      <c r="H3155" s="88" t="s">
        <v>31254</v>
      </c>
    </row>
    <row r="3156" spans="1:8">
      <c r="A3156" s="139" t="s">
        <v>1441</v>
      </c>
      <c r="B3156" s="139" t="s">
        <v>3498</v>
      </c>
      <c r="C3156" s="139" t="s">
        <v>3499</v>
      </c>
      <c r="D3156" s="140">
        <v>68.42</v>
      </c>
      <c r="E3156" s="139" t="s">
        <v>31967</v>
      </c>
      <c r="F3156" s="140">
        <v>129.99</v>
      </c>
      <c r="G3156" s="139"/>
      <c r="H3156" s="88" t="s">
        <v>31254</v>
      </c>
    </row>
    <row r="3157" spans="1:8">
      <c r="A3157" s="139" t="s">
        <v>1441</v>
      </c>
      <c r="B3157" s="139" t="s">
        <v>3500</v>
      </c>
      <c r="C3157" s="139" t="s">
        <v>3501</v>
      </c>
      <c r="D3157" s="140">
        <v>68.42</v>
      </c>
      <c r="E3157" s="139" t="s">
        <v>31968</v>
      </c>
      <c r="F3157" s="140">
        <v>129.99</v>
      </c>
      <c r="G3157" s="139"/>
      <c r="H3157" s="88" t="s">
        <v>31254</v>
      </c>
    </row>
    <row r="3158" spans="1:8">
      <c r="A3158" s="139" t="s">
        <v>1441</v>
      </c>
      <c r="B3158" s="139" t="s">
        <v>3502</v>
      </c>
      <c r="C3158" s="139" t="s">
        <v>3503</v>
      </c>
      <c r="D3158" s="140">
        <v>68.42</v>
      </c>
      <c r="E3158" s="139" t="s">
        <v>31969</v>
      </c>
      <c r="F3158" s="140">
        <v>129.99</v>
      </c>
      <c r="G3158" s="139"/>
      <c r="H3158" s="88" t="s">
        <v>31254</v>
      </c>
    </row>
    <row r="3159" spans="1:8">
      <c r="A3159" s="139" t="s">
        <v>1441</v>
      </c>
      <c r="B3159" s="139" t="s">
        <v>3504</v>
      </c>
      <c r="C3159" s="139" t="s">
        <v>3505</v>
      </c>
      <c r="D3159" s="140">
        <v>68.42</v>
      </c>
      <c r="E3159" s="139" t="s">
        <v>31970</v>
      </c>
      <c r="F3159" s="140">
        <v>129.99</v>
      </c>
      <c r="G3159" s="139"/>
      <c r="H3159" s="88" t="s">
        <v>31254</v>
      </c>
    </row>
    <row r="3160" spans="1:8">
      <c r="A3160" s="139" t="s">
        <v>1441</v>
      </c>
      <c r="B3160" s="139" t="s">
        <v>3506</v>
      </c>
      <c r="C3160" s="139" t="s">
        <v>3507</v>
      </c>
      <c r="D3160" s="140">
        <v>68.42</v>
      </c>
      <c r="E3160" s="139" t="s">
        <v>31971</v>
      </c>
      <c r="F3160" s="140">
        <v>129.99</v>
      </c>
      <c r="G3160" s="139"/>
      <c r="H3160" s="88" t="s">
        <v>31254</v>
      </c>
    </row>
    <row r="3161" spans="1:8">
      <c r="A3161" s="139" t="s">
        <v>1441</v>
      </c>
      <c r="B3161" s="139" t="s">
        <v>3508</v>
      </c>
      <c r="C3161" s="139" t="s">
        <v>3509</v>
      </c>
      <c r="D3161" s="140">
        <v>68.42</v>
      </c>
      <c r="E3161" s="139" t="s">
        <v>31972</v>
      </c>
      <c r="F3161" s="140">
        <v>129.99</v>
      </c>
      <c r="G3161" s="139"/>
      <c r="H3161" s="88" t="s">
        <v>31254</v>
      </c>
    </row>
    <row r="3162" spans="1:8">
      <c r="A3162" s="139" t="s">
        <v>1441</v>
      </c>
      <c r="B3162" s="139" t="s">
        <v>3510</v>
      </c>
      <c r="C3162" s="139" t="s">
        <v>3511</v>
      </c>
      <c r="D3162" s="140">
        <v>68.42</v>
      </c>
      <c r="E3162" s="139" t="s">
        <v>31973</v>
      </c>
      <c r="F3162" s="140">
        <v>129.99</v>
      </c>
      <c r="G3162" s="139"/>
      <c r="H3162" s="88" t="s">
        <v>31254</v>
      </c>
    </row>
    <row r="3163" spans="1:8">
      <c r="A3163" s="139" t="s">
        <v>1441</v>
      </c>
      <c r="B3163" s="139" t="s">
        <v>3512</v>
      </c>
      <c r="C3163" s="139" t="s">
        <v>3513</v>
      </c>
      <c r="D3163" s="140">
        <v>68.42</v>
      </c>
      <c r="E3163" s="139" t="s">
        <v>31974</v>
      </c>
      <c r="F3163" s="140">
        <v>129.99</v>
      </c>
      <c r="G3163" s="139"/>
      <c r="H3163" s="88" t="s">
        <v>31254</v>
      </c>
    </row>
    <row r="3164" spans="1:8">
      <c r="A3164" s="139" t="s">
        <v>1441</v>
      </c>
      <c r="B3164" s="139" t="s">
        <v>3514</v>
      </c>
      <c r="C3164" s="139" t="s">
        <v>3515</v>
      </c>
      <c r="D3164" s="140">
        <v>68.42</v>
      </c>
      <c r="E3164" s="139" t="s">
        <v>31975</v>
      </c>
      <c r="F3164" s="140">
        <v>129.99</v>
      </c>
      <c r="G3164" s="139"/>
      <c r="H3164" s="88" t="s">
        <v>31254</v>
      </c>
    </row>
    <row r="3165" spans="1:8">
      <c r="A3165" s="139" t="s">
        <v>1441</v>
      </c>
      <c r="B3165" s="139" t="s">
        <v>3516</v>
      </c>
      <c r="C3165" s="139" t="s">
        <v>3517</v>
      </c>
      <c r="D3165" s="140">
        <v>68.42</v>
      </c>
      <c r="E3165" s="139" t="s">
        <v>31976</v>
      </c>
      <c r="F3165" s="140">
        <v>129.99</v>
      </c>
      <c r="G3165" s="139"/>
      <c r="H3165" s="88" t="s">
        <v>31254</v>
      </c>
    </row>
    <row r="3166" spans="1:8">
      <c r="A3166" s="139" t="s">
        <v>1441</v>
      </c>
      <c r="B3166" s="139" t="s">
        <v>3468</v>
      </c>
      <c r="C3166" s="139" t="s">
        <v>3469</v>
      </c>
      <c r="D3166" s="140">
        <v>68.42</v>
      </c>
      <c r="E3166" s="139" t="s">
        <v>31977</v>
      </c>
      <c r="F3166" s="140">
        <v>129.99</v>
      </c>
      <c r="G3166" s="139"/>
      <c r="H3166" s="88" t="s">
        <v>31254</v>
      </c>
    </row>
    <row r="3167" spans="1:8">
      <c r="A3167" s="139" t="s">
        <v>1441</v>
      </c>
      <c r="B3167" s="139" t="s">
        <v>3470</v>
      </c>
      <c r="C3167" s="139" t="s">
        <v>3471</v>
      </c>
      <c r="D3167" s="140">
        <v>68.42</v>
      </c>
      <c r="E3167" s="139" t="s">
        <v>31978</v>
      </c>
      <c r="F3167" s="140">
        <v>129.99</v>
      </c>
      <c r="G3167" s="139"/>
      <c r="H3167" s="88" t="s">
        <v>31254</v>
      </c>
    </row>
    <row r="3168" spans="1:8">
      <c r="A3168" s="139" t="s">
        <v>1441</v>
      </c>
      <c r="B3168" s="139" t="s">
        <v>2710</v>
      </c>
      <c r="C3168" s="139" t="s">
        <v>2711</v>
      </c>
      <c r="D3168" s="140">
        <v>68.42</v>
      </c>
      <c r="E3168" s="139" t="s">
        <v>31979</v>
      </c>
      <c r="F3168" s="140">
        <v>129.99</v>
      </c>
      <c r="G3168" s="139"/>
      <c r="H3168" s="88" t="s">
        <v>31254</v>
      </c>
    </row>
    <row r="3169" spans="1:8">
      <c r="A3169" s="139" t="s">
        <v>1441</v>
      </c>
      <c r="B3169" s="139" t="s">
        <v>3130</v>
      </c>
      <c r="C3169" s="139" t="s">
        <v>3131</v>
      </c>
      <c r="D3169" s="140">
        <v>68.42</v>
      </c>
      <c r="E3169" s="139" t="s">
        <v>31980</v>
      </c>
      <c r="F3169" s="140">
        <v>129.99</v>
      </c>
      <c r="G3169" s="139"/>
      <c r="H3169" s="88" t="s">
        <v>31254</v>
      </c>
    </row>
    <row r="3170" spans="1:8">
      <c r="A3170" s="139" t="s">
        <v>1441</v>
      </c>
      <c r="B3170" s="139" t="s">
        <v>2712</v>
      </c>
      <c r="C3170" s="139" t="s">
        <v>2713</v>
      </c>
      <c r="D3170" s="140">
        <v>68.42</v>
      </c>
      <c r="E3170" s="139" t="s">
        <v>31981</v>
      </c>
      <c r="F3170" s="140">
        <v>129.99</v>
      </c>
      <c r="G3170" s="139"/>
      <c r="H3170" s="88" t="s">
        <v>31254</v>
      </c>
    </row>
    <row r="3171" spans="1:8">
      <c r="A3171" s="139" t="s">
        <v>1441</v>
      </c>
      <c r="B3171" s="139" t="s">
        <v>2714</v>
      </c>
      <c r="C3171" s="139" t="s">
        <v>2715</v>
      </c>
      <c r="D3171" s="140">
        <v>68.42</v>
      </c>
      <c r="E3171" s="139" t="s">
        <v>31982</v>
      </c>
      <c r="F3171" s="140">
        <v>129.99</v>
      </c>
      <c r="G3171" s="139"/>
      <c r="H3171" s="88" t="s">
        <v>31254</v>
      </c>
    </row>
    <row r="3172" spans="1:8">
      <c r="A3172" s="139" t="s">
        <v>1441</v>
      </c>
      <c r="B3172" s="139" t="s">
        <v>2716</v>
      </c>
      <c r="C3172" s="139" t="s">
        <v>2717</v>
      </c>
      <c r="D3172" s="140">
        <v>68.42</v>
      </c>
      <c r="E3172" s="139" t="s">
        <v>31983</v>
      </c>
      <c r="F3172" s="140">
        <v>129.99</v>
      </c>
      <c r="G3172" s="139"/>
      <c r="H3172" s="88" t="s">
        <v>31254</v>
      </c>
    </row>
    <row r="3173" spans="1:8">
      <c r="A3173" s="139" t="s">
        <v>1441</v>
      </c>
      <c r="B3173" s="139" t="s">
        <v>2718</v>
      </c>
      <c r="C3173" s="139" t="s">
        <v>2719</v>
      </c>
      <c r="D3173" s="140">
        <v>68.42</v>
      </c>
      <c r="E3173" s="139" t="s">
        <v>31984</v>
      </c>
      <c r="F3173" s="140">
        <v>129.99</v>
      </c>
      <c r="G3173" s="139"/>
      <c r="H3173" s="88" t="s">
        <v>31254</v>
      </c>
    </row>
    <row r="3174" spans="1:8">
      <c r="A3174" s="139" t="s">
        <v>1441</v>
      </c>
      <c r="B3174" s="139" t="s">
        <v>2720</v>
      </c>
      <c r="C3174" s="139" t="s">
        <v>2721</v>
      </c>
      <c r="D3174" s="140">
        <v>68.42</v>
      </c>
      <c r="E3174" s="139" t="s">
        <v>31985</v>
      </c>
      <c r="F3174" s="140">
        <v>129.99</v>
      </c>
      <c r="G3174" s="139"/>
      <c r="H3174" s="88" t="s">
        <v>31254</v>
      </c>
    </row>
    <row r="3175" spans="1:8">
      <c r="A3175" s="139" t="s">
        <v>1441</v>
      </c>
      <c r="B3175" s="139" t="s">
        <v>2722</v>
      </c>
      <c r="C3175" s="139" t="s">
        <v>2723</v>
      </c>
      <c r="D3175" s="140">
        <v>68.42</v>
      </c>
      <c r="E3175" s="139" t="s">
        <v>31986</v>
      </c>
      <c r="F3175" s="140">
        <v>129.99</v>
      </c>
      <c r="G3175" s="139"/>
      <c r="H3175" s="88" t="s">
        <v>31254</v>
      </c>
    </row>
    <row r="3176" spans="1:8">
      <c r="A3176" s="139" t="s">
        <v>1441</v>
      </c>
      <c r="B3176" s="139" t="s">
        <v>2724</v>
      </c>
      <c r="C3176" s="139" t="s">
        <v>2725</v>
      </c>
      <c r="D3176" s="140">
        <v>68.42</v>
      </c>
      <c r="E3176" s="139" t="s">
        <v>31987</v>
      </c>
      <c r="F3176" s="140">
        <v>129.99</v>
      </c>
      <c r="G3176" s="139"/>
      <c r="H3176" s="88" t="s">
        <v>31254</v>
      </c>
    </row>
    <row r="3177" spans="1:8">
      <c r="A3177" s="139" t="s">
        <v>1441</v>
      </c>
      <c r="B3177" s="139" t="s">
        <v>2726</v>
      </c>
      <c r="C3177" s="139" t="s">
        <v>2727</v>
      </c>
      <c r="D3177" s="140">
        <v>68.42</v>
      </c>
      <c r="E3177" s="139" t="s">
        <v>31988</v>
      </c>
      <c r="F3177" s="140">
        <v>129.99</v>
      </c>
      <c r="G3177" s="139"/>
      <c r="H3177" s="88" t="s">
        <v>31254</v>
      </c>
    </row>
    <row r="3178" spans="1:8">
      <c r="A3178" s="139" t="s">
        <v>1441</v>
      </c>
      <c r="B3178" s="139" t="s">
        <v>2728</v>
      </c>
      <c r="C3178" s="139" t="s">
        <v>2729</v>
      </c>
      <c r="D3178" s="140">
        <v>68.42</v>
      </c>
      <c r="E3178" s="139" t="s">
        <v>31989</v>
      </c>
      <c r="F3178" s="140">
        <v>129.99</v>
      </c>
      <c r="G3178" s="139"/>
      <c r="H3178" s="88" t="s">
        <v>31254</v>
      </c>
    </row>
    <row r="3179" spans="1:8">
      <c r="A3179" s="139" t="s">
        <v>1441</v>
      </c>
      <c r="B3179" s="139" t="s">
        <v>2730</v>
      </c>
      <c r="C3179" s="139" t="s">
        <v>2731</v>
      </c>
      <c r="D3179" s="140">
        <v>68.42</v>
      </c>
      <c r="E3179" s="139" t="s">
        <v>31990</v>
      </c>
      <c r="F3179" s="140">
        <v>129.99</v>
      </c>
      <c r="G3179" s="139"/>
      <c r="H3179" s="88" t="s">
        <v>31254</v>
      </c>
    </row>
    <row r="3180" spans="1:8">
      <c r="A3180" s="139" t="s">
        <v>1441</v>
      </c>
      <c r="B3180" s="139" t="s">
        <v>2732</v>
      </c>
      <c r="C3180" s="139" t="s">
        <v>2733</v>
      </c>
      <c r="D3180" s="140">
        <v>68.42</v>
      </c>
      <c r="E3180" s="139" t="s">
        <v>31991</v>
      </c>
      <c r="F3180" s="140">
        <v>129.99</v>
      </c>
      <c r="G3180" s="139"/>
      <c r="H3180" s="88" t="s">
        <v>31254</v>
      </c>
    </row>
    <row r="3181" spans="1:8">
      <c r="A3181" s="139" t="s">
        <v>1441</v>
      </c>
      <c r="B3181" s="139" t="s">
        <v>2734</v>
      </c>
      <c r="C3181" s="139" t="s">
        <v>2735</v>
      </c>
      <c r="D3181" s="140">
        <v>68.42</v>
      </c>
      <c r="E3181" s="139" t="s">
        <v>31992</v>
      </c>
      <c r="F3181" s="140">
        <v>129.99</v>
      </c>
      <c r="G3181" s="139"/>
      <c r="H3181" s="88" t="s">
        <v>31254</v>
      </c>
    </row>
    <row r="3182" spans="1:8">
      <c r="A3182" s="139" t="s">
        <v>1441</v>
      </c>
      <c r="B3182" s="139" t="s">
        <v>2736</v>
      </c>
      <c r="C3182" s="139" t="s">
        <v>2737</v>
      </c>
      <c r="D3182" s="140">
        <v>68.42</v>
      </c>
      <c r="E3182" s="139" t="s">
        <v>31993</v>
      </c>
      <c r="F3182" s="140">
        <v>129.99</v>
      </c>
      <c r="G3182" s="139"/>
      <c r="H3182" s="88" t="s">
        <v>31254</v>
      </c>
    </row>
    <row r="3183" spans="1:8">
      <c r="A3183" s="139" t="s">
        <v>1441</v>
      </c>
      <c r="B3183" s="139" t="s">
        <v>2738</v>
      </c>
      <c r="C3183" s="139" t="s">
        <v>2739</v>
      </c>
      <c r="D3183" s="140">
        <v>68.42</v>
      </c>
      <c r="E3183" s="139" t="s">
        <v>31994</v>
      </c>
      <c r="F3183" s="140">
        <v>129.99</v>
      </c>
      <c r="G3183" s="139"/>
      <c r="H3183" s="88" t="s">
        <v>31254</v>
      </c>
    </row>
    <row r="3184" spans="1:8">
      <c r="A3184" s="139" t="s">
        <v>1441</v>
      </c>
      <c r="B3184" s="139" t="s">
        <v>2740</v>
      </c>
      <c r="C3184" s="139" t="s">
        <v>2741</v>
      </c>
      <c r="D3184" s="140">
        <v>68.42</v>
      </c>
      <c r="E3184" s="139" t="s">
        <v>31995</v>
      </c>
      <c r="F3184" s="140">
        <v>129.99</v>
      </c>
      <c r="G3184" s="139"/>
      <c r="H3184" s="88" t="s">
        <v>31254</v>
      </c>
    </row>
    <row r="3185" spans="1:8">
      <c r="A3185" s="139" t="s">
        <v>1441</v>
      </c>
      <c r="B3185" s="139" t="s">
        <v>2742</v>
      </c>
      <c r="C3185" s="139" t="s">
        <v>2743</v>
      </c>
      <c r="D3185" s="140">
        <v>68.42</v>
      </c>
      <c r="E3185" s="139" t="s">
        <v>31996</v>
      </c>
      <c r="F3185" s="140">
        <v>129.99</v>
      </c>
      <c r="G3185" s="139"/>
      <c r="H3185" s="88" t="s">
        <v>31254</v>
      </c>
    </row>
    <row r="3186" spans="1:8">
      <c r="A3186" s="139" t="s">
        <v>1441</v>
      </c>
      <c r="B3186" s="139" t="s">
        <v>2970</v>
      </c>
      <c r="C3186" s="139" t="s">
        <v>2971</v>
      </c>
      <c r="D3186" s="140">
        <v>68.42</v>
      </c>
      <c r="E3186" s="139" t="s">
        <v>31997</v>
      </c>
      <c r="F3186" s="140">
        <v>129.99</v>
      </c>
      <c r="G3186" s="139"/>
      <c r="H3186" s="88" t="s">
        <v>31254</v>
      </c>
    </row>
    <row r="3187" spans="1:8">
      <c r="A3187" s="139" t="s">
        <v>1441</v>
      </c>
      <c r="B3187" s="139" t="s">
        <v>3132</v>
      </c>
      <c r="C3187" s="139" t="s">
        <v>3133</v>
      </c>
      <c r="D3187" s="140">
        <v>68.42</v>
      </c>
      <c r="E3187" s="139" t="s">
        <v>31998</v>
      </c>
      <c r="F3187" s="140">
        <v>129.99</v>
      </c>
      <c r="G3187" s="139"/>
      <c r="H3187" s="88" t="s">
        <v>31254</v>
      </c>
    </row>
    <row r="3188" spans="1:8">
      <c r="A3188" s="139" t="s">
        <v>1441</v>
      </c>
      <c r="B3188" s="139" t="s">
        <v>2972</v>
      </c>
      <c r="C3188" s="139" t="s">
        <v>2973</v>
      </c>
      <c r="D3188" s="140">
        <v>68.42</v>
      </c>
      <c r="E3188" s="139" t="s">
        <v>31999</v>
      </c>
      <c r="F3188" s="140">
        <v>129.99</v>
      </c>
      <c r="G3188" s="139"/>
      <c r="H3188" s="88" t="s">
        <v>31254</v>
      </c>
    </row>
    <row r="3189" spans="1:8">
      <c r="A3189" s="139" t="s">
        <v>1441</v>
      </c>
      <c r="B3189" s="139" t="s">
        <v>2974</v>
      </c>
      <c r="C3189" s="139" t="s">
        <v>2975</v>
      </c>
      <c r="D3189" s="140">
        <v>68.42</v>
      </c>
      <c r="E3189" s="139" t="s">
        <v>32000</v>
      </c>
      <c r="F3189" s="140">
        <v>129.99</v>
      </c>
      <c r="G3189" s="139"/>
      <c r="H3189" s="88" t="s">
        <v>31254</v>
      </c>
    </row>
    <row r="3190" spans="1:8">
      <c r="A3190" s="139" t="s">
        <v>1441</v>
      </c>
      <c r="B3190" s="139" t="s">
        <v>2976</v>
      </c>
      <c r="C3190" s="139" t="s">
        <v>2977</v>
      </c>
      <c r="D3190" s="140">
        <v>68.42</v>
      </c>
      <c r="E3190" s="139" t="s">
        <v>32001</v>
      </c>
      <c r="F3190" s="140">
        <v>129.99</v>
      </c>
      <c r="G3190" s="139"/>
      <c r="H3190" s="88" t="s">
        <v>31254</v>
      </c>
    </row>
    <row r="3191" spans="1:8">
      <c r="A3191" s="139" t="s">
        <v>1441</v>
      </c>
      <c r="B3191" s="139" t="s">
        <v>2978</v>
      </c>
      <c r="C3191" s="139" t="s">
        <v>2979</v>
      </c>
      <c r="D3191" s="140">
        <v>68.42</v>
      </c>
      <c r="E3191" s="139" t="s">
        <v>32002</v>
      </c>
      <c r="F3191" s="140">
        <v>129.99</v>
      </c>
      <c r="G3191" s="139"/>
      <c r="H3191" s="88" t="s">
        <v>31254</v>
      </c>
    </row>
    <row r="3192" spans="1:8">
      <c r="A3192" s="139" t="s">
        <v>1441</v>
      </c>
      <c r="B3192" s="139" t="s">
        <v>2980</v>
      </c>
      <c r="C3192" s="139" t="s">
        <v>2981</v>
      </c>
      <c r="D3192" s="140">
        <v>68.42</v>
      </c>
      <c r="E3192" s="139" t="s">
        <v>32003</v>
      </c>
      <c r="F3192" s="140">
        <v>129.99</v>
      </c>
      <c r="G3192" s="139"/>
      <c r="H3192" s="88" t="s">
        <v>31254</v>
      </c>
    </row>
    <row r="3193" spans="1:8">
      <c r="A3193" s="139" t="s">
        <v>1441</v>
      </c>
      <c r="B3193" s="139" t="s">
        <v>2982</v>
      </c>
      <c r="C3193" s="139" t="s">
        <v>2983</v>
      </c>
      <c r="D3193" s="140">
        <v>68.42</v>
      </c>
      <c r="E3193" s="139" t="s">
        <v>32004</v>
      </c>
      <c r="F3193" s="140">
        <v>129.99</v>
      </c>
      <c r="G3193" s="139"/>
      <c r="H3193" s="88" t="s">
        <v>31254</v>
      </c>
    </row>
    <row r="3194" spans="1:8">
      <c r="A3194" s="139" t="s">
        <v>1441</v>
      </c>
      <c r="B3194" s="139" t="s">
        <v>2984</v>
      </c>
      <c r="C3194" s="139" t="s">
        <v>2985</v>
      </c>
      <c r="D3194" s="140">
        <v>68.42</v>
      </c>
      <c r="E3194" s="139" t="s">
        <v>32005</v>
      </c>
      <c r="F3194" s="140">
        <v>129.99</v>
      </c>
      <c r="G3194" s="139"/>
      <c r="H3194" s="88" t="s">
        <v>31254</v>
      </c>
    </row>
    <row r="3195" spans="1:8">
      <c r="A3195" s="139" t="s">
        <v>1441</v>
      </c>
      <c r="B3195" s="139" t="s">
        <v>2986</v>
      </c>
      <c r="C3195" s="139" t="s">
        <v>2987</v>
      </c>
      <c r="D3195" s="140">
        <v>68.42</v>
      </c>
      <c r="E3195" s="139" t="s">
        <v>32006</v>
      </c>
      <c r="F3195" s="140">
        <v>129.99</v>
      </c>
      <c r="G3195" s="139"/>
      <c r="H3195" s="88" t="s">
        <v>31254</v>
      </c>
    </row>
    <row r="3196" spans="1:8">
      <c r="A3196" s="139" t="s">
        <v>1441</v>
      </c>
      <c r="B3196" s="139" t="s">
        <v>2988</v>
      </c>
      <c r="C3196" s="139" t="s">
        <v>2989</v>
      </c>
      <c r="D3196" s="140">
        <v>68.42</v>
      </c>
      <c r="E3196" s="139" t="s">
        <v>32007</v>
      </c>
      <c r="F3196" s="140">
        <v>129.99</v>
      </c>
      <c r="G3196" s="139"/>
      <c r="H3196" s="88" t="s">
        <v>31254</v>
      </c>
    </row>
    <row r="3197" spans="1:8">
      <c r="A3197" s="139" t="s">
        <v>1441</v>
      </c>
      <c r="B3197" s="139" t="s">
        <v>2990</v>
      </c>
      <c r="C3197" s="139" t="s">
        <v>2991</v>
      </c>
      <c r="D3197" s="140">
        <v>68.42</v>
      </c>
      <c r="E3197" s="139" t="s">
        <v>32008</v>
      </c>
      <c r="F3197" s="140">
        <v>129.99</v>
      </c>
      <c r="G3197" s="139"/>
      <c r="H3197" s="88" t="s">
        <v>31254</v>
      </c>
    </row>
    <row r="3198" spans="1:8">
      <c r="A3198" s="139" t="s">
        <v>1441</v>
      </c>
      <c r="B3198" s="139" t="s">
        <v>2992</v>
      </c>
      <c r="C3198" s="139" t="s">
        <v>2993</v>
      </c>
      <c r="D3198" s="140">
        <v>68.42</v>
      </c>
      <c r="E3198" s="139" t="s">
        <v>32009</v>
      </c>
      <c r="F3198" s="140">
        <v>129.99</v>
      </c>
      <c r="G3198" s="139"/>
      <c r="H3198" s="88" t="s">
        <v>31254</v>
      </c>
    </row>
    <row r="3199" spans="1:8">
      <c r="A3199" s="139" t="s">
        <v>1441</v>
      </c>
      <c r="B3199" s="139" t="s">
        <v>2994</v>
      </c>
      <c r="C3199" s="139" t="s">
        <v>2995</v>
      </c>
      <c r="D3199" s="140">
        <v>68.42</v>
      </c>
      <c r="E3199" s="139" t="s">
        <v>32010</v>
      </c>
      <c r="F3199" s="140">
        <v>129.99</v>
      </c>
      <c r="G3199" s="139"/>
      <c r="H3199" s="88" t="s">
        <v>31254</v>
      </c>
    </row>
    <row r="3200" spans="1:8">
      <c r="A3200" s="139" t="s">
        <v>1441</v>
      </c>
      <c r="B3200" s="139" t="s">
        <v>2996</v>
      </c>
      <c r="C3200" s="139" t="s">
        <v>2997</v>
      </c>
      <c r="D3200" s="140">
        <v>68.42</v>
      </c>
      <c r="E3200" s="139" t="s">
        <v>32011</v>
      </c>
      <c r="F3200" s="140">
        <v>129.99</v>
      </c>
      <c r="G3200" s="139"/>
      <c r="H3200" s="88" t="s">
        <v>31254</v>
      </c>
    </row>
    <row r="3201" spans="1:8">
      <c r="A3201" s="139" t="s">
        <v>1441</v>
      </c>
      <c r="B3201" s="139" t="s">
        <v>2998</v>
      </c>
      <c r="C3201" s="139" t="s">
        <v>2999</v>
      </c>
      <c r="D3201" s="140">
        <v>68.42</v>
      </c>
      <c r="E3201" s="139" t="s">
        <v>32012</v>
      </c>
      <c r="F3201" s="140">
        <v>129.99</v>
      </c>
      <c r="G3201" s="139"/>
      <c r="H3201" s="88" t="s">
        <v>31254</v>
      </c>
    </row>
    <row r="3202" spans="1:8">
      <c r="A3202" s="139" t="s">
        <v>1441</v>
      </c>
      <c r="B3202" s="139" t="s">
        <v>3000</v>
      </c>
      <c r="C3202" s="139" t="s">
        <v>3001</v>
      </c>
      <c r="D3202" s="140">
        <v>68.42</v>
      </c>
      <c r="E3202" s="139" t="s">
        <v>32013</v>
      </c>
      <c r="F3202" s="140">
        <v>129.99</v>
      </c>
      <c r="G3202" s="139"/>
      <c r="H3202" s="88" t="s">
        <v>31254</v>
      </c>
    </row>
    <row r="3203" spans="1:8">
      <c r="A3203" s="139" t="s">
        <v>1441</v>
      </c>
      <c r="B3203" s="139" t="s">
        <v>3002</v>
      </c>
      <c r="C3203" s="139" t="s">
        <v>3003</v>
      </c>
      <c r="D3203" s="140">
        <v>68.42</v>
      </c>
      <c r="E3203" s="139" t="s">
        <v>32014</v>
      </c>
      <c r="F3203" s="140">
        <v>129.99</v>
      </c>
      <c r="G3203" s="139"/>
      <c r="H3203" s="88" t="s">
        <v>31254</v>
      </c>
    </row>
    <row r="3204" spans="1:8">
      <c r="A3204" s="139" t="s">
        <v>1441</v>
      </c>
      <c r="B3204" s="139" t="s">
        <v>3582</v>
      </c>
      <c r="C3204" s="139" t="s">
        <v>3583</v>
      </c>
      <c r="D3204" s="140">
        <v>68.42</v>
      </c>
      <c r="E3204" s="139" t="s">
        <v>32015</v>
      </c>
      <c r="F3204" s="140">
        <v>129.99</v>
      </c>
      <c r="G3204" s="139"/>
      <c r="H3204" s="88" t="s">
        <v>31254</v>
      </c>
    </row>
    <row r="3205" spans="1:8">
      <c r="A3205" s="139" t="s">
        <v>1441</v>
      </c>
      <c r="B3205" s="139" t="s">
        <v>3312</v>
      </c>
      <c r="C3205" s="139" t="s">
        <v>3313</v>
      </c>
      <c r="D3205" s="140">
        <v>78.94</v>
      </c>
      <c r="E3205" s="139" t="s">
        <v>32016</v>
      </c>
      <c r="F3205" s="140">
        <v>149.99</v>
      </c>
      <c r="G3205" s="139"/>
      <c r="H3205" s="88" t="s">
        <v>31254</v>
      </c>
    </row>
    <row r="3206" spans="1:8">
      <c r="A3206" s="139" t="s">
        <v>1441</v>
      </c>
      <c r="B3206" s="139" t="s">
        <v>3314</v>
      </c>
      <c r="C3206" s="139" t="s">
        <v>3315</v>
      </c>
      <c r="D3206" s="140">
        <v>78.94</v>
      </c>
      <c r="E3206" s="139" t="s">
        <v>32017</v>
      </c>
      <c r="F3206" s="140">
        <v>149.99</v>
      </c>
      <c r="G3206" s="139"/>
      <c r="H3206" s="88" t="s">
        <v>31254</v>
      </c>
    </row>
    <row r="3207" spans="1:8">
      <c r="A3207" s="139" t="s">
        <v>1441</v>
      </c>
      <c r="B3207" s="139" t="s">
        <v>3316</v>
      </c>
      <c r="C3207" s="139" t="s">
        <v>3317</v>
      </c>
      <c r="D3207" s="140">
        <v>78.94</v>
      </c>
      <c r="E3207" s="139" t="s">
        <v>32018</v>
      </c>
      <c r="F3207" s="140">
        <v>149.99</v>
      </c>
      <c r="G3207" s="139"/>
      <c r="H3207" s="88" t="s">
        <v>31254</v>
      </c>
    </row>
    <row r="3208" spans="1:8">
      <c r="A3208" s="139" t="s">
        <v>1441</v>
      </c>
      <c r="B3208" s="139" t="s">
        <v>3318</v>
      </c>
      <c r="C3208" s="139" t="s">
        <v>3319</v>
      </c>
      <c r="D3208" s="140">
        <v>78.94</v>
      </c>
      <c r="E3208" s="139" t="s">
        <v>32019</v>
      </c>
      <c r="F3208" s="140">
        <v>149.99</v>
      </c>
      <c r="G3208" s="139"/>
      <c r="H3208" s="88" t="s">
        <v>31254</v>
      </c>
    </row>
    <row r="3209" spans="1:8">
      <c r="A3209" s="139" t="s">
        <v>1441</v>
      </c>
      <c r="B3209" s="139" t="s">
        <v>3320</v>
      </c>
      <c r="C3209" s="139" t="s">
        <v>3321</v>
      </c>
      <c r="D3209" s="140">
        <v>78.94</v>
      </c>
      <c r="E3209" s="139" t="s">
        <v>32020</v>
      </c>
      <c r="F3209" s="140">
        <v>149.99</v>
      </c>
      <c r="G3209" s="139"/>
      <c r="H3209" s="88" t="s">
        <v>31254</v>
      </c>
    </row>
    <row r="3210" spans="1:8">
      <c r="A3210" s="139" t="s">
        <v>1441</v>
      </c>
      <c r="B3210" s="139" t="s">
        <v>3322</v>
      </c>
      <c r="C3210" s="139" t="s">
        <v>3323</v>
      </c>
      <c r="D3210" s="140">
        <v>78.94</v>
      </c>
      <c r="E3210" s="139" t="s">
        <v>32021</v>
      </c>
      <c r="F3210" s="140">
        <v>149.99</v>
      </c>
      <c r="G3210" s="139"/>
      <c r="H3210" s="88" t="s">
        <v>31254</v>
      </c>
    </row>
    <row r="3211" spans="1:8">
      <c r="A3211" s="139" t="s">
        <v>1441</v>
      </c>
      <c r="B3211" s="139" t="s">
        <v>3324</v>
      </c>
      <c r="C3211" s="139" t="s">
        <v>3325</v>
      </c>
      <c r="D3211" s="140">
        <v>78.94</v>
      </c>
      <c r="E3211" s="139" t="s">
        <v>32022</v>
      </c>
      <c r="F3211" s="140">
        <v>149.99</v>
      </c>
      <c r="G3211" s="139"/>
      <c r="H3211" s="88" t="s">
        <v>31254</v>
      </c>
    </row>
    <row r="3212" spans="1:8">
      <c r="A3212" s="139" t="s">
        <v>1441</v>
      </c>
      <c r="B3212" s="139" t="s">
        <v>3326</v>
      </c>
      <c r="C3212" s="139" t="s">
        <v>3327</v>
      </c>
      <c r="D3212" s="140">
        <v>78.94</v>
      </c>
      <c r="E3212" s="139" t="s">
        <v>32023</v>
      </c>
      <c r="F3212" s="140">
        <v>149.99</v>
      </c>
      <c r="G3212" s="139"/>
      <c r="H3212" s="88" t="s">
        <v>31254</v>
      </c>
    </row>
    <row r="3213" spans="1:8">
      <c r="A3213" s="139" t="s">
        <v>1441</v>
      </c>
      <c r="B3213" s="139" t="s">
        <v>3328</v>
      </c>
      <c r="C3213" s="139" t="s">
        <v>3329</v>
      </c>
      <c r="D3213" s="140">
        <v>78.94</v>
      </c>
      <c r="E3213" s="139" t="s">
        <v>32024</v>
      </c>
      <c r="F3213" s="140">
        <v>149.99</v>
      </c>
      <c r="G3213" s="139"/>
      <c r="H3213" s="88" t="s">
        <v>31254</v>
      </c>
    </row>
    <row r="3214" spans="1:8">
      <c r="A3214" s="139" t="s">
        <v>1441</v>
      </c>
      <c r="B3214" s="139" t="s">
        <v>3330</v>
      </c>
      <c r="C3214" s="139" t="s">
        <v>3331</v>
      </c>
      <c r="D3214" s="140">
        <v>78.94</v>
      </c>
      <c r="E3214" s="139" t="s">
        <v>32025</v>
      </c>
      <c r="F3214" s="140">
        <v>149.99</v>
      </c>
      <c r="G3214" s="139"/>
      <c r="H3214" s="88" t="s">
        <v>31254</v>
      </c>
    </row>
    <row r="3215" spans="1:8">
      <c r="A3215" s="139" t="s">
        <v>1441</v>
      </c>
      <c r="B3215" s="139" t="s">
        <v>3332</v>
      </c>
      <c r="C3215" s="139" t="s">
        <v>3333</v>
      </c>
      <c r="D3215" s="140">
        <v>78.94</v>
      </c>
      <c r="E3215" s="139" t="s">
        <v>32026</v>
      </c>
      <c r="F3215" s="140">
        <v>149.99</v>
      </c>
      <c r="G3215" s="139"/>
      <c r="H3215" s="88" t="s">
        <v>31254</v>
      </c>
    </row>
    <row r="3216" spans="1:8">
      <c r="A3216" s="139" t="s">
        <v>1441</v>
      </c>
      <c r="B3216" s="139" t="s">
        <v>3334</v>
      </c>
      <c r="C3216" s="139" t="s">
        <v>3335</v>
      </c>
      <c r="D3216" s="140">
        <v>78.94</v>
      </c>
      <c r="E3216" s="139" t="s">
        <v>32027</v>
      </c>
      <c r="F3216" s="140">
        <v>149.99</v>
      </c>
      <c r="G3216" s="139"/>
      <c r="H3216" s="88" t="s">
        <v>31254</v>
      </c>
    </row>
    <row r="3217" spans="1:8">
      <c r="A3217" s="139" t="s">
        <v>1441</v>
      </c>
      <c r="B3217" s="139" t="s">
        <v>3336</v>
      </c>
      <c r="C3217" s="139" t="s">
        <v>3337</v>
      </c>
      <c r="D3217" s="140">
        <v>78.94</v>
      </c>
      <c r="E3217" s="139" t="s">
        <v>32028</v>
      </c>
      <c r="F3217" s="140">
        <v>149.99</v>
      </c>
      <c r="G3217" s="139"/>
      <c r="H3217" s="88" t="s">
        <v>31254</v>
      </c>
    </row>
    <row r="3218" spans="1:8">
      <c r="A3218" s="139" t="s">
        <v>1441</v>
      </c>
      <c r="B3218" s="139" t="s">
        <v>3338</v>
      </c>
      <c r="C3218" s="139" t="s">
        <v>3339</v>
      </c>
      <c r="D3218" s="140">
        <v>78.94</v>
      </c>
      <c r="E3218" s="139" t="s">
        <v>32029</v>
      </c>
      <c r="F3218" s="140">
        <v>149.99</v>
      </c>
      <c r="G3218" s="139"/>
      <c r="H3218" s="88" t="s">
        <v>31254</v>
      </c>
    </row>
    <row r="3219" spans="1:8">
      <c r="A3219" s="139" t="s">
        <v>1441</v>
      </c>
      <c r="B3219" s="139" t="s">
        <v>3340</v>
      </c>
      <c r="C3219" s="139" t="s">
        <v>3341</v>
      </c>
      <c r="D3219" s="140">
        <v>78.94</v>
      </c>
      <c r="E3219" s="139" t="s">
        <v>32030</v>
      </c>
      <c r="F3219" s="140">
        <v>149.99</v>
      </c>
      <c r="G3219" s="139"/>
      <c r="H3219" s="88" t="s">
        <v>31254</v>
      </c>
    </row>
    <row r="3220" spans="1:8">
      <c r="A3220" s="139" t="s">
        <v>1441</v>
      </c>
      <c r="B3220" s="139" t="s">
        <v>3342</v>
      </c>
      <c r="C3220" s="139" t="s">
        <v>3343</v>
      </c>
      <c r="D3220" s="140">
        <v>78.94</v>
      </c>
      <c r="E3220" s="139" t="s">
        <v>32031</v>
      </c>
      <c r="F3220" s="140">
        <v>149.99</v>
      </c>
      <c r="G3220" s="139"/>
      <c r="H3220" s="88" t="s">
        <v>31254</v>
      </c>
    </row>
    <row r="3221" spans="1:8">
      <c r="A3221" s="139" t="s">
        <v>1441</v>
      </c>
      <c r="B3221" s="139" t="s">
        <v>3344</v>
      </c>
      <c r="C3221" s="139" t="s">
        <v>3345</v>
      </c>
      <c r="D3221" s="140">
        <v>78.94</v>
      </c>
      <c r="E3221" s="139" t="s">
        <v>32032</v>
      </c>
      <c r="F3221" s="140">
        <v>149.99</v>
      </c>
      <c r="G3221" s="139"/>
      <c r="H3221" s="88" t="s">
        <v>31254</v>
      </c>
    </row>
    <row r="3222" spans="1:8">
      <c r="A3222" s="139" t="s">
        <v>1441</v>
      </c>
      <c r="B3222" s="139" t="s">
        <v>3346</v>
      </c>
      <c r="C3222" s="139" t="s">
        <v>3347</v>
      </c>
      <c r="D3222" s="140">
        <v>78.94</v>
      </c>
      <c r="E3222" s="139" t="s">
        <v>32033</v>
      </c>
      <c r="F3222" s="140">
        <v>149.99</v>
      </c>
      <c r="G3222" s="139"/>
      <c r="H3222" s="88" t="s">
        <v>31254</v>
      </c>
    </row>
    <row r="3223" spans="1:8">
      <c r="A3223" s="139" t="s">
        <v>1441</v>
      </c>
      <c r="B3223" s="139" t="s">
        <v>3038</v>
      </c>
      <c r="C3223" s="139" t="s">
        <v>3039</v>
      </c>
      <c r="D3223" s="140">
        <v>78.94</v>
      </c>
      <c r="E3223" s="139" t="s">
        <v>32034</v>
      </c>
      <c r="F3223" s="140">
        <v>149.99</v>
      </c>
      <c r="G3223" s="139"/>
      <c r="H3223" s="88" t="s">
        <v>31254</v>
      </c>
    </row>
    <row r="3224" spans="1:8">
      <c r="A3224" s="139" t="s">
        <v>1441</v>
      </c>
      <c r="B3224" s="139" t="s">
        <v>3134</v>
      </c>
      <c r="C3224" s="139" t="s">
        <v>3135</v>
      </c>
      <c r="D3224" s="140">
        <v>78.94</v>
      </c>
      <c r="E3224" s="139" t="s">
        <v>32035</v>
      </c>
      <c r="F3224" s="140">
        <v>149.99</v>
      </c>
      <c r="G3224" s="139"/>
      <c r="H3224" s="88" t="s">
        <v>31254</v>
      </c>
    </row>
    <row r="3225" spans="1:8">
      <c r="A3225" s="139" t="s">
        <v>1441</v>
      </c>
      <c r="B3225" s="139" t="s">
        <v>3040</v>
      </c>
      <c r="C3225" s="139" t="s">
        <v>3041</v>
      </c>
      <c r="D3225" s="140">
        <v>78.94</v>
      </c>
      <c r="E3225" s="139" t="s">
        <v>32036</v>
      </c>
      <c r="F3225" s="140">
        <v>149.99</v>
      </c>
      <c r="G3225" s="139"/>
      <c r="H3225" s="88" t="s">
        <v>31254</v>
      </c>
    </row>
    <row r="3226" spans="1:8">
      <c r="A3226" s="139" t="s">
        <v>1441</v>
      </c>
      <c r="B3226" s="139" t="s">
        <v>3042</v>
      </c>
      <c r="C3226" s="139" t="s">
        <v>3043</v>
      </c>
      <c r="D3226" s="140">
        <v>78.94</v>
      </c>
      <c r="E3226" s="139" t="s">
        <v>32037</v>
      </c>
      <c r="F3226" s="140">
        <v>149.99</v>
      </c>
      <c r="G3226" s="139"/>
      <c r="H3226" s="88" t="s">
        <v>31254</v>
      </c>
    </row>
    <row r="3227" spans="1:8">
      <c r="A3227" s="139" t="s">
        <v>1441</v>
      </c>
      <c r="B3227" s="139" t="s">
        <v>3044</v>
      </c>
      <c r="C3227" s="139" t="s">
        <v>3045</v>
      </c>
      <c r="D3227" s="140">
        <v>78.94</v>
      </c>
      <c r="E3227" s="139" t="s">
        <v>32038</v>
      </c>
      <c r="F3227" s="140">
        <v>149.99</v>
      </c>
      <c r="G3227" s="139"/>
      <c r="H3227" s="88" t="s">
        <v>31254</v>
      </c>
    </row>
    <row r="3228" spans="1:8">
      <c r="A3228" s="139" t="s">
        <v>1441</v>
      </c>
      <c r="B3228" s="139" t="s">
        <v>3046</v>
      </c>
      <c r="C3228" s="139" t="s">
        <v>3047</v>
      </c>
      <c r="D3228" s="140">
        <v>78.94</v>
      </c>
      <c r="E3228" s="139" t="s">
        <v>32039</v>
      </c>
      <c r="F3228" s="140">
        <v>149.99</v>
      </c>
      <c r="G3228" s="139"/>
      <c r="H3228" s="88" t="s">
        <v>31254</v>
      </c>
    </row>
    <row r="3229" spans="1:8">
      <c r="A3229" s="139" t="s">
        <v>1441</v>
      </c>
      <c r="B3229" s="139" t="s">
        <v>3048</v>
      </c>
      <c r="C3229" s="139" t="s">
        <v>3049</v>
      </c>
      <c r="D3229" s="140">
        <v>78.94</v>
      </c>
      <c r="E3229" s="139" t="s">
        <v>32040</v>
      </c>
      <c r="F3229" s="140">
        <v>149.99</v>
      </c>
      <c r="G3229" s="139"/>
      <c r="H3229" s="88" t="s">
        <v>31254</v>
      </c>
    </row>
    <row r="3230" spans="1:8">
      <c r="A3230" s="139" t="s">
        <v>1441</v>
      </c>
      <c r="B3230" s="139" t="s">
        <v>3050</v>
      </c>
      <c r="C3230" s="139" t="s">
        <v>3051</v>
      </c>
      <c r="D3230" s="140">
        <v>78.94</v>
      </c>
      <c r="E3230" s="139" t="s">
        <v>32041</v>
      </c>
      <c r="F3230" s="140">
        <v>149.99</v>
      </c>
      <c r="G3230" s="139"/>
      <c r="H3230" s="88" t="s">
        <v>31254</v>
      </c>
    </row>
    <row r="3231" spans="1:8">
      <c r="A3231" s="139" t="s">
        <v>1441</v>
      </c>
      <c r="B3231" s="139" t="s">
        <v>3052</v>
      </c>
      <c r="C3231" s="139" t="s">
        <v>3053</v>
      </c>
      <c r="D3231" s="140">
        <v>78.94</v>
      </c>
      <c r="E3231" s="139" t="s">
        <v>32042</v>
      </c>
      <c r="F3231" s="140">
        <v>149.99</v>
      </c>
      <c r="G3231" s="139"/>
      <c r="H3231" s="88" t="s">
        <v>31254</v>
      </c>
    </row>
    <row r="3232" spans="1:8">
      <c r="A3232" s="139" t="s">
        <v>1441</v>
      </c>
      <c r="B3232" s="139" t="s">
        <v>3054</v>
      </c>
      <c r="C3232" s="139" t="s">
        <v>3055</v>
      </c>
      <c r="D3232" s="140">
        <v>78.94</v>
      </c>
      <c r="E3232" s="139" t="s">
        <v>32043</v>
      </c>
      <c r="F3232" s="140">
        <v>149.99</v>
      </c>
      <c r="G3232" s="139"/>
      <c r="H3232" s="88" t="s">
        <v>31254</v>
      </c>
    </row>
    <row r="3233" spans="1:8">
      <c r="A3233" s="139" t="s">
        <v>1441</v>
      </c>
      <c r="B3233" s="139" t="s">
        <v>3056</v>
      </c>
      <c r="C3233" s="139" t="s">
        <v>3057</v>
      </c>
      <c r="D3233" s="140">
        <v>78.94</v>
      </c>
      <c r="E3233" s="139" t="s">
        <v>32044</v>
      </c>
      <c r="F3233" s="140">
        <v>149.99</v>
      </c>
      <c r="G3233" s="139"/>
      <c r="H3233" s="88" t="s">
        <v>31254</v>
      </c>
    </row>
    <row r="3234" spans="1:8">
      <c r="A3234" s="139" t="s">
        <v>1441</v>
      </c>
      <c r="B3234" s="139" t="s">
        <v>3058</v>
      </c>
      <c r="C3234" s="139" t="s">
        <v>3059</v>
      </c>
      <c r="D3234" s="140">
        <v>78.94</v>
      </c>
      <c r="E3234" s="139" t="s">
        <v>32045</v>
      </c>
      <c r="F3234" s="140">
        <v>149.99</v>
      </c>
      <c r="G3234" s="139"/>
      <c r="H3234" s="88" t="s">
        <v>31254</v>
      </c>
    </row>
    <row r="3235" spans="1:8">
      <c r="A3235" s="139" t="s">
        <v>1441</v>
      </c>
      <c r="B3235" s="139" t="s">
        <v>3060</v>
      </c>
      <c r="C3235" s="139" t="s">
        <v>3061</v>
      </c>
      <c r="D3235" s="140">
        <v>78.94</v>
      </c>
      <c r="E3235" s="139" t="s">
        <v>32046</v>
      </c>
      <c r="F3235" s="140">
        <v>149.99</v>
      </c>
      <c r="G3235" s="139"/>
      <c r="H3235" s="88" t="s">
        <v>31254</v>
      </c>
    </row>
    <row r="3236" spans="1:8">
      <c r="A3236" s="139" t="s">
        <v>1441</v>
      </c>
      <c r="B3236" s="139" t="s">
        <v>3062</v>
      </c>
      <c r="C3236" s="139" t="s">
        <v>3063</v>
      </c>
      <c r="D3236" s="140">
        <v>78.94</v>
      </c>
      <c r="E3236" s="139" t="s">
        <v>32047</v>
      </c>
      <c r="F3236" s="140">
        <v>149.99</v>
      </c>
      <c r="G3236" s="139"/>
      <c r="H3236" s="88" t="s">
        <v>31254</v>
      </c>
    </row>
    <row r="3237" spans="1:8">
      <c r="A3237" s="139" t="s">
        <v>1441</v>
      </c>
      <c r="B3237" s="139" t="s">
        <v>3064</v>
      </c>
      <c r="C3237" s="139" t="s">
        <v>3065</v>
      </c>
      <c r="D3237" s="140">
        <v>78.94</v>
      </c>
      <c r="E3237" s="139" t="s">
        <v>32048</v>
      </c>
      <c r="F3237" s="140">
        <v>149.99</v>
      </c>
      <c r="G3237" s="139"/>
      <c r="H3237" s="88" t="s">
        <v>31254</v>
      </c>
    </row>
    <row r="3238" spans="1:8">
      <c r="A3238" s="139" t="s">
        <v>1441</v>
      </c>
      <c r="B3238" s="139" t="s">
        <v>3066</v>
      </c>
      <c r="C3238" s="139" t="s">
        <v>3067</v>
      </c>
      <c r="D3238" s="140">
        <v>78.94</v>
      </c>
      <c r="E3238" s="139" t="s">
        <v>32049</v>
      </c>
      <c r="F3238" s="140">
        <v>149.99</v>
      </c>
      <c r="G3238" s="139"/>
      <c r="H3238" s="88" t="s">
        <v>31254</v>
      </c>
    </row>
    <row r="3239" spans="1:8">
      <c r="A3239" s="139" t="s">
        <v>1441</v>
      </c>
      <c r="B3239" s="139" t="s">
        <v>3068</v>
      </c>
      <c r="C3239" s="139" t="s">
        <v>3069</v>
      </c>
      <c r="D3239" s="140">
        <v>78.94</v>
      </c>
      <c r="E3239" s="139" t="s">
        <v>32050</v>
      </c>
      <c r="F3239" s="140">
        <v>149.99</v>
      </c>
      <c r="G3239" s="139"/>
      <c r="H3239" s="88" t="s">
        <v>31254</v>
      </c>
    </row>
    <row r="3240" spans="1:8">
      <c r="A3240" s="139" t="s">
        <v>1441</v>
      </c>
      <c r="B3240" s="139" t="s">
        <v>3070</v>
      </c>
      <c r="C3240" s="139" t="s">
        <v>3071</v>
      </c>
      <c r="D3240" s="140">
        <v>78.94</v>
      </c>
      <c r="E3240" s="139" t="s">
        <v>32051</v>
      </c>
      <c r="F3240" s="140">
        <v>149.99</v>
      </c>
      <c r="G3240" s="139"/>
      <c r="H3240" s="88" t="s">
        <v>31254</v>
      </c>
    </row>
    <row r="3241" spans="1:8">
      <c r="A3241" s="139" t="s">
        <v>1441</v>
      </c>
      <c r="B3241" s="139" t="s">
        <v>2632</v>
      </c>
      <c r="C3241" s="139" t="s">
        <v>2633</v>
      </c>
      <c r="D3241" s="140">
        <v>78.94</v>
      </c>
      <c r="E3241" s="139" t="s">
        <v>32052</v>
      </c>
      <c r="F3241" s="140">
        <v>149.99</v>
      </c>
      <c r="G3241" s="139"/>
      <c r="H3241" s="88" t="s">
        <v>31254</v>
      </c>
    </row>
    <row r="3242" spans="1:8">
      <c r="A3242" s="139" t="s">
        <v>1441</v>
      </c>
      <c r="B3242" s="139" t="s">
        <v>3136</v>
      </c>
      <c r="C3242" s="139" t="s">
        <v>3137</v>
      </c>
      <c r="D3242" s="140">
        <v>78.94</v>
      </c>
      <c r="E3242" s="139" t="s">
        <v>32053</v>
      </c>
      <c r="F3242" s="140">
        <v>149.99</v>
      </c>
      <c r="G3242" s="139"/>
      <c r="H3242" s="88" t="s">
        <v>31254</v>
      </c>
    </row>
    <row r="3243" spans="1:8">
      <c r="A3243" s="139" t="s">
        <v>1441</v>
      </c>
      <c r="B3243" s="139" t="s">
        <v>2634</v>
      </c>
      <c r="C3243" s="139" t="s">
        <v>2635</v>
      </c>
      <c r="D3243" s="140">
        <v>78.94</v>
      </c>
      <c r="E3243" s="139" t="s">
        <v>32054</v>
      </c>
      <c r="F3243" s="140">
        <v>149.99</v>
      </c>
      <c r="G3243" s="139"/>
      <c r="H3243" s="88" t="s">
        <v>31254</v>
      </c>
    </row>
    <row r="3244" spans="1:8">
      <c r="A3244" s="139" t="s">
        <v>1441</v>
      </c>
      <c r="B3244" s="139" t="s">
        <v>2636</v>
      </c>
      <c r="C3244" s="139" t="s">
        <v>2637</v>
      </c>
      <c r="D3244" s="140">
        <v>78.94</v>
      </c>
      <c r="E3244" s="139" t="s">
        <v>32055</v>
      </c>
      <c r="F3244" s="140">
        <v>149.99</v>
      </c>
      <c r="G3244" s="139"/>
      <c r="H3244" s="88" t="s">
        <v>31254</v>
      </c>
    </row>
    <row r="3245" spans="1:8">
      <c r="A3245" s="139" t="s">
        <v>1441</v>
      </c>
      <c r="B3245" s="139" t="s">
        <v>2638</v>
      </c>
      <c r="C3245" s="139" t="s">
        <v>2639</v>
      </c>
      <c r="D3245" s="140">
        <v>78.94</v>
      </c>
      <c r="E3245" s="139" t="s">
        <v>32056</v>
      </c>
      <c r="F3245" s="140">
        <v>149.99</v>
      </c>
      <c r="G3245" s="139"/>
      <c r="H3245" s="88" t="s">
        <v>31254</v>
      </c>
    </row>
    <row r="3246" spans="1:8">
      <c r="A3246" s="139" t="s">
        <v>1441</v>
      </c>
      <c r="B3246" s="139" t="s">
        <v>2640</v>
      </c>
      <c r="C3246" s="139" t="s">
        <v>2641</v>
      </c>
      <c r="D3246" s="140">
        <v>78.94</v>
      </c>
      <c r="E3246" s="139" t="s">
        <v>32057</v>
      </c>
      <c r="F3246" s="140">
        <v>149.99</v>
      </c>
      <c r="G3246" s="139"/>
      <c r="H3246" s="88" t="s">
        <v>31254</v>
      </c>
    </row>
    <row r="3247" spans="1:8">
      <c r="A3247" s="139" t="s">
        <v>1441</v>
      </c>
      <c r="B3247" s="139" t="s">
        <v>2642</v>
      </c>
      <c r="C3247" s="139" t="s">
        <v>2643</v>
      </c>
      <c r="D3247" s="140">
        <v>78.94</v>
      </c>
      <c r="E3247" s="139" t="s">
        <v>32058</v>
      </c>
      <c r="F3247" s="140">
        <v>149.99</v>
      </c>
      <c r="G3247" s="139"/>
      <c r="H3247" s="88" t="s">
        <v>31254</v>
      </c>
    </row>
    <row r="3248" spans="1:8">
      <c r="A3248" s="139" t="s">
        <v>1441</v>
      </c>
      <c r="B3248" s="139" t="s">
        <v>2644</v>
      </c>
      <c r="C3248" s="139" t="s">
        <v>2645</v>
      </c>
      <c r="D3248" s="140">
        <v>78.94</v>
      </c>
      <c r="E3248" s="139" t="s">
        <v>32059</v>
      </c>
      <c r="F3248" s="140">
        <v>149.99</v>
      </c>
      <c r="G3248" s="139"/>
      <c r="H3248" s="88" t="s">
        <v>31254</v>
      </c>
    </row>
    <row r="3249" spans="1:8">
      <c r="A3249" s="139" t="s">
        <v>1441</v>
      </c>
      <c r="B3249" s="139" t="s">
        <v>2646</v>
      </c>
      <c r="C3249" s="139" t="s">
        <v>2647</v>
      </c>
      <c r="D3249" s="140">
        <v>78.94</v>
      </c>
      <c r="E3249" s="139" t="s">
        <v>32060</v>
      </c>
      <c r="F3249" s="140">
        <v>149.99</v>
      </c>
      <c r="G3249" s="139"/>
      <c r="H3249" s="88" t="s">
        <v>31254</v>
      </c>
    </row>
    <row r="3250" spans="1:8">
      <c r="A3250" s="139" t="s">
        <v>1441</v>
      </c>
      <c r="B3250" s="139" t="s">
        <v>2648</v>
      </c>
      <c r="C3250" s="139" t="s">
        <v>2649</v>
      </c>
      <c r="D3250" s="140">
        <v>78.94</v>
      </c>
      <c r="E3250" s="139" t="s">
        <v>32061</v>
      </c>
      <c r="F3250" s="140">
        <v>149.99</v>
      </c>
      <c r="G3250" s="139"/>
      <c r="H3250" s="88" t="s">
        <v>31254</v>
      </c>
    </row>
    <row r="3251" spans="1:8">
      <c r="A3251" s="139" t="s">
        <v>1441</v>
      </c>
      <c r="B3251" s="139" t="s">
        <v>2650</v>
      </c>
      <c r="C3251" s="139" t="s">
        <v>2651</v>
      </c>
      <c r="D3251" s="140">
        <v>78.94</v>
      </c>
      <c r="E3251" s="139" t="s">
        <v>32062</v>
      </c>
      <c r="F3251" s="140">
        <v>149.99</v>
      </c>
      <c r="G3251" s="139"/>
      <c r="H3251" s="88" t="s">
        <v>31254</v>
      </c>
    </row>
    <row r="3252" spans="1:8">
      <c r="A3252" s="139" t="s">
        <v>1441</v>
      </c>
      <c r="B3252" s="139" t="s">
        <v>2652</v>
      </c>
      <c r="C3252" s="139" t="s">
        <v>2653</v>
      </c>
      <c r="D3252" s="140">
        <v>78.94</v>
      </c>
      <c r="E3252" s="139" t="s">
        <v>32063</v>
      </c>
      <c r="F3252" s="140">
        <v>149.99</v>
      </c>
      <c r="G3252" s="139"/>
      <c r="H3252" s="88" t="s">
        <v>31254</v>
      </c>
    </row>
    <row r="3253" spans="1:8">
      <c r="A3253" s="139" t="s">
        <v>1441</v>
      </c>
      <c r="B3253" s="139" t="s">
        <v>2654</v>
      </c>
      <c r="C3253" s="139" t="s">
        <v>2655</v>
      </c>
      <c r="D3253" s="140">
        <v>78.94</v>
      </c>
      <c r="E3253" s="139" t="s">
        <v>32064</v>
      </c>
      <c r="F3253" s="140">
        <v>149.99</v>
      </c>
      <c r="G3253" s="139"/>
      <c r="H3253" s="88" t="s">
        <v>31254</v>
      </c>
    </row>
    <row r="3254" spans="1:8">
      <c r="A3254" s="139" t="s">
        <v>1441</v>
      </c>
      <c r="B3254" s="139" t="s">
        <v>2656</v>
      </c>
      <c r="C3254" s="139" t="s">
        <v>2657</v>
      </c>
      <c r="D3254" s="140">
        <v>78.94</v>
      </c>
      <c r="E3254" s="139" t="s">
        <v>32065</v>
      </c>
      <c r="F3254" s="140">
        <v>149.99</v>
      </c>
      <c r="G3254" s="139"/>
      <c r="H3254" s="88" t="s">
        <v>31254</v>
      </c>
    </row>
    <row r="3255" spans="1:8">
      <c r="A3255" s="139" t="s">
        <v>1441</v>
      </c>
      <c r="B3255" s="139" t="s">
        <v>2658</v>
      </c>
      <c r="C3255" s="139" t="s">
        <v>2659</v>
      </c>
      <c r="D3255" s="140">
        <v>78.94</v>
      </c>
      <c r="E3255" s="139" t="s">
        <v>32066</v>
      </c>
      <c r="F3255" s="140">
        <v>149.99</v>
      </c>
      <c r="G3255" s="139"/>
      <c r="H3255" s="88" t="s">
        <v>31254</v>
      </c>
    </row>
    <row r="3256" spans="1:8">
      <c r="A3256" s="139" t="s">
        <v>1441</v>
      </c>
      <c r="B3256" s="139" t="s">
        <v>2660</v>
      </c>
      <c r="C3256" s="139" t="s">
        <v>2661</v>
      </c>
      <c r="D3256" s="140">
        <v>78.94</v>
      </c>
      <c r="E3256" s="139" t="s">
        <v>32067</v>
      </c>
      <c r="F3256" s="140">
        <v>149.99</v>
      </c>
      <c r="G3256" s="139"/>
      <c r="H3256" s="88" t="s">
        <v>31254</v>
      </c>
    </row>
    <row r="3257" spans="1:8">
      <c r="A3257" s="139" t="s">
        <v>1441</v>
      </c>
      <c r="B3257" s="139" t="s">
        <v>3138</v>
      </c>
      <c r="C3257" s="139" t="s">
        <v>3139</v>
      </c>
      <c r="D3257" s="140">
        <v>78.94</v>
      </c>
      <c r="E3257" s="139" t="s">
        <v>32068</v>
      </c>
      <c r="F3257" s="140">
        <v>149.99</v>
      </c>
      <c r="G3257" s="139"/>
      <c r="H3257" s="88" t="s">
        <v>31254</v>
      </c>
    </row>
    <row r="3258" spans="1:8">
      <c r="A3258" s="139" t="s">
        <v>1441</v>
      </c>
      <c r="B3258" s="139" t="s">
        <v>2662</v>
      </c>
      <c r="C3258" s="139" t="s">
        <v>2663</v>
      </c>
      <c r="D3258" s="140">
        <v>78.94</v>
      </c>
      <c r="E3258" s="139" t="s">
        <v>32069</v>
      </c>
      <c r="F3258" s="140">
        <v>149.99</v>
      </c>
      <c r="G3258" s="139"/>
      <c r="H3258" s="88" t="s">
        <v>31254</v>
      </c>
    </row>
    <row r="3259" spans="1:8">
      <c r="A3259" s="139" t="s">
        <v>1441</v>
      </c>
      <c r="B3259" s="139" t="s">
        <v>2664</v>
      </c>
      <c r="C3259" s="139" t="s">
        <v>2665</v>
      </c>
      <c r="D3259" s="140">
        <v>78.94</v>
      </c>
      <c r="E3259" s="139" t="s">
        <v>32070</v>
      </c>
      <c r="F3259" s="140">
        <v>149.99</v>
      </c>
      <c r="G3259" s="139"/>
      <c r="H3259" s="88" t="s">
        <v>31254</v>
      </c>
    </row>
    <row r="3260" spans="1:8">
      <c r="A3260" s="139" t="s">
        <v>1441</v>
      </c>
      <c r="B3260" s="139" t="s">
        <v>2666</v>
      </c>
      <c r="C3260" s="139" t="s">
        <v>2667</v>
      </c>
      <c r="D3260" s="140">
        <v>78.94</v>
      </c>
      <c r="E3260" s="139" t="s">
        <v>32071</v>
      </c>
      <c r="F3260" s="140">
        <v>149.99</v>
      </c>
      <c r="G3260" s="139"/>
      <c r="H3260" s="88" t="s">
        <v>31254</v>
      </c>
    </row>
    <row r="3261" spans="1:8">
      <c r="A3261" s="139" t="s">
        <v>1441</v>
      </c>
      <c r="B3261" s="139" t="s">
        <v>2668</v>
      </c>
      <c r="C3261" s="139" t="s">
        <v>2669</v>
      </c>
      <c r="D3261" s="140">
        <v>78.94</v>
      </c>
      <c r="E3261" s="139" t="s">
        <v>32072</v>
      </c>
      <c r="F3261" s="140">
        <v>149.99</v>
      </c>
      <c r="G3261" s="139"/>
      <c r="H3261" s="88" t="s">
        <v>31254</v>
      </c>
    </row>
    <row r="3262" spans="1:8">
      <c r="A3262" s="139" t="s">
        <v>1441</v>
      </c>
      <c r="B3262" s="139" t="s">
        <v>2670</v>
      </c>
      <c r="C3262" s="139" t="s">
        <v>2671</v>
      </c>
      <c r="D3262" s="140">
        <v>78.94</v>
      </c>
      <c r="E3262" s="139" t="s">
        <v>32073</v>
      </c>
      <c r="F3262" s="140">
        <v>149.99</v>
      </c>
      <c r="G3262" s="139"/>
      <c r="H3262" s="88" t="s">
        <v>31254</v>
      </c>
    </row>
    <row r="3263" spans="1:8">
      <c r="A3263" s="139" t="s">
        <v>1441</v>
      </c>
      <c r="B3263" s="139" t="s">
        <v>2672</v>
      </c>
      <c r="C3263" s="139" t="s">
        <v>2673</v>
      </c>
      <c r="D3263" s="140">
        <v>78.94</v>
      </c>
      <c r="E3263" s="139" t="s">
        <v>32074</v>
      </c>
      <c r="F3263" s="140">
        <v>149.99</v>
      </c>
      <c r="G3263" s="139"/>
      <c r="H3263" s="88" t="s">
        <v>31254</v>
      </c>
    </row>
    <row r="3264" spans="1:8">
      <c r="A3264" s="139" t="s">
        <v>1441</v>
      </c>
      <c r="B3264" s="139" t="s">
        <v>2674</v>
      </c>
      <c r="C3264" s="139" t="s">
        <v>2675</v>
      </c>
      <c r="D3264" s="140">
        <v>78.94</v>
      </c>
      <c r="E3264" s="139" t="s">
        <v>32075</v>
      </c>
      <c r="F3264" s="140">
        <v>149.99</v>
      </c>
      <c r="G3264" s="139"/>
      <c r="H3264" s="88" t="s">
        <v>31254</v>
      </c>
    </row>
    <row r="3265" spans="1:8">
      <c r="A3265" s="139" t="s">
        <v>1441</v>
      </c>
      <c r="B3265" s="139" t="s">
        <v>3348</v>
      </c>
      <c r="C3265" s="139" t="s">
        <v>3349</v>
      </c>
      <c r="D3265" s="140">
        <v>78.94</v>
      </c>
      <c r="E3265" s="139" t="s">
        <v>32076</v>
      </c>
      <c r="F3265" s="140">
        <v>149.99</v>
      </c>
      <c r="G3265" s="139"/>
      <c r="H3265" s="88" t="s">
        <v>31254</v>
      </c>
    </row>
    <row r="3266" spans="1:8">
      <c r="A3266" s="139" t="s">
        <v>1441</v>
      </c>
      <c r="B3266" s="139" t="s">
        <v>3350</v>
      </c>
      <c r="C3266" s="139" t="s">
        <v>3351</v>
      </c>
      <c r="D3266" s="140">
        <v>78.94</v>
      </c>
      <c r="E3266" s="139" t="s">
        <v>32077</v>
      </c>
      <c r="F3266" s="140">
        <v>149.99</v>
      </c>
      <c r="G3266" s="139"/>
      <c r="H3266" s="88" t="s">
        <v>31254</v>
      </c>
    </row>
    <row r="3267" spans="1:8">
      <c r="A3267" s="139" t="s">
        <v>1441</v>
      </c>
      <c r="B3267" s="139" t="s">
        <v>3352</v>
      </c>
      <c r="C3267" s="139" t="s">
        <v>3353</v>
      </c>
      <c r="D3267" s="140">
        <v>78.94</v>
      </c>
      <c r="E3267" s="139" t="s">
        <v>32078</v>
      </c>
      <c r="F3267" s="140">
        <v>149.99</v>
      </c>
      <c r="G3267" s="139"/>
      <c r="H3267" s="88" t="s">
        <v>31254</v>
      </c>
    </row>
    <row r="3268" spans="1:8">
      <c r="A3268" s="139" t="s">
        <v>1441</v>
      </c>
      <c r="B3268" s="139" t="s">
        <v>3354</v>
      </c>
      <c r="C3268" s="139" t="s">
        <v>3355</v>
      </c>
      <c r="D3268" s="140">
        <v>78.94</v>
      </c>
      <c r="E3268" s="139" t="s">
        <v>32079</v>
      </c>
      <c r="F3268" s="140">
        <v>149.99</v>
      </c>
      <c r="G3268" s="139"/>
      <c r="H3268" s="88" t="s">
        <v>31254</v>
      </c>
    </row>
    <row r="3269" spans="1:8">
      <c r="A3269" s="139" t="s">
        <v>1441</v>
      </c>
      <c r="B3269" s="139" t="s">
        <v>3356</v>
      </c>
      <c r="C3269" s="139" t="s">
        <v>3357</v>
      </c>
      <c r="D3269" s="140">
        <v>78.94</v>
      </c>
      <c r="E3269" s="139" t="s">
        <v>32080</v>
      </c>
      <c r="F3269" s="140">
        <v>149.99</v>
      </c>
      <c r="G3269" s="139"/>
      <c r="H3269" s="88" t="s">
        <v>31254</v>
      </c>
    </row>
    <row r="3270" spans="1:8">
      <c r="A3270" s="139" t="s">
        <v>1441</v>
      </c>
      <c r="B3270" s="139" t="s">
        <v>3358</v>
      </c>
      <c r="C3270" s="139" t="s">
        <v>3359</v>
      </c>
      <c r="D3270" s="140">
        <v>78.94</v>
      </c>
      <c r="E3270" s="139" t="s">
        <v>32081</v>
      </c>
      <c r="F3270" s="140">
        <v>149.99</v>
      </c>
      <c r="G3270" s="139"/>
      <c r="H3270" s="88" t="s">
        <v>31254</v>
      </c>
    </row>
    <row r="3271" spans="1:8">
      <c r="A3271" s="139" t="s">
        <v>1441</v>
      </c>
      <c r="B3271" s="139" t="s">
        <v>3360</v>
      </c>
      <c r="C3271" s="139" t="s">
        <v>3361</v>
      </c>
      <c r="D3271" s="140">
        <v>78.94</v>
      </c>
      <c r="E3271" s="139" t="s">
        <v>32082</v>
      </c>
      <c r="F3271" s="140">
        <v>149.99</v>
      </c>
      <c r="G3271" s="139"/>
      <c r="H3271" s="88" t="s">
        <v>31254</v>
      </c>
    </row>
    <row r="3272" spans="1:8">
      <c r="A3272" s="139" t="s">
        <v>1441</v>
      </c>
      <c r="B3272" s="139" t="s">
        <v>3362</v>
      </c>
      <c r="C3272" s="139" t="s">
        <v>3363</v>
      </c>
      <c r="D3272" s="140">
        <v>78.94</v>
      </c>
      <c r="E3272" s="139" t="s">
        <v>32083</v>
      </c>
      <c r="F3272" s="140">
        <v>149.99</v>
      </c>
      <c r="G3272" s="139"/>
      <c r="H3272" s="88" t="s">
        <v>31254</v>
      </c>
    </row>
    <row r="3273" spans="1:8">
      <c r="A3273" s="139" t="s">
        <v>1441</v>
      </c>
      <c r="B3273" s="139" t="s">
        <v>3364</v>
      </c>
      <c r="C3273" s="139" t="s">
        <v>3365</v>
      </c>
      <c r="D3273" s="140">
        <v>78.94</v>
      </c>
      <c r="E3273" s="139" t="s">
        <v>32084</v>
      </c>
      <c r="F3273" s="140">
        <v>149.99</v>
      </c>
      <c r="G3273" s="139"/>
      <c r="H3273" s="88" t="s">
        <v>31254</v>
      </c>
    </row>
    <row r="3274" spans="1:8">
      <c r="A3274" s="139" t="s">
        <v>1441</v>
      </c>
      <c r="B3274" s="139" t="s">
        <v>3366</v>
      </c>
      <c r="C3274" s="139" t="s">
        <v>3367</v>
      </c>
      <c r="D3274" s="140">
        <v>78.94</v>
      </c>
      <c r="E3274" s="139" t="s">
        <v>32085</v>
      </c>
      <c r="F3274" s="140">
        <v>149.99</v>
      </c>
      <c r="G3274" s="139"/>
      <c r="H3274" s="88" t="s">
        <v>31254</v>
      </c>
    </row>
    <row r="3275" spans="1:8">
      <c r="A3275" s="139" t="s">
        <v>1441</v>
      </c>
      <c r="B3275" s="139" t="s">
        <v>3368</v>
      </c>
      <c r="C3275" s="139" t="s">
        <v>3369</v>
      </c>
      <c r="D3275" s="140">
        <v>78.94</v>
      </c>
      <c r="E3275" s="139" t="s">
        <v>32086</v>
      </c>
      <c r="F3275" s="140">
        <v>149.99</v>
      </c>
      <c r="G3275" s="139"/>
      <c r="H3275" s="88" t="s">
        <v>31254</v>
      </c>
    </row>
    <row r="3276" spans="1:8">
      <c r="A3276" s="139" t="s">
        <v>1441</v>
      </c>
      <c r="B3276" s="139" t="s">
        <v>3370</v>
      </c>
      <c r="C3276" s="139" t="s">
        <v>3371</v>
      </c>
      <c r="D3276" s="140">
        <v>78.94</v>
      </c>
      <c r="E3276" s="139" t="s">
        <v>32087</v>
      </c>
      <c r="F3276" s="140">
        <v>149.99</v>
      </c>
      <c r="G3276" s="139"/>
      <c r="H3276" s="88" t="s">
        <v>31254</v>
      </c>
    </row>
    <row r="3277" spans="1:8">
      <c r="A3277" s="139" t="s">
        <v>1441</v>
      </c>
      <c r="B3277" s="139" t="s">
        <v>3372</v>
      </c>
      <c r="C3277" s="139" t="s">
        <v>3373</v>
      </c>
      <c r="D3277" s="140">
        <v>78.94</v>
      </c>
      <c r="E3277" s="139" t="s">
        <v>32088</v>
      </c>
      <c r="F3277" s="140">
        <v>149.99</v>
      </c>
      <c r="G3277" s="139"/>
      <c r="H3277" s="88" t="s">
        <v>31254</v>
      </c>
    </row>
    <row r="3278" spans="1:8">
      <c r="A3278" s="139" t="s">
        <v>1441</v>
      </c>
      <c r="B3278" s="139" t="s">
        <v>3374</v>
      </c>
      <c r="C3278" s="139" t="s">
        <v>3375</v>
      </c>
      <c r="D3278" s="140">
        <v>78.94</v>
      </c>
      <c r="E3278" s="139" t="s">
        <v>32089</v>
      </c>
      <c r="F3278" s="140">
        <v>149.99</v>
      </c>
      <c r="G3278" s="139"/>
      <c r="H3278" s="88" t="s">
        <v>31254</v>
      </c>
    </row>
    <row r="3279" spans="1:8">
      <c r="A3279" s="139" t="s">
        <v>1441</v>
      </c>
      <c r="B3279" s="139" t="s">
        <v>3376</v>
      </c>
      <c r="C3279" s="139" t="s">
        <v>3377</v>
      </c>
      <c r="D3279" s="140">
        <v>78.94</v>
      </c>
      <c r="E3279" s="139" t="s">
        <v>32090</v>
      </c>
      <c r="F3279" s="140">
        <v>149.99</v>
      </c>
      <c r="G3279" s="139"/>
      <c r="H3279" s="88" t="s">
        <v>31254</v>
      </c>
    </row>
    <row r="3280" spans="1:8">
      <c r="A3280" s="139" t="s">
        <v>1441</v>
      </c>
      <c r="B3280" s="139" t="s">
        <v>3378</v>
      </c>
      <c r="C3280" s="139" t="s">
        <v>3379</v>
      </c>
      <c r="D3280" s="140">
        <v>78.94</v>
      </c>
      <c r="E3280" s="139" t="s">
        <v>32091</v>
      </c>
      <c r="F3280" s="140">
        <v>149.99</v>
      </c>
      <c r="G3280" s="139"/>
      <c r="H3280" s="88" t="s">
        <v>31254</v>
      </c>
    </row>
    <row r="3281" spans="1:8">
      <c r="A3281" s="139" t="s">
        <v>1441</v>
      </c>
      <c r="B3281" s="139" t="s">
        <v>3380</v>
      </c>
      <c r="C3281" s="139" t="s">
        <v>3381</v>
      </c>
      <c r="D3281" s="140">
        <v>78.94</v>
      </c>
      <c r="E3281" s="139" t="s">
        <v>32092</v>
      </c>
      <c r="F3281" s="140">
        <v>149.99</v>
      </c>
      <c r="G3281" s="139"/>
      <c r="H3281" s="88" t="s">
        <v>31254</v>
      </c>
    </row>
    <row r="3282" spans="1:8">
      <c r="A3282" s="139" t="s">
        <v>1441</v>
      </c>
      <c r="B3282" s="139" t="s">
        <v>3382</v>
      </c>
      <c r="C3282" s="139" t="s">
        <v>3383</v>
      </c>
      <c r="D3282" s="140">
        <v>78.94</v>
      </c>
      <c r="E3282" s="139" t="s">
        <v>32093</v>
      </c>
      <c r="F3282" s="140">
        <v>149.99</v>
      </c>
      <c r="G3282" s="139"/>
      <c r="H3282" s="88" t="s">
        <v>31254</v>
      </c>
    </row>
    <row r="3283" spans="1:8">
      <c r="A3283" s="139" t="s">
        <v>1441</v>
      </c>
      <c r="B3283" s="139" t="s">
        <v>3574</v>
      </c>
      <c r="C3283" s="139" t="s">
        <v>3575</v>
      </c>
      <c r="D3283" s="140">
        <v>78.94</v>
      </c>
      <c r="E3283" s="139" t="s">
        <v>32094</v>
      </c>
      <c r="F3283" s="140">
        <v>149.99</v>
      </c>
      <c r="G3283" s="139"/>
      <c r="H3283" s="88" t="s">
        <v>31254</v>
      </c>
    </row>
    <row r="3284" spans="1:8">
      <c r="A3284" s="139" t="s">
        <v>1441</v>
      </c>
      <c r="B3284" s="139" t="s">
        <v>3576</v>
      </c>
      <c r="C3284" s="139" t="s">
        <v>3577</v>
      </c>
      <c r="D3284" s="140">
        <v>78.94</v>
      </c>
      <c r="E3284" s="139" t="s">
        <v>32095</v>
      </c>
      <c r="F3284" s="140">
        <v>149.99</v>
      </c>
      <c r="G3284" s="139"/>
      <c r="H3284" s="88" t="s">
        <v>31254</v>
      </c>
    </row>
    <row r="3285" spans="1:8">
      <c r="A3285" s="139" t="s">
        <v>1441</v>
      </c>
      <c r="B3285" s="139" t="s">
        <v>3578</v>
      </c>
      <c r="C3285" s="139" t="s">
        <v>3579</v>
      </c>
      <c r="D3285" s="140">
        <v>78.94</v>
      </c>
      <c r="E3285" s="139" t="s">
        <v>32096</v>
      </c>
      <c r="F3285" s="140">
        <v>149.99</v>
      </c>
      <c r="G3285" s="139"/>
      <c r="H3285" s="88" t="s">
        <v>31254</v>
      </c>
    </row>
    <row r="3286" spans="1:8">
      <c r="A3286" s="139" t="s">
        <v>1441</v>
      </c>
      <c r="B3286" s="139" t="s">
        <v>3456</v>
      </c>
      <c r="C3286" s="139" t="s">
        <v>3457</v>
      </c>
      <c r="D3286" s="140">
        <v>68.42</v>
      </c>
      <c r="E3286" s="139" t="s">
        <v>32097</v>
      </c>
      <c r="F3286" s="140">
        <v>129.99</v>
      </c>
      <c r="G3286" s="139"/>
      <c r="H3286" s="88" t="s">
        <v>31254</v>
      </c>
    </row>
    <row r="3287" spans="1:8">
      <c r="A3287" s="139" t="s">
        <v>1441</v>
      </c>
      <c r="B3287" s="139" t="s">
        <v>3458</v>
      </c>
      <c r="C3287" s="139" t="s">
        <v>3459</v>
      </c>
      <c r="D3287" s="140">
        <v>68.42</v>
      </c>
      <c r="E3287" s="139" t="s">
        <v>32098</v>
      </c>
      <c r="F3287" s="140">
        <v>129.99</v>
      </c>
      <c r="G3287" s="139"/>
      <c r="H3287" s="88" t="s">
        <v>31254</v>
      </c>
    </row>
    <row r="3288" spans="1:8">
      <c r="A3288" s="139" t="s">
        <v>1441</v>
      </c>
      <c r="B3288" s="139" t="s">
        <v>3176</v>
      </c>
      <c r="C3288" s="139" t="s">
        <v>3177</v>
      </c>
      <c r="D3288" s="140">
        <v>68.42</v>
      </c>
      <c r="E3288" s="139" t="s">
        <v>32099</v>
      </c>
      <c r="F3288" s="140">
        <v>129.99</v>
      </c>
      <c r="G3288" s="139"/>
      <c r="H3288" s="88" t="s">
        <v>31254</v>
      </c>
    </row>
    <row r="3289" spans="1:8">
      <c r="A3289" s="139" t="s">
        <v>1441</v>
      </c>
      <c r="B3289" s="139" t="s">
        <v>3178</v>
      </c>
      <c r="C3289" s="139" t="s">
        <v>3179</v>
      </c>
      <c r="D3289" s="140">
        <v>68.42</v>
      </c>
      <c r="E3289" s="139" t="s">
        <v>32100</v>
      </c>
      <c r="F3289" s="140">
        <v>129.99</v>
      </c>
      <c r="G3289" s="139"/>
      <c r="H3289" s="88" t="s">
        <v>31254</v>
      </c>
    </row>
    <row r="3290" spans="1:8">
      <c r="A3290" s="139" t="s">
        <v>1441</v>
      </c>
      <c r="B3290" s="139" t="s">
        <v>3180</v>
      </c>
      <c r="C3290" s="139" t="s">
        <v>3181</v>
      </c>
      <c r="D3290" s="140">
        <v>68.42</v>
      </c>
      <c r="E3290" s="139" t="s">
        <v>32101</v>
      </c>
      <c r="F3290" s="140">
        <v>129.99</v>
      </c>
      <c r="G3290" s="139"/>
      <c r="H3290" s="88" t="s">
        <v>31254</v>
      </c>
    </row>
    <row r="3291" spans="1:8">
      <c r="A3291" s="139" t="s">
        <v>1441</v>
      </c>
      <c r="B3291" s="139" t="s">
        <v>3182</v>
      </c>
      <c r="C3291" s="139" t="s">
        <v>3183</v>
      </c>
      <c r="D3291" s="140">
        <v>68.42</v>
      </c>
      <c r="E3291" s="139" t="s">
        <v>32102</v>
      </c>
      <c r="F3291" s="140">
        <v>129.99</v>
      </c>
      <c r="G3291" s="139"/>
      <c r="H3291" s="88" t="s">
        <v>31254</v>
      </c>
    </row>
    <row r="3292" spans="1:8">
      <c r="A3292" s="139" t="s">
        <v>1441</v>
      </c>
      <c r="B3292" s="139" t="s">
        <v>3184</v>
      </c>
      <c r="C3292" s="139" t="s">
        <v>3185</v>
      </c>
      <c r="D3292" s="140">
        <v>68.42</v>
      </c>
      <c r="E3292" s="139" t="s">
        <v>32103</v>
      </c>
      <c r="F3292" s="140">
        <v>129.99</v>
      </c>
      <c r="G3292" s="139"/>
      <c r="H3292" s="88" t="s">
        <v>31254</v>
      </c>
    </row>
    <row r="3293" spans="1:8">
      <c r="A3293" s="139" t="s">
        <v>1441</v>
      </c>
      <c r="B3293" s="139" t="s">
        <v>3186</v>
      </c>
      <c r="C3293" s="139" t="s">
        <v>3187</v>
      </c>
      <c r="D3293" s="140">
        <v>68.42</v>
      </c>
      <c r="E3293" s="139" t="s">
        <v>32104</v>
      </c>
      <c r="F3293" s="140">
        <v>129.99</v>
      </c>
      <c r="G3293" s="139"/>
      <c r="H3293" s="88" t="s">
        <v>31254</v>
      </c>
    </row>
    <row r="3294" spans="1:8">
      <c r="A3294" s="139" t="s">
        <v>1441</v>
      </c>
      <c r="B3294" s="139" t="s">
        <v>3188</v>
      </c>
      <c r="C3294" s="139" t="s">
        <v>3189</v>
      </c>
      <c r="D3294" s="140">
        <v>68.42</v>
      </c>
      <c r="E3294" s="139" t="s">
        <v>32105</v>
      </c>
      <c r="F3294" s="140">
        <v>129.99</v>
      </c>
      <c r="G3294" s="139"/>
      <c r="H3294" s="88" t="s">
        <v>31254</v>
      </c>
    </row>
    <row r="3295" spans="1:8">
      <c r="A3295" s="139" t="s">
        <v>1441</v>
      </c>
      <c r="B3295" s="139" t="s">
        <v>3190</v>
      </c>
      <c r="C3295" s="139" t="s">
        <v>3191</v>
      </c>
      <c r="D3295" s="140">
        <v>68.42</v>
      </c>
      <c r="E3295" s="139" t="s">
        <v>32106</v>
      </c>
      <c r="F3295" s="140">
        <v>129.99</v>
      </c>
      <c r="G3295" s="139"/>
      <c r="H3295" s="88" t="s">
        <v>31254</v>
      </c>
    </row>
    <row r="3296" spans="1:8">
      <c r="A3296" s="139" t="s">
        <v>1441</v>
      </c>
      <c r="B3296" s="139" t="s">
        <v>3192</v>
      </c>
      <c r="C3296" s="139" t="s">
        <v>3193</v>
      </c>
      <c r="D3296" s="140">
        <v>68.42</v>
      </c>
      <c r="E3296" s="139" t="s">
        <v>32107</v>
      </c>
      <c r="F3296" s="140">
        <v>129.99</v>
      </c>
      <c r="G3296" s="139"/>
      <c r="H3296" s="88" t="s">
        <v>31254</v>
      </c>
    </row>
    <row r="3297" spans="1:8">
      <c r="A3297" s="139" t="s">
        <v>1441</v>
      </c>
      <c r="B3297" s="139" t="s">
        <v>3194</v>
      </c>
      <c r="C3297" s="139" t="s">
        <v>3195</v>
      </c>
      <c r="D3297" s="140">
        <v>68.42</v>
      </c>
      <c r="E3297" s="139" t="s">
        <v>32108</v>
      </c>
      <c r="F3297" s="140">
        <v>129.99</v>
      </c>
      <c r="G3297" s="139"/>
      <c r="H3297" s="88" t="s">
        <v>31254</v>
      </c>
    </row>
    <row r="3298" spans="1:8">
      <c r="A3298" s="139" t="s">
        <v>1441</v>
      </c>
      <c r="B3298" s="139" t="s">
        <v>3196</v>
      </c>
      <c r="C3298" s="139" t="s">
        <v>3197</v>
      </c>
      <c r="D3298" s="140">
        <v>68.42</v>
      </c>
      <c r="E3298" s="139" t="s">
        <v>32109</v>
      </c>
      <c r="F3298" s="140">
        <v>129.99</v>
      </c>
      <c r="G3298" s="139"/>
      <c r="H3298" s="88" t="s">
        <v>31254</v>
      </c>
    </row>
    <row r="3299" spans="1:8">
      <c r="A3299" s="139" t="s">
        <v>1441</v>
      </c>
      <c r="B3299" s="139" t="s">
        <v>3198</v>
      </c>
      <c r="C3299" s="139" t="s">
        <v>3199</v>
      </c>
      <c r="D3299" s="140">
        <v>68.42</v>
      </c>
      <c r="E3299" s="139" t="s">
        <v>32110</v>
      </c>
      <c r="F3299" s="140">
        <v>129.99</v>
      </c>
      <c r="G3299" s="139"/>
      <c r="H3299" s="88" t="s">
        <v>31254</v>
      </c>
    </row>
    <row r="3300" spans="1:8">
      <c r="A3300" s="139" t="s">
        <v>1441</v>
      </c>
      <c r="B3300" s="139" t="s">
        <v>3200</v>
      </c>
      <c r="C3300" s="139" t="s">
        <v>3201</v>
      </c>
      <c r="D3300" s="140">
        <v>68.42</v>
      </c>
      <c r="E3300" s="139" t="s">
        <v>32111</v>
      </c>
      <c r="F3300" s="140">
        <v>129.99</v>
      </c>
      <c r="G3300" s="139"/>
      <c r="H3300" s="88" t="s">
        <v>31254</v>
      </c>
    </row>
    <row r="3301" spans="1:8">
      <c r="A3301" s="139" t="s">
        <v>1441</v>
      </c>
      <c r="B3301" s="139" t="s">
        <v>3202</v>
      </c>
      <c r="C3301" s="139" t="s">
        <v>3203</v>
      </c>
      <c r="D3301" s="140">
        <v>68.42</v>
      </c>
      <c r="E3301" s="139" t="s">
        <v>32112</v>
      </c>
      <c r="F3301" s="140">
        <v>129.99</v>
      </c>
      <c r="G3301" s="139"/>
      <c r="H3301" s="88" t="s">
        <v>31254</v>
      </c>
    </row>
    <row r="3302" spans="1:8">
      <c r="A3302" s="139" t="s">
        <v>1441</v>
      </c>
      <c r="B3302" s="139" t="s">
        <v>3204</v>
      </c>
      <c r="C3302" s="139" t="s">
        <v>3205</v>
      </c>
      <c r="D3302" s="140">
        <v>68.42</v>
      </c>
      <c r="E3302" s="139" t="s">
        <v>32113</v>
      </c>
      <c r="F3302" s="140">
        <v>129.99</v>
      </c>
      <c r="G3302" s="139"/>
      <c r="H3302" s="88" t="s">
        <v>31254</v>
      </c>
    </row>
    <row r="3303" spans="1:8">
      <c r="A3303" s="139" t="s">
        <v>1441</v>
      </c>
      <c r="B3303" s="139" t="s">
        <v>3206</v>
      </c>
      <c r="C3303" s="139" t="s">
        <v>3207</v>
      </c>
      <c r="D3303" s="140">
        <v>68.42</v>
      </c>
      <c r="E3303" s="139" t="s">
        <v>32114</v>
      </c>
      <c r="F3303" s="140">
        <v>129.99</v>
      </c>
      <c r="G3303" s="139"/>
      <c r="H3303" s="88" t="s">
        <v>31254</v>
      </c>
    </row>
    <row r="3304" spans="1:8">
      <c r="A3304" s="139" t="s">
        <v>1441</v>
      </c>
      <c r="B3304" s="139" t="s">
        <v>3208</v>
      </c>
      <c r="C3304" s="139" t="s">
        <v>3209</v>
      </c>
      <c r="D3304" s="140">
        <v>68.42</v>
      </c>
      <c r="E3304" s="139" t="s">
        <v>32115</v>
      </c>
      <c r="F3304" s="140">
        <v>129.99</v>
      </c>
      <c r="G3304" s="139"/>
      <c r="H3304" s="88" t="s">
        <v>31254</v>
      </c>
    </row>
    <row r="3305" spans="1:8">
      <c r="A3305" s="139" t="s">
        <v>1441</v>
      </c>
      <c r="B3305" s="139" t="s">
        <v>3210</v>
      </c>
      <c r="C3305" s="139" t="s">
        <v>3211</v>
      </c>
      <c r="D3305" s="140">
        <v>68.42</v>
      </c>
      <c r="E3305" s="139" t="s">
        <v>32116</v>
      </c>
      <c r="F3305" s="140">
        <v>129.99</v>
      </c>
      <c r="G3305" s="139"/>
      <c r="H3305" s="88" t="s">
        <v>31254</v>
      </c>
    </row>
    <row r="3306" spans="1:8">
      <c r="A3306" s="139" t="s">
        <v>1441</v>
      </c>
      <c r="B3306" s="139" t="s">
        <v>3472</v>
      </c>
      <c r="C3306" s="139" t="s">
        <v>3473</v>
      </c>
      <c r="D3306" s="140">
        <v>68.42</v>
      </c>
      <c r="E3306" s="139" t="s">
        <v>32117</v>
      </c>
      <c r="F3306" s="140">
        <v>129.99</v>
      </c>
      <c r="G3306" s="139"/>
      <c r="H3306" s="88" t="s">
        <v>31254</v>
      </c>
    </row>
    <row r="3307" spans="1:8">
      <c r="A3307" s="139" t="s">
        <v>1441</v>
      </c>
      <c r="B3307" s="139" t="s">
        <v>3474</v>
      </c>
      <c r="C3307" s="139" t="s">
        <v>3475</v>
      </c>
      <c r="D3307" s="140">
        <v>68.42</v>
      </c>
      <c r="E3307" s="139" t="s">
        <v>32118</v>
      </c>
      <c r="F3307" s="140">
        <v>129.99</v>
      </c>
      <c r="G3307" s="139"/>
      <c r="H3307" s="88" t="s">
        <v>31254</v>
      </c>
    </row>
    <row r="3308" spans="1:8">
      <c r="A3308" s="139" t="s">
        <v>1441</v>
      </c>
      <c r="B3308" s="139" t="s">
        <v>3476</v>
      </c>
      <c r="C3308" s="139" t="s">
        <v>3477</v>
      </c>
      <c r="D3308" s="140">
        <v>68.42</v>
      </c>
      <c r="E3308" s="139" t="s">
        <v>32119</v>
      </c>
      <c r="F3308" s="140">
        <v>129.99</v>
      </c>
      <c r="G3308" s="139"/>
      <c r="H3308" s="88" t="s">
        <v>31254</v>
      </c>
    </row>
    <row r="3309" spans="1:8">
      <c r="A3309" s="139" t="s">
        <v>1441</v>
      </c>
      <c r="B3309" s="139" t="s">
        <v>3478</v>
      </c>
      <c r="C3309" s="139" t="s">
        <v>3479</v>
      </c>
      <c r="D3309" s="140">
        <v>68.42</v>
      </c>
      <c r="E3309" s="139" t="s">
        <v>32120</v>
      </c>
      <c r="F3309" s="140">
        <v>129.99</v>
      </c>
      <c r="G3309" s="139"/>
      <c r="H3309" s="88" t="s">
        <v>31254</v>
      </c>
    </row>
    <row r="3310" spans="1:8">
      <c r="A3310" s="139" t="s">
        <v>1441</v>
      </c>
      <c r="B3310" s="139" t="s">
        <v>3480</v>
      </c>
      <c r="C3310" s="139" t="s">
        <v>3481</v>
      </c>
      <c r="D3310" s="140">
        <v>68.42</v>
      </c>
      <c r="E3310" s="139" t="s">
        <v>32121</v>
      </c>
      <c r="F3310" s="140">
        <v>129.99</v>
      </c>
      <c r="G3310" s="139"/>
      <c r="H3310" s="88" t="s">
        <v>31254</v>
      </c>
    </row>
    <row r="3311" spans="1:8">
      <c r="A3311" s="139" t="s">
        <v>1441</v>
      </c>
      <c r="B3311" s="139" t="s">
        <v>3482</v>
      </c>
      <c r="C3311" s="139" t="s">
        <v>3483</v>
      </c>
      <c r="D3311" s="140">
        <v>68.42</v>
      </c>
      <c r="E3311" s="139" t="s">
        <v>32122</v>
      </c>
      <c r="F3311" s="140">
        <v>129.99</v>
      </c>
      <c r="G3311" s="139"/>
      <c r="H3311" s="88" t="s">
        <v>31254</v>
      </c>
    </row>
    <row r="3312" spans="1:8">
      <c r="A3312" s="139" t="s">
        <v>1441</v>
      </c>
      <c r="B3312" s="139" t="s">
        <v>3484</v>
      </c>
      <c r="C3312" s="139" t="s">
        <v>3485</v>
      </c>
      <c r="D3312" s="140">
        <v>68.42</v>
      </c>
      <c r="E3312" s="139" t="s">
        <v>32123</v>
      </c>
      <c r="F3312" s="140">
        <v>129.99</v>
      </c>
      <c r="G3312" s="139"/>
      <c r="H3312" s="88" t="s">
        <v>31254</v>
      </c>
    </row>
    <row r="3313" spans="1:8">
      <c r="A3313" s="139" t="s">
        <v>1441</v>
      </c>
      <c r="B3313" s="139" t="s">
        <v>3486</v>
      </c>
      <c r="C3313" s="139" t="s">
        <v>3487</v>
      </c>
      <c r="D3313" s="140">
        <v>68.42</v>
      </c>
      <c r="E3313" s="139" t="s">
        <v>32124</v>
      </c>
      <c r="F3313" s="140">
        <v>129.99</v>
      </c>
      <c r="G3313" s="139"/>
      <c r="H3313" s="88" t="s">
        <v>31254</v>
      </c>
    </row>
    <row r="3314" spans="1:8">
      <c r="A3314" s="139" t="s">
        <v>1441</v>
      </c>
      <c r="B3314" s="139" t="s">
        <v>3488</v>
      </c>
      <c r="C3314" s="139" t="s">
        <v>3489</v>
      </c>
      <c r="D3314" s="140">
        <v>68.42</v>
      </c>
      <c r="E3314" s="139" t="s">
        <v>32125</v>
      </c>
      <c r="F3314" s="140">
        <v>129.99</v>
      </c>
      <c r="G3314" s="139"/>
      <c r="H3314" s="88" t="s">
        <v>31254</v>
      </c>
    </row>
    <row r="3315" spans="1:8">
      <c r="A3315" s="139" t="s">
        <v>1441</v>
      </c>
      <c r="B3315" s="139" t="s">
        <v>3490</v>
      </c>
      <c r="C3315" s="139" t="s">
        <v>3491</v>
      </c>
      <c r="D3315" s="140">
        <v>68.42</v>
      </c>
      <c r="E3315" s="139" t="s">
        <v>32126</v>
      </c>
      <c r="F3315" s="140">
        <v>129.99</v>
      </c>
      <c r="G3315" s="139"/>
      <c r="H3315" s="88" t="s">
        <v>31254</v>
      </c>
    </row>
    <row r="3316" spans="1:8">
      <c r="A3316" s="139" t="s">
        <v>1441</v>
      </c>
      <c r="B3316" s="139" t="s">
        <v>3492</v>
      </c>
      <c r="C3316" s="139" t="s">
        <v>3493</v>
      </c>
      <c r="D3316" s="140">
        <v>68.42</v>
      </c>
      <c r="E3316" s="139" t="s">
        <v>32127</v>
      </c>
      <c r="F3316" s="140">
        <v>129.99</v>
      </c>
      <c r="G3316" s="139"/>
      <c r="H3316" s="88" t="s">
        <v>31254</v>
      </c>
    </row>
    <row r="3317" spans="1:8">
      <c r="A3317" s="139" t="s">
        <v>1441</v>
      </c>
      <c r="B3317" s="139" t="s">
        <v>3248</v>
      </c>
      <c r="C3317" s="139" t="s">
        <v>3249</v>
      </c>
      <c r="D3317" s="140">
        <v>68.42</v>
      </c>
      <c r="E3317" s="139" t="s">
        <v>32128</v>
      </c>
      <c r="F3317" s="140">
        <v>129.99</v>
      </c>
      <c r="G3317" s="139"/>
      <c r="H3317" s="88" t="s">
        <v>31254</v>
      </c>
    </row>
    <row r="3318" spans="1:8">
      <c r="A3318" s="139" t="s">
        <v>1441</v>
      </c>
      <c r="B3318" s="139" t="s">
        <v>3250</v>
      </c>
      <c r="C3318" s="139" t="s">
        <v>3251</v>
      </c>
      <c r="D3318" s="140">
        <v>68.42</v>
      </c>
      <c r="E3318" s="139" t="s">
        <v>32129</v>
      </c>
      <c r="F3318" s="140">
        <v>129.99</v>
      </c>
      <c r="G3318" s="139"/>
      <c r="H3318" s="88" t="s">
        <v>31254</v>
      </c>
    </row>
    <row r="3319" spans="1:8">
      <c r="A3319" s="139" t="s">
        <v>1441</v>
      </c>
      <c r="B3319" s="139" t="s">
        <v>3252</v>
      </c>
      <c r="C3319" s="139" t="s">
        <v>3253</v>
      </c>
      <c r="D3319" s="140">
        <v>68.42</v>
      </c>
      <c r="E3319" s="139" t="s">
        <v>32130</v>
      </c>
      <c r="F3319" s="140">
        <v>129.99</v>
      </c>
      <c r="G3319" s="139"/>
      <c r="H3319" s="88" t="s">
        <v>31254</v>
      </c>
    </row>
    <row r="3320" spans="1:8">
      <c r="A3320" s="139" t="s">
        <v>1441</v>
      </c>
      <c r="B3320" s="139" t="s">
        <v>3254</v>
      </c>
      <c r="C3320" s="139" t="s">
        <v>3255</v>
      </c>
      <c r="D3320" s="140">
        <v>68.42</v>
      </c>
      <c r="E3320" s="139" t="s">
        <v>32131</v>
      </c>
      <c r="F3320" s="140">
        <v>129.99</v>
      </c>
      <c r="G3320" s="139"/>
      <c r="H3320" s="88" t="s">
        <v>31254</v>
      </c>
    </row>
    <row r="3321" spans="1:8">
      <c r="A3321" s="139" t="s">
        <v>1441</v>
      </c>
      <c r="B3321" s="139" t="s">
        <v>3256</v>
      </c>
      <c r="C3321" s="139" t="s">
        <v>3257</v>
      </c>
      <c r="D3321" s="140">
        <v>68.42</v>
      </c>
      <c r="E3321" s="139" t="s">
        <v>32132</v>
      </c>
      <c r="F3321" s="140">
        <v>129.99</v>
      </c>
      <c r="G3321" s="139"/>
      <c r="H3321" s="88" t="s">
        <v>31254</v>
      </c>
    </row>
    <row r="3322" spans="1:8">
      <c r="A3322" s="139" t="s">
        <v>1441</v>
      </c>
      <c r="B3322" s="139" t="s">
        <v>3258</v>
      </c>
      <c r="C3322" s="139" t="s">
        <v>3259</v>
      </c>
      <c r="D3322" s="140">
        <v>68.42</v>
      </c>
      <c r="E3322" s="139" t="s">
        <v>32133</v>
      </c>
      <c r="F3322" s="140">
        <v>129.99</v>
      </c>
      <c r="G3322" s="139"/>
      <c r="H3322" s="88" t="s">
        <v>31254</v>
      </c>
    </row>
    <row r="3323" spans="1:8">
      <c r="A3323" s="139" t="s">
        <v>1441</v>
      </c>
      <c r="B3323" s="139" t="s">
        <v>3260</v>
      </c>
      <c r="C3323" s="139" t="s">
        <v>3261</v>
      </c>
      <c r="D3323" s="140">
        <v>68.42</v>
      </c>
      <c r="E3323" s="139" t="s">
        <v>32134</v>
      </c>
      <c r="F3323" s="140">
        <v>129.99</v>
      </c>
      <c r="G3323" s="139"/>
      <c r="H3323" s="88" t="s">
        <v>31254</v>
      </c>
    </row>
    <row r="3324" spans="1:8">
      <c r="A3324" s="139" t="s">
        <v>1441</v>
      </c>
      <c r="B3324" s="139" t="s">
        <v>3262</v>
      </c>
      <c r="C3324" s="139" t="s">
        <v>3263</v>
      </c>
      <c r="D3324" s="140">
        <v>68.42</v>
      </c>
      <c r="E3324" s="139" t="s">
        <v>32135</v>
      </c>
      <c r="F3324" s="140">
        <v>129.99</v>
      </c>
      <c r="G3324" s="139"/>
      <c r="H3324" s="88" t="s">
        <v>31254</v>
      </c>
    </row>
    <row r="3325" spans="1:8">
      <c r="A3325" s="139" t="s">
        <v>1441</v>
      </c>
      <c r="B3325" s="139" t="s">
        <v>3264</v>
      </c>
      <c r="C3325" s="139" t="s">
        <v>3265</v>
      </c>
      <c r="D3325" s="140">
        <v>68.42</v>
      </c>
      <c r="E3325" s="139" t="s">
        <v>32136</v>
      </c>
      <c r="F3325" s="140">
        <v>129.99</v>
      </c>
      <c r="G3325" s="139"/>
      <c r="H3325" s="88" t="s">
        <v>31254</v>
      </c>
    </row>
    <row r="3326" spans="1:8">
      <c r="A3326" s="139" t="s">
        <v>1441</v>
      </c>
      <c r="B3326" s="139" t="s">
        <v>3266</v>
      </c>
      <c r="C3326" s="139" t="s">
        <v>3267</v>
      </c>
      <c r="D3326" s="140">
        <v>68.42</v>
      </c>
      <c r="E3326" s="139" t="s">
        <v>32137</v>
      </c>
      <c r="F3326" s="140">
        <v>129.99</v>
      </c>
      <c r="G3326" s="139"/>
      <c r="H3326" s="88" t="s">
        <v>31254</v>
      </c>
    </row>
    <row r="3327" spans="1:8">
      <c r="A3327" s="139" t="s">
        <v>1441</v>
      </c>
      <c r="B3327" s="139" t="s">
        <v>3268</v>
      </c>
      <c r="C3327" s="139" t="s">
        <v>3269</v>
      </c>
      <c r="D3327" s="140">
        <v>68.42</v>
      </c>
      <c r="E3327" s="139" t="s">
        <v>32138</v>
      </c>
      <c r="F3327" s="140">
        <v>129.99</v>
      </c>
      <c r="G3327" s="139"/>
      <c r="H3327" s="88" t="s">
        <v>31254</v>
      </c>
    </row>
    <row r="3328" spans="1:8">
      <c r="A3328" s="139" t="s">
        <v>1441</v>
      </c>
      <c r="B3328" s="139" t="s">
        <v>3270</v>
      </c>
      <c r="C3328" s="139" t="s">
        <v>3271</v>
      </c>
      <c r="D3328" s="140">
        <v>68.42</v>
      </c>
      <c r="E3328" s="139" t="s">
        <v>32139</v>
      </c>
      <c r="F3328" s="140">
        <v>129.99</v>
      </c>
      <c r="G3328" s="139"/>
      <c r="H3328" s="88" t="s">
        <v>31254</v>
      </c>
    </row>
    <row r="3329" spans="1:8">
      <c r="A3329" s="139" t="s">
        <v>1441</v>
      </c>
      <c r="B3329" s="139" t="s">
        <v>3272</v>
      </c>
      <c r="C3329" s="139" t="s">
        <v>3273</v>
      </c>
      <c r="D3329" s="140">
        <v>68.42</v>
      </c>
      <c r="E3329" s="139" t="s">
        <v>32140</v>
      </c>
      <c r="F3329" s="140">
        <v>129.99</v>
      </c>
      <c r="G3329" s="139"/>
      <c r="H3329" s="88" t="s">
        <v>31254</v>
      </c>
    </row>
    <row r="3330" spans="1:8">
      <c r="A3330" s="139" t="s">
        <v>1441</v>
      </c>
      <c r="B3330" s="139" t="s">
        <v>3274</v>
      </c>
      <c r="C3330" s="139" t="s">
        <v>3275</v>
      </c>
      <c r="D3330" s="140">
        <v>68.42</v>
      </c>
      <c r="E3330" s="139" t="s">
        <v>32141</v>
      </c>
      <c r="F3330" s="140">
        <v>129.99</v>
      </c>
      <c r="G3330" s="139"/>
      <c r="H3330" s="88" t="s">
        <v>31254</v>
      </c>
    </row>
    <row r="3331" spans="1:8">
      <c r="A3331" s="139" t="s">
        <v>1441</v>
      </c>
      <c r="B3331" s="139" t="s">
        <v>3276</v>
      </c>
      <c r="C3331" s="139" t="s">
        <v>3277</v>
      </c>
      <c r="D3331" s="140">
        <v>68.42</v>
      </c>
      <c r="E3331" s="139" t="s">
        <v>32142</v>
      </c>
      <c r="F3331" s="140">
        <v>129.99</v>
      </c>
      <c r="G3331" s="139"/>
      <c r="H3331" s="88" t="s">
        <v>31254</v>
      </c>
    </row>
    <row r="3332" spans="1:8">
      <c r="A3332" s="139" t="s">
        <v>1441</v>
      </c>
      <c r="B3332" s="139" t="s">
        <v>3278</v>
      </c>
      <c r="C3332" s="139" t="s">
        <v>3279</v>
      </c>
      <c r="D3332" s="140">
        <v>68.42</v>
      </c>
      <c r="E3332" s="139" t="s">
        <v>32143</v>
      </c>
      <c r="F3332" s="140">
        <v>129.99</v>
      </c>
      <c r="G3332" s="139"/>
      <c r="H3332" s="88" t="s">
        <v>31254</v>
      </c>
    </row>
    <row r="3333" spans="1:8">
      <c r="A3333" s="139" t="s">
        <v>1441</v>
      </c>
      <c r="B3333" s="139" t="s">
        <v>3280</v>
      </c>
      <c r="C3333" s="139" t="s">
        <v>3281</v>
      </c>
      <c r="D3333" s="140">
        <v>68.42</v>
      </c>
      <c r="E3333" s="139" t="s">
        <v>32144</v>
      </c>
      <c r="F3333" s="140">
        <v>129.99</v>
      </c>
      <c r="G3333" s="139"/>
      <c r="H3333" s="88" t="s">
        <v>31254</v>
      </c>
    </row>
    <row r="3334" spans="1:8">
      <c r="A3334" s="139" t="s">
        <v>1441</v>
      </c>
      <c r="B3334" s="139" t="s">
        <v>3282</v>
      </c>
      <c r="C3334" s="139" t="s">
        <v>3283</v>
      </c>
      <c r="D3334" s="140">
        <v>68.42</v>
      </c>
      <c r="E3334" s="139" t="s">
        <v>32145</v>
      </c>
      <c r="F3334" s="140">
        <v>129.99</v>
      </c>
      <c r="G3334" s="139"/>
      <c r="H3334" s="88" t="s">
        <v>31254</v>
      </c>
    </row>
    <row r="3335" spans="1:8">
      <c r="A3335" s="139" t="s">
        <v>1441</v>
      </c>
      <c r="B3335" s="139" t="s">
        <v>3212</v>
      </c>
      <c r="C3335" s="139" t="s">
        <v>3213</v>
      </c>
      <c r="D3335" s="140">
        <v>68.42</v>
      </c>
      <c r="E3335" s="139" t="s">
        <v>32146</v>
      </c>
      <c r="F3335" s="140">
        <v>129.99</v>
      </c>
      <c r="G3335" s="139"/>
      <c r="H3335" s="88" t="s">
        <v>31254</v>
      </c>
    </row>
    <row r="3336" spans="1:8">
      <c r="A3336" s="139" t="s">
        <v>1441</v>
      </c>
      <c r="B3336" s="139" t="s">
        <v>3214</v>
      </c>
      <c r="C3336" s="139" t="s">
        <v>3215</v>
      </c>
      <c r="D3336" s="140">
        <v>68.42</v>
      </c>
      <c r="E3336" s="139" t="s">
        <v>32147</v>
      </c>
      <c r="F3336" s="140">
        <v>129.99</v>
      </c>
      <c r="G3336" s="139"/>
      <c r="H3336" s="88" t="s">
        <v>31254</v>
      </c>
    </row>
    <row r="3337" spans="1:8">
      <c r="A3337" s="139" t="s">
        <v>1441</v>
      </c>
      <c r="B3337" s="139" t="s">
        <v>3216</v>
      </c>
      <c r="C3337" s="139" t="s">
        <v>3217</v>
      </c>
      <c r="D3337" s="140">
        <v>68.42</v>
      </c>
      <c r="E3337" s="139" t="s">
        <v>32148</v>
      </c>
      <c r="F3337" s="140">
        <v>129.99</v>
      </c>
      <c r="G3337" s="139"/>
      <c r="H3337" s="88" t="s">
        <v>31254</v>
      </c>
    </row>
    <row r="3338" spans="1:8">
      <c r="A3338" s="139" t="s">
        <v>1441</v>
      </c>
      <c r="B3338" s="139" t="s">
        <v>3218</v>
      </c>
      <c r="C3338" s="139" t="s">
        <v>3219</v>
      </c>
      <c r="D3338" s="140">
        <v>68.42</v>
      </c>
      <c r="E3338" s="139" t="s">
        <v>32149</v>
      </c>
      <c r="F3338" s="140">
        <v>129.99</v>
      </c>
      <c r="G3338" s="139"/>
      <c r="H3338" s="88" t="s">
        <v>31254</v>
      </c>
    </row>
    <row r="3339" spans="1:8">
      <c r="A3339" s="139" t="s">
        <v>1441</v>
      </c>
      <c r="B3339" s="139" t="s">
        <v>3220</v>
      </c>
      <c r="C3339" s="139" t="s">
        <v>3221</v>
      </c>
      <c r="D3339" s="140">
        <v>68.42</v>
      </c>
      <c r="E3339" s="139" t="s">
        <v>32150</v>
      </c>
      <c r="F3339" s="140">
        <v>129.99</v>
      </c>
      <c r="G3339" s="139"/>
      <c r="H3339" s="88" t="s">
        <v>31254</v>
      </c>
    </row>
    <row r="3340" spans="1:8">
      <c r="A3340" s="139" t="s">
        <v>1441</v>
      </c>
      <c r="B3340" s="139" t="s">
        <v>3222</v>
      </c>
      <c r="C3340" s="139" t="s">
        <v>3223</v>
      </c>
      <c r="D3340" s="140">
        <v>68.42</v>
      </c>
      <c r="E3340" s="139" t="s">
        <v>32151</v>
      </c>
      <c r="F3340" s="140">
        <v>129.99</v>
      </c>
      <c r="G3340" s="139"/>
      <c r="H3340" s="88" t="s">
        <v>31254</v>
      </c>
    </row>
    <row r="3341" spans="1:8">
      <c r="A3341" s="139" t="s">
        <v>1441</v>
      </c>
      <c r="B3341" s="139" t="s">
        <v>3224</v>
      </c>
      <c r="C3341" s="139" t="s">
        <v>3225</v>
      </c>
      <c r="D3341" s="140">
        <v>68.42</v>
      </c>
      <c r="E3341" s="139" t="s">
        <v>32152</v>
      </c>
      <c r="F3341" s="140">
        <v>129.99</v>
      </c>
      <c r="G3341" s="139"/>
      <c r="H3341" s="88" t="s">
        <v>31254</v>
      </c>
    </row>
    <row r="3342" spans="1:8">
      <c r="A3342" s="139" t="s">
        <v>1441</v>
      </c>
      <c r="B3342" s="139" t="s">
        <v>3226</v>
      </c>
      <c r="C3342" s="139" t="s">
        <v>3227</v>
      </c>
      <c r="D3342" s="140">
        <v>68.42</v>
      </c>
      <c r="E3342" s="139" t="s">
        <v>32153</v>
      </c>
      <c r="F3342" s="140">
        <v>129.99</v>
      </c>
      <c r="G3342" s="139"/>
      <c r="H3342" s="88" t="s">
        <v>31254</v>
      </c>
    </row>
    <row r="3343" spans="1:8">
      <c r="A3343" s="139" t="s">
        <v>1441</v>
      </c>
      <c r="B3343" s="139" t="s">
        <v>3228</v>
      </c>
      <c r="C3343" s="139" t="s">
        <v>3229</v>
      </c>
      <c r="D3343" s="140">
        <v>68.42</v>
      </c>
      <c r="E3343" s="139" t="s">
        <v>32154</v>
      </c>
      <c r="F3343" s="140">
        <v>129.99</v>
      </c>
      <c r="G3343" s="139"/>
      <c r="H3343" s="88" t="s">
        <v>31254</v>
      </c>
    </row>
    <row r="3344" spans="1:8">
      <c r="A3344" s="139" t="s">
        <v>1441</v>
      </c>
      <c r="B3344" s="139" t="s">
        <v>3230</v>
      </c>
      <c r="C3344" s="139" t="s">
        <v>3231</v>
      </c>
      <c r="D3344" s="140">
        <v>68.42</v>
      </c>
      <c r="E3344" s="139" t="s">
        <v>32155</v>
      </c>
      <c r="F3344" s="140">
        <v>129.99</v>
      </c>
      <c r="G3344" s="139"/>
      <c r="H3344" s="88" t="s">
        <v>31254</v>
      </c>
    </row>
    <row r="3345" spans="1:8">
      <c r="A3345" s="139" t="s">
        <v>1441</v>
      </c>
      <c r="B3345" s="139" t="s">
        <v>3232</v>
      </c>
      <c r="C3345" s="139" t="s">
        <v>3233</v>
      </c>
      <c r="D3345" s="140">
        <v>68.42</v>
      </c>
      <c r="E3345" s="139" t="s">
        <v>32156</v>
      </c>
      <c r="F3345" s="140">
        <v>129.99</v>
      </c>
      <c r="G3345" s="139"/>
      <c r="H3345" s="88" t="s">
        <v>31254</v>
      </c>
    </row>
    <row r="3346" spans="1:8">
      <c r="A3346" s="139" t="s">
        <v>1441</v>
      </c>
      <c r="B3346" s="139" t="s">
        <v>3234</v>
      </c>
      <c r="C3346" s="139" t="s">
        <v>3235</v>
      </c>
      <c r="D3346" s="140">
        <v>68.42</v>
      </c>
      <c r="E3346" s="139" t="s">
        <v>32157</v>
      </c>
      <c r="F3346" s="140">
        <v>129.99</v>
      </c>
      <c r="G3346" s="139"/>
      <c r="H3346" s="88" t="s">
        <v>31254</v>
      </c>
    </row>
    <row r="3347" spans="1:8">
      <c r="A3347" s="139" t="s">
        <v>1441</v>
      </c>
      <c r="B3347" s="139" t="s">
        <v>3236</v>
      </c>
      <c r="C3347" s="139" t="s">
        <v>3237</v>
      </c>
      <c r="D3347" s="140">
        <v>68.42</v>
      </c>
      <c r="E3347" s="139" t="s">
        <v>32158</v>
      </c>
      <c r="F3347" s="140">
        <v>129.99</v>
      </c>
      <c r="G3347" s="139"/>
      <c r="H3347" s="88" t="s">
        <v>31254</v>
      </c>
    </row>
    <row r="3348" spans="1:8">
      <c r="A3348" s="139" t="s">
        <v>1441</v>
      </c>
      <c r="B3348" s="139" t="s">
        <v>3238</v>
      </c>
      <c r="C3348" s="139" t="s">
        <v>3239</v>
      </c>
      <c r="D3348" s="140">
        <v>68.42</v>
      </c>
      <c r="E3348" s="139" t="s">
        <v>32159</v>
      </c>
      <c r="F3348" s="140">
        <v>129.99</v>
      </c>
      <c r="G3348" s="139"/>
      <c r="H3348" s="88" t="s">
        <v>31254</v>
      </c>
    </row>
    <row r="3349" spans="1:8">
      <c r="A3349" s="139" t="s">
        <v>1441</v>
      </c>
      <c r="B3349" s="139" t="s">
        <v>3240</v>
      </c>
      <c r="C3349" s="139" t="s">
        <v>3241</v>
      </c>
      <c r="D3349" s="140">
        <v>68.42</v>
      </c>
      <c r="E3349" s="139" t="s">
        <v>32160</v>
      </c>
      <c r="F3349" s="140">
        <v>129.99</v>
      </c>
      <c r="G3349" s="139"/>
      <c r="H3349" s="88" t="s">
        <v>31254</v>
      </c>
    </row>
    <row r="3350" spans="1:8">
      <c r="A3350" s="139" t="s">
        <v>1441</v>
      </c>
      <c r="B3350" s="139" t="s">
        <v>3242</v>
      </c>
      <c r="C3350" s="139" t="s">
        <v>3243</v>
      </c>
      <c r="D3350" s="140">
        <v>68.42</v>
      </c>
      <c r="E3350" s="139" t="s">
        <v>32161</v>
      </c>
      <c r="F3350" s="140">
        <v>129.99</v>
      </c>
      <c r="G3350" s="139"/>
      <c r="H3350" s="88" t="s">
        <v>31254</v>
      </c>
    </row>
    <row r="3351" spans="1:8">
      <c r="A3351" s="139" t="s">
        <v>1441</v>
      </c>
      <c r="B3351" s="139" t="s">
        <v>3244</v>
      </c>
      <c r="C3351" s="139" t="s">
        <v>3245</v>
      </c>
      <c r="D3351" s="140">
        <v>68.42</v>
      </c>
      <c r="E3351" s="139" t="s">
        <v>32162</v>
      </c>
      <c r="F3351" s="140">
        <v>129.99</v>
      </c>
      <c r="G3351" s="139"/>
      <c r="H3351" s="88" t="s">
        <v>31254</v>
      </c>
    </row>
    <row r="3352" spans="1:8">
      <c r="A3352" s="139" t="s">
        <v>1441</v>
      </c>
      <c r="B3352" s="139" t="s">
        <v>3246</v>
      </c>
      <c r="C3352" s="139" t="s">
        <v>3247</v>
      </c>
      <c r="D3352" s="140">
        <v>68.42</v>
      </c>
      <c r="E3352" s="139" t="s">
        <v>32163</v>
      </c>
      <c r="F3352" s="140">
        <v>129.99</v>
      </c>
      <c r="G3352" s="139"/>
      <c r="H3352" s="88" t="s">
        <v>31254</v>
      </c>
    </row>
    <row r="3353" spans="1:8">
      <c r="A3353" s="139" t="s">
        <v>1441</v>
      </c>
      <c r="B3353" s="139" t="s">
        <v>3460</v>
      </c>
      <c r="C3353" s="139" t="s">
        <v>3461</v>
      </c>
      <c r="D3353" s="140">
        <v>68.42</v>
      </c>
      <c r="E3353" s="139" t="s">
        <v>32164</v>
      </c>
      <c r="F3353" s="140">
        <v>129.99</v>
      </c>
      <c r="G3353" s="139"/>
      <c r="H3353" s="88" t="s">
        <v>31254</v>
      </c>
    </row>
    <row r="3354" spans="1:8">
      <c r="A3354" s="139" t="s">
        <v>1441</v>
      </c>
      <c r="B3354" s="139" t="s">
        <v>3462</v>
      </c>
      <c r="C3354" s="139" t="s">
        <v>3463</v>
      </c>
      <c r="D3354" s="140">
        <v>68.42</v>
      </c>
      <c r="E3354" s="139" t="s">
        <v>32165</v>
      </c>
      <c r="F3354" s="140">
        <v>129.99</v>
      </c>
      <c r="G3354" s="139"/>
      <c r="H3354" s="88" t="s">
        <v>31254</v>
      </c>
    </row>
    <row r="3355" spans="1:8">
      <c r="A3355" s="139" t="s">
        <v>1441</v>
      </c>
      <c r="B3355" s="139" t="s">
        <v>3140</v>
      </c>
      <c r="C3355" s="139" t="s">
        <v>3141</v>
      </c>
      <c r="D3355" s="140">
        <v>68.42</v>
      </c>
      <c r="E3355" s="139" t="s">
        <v>32166</v>
      </c>
      <c r="F3355" s="140">
        <v>129.99</v>
      </c>
      <c r="G3355" s="139"/>
      <c r="H3355" s="88" t="s">
        <v>31254</v>
      </c>
    </row>
    <row r="3356" spans="1:8">
      <c r="A3356" s="139" t="s">
        <v>1441</v>
      </c>
      <c r="B3356" s="139" t="s">
        <v>3142</v>
      </c>
      <c r="C3356" s="139" t="s">
        <v>3143</v>
      </c>
      <c r="D3356" s="140">
        <v>68.42</v>
      </c>
      <c r="E3356" s="139" t="s">
        <v>32167</v>
      </c>
      <c r="F3356" s="140">
        <v>129.99</v>
      </c>
      <c r="G3356" s="139"/>
      <c r="H3356" s="88" t="s">
        <v>31254</v>
      </c>
    </row>
    <row r="3357" spans="1:8">
      <c r="A3357" s="139" t="s">
        <v>1441</v>
      </c>
      <c r="B3357" s="139" t="s">
        <v>3144</v>
      </c>
      <c r="C3357" s="139" t="s">
        <v>3145</v>
      </c>
      <c r="D3357" s="140">
        <v>68.42</v>
      </c>
      <c r="E3357" s="139" t="s">
        <v>32168</v>
      </c>
      <c r="F3357" s="140">
        <v>129.99</v>
      </c>
      <c r="G3357" s="139"/>
      <c r="H3357" s="88" t="s">
        <v>31254</v>
      </c>
    </row>
    <row r="3358" spans="1:8">
      <c r="A3358" s="139" t="s">
        <v>1441</v>
      </c>
      <c r="B3358" s="139" t="s">
        <v>3146</v>
      </c>
      <c r="C3358" s="139" t="s">
        <v>3147</v>
      </c>
      <c r="D3358" s="140">
        <v>68.42</v>
      </c>
      <c r="E3358" s="139" t="s">
        <v>32169</v>
      </c>
      <c r="F3358" s="140">
        <v>129.99</v>
      </c>
      <c r="G3358" s="139"/>
      <c r="H3358" s="88" t="s">
        <v>31254</v>
      </c>
    </row>
    <row r="3359" spans="1:8">
      <c r="A3359" s="139" t="s">
        <v>1441</v>
      </c>
      <c r="B3359" s="139" t="s">
        <v>3148</v>
      </c>
      <c r="C3359" s="139" t="s">
        <v>3149</v>
      </c>
      <c r="D3359" s="140">
        <v>68.42</v>
      </c>
      <c r="E3359" s="139" t="s">
        <v>32170</v>
      </c>
      <c r="F3359" s="140">
        <v>129.99</v>
      </c>
      <c r="G3359" s="139"/>
      <c r="H3359" s="88" t="s">
        <v>31254</v>
      </c>
    </row>
    <row r="3360" spans="1:8">
      <c r="A3360" s="139" t="s">
        <v>1441</v>
      </c>
      <c r="B3360" s="139" t="s">
        <v>3150</v>
      </c>
      <c r="C3360" s="139" t="s">
        <v>3151</v>
      </c>
      <c r="D3360" s="140">
        <v>68.42</v>
      </c>
      <c r="E3360" s="139" t="s">
        <v>32171</v>
      </c>
      <c r="F3360" s="140">
        <v>129.99</v>
      </c>
      <c r="G3360" s="139"/>
      <c r="H3360" s="88" t="s">
        <v>31254</v>
      </c>
    </row>
    <row r="3361" spans="1:8">
      <c r="A3361" s="139" t="s">
        <v>1441</v>
      </c>
      <c r="B3361" s="139" t="s">
        <v>3152</v>
      </c>
      <c r="C3361" s="139" t="s">
        <v>3153</v>
      </c>
      <c r="D3361" s="140">
        <v>68.42</v>
      </c>
      <c r="E3361" s="139" t="s">
        <v>32172</v>
      </c>
      <c r="F3361" s="140">
        <v>129.99</v>
      </c>
      <c r="G3361" s="139"/>
      <c r="H3361" s="88" t="s">
        <v>31254</v>
      </c>
    </row>
    <row r="3362" spans="1:8">
      <c r="A3362" s="139" t="s">
        <v>1441</v>
      </c>
      <c r="B3362" s="139" t="s">
        <v>3154</v>
      </c>
      <c r="C3362" s="139" t="s">
        <v>3155</v>
      </c>
      <c r="D3362" s="140">
        <v>68.42</v>
      </c>
      <c r="E3362" s="139" t="s">
        <v>32173</v>
      </c>
      <c r="F3362" s="140">
        <v>129.99</v>
      </c>
      <c r="G3362" s="139"/>
      <c r="H3362" s="88" t="s">
        <v>31254</v>
      </c>
    </row>
    <row r="3363" spans="1:8">
      <c r="A3363" s="139" t="s">
        <v>1441</v>
      </c>
      <c r="B3363" s="139" t="s">
        <v>3156</v>
      </c>
      <c r="C3363" s="139" t="s">
        <v>3157</v>
      </c>
      <c r="D3363" s="140">
        <v>68.42</v>
      </c>
      <c r="E3363" s="139" t="s">
        <v>32174</v>
      </c>
      <c r="F3363" s="140">
        <v>129.99</v>
      </c>
      <c r="G3363" s="139"/>
      <c r="H3363" s="88" t="s">
        <v>31254</v>
      </c>
    </row>
    <row r="3364" spans="1:8">
      <c r="A3364" s="139" t="s">
        <v>1441</v>
      </c>
      <c r="B3364" s="139" t="s">
        <v>3158</v>
      </c>
      <c r="C3364" s="139" t="s">
        <v>3159</v>
      </c>
      <c r="D3364" s="140">
        <v>68.42</v>
      </c>
      <c r="E3364" s="139" t="s">
        <v>32175</v>
      </c>
      <c r="F3364" s="140">
        <v>129.99</v>
      </c>
      <c r="G3364" s="139"/>
      <c r="H3364" s="88" t="s">
        <v>31254</v>
      </c>
    </row>
    <row r="3365" spans="1:8">
      <c r="A3365" s="139" t="s">
        <v>1441</v>
      </c>
      <c r="B3365" s="139" t="s">
        <v>3160</v>
      </c>
      <c r="C3365" s="139" t="s">
        <v>3161</v>
      </c>
      <c r="D3365" s="140">
        <v>68.42</v>
      </c>
      <c r="E3365" s="139" t="s">
        <v>32176</v>
      </c>
      <c r="F3365" s="140">
        <v>129.99</v>
      </c>
      <c r="G3365" s="139"/>
      <c r="H3365" s="88" t="s">
        <v>31254</v>
      </c>
    </row>
    <row r="3366" spans="1:8">
      <c r="A3366" s="139" t="s">
        <v>1441</v>
      </c>
      <c r="B3366" s="139" t="s">
        <v>3162</v>
      </c>
      <c r="C3366" s="139" t="s">
        <v>3163</v>
      </c>
      <c r="D3366" s="140">
        <v>68.42</v>
      </c>
      <c r="E3366" s="139" t="s">
        <v>32177</v>
      </c>
      <c r="F3366" s="140">
        <v>129.99</v>
      </c>
      <c r="G3366" s="139"/>
      <c r="H3366" s="88" t="s">
        <v>31254</v>
      </c>
    </row>
    <row r="3367" spans="1:8">
      <c r="A3367" s="139" t="s">
        <v>1441</v>
      </c>
      <c r="B3367" s="139" t="s">
        <v>3164</v>
      </c>
      <c r="C3367" s="139" t="s">
        <v>3165</v>
      </c>
      <c r="D3367" s="140">
        <v>68.42</v>
      </c>
      <c r="E3367" s="139" t="s">
        <v>32178</v>
      </c>
      <c r="F3367" s="140">
        <v>129.99</v>
      </c>
      <c r="G3367" s="139"/>
      <c r="H3367" s="88" t="s">
        <v>31254</v>
      </c>
    </row>
    <row r="3368" spans="1:8">
      <c r="A3368" s="139" t="s">
        <v>1441</v>
      </c>
      <c r="B3368" s="139" t="s">
        <v>3166</v>
      </c>
      <c r="C3368" s="139" t="s">
        <v>3167</v>
      </c>
      <c r="D3368" s="140">
        <v>68.42</v>
      </c>
      <c r="E3368" s="139" t="s">
        <v>32179</v>
      </c>
      <c r="F3368" s="140">
        <v>129.99</v>
      </c>
      <c r="G3368" s="139"/>
      <c r="H3368" s="88" t="s">
        <v>31254</v>
      </c>
    </row>
    <row r="3369" spans="1:8">
      <c r="A3369" s="139" t="s">
        <v>1441</v>
      </c>
      <c r="B3369" s="139" t="s">
        <v>3168</v>
      </c>
      <c r="C3369" s="139" t="s">
        <v>3169</v>
      </c>
      <c r="D3369" s="140">
        <v>68.42</v>
      </c>
      <c r="E3369" s="139" t="s">
        <v>32180</v>
      </c>
      <c r="F3369" s="140">
        <v>129.99</v>
      </c>
      <c r="G3369" s="139"/>
      <c r="H3369" s="88" t="s">
        <v>31254</v>
      </c>
    </row>
    <row r="3370" spans="1:8">
      <c r="A3370" s="139" t="s">
        <v>1441</v>
      </c>
      <c r="B3370" s="139" t="s">
        <v>3170</v>
      </c>
      <c r="C3370" s="139" t="s">
        <v>3171</v>
      </c>
      <c r="D3370" s="140">
        <v>68.42</v>
      </c>
      <c r="E3370" s="139" t="s">
        <v>32181</v>
      </c>
      <c r="F3370" s="140">
        <v>129.99</v>
      </c>
      <c r="G3370" s="139"/>
      <c r="H3370" s="88" t="s">
        <v>31254</v>
      </c>
    </row>
    <row r="3371" spans="1:8">
      <c r="A3371" s="139" t="s">
        <v>1441</v>
      </c>
      <c r="B3371" s="139" t="s">
        <v>3172</v>
      </c>
      <c r="C3371" s="139" t="s">
        <v>3173</v>
      </c>
      <c r="D3371" s="140">
        <v>68.42</v>
      </c>
      <c r="E3371" s="139" t="s">
        <v>32182</v>
      </c>
      <c r="F3371" s="140">
        <v>129.99</v>
      </c>
      <c r="G3371" s="139"/>
      <c r="H3371" s="88" t="s">
        <v>31254</v>
      </c>
    </row>
    <row r="3372" spans="1:8">
      <c r="A3372" s="139" t="s">
        <v>1441</v>
      </c>
      <c r="B3372" s="139" t="s">
        <v>3174</v>
      </c>
      <c r="C3372" s="139" t="s">
        <v>3175</v>
      </c>
      <c r="D3372" s="140">
        <v>68.42</v>
      </c>
      <c r="E3372" s="139" t="s">
        <v>32183</v>
      </c>
      <c r="F3372" s="140">
        <v>129.99</v>
      </c>
      <c r="G3372" s="139"/>
      <c r="H3372" s="88" t="s">
        <v>31254</v>
      </c>
    </row>
    <row r="3373" spans="1:8">
      <c r="A3373" s="139" t="s">
        <v>1441</v>
      </c>
      <c r="B3373" s="139" t="s">
        <v>3714</v>
      </c>
      <c r="C3373" s="139" t="s">
        <v>3715</v>
      </c>
      <c r="D3373" s="140">
        <v>105.26</v>
      </c>
      <c r="E3373" s="139" t="s">
        <v>32184</v>
      </c>
      <c r="F3373" s="140">
        <v>199.99</v>
      </c>
      <c r="G3373" s="139"/>
      <c r="H3373" s="88" t="s">
        <v>31254</v>
      </c>
    </row>
    <row r="3374" spans="1:8">
      <c r="A3374" s="139" t="s">
        <v>1441</v>
      </c>
      <c r="B3374" s="139" t="s">
        <v>3716</v>
      </c>
      <c r="C3374" s="139" t="s">
        <v>3717</v>
      </c>
      <c r="D3374" s="140">
        <v>105.26</v>
      </c>
      <c r="E3374" s="139" t="s">
        <v>32185</v>
      </c>
      <c r="F3374" s="140">
        <v>199.99</v>
      </c>
      <c r="G3374" s="139"/>
      <c r="H3374" s="88" t="s">
        <v>31254</v>
      </c>
    </row>
    <row r="3375" spans="1:8">
      <c r="A3375" s="139" t="s">
        <v>1441</v>
      </c>
      <c r="B3375" s="139" t="s">
        <v>3718</v>
      </c>
      <c r="C3375" s="139" t="s">
        <v>3719</v>
      </c>
      <c r="D3375" s="140">
        <v>105.26</v>
      </c>
      <c r="E3375" s="139" t="s">
        <v>32186</v>
      </c>
      <c r="F3375" s="140">
        <v>199.99</v>
      </c>
      <c r="G3375" s="139"/>
      <c r="H3375" s="88" t="s">
        <v>31254</v>
      </c>
    </row>
    <row r="3376" spans="1:8">
      <c r="A3376" s="139" t="s">
        <v>1441</v>
      </c>
      <c r="B3376" s="139" t="s">
        <v>3720</v>
      </c>
      <c r="C3376" s="139" t="s">
        <v>3721</v>
      </c>
      <c r="D3376" s="140">
        <v>105.26</v>
      </c>
      <c r="E3376" s="139" t="s">
        <v>32187</v>
      </c>
      <c r="F3376" s="140">
        <v>199.99</v>
      </c>
      <c r="G3376" s="139"/>
      <c r="H3376" s="88" t="s">
        <v>31254</v>
      </c>
    </row>
    <row r="3377" spans="1:8">
      <c r="A3377" s="139" t="s">
        <v>1441</v>
      </c>
      <c r="B3377" s="139" t="s">
        <v>3722</v>
      </c>
      <c r="C3377" s="139" t="s">
        <v>3723</v>
      </c>
      <c r="D3377" s="140">
        <v>105.26</v>
      </c>
      <c r="E3377" s="139" t="s">
        <v>32188</v>
      </c>
      <c r="F3377" s="140">
        <v>199.99</v>
      </c>
      <c r="G3377" s="139"/>
      <c r="H3377" s="88" t="s">
        <v>31254</v>
      </c>
    </row>
    <row r="3378" spans="1:8">
      <c r="A3378" s="139" t="s">
        <v>1441</v>
      </c>
      <c r="B3378" s="139" t="s">
        <v>3724</v>
      </c>
      <c r="C3378" s="139" t="s">
        <v>3725</v>
      </c>
      <c r="D3378" s="140">
        <v>105.26</v>
      </c>
      <c r="E3378" s="139" t="s">
        <v>32189</v>
      </c>
      <c r="F3378" s="140">
        <v>199.99</v>
      </c>
      <c r="G3378" s="139"/>
      <c r="H3378" s="88" t="s">
        <v>31254</v>
      </c>
    </row>
    <row r="3379" spans="1:8">
      <c r="A3379" s="139" t="s">
        <v>1441</v>
      </c>
      <c r="B3379" s="139" t="s">
        <v>3726</v>
      </c>
      <c r="C3379" s="139" t="s">
        <v>3727</v>
      </c>
      <c r="D3379" s="140">
        <v>105.26</v>
      </c>
      <c r="E3379" s="139" t="s">
        <v>32190</v>
      </c>
      <c r="F3379" s="140">
        <v>199.99</v>
      </c>
      <c r="G3379" s="139"/>
      <c r="H3379" s="88" t="s">
        <v>31254</v>
      </c>
    </row>
    <row r="3380" spans="1:8">
      <c r="A3380" s="139" t="s">
        <v>1441</v>
      </c>
      <c r="B3380" s="139" t="s">
        <v>3728</v>
      </c>
      <c r="C3380" s="139" t="s">
        <v>3729</v>
      </c>
      <c r="D3380" s="140">
        <v>105.26</v>
      </c>
      <c r="E3380" s="139" t="s">
        <v>32191</v>
      </c>
      <c r="F3380" s="140">
        <v>199.99</v>
      </c>
      <c r="G3380" s="139"/>
      <c r="H3380" s="88" t="s">
        <v>31254</v>
      </c>
    </row>
    <row r="3381" spans="1:8">
      <c r="A3381" s="139" t="s">
        <v>1441</v>
      </c>
      <c r="B3381" s="139" t="s">
        <v>3730</v>
      </c>
      <c r="C3381" s="139" t="s">
        <v>3731</v>
      </c>
      <c r="D3381" s="140">
        <v>105.26</v>
      </c>
      <c r="E3381" s="139" t="s">
        <v>32192</v>
      </c>
      <c r="F3381" s="140">
        <v>199.99</v>
      </c>
      <c r="G3381" s="139"/>
      <c r="H3381" s="88" t="s">
        <v>31254</v>
      </c>
    </row>
    <row r="3382" spans="1:8">
      <c r="A3382" s="139" t="s">
        <v>1441</v>
      </c>
      <c r="B3382" s="139" t="s">
        <v>3732</v>
      </c>
      <c r="C3382" s="139" t="s">
        <v>3733</v>
      </c>
      <c r="D3382" s="140">
        <v>105.26</v>
      </c>
      <c r="E3382" s="139" t="s">
        <v>32193</v>
      </c>
      <c r="F3382" s="140">
        <v>199.99</v>
      </c>
      <c r="G3382" s="139"/>
      <c r="H3382" s="88" t="s">
        <v>31254</v>
      </c>
    </row>
    <row r="3383" spans="1:8">
      <c r="A3383" s="139" t="s">
        <v>1441</v>
      </c>
      <c r="B3383" s="139" t="s">
        <v>3734</v>
      </c>
      <c r="C3383" s="139" t="s">
        <v>3735</v>
      </c>
      <c r="D3383" s="140">
        <v>105.26</v>
      </c>
      <c r="E3383" s="139" t="s">
        <v>32194</v>
      </c>
      <c r="F3383" s="140">
        <v>199.99</v>
      </c>
      <c r="G3383" s="139"/>
      <c r="H3383" s="88" t="s">
        <v>31254</v>
      </c>
    </row>
    <row r="3384" spans="1:8">
      <c r="A3384" s="139" t="s">
        <v>1441</v>
      </c>
      <c r="B3384" s="139" t="s">
        <v>3736</v>
      </c>
      <c r="C3384" s="139" t="s">
        <v>3737</v>
      </c>
      <c r="D3384" s="140">
        <v>105.26</v>
      </c>
      <c r="E3384" s="139" t="s">
        <v>32195</v>
      </c>
      <c r="F3384" s="140">
        <v>199.99</v>
      </c>
      <c r="G3384" s="139"/>
      <c r="H3384" s="88" t="s">
        <v>31254</v>
      </c>
    </row>
    <row r="3385" spans="1:8">
      <c r="A3385" s="139" t="s">
        <v>1441</v>
      </c>
      <c r="B3385" s="139" t="s">
        <v>3738</v>
      </c>
      <c r="C3385" s="139" t="s">
        <v>3739</v>
      </c>
      <c r="D3385" s="140">
        <v>105.26</v>
      </c>
      <c r="E3385" s="139" t="s">
        <v>32196</v>
      </c>
      <c r="F3385" s="140">
        <v>199.99</v>
      </c>
      <c r="G3385" s="139"/>
      <c r="H3385" s="88" t="s">
        <v>31254</v>
      </c>
    </row>
    <row r="3386" spans="1:8">
      <c r="A3386" s="139" t="s">
        <v>1441</v>
      </c>
      <c r="B3386" s="139" t="s">
        <v>3740</v>
      </c>
      <c r="C3386" s="139" t="s">
        <v>3741</v>
      </c>
      <c r="D3386" s="140">
        <v>105.26</v>
      </c>
      <c r="E3386" s="139" t="s">
        <v>32197</v>
      </c>
      <c r="F3386" s="140">
        <v>199.99</v>
      </c>
      <c r="G3386" s="139"/>
      <c r="H3386" s="88" t="s">
        <v>31254</v>
      </c>
    </row>
    <row r="3387" spans="1:8">
      <c r="A3387" s="139" t="s">
        <v>1441</v>
      </c>
      <c r="B3387" s="139" t="s">
        <v>3742</v>
      </c>
      <c r="C3387" s="139" t="s">
        <v>3743</v>
      </c>
      <c r="D3387" s="140">
        <v>105.26</v>
      </c>
      <c r="E3387" s="139" t="s">
        <v>32198</v>
      </c>
      <c r="F3387" s="140">
        <v>199.99</v>
      </c>
      <c r="G3387" s="139"/>
      <c r="H3387" s="88" t="s">
        <v>31254</v>
      </c>
    </row>
    <row r="3388" spans="1:8">
      <c r="A3388" s="139" t="s">
        <v>1441</v>
      </c>
      <c r="B3388" s="139" t="s">
        <v>3744</v>
      </c>
      <c r="C3388" s="139" t="s">
        <v>3745</v>
      </c>
      <c r="D3388" s="140">
        <v>105.26</v>
      </c>
      <c r="E3388" s="139" t="s">
        <v>32199</v>
      </c>
      <c r="F3388" s="140">
        <v>199.99</v>
      </c>
      <c r="G3388" s="139"/>
      <c r="H3388" s="88" t="s">
        <v>31254</v>
      </c>
    </row>
    <row r="3389" spans="1:8">
      <c r="A3389" s="139" t="s">
        <v>1441</v>
      </c>
      <c r="B3389" s="139" t="s">
        <v>3746</v>
      </c>
      <c r="C3389" s="139" t="s">
        <v>3747</v>
      </c>
      <c r="D3389" s="140">
        <v>105.26</v>
      </c>
      <c r="E3389" s="139" t="s">
        <v>32200</v>
      </c>
      <c r="F3389" s="140">
        <v>199.99</v>
      </c>
      <c r="G3389" s="139"/>
      <c r="H3389" s="88" t="s">
        <v>31254</v>
      </c>
    </row>
    <row r="3390" spans="1:8">
      <c r="A3390" s="139" t="s">
        <v>1441</v>
      </c>
      <c r="B3390" s="139" t="s">
        <v>3748</v>
      </c>
      <c r="C3390" s="139" t="s">
        <v>3749</v>
      </c>
      <c r="D3390" s="140">
        <v>105.26</v>
      </c>
      <c r="E3390" s="139" t="s">
        <v>32201</v>
      </c>
      <c r="F3390" s="140">
        <v>199.99</v>
      </c>
      <c r="G3390" s="139"/>
      <c r="H3390" s="88" t="s">
        <v>31254</v>
      </c>
    </row>
    <row r="3391" spans="1:8">
      <c r="A3391" s="139" t="s">
        <v>1441</v>
      </c>
      <c r="B3391" s="139" t="s">
        <v>3750</v>
      </c>
      <c r="C3391" s="139" t="s">
        <v>3751</v>
      </c>
      <c r="D3391" s="140">
        <v>105.26</v>
      </c>
      <c r="E3391" s="139" t="s">
        <v>32202</v>
      </c>
      <c r="F3391" s="140">
        <v>199.99</v>
      </c>
      <c r="G3391" s="139"/>
      <c r="H3391" s="88" t="s">
        <v>31254</v>
      </c>
    </row>
    <row r="3392" spans="1:8">
      <c r="A3392" s="139" t="s">
        <v>1441</v>
      </c>
      <c r="B3392" s="139" t="s">
        <v>3588</v>
      </c>
      <c r="C3392" s="139" t="s">
        <v>3589</v>
      </c>
      <c r="D3392" s="140">
        <v>78.94</v>
      </c>
      <c r="E3392" s="139" t="s">
        <v>32203</v>
      </c>
      <c r="F3392" s="140">
        <v>149.99</v>
      </c>
      <c r="G3392" s="139"/>
      <c r="H3392" s="88" t="s">
        <v>31254</v>
      </c>
    </row>
    <row r="3393" spans="1:8">
      <c r="A3393" s="139" t="s">
        <v>1441</v>
      </c>
      <c r="B3393" s="139" t="s">
        <v>3590</v>
      </c>
      <c r="C3393" s="139" t="s">
        <v>3591</v>
      </c>
      <c r="D3393" s="140">
        <v>78.94</v>
      </c>
      <c r="E3393" s="139" t="s">
        <v>32204</v>
      </c>
      <c r="F3393" s="140">
        <v>149.99</v>
      </c>
      <c r="G3393" s="139"/>
      <c r="H3393" s="88" t="s">
        <v>31254</v>
      </c>
    </row>
    <row r="3394" spans="1:8">
      <c r="A3394" s="139" t="s">
        <v>1441</v>
      </c>
      <c r="B3394" s="139" t="s">
        <v>3592</v>
      </c>
      <c r="C3394" s="139" t="s">
        <v>3593</v>
      </c>
      <c r="D3394" s="140">
        <v>78.94</v>
      </c>
      <c r="E3394" s="139" t="s">
        <v>32205</v>
      </c>
      <c r="F3394" s="140">
        <v>149.99</v>
      </c>
      <c r="G3394" s="139"/>
      <c r="H3394" s="88" t="s">
        <v>31254</v>
      </c>
    </row>
    <row r="3395" spans="1:8">
      <c r="A3395" s="139" t="s">
        <v>1441</v>
      </c>
      <c r="B3395" s="139" t="s">
        <v>3594</v>
      </c>
      <c r="C3395" s="139" t="s">
        <v>3595</v>
      </c>
      <c r="D3395" s="140">
        <v>78.94</v>
      </c>
      <c r="E3395" s="139" t="s">
        <v>32206</v>
      </c>
      <c r="F3395" s="140">
        <v>149.99</v>
      </c>
      <c r="G3395" s="139"/>
      <c r="H3395" s="88" t="s">
        <v>31254</v>
      </c>
    </row>
    <row r="3396" spans="1:8">
      <c r="A3396" s="139" t="s">
        <v>1441</v>
      </c>
      <c r="B3396" s="139" t="s">
        <v>3596</v>
      </c>
      <c r="C3396" s="139" t="s">
        <v>3597</v>
      </c>
      <c r="D3396" s="140">
        <v>78.94</v>
      </c>
      <c r="E3396" s="139" t="s">
        <v>32207</v>
      </c>
      <c r="F3396" s="140">
        <v>149.99</v>
      </c>
      <c r="G3396" s="139"/>
      <c r="H3396" s="88" t="s">
        <v>31254</v>
      </c>
    </row>
    <row r="3397" spans="1:8">
      <c r="A3397" s="139" t="s">
        <v>1441</v>
      </c>
      <c r="B3397" s="139" t="s">
        <v>3598</v>
      </c>
      <c r="C3397" s="139" t="s">
        <v>3599</v>
      </c>
      <c r="D3397" s="140">
        <v>78.94</v>
      </c>
      <c r="E3397" s="139" t="s">
        <v>32208</v>
      </c>
      <c r="F3397" s="140">
        <v>149.99</v>
      </c>
      <c r="G3397" s="139"/>
      <c r="H3397" s="88" t="s">
        <v>31254</v>
      </c>
    </row>
    <row r="3398" spans="1:8">
      <c r="A3398" s="139" t="s">
        <v>1441</v>
      </c>
      <c r="B3398" s="139" t="s">
        <v>3600</v>
      </c>
      <c r="C3398" s="139" t="s">
        <v>3601</v>
      </c>
      <c r="D3398" s="140">
        <v>78.94</v>
      </c>
      <c r="E3398" s="139" t="s">
        <v>32209</v>
      </c>
      <c r="F3398" s="140">
        <v>149.99</v>
      </c>
      <c r="G3398" s="139"/>
      <c r="H3398" s="88" t="s">
        <v>31254</v>
      </c>
    </row>
    <row r="3399" spans="1:8">
      <c r="A3399" s="139" t="s">
        <v>1441</v>
      </c>
      <c r="B3399" s="139" t="s">
        <v>3602</v>
      </c>
      <c r="C3399" s="139" t="s">
        <v>3603</v>
      </c>
      <c r="D3399" s="140">
        <v>78.94</v>
      </c>
      <c r="E3399" s="139" t="s">
        <v>32210</v>
      </c>
      <c r="F3399" s="140">
        <v>149.99</v>
      </c>
      <c r="G3399" s="139"/>
      <c r="H3399" s="88" t="s">
        <v>31254</v>
      </c>
    </row>
    <row r="3400" spans="1:8">
      <c r="A3400" s="139" t="s">
        <v>1441</v>
      </c>
      <c r="B3400" s="139" t="s">
        <v>3604</v>
      </c>
      <c r="C3400" s="139" t="s">
        <v>3605</v>
      </c>
      <c r="D3400" s="140">
        <v>78.94</v>
      </c>
      <c r="E3400" s="139" t="s">
        <v>32211</v>
      </c>
      <c r="F3400" s="140">
        <v>149.99</v>
      </c>
      <c r="G3400" s="139"/>
      <c r="H3400" s="88" t="s">
        <v>31254</v>
      </c>
    </row>
    <row r="3401" spans="1:8">
      <c r="A3401" s="139" t="s">
        <v>1441</v>
      </c>
      <c r="B3401" s="139" t="s">
        <v>3606</v>
      </c>
      <c r="C3401" s="139" t="s">
        <v>3607</v>
      </c>
      <c r="D3401" s="140">
        <v>78.94</v>
      </c>
      <c r="E3401" s="139" t="s">
        <v>32212</v>
      </c>
      <c r="F3401" s="140">
        <v>149.99</v>
      </c>
      <c r="G3401" s="139"/>
      <c r="H3401" s="88" t="s">
        <v>31254</v>
      </c>
    </row>
    <row r="3402" spans="1:8">
      <c r="A3402" s="139" t="s">
        <v>1441</v>
      </c>
      <c r="B3402" s="139" t="s">
        <v>3608</v>
      </c>
      <c r="C3402" s="139" t="s">
        <v>3609</v>
      </c>
      <c r="D3402" s="140">
        <v>78.94</v>
      </c>
      <c r="E3402" s="139" t="s">
        <v>32213</v>
      </c>
      <c r="F3402" s="140">
        <v>149.99</v>
      </c>
      <c r="G3402" s="139"/>
      <c r="H3402" s="88" t="s">
        <v>31254</v>
      </c>
    </row>
    <row r="3403" spans="1:8">
      <c r="A3403" s="139" t="s">
        <v>1441</v>
      </c>
      <c r="B3403" s="139" t="s">
        <v>3610</v>
      </c>
      <c r="C3403" s="139" t="s">
        <v>3611</v>
      </c>
      <c r="D3403" s="140">
        <v>78.94</v>
      </c>
      <c r="E3403" s="139" t="s">
        <v>32214</v>
      </c>
      <c r="F3403" s="140">
        <v>149.99</v>
      </c>
      <c r="G3403" s="139"/>
      <c r="H3403" s="88" t="s">
        <v>31254</v>
      </c>
    </row>
    <row r="3404" spans="1:8">
      <c r="A3404" s="139" t="s">
        <v>1441</v>
      </c>
      <c r="B3404" s="139" t="s">
        <v>3612</v>
      </c>
      <c r="C3404" s="139" t="s">
        <v>3613</v>
      </c>
      <c r="D3404" s="140">
        <v>78.94</v>
      </c>
      <c r="E3404" s="139" t="s">
        <v>32215</v>
      </c>
      <c r="F3404" s="140">
        <v>149.99</v>
      </c>
      <c r="G3404" s="139"/>
      <c r="H3404" s="88" t="s">
        <v>31254</v>
      </c>
    </row>
    <row r="3405" spans="1:8">
      <c r="A3405" s="139" t="s">
        <v>1441</v>
      </c>
      <c r="B3405" s="139" t="s">
        <v>3614</v>
      </c>
      <c r="C3405" s="139" t="s">
        <v>3615</v>
      </c>
      <c r="D3405" s="140">
        <v>78.94</v>
      </c>
      <c r="E3405" s="139" t="s">
        <v>32216</v>
      </c>
      <c r="F3405" s="140">
        <v>149.99</v>
      </c>
      <c r="G3405" s="139"/>
      <c r="H3405" s="88" t="s">
        <v>31254</v>
      </c>
    </row>
    <row r="3406" spans="1:8">
      <c r="A3406" s="139" t="s">
        <v>1441</v>
      </c>
      <c r="B3406" s="139" t="s">
        <v>3616</v>
      </c>
      <c r="C3406" s="139" t="s">
        <v>3617</v>
      </c>
      <c r="D3406" s="140">
        <v>78.94</v>
      </c>
      <c r="E3406" s="139" t="s">
        <v>32217</v>
      </c>
      <c r="F3406" s="140">
        <v>149.99</v>
      </c>
      <c r="G3406" s="139"/>
      <c r="H3406" s="88" t="s">
        <v>31254</v>
      </c>
    </row>
    <row r="3407" spans="1:8">
      <c r="A3407" s="139" t="s">
        <v>1441</v>
      </c>
      <c r="B3407" s="139" t="s">
        <v>3618</v>
      </c>
      <c r="C3407" s="139" t="s">
        <v>3619</v>
      </c>
      <c r="D3407" s="140">
        <v>78.94</v>
      </c>
      <c r="E3407" s="139" t="s">
        <v>32218</v>
      </c>
      <c r="F3407" s="140">
        <v>149.99</v>
      </c>
      <c r="G3407" s="139"/>
      <c r="H3407" s="88" t="s">
        <v>31254</v>
      </c>
    </row>
    <row r="3408" spans="1:8">
      <c r="A3408" s="139" t="s">
        <v>1441</v>
      </c>
      <c r="B3408" s="139" t="s">
        <v>3620</v>
      </c>
      <c r="C3408" s="139" t="s">
        <v>3621</v>
      </c>
      <c r="D3408" s="140">
        <v>78.94</v>
      </c>
      <c r="E3408" s="139" t="s">
        <v>32219</v>
      </c>
      <c r="F3408" s="140">
        <v>149.99</v>
      </c>
      <c r="G3408" s="139"/>
      <c r="H3408" s="88" t="s">
        <v>31254</v>
      </c>
    </row>
    <row r="3409" spans="1:8">
      <c r="A3409" s="139" t="s">
        <v>1441</v>
      </c>
      <c r="B3409" s="139" t="s">
        <v>3622</v>
      </c>
      <c r="C3409" s="139" t="s">
        <v>3623</v>
      </c>
      <c r="D3409" s="140">
        <v>78.94</v>
      </c>
      <c r="E3409" s="139" t="s">
        <v>32220</v>
      </c>
      <c r="F3409" s="140">
        <v>149.99</v>
      </c>
      <c r="G3409" s="139"/>
      <c r="H3409" s="88" t="s">
        <v>31254</v>
      </c>
    </row>
    <row r="3410" spans="1:8">
      <c r="A3410" s="139" t="s">
        <v>1441</v>
      </c>
      <c r="B3410" s="139" t="s">
        <v>3624</v>
      </c>
      <c r="C3410" s="139" t="s">
        <v>3625</v>
      </c>
      <c r="D3410" s="140">
        <v>78.94</v>
      </c>
      <c r="E3410" s="139" t="s">
        <v>32221</v>
      </c>
      <c r="F3410" s="140">
        <v>149.99</v>
      </c>
      <c r="G3410" s="139"/>
      <c r="H3410" s="88" t="s">
        <v>31254</v>
      </c>
    </row>
    <row r="3411" spans="1:8">
      <c r="A3411" s="139" t="s">
        <v>1441</v>
      </c>
      <c r="B3411" s="139" t="s">
        <v>3626</v>
      </c>
      <c r="C3411" s="139" t="s">
        <v>3627</v>
      </c>
      <c r="D3411" s="140">
        <v>78.94</v>
      </c>
      <c r="E3411" s="139" t="s">
        <v>32222</v>
      </c>
      <c r="F3411" s="140">
        <v>149.99</v>
      </c>
      <c r="G3411" s="139"/>
      <c r="H3411" s="88" t="s">
        <v>31254</v>
      </c>
    </row>
    <row r="3412" spans="1:8">
      <c r="A3412" s="139" t="s">
        <v>1441</v>
      </c>
      <c r="B3412" s="139" t="s">
        <v>3628</v>
      </c>
      <c r="C3412" s="139" t="s">
        <v>3629</v>
      </c>
      <c r="D3412" s="140">
        <v>78.94</v>
      </c>
      <c r="E3412" s="139" t="s">
        <v>32223</v>
      </c>
      <c r="F3412" s="140">
        <v>149.99</v>
      </c>
      <c r="G3412" s="139"/>
      <c r="H3412" s="88" t="s">
        <v>31254</v>
      </c>
    </row>
    <row r="3413" spans="1:8">
      <c r="A3413" s="139" t="s">
        <v>1441</v>
      </c>
      <c r="B3413" s="139" t="s">
        <v>3630</v>
      </c>
      <c r="C3413" s="139" t="s">
        <v>3631</v>
      </c>
      <c r="D3413" s="140">
        <v>78.94</v>
      </c>
      <c r="E3413" s="139" t="s">
        <v>32224</v>
      </c>
      <c r="F3413" s="140">
        <v>149.99</v>
      </c>
      <c r="G3413" s="139"/>
      <c r="H3413" s="88" t="s">
        <v>31254</v>
      </c>
    </row>
    <row r="3414" spans="1:8">
      <c r="A3414" s="139" t="s">
        <v>1441</v>
      </c>
      <c r="B3414" s="139" t="s">
        <v>3632</v>
      </c>
      <c r="C3414" s="139" t="s">
        <v>3633</v>
      </c>
      <c r="D3414" s="140">
        <v>78.94</v>
      </c>
      <c r="E3414" s="139" t="s">
        <v>32225</v>
      </c>
      <c r="F3414" s="140">
        <v>149.99</v>
      </c>
      <c r="G3414" s="139"/>
      <c r="H3414" s="88" t="s">
        <v>31254</v>
      </c>
    </row>
    <row r="3415" spans="1:8">
      <c r="A3415" s="139" t="s">
        <v>1441</v>
      </c>
      <c r="B3415" s="139" t="s">
        <v>3634</v>
      </c>
      <c r="C3415" s="139" t="s">
        <v>3635</v>
      </c>
      <c r="D3415" s="140">
        <v>78.94</v>
      </c>
      <c r="E3415" s="139" t="s">
        <v>32226</v>
      </c>
      <c r="F3415" s="140">
        <v>149.99</v>
      </c>
      <c r="G3415" s="139"/>
      <c r="H3415" s="88" t="s">
        <v>31254</v>
      </c>
    </row>
    <row r="3416" spans="1:8">
      <c r="A3416" s="139" t="s">
        <v>1441</v>
      </c>
      <c r="B3416" s="139" t="s">
        <v>3636</v>
      </c>
      <c r="C3416" s="139" t="s">
        <v>3637</v>
      </c>
      <c r="D3416" s="140">
        <v>78.94</v>
      </c>
      <c r="E3416" s="139" t="s">
        <v>32227</v>
      </c>
      <c r="F3416" s="140">
        <v>149.99</v>
      </c>
      <c r="G3416" s="139"/>
      <c r="H3416" s="88" t="s">
        <v>31254</v>
      </c>
    </row>
    <row r="3417" spans="1:8">
      <c r="A3417" s="139" t="s">
        <v>1441</v>
      </c>
      <c r="B3417" s="139" t="s">
        <v>3638</v>
      </c>
      <c r="C3417" s="139" t="s">
        <v>3639</v>
      </c>
      <c r="D3417" s="140">
        <v>78.94</v>
      </c>
      <c r="E3417" s="139" t="s">
        <v>32228</v>
      </c>
      <c r="F3417" s="140">
        <v>149.99</v>
      </c>
      <c r="G3417" s="139"/>
      <c r="H3417" s="88" t="s">
        <v>31254</v>
      </c>
    </row>
    <row r="3418" spans="1:8">
      <c r="A3418" s="139" t="s">
        <v>1441</v>
      </c>
      <c r="B3418" s="139" t="s">
        <v>3640</v>
      </c>
      <c r="C3418" s="139" t="s">
        <v>3641</v>
      </c>
      <c r="D3418" s="140">
        <v>78.94</v>
      </c>
      <c r="E3418" s="139" t="s">
        <v>32229</v>
      </c>
      <c r="F3418" s="140">
        <v>149.99</v>
      </c>
      <c r="G3418" s="139"/>
      <c r="H3418" s="88" t="s">
        <v>31254</v>
      </c>
    </row>
    <row r="3419" spans="1:8">
      <c r="A3419" s="139" t="s">
        <v>1441</v>
      </c>
      <c r="B3419" s="139" t="s">
        <v>3642</v>
      </c>
      <c r="C3419" s="139" t="s">
        <v>3643</v>
      </c>
      <c r="D3419" s="140">
        <v>78.94</v>
      </c>
      <c r="E3419" s="139" t="s">
        <v>32230</v>
      </c>
      <c r="F3419" s="140">
        <v>149.99</v>
      </c>
      <c r="G3419" s="139"/>
      <c r="H3419" s="88" t="s">
        <v>31254</v>
      </c>
    </row>
    <row r="3420" spans="1:8">
      <c r="A3420" s="139" t="s">
        <v>1441</v>
      </c>
      <c r="B3420" s="139" t="s">
        <v>3644</v>
      </c>
      <c r="C3420" s="139" t="s">
        <v>3645</v>
      </c>
      <c r="D3420" s="140">
        <v>78.94</v>
      </c>
      <c r="E3420" s="139" t="s">
        <v>32231</v>
      </c>
      <c r="F3420" s="140">
        <v>149.99</v>
      </c>
      <c r="G3420" s="139"/>
      <c r="H3420" s="88" t="s">
        <v>31254</v>
      </c>
    </row>
    <row r="3421" spans="1:8">
      <c r="A3421" s="139" t="s">
        <v>1441</v>
      </c>
      <c r="B3421" s="139" t="s">
        <v>3646</v>
      </c>
      <c r="C3421" s="139" t="s">
        <v>3647</v>
      </c>
      <c r="D3421" s="140">
        <v>78.94</v>
      </c>
      <c r="E3421" s="139" t="s">
        <v>32232</v>
      </c>
      <c r="F3421" s="140">
        <v>149.99</v>
      </c>
      <c r="G3421" s="139"/>
      <c r="H3421" s="88" t="s">
        <v>31254</v>
      </c>
    </row>
    <row r="3422" spans="1:8">
      <c r="A3422" s="139" t="s">
        <v>1441</v>
      </c>
      <c r="B3422" s="139" t="s">
        <v>3648</v>
      </c>
      <c r="C3422" s="139" t="s">
        <v>3649</v>
      </c>
      <c r="D3422" s="140">
        <v>78.94</v>
      </c>
      <c r="E3422" s="139" t="s">
        <v>32233</v>
      </c>
      <c r="F3422" s="140">
        <v>149.99</v>
      </c>
      <c r="G3422" s="139"/>
      <c r="H3422" s="88" t="s">
        <v>31254</v>
      </c>
    </row>
    <row r="3423" spans="1:8">
      <c r="A3423" s="139" t="s">
        <v>1441</v>
      </c>
      <c r="B3423" s="139" t="s">
        <v>3650</v>
      </c>
      <c r="C3423" s="139" t="s">
        <v>3651</v>
      </c>
      <c r="D3423" s="140">
        <v>78.94</v>
      </c>
      <c r="E3423" s="139" t="s">
        <v>32234</v>
      </c>
      <c r="F3423" s="140">
        <v>149.99</v>
      </c>
      <c r="G3423" s="139"/>
      <c r="H3423" s="88" t="s">
        <v>31254</v>
      </c>
    </row>
    <row r="3424" spans="1:8">
      <c r="A3424" s="139" t="s">
        <v>1441</v>
      </c>
      <c r="B3424" s="139" t="s">
        <v>3652</v>
      </c>
      <c r="C3424" s="139" t="s">
        <v>3653</v>
      </c>
      <c r="D3424" s="140">
        <v>78.94</v>
      </c>
      <c r="E3424" s="139" t="s">
        <v>32235</v>
      </c>
      <c r="F3424" s="140">
        <v>149.99</v>
      </c>
      <c r="G3424" s="139"/>
      <c r="H3424" s="88" t="s">
        <v>31254</v>
      </c>
    </row>
    <row r="3425" spans="1:8">
      <c r="A3425" s="139" t="s">
        <v>1441</v>
      </c>
      <c r="B3425" s="139" t="s">
        <v>3654</v>
      </c>
      <c r="C3425" s="139" t="s">
        <v>3655</v>
      </c>
      <c r="D3425" s="140">
        <v>78.94</v>
      </c>
      <c r="E3425" s="139" t="s">
        <v>32236</v>
      </c>
      <c r="F3425" s="140">
        <v>149.99</v>
      </c>
      <c r="G3425" s="139"/>
      <c r="H3425" s="88" t="s">
        <v>31254</v>
      </c>
    </row>
    <row r="3426" spans="1:8">
      <c r="A3426" s="139" t="s">
        <v>1441</v>
      </c>
      <c r="B3426" s="139" t="s">
        <v>3656</v>
      </c>
      <c r="C3426" s="139" t="s">
        <v>3657</v>
      </c>
      <c r="D3426" s="140">
        <v>78.94</v>
      </c>
      <c r="E3426" s="139" t="s">
        <v>32237</v>
      </c>
      <c r="F3426" s="140">
        <v>149.99</v>
      </c>
      <c r="G3426" s="139"/>
      <c r="H3426" s="88" t="s">
        <v>31254</v>
      </c>
    </row>
    <row r="3427" spans="1:8">
      <c r="A3427" s="139" t="s">
        <v>1441</v>
      </c>
      <c r="B3427" s="139" t="s">
        <v>3658</v>
      </c>
      <c r="C3427" s="139" t="s">
        <v>3659</v>
      </c>
      <c r="D3427" s="140">
        <v>78.94</v>
      </c>
      <c r="E3427" s="139" t="s">
        <v>32238</v>
      </c>
      <c r="F3427" s="140">
        <v>149.99</v>
      </c>
      <c r="G3427" s="139"/>
      <c r="H3427" s="88" t="s">
        <v>31254</v>
      </c>
    </row>
    <row r="3428" spans="1:8">
      <c r="A3428" s="139" t="s">
        <v>1441</v>
      </c>
      <c r="B3428" s="139" t="s">
        <v>3660</v>
      </c>
      <c r="C3428" s="139" t="s">
        <v>3661</v>
      </c>
      <c r="D3428" s="140">
        <v>78.94</v>
      </c>
      <c r="E3428" s="139" t="s">
        <v>32239</v>
      </c>
      <c r="F3428" s="140">
        <v>149.99</v>
      </c>
      <c r="G3428" s="139"/>
      <c r="H3428" s="88" t="s">
        <v>31254</v>
      </c>
    </row>
    <row r="3429" spans="1:8">
      <c r="A3429" s="139" t="s">
        <v>1441</v>
      </c>
      <c r="B3429" s="139" t="s">
        <v>3662</v>
      </c>
      <c r="C3429" s="139" t="s">
        <v>3663</v>
      </c>
      <c r="D3429" s="140">
        <v>78.94</v>
      </c>
      <c r="E3429" s="139" t="s">
        <v>32240</v>
      </c>
      <c r="F3429" s="140">
        <v>149.99</v>
      </c>
      <c r="G3429" s="139"/>
      <c r="H3429" s="88" t="s">
        <v>31254</v>
      </c>
    </row>
    <row r="3430" spans="1:8">
      <c r="A3430" s="139" t="s">
        <v>1441</v>
      </c>
      <c r="B3430" s="139" t="s">
        <v>3664</v>
      </c>
      <c r="C3430" s="139" t="s">
        <v>3665</v>
      </c>
      <c r="D3430" s="140">
        <v>78.94</v>
      </c>
      <c r="E3430" s="139" t="s">
        <v>32241</v>
      </c>
      <c r="F3430" s="140">
        <v>149.99</v>
      </c>
      <c r="G3430" s="139"/>
      <c r="H3430" s="88" t="s">
        <v>31254</v>
      </c>
    </row>
    <row r="3431" spans="1:8">
      <c r="A3431" s="139" t="s">
        <v>1441</v>
      </c>
      <c r="B3431" s="139" t="s">
        <v>3666</v>
      </c>
      <c r="C3431" s="139" t="s">
        <v>3667</v>
      </c>
      <c r="D3431" s="140">
        <v>78.94</v>
      </c>
      <c r="E3431" s="139" t="s">
        <v>32242</v>
      </c>
      <c r="F3431" s="140">
        <v>149.99</v>
      </c>
      <c r="G3431" s="139"/>
      <c r="H3431" s="88" t="s">
        <v>31254</v>
      </c>
    </row>
    <row r="3432" spans="1:8">
      <c r="A3432" s="139" t="s">
        <v>1441</v>
      </c>
      <c r="B3432" s="139" t="s">
        <v>3668</v>
      </c>
      <c r="C3432" s="139" t="s">
        <v>3669</v>
      </c>
      <c r="D3432" s="140">
        <v>78.94</v>
      </c>
      <c r="E3432" s="139" t="s">
        <v>32243</v>
      </c>
      <c r="F3432" s="140">
        <v>149.99</v>
      </c>
      <c r="G3432" s="139"/>
      <c r="H3432" s="88" t="s">
        <v>31254</v>
      </c>
    </row>
    <row r="3433" spans="1:8">
      <c r="A3433" s="139" t="s">
        <v>1441</v>
      </c>
      <c r="B3433" s="139" t="s">
        <v>3670</v>
      </c>
      <c r="C3433" s="139" t="s">
        <v>3671</v>
      </c>
      <c r="D3433" s="140">
        <v>78.94</v>
      </c>
      <c r="E3433" s="139" t="s">
        <v>32244</v>
      </c>
      <c r="F3433" s="140">
        <v>149.99</v>
      </c>
      <c r="G3433" s="139"/>
      <c r="H3433" s="88" t="s">
        <v>31254</v>
      </c>
    </row>
    <row r="3434" spans="1:8">
      <c r="A3434" s="139" t="s">
        <v>1441</v>
      </c>
      <c r="B3434" s="139" t="s">
        <v>3672</v>
      </c>
      <c r="C3434" s="139" t="s">
        <v>3673</v>
      </c>
      <c r="D3434" s="140">
        <v>78.94</v>
      </c>
      <c r="E3434" s="139" t="s">
        <v>32245</v>
      </c>
      <c r="F3434" s="140">
        <v>149.99</v>
      </c>
      <c r="G3434" s="139"/>
      <c r="H3434" s="88" t="s">
        <v>31254</v>
      </c>
    </row>
    <row r="3435" spans="1:8">
      <c r="A3435" s="139" t="s">
        <v>1441</v>
      </c>
      <c r="B3435" s="139" t="s">
        <v>3674</v>
      </c>
      <c r="C3435" s="139" t="s">
        <v>3675</v>
      </c>
      <c r="D3435" s="140">
        <v>78.94</v>
      </c>
      <c r="E3435" s="139" t="s">
        <v>32246</v>
      </c>
      <c r="F3435" s="140">
        <v>149.99</v>
      </c>
      <c r="G3435" s="139"/>
      <c r="H3435" s="88" t="s">
        <v>31254</v>
      </c>
    </row>
    <row r="3436" spans="1:8">
      <c r="A3436" s="139" t="s">
        <v>1441</v>
      </c>
      <c r="B3436" s="139" t="s">
        <v>3676</v>
      </c>
      <c r="C3436" s="139" t="s">
        <v>3677</v>
      </c>
      <c r="D3436" s="140">
        <v>78.94</v>
      </c>
      <c r="E3436" s="139" t="s">
        <v>32247</v>
      </c>
      <c r="F3436" s="140">
        <v>149.99</v>
      </c>
      <c r="G3436" s="139"/>
      <c r="H3436" s="88" t="s">
        <v>31254</v>
      </c>
    </row>
    <row r="3437" spans="1:8">
      <c r="A3437" s="139" t="s">
        <v>1441</v>
      </c>
      <c r="B3437" s="139" t="s">
        <v>3678</v>
      </c>
      <c r="C3437" s="139" t="s">
        <v>3679</v>
      </c>
      <c r="D3437" s="140">
        <v>78.94</v>
      </c>
      <c r="E3437" s="139" t="s">
        <v>32248</v>
      </c>
      <c r="F3437" s="140">
        <v>149.99</v>
      </c>
      <c r="G3437" s="139"/>
      <c r="H3437" s="88" t="s">
        <v>31254</v>
      </c>
    </row>
    <row r="3438" spans="1:8">
      <c r="A3438" s="139" t="s">
        <v>1441</v>
      </c>
      <c r="B3438" s="139" t="s">
        <v>3680</v>
      </c>
      <c r="C3438" s="139" t="s">
        <v>3681</v>
      </c>
      <c r="D3438" s="140">
        <v>78.94</v>
      </c>
      <c r="E3438" s="139" t="s">
        <v>32249</v>
      </c>
      <c r="F3438" s="140">
        <v>149.99</v>
      </c>
      <c r="G3438" s="139"/>
      <c r="H3438" s="88" t="s">
        <v>31254</v>
      </c>
    </row>
    <row r="3439" spans="1:8">
      <c r="A3439" s="139" t="s">
        <v>1441</v>
      </c>
      <c r="B3439" s="139" t="s">
        <v>3682</v>
      </c>
      <c r="C3439" s="139" t="s">
        <v>3683</v>
      </c>
      <c r="D3439" s="140">
        <v>78.94</v>
      </c>
      <c r="E3439" s="139" t="s">
        <v>32250</v>
      </c>
      <c r="F3439" s="140">
        <v>149.99</v>
      </c>
      <c r="G3439" s="139"/>
      <c r="H3439" s="88" t="s">
        <v>31254</v>
      </c>
    </row>
    <row r="3440" spans="1:8">
      <c r="A3440" s="139" t="s">
        <v>1441</v>
      </c>
      <c r="B3440" s="139" t="s">
        <v>3684</v>
      </c>
      <c r="C3440" s="139" t="s">
        <v>3685</v>
      </c>
      <c r="D3440" s="140">
        <v>78.94</v>
      </c>
      <c r="E3440" s="139" t="s">
        <v>32251</v>
      </c>
      <c r="F3440" s="140">
        <v>149.99</v>
      </c>
      <c r="G3440" s="139"/>
      <c r="H3440" s="88" t="s">
        <v>31254</v>
      </c>
    </row>
    <row r="3441" spans="1:8">
      <c r="A3441" s="139" t="s">
        <v>1441</v>
      </c>
      <c r="B3441" s="139" t="s">
        <v>3686</v>
      </c>
      <c r="C3441" s="139" t="s">
        <v>3687</v>
      </c>
      <c r="D3441" s="140">
        <v>78.94</v>
      </c>
      <c r="E3441" s="139" t="s">
        <v>32252</v>
      </c>
      <c r="F3441" s="140">
        <v>149.99</v>
      </c>
      <c r="G3441" s="139"/>
      <c r="H3441" s="88" t="s">
        <v>31254</v>
      </c>
    </row>
    <row r="3442" spans="1:8">
      <c r="A3442" s="139" t="s">
        <v>1441</v>
      </c>
      <c r="B3442" s="139" t="s">
        <v>3688</v>
      </c>
      <c r="C3442" s="139" t="s">
        <v>3689</v>
      </c>
      <c r="D3442" s="140">
        <v>78.94</v>
      </c>
      <c r="E3442" s="139" t="s">
        <v>32253</v>
      </c>
      <c r="F3442" s="140">
        <v>149.99</v>
      </c>
      <c r="G3442" s="139"/>
      <c r="H3442" s="88" t="s">
        <v>31254</v>
      </c>
    </row>
    <row r="3443" spans="1:8">
      <c r="A3443" s="139" t="s">
        <v>1441</v>
      </c>
      <c r="B3443" s="139" t="s">
        <v>3690</v>
      </c>
      <c r="C3443" s="139" t="s">
        <v>3691</v>
      </c>
      <c r="D3443" s="140">
        <v>78.94</v>
      </c>
      <c r="E3443" s="139" t="s">
        <v>32254</v>
      </c>
      <c r="F3443" s="140">
        <v>149.99</v>
      </c>
      <c r="G3443" s="139"/>
      <c r="H3443" s="88" t="s">
        <v>31254</v>
      </c>
    </row>
    <row r="3444" spans="1:8">
      <c r="A3444" s="139" t="s">
        <v>1441</v>
      </c>
      <c r="B3444" s="139" t="s">
        <v>3692</v>
      </c>
      <c r="C3444" s="139" t="s">
        <v>3693</v>
      </c>
      <c r="D3444" s="140">
        <v>78.94</v>
      </c>
      <c r="E3444" s="139" t="s">
        <v>32255</v>
      </c>
      <c r="F3444" s="140">
        <v>149.99</v>
      </c>
      <c r="G3444" s="139"/>
      <c r="H3444" s="88" t="s">
        <v>31254</v>
      </c>
    </row>
    <row r="3445" spans="1:8">
      <c r="A3445" s="139" t="s">
        <v>1441</v>
      </c>
      <c r="B3445" s="139" t="s">
        <v>3694</v>
      </c>
      <c r="C3445" s="139" t="s">
        <v>3695</v>
      </c>
      <c r="D3445" s="140">
        <v>78.94</v>
      </c>
      <c r="E3445" s="139" t="s">
        <v>32256</v>
      </c>
      <c r="F3445" s="140">
        <v>149.99</v>
      </c>
      <c r="G3445" s="139"/>
      <c r="H3445" s="88" t="s">
        <v>31254</v>
      </c>
    </row>
    <row r="3446" spans="1:8">
      <c r="A3446" s="139" t="s">
        <v>1441</v>
      </c>
      <c r="B3446" s="139" t="s">
        <v>3696</v>
      </c>
      <c r="C3446" s="139" t="s">
        <v>3697</v>
      </c>
      <c r="D3446" s="140">
        <v>78.94</v>
      </c>
      <c r="E3446" s="139" t="s">
        <v>32257</v>
      </c>
      <c r="F3446" s="140">
        <v>149.99</v>
      </c>
      <c r="G3446" s="139"/>
      <c r="H3446" s="88" t="s">
        <v>31254</v>
      </c>
    </row>
    <row r="3447" spans="1:8">
      <c r="A3447" s="139" t="s">
        <v>1441</v>
      </c>
      <c r="B3447" s="139" t="s">
        <v>3698</v>
      </c>
      <c r="C3447" s="139" t="s">
        <v>3699</v>
      </c>
      <c r="D3447" s="140">
        <v>78.94</v>
      </c>
      <c r="E3447" s="139" t="s">
        <v>32258</v>
      </c>
      <c r="F3447" s="140">
        <v>149.99</v>
      </c>
      <c r="G3447" s="139"/>
      <c r="H3447" s="88" t="s">
        <v>31254</v>
      </c>
    </row>
    <row r="3448" spans="1:8">
      <c r="A3448" s="139" t="s">
        <v>1441</v>
      </c>
      <c r="B3448" s="139" t="s">
        <v>3700</v>
      </c>
      <c r="C3448" s="139" t="s">
        <v>3701</v>
      </c>
      <c r="D3448" s="140">
        <v>78.94</v>
      </c>
      <c r="E3448" s="139" t="s">
        <v>32259</v>
      </c>
      <c r="F3448" s="140">
        <v>149.99</v>
      </c>
      <c r="G3448" s="139"/>
      <c r="H3448" s="88" t="s">
        <v>31254</v>
      </c>
    </row>
    <row r="3449" spans="1:8">
      <c r="A3449" s="139" t="s">
        <v>1441</v>
      </c>
      <c r="B3449" s="139" t="s">
        <v>3702</v>
      </c>
      <c r="C3449" s="139" t="s">
        <v>3703</v>
      </c>
      <c r="D3449" s="140">
        <v>78.94</v>
      </c>
      <c r="E3449" s="139" t="s">
        <v>32260</v>
      </c>
      <c r="F3449" s="140">
        <v>149.99</v>
      </c>
      <c r="G3449" s="139"/>
      <c r="H3449" s="88" t="s">
        <v>31254</v>
      </c>
    </row>
    <row r="3450" spans="1:8">
      <c r="A3450" s="139" t="s">
        <v>1441</v>
      </c>
      <c r="B3450" s="139" t="s">
        <v>3704</v>
      </c>
      <c r="C3450" s="139" t="s">
        <v>3705</v>
      </c>
      <c r="D3450" s="140">
        <v>78.94</v>
      </c>
      <c r="E3450" s="139" t="s">
        <v>32261</v>
      </c>
      <c r="F3450" s="140">
        <v>149.99</v>
      </c>
      <c r="G3450" s="139"/>
      <c r="H3450" s="88" t="s">
        <v>31254</v>
      </c>
    </row>
    <row r="3451" spans="1:8">
      <c r="A3451" s="139" t="s">
        <v>1441</v>
      </c>
      <c r="B3451" s="139" t="s">
        <v>3706</v>
      </c>
      <c r="C3451" s="139" t="s">
        <v>3707</v>
      </c>
      <c r="D3451" s="140">
        <v>78.94</v>
      </c>
      <c r="E3451" s="139" t="s">
        <v>32262</v>
      </c>
      <c r="F3451" s="140">
        <v>149.99</v>
      </c>
      <c r="G3451" s="139"/>
      <c r="H3451" s="88" t="s">
        <v>31254</v>
      </c>
    </row>
    <row r="3452" spans="1:8">
      <c r="A3452" s="139" t="s">
        <v>1441</v>
      </c>
      <c r="B3452" s="139" t="s">
        <v>3708</v>
      </c>
      <c r="C3452" s="139" t="s">
        <v>3709</v>
      </c>
      <c r="D3452" s="140">
        <v>78.94</v>
      </c>
      <c r="E3452" s="139" t="s">
        <v>32263</v>
      </c>
      <c r="F3452" s="140">
        <v>149.99</v>
      </c>
      <c r="G3452" s="139"/>
      <c r="H3452" s="88" t="s">
        <v>31254</v>
      </c>
    </row>
    <row r="3453" spans="1:8">
      <c r="A3453" s="139" t="s">
        <v>1441</v>
      </c>
      <c r="B3453" s="139" t="s">
        <v>3710</v>
      </c>
      <c r="C3453" s="139" t="s">
        <v>3711</v>
      </c>
      <c r="D3453" s="140">
        <v>78.94</v>
      </c>
      <c r="E3453" s="139" t="s">
        <v>32264</v>
      </c>
      <c r="F3453" s="140">
        <v>149.99</v>
      </c>
      <c r="G3453" s="139"/>
      <c r="H3453" s="88" t="s">
        <v>31254</v>
      </c>
    </row>
    <row r="3454" spans="1:8">
      <c r="A3454" s="139" t="s">
        <v>1441</v>
      </c>
      <c r="B3454" s="139" t="s">
        <v>3712</v>
      </c>
      <c r="C3454" s="139" t="s">
        <v>3713</v>
      </c>
      <c r="D3454" s="140">
        <v>78.94</v>
      </c>
      <c r="E3454" s="139" t="s">
        <v>32265</v>
      </c>
      <c r="F3454" s="140">
        <v>149.99</v>
      </c>
      <c r="G3454" s="139"/>
      <c r="H3454" s="88" t="s">
        <v>31254</v>
      </c>
    </row>
    <row r="3455" spans="1:8">
      <c r="A3455" s="139" t="s">
        <v>1441</v>
      </c>
      <c r="B3455" s="139" t="s">
        <v>4132</v>
      </c>
      <c r="C3455" s="139" t="s">
        <v>4133</v>
      </c>
      <c r="D3455" s="140">
        <v>84.21</v>
      </c>
      <c r="E3455" s="139" t="s">
        <v>32266</v>
      </c>
      <c r="F3455" s="140">
        <v>159.99</v>
      </c>
      <c r="G3455" s="139" t="s">
        <v>31763</v>
      </c>
      <c r="H3455" s="88" t="s">
        <v>31254</v>
      </c>
    </row>
    <row r="3456" spans="1:8">
      <c r="A3456" s="139" t="s">
        <v>1441</v>
      </c>
      <c r="B3456" s="139" t="s">
        <v>4134</v>
      </c>
      <c r="C3456" s="139" t="s">
        <v>4135</v>
      </c>
      <c r="D3456" s="140">
        <v>84.21</v>
      </c>
      <c r="E3456" s="139" t="s">
        <v>32267</v>
      </c>
      <c r="F3456" s="140">
        <v>159.99</v>
      </c>
      <c r="G3456" s="139" t="s">
        <v>31763</v>
      </c>
      <c r="H3456" s="88" t="s">
        <v>31254</v>
      </c>
    </row>
    <row r="3457" spans="1:8">
      <c r="A3457" s="139" t="s">
        <v>1441</v>
      </c>
      <c r="B3457" s="139" t="s">
        <v>4136</v>
      </c>
      <c r="C3457" s="139" t="s">
        <v>4137</v>
      </c>
      <c r="D3457" s="140">
        <v>84.21</v>
      </c>
      <c r="E3457" s="139" t="s">
        <v>32268</v>
      </c>
      <c r="F3457" s="140">
        <v>159.99</v>
      </c>
      <c r="G3457" s="139" t="s">
        <v>31763</v>
      </c>
      <c r="H3457" s="88" t="s">
        <v>31254</v>
      </c>
    </row>
    <row r="3458" spans="1:8">
      <c r="A3458" s="139" t="s">
        <v>1441</v>
      </c>
      <c r="B3458" s="139" t="s">
        <v>4138</v>
      </c>
      <c r="C3458" s="139" t="s">
        <v>4139</v>
      </c>
      <c r="D3458" s="140">
        <v>84.21</v>
      </c>
      <c r="E3458" s="139" t="s">
        <v>32269</v>
      </c>
      <c r="F3458" s="140">
        <v>159.99</v>
      </c>
      <c r="G3458" s="139" t="s">
        <v>31763</v>
      </c>
      <c r="H3458" s="88" t="s">
        <v>31254</v>
      </c>
    </row>
    <row r="3459" spans="1:8">
      <c r="A3459" s="139" t="s">
        <v>1441</v>
      </c>
      <c r="B3459" s="139" t="s">
        <v>4140</v>
      </c>
      <c r="C3459" s="139" t="s">
        <v>4141</v>
      </c>
      <c r="D3459" s="140">
        <v>84.21</v>
      </c>
      <c r="E3459" s="139" t="s">
        <v>32270</v>
      </c>
      <c r="F3459" s="140">
        <v>159.99</v>
      </c>
      <c r="G3459" s="139" t="s">
        <v>31763</v>
      </c>
      <c r="H3459" s="88" t="s">
        <v>31254</v>
      </c>
    </row>
    <row r="3460" spans="1:8">
      <c r="A3460" s="139" t="s">
        <v>1441</v>
      </c>
      <c r="B3460" s="139" t="s">
        <v>4142</v>
      </c>
      <c r="C3460" s="139" t="s">
        <v>4143</v>
      </c>
      <c r="D3460" s="140">
        <v>84.21</v>
      </c>
      <c r="E3460" s="139" t="s">
        <v>32271</v>
      </c>
      <c r="F3460" s="140">
        <v>159.99</v>
      </c>
      <c r="G3460" s="139" t="s">
        <v>31763</v>
      </c>
      <c r="H3460" s="88" t="s">
        <v>31254</v>
      </c>
    </row>
    <row r="3461" spans="1:8">
      <c r="A3461" s="139" t="s">
        <v>1441</v>
      </c>
      <c r="B3461" s="139" t="s">
        <v>4144</v>
      </c>
      <c r="C3461" s="139" t="s">
        <v>4145</v>
      </c>
      <c r="D3461" s="140">
        <v>84.21</v>
      </c>
      <c r="E3461" s="139" t="s">
        <v>32272</v>
      </c>
      <c r="F3461" s="140">
        <v>159.99</v>
      </c>
      <c r="G3461" s="139" t="s">
        <v>31763</v>
      </c>
      <c r="H3461" s="88" t="s">
        <v>31254</v>
      </c>
    </row>
    <row r="3462" spans="1:8">
      <c r="A3462" s="139" t="s">
        <v>1441</v>
      </c>
      <c r="B3462" s="139" t="s">
        <v>4146</v>
      </c>
      <c r="C3462" s="139" t="s">
        <v>4147</v>
      </c>
      <c r="D3462" s="140">
        <v>84.21</v>
      </c>
      <c r="E3462" s="139" t="s">
        <v>32273</v>
      </c>
      <c r="F3462" s="140">
        <v>159.99</v>
      </c>
      <c r="G3462" s="139" t="s">
        <v>31763</v>
      </c>
      <c r="H3462" s="88" t="s">
        <v>31254</v>
      </c>
    </row>
    <row r="3463" spans="1:8">
      <c r="A3463" s="139" t="s">
        <v>1441</v>
      </c>
      <c r="B3463" s="139" t="s">
        <v>4148</v>
      </c>
      <c r="C3463" s="139" t="s">
        <v>4149</v>
      </c>
      <c r="D3463" s="140">
        <v>84.21</v>
      </c>
      <c r="E3463" s="139" t="s">
        <v>32274</v>
      </c>
      <c r="F3463" s="140">
        <v>159.99</v>
      </c>
      <c r="G3463" s="139" t="s">
        <v>31763</v>
      </c>
      <c r="H3463" s="88" t="s">
        <v>31254</v>
      </c>
    </row>
    <row r="3464" spans="1:8">
      <c r="A3464" s="139" t="s">
        <v>1441</v>
      </c>
      <c r="B3464" s="139" t="s">
        <v>4150</v>
      </c>
      <c r="C3464" s="139" t="s">
        <v>4151</v>
      </c>
      <c r="D3464" s="140">
        <v>84.21</v>
      </c>
      <c r="E3464" s="139" t="s">
        <v>32275</v>
      </c>
      <c r="F3464" s="140">
        <v>159.99</v>
      </c>
      <c r="G3464" s="139" t="s">
        <v>31763</v>
      </c>
      <c r="H3464" s="88" t="s">
        <v>31254</v>
      </c>
    </row>
    <row r="3465" spans="1:8">
      <c r="A3465" s="139" t="s">
        <v>1441</v>
      </c>
      <c r="B3465" s="139" t="s">
        <v>4152</v>
      </c>
      <c r="C3465" s="139" t="s">
        <v>4153</v>
      </c>
      <c r="D3465" s="140">
        <v>84.21</v>
      </c>
      <c r="E3465" s="139" t="s">
        <v>32276</v>
      </c>
      <c r="F3465" s="140">
        <v>159.99</v>
      </c>
      <c r="G3465" s="139" t="s">
        <v>31763</v>
      </c>
      <c r="H3465" s="88" t="s">
        <v>31254</v>
      </c>
    </row>
    <row r="3466" spans="1:8">
      <c r="A3466" s="139" t="s">
        <v>1441</v>
      </c>
      <c r="B3466" s="139" t="s">
        <v>4154</v>
      </c>
      <c r="C3466" s="139" t="s">
        <v>4155</v>
      </c>
      <c r="D3466" s="140">
        <v>84.21</v>
      </c>
      <c r="E3466" s="139" t="s">
        <v>32277</v>
      </c>
      <c r="F3466" s="140">
        <v>159.99</v>
      </c>
      <c r="G3466" s="139" t="s">
        <v>31763</v>
      </c>
      <c r="H3466" s="88" t="s">
        <v>31254</v>
      </c>
    </row>
    <row r="3467" spans="1:8">
      <c r="A3467" s="139" t="s">
        <v>1441</v>
      </c>
      <c r="B3467" s="139" t="s">
        <v>4156</v>
      </c>
      <c r="C3467" s="139" t="s">
        <v>4157</v>
      </c>
      <c r="D3467" s="140">
        <v>84.21</v>
      </c>
      <c r="E3467" s="139" t="s">
        <v>32278</v>
      </c>
      <c r="F3467" s="140">
        <v>159.99</v>
      </c>
      <c r="G3467" s="139" t="s">
        <v>31763</v>
      </c>
      <c r="H3467" s="88" t="s">
        <v>31254</v>
      </c>
    </row>
    <row r="3468" spans="1:8">
      <c r="A3468" s="139" t="s">
        <v>1441</v>
      </c>
      <c r="B3468" s="139" t="s">
        <v>4158</v>
      </c>
      <c r="C3468" s="139" t="s">
        <v>4159</v>
      </c>
      <c r="D3468" s="140">
        <v>84.21</v>
      </c>
      <c r="E3468" s="139" t="s">
        <v>32279</v>
      </c>
      <c r="F3468" s="140">
        <v>159.99</v>
      </c>
      <c r="G3468" s="139" t="s">
        <v>31763</v>
      </c>
      <c r="H3468" s="88" t="s">
        <v>31254</v>
      </c>
    </row>
    <row r="3469" spans="1:8">
      <c r="A3469" s="139" t="s">
        <v>1441</v>
      </c>
      <c r="B3469" s="139" t="s">
        <v>4160</v>
      </c>
      <c r="C3469" s="139" t="s">
        <v>4161</v>
      </c>
      <c r="D3469" s="140">
        <v>84.21</v>
      </c>
      <c r="E3469" s="139" t="s">
        <v>32280</v>
      </c>
      <c r="F3469" s="140">
        <v>159.99</v>
      </c>
      <c r="G3469" s="139" t="s">
        <v>31763</v>
      </c>
      <c r="H3469" s="88" t="s">
        <v>31254</v>
      </c>
    </row>
    <row r="3470" spans="1:8">
      <c r="A3470" s="139" t="s">
        <v>1441</v>
      </c>
      <c r="B3470" s="139" t="s">
        <v>4162</v>
      </c>
      <c r="C3470" s="139" t="s">
        <v>4163</v>
      </c>
      <c r="D3470" s="140">
        <v>84.21</v>
      </c>
      <c r="E3470" s="139" t="s">
        <v>32281</v>
      </c>
      <c r="F3470" s="140">
        <v>159.99</v>
      </c>
      <c r="G3470" s="139" t="s">
        <v>31763</v>
      </c>
      <c r="H3470" s="88" t="s">
        <v>31254</v>
      </c>
    </row>
    <row r="3471" spans="1:8">
      <c r="A3471" s="139" t="s">
        <v>1441</v>
      </c>
      <c r="B3471" s="139" t="s">
        <v>4164</v>
      </c>
      <c r="C3471" s="139" t="s">
        <v>4165</v>
      </c>
      <c r="D3471" s="140">
        <v>84.21</v>
      </c>
      <c r="E3471" s="139" t="s">
        <v>32282</v>
      </c>
      <c r="F3471" s="140">
        <v>159.99</v>
      </c>
      <c r="G3471" s="139" t="s">
        <v>31763</v>
      </c>
      <c r="H3471" s="88" t="s">
        <v>31254</v>
      </c>
    </row>
    <row r="3472" spans="1:8">
      <c r="A3472" s="139" t="s">
        <v>1441</v>
      </c>
      <c r="B3472" s="139" t="s">
        <v>4166</v>
      </c>
      <c r="C3472" s="139" t="s">
        <v>4167</v>
      </c>
      <c r="D3472" s="140">
        <v>84.21</v>
      </c>
      <c r="E3472" s="139" t="s">
        <v>32283</v>
      </c>
      <c r="F3472" s="140">
        <v>159.99</v>
      </c>
      <c r="G3472" s="139" t="s">
        <v>31763</v>
      </c>
      <c r="H3472" s="88" t="s">
        <v>31254</v>
      </c>
    </row>
    <row r="3473" spans="1:8">
      <c r="A3473" s="139" t="s">
        <v>1441</v>
      </c>
      <c r="B3473" s="139" t="s">
        <v>4168</v>
      </c>
      <c r="C3473" s="139" t="s">
        <v>4169</v>
      </c>
      <c r="D3473" s="140">
        <v>84.21</v>
      </c>
      <c r="E3473" s="139" t="s">
        <v>32284</v>
      </c>
      <c r="F3473" s="140">
        <v>159.99</v>
      </c>
      <c r="G3473" s="139" t="s">
        <v>31763</v>
      </c>
      <c r="H3473" s="88" t="s">
        <v>31254</v>
      </c>
    </row>
    <row r="3474" spans="1:8">
      <c r="A3474" s="139" t="s">
        <v>1441</v>
      </c>
      <c r="B3474" s="139" t="s">
        <v>4094</v>
      </c>
      <c r="C3474" s="139" t="s">
        <v>4095</v>
      </c>
      <c r="D3474" s="140">
        <v>84.21</v>
      </c>
      <c r="E3474" s="139" t="s">
        <v>32285</v>
      </c>
      <c r="F3474" s="140">
        <v>159.99</v>
      </c>
      <c r="G3474" s="139" t="s">
        <v>31763</v>
      </c>
      <c r="H3474" s="88" t="s">
        <v>31254</v>
      </c>
    </row>
    <row r="3475" spans="1:8">
      <c r="A3475" s="139" t="s">
        <v>1441</v>
      </c>
      <c r="B3475" s="139" t="s">
        <v>4096</v>
      </c>
      <c r="C3475" s="139" t="s">
        <v>4097</v>
      </c>
      <c r="D3475" s="140">
        <v>84.21</v>
      </c>
      <c r="E3475" s="139" t="s">
        <v>32286</v>
      </c>
      <c r="F3475" s="140">
        <v>159.99</v>
      </c>
      <c r="G3475" s="139" t="s">
        <v>31763</v>
      </c>
      <c r="H3475" s="88" t="s">
        <v>31254</v>
      </c>
    </row>
    <row r="3476" spans="1:8">
      <c r="A3476" s="139" t="s">
        <v>1441</v>
      </c>
      <c r="B3476" s="139" t="s">
        <v>4098</v>
      </c>
      <c r="C3476" s="139" t="s">
        <v>4099</v>
      </c>
      <c r="D3476" s="140">
        <v>84.21</v>
      </c>
      <c r="E3476" s="139" t="s">
        <v>32287</v>
      </c>
      <c r="F3476" s="140">
        <v>159.99</v>
      </c>
      <c r="G3476" s="139" t="s">
        <v>31763</v>
      </c>
      <c r="H3476" s="88" t="s">
        <v>31254</v>
      </c>
    </row>
    <row r="3477" spans="1:8">
      <c r="A3477" s="139" t="s">
        <v>1441</v>
      </c>
      <c r="B3477" s="139" t="s">
        <v>4100</v>
      </c>
      <c r="C3477" s="139" t="s">
        <v>4101</v>
      </c>
      <c r="D3477" s="140">
        <v>84.21</v>
      </c>
      <c r="E3477" s="139" t="s">
        <v>32288</v>
      </c>
      <c r="F3477" s="140">
        <v>159.99</v>
      </c>
      <c r="G3477" s="139" t="s">
        <v>31763</v>
      </c>
      <c r="H3477" s="88" t="s">
        <v>31254</v>
      </c>
    </row>
    <row r="3478" spans="1:8">
      <c r="A3478" s="139" t="s">
        <v>1441</v>
      </c>
      <c r="B3478" s="139" t="s">
        <v>4102</v>
      </c>
      <c r="C3478" s="139" t="s">
        <v>4103</v>
      </c>
      <c r="D3478" s="140">
        <v>84.21</v>
      </c>
      <c r="E3478" s="139" t="s">
        <v>32289</v>
      </c>
      <c r="F3478" s="140">
        <v>159.99</v>
      </c>
      <c r="G3478" s="139" t="s">
        <v>31763</v>
      </c>
      <c r="H3478" s="88" t="s">
        <v>31254</v>
      </c>
    </row>
    <row r="3479" spans="1:8">
      <c r="A3479" s="139" t="s">
        <v>1441</v>
      </c>
      <c r="B3479" s="139" t="s">
        <v>4104</v>
      </c>
      <c r="C3479" s="139" t="s">
        <v>4105</v>
      </c>
      <c r="D3479" s="140">
        <v>84.21</v>
      </c>
      <c r="E3479" s="139" t="s">
        <v>32290</v>
      </c>
      <c r="F3479" s="140">
        <v>159.99</v>
      </c>
      <c r="G3479" s="139" t="s">
        <v>31763</v>
      </c>
      <c r="H3479" s="88" t="s">
        <v>31254</v>
      </c>
    </row>
    <row r="3480" spans="1:8">
      <c r="A3480" s="139" t="s">
        <v>1441</v>
      </c>
      <c r="B3480" s="139" t="s">
        <v>4106</v>
      </c>
      <c r="C3480" s="139" t="s">
        <v>4107</v>
      </c>
      <c r="D3480" s="140">
        <v>84.21</v>
      </c>
      <c r="E3480" s="139" t="s">
        <v>32291</v>
      </c>
      <c r="F3480" s="140">
        <v>159.99</v>
      </c>
      <c r="G3480" s="139" t="s">
        <v>31763</v>
      </c>
      <c r="H3480" s="88" t="s">
        <v>31254</v>
      </c>
    </row>
    <row r="3481" spans="1:8">
      <c r="A3481" s="139" t="s">
        <v>1441</v>
      </c>
      <c r="B3481" s="139" t="s">
        <v>4108</v>
      </c>
      <c r="C3481" s="139" t="s">
        <v>4109</v>
      </c>
      <c r="D3481" s="140">
        <v>84.21</v>
      </c>
      <c r="E3481" s="139" t="s">
        <v>32292</v>
      </c>
      <c r="F3481" s="140">
        <v>159.99</v>
      </c>
      <c r="G3481" s="139" t="s">
        <v>31763</v>
      </c>
      <c r="H3481" s="88" t="s">
        <v>31254</v>
      </c>
    </row>
    <row r="3482" spans="1:8">
      <c r="A3482" s="139" t="s">
        <v>1441</v>
      </c>
      <c r="B3482" s="139" t="s">
        <v>4110</v>
      </c>
      <c r="C3482" s="139" t="s">
        <v>4111</v>
      </c>
      <c r="D3482" s="140">
        <v>84.21</v>
      </c>
      <c r="E3482" s="139" t="s">
        <v>32293</v>
      </c>
      <c r="F3482" s="140">
        <v>159.99</v>
      </c>
      <c r="G3482" s="139" t="s">
        <v>31763</v>
      </c>
      <c r="H3482" s="88" t="s">
        <v>31254</v>
      </c>
    </row>
    <row r="3483" spans="1:8">
      <c r="A3483" s="139" t="s">
        <v>1441</v>
      </c>
      <c r="B3483" s="139" t="s">
        <v>4112</v>
      </c>
      <c r="C3483" s="139" t="s">
        <v>4113</v>
      </c>
      <c r="D3483" s="140">
        <v>84.21</v>
      </c>
      <c r="E3483" s="139" t="s">
        <v>32294</v>
      </c>
      <c r="F3483" s="140">
        <v>159.99</v>
      </c>
      <c r="G3483" s="139" t="s">
        <v>31763</v>
      </c>
      <c r="H3483" s="88" t="s">
        <v>31254</v>
      </c>
    </row>
    <row r="3484" spans="1:8">
      <c r="A3484" s="139" t="s">
        <v>1441</v>
      </c>
      <c r="B3484" s="139" t="s">
        <v>4114</v>
      </c>
      <c r="C3484" s="139" t="s">
        <v>4115</v>
      </c>
      <c r="D3484" s="140">
        <v>84.21</v>
      </c>
      <c r="E3484" s="139" t="s">
        <v>32295</v>
      </c>
      <c r="F3484" s="140">
        <v>159.99</v>
      </c>
      <c r="G3484" s="139" t="s">
        <v>31763</v>
      </c>
      <c r="H3484" s="88" t="s">
        <v>31254</v>
      </c>
    </row>
    <row r="3485" spans="1:8">
      <c r="A3485" s="139" t="s">
        <v>1441</v>
      </c>
      <c r="B3485" s="139" t="s">
        <v>4116</v>
      </c>
      <c r="C3485" s="139" t="s">
        <v>4117</v>
      </c>
      <c r="D3485" s="140">
        <v>84.21</v>
      </c>
      <c r="E3485" s="139" t="s">
        <v>32296</v>
      </c>
      <c r="F3485" s="140">
        <v>159.99</v>
      </c>
      <c r="G3485" s="139" t="s">
        <v>31763</v>
      </c>
      <c r="H3485" s="88" t="s">
        <v>31254</v>
      </c>
    </row>
    <row r="3486" spans="1:8">
      <c r="A3486" s="139" t="s">
        <v>1441</v>
      </c>
      <c r="B3486" s="139" t="s">
        <v>4118</v>
      </c>
      <c r="C3486" s="139" t="s">
        <v>4119</v>
      </c>
      <c r="D3486" s="140">
        <v>84.21</v>
      </c>
      <c r="E3486" s="139" t="s">
        <v>32297</v>
      </c>
      <c r="F3486" s="140">
        <v>159.99</v>
      </c>
      <c r="G3486" s="139" t="s">
        <v>31763</v>
      </c>
      <c r="H3486" s="88" t="s">
        <v>31254</v>
      </c>
    </row>
    <row r="3487" spans="1:8">
      <c r="A3487" s="139" t="s">
        <v>1441</v>
      </c>
      <c r="B3487" s="139" t="s">
        <v>4120</v>
      </c>
      <c r="C3487" s="139" t="s">
        <v>4121</v>
      </c>
      <c r="D3487" s="140">
        <v>84.21</v>
      </c>
      <c r="E3487" s="139" t="s">
        <v>32298</v>
      </c>
      <c r="F3487" s="140">
        <v>159.99</v>
      </c>
      <c r="G3487" s="139" t="s">
        <v>31763</v>
      </c>
      <c r="H3487" s="88" t="s">
        <v>31254</v>
      </c>
    </row>
    <row r="3488" spans="1:8">
      <c r="A3488" s="139" t="s">
        <v>1441</v>
      </c>
      <c r="B3488" s="139" t="s">
        <v>4122</v>
      </c>
      <c r="C3488" s="139" t="s">
        <v>4123</v>
      </c>
      <c r="D3488" s="140">
        <v>84.21</v>
      </c>
      <c r="E3488" s="139" t="s">
        <v>32299</v>
      </c>
      <c r="F3488" s="140">
        <v>159.99</v>
      </c>
      <c r="G3488" s="139" t="s">
        <v>31763</v>
      </c>
      <c r="H3488" s="88" t="s">
        <v>31254</v>
      </c>
    </row>
    <row r="3489" spans="1:8">
      <c r="A3489" s="139" t="s">
        <v>1441</v>
      </c>
      <c r="B3489" s="139" t="s">
        <v>4124</v>
      </c>
      <c r="C3489" s="139" t="s">
        <v>4125</v>
      </c>
      <c r="D3489" s="140">
        <v>84.21</v>
      </c>
      <c r="E3489" s="139" t="s">
        <v>32300</v>
      </c>
      <c r="F3489" s="140">
        <v>159.99</v>
      </c>
      <c r="G3489" s="139" t="s">
        <v>31763</v>
      </c>
      <c r="H3489" s="88" t="s">
        <v>31254</v>
      </c>
    </row>
    <row r="3490" spans="1:8">
      <c r="A3490" s="139" t="s">
        <v>1441</v>
      </c>
      <c r="B3490" s="139" t="s">
        <v>4126</v>
      </c>
      <c r="C3490" s="139" t="s">
        <v>4127</v>
      </c>
      <c r="D3490" s="140">
        <v>84.21</v>
      </c>
      <c r="E3490" s="139" t="s">
        <v>32301</v>
      </c>
      <c r="F3490" s="140">
        <v>159.99</v>
      </c>
      <c r="G3490" s="139" t="s">
        <v>31763</v>
      </c>
      <c r="H3490" s="88" t="s">
        <v>31254</v>
      </c>
    </row>
    <row r="3491" spans="1:8">
      <c r="A3491" s="139" t="s">
        <v>1441</v>
      </c>
      <c r="B3491" s="139" t="s">
        <v>4128</v>
      </c>
      <c r="C3491" s="139" t="s">
        <v>4129</v>
      </c>
      <c r="D3491" s="140">
        <v>84.21</v>
      </c>
      <c r="E3491" s="139" t="s">
        <v>32302</v>
      </c>
      <c r="F3491" s="140">
        <v>159.99</v>
      </c>
      <c r="G3491" s="139" t="s">
        <v>31763</v>
      </c>
      <c r="H3491" s="88" t="s">
        <v>31254</v>
      </c>
    </row>
    <row r="3492" spans="1:8">
      <c r="A3492" s="139" t="s">
        <v>1441</v>
      </c>
      <c r="B3492" s="139" t="s">
        <v>4130</v>
      </c>
      <c r="C3492" s="139" t="s">
        <v>4131</v>
      </c>
      <c r="D3492" s="140">
        <v>84.21</v>
      </c>
      <c r="E3492" s="139" t="s">
        <v>32303</v>
      </c>
      <c r="F3492" s="140">
        <v>159.99</v>
      </c>
      <c r="G3492" s="139" t="s">
        <v>31763</v>
      </c>
      <c r="H3492" s="88" t="s">
        <v>31254</v>
      </c>
    </row>
    <row r="3493" spans="1:8">
      <c r="A3493" s="139" t="s">
        <v>1862</v>
      </c>
      <c r="B3493" s="139" t="s">
        <v>2330</v>
      </c>
      <c r="C3493" s="139" t="s">
        <v>2331</v>
      </c>
      <c r="D3493" s="140">
        <v>6.66</v>
      </c>
      <c r="E3493" s="139" t="s">
        <v>32304</v>
      </c>
      <c r="F3493" s="140">
        <v>11.99</v>
      </c>
      <c r="G3493" s="139"/>
      <c r="H3493" s="88" t="s">
        <v>31240</v>
      </c>
    </row>
    <row r="3494" spans="1:8">
      <c r="A3494" s="139" t="s">
        <v>1862</v>
      </c>
      <c r="B3494" s="139" t="s">
        <v>2326</v>
      </c>
      <c r="C3494" s="139" t="s">
        <v>2327</v>
      </c>
      <c r="D3494" s="140">
        <v>6.66</v>
      </c>
      <c r="E3494" s="139" t="s">
        <v>32305</v>
      </c>
      <c r="F3494" s="140">
        <v>11.99</v>
      </c>
      <c r="G3494" s="139"/>
      <c r="H3494" s="88" t="s">
        <v>31240</v>
      </c>
    </row>
    <row r="3495" spans="1:8">
      <c r="A3495" s="139" t="s">
        <v>1862</v>
      </c>
      <c r="B3495" s="139" t="s">
        <v>2332</v>
      </c>
      <c r="C3495" s="139" t="s">
        <v>2333</v>
      </c>
      <c r="D3495" s="140">
        <v>6.66</v>
      </c>
      <c r="E3495" s="139" t="s">
        <v>32306</v>
      </c>
      <c r="F3495" s="140">
        <v>11.99</v>
      </c>
      <c r="G3495" s="139"/>
      <c r="H3495" s="88" t="s">
        <v>31240</v>
      </c>
    </row>
    <row r="3496" spans="1:8">
      <c r="A3496" s="139" t="s">
        <v>1862</v>
      </c>
      <c r="B3496" s="139" t="s">
        <v>2334</v>
      </c>
      <c r="C3496" s="139" t="s">
        <v>2335</v>
      </c>
      <c r="D3496" s="140">
        <v>6.66</v>
      </c>
      <c r="E3496" s="139" t="s">
        <v>32307</v>
      </c>
      <c r="F3496" s="140">
        <v>11.99</v>
      </c>
      <c r="G3496" s="139"/>
      <c r="H3496" s="88" t="s">
        <v>31240</v>
      </c>
    </row>
    <row r="3497" spans="1:8">
      <c r="A3497" s="139" t="s">
        <v>1862</v>
      </c>
      <c r="B3497" s="139" t="s">
        <v>2328</v>
      </c>
      <c r="C3497" s="139" t="s">
        <v>2329</v>
      </c>
      <c r="D3497" s="140">
        <v>6.66</v>
      </c>
      <c r="E3497" s="139" t="s">
        <v>32308</v>
      </c>
      <c r="F3497" s="140">
        <v>11.99</v>
      </c>
      <c r="G3497" s="139"/>
      <c r="H3497" s="88" t="s">
        <v>31240</v>
      </c>
    </row>
    <row r="3498" spans="1:8">
      <c r="A3498" s="139" t="s">
        <v>1862</v>
      </c>
      <c r="B3498" s="139" t="s">
        <v>2336</v>
      </c>
      <c r="C3498" s="139" t="s">
        <v>2337</v>
      </c>
      <c r="D3498" s="140">
        <v>6.66</v>
      </c>
      <c r="E3498" s="139" t="s">
        <v>32309</v>
      </c>
      <c r="F3498" s="140">
        <v>11.99</v>
      </c>
      <c r="G3498" s="139"/>
      <c r="H3498" s="88" t="s">
        <v>31240</v>
      </c>
    </row>
    <row r="3499" spans="1:8">
      <c r="A3499" s="139" t="s">
        <v>1862</v>
      </c>
      <c r="B3499" s="139" t="s">
        <v>2342</v>
      </c>
      <c r="C3499" s="139" t="s">
        <v>2343</v>
      </c>
      <c r="D3499" s="140">
        <v>6.66</v>
      </c>
      <c r="E3499" s="139" t="s">
        <v>32310</v>
      </c>
      <c r="F3499" s="140">
        <v>11.99</v>
      </c>
      <c r="G3499" s="139"/>
      <c r="H3499" s="88" t="s">
        <v>31240</v>
      </c>
    </row>
    <row r="3500" spans="1:8">
      <c r="A3500" s="139" t="s">
        <v>1862</v>
      </c>
      <c r="B3500" s="139" t="s">
        <v>2338</v>
      </c>
      <c r="C3500" s="139" t="s">
        <v>2339</v>
      </c>
      <c r="D3500" s="140">
        <v>6.66</v>
      </c>
      <c r="E3500" s="139" t="s">
        <v>32311</v>
      </c>
      <c r="F3500" s="140">
        <v>11.99</v>
      </c>
      <c r="G3500" s="139"/>
      <c r="H3500" s="88" t="s">
        <v>31240</v>
      </c>
    </row>
    <row r="3501" spans="1:8">
      <c r="A3501" s="139" t="s">
        <v>1862</v>
      </c>
      <c r="B3501" s="139" t="s">
        <v>2344</v>
      </c>
      <c r="C3501" s="139" t="s">
        <v>2345</v>
      </c>
      <c r="D3501" s="140">
        <v>6.66</v>
      </c>
      <c r="E3501" s="139" t="s">
        <v>32312</v>
      </c>
      <c r="F3501" s="140">
        <v>11.99</v>
      </c>
      <c r="G3501" s="139"/>
      <c r="H3501" s="88" t="s">
        <v>31240</v>
      </c>
    </row>
    <row r="3502" spans="1:8">
      <c r="A3502" s="139" t="s">
        <v>1862</v>
      </c>
      <c r="B3502" s="139" t="s">
        <v>2346</v>
      </c>
      <c r="C3502" s="139" t="s">
        <v>2347</v>
      </c>
      <c r="D3502" s="140">
        <v>6.66</v>
      </c>
      <c r="E3502" s="139" t="s">
        <v>32313</v>
      </c>
      <c r="F3502" s="140">
        <v>11.99</v>
      </c>
      <c r="G3502" s="139"/>
      <c r="H3502" s="88" t="s">
        <v>31240</v>
      </c>
    </row>
    <row r="3503" spans="1:8">
      <c r="A3503" s="139" t="s">
        <v>1862</v>
      </c>
      <c r="B3503" s="139" t="s">
        <v>2340</v>
      </c>
      <c r="C3503" s="139" t="s">
        <v>2341</v>
      </c>
      <c r="D3503" s="140">
        <v>6.66</v>
      </c>
      <c r="E3503" s="139" t="s">
        <v>32314</v>
      </c>
      <c r="F3503" s="140">
        <v>11.99</v>
      </c>
      <c r="G3503" s="139"/>
      <c r="H3503" s="88" t="s">
        <v>31240</v>
      </c>
    </row>
    <row r="3504" spans="1:8">
      <c r="A3504" s="139" t="s">
        <v>1862</v>
      </c>
      <c r="B3504" s="139" t="s">
        <v>2348</v>
      </c>
      <c r="C3504" s="139" t="s">
        <v>2349</v>
      </c>
      <c r="D3504" s="140">
        <v>6.66</v>
      </c>
      <c r="E3504" s="139" t="s">
        <v>32315</v>
      </c>
      <c r="F3504" s="140">
        <v>11.99</v>
      </c>
      <c r="G3504" s="139"/>
      <c r="H3504" s="88" t="s">
        <v>31240</v>
      </c>
    </row>
    <row r="3505" spans="1:8">
      <c r="A3505" s="139" t="s">
        <v>1862</v>
      </c>
      <c r="B3505" s="139" t="s">
        <v>1865</v>
      </c>
      <c r="C3505" s="139" t="s">
        <v>1866</v>
      </c>
      <c r="D3505" s="140">
        <v>6.66</v>
      </c>
      <c r="E3505" s="139" t="s">
        <v>32316</v>
      </c>
      <c r="F3505" s="140">
        <v>11.99</v>
      </c>
      <c r="G3505" s="139"/>
      <c r="H3505" s="88" t="s">
        <v>31240</v>
      </c>
    </row>
    <row r="3506" spans="1:8">
      <c r="A3506" s="139" t="s">
        <v>1862</v>
      </c>
      <c r="B3506" s="139" t="s">
        <v>1867</v>
      </c>
      <c r="C3506" s="139" t="s">
        <v>1868</v>
      </c>
      <c r="D3506" s="140">
        <v>6.66</v>
      </c>
      <c r="E3506" s="139" t="s">
        <v>32317</v>
      </c>
      <c r="F3506" s="140">
        <v>11.99</v>
      </c>
      <c r="G3506" s="139"/>
      <c r="H3506" s="88" t="s">
        <v>31240</v>
      </c>
    </row>
    <row r="3507" spans="1:8">
      <c r="A3507" s="139" t="s">
        <v>1441</v>
      </c>
      <c r="B3507" s="139" t="s">
        <v>2554</v>
      </c>
      <c r="C3507" s="139" t="s">
        <v>2555</v>
      </c>
      <c r="D3507" s="140">
        <v>10.81</v>
      </c>
      <c r="E3507" s="139" t="s">
        <v>32318</v>
      </c>
      <c r="F3507" s="140">
        <v>19.989999999999998</v>
      </c>
      <c r="G3507" s="139"/>
      <c r="H3507" s="88" t="s">
        <v>31254</v>
      </c>
    </row>
    <row r="3508" spans="1:8">
      <c r="A3508" s="139" t="s">
        <v>1441</v>
      </c>
      <c r="B3508" s="139" t="s">
        <v>2596</v>
      </c>
      <c r="C3508" s="139" t="s">
        <v>2597</v>
      </c>
      <c r="D3508" s="140">
        <v>16.21</v>
      </c>
      <c r="E3508" s="139" t="s">
        <v>32319</v>
      </c>
      <c r="F3508" s="140">
        <v>29.99</v>
      </c>
      <c r="G3508" s="139"/>
      <c r="H3508" s="88" t="s">
        <v>31254</v>
      </c>
    </row>
    <row r="3509" spans="1:8">
      <c r="A3509" s="139" t="s">
        <v>1441</v>
      </c>
      <c r="B3509" s="139" t="s">
        <v>2580</v>
      </c>
      <c r="C3509" s="139" t="s">
        <v>2581</v>
      </c>
      <c r="D3509" s="140">
        <v>2.7</v>
      </c>
      <c r="E3509" s="139" t="s">
        <v>32320</v>
      </c>
      <c r="F3509" s="140">
        <v>4.99</v>
      </c>
      <c r="G3509" s="139"/>
      <c r="H3509" s="88" t="s">
        <v>31254</v>
      </c>
    </row>
    <row r="3510" spans="1:8">
      <c r="A3510" s="139" t="s">
        <v>1441</v>
      </c>
      <c r="B3510" s="139" t="s">
        <v>2568</v>
      </c>
      <c r="C3510" s="139" t="s">
        <v>2569</v>
      </c>
      <c r="D3510" s="140">
        <v>2.7</v>
      </c>
      <c r="E3510" s="139" t="s">
        <v>32321</v>
      </c>
      <c r="F3510" s="140">
        <v>4.99</v>
      </c>
      <c r="G3510" s="139"/>
      <c r="H3510" s="88" t="s">
        <v>31254</v>
      </c>
    </row>
    <row r="3511" spans="1:8">
      <c r="A3511" s="139" t="s">
        <v>1441</v>
      </c>
      <c r="B3511" s="139" t="s">
        <v>2586</v>
      </c>
      <c r="C3511" s="139" t="s">
        <v>2587</v>
      </c>
      <c r="D3511" s="140">
        <v>2.7</v>
      </c>
      <c r="E3511" s="139" t="s">
        <v>32322</v>
      </c>
      <c r="F3511" s="140">
        <v>4.99</v>
      </c>
      <c r="G3511" s="139"/>
      <c r="H3511" s="88" t="s">
        <v>31254</v>
      </c>
    </row>
    <row r="3512" spans="1:8">
      <c r="A3512" s="139" t="s">
        <v>1441</v>
      </c>
      <c r="B3512" s="139" t="s">
        <v>2574</v>
      </c>
      <c r="C3512" s="139" t="s">
        <v>2575</v>
      </c>
      <c r="D3512" s="140">
        <v>2.7</v>
      </c>
      <c r="E3512" s="139" t="s">
        <v>32323</v>
      </c>
      <c r="F3512" s="140">
        <v>4.99</v>
      </c>
      <c r="G3512" s="139"/>
      <c r="H3512" s="88" t="s">
        <v>31254</v>
      </c>
    </row>
    <row r="3513" spans="1:8">
      <c r="A3513" s="139" t="s">
        <v>1441</v>
      </c>
      <c r="B3513" s="139" t="s">
        <v>2584</v>
      </c>
      <c r="C3513" s="139" t="s">
        <v>2585</v>
      </c>
      <c r="D3513" s="140">
        <v>2.7</v>
      </c>
      <c r="E3513" s="139" t="s">
        <v>32324</v>
      </c>
      <c r="F3513" s="140">
        <v>4.99</v>
      </c>
      <c r="G3513" s="139"/>
      <c r="H3513" s="88" t="s">
        <v>31254</v>
      </c>
    </row>
    <row r="3514" spans="1:8">
      <c r="A3514" s="139" t="s">
        <v>1441</v>
      </c>
      <c r="B3514" s="139" t="s">
        <v>2572</v>
      </c>
      <c r="C3514" s="139" t="s">
        <v>2573</v>
      </c>
      <c r="D3514" s="140">
        <v>2.7</v>
      </c>
      <c r="E3514" s="139" t="s">
        <v>32325</v>
      </c>
      <c r="F3514" s="140">
        <v>4.99</v>
      </c>
      <c r="G3514" s="139"/>
      <c r="H3514" s="88" t="s">
        <v>31254</v>
      </c>
    </row>
    <row r="3515" spans="1:8">
      <c r="A3515" s="139" t="s">
        <v>1441</v>
      </c>
      <c r="B3515" s="139" t="s">
        <v>2582</v>
      </c>
      <c r="C3515" s="139" t="s">
        <v>2583</v>
      </c>
      <c r="D3515" s="140">
        <v>2.7</v>
      </c>
      <c r="E3515" s="139" t="s">
        <v>32326</v>
      </c>
      <c r="F3515" s="140">
        <v>4.99</v>
      </c>
      <c r="G3515" s="139"/>
      <c r="H3515" s="88" t="s">
        <v>31254</v>
      </c>
    </row>
    <row r="3516" spans="1:8">
      <c r="A3516" s="139" t="s">
        <v>1441</v>
      </c>
      <c r="B3516" s="139" t="s">
        <v>2570</v>
      </c>
      <c r="C3516" s="139" t="s">
        <v>2571</v>
      </c>
      <c r="D3516" s="140">
        <v>2.7</v>
      </c>
      <c r="E3516" s="139" t="s">
        <v>32327</v>
      </c>
      <c r="F3516" s="140">
        <v>4.99</v>
      </c>
      <c r="G3516" s="139"/>
      <c r="H3516" s="88" t="s">
        <v>31254</v>
      </c>
    </row>
    <row r="3517" spans="1:8">
      <c r="A3517" s="139" t="s">
        <v>1441</v>
      </c>
      <c r="B3517" s="139" t="s">
        <v>2590</v>
      </c>
      <c r="C3517" s="139" t="s">
        <v>2591</v>
      </c>
      <c r="D3517" s="140">
        <v>2.7</v>
      </c>
      <c r="E3517" s="139" t="s">
        <v>32328</v>
      </c>
      <c r="F3517" s="140">
        <v>4.99</v>
      </c>
      <c r="G3517" s="139"/>
      <c r="H3517" s="88" t="s">
        <v>31254</v>
      </c>
    </row>
    <row r="3518" spans="1:8">
      <c r="A3518" s="139" t="s">
        <v>1441</v>
      </c>
      <c r="B3518" s="139" t="s">
        <v>2578</v>
      </c>
      <c r="C3518" s="139" t="s">
        <v>2579</v>
      </c>
      <c r="D3518" s="140">
        <v>2.7</v>
      </c>
      <c r="E3518" s="139" t="s">
        <v>32329</v>
      </c>
      <c r="F3518" s="140">
        <v>4.99</v>
      </c>
      <c r="G3518" s="139"/>
      <c r="H3518" s="88" t="s">
        <v>31254</v>
      </c>
    </row>
    <row r="3519" spans="1:8">
      <c r="A3519" s="139" t="s">
        <v>1441</v>
      </c>
      <c r="B3519" s="139" t="s">
        <v>2588</v>
      </c>
      <c r="C3519" s="139" t="s">
        <v>2589</v>
      </c>
      <c r="D3519" s="140">
        <v>2.7</v>
      </c>
      <c r="E3519" s="139" t="s">
        <v>32330</v>
      </c>
      <c r="F3519" s="140">
        <v>4.99</v>
      </c>
      <c r="G3519" s="139"/>
      <c r="H3519" s="88" t="s">
        <v>31254</v>
      </c>
    </row>
    <row r="3520" spans="1:8">
      <c r="A3520" s="139" t="s">
        <v>1441</v>
      </c>
      <c r="B3520" s="139" t="s">
        <v>2576</v>
      </c>
      <c r="C3520" s="139" t="s">
        <v>2577</v>
      </c>
      <c r="D3520" s="140">
        <v>2.7</v>
      </c>
      <c r="E3520" s="139" t="s">
        <v>32331</v>
      </c>
      <c r="F3520" s="140">
        <v>4.99</v>
      </c>
      <c r="G3520" s="139"/>
      <c r="H3520" s="88" t="s">
        <v>31254</v>
      </c>
    </row>
    <row r="3521" spans="1:8">
      <c r="A3521" s="139" t="s">
        <v>1441</v>
      </c>
      <c r="B3521" s="139" t="s">
        <v>2556</v>
      </c>
      <c r="C3521" s="139" t="s">
        <v>2557</v>
      </c>
      <c r="D3521" s="140">
        <v>5.4</v>
      </c>
      <c r="E3521" s="139" t="s">
        <v>32332</v>
      </c>
      <c r="F3521" s="140">
        <v>9.99</v>
      </c>
      <c r="G3521" s="139"/>
      <c r="H3521" s="88" t="s">
        <v>31254</v>
      </c>
    </row>
    <row r="3522" spans="1:8">
      <c r="A3522" s="139" t="s">
        <v>1441</v>
      </c>
      <c r="B3522" s="139" t="s">
        <v>2562</v>
      </c>
      <c r="C3522" s="139" t="s">
        <v>2563</v>
      </c>
      <c r="D3522" s="140">
        <v>5.4</v>
      </c>
      <c r="E3522" s="139" t="s">
        <v>32333</v>
      </c>
      <c r="F3522" s="140">
        <v>9.99</v>
      </c>
      <c r="G3522" s="139"/>
      <c r="H3522" s="88" t="s">
        <v>31254</v>
      </c>
    </row>
    <row r="3523" spans="1:8">
      <c r="A3523" s="139" t="s">
        <v>1441</v>
      </c>
      <c r="B3523" s="139" t="s">
        <v>2560</v>
      </c>
      <c r="C3523" s="139" t="s">
        <v>2561</v>
      </c>
      <c r="D3523" s="140">
        <v>5.4</v>
      </c>
      <c r="E3523" s="139" t="s">
        <v>32334</v>
      </c>
      <c r="F3523" s="140">
        <v>9.99</v>
      </c>
      <c r="G3523" s="139"/>
      <c r="H3523" s="88" t="s">
        <v>31254</v>
      </c>
    </row>
    <row r="3524" spans="1:8">
      <c r="A3524" s="139" t="s">
        <v>1441</v>
      </c>
      <c r="B3524" s="139" t="s">
        <v>2558</v>
      </c>
      <c r="C3524" s="139" t="s">
        <v>2559</v>
      </c>
      <c r="D3524" s="140">
        <v>5.4</v>
      </c>
      <c r="E3524" s="139" t="s">
        <v>32335</v>
      </c>
      <c r="F3524" s="140">
        <v>9.99</v>
      </c>
      <c r="G3524" s="139"/>
      <c r="H3524" s="88" t="s">
        <v>31254</v>
      </c>
    </row>
    <row r="3525" spans="1:8">
      <c r="A3525" s="139" t="s">
        <v>1441</v>
      </c>
      <c r="B3525" s="139" t="s">
        <v>2566</v>
      </c>
      <c r="C3525" s="139" t="s">
        <v>2567</v>
      </c>
      <c r="D3525" s="140">
        <v>5.4</v>
      </c>
      <c r="E3525" s="139" t="s">
        <v>32336</v>
      </c>
      <c r="F3525" s="140">
        <v>9.99</v>
      </c>
      <c r="G3525" s="139"/>
      <c r="H3525" s="88" t="s">
        <v>31254</v>
      </c>
    </row>
    <row r="3526" spans="1:8">
      <c r="A3526" s="139" t="s">
        <v>1441</v>
      </c>
      <c r="B3526" s="139" t="s">
        <v>2564</v>
      </c>
      <c r="C3526" s="139" t="s">
        <v>2565</v>
      </c>
      <c r="D3526" s="140">
        <v>5.4</v>
      </c>
      <c r="E3526" s="139" t="s">
        <v>32337</v>
      </c>
      <c r="F3526" s="140">
        <v>9.99</v>
      </c>
      <c r="G3526" s="139"/>
      <c r="H3526" s="88" t="s">
        <v>31254</v>
      </c>
    </row>
    <row r="3527" spans="1:8">
      <c r="A3527" s="139" t="s">
        <v>1875</v>
      </c>
      <c r="B3527" s="139" t="s">
        <v>2064</v>
      </c>
      <c r="C3527" s="139" t="s">
        <v>2065</v>
      </c>
      <c r="D3527" s="140">
        <v>20.55</v>
      </c>
      <c r="E3527" s="139" t="s">
        <v>32338</v>
      </c>
      <c r="F3527" s="140">
        <v>36.99</v>
      </c>
      <c r="G3527" s="139"/>
      <c r="H3527" s="88" t="s">
        <v>31240</v>
      </c>
    </row>
    <row r="3528" spans="1:8">
      <c r="A3528" s="139" t="s">
        <v>1875</v>
      </c>
      <c r="B3528" s="139" t="s">
        <v>2062</v>
      </c>
      <c r="C3528" s="139" t="s">
        <v>2063</v>
      </c>
      <c r="D3528" s="140">
        <v>26.11</v>
      </c>
      <c r="E3528" s="139" t="s">
        <v>32339</v>
      </c>
      <c r="F3528" s="140">
        <v>46.99</v>
      </c>
      <c r="G3528" s="139"/>
      <c r="H3528" s="88" t="s">
        <v>31240</v>
      </c>
    </row>
    <row r="3529" spans="1:8">
      <c r="A3529" s="139" t="s">
        <v>1875</v>
      </c>
      <c r="B3529" s="139" t="s">
        <v>2002</v>
      </c>
      <c r="C3529" s="139" t="s">
        <v>2003</v>
      </c>
      <c r="D3529" s="140">
        <v>44.44</v>
      </c>
      <c r="E3529" s="139" t="s">
        <v>32340</v>
      </c>
      <c r="F3529" s="140">
        <v>79.989999999999995</v>
      </c>
      <c r="G3529" s="139"/>
      <c r="H3529" s="88" t="s">
        <v>31240</v>
      </c>
    </row>
    <row r="3530" spans="1:8">
      <c r="A3530" s="139" t="s">
        <v>1985</v>
      </c>
      <c r="B3530" s="139" t="s">
        <v>2188</v>
      </c>
      <c r="C3530" s="139" t="s">
        <v>2189</v>
      </c>
      <c r="D3530" s="140">
        <v>242.42</v>
      </c>
      <c r="E3530" s="139" t="s">
        <v>32341</v>
      </c>
      <c r="F3530" s="140">
        <v>399.99</v>
      </c>
      <c r="G3530" s="139"/>
      <c r="H3530" s="88" t="s">
        <v>31240</v>
      </c>
    </row>
    <row r="3531" spans="1:8">
      <c r="A3531" s="139" t="s">
        <v>1985</v>
      </c>
      <c r="B3531" s="139" t="s">
        <v>2190</v>
      </c>
      <c r="C3531" s="139" t="s">
        <v>2191</v>
      </c>
      <c r="D3531" s="140">
        <v>242.42</v>
      </c>
      <c r="E3531" s="139" t="s">
        <v>32342</v>
      </c>
      <c r="F3531" s="140">
        <v>399.99</v>
      </c>
      <c r="G3531" s="139"/>
      <c r="H3531" s="88" t="s">
        <v>31240</v>
      </c>
    </row>
    <row r="3532" spans="1:8">
      <c r="A3532" s="139" t="s">
        <v>1985</v>
      </c>
      <c r="B3532" s="139" t="s">
        <v>2186</v>
      </c>
      <c r="C3532" s="139" t="s">
        <v>2187</v>
      </c>
      <c r="D3532" s="140">
        <v>242.42</v>
      </c>
      <c r="E3532" s="139" t="s">
        <v>32343</v>
      </c>
      <c r="F3532" s="140">
        <v>399.99</v>
      </c>
      <c r="G3532" s="139"/>
      <c r="H3532" s="88" t="s">
        <v>31240</v>
      </c>
    </row>
    <row r="3533" spans="1:8">
      <c r="A3533" s="139" t="s">
        <v>1985</v>
      </c>
      <c r="B3533" s="139" t="s">
        <v>2196</v>
      </c>
      <c r="C3533" s="139" t="s">
        <v>2197</v>
      </c>
      <c r="D3533" s="140">
        <v>242.42</v>
      </c>
      <c r="E3533" s="139" t="s">
        <v>32344</v>
      </c>
      <c r="F3533" s="140">
        <v>399.99</v>
      </c>
      <c r="G3533" s="139"/>
      <c r="H3533" s="88" t="s">
        <v>31240</v>
      </c>
    </row>
    <row r="3534" spans="1:8">
      <c r="A3534" s="139" t="s">
        <v>1985</v>
      </c>
      <c r="B3534" s="139" t="s">
        <v>2198</v>
      </c>
      <c r="C3534" s="139" t="s">
        <v>2199</v>
      </c>
      <c r="D3534" s="140">
        <v>242.42</v>
      </c>
      <c r="E3534" s="139" t="s">
        <v>32345</v>
      </c>
      <c r="F3534" s="140">
        <v>399.99</v>
      </c>
      <c r="G3534" s="139"/>
      <c r="H3534" s="88" t="s">
        <v>31240</v>
      </c>
    </row>
    <row r="3535" spans="1:8">
      <c r="A3535" s="139" t="s">
        <v>1985</v>
      </c>
      <c r="B3535" s="139" t="s">
        <v>2194</v>
      </c>
      <c r="C3535" s="139" t="s">
        <v>2195</v>
      </c>
      <c r="D3535" s="140">
        <v>242.42</v>
      </c>
      <c r="E3535" s="139" t="s">
        <v>32346</v>
      </c>
      <c r="F3535" s="140">
        <v>399.99</v>
      </c>
      <c r="G3535" s="139"/>
      <c r="H3535" s="88" t="s">
        <v>31240</v>
      </c>
    </row>
    <row r="3536" spans="1:8">
      <c r="A3536" s="139" t="s">
        <v>1985</v>
      </c>
      <c r="B3536" s="139" t="s">
        <v>2184</v>
      </c>
      <c r="C3536" s="139" t="s">
        <v>2185</v>
      </c>
      <c r="D3536" s="140">
        <v>181.81</v>
      </c>
      <c r="E3536" s="139" t="s">
        <v>32347</v>
      </c>
      <c r="F3536" s="140">
        <v>299.99</v>
      </c>
      <c r="G3536" s="139"/>
      <c r="H3536" s="88" t="s">
        <v>31240</v>
      </c>
    </row>
    <row r="3537" spans="1:8">
      <c r="A3537" s="139" t="s">
        <v>1985</v>
      </c>
      <c r="B3537" s="139" t="s">
        <v>2192</v>
      </c>
      <c r="C3537" s="139" t="s">
        <v>2193</v>
      </c>
      <c r="D3537" s="140">
        <v>181.81</v>
      </c>
      <c r="E3537" s="139" t="s">
        <v>32348</v>
      </c>
      <c r="F3537" s="140">
        <v>299.99</v>
      </c>
      <c r="G3537" s="139"/>
      <c r="H3537" s="88" t="s">
        <v>31240</v>
      </c>
    </row>
    <row r="3538" spans="1:8">
      <c r="A3538" s="139" t="s">
        <v>1985</v>
      </c>
      <c r="B3538" s="139" t="s">
        <v>2258</v>
      </c>
      <c r="C3538" s="139" t="s">
        <v>2259</v>
      </c>
      <c r="D3538" s="140">
        <v>333.33</v>
      </c>
      <c r="E3538" s="139" t="s">
        <v>32349</v>
      </c>
      <c r="F3538" s="140">
        <v>549.99</v>
      </c>
      <c r="G3538" s="139"/>
      <c r="H3538" s="88" t="s">
        <v>31240</v>
      </c>
    </row>
    <row r="3539" spans="1:8">
      <c r="A3539" s="139" t="s">
        <v>1985</v>
      </c>
      <c r="B3539" s="139" t="s">
        <v>2246</v>
      </c>
      <c r="C3539" s="139" t="s">
        <v>2247</v>
      </c>
      <c r="D3539" s="140">
        <v>333.33</v>
      </c>
      <c r="E3539" s="139" t="s">
        <v>32350</v>
      </c>
      <c r="F3539" s="140">
        <v>549.99</v>
      </c>
      <c r="G3539" s="139"/>
      <c r="H3539" s="88" t="s">
        <v>31240</v>
      </c>
    </row>
    <row r="3540" spans="1:8">
      <c r="A3540" s="139" t="s">
        <v>1985</v>
      </c>
      <c r="B3540" s="139" t="s">
        <v>2260</v>
      </c>
      <c r="C3540" s="139" t="s">
        <v>2261</v>
      </c>
      <c r="D3540" s="140">
        <v>333.33</v>
      </c>
      <c r="E3540" s="139" t="s">
        <v>32351</v>
      </c>
      <c r="F3540" s="140">
        <v>549.99</v>
      </c>
      <c r="G3540" s="139"/>
      <c r="H3540" s="88" t="s">
        <v>31240</v>
      </c>
    </row>
    <row r="3541" spans="1:8">
      <c r="A3541" s="139" t="s">
        <v>1985</v>
      </c>
      <c r="B3541" s="139" t="s">
        <v>2250</v>
      </c>
      <c r="C3541" s="139" t="s">
        <v>2251</v>
      </c>
      <c r="D3541" s="140">
        <v>333.33</v>
      </c>
      <c r="E3541" s="139" t="s">
        <v>32352</v>
      </c>
      <c r="F3541" s="140">
        <v>549.99</v>
      </c>
      <c r="G3541" s="139"/>
      <c r="H3541" s="88" t="s">
        <v>31240</v>
      </c>
    </row>
    <row r="3542" spans="1:8">
      <c r="A3542" s="139" t="s">
        <v>1985</v>
      </c>
      <c r="B3542" s="139" t="s">
        <v>2248</v>
      </c>
      <c r="C3542" s="139" t="s">
        <v>2249</v>
      </c>
      <c r="D3542" s="140">
        <v>212.12</v>
      </c>
      <c r="E3542" s="139" t="s">
        <v>32353</v>
      </c>
      <c r="F3542" s="140">
        <v>349.99</v>
      </c>
      <c r="G3542" s="139"/>
      <c r="H3542" s="88" t="s">
        <v>31240</v>
      </c>
    </row>
    <row r="3543" spans="1:8">
      <c r="A3543" s="139" t="s">
        <v>1985</v>
      </c>
      <c r="B3543" s="139" t="s">
        <v>2164</v>
      </c>
      <c r="C3543" s="139" t="s">
        <v>2165</v>
      </c>
      <c r="D3543" s="140">
        <v>218.18</v>
      </c>
      <c r="E3543" s="139" t="s">
        <v>32354</v>
      </c>
      <c r="F3543" s="140">
        <v>359.99</v>
      </c>
      <c r="G3543" s="139"/>
      <c r="H3543" s="88" t="s">
        <v>31240</v>
      </c>
    </row>
    <row r="3544" spans="1:8">
      <c r="A3544" s="139" t="s">
        <v>1985</v>
      </c>
      <c r="B3544" s="139" t="s">
        <v>2166</v>
      </c>
      <c r="C3544" s="139" t="s">
        <v>2167</v>
      </c>
      <c r="D3544" s="140">
        <v>218.18</v>
      </c>
      <c r="E3544" s="139" t="s">
        <v>32355</v>
      </c>
      <c r="F3544" s="140">
        <v>359.99</v>
      </c>
      <c r="G3544" s="139"/>
      <c r="H3544" s="88" t="s">
        <v>31240</v>
      </c>
    </row>
    <row r="3545" spans="1:8">
      <c r="A3545" s="139" t="s">
        <v>1985</v>
      </c>
      <c r="B3545" s="139" t="s">
        <v>2162</v>
      </c>
      <c r="C3545" s="139" t="s">
        <v>2163</v>
      </c>
      <c r="D3545" s="140">
        <v>218.18</v>
      </c>
      <c r="E3545" s="139" t="s">
        <v>32356</v>
      </c>
      <c r="F3545" s="140">
        <v>359.99</v>
      </c>
      <c r="G3545" s="139"/>
      <c r="H3545" s="88" t="s">
        <v>31240</v>
      </c>
    </row>
    <row r="3546" spans="1:8">
      <c r="A3546" s="139" t="s">
        <v>1985</v>
      </c>
      <c r="B3546" s="139" t="s">
        <v>2172</v>
      </c>
      <c r="C3546" s="139" t="s">
        <v>2173</v>
      </c>
      <c r="D3546" s="140">
        <v>218.18</v>
      </c>
      <c r="E3546" s="139" t="s">
        <v>32357</v>
      </c>
      <c r="F3546" s="140">
        <v>359.99</v>
      </c>
      <c r="G3546" s="139"/>
      <c r="H3546" s="88" t="s">
        <v>31240</v>
      </c>
    </row>
    <row r="3547" spans="1:8">
      <c r="A3547" s="139" t="s">
        <v>1985</v>
      </c>
      <c r="B3547" s="139" t="s">
        <v>2174</v>
      </c>
      <c r="C3547" s="139" t="s">
        <v>2175</v>
      </c>
      <c r="D3547" s="140">
        <v>218.18</v>
      </c>
      <c r="E3547" s="139" t="s">
        <v>32358</v>
      </c>
      <c r="F3547" s="140">
        <v>359.99</v>
      </c>
      <c r="G3547" s="139"/>
      <c r="H3547" s="88" t="s">
        <v>31240</v>
      </c>
    </row>
    <row r="3548" spans="1:8">
      <c r="A3548" s="139" t="s">
        <v>1985</v>
      </c>
      <c r="B3548" s="139" t="s">
        <v>2170</v>
      </c>
      <c r="C3548" s="139" t="s">
        <v>2171</v>
      </c>
      <c r="D3548" s="140">
        <v>218.18</v>
      </c>
      <c r="E3548" s="139" t="s">
        <v>32359</v>
      </c>
      <c r="F3548" s="140">
        <v>359.99</v>
      </c>
      <c r="G3548" s="139"/>
      <c r="H3548" s="88" t="s">
        <v>31240</v>
      </c>
    </row>
    <row r="3549" spans="1:8">
      <c r="A3549" s="139" t="s">
        <v>1985</v>
      </c>
      <c r="B3549" s="139" t="s">
        <v>2160</v>
      </c>
      <c r="C3549" s="139" t="s">
        <v>2161</v>
      </c>
      <c r="D3549" s="140">
        <v>145.44999999999999</v>
      </c>
      <c r="E3549" s="139" t="s">
        <v>32360</v>
      </c>
      <c r="F3549" s="140">
        <v>239.99</v>
      </c>
      <c r="G3549" s="139"/>
      <c r="H3549" s="88" t="s">
        <v>31240</v>
      </c>
    </row>
    <row r="3550" spans="1:8">
      <c r="A3550" s="139" t="s">
        <v>1985</v>
      </c>
      <c r="B3550" s="139" t="s">
        <v>2168</v>
      </c>
      <c r="C3550" s="139" t="s">
        <v>2169</v>
      </c>
      <c r="D3550" s="140">
        <v>145.44999999999999</v>
      </c>
      <c r="E3550" s="139" t="s">
        <v>32361</v>
      </c>
      <c r="F3550" s="140">
        <v>239.99</v>
      </c>
      <c r="G3550" s="139"/>
      <c r="H3550" s="88" t="s">
        <v>31240</v>
      </c>
    </row>
    <row r="3551" spans="1:8">
      <c r="A3551" s="139" t="s">
        <v>1985</v>
      </c>
      <c r="B3551" s="139" t="s">
        <v>2280</v>
      </c>
      <c r="C3551" s="139" t="s">
        <v>2281</v>
      </c>
      <c r="D3551" s="140">
        <v>333.33</v>
      </c>
      <c r="E3551" s="139" t="s">
        <v>32362</v>
      </c>
      <c r="F3551" s="140">
        <v>549.99</v>
      </c>
      <c r="G3551" s="139"/>
      <c r="H3551" s="88" t="s">
        <v>31240</v>
      </c>
    </row>
    <row r="3552" spans="1:8">
      <c r="A3552" s="139" t="s">
        <v>1985</v>
      </c>
      <c r="B3552" s="139" t="s">
        <v>2278</v>
      </c>
      <c r="C3552" s="139" t="s">
        <v>2279</v>
      </c>
      <c r="D3552" s="140">
        <v>333.33</v>
      </c>
      <c r="E3552" s="139" t="s">
        <v>32363</v>
      </c>
      <c r="F3552" s="140">
        <v>549.99</v>
      </c>
      <c r="G3552" s="139"/>
      <c r="H3552" s="88" t="s">
        <v>31240</v>
      </c>
    </row>
    <row r="3553" spans="1:8">
      <c r="A3553" s="139" t="s">
        <v>1985</v>
      </c>
      <c r="B3553" s="139" t="s">
        <v>2414</v>
      </c>
      <c r="C3553" s="139" t="s">
        <v>2415</v>
      </c>
      <c r="D3553" s="140">
        <v>218.18</v>
      </c>
      <c r="E3553" s="139" t="s">
        <v>32364</v>
      </c>
      <c r="F3553" s="140">
        <v>359.99</v>
      </c>
      <c r="G3553" s="139"/>
      <c r="H3553" s="88" t="s">
        <v>31240</v>
      </c>
    </row>
    <row r="3554" spans="1:8">
      <c r="A3554" s="139" t="s">
        <v>1985</v>
      </c>
      <c r="B3554" s="139" t="s">
        <v>2412</v>
      </c>
      <c r="C3554" s="139" t="s">
        <v>2413</v>
      </c>
      <c r="D3554" s="140">
        <v>218.18</v>
      </c>
      <c r="E3554" s="139" t="s">
        <v>32365</v>
      </c>
      <c r="F3554" s="140">
        <v>359.99</v>
      </c>
      <c r="G3554" s="139"/>
      <c r="H3554" s="88" t="s">
        <v>31240</v>
      </c>
    </row>
    <row r="3555" spans="1:8">
      <c r="A3555" s="139" t="s">
        <v>1985</v>
      </c>
      <c r="B3555" s="139" t="s">
        <v>2408</v>
      </c>
      <c r="C3555" s="139" t="s">
        <v>2409</v>
      </c>
      <c r="D3555" s="140">
        <v>218.18</v>
      </c>
      <c r="E3555" s="139" t="s">
        <v>32366</v>
      </c>
      <c r="F3555" s="140">
        <v>359.99</v>
      </c>
      <c r="G3555" s="139"/>
      <c r="H3555" s="88" t="s">
        <v>31240</v>
      </c>
    </row>
    <row r="3556" spans="1:8">
      <c r="A3556" s="139" t="s">
        <v>1985</v>
      </c>
      <c r="B3556" s="139" t="s">
        <v>2406</v>
      </c>
      <c r="C3556" s="139" t="s">
        <v>2407</v>
      </c>
      <c r="D3556" s="140">
        <v>218.18</v>
      </c>
      <c r="E3556" s="139" t="s">
        <v>32367</v>
      </c>
      <c r="F3556" s="140">
        <v>359.99</v>
      </c>
      <c r="G3556" s="139"/>
      <c r="H3556" s="88" t="s">
        <v>31240</v>
      </c>
    </row>
    <row r="3557" spans="1:8">
      <c r="A3557" s="139" t="s">
        <v>1985</v>
      </c>
      <c r="B3557" s="139" t="s">
        <v>2410</v>
      </c>
      <c r="C3557" s="139" t="s">
        <v>2411</v>
      </c>
      <c r="D3557" s="140">
        <v>145.44999999999999</v>
      </c>
      <c r="E3557" s="139" t="s">
        <v>32368</v>
      </c>
      <c r="F3557" s="140">
        <v>239.99</v>
      </c>
      <c r="G3557" s="139"/>
      <c r="H3557" s="88" t="s">
        <v>31240</v>
      </c>
    </row>
    <row r="3558" spans="1:8">
      <c r="A3558" s="139" t="s">
        <v>1985</v>
      </c>
      <c r="B3558" s="139" t="s">
        <v>2404</v>
      </c>
      <c r="C3558" s="139" t="s">
        <v>2405</v>
      </c>
      <c r="D3558" s="140">
        <v>145.44999999999999</v>
      </c>
      <c r="E3558" s="139" t="s">
        <v>32369</v>
      </c>
      <c r="F3558" s="140">
        <v>239.99</v>
      </c>
      <c r="G3558" s="139"/>
      <c r="H3558" s="88" t="s">
        <v>31240</v>
      </c>
    </row>
    <row r="3559" spans="1:8">
      <c r="A3559" s="139" t="s">
        <v>1985</v>
      </c>
      <c r="B3559" s="139" t="s">
        <v>2262</v>
      </c>
      <c r="C3559" s="139" t="s">
        <v>2263</v>
      </c>
      <c r="D3559" s="140">
        <v>333.33</v>
      </c>
      <c r="E3559" s="139" t="s">
        <v>32370</v>
      </c>
      <c r="F3559" s="140">
        <v>549.99</v>
      </c>
      <c r="G3559" s="139"/>
      <c r="H3559" s="88" t="s">
        <v>31240</v>
      </c>
    </row>
    <row r="3560" spans="1:8">
      <c r="A3560" s="139" t="s">
        <v>1985</v>
      </c>
      <c r="B3560" s="139" t="s">
        <v>2254</v>
      </c>
      <c r="C3560" s="139" t="s">
        <v>2255</v>
      </c>
      <c r="D3560" s="140">
        <v>333.33</v>
      </c>
      <c r="E3560" s="139" t="s">
        <v>32371</v>
      </c>
      <c r="F3560" s="140">
        <v>549.99</v>
      </c>
      <c r="G3560" s="139"/>
      <c r="H3560" s="88" t="s">
        <v>31240</v>
      </c>
    </row>
    <row r="3561" spans="1:8">
      <c r="A3561" s="139" t="s">
        <v>1985</v>
      </c>
      <c r="B3561" s="139" t="s">
        <v>2252</v>
      </c>
      <c r="C3561" s="139" t="s">
        <v>2253</v>
      </c>
      <c r="D3561" s="140">
        <v>212.12</v>
      </c>
      <c r="E3561" s="139" t="s">
        <v>32372</v>
      </c>
      <c r="F3561" s="140">
        <v>349.99</v>
      </c>
      <c r="G3561" s="139"/>
      <c r="H3561" s="88" t="s">
        <v>31240</v>
      </c>
    </row>
    <row r="3562" spans="1:8">
      <c r="A3562" s="139" t="s">
        <v>1985</v>
      </c>
      <c r="B3562" s="139" t="s">
        <v>2180</v>
      </c>
      <c r="C3562" s="139" t="s">
        <v>2181</v>
      </c>
      <c r="D3562" s="140">
        <v>218.18</v>
      </c>
      <c r="E3562" s="139" t="s">
        <v>32373</v>
      </c>
      <c r="F3562" s="140">
        <v>359.99</v>
      </c>
      <c r="G3562" s="139"/>
      <c r="H3562" s="88" t="s">
        <v>31240</v>
      </c>
    </row>
    <row r="3563" spans="1:8">
      <c r="A3563" s="139" t="s">
        <v>1985</v>
      </c>
      <c r="B3563" s="139" t="s">
        <v>2182</v>
      </c>
      <c r="C3563" s="139" t="s">
        <v>2183</v>
      </c>
      <c r="D3563" s="140">
        <v>218.18</v>
      </c>
      <c r="E3563" s="139" t="s">
        <v>32374</v>
      </c>
      <c r="F3563" s="140">
        <v>359.99</v>
      </c>
      <c r="G3563" s="139"/>
      <c r="H3563" s="88" t="s">
        <v>31240</v>
      </c>
    </row>
    <row r="3564" spans="1:8">
      <c r="A3564" s="139" t="s">
        <v>1985</v>
      </c>
      <c r="B3564" s="139" t="s">
        <v>2178</v>
      </c>
      <c r="C3564" s="139" t="s">
        <v>2179</v>
      </c>
      <c r="D3564" s="140">
        <v>218.18</v>
      </c>
      <c r="E3564" s="139" t="s">
        <v>32375</v>
      </c>
      <c r="F3564" s="140">
        <v>359.99</v>
      </c>
      <c r="G3564" s="139"/>
      <c r="H3564" s="88" t="s">
        <v>31240</v>
      </c>
    </row>
    <row r="3565" spans="1:8">
      <c r="A3565" s="139" t="s">
        <v>1985</v>
      </c>
      <c r="B3565" s="139" t="s">
        <v>2176</v>
      </c>
      <c r="C3565" s="139" t="s">
        <v>2177</v>
      </c>
      <c r="D3565" s="140">
        <v>145.44999999999999</v>
      </c>
      <c r="E3565" s="139" t="s">
        <v>32376</v>
      </c>
      <c r="F3565" s="140">
        <v>239.99</v>
      </c>
      <c r="G3565" s="139"/>
      <c r="H3565" s="88" t="s">
        <v>31240</v>
      </c>
    </row>
    <row r="3566" spans="1:8">
      <c r="A3566" s="139" t="s">
        <v>1985</v>
      </c>
      <c r="B3566" s="139" t="s">
        <v>2496</v>
      </c>
      <c r="C3566" s="139" t="s">
        <v>2497</v>
      </c>
      <c r="D3566" s="140">
        <v>848.48</v>
      </c>
      <c r="E3566" s="139" t="s">
        <v>32377</v>
      </c>
      <c r="F3566" s="140">
        <v>1399.99</v>
      </c>
      <c r="G3566" s="139"/>
      <c r="H3566" s="88" t="s">
        <v>31240</v>
      </c>
    </row>
    <row r="3567" spans="1:8">
      <c r="A3567" s="139" t="s">
        <v>1985</v>
      </c>
      <c r="B3567" s="139" t="s">
        <v>2494</v>
      </c>
      <c r="C3567" s="139" t="s">
        <v>2495</v>
      </c>
      <c r="D3567" s="140">
        <v>848.48</v>
      </c>
      <c r="E3567" s="139" t="s">
        <v>32378</v>
      </c>
      <c r="F3567" s="140">
        <v>1399.99</v>
      </c>
      <c r="G3567" s="139"/>
      <c r="H3567" s="88" t="s">
        <v>31240</v>
      </c>
    </row>
    <row r="3568" spans="1:8">
      <c r="A3568" s="139" t="s">
        <v>1985</v>
      </c>
      <c r="B3568" s="139" t="s">
        <v>2426</v>
      </c>
      <c r="C3568" s="139" t="s">
        <v>2427</v>
      </c>
      <c r="D3568" s="140">
        <v>848.48</v>
      </c>
      <c r="E3568" s="139" t="s">
        <v>32379</v>
      </c>
      <c r="F3568" s="140">
        <v>1399.99</v>
      </c>
      <c r="G3568" s="139"/>
      <c r="H3568" s="88" t="s">
        <v>31240</v>
      </c>
    </row>
    <row r="3569" spans="1:8">
      <c r="A3569" s="139" t="s">
        <v>1985</v>
      </c>
      <c r="B3569" s="139" t="s">
        <v>2424</v>
      </c>
      <c r="C3569" s="139" t="s">
        <v>2425</v>
      </c>
      <c r="D3569" s="140">
        <v>848.48</v>
      </c>
      <c r="E3569" s="139" t="s">
        <v>32380</v>
      </c>
      <c r="F3569" s="140">
        <v>1399.99</v>
      </c>
      <c r="G3569" s="139"/>
      <c r="H3569" s="88" t="s">
        <v>31240</v>
      </c>
    </row>
    <row r="3570" spans="1:8">
      <c r="A3570" s="139" t="s">
        <v>1985</v>
      </c>
      <c r="B3570" s="139" t="s">
        <v>2500</v>
      </c>
      <c r="C3570" s="139" t="s">
        <v>2501</v>
      </c>
      <c r="D3570" s="140">
        <v>848.48</v>
      </c>
      <c r="E3570" s="139" t="s">
        <v>32381</v>
      </c>
      <c r="F3570" s="140">
        <v>1399.99</v>
      </c>
      <c r="G3570" s="139"/>
      <c r="H3570" s="88" t="s">
        <v>31240</v>
      </c>
    </row>
    <row r="3571" spans="1:8">
      <c r="A3571" s="139" t="s">
        <v>1985</v>
      </c>
      <c r="B3571" s="139" t="s">
        <v>2498</v>
      </c>
      <c r="C3571" s="139" t="s">
        <v>2499</v>
      </c>
      <c r="D3571" s="140">
        <v>848.48</v>
      </c>
      <c r="E3571" s="139" t="s">
        <v>32382</v>
      </c>
      <c r="F3571" s="140">
        <v>1399.99</v>
      </c>
      <c r="G3571" s="139"/>
      <c r="H3571" s="88" t="s">
        <v>31240</v>
      </c>
    </row>
    <row r="3572" spans="1:8">
      <c r="A3572" s="139" t="s">
        <v>1985</v>
      </c>
      <c r="B3572" s="139" t="s">
        <v>2432</v>
      </c>
      <c r="C3572" s="139" t="s">
        <v>2433</v>
      </c>
      <c r="D3572" s="140">
        <v>848.48</v>
      </c>
      <c r="E3572" s="139" t="s">
        <v>32383</v>
      </c>
      <c r="F3572" s="140">
        <v>1399.99</v>
      </c>
      <c r="G3572" s="139"/>
      <c r="H3572" s="88" t="s">
        <v>31240</v>
      </c>
    </row>
    <row r="3573" spans="1:8">
      <c r="A3573" s="139" t="s">
        <v>1985</v>
      </c>
      <c r="B3573" s="139" t="s">
        <v>2430</v>
      </c>
      <c r="C3573" s="139" t="s">
        <v>2431</v>
      </c>
      <c r="D3573" s="140">
        <v>848.48</v>
      </c>
      <c r="E3573" s="139" t="s">
        <v>32384</v>
      </c>
      <c r="F3573" s="140">
        <v>1399.99</v>
      </c>
      <c r="G3573" s="139"/>
      <c r="H3573" s="88" t="s">
        <v>31240</v>
      </c>
    </row>
    <row r="3574" spans="1:8">
      <c r="A3574" s="139" t="s">
        <v>1985</v>
      </c>
      <c r="B3574" s="139" t="s">
        <v>2422</v>
      </c>
      <c r="C3574" s="139" t="s">
        <v>2423</v>
      </c>
      <c r="D3574" s="140">
        <v>606.04999999999995</v>
      </c>
      <c r="E3574" s="139" t="s">
        <v>32385</v>
      </c>
      <c r="F3574" s="140">
        <v>999.99</v>
      </c>
      <c r="G3574" s="139"/>
      <c r="H3574" s="88" t="s">
        <v>31240</v>
      </c>
    </row>
    <row r="3575" spans="1:8">
      <c r="A3575" s="139" t="s">
        <v>1985</v>
      </c>
      <c r="B3575" s="139" t="s">
        <v>2428</v>
      </c>
      <c r="C3575" s="139" t="s">
        <v>2429</v>
      </c>
      <c r="D3575" s="140">
        <v>606.04999999999995</v>
      </c>
      <c r="E3575" s="139" t="s">
        <v>32386</v>
      </c>
      <c r="F3575" s="140">
        <v>999.99</v>
      </c>
      <c r="G3575" s="139"/>
      <c r="H3575" s="88" t="s">
        <v>31240</v>
      </c>
    </row>
    <row r="3576" spans="1:8">
      <c r="A3576" s="139" t="s">
        <v>1985</v>
      </c>
      <c r="B3576" s="139" t="s">
        <v>2480</v>
      </c>
      <c r="C3576" s="139" t="s">
        <v>2481</v>
      </c>
      <c r="D3576" s="140">
        <v>515.15</v>
      </c>
      <c r="E3576" s="139" t="s">
        <v>32387</v>
      </c>
      <c r="F3576" s="140">
        <v>849.99</v>
      </c>
      <c r="G3576" s="139"/>
      <c r="H3576" s="88" t="s">
        <v>31240</v>
      </c>
    </row>
    <row r="3577" spans="1:8">
      <c r="A3577" s="139" t="s">
        <v>1985</v>
      </c>
      <c r="B3577" s="139" t="s">
        <v>2484</v>
      </c>
      <c r="C3577" s="139" t="s">
        <v>2485</v>
      </c>
      <c r="D3577" s="140">
        <v>515.15</v>
      </c>
      <c r="E3577" s="139" t="s">
        <v>32388</v>
      </c>
      <c r="F3577" s="140">
        <v>849.99</v>
      </c>
      <c r="G3577" s="139"/>
      <c r="H3577" s="88" t="s">
        <v>31240</v>
      </c>
    </row>
    <row r="3578" spans="1:8">
      <c r="A3578" s="139" t="s">
        <v>1985</v>
      </c>
      <c r="B3578" s="139" t="s">
        <v>2478</v>
      </c>
      <c r="C3578" s="139" t="s">
        <v>2479</v>
      </c>
      <c r="D3578" s="140">
        <v>515.15</v>
      </c>
      <c r="E3578" s="139" t="s">
        <v>32389</v>
      </c>
      <c r="F3578" s="140">
        <v>849.99</v>
      </c>
      <c r="G3578" s="139"/>
      <c r="H3578" s="88" t="s">
        <v>31240</v>
      </c>
    </row>
    <row r="3579" spans="1:8">
      <c r="A3579" s="139" t="s">
        <v>1985</v>
      </c>
      <c r="B3579" s="139" t="s">
        <v>2490</v>
      </c>
      <c r="C3579" s="139" t="s">
        <v>2491</v>
      </c>
      <c r="D3579" s="140">
        <v>515.15</v>
      </c>
      <c r="E3579" s="139" t="s">
        <v>32390</v>
      </c>
      <c r="F3579" s="140">
        <v>849.99</v>
      </c>
      <c r="G3579" s="139"/>
      <c r="H3579" s="88" t="s">
        <v>31240</v>
      </c>
    </row>
    <row r="3580" spans="1:8">
      <c r="A3580" s="139" t="s">
        <v>1985</v>
      </c>
      <c r="B3580" s="139" t="s">
        <v>2492</v>
      </c>
      <c r="C3580" s="139" t="s">
        <v>2493</v>
      </c>
      <c r="D3580" s="140">
        <v>515.15</v>
      </c>
      <c r="E3580" s="139" t="s">
        <v>32391</v>
      </c>
      <c r="F3580" s="140">
        <v>849.99</v>
      </c>
      <c r="G3580" s="139"/>
      <c r="H3580" s="88" t="s">
        <v>31240</v>
      </c>
    </row>
    <row r="3581" spans="1:8">
      <c r="A3581" s="139" t="s">
        <v>1985</v>
      </c>
      <c r="B3581" s="139" t="s">
        <v>2488</v>
      </c>
      <c r="C3581" s="139" t="s">
        <v>2489</v>
      </c>
      <c r="D3581" s="140">
        <v>515.15</v>
      </c>
      <c r="E3581" s="139" t="s">
        <v>32392</v>
      </c>
      <c r="F3581" s="140">
        <v>849.99</v>
      </c>
      <c r="G3581" s="139"/>
      <c r="H3581" s="88" t="s">
        <v>31240</v>
      </c>
    </row>
    <row r="3582" spans="1:8">
      <c r="A3582" s="139" t="s">
        <v>1985</v>
      </c>
      <c r="B3582" s="139" t="s">
        <v>2476</v>
      </c>
      <c r="C3582" s="139" t="s">
        <v>2477</v>
      </c>
      <c r="D3582" s="140">
        <v>454.54</v>
      </c>
      <c r="E3582" s="139" t="s">
        <v>32393</v>
      </c>
      <c r="F3582" s="140">
        <v>749.99</v>
      </c>
      <c r="G3582" s="139"/>
      <c r="H3582" s="88" t="s">
        <v>31240</v>
      </c>
    </row>
    <row r="3583" spans="1:8">
      <c r="A3583" s="139" t="s">
        <v>1985</v>
      </c>
      <c r="B3583" s="139" t="s">
        <v>2486</v>
      </c>
      <c r="C3583" s="139" t="s">
        <v>2487</v>
      </c>
      <c r="D3583" s="140">
        <v>454.54</v>
      </c>
      <c r="E3583" s="139" t="s">
        <v>32394</v>
      </c>
      <c r="F3583" s="140">
        <v>749.99</v>
      </c>
      <c r="G3583" s="139"/>
      <c r="H3583" s="88" t="s">
        <v>31240</v>
      </c>
    </row>
    <row r="3584" spans="1:8">
      <c r="A3584" s="139" t="s">
        <v>1985</v>
      </c>
      <c r="B3584" s="139" t="s">
        <v>2442</v>
      </c>
      <c r="C3584" s="139" t="s">
        <v>2443</v>
      </c>
      <c r="D3584" s="140">
        <v>848.48</v>
      </c>
      <c r="E3584" s="139" t="s">
        <v>32395</v>
      </c>
      <c r="F3584" s="140">
        <v>1399.99</v>
      </c>
      <c r="G3584" s="139"/>
      <c r="H3584" s="88" t="s">
        <v>31240</v>
      </c>
    </row>
    <row r="3585" spans="1:8">
      <c r="A3585" s="139" t="s">
        <v>1985</v>
      </c>
      <c r="B3585" s="139" t="s">
        <v>2452</v>
      </c>
      <c r="C3585" s="139" t="s">
        <v>2453</v>
      </c>
      <c r="D3585" s="140">
        <v>848.48</v>
      </c>
      <c r="E3585" s="139" t="s">
        <v>32396</v>
      </c>
      <c r="F3585" s="140">
        <v>1399.99</v>
      </c>
      <c r="G3585" s="139"/>
      <c r="H3585" s="88" t="s">
        <v>31240</v>
      </c>
    </row>
    <row r="3586" spans="1:8">
      <c r="A3586" s="139" t="s">
        <v>1985</v>
      </c>
      <c r="B3586" s="139" t="s">
        <v>2450</v>
      </c>
      <c r="C3586" s="139" t="s">
        <v>2451</v>
      </c>
      <c r="D3586" s="140">
        <v>848.48</v>
      </c>
      <c r="E3586" s="139" t="s">
        <v>32397</v>
      </c>
      <c r="F3586" s="140">
        <v>1399.99</v>
      </c>
      <c r="G3586" s="139"/>
      <c r="H3586" s="88" t="s">
        <v>31240</v>
      </c>
    </row>
    <row r="3587" spans="1:8">
      <c r="A3587" s="139" t="s">
        <v>1985</v>
      </c>
      <c r="B3587" s="139" t="s">
        <v>2440</v>
      </c>
      <c r="C3587" s="139" t="s">
        <v>2441</v>
      </c>
      <c r="D3587" s="140">
        <v>606.04999999999995</v>
      </c>
      <c r="E3587" s="139" t="s">
        <v>32398</v>
      </c>
      <c r="F3587" s="140">
        <v>999.99</v>
      </c>
      <c r="G3587" s="139"/>
      <c r="H3587" s="88" t="s">
        <v>31240</v>
      </c>
    </row>
    <row r="3588" spans="1:8">
      <c r="A3588" s="139" t="s">
        <v>1985</v>
      </c>
      <c r="B3588" s="139" t="s">
        <v>2448</v>
      </c>
      <c r="C3588" s="139" t="s">
        <v>2449</v>
      </c>
      <c r="D3588" s="140">
        <v>606.04999999999995</v>
      </c>
      <c r="E3588" s="139" t="s">
        <v>32399</v>
      </c>
      <c r="F3588" s="140">
        <v>999.99</v>
      </c>
      <c r="G3588" s="139"/>
      <c r="H3588" s="88" t="s">
        <v>31240</v>
      </c>
    </row>
    <row r="3589" spans="1:8">
      <c r="A3589" s="139" t="s">
        <v>1985</v>
      </c>
      <c r="B3589" s="139" t="s">
        <v>2446</v>
      </c>
      <c r="C3589" s="139" t="s">
        <v>2447</v>
      </c>
      <c r="D3589" s="140">
        <v>848.48</v>
      </c>
      <c r="E3589" s="139" t="s">
        <v>32400</v>
      </c>
      <c r="F3589" s="140">
        <v>1399.99</v>
      </c>
      <c r="G3589" s="139"/>
      <c r="H3589" s="88" t="s">
        <v>31240</v>
      </c>
    </row>
    <row r="3590" spans="1:8">
      <c r="A3590" s="139" t="s">
        <v>1985</v>
      </c>
      <c r="B3590" s="139" t="s">
        <v>2444</v>
      </c>
      <c r="C3590" s="139" t="s">
        <v>2445</v>
      </c>
      <c r="D3590" s="140">
        <v>848.48</v>
      </c>
      <c r="E3590" s="139" t="s">
        <v>32401</v>
      </c>
      <c r="F3590" s="140">
        <v>1399.99</v>
      </c>
      <c r="G3590" s="139"/>
      <c r="H3590" s="88" t="s">
        <v>31240</v>
      </c>
    </row>
    <row r="3591" spans="1:8">
      <c r="A3591" s="139" t="s">
        <v>1985</v>
      </c>
      <c r="B3591" s="139" t="s">
        <v>2456</v>
      </c>
      <c r="C3591" s="139" t="s">
        <v>2457</v>
      </c>
      <c r="D3591" s="140">
        <v>848.48</v>
      </c>
      <c r="E3591" s="139" t="s">
        <v>32402</v>
      </c>
      <c r="F3591" s="140">
        <v>1399.99</v>
      </c>
      <c r="G3591" s="139"/>
      <c r="H3591" s="88" t="s">
        <v>31240</v>
      </c>
    </row>
    <row r="3592" spans="1:8">
      <c r="A3592" s="139" t="s">
        <v>1985</v>
      </c>
      <c r="B3592" s="139" t="s">
        <v>2454</v>
      </c>
      <c r="C3592" s="139" t="s">
        <v>2455</v>
      </c>
      <c r="D3592" s="140">
        <v>848.48</v>
      </c>
      <c r="E3592" s="139" t="s">
        <v>32403</v>
      </c>
      <c r="F3592" s="140">
        <v>1399.99</v>
      </c>
      <c r="G3592" s="139"/>
      <c r="H3592" s="88" t="s">
        <v>31240</v>
      </c>
    </row>
    <row r="3593" spans="1:8">
      <c r="A3593" s="139" t="s">
        <v>1985</v>
      </c>
      <c r="B3593" s="139" t="s">
        <v>2468</v>
      </c>
      <c r="C3593" s="139" t="s">
        <v>2469</v>
      </c>
      <c r="D3593" s="140">
        <v>515.15</v>
      </c>
      <c r="E3593" s="139" t="s">
        <v>32404</v>
      </c>
      <c r="F3593" s="140">
        <v>849.99</v>
      </c>
      <c r="G3593" s="139"/>
      <c r="H3593" s="88" t="s">
        <v>31240</v>
      </c>
    </row>
    <row r="3594" spans="1:8">
      <c r="A3594" s="139" t="s">
        <v>1985</v>
      </c>
      <c r="B3594" s="139" t="s">
        <v>2466</v>
      </c>
      <c r="C3594" s="139" t="s">
        <v>2467</v>
      </c>
      <c r="D3594" s="140">
        <v>515.15</v>
      </c>
      <c r="E3594" s="139" t="s">
        <v>32405</v>
      </c>
      <c r="F3594" s="140">
        <v>849.99</v>
      </c>
      <c r="G3594" s="139"/>
      <c r="H3594" s="88" t="s">
        <v>31240</v>
      </c>
    </row>
    <row r="3595" spans="1:8">
      <c r="A3595" s="139" t="s">
        <v>1985</v>
      </c>
      <c r="B3595" s="139" t="s">
        <v>2474</v>
      </c>
      <c r="C3595" s="139" t="s">
        <v>2475</v>
      </c>
      <c r="D3595" s="140">
        <v>515.15</v>
      </c>
      <c r="E3595" s="139" t="s">
        <v>32406</v>
      </c>
      <c r="F3595" s="140">
        <v>849.99</v>
      </c>
      <c r="G3595" s="139"/>
      <c r="H3595" s="88" t="s">
        <v>31240</v>
      </c>
    </row>
    <row r="3596" spans="1:8">
      <c r="A3596" s="139" t="s">
        <v>1985</v>
      </c>
      <c r="B3596" s="139" t="s">
        <v>2472</v>
      </c>
      <c r="C3596" s="139" t="s">
        <v>2473</v>
      </c>
      <c r="D3596" s="140">
        <v>515.15</v>
      </c>
      <c r="E3596" s="139" t="s">
        <v>32407</v>
      </c>
      <c r="F3596" s="140">
        <v>849.99</v>
      </c>
      <c r="G3596" s="139"/>
      <c r="H3596" s="88" t="s">
        <v>31240</v>
      </c>
    </row>
    <row r="3597" spans="1:8">
      <c r="A3597" s="139" t="s">
        <v>1985</v>
      </c>
      <c r="B3597" s="139" t="s">
        <v>2470</v>
      </c>
      <c r="C3597" s="139" t="s">
        <v>2471</v>
      </c>
      <c r="D3597" s="140">
        <v>454.54</v>
      </c>
      <c r="E3597" s="139" t="s">
        <v>32408</v>
      </c>
      <c r="F3597" s="140">
        <v>749.99</v>
      </c>
      <c r="G3597" s="139"/>
      <c r="H3597" s="88" t="s">
        <v>31240</v>
      </c>
    </row>
    <row r="3598" spans="1:8">
      <c r="A3598" s="139" t="s">
        <v>1985</v>
      </c>
      <c r="B3598" s="139" t="s">
        <v>2464</v>
      </c>
      <c r="C3598" s="139" t="s">
        <v>2465</v>
      </c>
      <c r="D3598" s="140">
        <v>454.54</v>
      </c>
      <c r="E3598" s="139" t="s">
        <v>32409</v>
      </c>
      <c r="F3598" s="140">
        <v>749.99</v>
      </c>
      <c r="G3598" s="139"/>
      <c r="H3598" s="88" t="s">
        <v>31240</v>
      </c>
    </row>
    <row r="3599" spans="1:8">
      <c r="A3599" s="139" t="s">
        <v>1985</v>
      </c>
      <c r="B3599" s="139" t="s">
        <v>2506</v>
      </c>
      <c r="C3599" s="139" t="s">
        <v>2507</v>
      </c>
      <c r="D3599" s="140">
        <v>696.96</v>
      </c>
      <c r="E3599" s="139" t="s">
        <v>32410</v>
      </c>
      <c r="F3599" s="140">
        <v>1149.99</v>
      </c>
      <c r="G3599" s="139"/>
      <c r="H3599" s="88" t="s">
        <v>31240</v>
      </c>
    </row>
    <row r="3600" spans="1:8">
      <c r="A3600" s="139" t="s">
        <v>1985</v>
      </c>
      <c r="B3600" s="139" t="s">
        <v>2504</v>
      </c>
      <c r="C3600" s="139" t="s">
        <v>2505</v>
      </c>
      <c r="D3600" s="140">
        <v>696.96</v>
      </c>
      <c r="E3600" s="139" t="s">
        <v>32411</v>
      </c>
      <c r="F3600" s="140">
        <v>1149.99</v>
      </c>
      <c r="G3600" s="139"/>
      <c r="H3600" s="88" t="s">
        <v>31240</v>
      </c>
    </row>
    <row r="3601" spans="1:8">
      <c r="A3601" s="139" t="s">
        <v>1985</v>
      </c>
      <c r="B3601" s="139" t="s">
        <v>2516</v>
      </c>
      <c r="C3601" s="139" t="s">
        <v>2517</v>
      </c>
      <c r="D3601" s="140">
        <v>696.96</v>
      </c>
      <c r="E3601" s="139" t="s">
        <v>32412</v>
      </c>
      <c r="F3601" s="140">
        <v>1149.99</v>
      </c>
      <c r="G3601" s="139"/>
      <c r="H3601" s="88" t="s">
        <v>31240</v>
      </c>
    </row>
    <row r="3602" spans="1:8">
      <c r="A3602" s="139" t="s">
        <v>1985</v>
      </c>
      <c r="B3602" s="139" t="s">
        <v>2518</v>
      </c>
      <c r="C3602" s="139" t="s">
        <v>2519</v>
      </c>
      <c r="D3602" s="140">
        <v>696.96</v>
      </c>
      <c r="E3602" s="139" t="s">
        <v>32413</v>
      </c>
      <c r="F3602" s="140">
        <v>1149.99</v>
      </c>
      <c r="G3602" s="139"/>
      <c r="H3602" s="88" t="s">
        <v>31240</v>
      </c>
    </row>
    <row r="3603" spans="1:8">
      <c r="A3603" s="139" t="s">
        <v>1985</v>
      </c>
      <c r="B3603" s="139" t="s">
        <v>2514</v>
      </c>
      <c r="C3603" s="139" t="s">
        <v>2515</v>
      </c>
      <c r="D3603" s="140">
        <v>696.96</v>
      </c>
      <c r="E3603" s="139" t="s">
        <v>32414</v>
      </c>
      <c r="F3603" s="140">
        <v>1149.99</v>
      </c>
      <c r="G3603" s="139"/>
      <c r="H3603" s="88" t="s">
        <v>31240</v>
      </c>
    </row>
    <row r="3604" spans="1:8">
      <c r="A3604" s="139" t="s">
        <v>1985</v>
      </c>
      <c r="B3604" s="139" t="s">
        <v>2502</v>
      </c>
      <c r="C3604" s="139" t="s">
        <v>2503</v>
      </c>
      <c r="D3604" s="140">
        <v>515.15</v>
      </c>
      <c r="E3604" s="139" t="s">
        <v>32415</v>
      </c>
      <c r="F3604" s="140">
        <v>849.99</v>
      </c>
      <c r="G3604" s="139"/>
      <c r="H3604" s="88" t="s">
        <v>31240</v>
      </c>
    </row>
    <row r="3605" spans="1:8">
      <c r="A3605" s="139" t="s">
        <v>1985</v>
      </c>
      <c r="B3605" s="139" t="s">
        <v>2512</v>
      </c>
      <c r="C3605" s="139" t="s">
        <v>2513</v>
      </c>
      <c r="D3605" s="140">
        <v>515.15</v>
      </c>
      <c r="E3605" s="139" t="s">
        <v>32416</v>
      </c>
      <c r="F3605" s="140">
        <v>849.99</v>
      </c>
      <c r="G3605" s="139"/>
      <c r="H3605" s="88" t="s">
        <v>31240</v>
      </c>
    </row>
    <row r="3606" spans="1:8">
      <c r="A3606" s="139" t="s">
        <v>1985</v>
      </c>
      <c r="B3606" s="139" t="s">
        <v>2510</v>
      </c>
      <c r="C3606" s="139" t="s">
        <v>2511</v>
      </c>
      <c r="D3606" s="140">
        <v>696.96</v>
      </c>
      <c r="E3606" s="139" t="s">
        <v>32417</v>
      </c>
      <c r="F3606" s="140">
        <v>1149.99</v>
      </c>
      <c r="G3606" s="139"/>
      <c r="H3606" s="88" t="s">
        <v>31240</v>
      </c>
    </row>
    <row r="3607" spans="1:8">
      <c r="A3607" s="139" t="s">
        <v>1985</v>
      </c>
      <c r="B3607" s="139" t="s">
        <v>2508</v>
      </c>
      <c r="C3607" s="139" t="s">
        <v>2509</v>
      </c>
      <c r="D3607" s="140">
        <v>696.96</v>
      </c>
      <c r="E3607" s="139" t="s">
        <v>32418</v>
      </c>
      <c r="F3607" s="140">
        <v>1149.99</v>
      </c>
      <c r="G3607" s="139"/>
      <c r="H3607" s="88" t="s">
        <v>31240</v>
      </c>
    </row>
    <row r="3608" spans="1:8">
      <c r="A3608" s="139" t="s">
        <v>1985</v>
      </c>
      <c r="B3608" s="139" t="s">
        <v>2522</v>
      </c>
      <c r="C3608" s="139" t="s">
        <v>2523</v>
      </c>
      <c r="D3608" s="140">
        <v>696.96</v>
      </c>
      <c r="E3608" s="139" t="s">
        <v>32419</v>
      </c>
      <c r="F3608" s="140">
        <v>1149.99</v>
      </c>
      <c r="G3608" s="139"/>
      <c r="H3608" s="88" t="s">
        <v>31240</v>
      </c>
    </row>
    <row r="3609" spans="1:8">
      <c r="A3609" s="139" t="s">
        <v>1985</v>
      </c>
      <c r="B3609" s="139" t="s">
        <v>2520</v>
      </c>
      <c r="C3609" s="139" t="s">
        <v>2521</v>
      </c>
      <c r="D3609" s="140">
        <v>696.96</v>
      </c>
      <c r="E3609" s="139" t="s">
        <v>32420</v>
      </c>
      <c r="F3609" s="140">
        <v>1149.99</v>
      </c>
      <c r="G3609" s="139"/>
      <c r="H3609" s="88" t="s">
        <v>31240</v>
      </c>
    </row>
    <row r="3610" spans="1:8">
      <c r="A3610" s="139" t="s">
        <v>1985</v>
      </c>
      <c r="B3610" s="139" t="s">
        <v>2402</v>
      </c>
      <c r="C3610" s="139" t="s">
        <v>2403</v>
      </c>
      <c r="D3610" s="140">
        <v>515.15</v>
      </c>
      <c r="E3610" s="139" t="s">
        <v>32421</v>
      </c>
      <c r="F3610" s="140">
        <v>849.99</v>
      </c>
      <c r="G3610" s="139"/>
      <c r="H3610" s="88" t="s">
        <v>31240</v>
      </c>
    </row>
    <row r="3611" spans="1:8">
      <c r="A3611" s="139" t="s">
        <v>1985</v>
      </c>
      <c r="B3611" s="139" t="s">
        <v>2400</v>
      </c>
      <c r="C3611" s="139" t="s">
        <v>2401</v>
      </c>
      <c r="D3611" s="140">
        <v>515.15</v>
      </c>
      <c r="E3611" s="139" t="s">
        <v>32422</v>
      </c>
      <c r="F3611" s="140">
        <v>849.99</v>
      </c>
      <c r="G3611" s="139"/>
      <c r="H3611" s="88" t="s">
        <v>31240</v>
      </c>
    </row>
    <row r="3612" spans="1:8">
      <c r="A3612" s="139" t="s">
        <v>1985</v>
      </c>
      <c r="B3612" s="139" t="s">
        <v>2396</v>
      </c>
      <c r="C3612" s="139" t="s">
        <v>2397</v>
      </c>
      <c r="D3612" s="140">
        <v>515.15</v>
      </c>
      <c r="E3612" s="139" t="s">
        <v>32423</v>
      </c>
      <c r="F3612" s="140">
        <v>849.99</v>
      </c>
      <c r="G3612" s="139"/>
      <c r="H3612" s="88" t="s">
        <v>31240</v>
      </c>
    </row>
    <row r="3613" spans="1:8">
      <c r="A3613" s="139" t="s">
        <v>1985</v>
      </c>
      <c r="B3613" s="139" t="s">
        <v>2394</v>
      </c>
      <c r="C3613" s="139" t="s">
        <v>2395</v>
      </c>
      <c r="D3613" s="140">
        <v>515.15</v>
      </c>
      <c r="E3613" s="139" t="s">
        <v>32424</v>
      </c>
      <c r="F3613" s="140">
        <v>849.99</v>
      </c>
      <c r="G3613" s="139"/>
      <c r="H3613" s="88" t="s">
        <v>31240</v>
      </c>
    </row>
    <row r="3614" spans="1:8">
      <c r="A3614" s="139" t="s">
        <v>1985</v>
      </c>
      <c r="B3614" s="139" t="s">
        <v>2398</v>
      </c>
      <c r="C3614" s="139" t="s">
        <v>2399</v>
      </c>
      <c r="D3614" s="140">
        <v>454.54</v>
      </c>
      <c r="E3614" s="139" t="s">
        <v>32425</v>
      </c>
      <c r="F3614" s="140">
        <v>749.99</v>
      </c>
      <c r="G3614" s="139"/>
      <c r="H3614" s="88" t="s">
        <v>31240</v>
      </c>
    </row>
    <row r="3615" spans="1:8">
      <c r="A3615" s="139" t="s">
        <v>1985</v>
      </c>
      <c r="B3615" s="139" t="s">
        <v>2392</v>
      </c>
      <c r="C3615" s="139" t="s">
        <v>2393</v>
      </c>
      <c r="D3615" s="140">
        <v>454.54</v>
      </c>
      <c r="E3615" s="139" t="s">
        <v>32426</v>
      </c>
      <c r="F3615" s="140">
        <v>749.99</v>
      </c>
      <c r="G3615" s="139"/>
      <c r="H3615" s="88" t="s">
        <v>31240</v>
      </c>
    </row>
    <row r="3616" spans="1:8">
      <c r="A3616" s="139" t="s">
        <v>1985</v>
      </c>
      <c r="B3616" s="139" t="s">
        <v>2438</v>
      </c>
      <c r="C3616" s="139" t="s">
        <v>2439</v>
      </c>
      <c r="D3616" s="140">
        <v>848.48</v>
      </c>
      <c r="E3616" s="139" t="s">
        <v>32427</v>
      </c>
      <c r="F3616" s="140">
        <v>1399.99</v>
      </c>
      <c r="G3616" s="139"/>
      <c r="H3616" s="88" t="s">
        <v>31240</v>
      </c>
    </row>
    <row r="3617" spans="1:8">
      <c r="A3617" s="139" t="s">
        <v>1985</v>
      </c>
      <c r="B3617" s="139" t="s">
        <v>2436</v>
      </c>
      <c r="C3617" s="139" t="s">
        <v>2437</v>
      </c>
      <c r="D3617" s="140">
        <v>848.48</v>
      </c>
      <c r="E3617" s="139" t="s">
        <v>32428</v>
      </c>
      <c r="F3617" s="140">
        <v>1399.99</v>
      </c>
      <c r="G3617" s="139"/>
      <c r="H3617" s="88" t="s">
        <v>31240</v>
      </c>
    </row>
    <row r="3618" spans="1:8">
      <c r="A3618" s="139" t="s">
        <v>1985</v>
      </c>
      <c r="B3618" s="139" t="s">
        <v>2434</v>
      </c>
      <c r="C3618" s="139" t="s">
        <v>2435</v>
      </c>
      <c r="D3618" s="140">
        <v>606.04999999999995</v>
      </c>
      <c r="E3618" s="139" t="s">
        <v>32429</v>
      </c>
      <c r="F3618" s="140">
        <v>999.99</v>
      </c>
      <c r="G3618" s="139"/>
      <c r="H3618" s="88" t="s">
        <v>31240</v>
      </c>
    </row>
    <row r="3619" spans="1:8">
      <c r="A3619" s="139" t="s">
        <v>1985</v>
      </c>
      <c r="B3619" s="139" t="s">
        <v>2462</v>
      </c>
      <c r="C3619" s="139" t="s">
        <v>2463</v>
      </c>
      <c r="D3619" s="140">
        <v>515.15</v>
      </c>
      <c r="E3619" s="139" t="s">
        <v>32430</v>
      </c>
      <c r="F3619" s="140">
        <v>849.99</v>
      </c>
      <c r="G3619" s="139"/>
      <c r="H3619" s="88" t="s">
        <v>31240</v>
      </c>
    </row>
    <row r="3620" spans="1:8">
      <c r="A3620" s="139" t="s">
        <v>1985</v>
      </c>
      <c r="B3620" s="139" t="s">
        <v>2460</v>
      </c>
      <c r="C3620" s="139" t="s">
        <v>2461</v>
      </c>
      <c r="D3620" s="140">
        <v>515.15</v>
      </c>
      <c r="E3620" s="139" t="s">
        <v>32431</v>
      </c>
      <c r="F3620" s="140">
        <v>849.99</v>
      </c>
      <c r="G3620" s="139"/>
      <c r="H3620" s="88" t="s">
        <v>31240</v>
      </c>
    </row>
    <row r="3621" spans="1:8">
      <c r="A3621" s="139" t="s">
        <v>1985</v>
      </c>
      <c r="B3621" s="139" t="s">
        <v>2458</v>
      </c>
      <c r="C3621" s="139" t="s">
        <v>2459</v>
      </c>
      <c r="D3621" s="140">
        <v>454.54</v>
      </c>
      <c r="E3621" s="139" t="s">
        <v>32432</v>
      </c>
      <c r="F3621" s="140">
        <v>749.99</v>
      </c>
      <c r="G3621" s="139"/>
      <c r="H3621" s="88" t="s">
        <v>31240</v>
      </c>
    </row>
    <row r="3622" spans="1:8">
      <c r="A3622" s="139" t="s">
        <v>1886</v>
      </c>
      <c r="B3622" s="139" t="s">
        <v>8524</v>
      </c>
      <c r="C3622" s="139" t="s">
        <v>8525</v>
      </c>
      <c r="D3622" s="140">
        <v>5.4</v>
      </c>
      <c r="E3622" s="139" t="s">
        <v>32433</v>
      </c>
      <c r="F3622" s="140">
        <v>9.99</v>
      </c>
      <c r="G3622" s="139"/>
      <c r="H3622" s="88" t="s">
        <v>11</v>
      </c>
    </row>
    <row r="3623" spans="1:8">
      <c r="A3623" s="139" t="s">
        <v>1886</v>
      </c>
      <c r="B3623" s="139" t="s">
        <v>8526</v>
      </c>
      <c r="C3623" s="139" t="s">
        <v>8527</v>
      </c>
      <c r="D3623" s="140">
        <v>5.4</v>
      </c>
      <c r="E3623" s="139" t="s">
        <v>32434</v>
      </c>
      <c r="F3623" s="140">
        <v>9.99</v>
      </c>
      <c r="G3623" s="139"/>
      <c r="H3623" s="88" t="s">
        <v>11</v>
      </c>
    </row>
    <row r="3624" spans="1:8">
      <c r="A3624" s="139" t="s">
        <v>8528</v>
      </c>
      <c r="B3624" s="139" t="s">
        <v>8529</v>
      </c>
      <c r="C3624" s="139" t="s">
        <v>8530</v>
      </c>
      <c r="D3624" s="140">
        <v>27.02</v>
      </c>
      <c r="E3624" s="139" t="s">
        <v>32435</v>
      </c>
      <c r="F3624" s="140">
        <v>49.99</v>
      </c>
      <c r="G3624" s="139"/>
      <c r="H3624" s="88" t="s">
        <v>11</v>
      </c>
    </row>
    <row r="3625" spans="1:8">
      <c r="A3625" s="139" t="s">
        <v>8528</v>
      </c>
      <c r="B3625" s="139" t="s">
        <v>8531</v>
      </c>
      <c r="C3625" s="139" t="s">
        <v>8532</v>
      </c>
      <c r="D3625" s="140">
        <v>27.02</v>
      </c>
      <c r="E3625" s="139" t="s">
        <v>32436</v>
      </c>
      <c r="F3625" s="140">
        <v>49.99</v>
      </c>
      <c r="G3625" s="139"/>
      <c r="H3625" s="88" t="s">
        <v>11</v>
      </c>
    </row>
    <row r="3626" spans="1:8">
      <c r="A3626" s="139" t="s">
        <v>284</v>
      </c>
      <c r="B3626" s="139" t="s">
        <v>8533</v>
      </c>
      <c r="C3626" s="139" t="s">
        <v>8534</v>
      </c>
      <c r="D3626" s="140">
        <v>29.72</v>
      </c>
      <c r="E3626" s="139" t="s">
        <v>32437</v>
      </c>
      <c r="F3626" s="140">
        <v>54.99</v>
      </c>
      <c r="G3626" s="139"/>
      <c r="H3626" s="88" t="s">
        <v>11</v>
      </c>
    </row>
    <row r="3627" spans="1:8">
      <c r="A3627" s="139" t="s">
        <v>5096</v>
      </c>
      <c r="B3627" s="139" t="s">
        <v>8535</v>
      </c>
      <c r="C3627" s="139" t="s">
        <v>8536</v>
      </c>
      <c r="D3627" s="140">
        <v>54.05</v>
      </c>
      <c r="E3627" s="139" t="s">
        <v>32438</v>
      </c>
      <c r="F3627" s="140">
        <v>99.99</v>
      </c>
      <c r="G3627" s="139"/>
      <c r="H3627" s="88" t="s">
        <v>11</v>
      </c>
    </row>
    <row r="3628" spans="1:8">
      <c r="A3628" s="139" t="s">
        <v>425</v>
      </c>
      <c r="B3628" s="139" t="s">
        <v>8537</v>
      </c>
      <c r="C3628" s="139" t="s">
        <v>8538</v>
      </c>
      <c r="D3628" s="140">
        <v>16.21</v>
      </c>
      <c r="E3628" s="139" t="s">
        <v>32439</v>
      </c>
      <c r="F3628" s="140">
        <v>29.99</v>
      </c>
      <c r="G3628" s="139"/>
      <c r="H3628" s="88" t="s">
        <v>11</v>
      </c>
    </row>
    <row r="3629" spans="1:8">
      <c r="A3629" s="139" t="s">
        <v>5096</v>
      </c>
      <c r="B3629" s="139" t="s">
        <v>8539</v>
      </c>
      <c r="C3629" s="139" t="s">
        <v>8540</v>
      </c>
      <c r="D3629" s="140">
        <v>37.83</v>
      </c>
      <c r="E3629" s="139" t="s">
        <v>32440</v>
      </c>
      <c r="F3629" s="140">
        <v>69.989999999999995</v>
      </c>
      <c r="G3629" s="139"/>
      <c r="H3629" s="88" t="s">
        <v>11</v>
      </c>
    </row>
    <row r="3630" spans="1:8">
      <c r="A3630" s="139" t="s">
        <v>5096</v>
      </c>
      <c r="B3630" s="139" t="s">
        <v>8541</v>
      </c>
      <c r="C3630" s="139" t="s">
        <v>8542</v>
      </c>
      <c r="D3630" s="140">
        <v>59.45</v>
      </c>
      <c r="E3630" s="139" t="s">
        <v>32441</v>
      </c>
      <c r="F3630" s="140">
        <v>109.99</v>
      </c>
      <c r="G3630" s="139"/>
      <c r="H3630" s="88" t="s">
        <v>11</v>
      </c>
    </row>
    <row r="3631" spans="1:8">
      <c r="A3631" s="139" t="s">
        <v>430</v>
      </c>
      <c r="B3631" s="139" t="s">
        <v>8543</v>
      </c>
      <c r="C3631" s="139" t="s">
        <v>8544</v>
      </c>
      <c r="D3631" s="140">
        <v>140.54</v>
      </c>
      <c r="E3631" s="139" t="s">
        <v>32442</v>
      </c>
      <c r="F3631" s="140">
        <v>259.99</v>
      </c>
      <c r="G3631" s="139"/>
      <c r="H3631" s="88" t="s">
        <v>11</v>
      </c>
    </row>
    <row r="3632" spans="1:8">
      <c r="A3632" s="139" t="s">
        <v>430</v>
      </c>
      <c r="B3632" s="139" t="s">
        <v>8545</v>
      </c>
      <c r="C3632" s="139" t="s">
        <v>8546</v>
      </c>
      <c r="D3632" s="140">
        <v>145.94</v>
      </c>
      <c r="E3632" s="139" t="s">
        <v>32443</v>
      </c>
      <c r="F3632" s="140">
        <v>269.99</v>
      </c>
      <c r="G3632" s="139"/>
      <c r="H3632" s="88" t="s">
        <v>11</v>
      </c>
    </row>
    <row r="3633" spans="1:8">
      <c r="A3633" s="139" t="s">
        <v>430</v>
      </c>
      <c r="B3633" s="139" t="s">
        <v>8547</v>
      </c>
      <c r="C3633" s="139" t="s">
        <v>8548</v>
      </c>
      <c r="D3633" s="140">
        <v>140.54</v>
      </c>
      <c r="E3633" s="139" t="s">
        <v>32444</v>
      </c>
      <c r="F3633" s="140">
        <v>259.99</v>
      </c>
      <c r="G3633" s="139"/>
      <c r="H3633" s="88" t="s">
        <v>11</v>
      </c>
    </row>
    <row r="3634" spans="1:8">
      <c r="A3634" s="139" t="s">
        <v>430</v>
      </c>
      <c r="B3634" s="139" t="s">
        <v>8549</v>
      </c>
      <c r="C3634" s="139" t="s">
        <v>8550</v>
      </c>
      <c r="D3634" s="140">
        <v>145.94</v>
      </c>
      <c r="E3634" s="139" t="s">
        <v>32445</v>
      </c>
      <c r="F3634" s="140">
        <v>269.99</v>
      </c>
      <c r="G3634" s="139"/>
      <c r="H3634" s="88" t="s">
        <v>11</v>
      </c>
    </row>
    <row r="3635" spans="1:8">
      <c r="A3635" s="139" t="s">
        <v>430</v>
      </c>
      <c r="B3635" s="139" t="s">
        <v>8551</v>
      </c>
      <c r="C3635" s="139" t="s">
        <v>8552</v>
      </c>
      <c r="D3635" s="140">
        <v>140.54</v>
      </c>
      <c r="E3635" s="139" t="s">
        <v>32446</v>
      </c>
      <c r="F3635" s="140">
        <v>259.99</v>
      </c>
      <c r="G3635" s="139"/>
      <c r="H3635" s="88" t="s">
        <v>11</v>
      </c>
    </row>
    <row r="3636" spans="1:8">
      <c r="A3636" s="139" t="s">
        <v>430</v>
      </c>
      <c r="B3636" s="139" t="s">
        <v>8553</v>
      </c>
      <c r="C3636" s="139" t="s">
        <v>8554</v>
      </c>
      <c r="D3636" s="140">
        <v>145.94</v>
      </c>
      <c r="E3636" s="139" t="s">
        <v>32447</v>
      </c>
      <c r="F3636" s="140">
        <v>269.99</v>
      </c>
      <c r="G3636" s="139"/>
      <c r="H3636" s="88" t="s">
        <v>11</v>
      </c>
    </row>
    <row r="3637" spans="1:8">
      <c r="A3637" s="139" t="s">
        <v>430</v>
      </c>
      <c r="B3637" s="139" t="s">
        <v>8555</v>
      </c>
      <c r="C3637" s="139" t="s">
        <v>8556</v>
      </c>
      <c r="D3637" s="140">
        <v>140.54</v>
      </c>
      <c r="E3637" s="139" t="s">
        <v>32448</v>
      </c>
      <c r="F3637" s="140">
        <v>259.99</v>
      </c>
      <c r="G3637" s="139"/>
      <c r="H3637" s="88" t="s">
        <v>11</v>
      </c>
    </row>
    <row r="3638" spans="1:8">
      <c r="A3638" s="139" t="s">
        <v>430</v>
      </c>
      <c r="B3638" s="139" t="s">
        <v>8557</v>
      </c>
      <c r="C3638" s="139" t="s">
        <v>8558</v>
      </c>
      <c r="D3638" s="140">
        <v>145.94</v>
      </c>
      <c r="E3638" s="139" t="s">
        <v>32449</v>
      </c>
      <c r="F3638" s="140">
        <v>269.99</v>
      </c>
      <c r="G3638" s="139"/>
      <c r="H3638" s="88" t="s">
        <v>11</v>
      </c>
    </row>
    <row r="3639" spans="1:8">
      <c r="A3639" s="139" t="s">
        <v>484</v>
      </c>
      <c r="B3639" s="139" t="s">
        <v>8559</v>
      </c>
      <c r="C3639" s="139" t="s">
        <v>8560</v>
      </c>
      <c r="D3639" s="140">
        <v>41.62</v>
      </c>
      <c r="E3639" s="139" t="s">
        <v>32450</v>
      </c>
      <c r="F3639" s="140">
        <v>76.989999999999995</v>
      </c>
      <c r="G3639" s="139"/>
      <c r="H3639" s="88" t="s">
        <v>11</v>
      </c>
    </row>
    <row r="3640" spans="1:8">
      <c r="A3640" s="139" t="s">
        <v>484</v>
      </c>
      <c r="B3640" s="139" t="s">
        <v>8561</v>
      </c>
      <c r="C3640" s="139" t="s">
        <v>8562</v>
      </c>
      <c r="D3640" s="140">
        <v>41.62</v>
      </c>
      <c r="E3640" s="139" t="s">
        <v>32451</v>
      </c>
      <c r="F3640" s="140">
        <v>76.989999999999995</v>
      </c>
      <c r="G3640" s="139"/>
      <c r="H3640" s="88" t="s">
        <v>11</v>
      </c>
    </row>
    <row r="3641" spans="1:8">
      <c r="A3641" s="139" t="s">
        <v>484</v>
      </c>
      <c r="B3641" s="139" t="s">
        <v>8563</v>
      </c>
      <c r="C3641" s="139" t="s">
        <v>8564</v>
      </c>
      <c r="D3641" s="140">
        <v>44.86</v>
      </c>
      <c r="E3641" s="139" t="s">
        <v>32452</v>
      </c>
      <c r="F3641" s="140">
        <v>82.99</v>
      </c>
      <c r="G3641" s="139"/>
      <c r="H3641" s="88" t="s">
        <v>11</v>
      </c>
    </row>
    <row r="3642" spans="1:8">
      <c r="A3642" s="139" t="s">
        <v>484</v>
      </c>
      <c r="B3642" s="139" t="s">
        <v>8565</v>
      </c>
      <c r="C3642" s="139" t="s">
        <v>8566</v>
      </c>
      <c r="D3642" s="140">
        <v>44.86</v>
      </c>
      <c r="E3642" s="139" t="s">
        <v>32453</v>
      </c>
      <c r="F3642" s="140">
        <v>82.99</v>
      </c>
      <c r="G3642" s="139"/>
      <c r="H3642" s="88" t="s">
        <v>11</v>
      </c>
    </row>
    <row r="3643" spans="1:8">
      <c r="A3643" s="139" t="s">
        <v>484</v>
      </c>
      <c r="B3643" s="139" t="s">
        <v>8567</v>
      </c>
      <c r="C3643" s="139" t="s">
        <v>8568</v>
      </c>
      <c r="D3643" s="140">
        <v>39.450000000000003</v>
      </c>
      <c r="E3643" s="139" t="s">
        <v>32454</v>
      </c>
      <c r="F3643" s="140">
        <v>72.989999999999995</v>
      </c>
      <c r="G3643" s="139"/>
      <c r="H3643" s="88" t="s">
        <v>11</v>
      </c>
    </row>
    <row r="3644" spans="1:8">
      <c r="A3644" s="139" t="s">
        <v>484</v>
      </c>
      <c r="B3644" s="139" t="s">
        <v>8569</v>
      </c>
      <c r="C3644" s="139" t="s">
        <v>8570</v>
      </c>
      <c r="D3644" s="140">
        <v>39.450000000000003</v>
      </c>
      <c r="E3644" s="139" t="s">
        <v>32455</v>
      </c>
      <c r="F3644" s="140">
        <v>72.989999999999995</v>
      </c>
      <c r="G3644" s="139"/>
      <c r="H3644" s="88" t="s">
        <v>11</v>
      </c>
    </row>
    <row r="3645" spans="1:8">
      <c r="A3645" s="139" t="s">
        <v>484</v>
      </c>
      <c r="B3645" s="139" t="s">
        <v>8571</v>
      </c>
      <c r="C3645" s="139" t="s">
        <v>8572</v>
      </c>
      <c r="D3645" s="140">
        <v>40.54</v>
      </c>
      <c r="E3645" s="139" t="s">
        <v>32456</v>
      </c>
      <c r="F3645" s="140">
        <v>74.989999999999995</v>
      </c>
      <c r="G3645" s="139"/>
      <c r="H3645" s="88" t="s">
        <v>11</v>
      </c>
    </row>
    <row r="3646" spans="1:8">
      <c r="A3646" s="139" t="s">
        <v>484</v>
      </c>
      <c r="B3646" s="139" t="s">
        <v>8573</v>
      </c>
      <c r="C3646" s="139" t="s">
        <v>8574</v>
      </c>
      <c r="D3646" s="140">
        <v>40.54</v>
      </c>
      <c r="E3646" s="139" t="s">
        <v>32457</v>
      </c>
      <c r="F3646" s="140">
        <v>74.989999999999995</v>
      </c>
      <c r="G3646" s="139"/>
      <c r="H3646" s="88" t="s">
        <v>11</v>
      </c>
    </row>
    <row r="3647" spans="1:8">
      <c r="A3647" s="139" t="s">
        <v>1886</v>
      </c>
      <c r="B3647" s="139" t="s">
        <v>8575</v>
      </c>
      <c r="C3647" s="139" t="s">
        <v>8576</v>
      </c>
      <c r="D3647" s="140">
        <v>16.21</v>
      </c>
      <c r="E3647" s="139" t="s">
        <v>32458</v>
      </c>
      <c r="F3647" s="140">
        <v>29.99</v>
      </c>
      <c r="G3647" s="139"/>
      <c r="H3647" s="88" t="s">
        <v>11</v>
      </c>
    </row>
    <row r="3648" spans="1:8">
      <c r="A3648" s="139" t="s">
        <v>1886</v>
      </c>
      <c r="B3648" s="139" t="s">
        <v>8577</v>
      </c>
      <c r="C3648" s="139" t="s">
        <v>8578</v>
      </c>
      <c r="D3648" s="140">
        <v>16.21</v>
      </c>
      <c r="E3648" s="139" t="s">
        <v>32459</v>
      </c>
      <c r="F3648" s="140">
        <v>29.99</v>
      </c>
      <c r="G3648" s="139"/>
      <c r="H3648" s="88" t="s">
        <v>11</v>
      </c>
    </row>
    <row r="3649" spans="1:8">
      <c r="A3649" s="139" t="s">
        <v>1886</v>
      </c>
      <c r="B3649" s="139" t="s">
        <v>8579</v>
      </c>
      <c r="C3649" s="139" t="s">
        <v>8580</v>
      </c>
      <c r="D3649" s="140">
        <v>16.21</v>
      </c>
      <c r="E3649" s="139" t="s">
        <v>32460</v>
      </c>
      <c r="F3649" s="140">
        <v>29.99</v>
      </c>
      <c r="G3649" s="139"/>
      <c r="H3649" s="88" t="s">
        <v>11</v>
      </c>
    </row>
    <row r="3650" spans="1:8">
      <c r="A3650" s="139" t="s">
        <v>1886</v>
      </c>
      <c r="B3650" s="139" t="s">
        <v>8581</v>
      </c>
      <c r="C3650" s="139" t="s">
        <v>8582</v>
      </c>
      <c r="D3650" s="140">
        <v>16.21</v>
      </c>
      <c r="E3650" s="139" t="s">
        <v>32461</v>
      </c>
      <c r="F3650" s="140">
        <v>29.99</v>
      </c>
      <c r="G3650" s="139"/>
      <c r="H3650" s="88" t="s">
        <v>11</v>
      </c>
    </row>
    <row r="3651" spans="1:8">
      <c r="A3651" s="139" t="s">
        <v>1886</v>
      </c>
      <c r="B3651" s="139" t="s">
        <v>8583</v>
      </c>
      <c r="C3651" s="139" t="s">
        <v>8584</v>
      </c>
      <c r="D3651" s="140">
        <v>16.21</v>
      </c>
      <c r="E3651" s="139" t="s">
        <v>32462</v>
      </c>
      <c r="F3651" s="140">
        <v>29.99</v>
      </c>
      <c r="G3651" s="139"/>
      <c r="H3651" s="88" t="s">
        <v>11</v>
      </c>
    </row>
    <row r="3652" spans="1:8">
      <c r="A3652" s="139" t="s">
        <v>1886</v>
      </c>
      <c r="B3652" s="139" t="s">
        <v>8585</v>
      </c>
      <c r="C3652" s="139" t="s">
        <v>8586</v>
      </c>
      <c r="D3652" s="140">
        <v>16.21</v>
      </c>
      <c r="E3652" s="139" t="s">
        <v>32463</v>
      </c>
      <c r="F3652" s="140">
        <v>29.99</v>
      </c>
      <c r="G3652" s="139"/>
      <c r="H3652" s="88" t="s">
        <v>11</v>
      </c>
    </row>
    <row r="3653" spans="1:8">
      <c r="A3653" s="139" t="s">
        <v>1886</v>
      </c>
      <c r="B3653" s="139" t="s">
        <v>8587</v>
      </c>
      <c r="C3653" s="139" t="s">
        <v>8588</v>
      </c>
      <c r="D3653" s="140">
        <v>16.21</v>
      </c>
      <c r="E3653" s="139" t="s">
        <v>32464</v>
      </c>
      <c r="F3653" s="140">
        <v>29.99</v>
      </c>
      <c r="G3653" s="139"/>
      <c r="H3653" s="88" t="s">
        <v>11</v>
      </c>
    </row>
    <row r="3654" spans="1:8">
      <c r="A3654" s="139" t="s">
        <v>1886</v>
      </c>
      <c r="B3654" s="139" t="s">
        <v>8589</v>
      </c>
      <c r="C3654" s="139" t="s">
        <v>8590</v>
      </c>
      <c r="D3654" s="140">
        <v>16.21</v>
      </c>
      <c r="E3654" s="139" t="s">
        <v>32465</v>
      </c>
      <c r="F3654" s="140">
        <v>29.99</v>
      </c>
      <c r="G3654" s="139"/>
      <c r="H3654" s="88" t="s">
        <v>11</v>
      </c>
    </row>
    <row r="3655" spans="1:8">
      <c r="A3655" s="139" t="s">
        <v>1886</v>
      </c>
      <c r="B3655" s="139" t="s">
        <v>8591</v>
      </c>
      <c r="C3655" s="139" t="s">
        <v>8592</v>
      </c>
      <c r="D3655" s="140">
        <v>16.21</v>
      </c>
      <c r="E3655" s="139" t="s">
        <v>32466</v>
      </c>
      <c r="F3655" s="140">
        <v>29.99</v>
      </c>
      <c r="G3655" s="139"/>
      <c r="H3655" s="88" t="s">
        <v>11</v>
      </c>
    </row>
    <row r="3656" spans="1:8">
      <c r="A3656" s="139" t="s">
        <v>1886</v>
      </c>
      <c r="B3656" s="139" t="s">
        <v>8593</v>
      </c>
      <c r="C3656" s="139" t="s">
        <v>8594</v>
      </c>
      <c r="D3656" s="140">
        <v>16.21</v>
      </c>
      <c r="E3656" s="139" t="s">
        <v>32467</v>
      </c>
      <c r="F3656" s="140">
        <v>29.99</v>
      </c>
      <c r="G3656" s="139"/>
      <c r="H3656" s="88" t="s">
        <v>11</v>
      </c>
    </row>
    <row r="3657" spans="1:8">
      <c r="A3657" s="139" t="s">
        <v>1886</v>
      </c>
      <c r="B3657" s="139" t="s">
        <v>8595</v>
      </c>
      <c r="C3657" s="139" t="s">
        <v>8596</v>
      </c>
      <c r="D3657" s="140">
        <v>16.21</v>
      </c>
      <c r="E3657" s="139" t="s">
        <v>32468</v>
      </c>
      <c r="F3657" s="140">
        <v>29.99</v>
      </c>
      <c r="G3657" s="139"/>
      <c r="H3657" s="88" t="s">
        <v>11</v>
      </c>
    </row>
    <row r="3658" spans="1:8">
      <c r="A3658" s="139" t="s">
        <v>1886</v>
      </c>
      <c r="B3658" s="139" t="s">
        <v>8597</v>
      </c>
      <c r="C3658" s="139" t="s">
        <v>8598</v>
      </c>
      <c r="D3658" s="140">
        <v>16.21</v>
      </c>
      <c r="E3658" s="139" t="s">
        <v>32469</v>
      </c>
      <c r="F3658" s="140">
        <v>29.99</v>
      </c>
      <c r="G3658" s="139"/>
      <c r="H3658" s="88" t="s">
        <v>11</v>
      </c>
    </row>
    <row r="3659" spans="1:8">
      <c r="A3659" s="139" t="s">
        <v>1886</v>
      </c>
      <c r="B3659" s="139" t="s">
        <v>8599</v>
      </c>
      <c r="C3659" s="139" t="s">
        <v>8600</v>
      </c>
      <c r="D3659" s="140">
        <v>16.21</v>
      </c>
      <c r="E3659" s="139" t="s">
        <v>32470</v>
      </c>
      <c r="F3659" s="140">
        <v>29.99</v>
      </c>
      <c r="G3659" s="139"/>
      <c r="H3659" s="88" t="s">
        <v>11</v>
      </c>
    </row>
    <row r="3660" spans="1:8">
      <c r="A3660" s="139" t="s">
        <v>1886</v>
      </c>
      <c r="B3660" s="139" t="s">
        <v>8601</v>
      </c>
      <c r="C3660" s="139" t="s">
        <v>8602</v>
      </c>
      <c r="D3660" s="140">
        <v>16.21</v>
      </c>
      <c r="E3660" s="139" t="s">
        <v>32471</v>
      </c>
      <c r="F3660" s="140">
        <v>29.99</v>
      </c>
      <c r="G3660" s="139"/>
      <c r="H3660" s="88" t="s">
        <v>11</v>
      </c>
    </row>
    <row r="3661" spans="1:8">
      <c r="A3661" s="139" t="s">
        <v>1886</v>
      </c>
      <c r="B3661" s="139" t="s">
        <v>8603</v>
      </c>
      <c r="C3661" s="139" t="s">
        <v>8604</v>
      </c>
      <c r="D3661" s="140">
        <v>16.21</v>
      </c>
      <c r="E3661" s="139" t="s">
        <v>32472</v>
      </c>
      <c r="F3661" s="140">
        <v>29.99</v>
      </c>
      <c r="G3661" s="139"/>
      <c r="H3661" s="88" t="s">
        <v>11</v>
      </c>
    </row>
    <row r="3662" spans="1:8">
      <c r="A3662" s="139" t="s">
        <v>1886</v>
      </c>
      <c r="B3662" s="139" t="s">
        <v>8605</v>
      </c>
      <c r="C3662" s="139" t="s">
        <v>8606</v>
      </c>
      <c r="D3662" s="140">
        <v>16.21</v>
      </c>
      <c r="E3662" s="139" t="s">
        <v>32473</v>
      </c>
      <c r="F3662" s="140">
        <v>29.99</v>
      </c>
      <c r="G3662" s="139"/>
      <c r="H3662" s="88" t="s">
        <v>11</v>
      </c>
    </row>
    <row r="3663" spans="1:8">
      <c r="A3663" s="139" t="s">
        <v>1886</v>
      </c>
      <c r="B3663" s="139" t="s">
        <v>8607</v>
      </c>
      <c r="C3663" s="139" t="s">
        <v>8608</v>
      </c>
      <c r="D3663" s="140">
        <v>16.21</v>
      </c>
      <c r="E3663" s="139" t="s">
        <v>32474</v>
      </c>
      <c r="F3663" s="140">
        <v>29.99</v>
      </c>
      <c r="G3663" s="139"/>
      <c r="H3663" s="88" t="s">
        <v>11</v>
      </c>
    </row>
    <row r="3664" spans="1:8">
      <c r="A3664" s="139" t="s">
        <v>1886</v>
      </c>
      <c r="B3664" s="139" t="s">
        <v>8609</v>
      </c>
      <c r="C3664" s="139" t="s">
        <v>8610</v>
      </c>
      <c r="D3664" s="140">
        <v>16.21</v>
      </c>
      <c r="E3664" s="139" t="s">
        <v>32475</v>
      </c>
      <c r="F3664" s="140">
        <v>29.99</v>
      </c>
      <c r="G3664" s="139"/>
      <c r="H3664" s="88" t="s">
        <v>11</v>
      </c>
    </row>
    <row r="3665" spans="1:8">
      <c r="A3665" s="139" t="s">
        <v>1886</v>
      </c>
      <c r="B3665" s="139" t="s">
        <v>8611</v>
      </c>
      <c r="C3665" s="139" t="s">
        <v>8612</v>
      </c>
      <c r="D3665" s="140">
        <v>16.21</v>
      </c>
      <c r="E3665" s="139" t="s">
        <v>32476</v>
      </c>
      <c r="F3665" s="140">
        <v>29.99</v>
      </c>
      <c r="G3665" s="139"/>
      <c r="H3665" s="88" t="s">
        <v>11</v>
      </c>
    </row>
    <row r="3666" spans="1:8">
      <c r="A3666" s="139" t="s">
        <v>1886</v>
      </c>
      <c r="B3666" s="139" t="s">
        <v>8613</v>
      </c>
      <c r="C3666" s="139" t="s">
        <v>8614</v>
      </c>
      <c r="D3666" s="140">
        <v>16.21</v>
      </c>
      <c r="E3666" s="139" t="s">
        <v>32477</v>
      </c>
      <c r="F3666" s="140">
        <v>29.99</v>
      </c>
      <c r="G3666" s="139"/>
      <c r="H3666" s="88" t="s">
        <v>11</v>
      </c>
    </row>
    <row r="3667" spans="1:8">
      <c r="A3667" s="139" t="s">
        <v>1886</v>
      </c>
      <c r="B3667" s="139" t="s">
        <v>8615</v>
      </c>
      <c r="C3667" s="139" t="s">
        <v>8616</v>
      </c>
      <c r="D3667" s="140">
        <v>16.21</v>
      </c>
      <c r="E3667" s="139" t="s">
        <v>32478</v>
      </c>
      <c r="F3667" s="140">
        <v>29.99</v>
      </c>
      <c r="G3667" s="139"/>
      <c r="H3667" s="88" t="s">
        <v>11</v>
      </c>
    </row>
    <row r="3668" spans="1:8">
      <c r="A3668" s="139" t="s">
        <v>1886</v>
      </c>
      <c r="B3668" s="139" t="s">
        <v>8617</v>
      </c>
      <c r="C3668" s="139" t="s">
        <v>8618</v>
      </c>
      <c r="D3668" s="140">
        <v>16.21</v>
      </c>
      <c r="E3668" s="139" t="s">
        <v>32479</v>
      </c>
      <c r="F3668" s="140">
        <v>29.99</v>
      </c>
      <c r="G3668" s="139"/>
      <c r="H3668" s="88" t="s">
        <v>11</v>
      </c>
    </row>
    <row r="3669" spans="1:8">
      <c r="A3669" s="139" t="s">
        <v>1886</v>
      </c>
      <c r="B3669" s="139" t="s">
        <v>8619</v>
      </c>
      <c r="C3669" s="139" t="s">
        <v>8620</v>
      </c>
      <c r="D3669" s="140">
        <v>16.21</v>
      </c>
      <c r="E3669" s="139" t="s">
        <v>32480</v>
      </c>
      <c r="F3669" s="140">
        <v>29.99</v>
      </c>
      <c r="G3669" s="139"/>
      <c r="H3669" s="88" t="s">
        <v>11</v>
      </c>
    </row>
    <row r="3670" spans="1:8">
      <c r="A3670" s="139" t="s">
        <v>1886</v>
      </c>
      <c r="B3670" s="139" t="s">
        <v>8621</v>
      </c>
      <c r="C3670" s="139" t="s">
        <v>8622</v>
      </c>
      <c r="D3670" s="140">
        <v>16.21</v>
      </c>
      <c r="E3670" s="139" t="s">
        <v>32481</v>
      </c>
      <c r="F3670" s="140">
        <v>29.99</v>
      </c>
      <c r="G3670" s="139"/>
      <c r="H3670" s="88" t="s">
        <v>11</v>
      </c>
    </row>
    <row r="3671" spans="1:8">
      <c r="A3671" s="139" t="s">
        <v>1886</v>
      </c>
      <c r="B3671" s="139" t="s">
        <v>8623</v>
      </c>
      <c r="C3671" s="139" t="s">
        <v>8624</v>
      </c>
      <c r="D3671" s="140">
        <v>16.21</v>
      </c>
      <c r="E3671" s="139" t="s">
        <v>32482</v>
      </c>
      <c r="F3671" s="140">
        <v>29.99</v>
      </c>
      <c r="G3671" s="139"/>
      <c r="H3671" s="88" t="s">
        <v>11</v>
      </c>
    </row>
    <row r="3672" spans="1:8">
      <c r="A3672" s="139" t="s">
        <v>1886</v>
      </c>
      <c r="B3672" s="139" t="s">
        <v>8625</v>
      </c>
      <c r="C3672" s="139" t="s">
        <v>8626</v>
      </c>
      <c r="D3672" s="140">
        <v>16.21</v>
      </c>
      <c r="E3672" s="139" t="s">
        <v>32483</v>
      </c>
      <c r="F3672" s="140">
        <v>29.99</v>
      </c>
      <c r="G3672" s="139"/>
      <c r="H3672" s="88" t="s">
        <v>11</v>
      </c>
    </row>
    <row r="3673" spans="1:8">
      <c r="A3673" s="139" t="s">
        <v>1886</v>
      </c>
      <c r="B3673" s="139" t="s">
        <v>8627</v>
      </c>
      <c r="C3673" s="139" t="s">
        <v>8628</v>
      </c>
      <c r="D3673" s="140">
        <v>16.21</v>
      </c>
      <c r="E3673" s="139" t="s">
        <v>32484</v>
      </c>
      <c r="F3673" s="140">
        <v>29.99</v>
      </c>
      <c r="G3673" s="139"/>
      <c r="H3673" s="88" t="s">
        <v>11</v>
      </c>
    </row>
    <row r="3674" spans="1:8">
      <c r="A3674" s="139" t="s">
        <v>1886</v>
      </c>
      <c r="B3674" s="139" t="s">
        <v>8629</v>
      </c>
      <c r="C3674" s="139" t="s">
        <v>8630</v>
      </c>
      <c r="D3674" s="140">
        <v>16.21</v>
      </c>
      <c r="E3674" s="139" t="s">
        <v>32485</v>
      </c>
      <c r="F3674" s="140">
        <v>29.99</v>
      </c>
      <c r="G3674" s="139"/>
      <c r="H3674" s="88" t="s">
        <v>11</v>
      </c>
    </row>
    <row r="3675" spans="1:8">
      <c r="A3675" s="139" t="s">
        <v>1886</v>
      </c>
      <c r="B3675" s="139" t="s">
        <v>8631</v>
      </c>
      <c r="C3675" s="139" t="s">
        <v>8632</v>
      </c>
      <c r="D3675" s="140">
        <v>16.21</v>
      </c>
      <c r="E3675" s="139" t="s">
        <v>32486</v>
      </c>
      <c r="F3675" s="140">
        <v>29.99</v>
      </c>
      <c r="G3675" s="139"/>
      <c r="H3675" s="88" t="s">
        <v>11</v>
      </c>
    </row>
    <row r="3676" spans="1:8">
      <c r="A3676" s="139" t="s">
        <v>1886</v>
      </c>
      <c r="B3676" s="139" t="s">
        <v>8633</v>
      </c>
      <c r="C3676" s="139" t="s">
        <v>8634</v>
      </c>
      <c r="D3676" s="140">
        <v>16.21</v>
      </c>
      <c r="E3676" s="139" t="s">
        <v>32487</v>
      </c>
      <c r="F3676" s="140">
        <v>29.99</v>
      </c>
      <c r="G3676" s="139"/>
      <c r="H3676" s="88" t="s">
        <v>11</v>
      </c>
    </row>
    <row r="3677" spans="1:8">
      <c r="A3677" s="139" t="s">
        <v>1886</v>
      </c>
      <c r="B3677" s="139" t="s">
        <v>8635</v>
      </c>
      <c r="C3677" s="139" t="s">
        <v>8636</v>
      </c>
      <c r="D3677" s="140">
        <v>16.21</v>
      </c>
      <c r="E3677" s="139" t="s">
        <v>32488</v>
      </c>
      <c r="F3677" s="140">
        <v>29.99</v>
      </c>
      <c r="G3677" s="139"/>
      <c r="H3677" s="88" t="s">
        <v>11</v>
      </c>
    </row>
    <row r="3678" spans="1:8">
      <c r="A3678" s="139" t="s">
        <v>1886</v>
      </c>
      <c r="B3678" s="139" t="s">
        <v>8637</v>
      </c>
      <c r="C3678" s="139" t="s">
        <v>8638</v>
      </c>
      <c r="D3678" s="140">
        <v>16.21</v>
      </c>
      <c r="E3678" s="139" t="s">
        <v>32489</v>
      </c>
      <c r="F3678" s="140">
        <v>29.99</v>
      </c>
      <c r="G3678" s="139"/>
      <c r="H3678" s="88" t="s">
        <v>11</v>
      </c>
    </row>
    <row r="3679" spans="1:8">
      <c r="A3679" s="139" t="s">
        <v>1886</v>
      </c>
      <c r="B3679" s="139" t="s">
        <v>8639</v>
      </c>
      <c r="C3679" s="139" t="s">
        <v>8640</v>
      </c>
      <c r="D3679" s="140">
        <v>16.21</v>
      </c>
      <c r="E3679" s="139" t="s">
        <v>32490</v>
      </c>
      <c r="F3679" s="140">
        <v>29.99</v>
      </c>
      <c r="G3679" s="139"/>
      <c r="H3679" s="88" t="s">
        <v>11</v>
      </c>
    </row>
    <row r="3680" spans="1:8">
      <c r="A3680" s="139" t="s">
        <v>1886</v>
      </c>
      <c r="B3680" s="139" t="s">
        <v>8641</v>
      </c>
      <c r="C3680" s="139" t="s">
        <v>8642</v>
      </c>
      <c r="D3680" s="140">
        <v>10.81</v>
      </c>
      <c r="E3680" s="139" t="s">
        <v>32491</v>
      </c>
      <c r="F3680" s="140">
        <v>19.989999999999998</v>
      </c>
      <c r="G3680" s="139"/>
      <c r="H3680" s="88" t="s">
        <v>11</v>
      </c>
    </row>
    <row r="3681" spans="1:8">
      <c r="A3681" s="139" t="s">
        <v>1886</v>
      </c>
      <c r="B3681" s="139" t="s">
        <v>8643</v>
      </c>
      <c r="C3681" s="139" t="s">
        <v>8644</v>
      </c>
      <c r="D3681" s="140">
        <v>10.81</v>
      </c>
      <c r="E3681" s="139" t="s">
        <v>32492</v>
      </c>
      <c r="F3681" s="140">
        <v>19.989999999999998</v>
      </c>
      <c r="G3681" s="139"/>
      <c r="H3681" s="88" t="s">
        <v>11</v>
      </c>
    </row>
    <row r="3682" spans="1:8">
      <c r="A3682" s="139" t="s">
        <v>1886</v>
      </c>
      <c r="B3682" s="139" t="s">
        <v>8645</v>
      </c>
      <c r="C3682" s="139" t="s">
        <v>8646</v>
      </c>
      <c r="D3682" s="140">
        <v>16.21</v>
      </c>
      <c r="E3682" s="139" t="s">
        <v>32493</v>
      </c>
      <c r="F3682" s="140">
        <v>29.99</v>
      </c>
      <c r="G3682" s="139"/>
      <c r="H3682" s="88" t="s">
        <v>11</v>
      </c>
    </row>
    <row r="3683" spans="1:8">
      <c r="A3683" s="139" t="s">
        <v>1886</v>
      </c>
      <c r="B3683" s="139" t="s">
        <v>8647</v>
      </c>
      <c r="C3683" s="139" t="s">
        <v>8648</v>
      </c>
      <c r="D3683" s="140">
        <v>16.21</v>
      </c>
      <c r="E3683" s="139" t="s">
        <v>32494</v>
      </c>
      <c r="F3683" s="140">
        <v>29.99</v>
      </c>
      <c r="G3683" s="139"/>
      <c r="H3683" s="88" t="s">
        <v>11</v>
      </c>
    </row>
    <row r="3684" spans="1:8">
      <c r="A3684" s="139" t="s">
        <v>1886</v>
      </c>
      <c r="B3684" s="139" t="s">
        <v>8649</v>
      </c>
      <c r="C3684" s="139" t="s">
        <v>8650</v>
      </c>
      <c r="D3684" s="140">
        <v>16.21</v>
      </c>
      <c r="E3684" s="139" t="s">
        <v>32495</v>
      </c>
      <c r="F3684" s="140">
        <v>29.99</v>
      </c>
      <c r="G3684" s="139"/>
      <c r="H3684" s="88" t="s">
        <v>11</v>
      </c>
    </row>
    <row r="3685" spans="1:8">
      <c r="A3685" s="139" t="s">
        <v>1886</v>
      </c>
      <c r="B3685" s="139" t="s">
        <v>8651</v>
      </c>
      <c r="C3685" s="139" t="s">
        <v>8652</v>
      </c>
      <c r="D3685" s="140">
        <v>16.21</v>
      </c>
      <c r="E3685" s="139" t="s">
        <v>32496</v>
      </c>
      <c r="F3685" s="140">
        <v>29.99</v>
      </c>
      <c r="G3685" s="139"/>
      <c r="H3685" s="88" t="s">
        <v>11</v>
      </c>
    </row>
    <row r="3686" spans="1:8">
      <c r="A3686" s="139" t="s">
        <v>1886</v>
      </c>
      <c r="B3686" s="139" t="s">
        <v>8653</v>
      </c>
      <c r="C3686" s="139" t="s">
        <v>8654</v>
      </c>
      <c r="D3686" s="140">
        <v>16.21</v>
      </c>
      <c r="E3686" s="139" t="s">
        <v>32497</v>
      </c>
      <c r="F3686" s="140">
        <v>29.99</v>
      </c>
      <c r="G3686" s="139"/>
      <c r="H3686" s="88" t="s">
        <v>11</v>
      </c>
    </row>
    <row r="3687" spans="1:8">
      <c r="A3687" s="139" t="s">
        <v>1886</v>
      </c>
      <c r="B3687" s="139" t="s">
        <v>8655</v>
      </c>
      <c r="C3687" s="139" t="s">
        <v>8656</v>
      </c>
      <c r="D3687" s="140">
        <v>16.21</v>
      </c>
      <c r="E3687" s="139" t="s">
        <v>32498</v>
      </c>
      <c r="F3687" s="140">
        <v>29.99</v>
      </c>
      <c r="G3687" s="139"/>
      <c r="H3687" s="88" t="s">
        <v>11</v>
      </c>
    </row>
    <row r="3688" spans="1:8">
      <c r="A3688" s="139" t="s">
        <v>1886</v>
      </c>
      <c r="B3688" s="139" t="s">
        <v>8657</v>
      </c>
      <c r="C3688" s="139" t="s">
        <v>8658</v>
      </c>
      <c r="D3688" s="140">
        <v>16.21</v>
      </c>
      <c r="E3688" s="139" t="s">
        <v>32499</v>
      </c>
      <c r="F3688" s="140">
        <v>29.99</v>
      </c>
      <c r="G3688" s="139"/>
      <c r="H3688" s="88" t="s">
        <v>11</v>
      </c>
    </row>
    <row r="3689" spans="1:8">
      <c r="A3689" s="139" t="s">
        <v>1886</v>
      </c>
      <c r="B3689" s="139" t="s">
        <v>8659</v>
      </c>
      <c r="C3689" s="139" t="s">
        <v>8660</v>
      </c>
      <c r="D3689" s="140">
        <v>16.21</v>
      </c>
      <c r="E3689" s="139" t="s">
        <v>32500</v>
      </c>
      <c r="F3689" s="140">
        <v>29.99</v>
      </c>
      <c r="G3689" s="139"/>
      <c r="H3689" s="88" t="s">
        <v>11</v>
      </c>
    </row>
    <row r="3690" spans="1:8">
      <c r="A3690" s="139" t="s">
        <v>1886</v>
      </c>
      <c r="B3690" s="139" t="s">
        <v>8661</v>
      </c>
      <c r="C3690" s="139" t="s">
        <v>8662</v>
      </c>
      <c r="D3690" s="140">
        <v>16.21</v>
      </c>
      <c r="E3690" s="139" t="s">
        <v>32501</v>
      </c>
      <c r="F3690" s="140">
        <v>29.99</v>
      </c>
      <c r="G3690" s="139"/>
      <c r="H3690" s="88" t="s">
        <v>11</v>
      </c>
    </row>
    <row r="3691" spans="1:8">
      <c r="A3691" s="139" t="s">
        <v>1886</v>
      </c>
      <c r="B3691" s="139" t="s">
        <v>8663</v>
      </c>
      <c r="C3691" s="139" t="s">
        <v>8664</v>
      </c>
      <c r="D3691" s="140">
        <v>16.21</v>
      </c>
      <c r="E3691" s="139" t="s">
        <v>32502</v>
      </c>
      <c r="F3691" s="140">
        <v>29.99</v>
      </c>
      <c r="G3691" s="139"/>
      <c r="H3691" s="88" t="s">
        <v>11</v>
      </c>
    </row>
    <row r="3692" spans="1:8">
      <c r="A3692" s="139" t="s">
        <v>1886</v>
      </c>
      <c r="B3692" s="139" t="s">
        <v>8665</v>
      </c>
      <c r="C3692" s="139" t="s">
        <v>8666</v>
      </c>
      <c r="D3692" s="140">
        <v>16.21</v>
      </c>
      <c r="E3692" s="139" t="s">
        <v>32503</v>
      </c>
      <c r="F3692" s="140">
        <v>29.99</v>
      </c>
      <c r="G3692" s="139"/>
      <c r="H3692" s="88" t="s">
        <v>11</v>
      </c>
    </row>
    <row r="3693" spans="1:8">
      <c r="A3693" s="139" t="s">
        <v>1886</v>
      </c>
      <c r="B3693" s="139" t="s">
        <v>8667</v>
      </c>
      <c r="C3693" s="139" t="s">
        <v>8668</v>
      </c>
      <c r="D3693" s="140">
        <v>16.21</v>
      </c>
      <c r="E3693" s="139" t="s">
        <v>32504</v>
      </c>
      <c r="F3693" s="140">
        <v>29.99</v>
      </c>
      <c r="G3693" s="139"/>
      <c r="H3693" s="88" t="s">
        <v>11</v>
      </c>
    </row>
    <row r="3694" spans="1:8">
      <c r="A3694" s="139" t="s">
        <v>1886</v>
      </c>
      <c r="B3694" s="139" t="s">
        <v>8669</v>
      </c>
      <c r="C3694" s="139" t="s">
        <v>8670</v>
      </c>
      <c r="D3694" s="140">
        <v>16.21</v>
      </c>
      <c r="E3694" s="139" t="s">
        <v>32505</v>
      </c>
      <c r="F3694" s="140">
        <v>29.99</v>
      </c>
      <c r="G3694" s="139"/>
      <c r="H3694" s="88" t="s">
        <v>11</v>
      </c>
    </row>
    <row r="3695" spans="1:8">
      <c r="A3695" s="139" t="s">
        <v>1886</v>
      </c>
      <c r="B3695" s="139" t="s">
        <v>8671</v>
      </c>
      <c r="C3695" s="139" t="s">
        <v>8672</v>
      </c>
      <c r="D3695" s="140">
        <v>16.21</v>
      </c>
      <c r="E3695" s="139" t="s">
        <v>32506</v>
      </c>
      <c r="F3695" s="140">
        <v>29.99</v>
      </c>
      <c r="G3695" s="139"/>
      <c r="H3695" s="88" t="s">
        <v>11</v>
      </c>
    </row>
    <row r="3696" spans="1:8">
      <c r="A3696" s="139" t="s">
        <v>1886</v>
      </c>
      <c r="B3696" s="139" t="s">
        <v>8673</v>
      </c>
      <c r="C3696" s="139" t="s">
        <v>8674</v>
      </c>
      <c r="D3696" s="140">
        <v>16.21</v>
      </c>
      <c r="E3696" s="139" t="s">
        <v>32507</v>
      </c>
      <c r="F3696" s="140">
        <v>29.99</v>
      </c>
      <c r="G3696" s="139"/>
      <c r="H3696" s="88" t="s">
        <v>11</v>
      </c>
    </row>
    <row r="3697" spans="1:8">
      <c r="A3697" s="139" t="s">
        <v>1886</v>
      </c>
      <c r="B3697" s="139" t="s">
        <v>8675</v>
      </c>
      <c r="C3697" s="139" t="s">
        <v>8676</v>
      </c>
      <c r="D3697" s="140">
        <v>16.21</v>
      </c>
      <c r="E3697" s="139" t="s">
        <v>32508</v>
      </c>
      <c r="F3697" s="140">
        <v>29.99</v>
      </c>
      <c r="G3697" s="139"/>
      <c r="H3697" s="88" t="s">
        <v>11</v>
      </c>
    </row>
    <row r="3698" spans="1:8">
      <c r="A3698" s="139" t="s">
        <v>1886</v>
      </c>
      <c r="B3698" s="139" t="s">
        <v>8677</v>
      </c>
      <c r="C3698" s="139" t="s">
        <v>8678</v>
      </c>
      <c r="D3698" s="140">
        <v>16.21</v>
      </c>
      <c r="E3698" s="139" t="s">
        <v>32509</v>
      </c>
      <c r="F3698" s="140">
        <v>29.99</v>
      </c>
      <c r="G3698" s="139"/>
      <c r="H3698" s="88" t="s">
        <v>11</v>
      </c>
    </row>
    <row r="3699" spans="1:8">
      <c r="A3699" s="139" t="s">
        <v>1886</v>
      </c>
      <c r="B3699" s="139" t="s">
        <v>8679</v>
      </c>
      <c r="C3699" s="139" t="s">
        <v>8680</v>
      </c>
      <c r="D3699" s="140">
        <v>16.21</v>
      </c>
      <c r="E3699" s="139" t="s">
        <v>32510</v>
      </c>
      <c r="F3699" s="140">
        <v>29.99</v>
      </c>
      <c r="G3699" s="139"/>
      <c r="H3699" s="88" t="s">
        <v>11</v>
      </c>
    </row>
    <row r="3700" spans="1:8">
      <c r="A3700" s="139" t="s">
        <v>1886</v>
      </c>
      <c r="B3700" s="139" t="s">
        <v>8681</v>
      </c>
      <c r="C3700" s="139" t="s">
        <v>8682</v>
      </c>
      <c r="D3700" s="140">
        <v>16.21</v>
      </c>
      <c r="E3700" s="139" t="s">
        <v>32511</v>
      </c>
      <c r="F3700" s="140">
        <v>29.99</v>
      </c>
      <c r="G3700" s="139"/>
      <c r="H3700" s="88" t="s">
        <v>11</v>
      </c>
    </row>
    <row r="3701" spans="1:8">
      <c r="A3701" s="139" t="s">
        <v>1886</v>
      </c>
      <c r="B3701" s="139" t="s">
        <v>8683</v>
      </c>
      <c r="C3701" s="139" t="s">
        <v>8684</v>
      </c>
      <c r="D3701" s="140">
        <v>16.21</v>
      </c>
      <c r="E3701" s="139" t="s">
        <v>32512</v>
      </c>
      <c r="F3701" s="140">
        <v>29.99</v>
      </c>
      <c r="G3701" s="139"/>
      <c r="H3701" s="88" t="s">
        <v>11</v>
      </c>
    </row>
    <row r="3702" spans="1:8">
      <c r="A3702" s="139" t="s">
        <v>1886</v>
      </c>
      <c r="B3702" s="139" t="s">
        <v>8685</v>
      </c>
      <c r="C3702" s="139" t="s">
        <v>8686</v>
      </c>
      <c r="D3702" s="140">
        <v>16.21</v>
      </c>
      <c r="E3702" s="139" t="s">
        <v>32513</v>
      </c>
      <c r="F3702" s="140">
        <v>29.99</v>
      </c>
      <c r="G3702" s="139"/>
      <c r="H3702" s="88" t="s">
        <v>11</v>
      </c>
    </row>
    <row r="3703" spans="1:8">
      <c r="A3703" s="139" t="s">
        <v>1886</v>
      </c>
      <c r="B3703" s="139" t="s">
        <v>8687</v>
      </c>
      <c r="C3703" s="139" t="s">
        <v>8688</v>
      </c>
      <c r="D3703" s="140">
        <v>16.21</v>
      </c>
      <c r="E3703" s="139" t="s">
        <v>32514</v>
      </c>
      <c r="F3703" s="140">
        <v>29.99</v>
      </c>
      <c r="G3703" s="139"/>
      <c r="H3703" s="88" t="s">
        <v>11</v>
      </c>
    </row>
    <row r="3704" spans="1:8">
      <c r="A3704" s="139" t="s">
        <v>1886</v>
      </c>
      <c r="B3704" s="139" t="s">
        <v>8689</v>
      </c>
      <c r="C3704" s="139" t="s">
        <v>8690</v>
      </c>
      <c r="D3704" s="140">
        <v>16.21</v>
      </c>
      <c r="E3704" s="139" t="s">
        <v>32515</v>
      </c>
      <c r="F3704" s="140">
        <v>29.99</v>
      </c>
      <c r="G3704" s="139"/>
      <c r="H3704" s="88" t="s">
        <v>11</v>
      </c>
    </row>
    <row r="3705" spans="1:8">
      <c r="A3705" s="139" t="s">
        <v>1886</v>
      </c>
      <c r="B3705" s="139" t="s">
        <v>8691</v>
      </c>
      <c r="C3705" s="139" t="s">
        <v>8692</v>
      </c>
      <c r="D3705" s="140">
        <v>16.21</v>
      </c>
      <c r="E3705" s="139" t="s">
        <v>32516</v>
      </c>
      <c r="F3705" s="140">
        <v>29.99</v>
      </c>
      <c r="G3705" s="139"/>
      <c r="H3705" s="88" t="s">
        <v>11</v>
      </c>
    </row>
    <row r="3706" spans="1:8">
      <c r="A3706" s="139" t="s">
        <v>1886</v>
      </c>
      <c r="B3706" s="139" t="s">
        <v>8693</v>
      </c>
      <c r="C3706" s="139" t="s">
        <v>8694</v>
      </c>
      <c r="D3706" s="140">
        <v>16.21</v>
      </c>
      <c r="E3706" s="139" t="s">
        <v>32517</v>
      </c>
      <c r="F3706" s="140">
        <v>29.99</v>
      </c>
      <c r="G3706" s="139"/>
      <c r="H3706" s="88" t="s">
        <v>11</v>
      </c>
    </row>
    <row r="3707" spans="1:8">
      <c r="A3707" s="139" t="s">
        <v>1886</v>
      </c>
      <c r="B3707" s="139" t="s">
        <v>8695</v>
      </c>
      <c r="C3707" s="139" t="s">
        <v>8696</v>
      </c>
      <c r="D3707" s="140">
        <v>16.21</v>
      </c>
      <c r="E3707" s="139" t="s">
        <v>32518</v>
      </c>
      <c r="F3707" s="140">
        <v>29.99</v>
      </c>
      <c r="G3707" s="139"/>
      <c r="H3707" s="88" t="s">
        <v>11</v>
      </c>
    </row>
    <row r="3708" spans="1:8">
      <c r="A3708" s="139" t="s">
        <v>1886</v>
      </c>
      <c r="B3708" s="139" t="s">
        <v>8697</v>
      </c>
      <c r="C3708" s="139" t="s">
        <v>8698</v>
      </c>
      <c r="D3708" s="140">
        <v>16.21</v>
      </c>
      <c r="E3708" s="139" t="s">
        <v>32519</v>
      </c>
      <c r="F3708" s="140">
        <v>29.99</v>
      </c>
      <c r="G3708" s="139"/>
      <c r="H3708" s="88" t="s">
        <v>11</v>
      </c>
    </row>
    <row r="3709" spans="1:8">
      <c r="A3709" s="139" t="s">
        <v>1886</v>
      </c>
      <c r="B3709" s="139" t="s">
        <v>8699</v>
      </c>
      <c r="C3709" s="139" t="s">
        <v>8700</v>
      </c>
      <c r="D3709" s="140">
        <v>16.21</v>
      </c>
      <c r="E3709" s="139" t="s">
        <v>32520</v>
      </c>
      <c r="F3709" s="140">
        <v>29.99</v>
      </c>
      <c r="G3709" s="139"/>
      <c r="H3709" s="88" t="s">
        <v>11</v>
      </c>
    </row>
    <row r="3710" spans="1:8">
      <c r="A3710" s="139" t="s">
        <v>1886</v>
      </c>
      <c r="B3710" s="139" t="s">
        <v>8701</v>
      </c>
      <c r="C3710" s="139" t="s">
        <v>8702</v>
      </c>
      <c r="D3710" s="140">
        <v>16.21</v>
      </c>
      <c r="E3710" s="139" t="s">
        <v>32521</v>
      </c>
      <c r="F3710" s="140">
        <v>29.99</v>
      </c>
      <c r="G3710" s="139"/>
      <c r="H3710" s="88" t="s">
        <v>11</v>
      </c>
    </row>
    <row r="3711" spans="1:8">
      <c r="A3711" s="139" t="s">
        <v>1886</v>
      </c>
      <c r="B3711" s="139" t="s">
        <v>8703</v>
      </c>
      <c r="C3711" s="139" t="s">
        <v>8704</v>
      </c>
      <c r="D3711" s="140">
        <v>16.21</v>
      </c>
      <c r="E3711" s="139" t="s">
        <v>32522</v>
      </c>
      <c r="F3711" s="140">
        <v>29.99</v>
      </c>
      <c r="G3711" s="139"/>
      <c r="H3711" s="88" t="s">
        <v>11</v>
      </c>
    </row>
    <row r="3712" spans="1:8">
      <c r="A3712" s="139" t="s">
        <v>1886</v>
      </c>
      <c r="B3712" s="139" t="s">
        <v>8705</v>
      </c>
      <c r="C3712" s="139" t="s">
        <v>8706</v>
      </c>
      <c r="D3712" s="140">
        <v>16.21</v>
      </c>
      <c r="E3712" s="139" t="s">
        <v>32523</v>
      </c>
      <c r="F3712" s="140">
        <v>29.99</v>
      </c>
      <c r="G3712" s="139"/>
      <c r="H3712" s="88" t="s">
        <v>11</v>
      </c>
    </row>
    <row r="3713" spans="1:8">
      <c r="A3713" s="139" t="s">
        <v>1886</v>
      </c>
      <c r="B3713" s="139" t="s">
        <v>8707</v>
      </c>
      <c r="C3713" s="139" t="s">
        <v>8708</v>
      </c>
      <c r="D3713" s="140">
        <v>16.21</v>
      </c>
      <c r="E3713" s="139" t="s">
        <v>32524</v>
      </c>
      <c r="F3713" s="140">
        <v>29.99</v>
      </c>
      <c r="G3713" s="139"/>
      <c r="H3713" s="88" t="s">
        <v>11</v>
      </c>
    </row>
    <row r="3714" spans="1:8">
      <c r="A3714" s="139" t="s">
        <v>1886</v>
      </c>
      <c r="B3714" s="139" t="s">
        <v>8709</v>
      </c>
      <c r="C3714" s="139" t="s">
        <v>8710</v>
      </c>
      <c r="D3714" s="140">
        <v>16.21</v>
      </c>
      <c r="E3714" s="139" t="s">
        <v>32525</v>
      </c>
      <c r="F3714" s="140">
        <v>29.99</v>
      </c>
      <c r="G3714" s="139"/>
      <c r="H3714" s="88" t="s">
        <v>11</v>
      </c>
    </row>
    <row r="3715" spans="1:8">
      <c r="A3715" s="139" t="s">
        <v>1886</v>
      </c>
      <c r="B3715" s="139" t="s">
        <v>8711</v>
      </c>
      <c r="C3715" s="139" t="s">
        <v>8712</v>
      </c>
      <c r="D3715" s="140">
        <v>16.21</v>
      </c>
      <c r="E3715" s="139" t="s">
        <v>32526</v>
      </c>
      <c r="F3715" s="140">
        <v>29.99</v>
      </c>
      <c r="G3715" s="139"/>
      <c r="H3715" s="88" t="s">
        <v>11</v>
      </c>
    </row>
    <row r="3716" spans="1:8">
      <c r="A3716" s="139" t="s">
        <v>1886</v>
      </c>
      <c r="B3716" s="139" t="s">
        <v>8713</v>
      </c>
      <c r="C3716" s="139" t="s">
        <v>8714</v>
      </c>
      <c r="D3716" s="140">
        <v>10.81</v>
      </c>
      <c r="E3716" s="139" t="s">
        <v>32527</v>
      </c>
      <c r="F3716" s="140">
        <v>19.989999999999998</v>
      </c>
      <c r="G3716" s="139"/>
      <c r="H3716" s="88" t="s">
        <v>11</v>
      </c>
    </row>
    <row r="3717" spans="1:8">
      <c r="A3717" s="139" t="s">
        <v>1886</v>
      </c>
      <c r="B3717" s="139" t="s">
        <v>8715</v>
      </c>
      <c r="C3717" s="139" t="s">
        <v>8716</v>
      </c>
      <c r="D3717" s="140">
        <v>10.81</v>
      </c>
      <c r="E3717" s="139" t="s">
        <v>32528</v>
      </c>
      <c r="F3717" s="140">
        <v>19.989999999999998</v>
      </c>
      <c r="G3717" s="139"/>
      <c r="H3717" s="88" t="s">
        <v>11</v>
      </c>
    </row>
    <row r="3718" spans="1:8">
      <c r="A3718" s="139" t="s">
        <v>337</v>
      </c>
      <c r="B3718" s="139" t="s">
        <v>8717</v>
      </c>
      <c r="C3718" s="139" t="s">
        <v>8718</v>
      </c>
      <c r="D3718" s="140">
        <v>27.02</v>
      </c>
      <c r="E3718" s="139" t="s">
        <v>32529</v>
      </c>
      <c r="F3718" s="140">
        <v>49.99</v>
      </c>
      <c r="G3718" s="139"/>
      <c r="H3718" s="88" t="s">
        <v>11</v>
      </c>
    </row>
    <row r="3719" spans="1:8">
      <c r="A3719" s="139" t="s">
        <v>337</v>
      </c>
      <c r="B3719" s="139" t="s">
        <v>8719</v>
      </c>
      <c r="C3719" s="139" t="s">
        <v>8720</v>
      </c>
      <c r="D3719" s="140">
        <v>8.1</v>
      </c>
      <c r="E3719" s="139" t="s">
        <v>32530</v>
      </c>
      <c r="F3719" s="140">
        <v>14.99</v>
      </c>
      <c r="G3719" s="139"/>
      <c r="H3719" s="88" t="s">
        <v>11</v>
      </c>
    </row>
    <row r="3720" spans="1:8">
      <c r="A3720" s="139" t="s">
        <v>337</v>
      </c>
      <c r="B3720" s="139" t="s">
        <v>8721</v>
      </c>
      <c r="C3720" s="139" t="s">
        <v>8722</v>
      </c>
      <c r="D3720" s="140">
        <v>8.1</v>
      </c>
      <c r="E3720" s="139" t="s">
        <v>32531</v>
      </c>
      <c r="F3720" s="140">
        <v>14.99</v>
      </c>
      <c r="G3720" s="139"/>
      <c r="H3720" s="88" t="s">
        <v>11</v>
      </c>
    </row>
    <row r="3721" spans="1:8">
      <c r="A3721" s="139" t="s">
        <v>284</v>
      </c>
      <c r="B3721" s="139" t="s">
        <v>8723</v>
      </c>
      <c r="C3721" s="139" t="s">
        <v>8724</v>
      </c>
      <c r="D3721" s="140">
        <v>21.62</v>
      </c>
      <c r="E3721" s="139" t="s">
        <v>32532</v>
      </c>
      <c r="F3721" s="140">
        <v>39.99</v>
      </c>
      <c r="G3721" s="139"/>
      <c r="H3721" s="88" t="s">
        <v>11</v>
      </c>
    </row>
    <row r="3722" spans="1:8">
      <c r="A3722" s="139" t="s">
        <v>1985</v>
      </c>
      <c r="B3722" s="139" t="s">
        <v>8725</v>
      </c>
      <c r="C3722" s="139" t="s">
        <v>8726</v>
      </c>
      <c r="D3722" s="140">
        <v>129.41</v>
      </c>
      <c r="E3722" s="139" t="s">
        <v>32533</v>
      </c>
      <c r="F3722" s="140">
        <v>219.99</v>
      </c>
      <c r="G3722" s="139"/>
      <c r="H3722" s="88" t="s">
        <v>11</v>
      </c>
    </row>
    <row r="3723" spans="1:8">
      <c r="A3723" s="139" t="s">
        <v>1985</v>
      </c>
      <c r="B3723" s="139" t="s">
        <v>8727</v>
      </c>
      <c r="C3723" s="139" t="s">
        <v>8728</v>
      </c>
      <c r="D3723" s="140">
        <v>123.52</v>
      </c>
      <c r="E3723" s="139" t="s">
        <v>32534</v>
      </c>
      <c r="F3723" s="140">
        <v>209.99</v>
      </c>
      <c r="G3723" s="139"/>
      <c r="H3723" s="88" t="s">
        <v>11</v>
      </c>
    </row>
    <row r="3724" spans="1:8">
      <c r="A3724" s="139" t="s">
        <v>1886</v>
      </c>
      <c r="B3724" s="139" t="s">
        <v>8729</v>
      </c>
      <c r="C3724" s="139" t="s">
        <v>8730</v>
      </c>
      <c r="D3724" s="140">
        <v>8.64</v>
      </c>
      <c r="E3724" s="139" t="s">
        <v>32535</v>
      </c>
      <c r="F3724" s="140">
        <v>15.99</v>
      </c>
      <c r="G3724" s="139"/>
      <c r="H3724" s="88" t="s">
        <v>11</v>
      </c>
    </row>
    <row r="3725" spans="1:8">
      <c r="A3725" s="139" t="s">
        <v>1886</v>
      </c>
      <c r="B3725" s="139" t="s">
        <v>8731</v>
      </c>
      <c r="C3725" s="139" t="s">
        <v>8732</v>
      </c>
      <c r="D3725" s="140">
        <v>8.64</v>
      </c>
      <c r="E3725" s="139" t="s">
        <v>32536</v>
      </c>
      <c r="F3725" s="140">
        <v>15.99</v>
      </c>
      <c r="G3725" s="139"/>
      <c r="H3725" s="88" t="s">
        <v>11</v>
      </c>
    </row>
    <row r="3726" spans="1:8">
      <c r="A3726" s="139" t="s">
        <v>1886</v>
      </c>
      <c r="B3726" s="139" t="s">
        <v>8733</v>
      </c>
      <c r="C3726" s="139" t="s">
        <v>8734</v>
      </c>
      <c r="D3726" s="140">
        <v>8.64</v>
      </c>
      <c r="E3726" s="139" t="s">
        <v>32537</v>
      </c>
      <c r="F3726" s="140">
        <v>15.99</v>
      </c>
      <c r="G3726" s="139"/>
      <c r="H3726" s="88" t="s">
        <v>11</v>
      </c>
    </row>
    <row r="3727" spans="1:8">
      <c r="A3727" s="139" t="s">
        <v>1886</v>
      </c>
      <c r="B3727" s="139" t="s">
        <v>8735</v>
      </c>
      <c r="C3727" s="139" t="s">
        <v>8736</v>
      </c>
      <c r="D3727" s="140">
        <v>8.64</v>
      </c>
      <c r="E3727" s="139" t="s">
        <v>32538</v>
      </c>
      <c r="F3727" s="140">
        <v>15.99</v>
      </c>
      <c r="G3727" s="139"/>
      <c r="H3727" s="88" t="s">
        <v>11</v>
      </c>
    </row>
    <row r="3728" spans="1:8">
      <c r="A3728" s="139" t="s">
        <v>1886</v>
      </c>
      <c r="B3728" s="139" t="s">
        <v>8737</v>
      </c>
      <c r="C3728" s="139" t="s">
        <v>8738</v>
      </c>
      <c r="D3728" s="140">
        <v>8.64</v>
      </c>
      <c r="E3728" s="139" t="s">
        <v>32539</v>
      </c>
      <c r="F3728" s="140">
        <v>15.99</v>
      </c>
      <c r="G3728" s="139"/>
      <c r="H3728" s="88" t="s">
        <v>11</v>
      </c>
    </row>
    <row r="3729" spans="1:8">
      <c r="A3729" s="139" t="s">
        <v>1886</v>
      </c>
      <c r="B3729" s="139" t="s">
        <v>8739</v>
      </c>
      <c r="C3729" s="139" t="s">
        <v>8740</v>
      </c>
      <c r="D3729" s="140">
        <v>16.21</v>
      </c>
      <c r="E3729" s="139" t="s">
        <v>32540</v>
      </c>
      <c r="F3729" s="140">
        <v>29.99</v>
      </c>
      <c r="G3729" s="139"/>
      <c r="H3729" s="88" t="s">
        <v>11</v>
      </c>
    </row>
    <row r="3730" spans="1:8">
      <c r="A3730" s="139" t="s">
        <v>1886</v>
      </c>
      <c r="B3730" s="139" t="s">
        <v>8741</v>
      </c>
      <c r="C3730" s="139" t="s">
        <v>8742</v>
      </c>
      <c r="D3730" s="140">
        <v>8.64</v>
      </c>
      <c r="E3730" s="139" t="s">
        <v>32541</v>
      </c>
      <c r="F3730" s="140">
        <v>15.99</v>
      </c>
      <c r="G3730" s="139"/>
      <c r="H3730" s="88" t="s">
        <v>11</v>
      </c>
    </row>
    <row r="3731" spans="1:8">
      <c r="A3731" s="139" t="s">
        <v>1886</v>
      </c>
      <c r="B3731" s="139" t="s">
        <v>8743</v>
      </c>
      <c r="C3731" s="139" t="s">
        <v>8744</v>
      </c>
      <c r="D3731" s="140">
        <v>8.64</v>
      </c>
      <c r="E3731" s="139" t="s">
        <v>32542</v>
      </c>
      <c r="F3731" s="140">
        <v>15.99</v>
      </c>
      <c r="G3731" s="139"/>
      <c r="H3731" s="88" t="s">
        <v>11</v>
      </c>
    </row>
    <row r="3732" spans="1:8">
      <c r="A3732" s="139" t="s">
        <v>1886</v>
      </c>
      <c r="B3732" s="139" t="s">
        <v>8745</v>
      </c>
      <c r="C3732" s="139" t="s">
        <v>8746</v>
      </c>
      <c r="D3732" s="140">
        <v>8.64</v>
      </c>
      <c r="E3732" s="139" t="s">
        <v>32543</v>
      </c>
      <c r="F3732" s="140">
        <v>15.99</v>
      </c>
      <c r="G3732" s="139"/>
      <c r="H3732" s="88" t="s">
        <v>11</v>
      </c>
    </row>
    <row r="3733" spans="1:8">
      <c r="A3733" s="139" t="s">
        <v>1886</v>
      </c>
      <c r="B3733" s="139" t="s">
        <v>8747</v>
      </c>
      <c r="C3733" s="139" t="s">
        <v>8748</v>
      </c>
      <c r="D3733" s="140">
        <v>8.64</v>
      </c>
      <c r="E3733" s="139" t="s">
        <v>32544</v>
      </c>
      <c r="F3733" s="140">
        <v>15.99</v>
      </c>
      <c r="G3733" s="139"/>
      <c r="H3733" s="88" t="s">
        <v>11</v>
      </c>
    </row>
    <row r="3734" spans="1:8">
      <c r="A3734" s="139" t="s">
        <v>5094</v>
      </c>
      <c r="B3734" s="139" t="s">
        <v>8749</v>
      </c>
      <c r="C3734" s="139" t="s">
        <v>8750</v>
      </c>
      <c r="D3734" s="140">
        <v>59.45</v>
      </c>
      <c r="E3734" s="139" t="s">
        <v>32545</v>
      </c>
      <c r="F3734" s="140">
        <v>109.99</v>
      </c>
      <c r="G3734" s="139"/>
      <c r="H3734" s="88" t="s">
        <v>11</v>
      </c>
    </row>
    <row r="3735" spans="1:8">
      <c r="A3735" s="139" t="s">
        <v>5094</v>
      </c>
      <c r="B3735" s="139" t="s">
        <v>8751</v>
      </c>
      <c r="C3735" s="139" t="s">
        <v>8752</v>
      </c>
      <c r="D3735" s="140">
        <v>59.45</v>
      </c>
      <c r="E3735" s="139" t="s">
        <v>32546</v>
      </c>
      <c r="F3735" s="140">
        <v>109.99</v>
      </c>
      <c r="G3735" s="139"/>
      <c r="H3735" s="88" t="s">
        <v>11</v>
      </c>
    </row>
    <row r="3736" spans="1:8">
      <c r="A3736" s="139" t="s">
        <v>5094</v>
      </c>
      <c r="B3736" s="139" t="s">
        <v>8753</v>
      </c>
      <c r="C3736" s="139" t="s">
        <v>8754</v>
      </c>
      <c r="D3736" s="140">
        <v>59.45</v>
      </c>
      <c r="E3736" s="139" t="s">
        <v>32547</v>
      </c>
      <c r="F3736" s="140">
        <v>109.99</v>
      </c>
      <c r="G3736" s="139"/>
      <c r="H3736" s="88" t="s">
        <v>11</v>
      </c>
    </row>
    <row r="3737" spans="1:8">
      <c r="A3737" s="139" t="s">
        <v>5094</v>
      </c>
      <c r="B3737" s="139" t="s">
        <v>8755</v>
      </c>
      <c r="C3737" s="139" t="s">
        <v>8756</v>
      </c>
      <c r="D3737" s="140">
        <v>59.45</v>
      </c>
      <c r="E3737" s="139" t="s">
        <v>32548</v>
      </c>
      <c r="F3737" s="140">
        <v>109.99</v>
      </c>
      <c r="G3737" s="139"/>
      <c r="H3737" s="88" t="s">
        <v>11</v>
      </c>
    </row>
    <row r="3738" spans="1:8">
      <c r="A3738" s="139" t="s">
        <v>5094</v>
      </c>
      <c r="B3738" s="139" t="s">
        <v>8757</v>
      </c>
      <c r="C3738" s="139" t="s">
        <v>8758</v>
      </c>
      <c r="D3738" s="140">
        <v>59.45</v>
      </c>
      <c r="E3738" s="139" t="s">
        <v>32549</v>
      </c>
      <c r="F3738" s="140">
        <v>109.99</v>
      </c>
      <c r="G3738" s="139"/>
      <c r="H3738" s="88" t="s">
        <v>11</v>
      </c>
    </row>
    <row r="3739" spans="1:8">
      <c r="A3739" s="139" t="s">
        <v>5094</v>
      </c>
      <c r="B3739" s="139" t="s">
        <v>8759</v>
      </c>
      <c r="C3739" s="139" t="s">
        <v>8760</v>
      </c>
      <c r="D3739" s="140">
        <v>59.45</v>
      </c>
      <c r="E3739" s="139" t="s">
        <v>32550</v>
      </c>
      <c r="F3739" s="140">
        <v>109.99</v>
      </c>
      <c r="G3739" s="139"/>
      <c r="H3739" s="88" t="s">
        <v>11</v>
      </c>
    </row>
    <row r="3740" spans="1:8">
      <c r="A3740" s="139" t="s">
        <v>5094</v>
      </c>
      <c r="B3740" s="139" t="s">
        <v>8761</v>
      </c>
      <c r="C3740" s="139" t="s">
        <v>8762</v>
      </c>
      <c r="D3740" s="140">
        <v>59.45</v>
      </c>
      <c r="E3740" s="139" t="s">
        <v>32551</v>
      </c>
      <c r="F3740" s="140">
        <v>109.99</v>
      </c>
      <c r="G3740" s="139"/>
      <c r="H3740" s="88" t="s">
        <v>11</v>
      </c>
    </row>
    <row r="3741" spans="1:8">
      <c r="A3741" s="139" t="s">
        <v>5094</v>
      </c>
      <c r="B3741" s="139" t="s">
        <v>8763</v>
      </c>
      <c r="C3741" s="139" t="s">
        <v>8764</v>
      </c>
      <c r="D3741" s="140">
        <v>59.45</v>
      </c>
      <c r="E3741" s="139" t="s">
        <v>32552</v>
      </c>
      <c r="F3741" s="140">
        <v>109.99</v>
      </c>
      <c r="G3741" s="139"/>
      <c r="H3741" s="88" t="s">
        <v>11</v>
      </c>
    </row>
    <row r="3742" spans="1:8">
      <c r="A3742" s="139" t="s">
        <v>232</v>
      </c>
      <c r="B3742" s="139" t="s">
        <v>8765</v>
      </c>
      <c r="C3742" s="139" t="s">
        <v>8766</v>
      </c>
      <c r="D3742" s="140">
        <v>21.62</v>
      </c>
      <c r="E3742" s="139" t="s">
        <v>32553</v>
      </c>
      <c r="F3742" s="140">
        <v>39.99</v>
      </c>
      <c r="G3742" s="139"/>
      <c r="H3742" s="88" t="s">
        <v>11</v>
      </c>
    </row>
    <row r="3743" spans="1:8">
      <c r="A3743" s="139" t="s">
        <v>232</v>
      </c>
      <c r="B3743" s="139" t="s">
        <v>8767</v>
      </c>
      <c r="C3743" s="139" t="s">
        <v>8768</v>
      </c>
      <c r="D3743" s="140">
        <v>21.62</v>
      </c>
      <c r="E3743" s="139" t="s">
        <v>32554</v>
      </c>
      <c r="F3743" s="140">
        <v>39.99</v>
      </c>
      <c r="G3743" s="139"/>
      <c r="H3743" s="88" t="s">
        <v>11</v>
      </c>
    </row>
    <row r="3744" spans="1:8">
      <c r="A3744" s="139" t="s">
        <v>1862</v>
      </c>
      <c r="B3744" s="139" t="s">
        <v>8769</v>
      </c>
      <c r="C3744" s="139" t="s">
        <v>8770</v>
      </c>
      <c r="D3744" s="140">
        <v>16.21</v>
      </c>
      <c r="E3744" s="139" t="s">
        <v>32555</v>
      </c>
      <c r="F3744" s="140">
        <v>29.99</v>
      </c>
      <c r="G3744" s="139"/>
      <c r="H3744" s="88" t="s">
        <v>11</v>
      </c>
    </row>
    <row r="3745" spans="1:8">
      <c r="A3745" s="139" t="s">
        <v>1862</v>
      </c>
      <c r="B3745" s="139" t="s">
        <v>8771</v>
      </c>
      <c r="C3745" s="139" t="s">
        <v>8772</v>
      </c>
      <c r="D3745" s="140">
        <v>10.81</v>
      </c>
      <c r="E3745" s="139" t="s">
        <v>32556</v>
      </c>
      <c r="F3745" s="140">
        <v>19.989999999999998</v>
      </c>
      <c r="G3745" s="139"/>
      <c r="H3745" s="88" t="s">
        <v>11</v>
      </c>
    </row>
    <row r="3746" spans="1:8">
      <c r="A3746" s="139" t="s">
        <v>1862</v>
      </c>
      <c r="B3746" s="139" t="s">
        <v>8773</v>
      </c>
      <c r="C3746" s="139" t="s">
        <v>8774</v>
      </c>
      <c r="D3746" s="140">
        <v>10.81</v>
      </c>
      <c r="E3746" s="139" t="s">
        <v>32557</v>
      </c>
      <c r="F3746" s="140">
        <v>19.989999999999998</v>
      </c>
      <c r="G3746" s="139"/>
      <c r="H3746" s="88" t="s">
        <v>11</v>
      </c>
    </row>
    <row r="3747" spans="1:8">
      <c r="A3747" s="139" t="s">
        <v>1862</v>
      </c>
      <c r="B3747" s="139" t="s">
        <v>8775</v>
      </c>
      <c r="C3747" s="139" t="s">
        <v>8776</v>
      </c>
      <c r="D3747" s="140">
        <v>8.1</v>
      </c>
      <c r="E3747" s="139" t="s">
        <v>32558</v>
      </c>
      <c r="F3747" s="140">
        <v>14.99</v>
      </c>
      <c r="G3747" s="139"/>
      <c r="H3747" s="88" t="s">
        <v>11</v>
      </c>
    </row>
    <row r="3748" spans="1:8">
      <c r="A3748" s="139" t="s">
        <v>1862</v>
      </c>
      <c r="B3748" s="139" t="s">
        <v>8777</v>
      </c>
      <c r="C3748" s="139" t="s">
        <v>8778</v>
      </c>
      <c r="D3748" s="140">
        <v>43.24</v>
      </c>
      <c r="E3748" s="139" t="s">
        <v>32559</v>
      </c>
      <c r="F3748" s="140">
        <v>79.989999999999995</v>
      </c>
      <c r="G3748" s="139"/>
      <c r="H3748" s="88" t="s">
        <v>11</v>
      </c>
    </row>
    <row r="3749" spans="1:8">
      <c r="A3749" s="139" t="s">
        <v>1862</v>
      </c>
      <c r="B3749" s="139" t="s">
        <v>8779</v>
      </c>
      <c r="C3749" s="139" t="s">
        <v>8780</v>
      </c>
      <c r="D3749" s="140">
        <v>43.24</v>
      </c>
      <c r="E3749" s="139" t="s">
        <v>32560</v>
      </c>
      <c r="F3749" s="140">
        <v>79.989999999999995</v>
      </c>
      <c r="G3749" s="139"/>
      <c r="H3749" s="88" t="s">
        <v>11</v>
      </c>
    </row>
    <row r="3750" spans="1:8">
      <c r="A3750" s="139" t="s">
        <v>1886</v>
      </c>
      <c r="B3750" s="139" t="s">
        <v>8781</v>
      </c>
      <c r="C3750" s="139" t="s">
        <v>8782</v>
      </c>
      <c r="D3750" s="140">
        <v>5.4</v>
      </c>
      <c r="E3750" s="139" t="s">
        <v>32561</v>
      </c>
      <c r="F3750" s="140">
        <v>9.99</v>
      </c>
      <c r="G3750" s="139"/>
      <c r="H3750" s="88" t="s">
        <v>11</v>
      </c>
    </row>
    <row r="3751" spans="1:8">
      <c r="A3751" s="139" t="s">
        <v>1886</v>
      </c>
      <c r="B3751" s="139" t="s">
        <v>8783</v>
      </c>
      <c r="C3751" s="139" t="s">
        <v>8784</v>
      </c>
      <c r="D3751" s="140">
        <v>5.4</v>
      </c>
      <c r="E3751" s="139" t="s">
        <v>32562</v>
      </c>
      <c r="F3751" s="140">
        <v>9.99</v>
      </c>
      <c r="G3751" s="139"/>
      <c r="H3751" s="88" t="s">
        <v>11</v>
      </c>
    </row>
    <row r="3752" spans="1:8">
      <c r="A3752" s="139" t="s">
        <v>1886</v>
      </c>
      <c r="B3752" s="139" t="s">
        <v>8785</v>
      </c>
      <c r="C3752" s="139" t="s">
        <v>8786</v>
      </c>
      <c r="D3752" s="140">
        <v>5.4</v>
      </c>
      <c r="E3752" s="139" t="s">
        <v>32563</v>
      </c>
      <c r="F3752" s="140">
        <v>9.99</v>
      </c>
      <c r="G3752" s="139"/>
      <c r="H3752" s="88" t="s">
        <v>11</v>
      </c>
    </row>
    <row r="3753" spans="1:8">
      <c r="A3753" s="139" t="s">
        <v>1886</v>
      </c>
      <c r="B3753" s="139" t="s">
        <v>8787</v>
      </c>
      <c r="C3753" s="139" t="s">
        <v>8788</v>
      </c>
      <c r="D3753" s="140">
        <v>5.4</v>
      </c>
      <c r="E3753" s="139" t="s">
        <v>32564</v>
      </c>
      <c r="F3753" s="140">
        <v>9.99</v>
      </c>
      <c r="G3753" s="139"/>
      <c r="H3753" s="88" t="s">
        <v>11</v>
      </c>
    </row>
    <row r="3754" spans="1:8">
      <c r="A3754" s="139" t="s">
        <v>1886</v>
      </c>
      <c r="B3754" s="139" t="s">
        <v>8789</v>
      </c>
      <c r="C3754" s="139" t="s">
        <v>8790</v>
      </c>
      <c r="D3754" s="140">
        <v>5.4</v>
      </c>
      <c r="E3754" s="139" t="s">
        <v>32565</v>
      </c>
      <c r="F3754" s="140">
        <v>9.99</v>
      </c>
      <c r="G3754" s="139"/>
      <c r="H3754" s="88" t="s">
        <v>11</v>
      </c>
    </row>
    <row r="3755" spans="1:8">
      <c r="A3755" s="139" t="s">
        <v>235</v>
      </c>
      <c r="B3755" s="139" t="s">
        <v>8791</v>
      </c>
      <c r="C3755" s="139" t="s">
        <v>8792</v>
      </c>
      <c r="D3755" s="140">
        <v>2.7</v>
      </c>
      <c r="E3755" s="139" t="s">
        <v>32566</v>
      </c>
      <c r="F3755" s="140">
        <v>4.99</v>
      </c>
      <c r="G3755" s="139"/>
      <c r="H3755" s="88" t="s">
        <v>11</v>
      </c>
    </row>
    <row r="3756" spans="1:8">
      <c r="A3756" s="139" t="s">
        <v>235</v>
      </c>
      <c r="B3756" s="139" t="s">
        <v>8793</v>
      </c>
      <c r="C3756" s="139" t="s">
        <v>8794</v>
      </c>
      <c r="D3756" s="140">
        <v>2.7</v>
      </c>
      <c r="E3756" s="139" t="s">
        <v>32567</v>
      </c>
      <c r="F3756" s="140">
        <v>4.99</v>
      </c>
      <c r="G3756" s="139"/>
      <c r="H3756" s="88" t="s">
        <v>11</v>
      </c>
    </row>
    <row r="3757" spans="1:8">
      <c r="A3757" s="139" t="s">
        <v>235</v>
      </c>
      <c r="B3757" s="139" t="s">
        <v>8795</v>
      </c>
      <c r="C3757" s="139" t="s">
        <v>8796</v>
      </c>
      <c r="D3757" s="140">
        <v>2.7</v>
      </c>
      <c r="E3757" s="139" t="s">
        <v>32568</v>
      </c>
      <c r="F3757" s="140">
        <v>4.99</v>
      </c>
      <c r="G3757" s="139"/>
      <c r="H3757" s="88" t="s">
        <v>11</v>
      </c>
    </row>
    <row r="3758" spans="1:8">
      <c r="A3758" s="139" t="s">
        <v>235</v>
      </c>
      <c r="B3758" s="139" t="s">
        <v>8797</v>
      </c>
      <c r="C3758" s="139" t="s">
        <v>8798</v>
      </c>
      <c r="D3758" s="140">
        <v>2.7</v>
      </c>
      <c r="E3758" s="139" t="s">
        <v>32569</v>
      </c>
      <c r="F3758" s="140">
        <v>4.99</v>
      </c>
      <c r="G3758" s="139"/>
      <c r="H3758" s="88" t="s">
        <v>11</v>
      </c>
    </row>
    <row r="3759" spans="1:8">
      <c r="A3759" s="139" t="s">
        <v>235</v>
      </c>
      <c r="B3759" s="139" t="s">
        <v>8799</v>
      </c>
      <c r="C3759" s="139" t="s">
        <v>8800</v>
      </c>
      <c r="D3759" s="140">
        <v>2.7</v>
      </c>
      <c r="E3759" s="139" t="s">
        <v>32570</v>
      </c>
      <c r="F3759" s="140">
        <v>4.99</v>
      </c>
      <c r="G3759" s="139"/>
      <c r="H3759" s="88" t="s">
        <v>11</v>
      </c>
    </row>
    <row r="3760" spans="1:8">
      <c r="A3760" s="139" t="s">
        <v>232</v>
      </c>
      <c r="B3760" s="139" t="s">
        <v>8801</v>
      </c>
      <c r="C3760" s="139" t="s">
        <v>8802</v>
      </c>
      <c r="D3760" s="140">
        <v>21.62</v>
      </c>
      <c r="E3760" s="139" t="s">
        <v>32571</v>
      </c>
      <c r="F3760" s="140">
        <v>39.99</v>
      </c>
      <c r="G3760" s="139"/>
      <c r="H3760" s="88" t="s">
        <v>11</v>
      </c>
    </row>
    <row r="3761" spans="1:8">
      <c r="A3761" s="139" t="s">
        <v>232</v>
      </c>
      <c r="B3761" s="139" t="s">
        <v>8803</v>
      </c>
      <c r="C3761" s="139" t="s">
        <v>8804</v>
      </c>
      <c r="D3761" s="140">
        <v>32.43</v>
      </c>
      <c r="E3761" s="139" t="s">
        <v>32572</v>
      </c>
      <c r="F3761" s="140">
        <v>59.99</v>
      </c>
      <c r="G3761" s="139"/>
      <c r="H3761" s="88" t="s">
        <v>11</v>
      </c>
    </row>
    <row r="3762" spans="1:8">
      <c r="A3762" s="139" t="s">
        <v>232</v>
      </c>
      <c r="B3762" s="139" t="s">
        <v>8805</v>
      </c>
      <c r="C3762" s="139" t="s">
        <v>8806</v>
      </c>
      <c r="D3762" s="140">
        <v>21.62</v>
      </c>
      <c r="E3762" s="139" t="s">
        <v>32573</v>
      </c>
      <c r="F3762" s="140">
        <v>39.99</v>
      </c>
      <c r="G3762" s="139"/>
      <c r="H3762" s="88" t="s">
        <v>11</v>
      </c>
    </row>
    <row r="3763" spans="1:8">
      <c r="A3763" s="139" t="s">
        <v>1862</v>
      </c>
      <c r="B3763" s="139" t="s">
        <v>8807</v>
      </c>
      <c r="C3763" s="139" t="s">
        <v>8808</v>
      </c>
      <c r="D3763" s="140">
        <v>1.62</v>
      </c>
      <c r="E3763" s="139" t="s">
        <v>32574</v>
      </c>
      <c r="F3763" s="140">
        <v>2.99</v>
      </c>
      <c r="G3763" s="139"/>
      <c r="H3763" s="88" t="s">
        <v>11</v>
      </c>
    </row>
    <row r="3764" spans="1:8">
      <c r="A3764" s="139" t="s">
        <v>235</v>
      </c>
      <c r="B3764" s="139" t="s">
        <v>8809</v>
      </c>
      <c r="C3764" s="139" t="s">
        <v>8810</v>
      </c>
      <c r="D3764" s="140">
        <v>54.05</v>
      </c>
      <c r="E3764" s="139" t="s">
        <v>32575</v>
      </c>
      <c r="F3764" s="140">
        <v>99.99</v>
      </c>
      <c r="G3764" s="139"/>
      <c r="H3764" s="88" t="s">
        <v>11</v>
      </c>
    </row>
    <row r="3765" spans="1:8">
      <c r="A3765" s="139" t="s">
        <v>235</v>
      </c>
      <c r="B3765" s="139" t="s">
        <v>8811</v>
      </c>
      <c r="C3765" s="139" t="s">
        <v>8812</v>
      </c>
      <c r="D3765" s="140">
        <v>54.05</v>
      </c>
      <c r="E3765" s="139" t="s">
        <v>32576</v>
      </c>
      <c r="F3765" s="140">
        <v>99.99</v>
      </c>
      <c r="G3765" s="139"/>
      <c r="H3765" s="88" t="s">
        <v>11</v>
      </c>
    </row>
    <row r="3766" spans="1:8">
      <c r="A3766" s="139" t="s">
        <v>235</v>
      </c>
      <c r="B3766" s="139" t="s">
        <v>8813</v>
      </c>
      <c r="C3766" s="139" t="s">
        <v>8814</v>
      </c>
      <c r="D3766" s="140">
        <v>54.05</v>
      </c>
      <c r="E3766" s="139" t="s">
        <v>32577</v>
      </c>
      <c r="F3766" s="140">
        <v>99.99</v>
      </c>
      <c r="G3766" s="139"/>
      <c r="H3766" s="88" t="s">
        <v>11</v>
      </c>
    </row>
    <row r="3767" spans="1:8">
      <c r="A3767" s="139" t="s">
        <v>235</v>
      </c>
      <c r="B3767" s="139" t="s">
        <v>8815</v>
      </c>
      <c r="C3767" s="139" t="s">
        <v>8816</v>
      </c>
      <c r="D3767" s="140">
        <v>54.05</v>
      </c>
      <c r="E3767" s="139" t="s">
        <v>32578</v>
      </c>
      <c r="F3767" s="140">
        <v>99.99</v>
      </c>
      <c r="G3767" s="139"/>
      <c r="H3767" s="88" t="s">
        <v>11</v>
      </c>
    </row>
    <row r="3768" spans="1:8">
      <c r="A3768" s="139" t="s">
        <v>235</v>
      </c>
      <c r="B3768" s="139" t="s">
        <v>8817</v>
      </c>
      <c r="C3768" s="139" t="s">
        <v>8818</v>
      </c>
      <c r="D3768" s="140">
        <v>54.05</v>
      </c>
      <c r="E3768" s="139" t="s">
        <v>32579</v>
      </c>
      <c r="F3768" s="140">
        <v>99.99</v>
      </c>
      <c r="G3768" s="139"/>
      <c r="H3768" s="88" t="s">
        <v>11</v>
      </c>
    </row>
    <row r="3769" spans="1:8">
      <c r="A3769" s="139" t="s">
        <v>235</v>
      </c>
      <c r="B3769" s="139" t="s">
        <v>8819</v>
      </c>
      <c r="C3769" s="139" t="s">
        <v>8820</v>
      </c>
      <c r="D3769" s="140">
        <v>54.05</v>
      </c>
      <c r="E3769" s="139" t="s">
        <v>32580</v>
      </c>
      <c r="F3769" s="140">
        <v>99.99</v>
      </c>
      <c r="G3769" s="139"/>
      <c r="H3769" s="88" t="s">
        <v>11</v>
      </c>
    </row>
    <row r="3770" spans="1:8">
      <c r="A3770" s="139" t="s">
        <v>8528</v>
      </c>
      <c r="B3770" s="139" t="s">
        <v>8821</v>
      </c>
      <c r="C3770" s="139" t="s">
        <v>8822</v>
      </c>
      <c r="D3770" s="140">
        <v>21.62</v>
      </c>
      <c r="E3770" s="139" t="s">
        <v>32581</v>
      </c>
      <c r="F3770" s="140">
        <v>39.99</v>
      </c>
      <c r="G3770" s="139"/>
      <c r="H3770" s="88" t="s">
        <v>11</v>
      </c>
    </row>
    <row r="3771" spans="1:8">
      <c r="A3771" s="139" t="s">
        <v>8528</v>
      </c>
      <c r="B3771" s="139" t="s">
        <v>8823</v>
      </c>
      <c r="C3771" s="139" t="s">
        <v>8824</v>
      </c>
      <c r="D3771" s="140">
        <v>21.62</v>
      </c>
      <c r="E3771" s="139" t="s">
        <v>32582</v>
      </c>
      <c r="F3771" s="140">
        <v>39.99</v>
      </c>
      <c r="G3771" s="139"/>
      <c r="H3771" s="88" t="s">
        <v>11</v>
      </c>
    </row>
    <row r="3772" spans="1:8">
      <c r="A3772" s="139" t="s">
        <v>8528</v>
      </c>
      <c r="B3772" s="139" t="s">
        <v>8825</v>
      </c>
      <c r="C3772" s="139" t="s">
        <v>8826</v>
      </c>
      <c r="D3772" s="140">
        <v>21.62</v>
      </c>
      <c r="E3772" s="139" t="s">
        <v>32583</v>
      </c>
      <c r="F3772" s="140">
        <v>39.99</v>
      </c>
      <c r="G3772" s="139"/>
      <c r="H3772" s="88" t="s">
        <v>11</v>
      </c>
    </row>
    <row r="3773" spans="1:8">
      <c r="A3773" s="139" t="s">
        <v>8528</v>
      </c>
      <c r="B3773" s="139" t="s">
        <v>8827</v>
      </c>
      <c r="C3773" s="139" t="s">
        <v>8828</v>
      </c>
      <c r="D3773" s="140">
        <v>21.62</v>
      </c>
      <c r="E3773" s="139" t="s">
        <v>32584</v>
      </c>
      <c r="F3773" s="140">
        <v>39.99</v>
      </c>
      <c r="G3773" s="139"/>
      <c r="H3773" s="88" t="s">
        <v>11</v>
      </c>
    </row>
    <row r="3774" spans="1:8">
      <c r="A3774" s="139" t="s">
        <v>1862</v>
      </c>
      <c r="B3774" s="139" t="s">
        <v>8829</v>
      </c>
      <c r="C3774" s="139" t="s">
        <v>8830</v>
      </c>
      <c r="D3774" s="140">
        <v>1.62</v>
      </c>
      <c r="E3774" s="139" t="s">
        <v>32585</v>
      </c>
      <c r="F3774" s="140">
        <v>2.99</v>
      </c>
      <c r="G3774" s="139"/>
      <c r="H3774" s="88" t="s">
        <v>11</v>
      </c>
    </row>
    <row r="3775" spans="1:8">
      <c r="A3775" s="139" t="s">
        <v>284</v>
      </c>
      <c r="B3775" s="139" t="s">
        <v>8831</v>
      </c>
      <c r="C3775" s="139" t="s">
        <v>8832</v>
      </c>
      <c r="D3775" s="140">
        <v>21.62</v>
      </c>
      <c r="E3775" s="139" t="s">
        <v>32586</v>
      </c>
      <c r="F3775" s="140">
        <v>39.99</v>
      </c>
      <c r="G3775" s="139"/>
      <c r="H3775" s="88" t="s">
        <v>11</v>
      </c>
    </row>
    <row r="3776" spans="1:8">
      <c r="A3776" s="139" t="s">
        <v>284</v>
      </c>
      <c r="B3776" s="139" t="s">
        <v>8833</v>
      </c>
      <c r="C3776" s="139" t="s">
        <v>8834</v>
      </c>
      <c r="D3776" s="140">
        <v>32.43</v>
      </c>
      <c r="E3776" s="139" t="s">
        <v>32587</v>
      </c>
      <c r="F3776" s="140">
        <v>59.99</v>
      </c>
      <c r="G3776" s="139"/>
      <c r="H3776" s="88" t="s">
        <v>11</v>
      </c>
    </row>
    <row r="3777" spans="1:8">
      <c r="A3777" s="139" t="s">
        <v>1985</v>
      </c>
      <c r="B3777" s="139" t="s">
        <v>8835</v>
      </c>
      <c r="C3777" s="139" t="s">
        <v>8836</v>
      </c>
      <c r="D3777" s="140">
        <v>170.58</v>
      </c>
      <c r="E3777" s="139" t="s">
        <v>32588</v>
      </c>
      <c r="F3777" s="140">
        <v>289.99</v>
      </c>
      <c r="G3777" s="139"/>
      <c r="H3777" s="88" t="s">
        <v>11</v>
      </c>
    </row>
    <row r="3778" spans="1:8">
      <c r="A3778" s="139" t="s">
        <v>1985</v>
      </c>
      <c r="B3778" s="139" t="s">
        <v>8837</v>
      </c>
      <c r="C3778" s="139" t="s">
        <v>8838</v>
      </c>
      <c r="D3778" s="140">
        <v>176.46</v>
      </c>
      <c r="E3778" s="139" t="s">
        <v>32589</v>
      </c>
      <c r="F3778" s="140">
        <v>299.99</v>
      </c>
      <c r="G3778" s="139"/>
      <c r="H3778" s="88" t="s">
        <v>11</v>
      </c>
    </row>
    <row r="3779" spans="1:8">
      <c r="A3779" s="139" t="s">
        <v>217</v>
      </c>
      <c r="B3779" s="139" t="s">
        <v>8839</v>
      </c>
      <c r="C3779" s="139" t="s">
        <v>8840</v>
      </c>
      <c r="D3779" s="140">
        <v>15.15</v>
      </c>
      <c r="E3779" s="139" t="s">
        <v>32590</v>
      </c>
      <c r="F3779" s="140">
        <v>24.99</v>
      </c>
      <c r="G3779" s="139"/>
      <c r="H3779" s="88" t="s">
        <v>32591</v>
      </c>
    </row>
    <row r="3780" spans="1:8">
      <c r="A3780" s="139" t="s">
        <v>217</v>
      </c>
      <c r="B3780" s="139" t="s">
        <v>8841</v>
      </c>
      <c r="C3780" s="139" t="s">
        <v>8842</v>
      </c>
      <c r="D3780" s="140">
        <v>42.42</v>
      </c>
      <c r="E3780" s="139" t="s">
        <v>32592</v>
      </c>
      <c r="F3780" s="140">
        <v>69.989999999999995</v>
      </c>
      <c r="G3780" s="139"/>
      <c r="H3780" s="88" t="s">
        <v>11</v>
      </c>
    </row>
    <row r="3781" spans="1:8">
      <c r="A3781" s="139" t="s">
        <v>217</v>
      </c>
      <c r="B3781" s="139" t="s">
        <v>8843</v>
      </c>
      <c r="C3781" s="139" t="s">
        <v>8844</v>
      </c>
      <c r="D3781" s="140">
        <v>48.48</v>
      </c>
      <c r="E3781" s="139" t="s">
        <v>32593</v>
      </c>
      <c r="F3781" s="140">
        <v>79.989999999999995</v>
      </c>
      <c r="G3781" s="139"/>
      <c r="H3781" s="88" t="s">
        <v>32591</v>
      </c>
    </row>
    <row r="3782" spans="1:8">
      <c r="A3782" s="139" t="s">
        <v>693</v>
      </c>
      <c r="B3782" s="139" t="s">
        <v>9111</v>
      </c>
      <c r="C3782" s="139" t="s">
        <v>9112</v>
      </c>
      <c r="D3782" s="140">
        <v>303.02</v>
      </c>
      <c r="E3782" s="139" t="s">
        <v>32594</v>
      </c>
      <c r="F3782" s="140">
        <v>499.99</v>
      </c>
      <c r="G3782" s="139"/>
      <c r="H3782" s="88" t="s">
        <v>32595</v>
      </c>
    </row>
    <row r="3783" spans="1:8">
      <c r="A3783" s="139" t="s">
        <v>693</v>
      </c>
      <c r="B3783" s="139" t="s">
        <v>9113</v>
      </c>
      <c r="C3783" s="139" t="s">
        <v>9114</v>
      </c>
      <c r="D3783" s="140">
        <v>363.63</v>
      </c>
      <c r="E3783" s="139" t="s">
        <v>32596</v>
      </c>
      <c r="F3783" s="140">
        <v>599.99</v>
      </c>
      <c r="G3783" s="139"/>
      <c r="H3783" s="88" t="s">
        <v>32595</v>
      </c>
    </row>
    <row r="3784" spans="1:8">
      <c r="A3784" s="139" t="s">
        <v>693</v>
      </c>
      <c r="B3784" s="139" t="s">
        <v>9115</v>
      </c>
      <c r="C3784" s="139" t="s">
        <v>9116</v>
      </c>
      <c r="D3784" s="140">
        <v>303.02</v>
      </c>
      <c r="E3784" s="139" t="s">
        <v>32597</v>
      </c>
      <c r="F3784" s="140">
        <v>499.99</v>
      </c>
      <c r="G3784" s="139"/>
      <c r="H3784" s="88" t="s">
        <v>32595</v>
      </c>
    </row>
    <row r="3785" spans="1:8">
      <c r="A3785" s="139" t="s">
        <v>693</v>
      </c>
      <c r="B3785" s="139" t="s">
        <v>9117</v>
      </c>
      <c r="C3785" s="139" t="s">
        <v>9118</v>
      </c>
      <c r="D3785" s="140">
        <v>363.63</v>
      </c>
      <c r="E3785" s="139" t="s">
        <v>32598</v>
      </c>
      <c r="F3785" s="140">
        <v>599.99</v>
      </c>
      <c r="G3785" s="139"/>
      <c r="H3785" s="88" t="s">
        <v>32595</v>
      </c>
    </row>
    <row r="3786" spans="1:8">
      <c r="A3786" s="139" t="s">
        <v>672</v>
      </c>
      <c r="B3786" s="139" t="s">
        <v>9119</v>
      </c>
      <c r="C3786" s="139" t="s">
        <v>9120</v>
      </c>
      <c r="D3786" s="140">
        <v>1132.67</v>
      </c>
      <c r="E3786" s="139"/>
      <c r="F3786" s="140">
        <v>1699</v>
      </c>
      <c r="G3786" s="139"/>
      <c r="H3786" s="88" t="s">
        <v>32595</v>
      </c>
    </row>
    <row r="3787" spans="1:8">
      <c r="A3787" s="139" t="s">
        <v>693</v>
      </c>
      <c r="B3787" s="139" t="s">
        <v>9121</v>
      </c>
      <c r="C3787" s="139" t="s">
        <v>9122</v>
      </c>
      <c r="D3787" s="140">
        <v>303.02</v>
      </c>
      <c r="E3787" s="139" t="s">
        <v>32599</v>
      </c>
      <c r="F3787" s="140">
        <v>499.99</v>
      </c>
      <c r="G3787" s="139"/>
      <c r="H3787" s="88" t="s">
        <v>32595</v>
      </c>
    </row>
    <row r="3788" spans="1:8">
      <c r="A3788" s="139" t="s">
        <v>693</v>
      </c>
      <c r="B3788" s="139" t="s">
        <v>9123</v>
      </c>
      <c r="C3788" s="139" t="s">
        <v>9124</v>
      </c>
      <c r="D3788" s="140">
        <v>363.63</v>
      </c>
      <c r="E3788" s="139" t="s">
        <v>32600</v>
      </c>
      <c r="F3788" s="140">
        <v>599.99</v>
      </c>
      <c r="G3788" s="139"/>
      <c r="H3788" s="88" t="s">
        <v>32595</v>
      </c>
    </row>
    <row r="3789" spans="1:8">
      <c r="A3789" s="139" t="s">
        <v>693</v>
      </c>
      <c r="B3789" s="139" t="s">
        <v>9125</v>
      </c>
      <c r="C3789" s="139" t="s">
        <v>9126</v>
      </c>
      <c r="D3789" s="140">
        <v>303.02</v>
      </c>
      <c r="E3789" s="139" t="s">
        <v>32601</v>
      </c>
      <c r="F3789" s="140">
        <v>499.99</v>
      </c>
      <c r="G3789" s="139"/>
      <c r="H3789" s="88" t="s">
        <v>32595</v>
      </c>
    </row>
    <row r="3790" spans="1:8">
      <c r="A3790" s="139" t="s">
        <v>693</v>
      </c>
      <c r="B3790" s="139" t="s">
        <v>9127</v>
      </c>
      <c r="C3790" s="139" t="s">
        <v>9128</v>
      </c>
      <c r="D3790" s="140">
        <v>363.63</v>
      </c>
      <c r="E3790" s="139" t="s">
        <v>32602</v>
      </c>
      <c r="F3790" s="140">
        <v>599.99</v>
      </c>
      <c r="G3790" s="139"/>
      <c r="H3790" s="88" t="s">
        <v>32595</v>
      </c>
    </row>
    <row r="3791" spans="1:8">
      <c r="A3791" s="139" t="s">
        <v>672</v>
      </c>
      <c r="B3791" s="139" t="s">
        <v>9129</v>
      </c>
      <c r="C3791" s="139" t="s">
        <v>9130</v>
      </c>
      <c r="D3791" s="140">
        <v>1466</v>
      </c>
      <c r="E3791" s="139"/>
      <c r="F3791" s="140">
        <v>2199</v>
      </c>
      <c r="G3791" s="139"/>
      <c r="H3791" s="88" t="s">
        <v>32595</v>
      </c>
    </row>
    <row r="3792" spans="1:8">
      <c r="A3792" s="139" t="s">
        <v>672</v>
      </c>
      <c r="B3792" s="139" t="s">
        <v>9131</v>
      </c>
      <c r="C3792" s="139" t="s">
        <v>9132</v>
      </c>
      <c r="D3792" s="140">
        <v>799.33</v>
      </c>
      <c r="E3792" s="139"/>
      <c r="F3792" s="140">
        <v>1199</v>
      </c>
      <c r="G3792" s="139"/>
      <c r="H3792" s="88" t="s">
        <v>32595</v>
      </c>
    </row>
    <row r="3793" spans="1:8">
      <c r="A3793" s="139" t="s">
        <v>672</v>
      </c>
      <c r="B3793" s="139" t="s">
        <v>9133</v>
      </c>
      <c r="C3793" s="139" t="s">
        <v>9134</v>
      </c>
      <c r="D3793" s="140">
        <v>799.33</v>
      </c>
      <c r="E3793" s="139"/>
      <c r="F3793" s="140">
        <v>1199</v>
      </c>
      <c r="G3793" s="139"/>
      <c r="H3793" s="88" t="s">
        <v>32595</v>
      </c>
    </row>
    <row r="3794" spans="1:8">
      <c r="A3794" s="139" t="s">
        <v>1886</v>
      </c>
      <c r="B3794" s="139" t="s">
        <v>8845</v>
      </c>
      <c r="C3794" s="139" t="s">
        <v>8846</v>
      </c>
      <c r="D3794" s="140">
        <v>5.4</v>
      </c>
      <c r="E3794" s="139" t="s">
        <v>32603</v>
      </c>
      <c r="F3794" s="140">
        <v>9.99</v>
      </c>
      <c r="G3794" s="139"/>
      <c r="H3794" s="88" t="s">
        <v>11</v>
      </c>
    </row>
    <row r="3795" spans="1:8">
      <c r="A3795" s="139" t="s">
        <v>1886</v>
      </c>
      <c r="B3795" s="139" t="s">
        <v>8847</v>
      </c>
      <c r="C3795" s="139" t="s">
        <v>8848</v>
      </c>
      <c r="D3795" s="140">
        <v>5.4</v>
      </c>
      <c r="E3795" s="139" t="s">
        <v>32604</v>
      </c>
      <c r="F3795" s="140">
        <v>9.99</v>
      </c>
      <c r="G3795" s="139"/>
      <c r="H3795" s="88" t="s">
        <v>11</v>
      </c>
    </row>
    <row r="3796" spans="1:8">
      <c r="A3796" s="139" t="s">
        <v>1886</v>
      </c>
      <c r="B3796" s="139" t="s">
        <v>8849</v>
      </c>
      <c r="C3796" s="139" t="s">
        <v>8850</v>
      </c>
      <c r="D3796" s="140">
        <v>5.4</v>
      </c>
      <c r="E3796" s="139" t="s">
        <v>32605</v>
      </c>
      <c r="F3796" s="140">
        <v>9.99</v>
      </c>
      <c r="G3796" s="139"/>
      <c r="H3796" s="88" t="s">
        <v>11</v>
      </c>
    </row>
    <row r="3797" spans="1:8">
      <c r="A3797" s="139" t="s">
        <v>1886</v>
      </c>
      <c r="B3797" s="139" t="s">
        <v>8851</v>
      </c>
      <c r="C3797" s="139" t="s">
        <v>8852</v>
      </c>
      <c r="D3797" s="140">
        <v>5.4</v>
      </c>
      <c r="E3797" s="139" t="s">
        <v>32606</v>
      </c>
      <c r="F3797" s="140">
        <v>9.99</v>
      </c>
      <c r="G3797" s="139"/>
      <c r="H3797" s="88" t="s">
        <v>11</v>
      </c>
    </row>
    <row r="3798" spans="1:8">
      <c r="A3798" s="139" t="s">
        <v>1886</v>
      </c>
      <c r="B3798" s="139" t="s">
        <v>8853</v>
      </c>
      <c r="C3798" s="139" t="s">
        <v>8854</v>
      </c>
      <c r="D3798" s="140">
        <v>5.4</v>
      </c>
      <c r="E3798" s="139" t="s">
        <v>32607</v>
      </c>
      <c r="F3798" s="140">
        <v>9.99</v>
      </c>
      <c r="G3798" s="139"/>
      <c r="H3798" s="88" t="s">
        <v>11</v>
      </c>
    </row>
    <row r="3799" spans="1:8">
      <c r="A3799" s="139" t="s">
        <v>1886</v>
      </c>
      <c r="B3799" s="139" t="s">
        <v>8855</v>
      </c>
      <c r="C3799" s="139" t="s">
        <v>8856</v>
      </c>
      <c r="D3799" s="140">
        <v>5.4</v>
      </c>
      <c r="E3799" s="139" t="s">
        <v>32608</v>
      </c>
      <c r="F3799" s="140">
        <v>9.99</v>
      </c>
      <c r="G3799" s="139"/>
      <c r="H3799" s="88" t="s">
        <v>11</v>
      </c>
    </row>
    <row r="3800" spans="1:8">
      <c r="A3800" s="139" t="s">
        <v>1886</v>
      </c>
      <c r="B3800" s="139" t="s">
        <v>8857</v>
      </c>
      <c r="C3800" s="139" t="s">
        <v>8858</v>
      </c>
      <c r="D3800" s="140">
        <v>5.4</v>
      </c>
      <c r="E3800" s="139" t="s">
        <v>32609</v>
      </c>
      <c r="F3800" s="140">
        <v>9.99</v>
      </c>
      <c r="G3800" s="139"/>
      <c r="H3800" s="88" t="s">
        <v>11</v>
      </c>
    </row>
    <row r="3801" spans="1:8">
      <c r="A3801" s="139" t="s">
        <v>672</v>
      </c>
      <c r="B3801" s="139" t="s">
        <v>9135</v>
      </c>
      <c r="C3801" s="139" t="s">
        <v>9136</v>
      </c>
      <c r="D3801" s="140">
        <v>1066</v>
      </c>
      <c r="E3801" s="139"/>
      <c r="F3801" s="140">
        <v>1599</v>
      </c>
      <c r="G3801" s="139"/>
      <c r="H3801" s="88" t="s">
        <v>32595</v>
      </c>
    </row>
    <row r="3802" spans="1:8">
      <c r="A3802" s="139" t="s">
        <v>672</v>
      </c>
      <c r="B3802" s="139" t="s">
        <v>9137</v>
      </c>
      <c r="C3802" s="139" t="s">
        <v>9138</v>
      </c>
      <c r="D3802" s="140">
        <v>1066</v>
      </c>
      <c r="E3802" s="139"/>
      <c r="F3802" s="140">
        <v>1599</v>
      </c>
      <c r="G3802" s="139"/>
      <c r="H3802" s="88" t="s">
        <v>32595</v>
      </c>
    </row>
    <row r="3803" spans="1:8">
      <c r="A3803" s="139" t="s">
        <v>693</v>
      </c>
      <c r="B3803" s="139" t="s">
        <v>9139</v>
      </c>
      <c r="C3803" s="139" t="s">
        <v>9140</v>
      </c>
      <c r="D3803" s="140">
        <v>363.63</v>
      </c>
      <c r="E3803" s="139" t="s">
        <v>32610</v>
      </c>
      <c r="F3803" s="140">
        <v>599.99</v>
      </c>
      <c r="G3803" s="139"/>
      <c r="H3803" s="88" t="s">
        <v>32595</v>
      </c>
    </row>
    <row r="3804" spans="1:8">
      <c r="A3804" s="139" t="s">
        <v>693</v>
      </c>
      <c r="B3804" s="139" t="s">
        <v>9141</v>
      </c>
      <c r="C3804" s="139" t="s">
        <v>9142</v>
      </c>
      <c r="D3804" s="140">
        <v>363.63</v>
      </c>
      <c r="E3804" s="139" t="s">
        <v>32611</v>
      </c>
      <c r="F3804" s="140">
        <v>599.99</v>
      </c>
      <c r="G3804" s="139"/>
      <c r="H3804" s="88" t="s">
        <v>32595</v>
      </c>
    </row>
    <row r="3805" spans="1:8">
      <c r="A3805" s="139" t="s">
        <v>8528</v>
      </c>
      <c r="B3805" s="139" t="s">
        <v>8859</v>
      </c>
      <c r="C3805" s="139" t="s">
        <v>8860</v>
      </c>
      <c r="D3805" s="140">
        <v>27.02</v>
      </c>
      <c r="E3805" s="139" t="s">
        <v>32612</v>
      </c>
      <c r="F3805" s="140">
        <v>49.99</v>
      </c>
      <c r="G3805" s="139"/>
      <c r="H3805" s="88" t="s">
        <v>11</v>
      </c>
    </row>
    <row r="3806" spans="1:8">
      <c r="A3806" s="139" t="s">
        <v>8528</v>
      </c>
      <c r="B3806" s="139" t="s">
        <v>8861</v>
      </c>
      <c r="C3806" s="139" t="s">
        <v>8862</v>
      </c>
      <c r="D3806" s="140">
        <v>27.02</v>
      </c>
      <c r="E3806" s="139" t="s">
        <v>32613</v>
      </c>
      <c r="F3806" s="140">
        <v>49.99</v>
      </c>
      <c r="G3806" s="139"/>
      <c r="H3806" s="88" t="s">
        <v>11</v>
      </c>
    </row>
    <row r="3807" spans="1:8">
      <c r="A3807" s="139" t="s">
        <v>222</v>
      </c>
      <c r="B3807" s="139" t="s">
        <v>8863</v>
      </c>
      <c r="C3807" s="139" t="s">
        <v>8864</v>
      </c>
      <c r="D3807" s="140">
        <v>16.21</v>
      </c>
      <c r="E3807" s="139" t="s">
        <v>32614</v>
      </c>
      <c r="F3807" s="140">
        <v>29.99</v>
      </c>
      <c r="G3807" s="139"/>
      <c r="H3807" s="88" t="s">
        <v>11</v>
      </c>
    </row>
    <row r="3808" spans="1:8">
      <c r="A3808" s="139" t="s">
        <v>222</v>
      </c>
      <c r="B3808" s="139" t="s">
        <v>8865</v>
      </c>
      <c r="C3808" s="139" t="s">
        <v>8866</v>
      </c>
      <c r="D3808" s="140">
        <v>16.21</v>
      </c>
      <c r="E3808" s="139" t="s">
        <v>32615</v>
      </c>
      <c r="F3808" s="140">
        <v>29.99</v>
      </c>
      <c r="G3808" s="139"/>
      <c r="H3808" s="88" t="s">
        <v>11</v>
      </c>
    </row>
    <row r="3809" spans="1:8">
      <c r="A3809" s="139" t="s">
        <v>222</v>
      </c>
      <c r="B3809" s="139" t="s">
        <v>8867</v>
      </c>
      <c r="C3809" s="139" t="s">
        <v>8868</v>
      </c>
      <c r="D3809" s="140">
        <v>16.21</v>
      </c>
      <c r="E3809" s="139" t="s">
        <v>32616</v>
      </c>
      <c r="F3809" s="140">
        <v>29.99</v>
      </c>
      <c r="G3809" s="139"/>
      <c r="H3809" s="88" t="s">
        <v>11</v>
      </c>
    </row>
    <row r="3810" spans="1:8">
      <c r="A3810" s="139" t="s">
        <v>672</v>
      </c>
      <c r="B3810" s="139" t="s">
        <v>9143</v>
      </c>
      <c r="C3810" s="139" t="s">
        <v>9144</v>
      </c>
      <c r="D3810" s="140">
        <v>139.38999999999999</v>
      </c>
      <c r="E3810" s="139" t="s">
        <v>32617</v>
      </c>
      <c r="F3810" s="140">
        <v>229.99</v>
      </c>
      <c r="G3810" s="139"/>
      <c r="H3810" s="88" t="s">
        <v>32595</v>
      </c>
    </row>
    <row r="3811" spans="1:8">
      <c r="A3811" s="139" t="s">
        <v>672</v>
      </c>
      <c r="B3811" s="139" t="s">
        <v>9145</v>
      </c>
      <c r="C3811" s="139" t="s">
        <v>9146</v>
      </c>
      <c r="D3811" s="140">
        <v>335.29</v>
      </c>
      <c r="E3811" s="139" t="s">
        <v>32618</v>
      </c>
      <c r="F3811" s="140">
        <v>569.99</v>
      </c>
      <c r="G3811" s="139"/>
      <c r="H3811" s="88" t="s">
        <v>32595</v>
      </c>
    </row>
    <row r="3812" spans="1:8">
      <c r="A3812" s="139" t="s">
        <v>672</v>
      </c>
      <c r="B3812" s="139" t="s">
        <v>9147</v>
      </c>
      <c r="C3812" s="139" t="s">
        <v>9148</v>
      </c>
      <c r="D3812" s="140">
        <v>394.11</v>
      </c>
      <c r="E3812" s="139" t="s">
        <v>32619</v>
      </c>
      <c r="F3812" s="140">
        <v>669.99</v>
      </c>
      <c r="G3812" s="139"/>
      <c r="H3812" s="88" t="s">
        <v>32595</v>
      </c>
    </row>
    <row r="3813" spans="1:8">
      <c r="A3813" s="139" t="s">
        <v>337</v>
      </c>
      <c r="B3813" s="139" t="s">
        <v>8869</v>
      </c>
      <c r="C3813" s="139" t="s">
        <v>8870</v>
      </c>
      <c r="D3813" s="140">
        <v>28.64</v>
      </c>
      <c r="E3813" s="139" t="s">
        <v>32620</v>
      </c>
      <c r="F3813" s="140">
        <v>52.99</v>
      </c>
      <c r="G3813" s="139"/>
      <c r="H3813" s="88" t="s">
        <v>11</v>
      </c>
    </row>
    <row r="3814" spans="1:8">
      <c r="A3814" s="139" t="s">
        <v>337</v>
      </c>
      <c r="B3814" s="139" t="s">
        <v>8871</v>
      </c>
      <c r="C3814" s="139" t="s">
        <v>8872</v>
      </c>
      <c r="D3814" s="140">
        <v>16.21</v>
      </c>
      <c r="E3814" s="139" t="s">
        <v>32621</v>
      </c>
      <c r="F3814" s="140">
        <v>29.99</v>
      </c>
      <c r="G3814" s="139"/>
      <c r="H3814" s="88" t="s">
        <v>11</v>
      </c>
    </row>
    <row r="3815" spans="1:8">
      <c r="A3815" s="139" t="s">
        <v>337</v>
      </c>
      <c r="B3815" s="139" t="s">
        <v>8873</v>
      </c>
      <c r="C3815" s="139" t="s">
        <v>8874</v>
      </c>
      <c r="D3815" s="140">
        <v>13.51</v>
      </c>
      <c r="E3815" s="139" t="s">
        <v>32622</v>
      </c>
      <c r="F3815" s="140">
        <v>24.99</v>
      </c>
      <c r="G3815" s="139"/>
      <c r="H3815" s="88" t="s">
        <v>11</v>
      </c>
    </row>
    <row r="3816" spans="1:8">
      <c r="A3816" s="139" t="s">
        <v>8528</v>
      </c>
      <c r="B3816" s="139" t="s">
        <v>8875</v>
      </c>
      <c r="C3816" s="139" t="s">
        <v>8876</v>
      </c>
      <c r="D3816" s="140">
        <v>27.02</v>
      </c>
      <c r="E3816" s="139" t="s">
        <v>32623</v>
      </c>
      <c r="F3816" s="140">
        <v>49.99</v>
      </c>
      <c r="G3816" s="139"/>
      <c r="H3816" s="88" t="s">
        <v>11</v>
      </c>
    </row>
    <row r="3817" spans="1:8">
      <c r="A3817" s="139" t="s">
        <v>217</v>
      </c>
      <c r="B3817" s="139" t="s">
        <v>8877</v>
      </c>
      <c r="C3817" s="139" t="s">
        <v>8878</v>
      </c>
      <c r="D3817" s="140">
        <v>24.32</v>
      </c>
      <c r="E3817" s="139" t="s">
        <v>32624</v>
      </c>
      <c r="F3817" s="140">
        <v>44.99</v>
      </c>
      <c r="G3817" s="139"/>
      <c r="H3817" s="88" t="s">
        <v>11</v>
      </c>
    </row>
    <row r="3818" spans="1:8">
      <c r="A3818" s="139" t="s">
        <v>217</v>
      </c>
      <c r="B3818" s="139" t="s">
        <v>8879</v>
      </c>
      <c r="C3818" s="139" t="s">
        <v>8880</v>
      </c>
      <c r="D3818" s="140">
        <v>24.32</v>
      </c>
      <c r="E3818" s="139" t="s">
        <v>32625</v>
      </c>
      <c r="F3818" s="140">
        <v>44.99</v>
      </c>
      <c r="G3818" s="139"/>
      <c r="H3818" s="88" t="s">
        <v>11</v>
      </c>
    </row>
    <row r="3819" spans="1:8">
      <c r="A3819" s="139" t="s">
        <v>217</v>
      </c>
      <c r="B3819" s="139" t="s">
        <v>8881</v>
      </c>
      <c r="C3819" s="139" t="s">
        <v>8882</v>
      </c>
      <c r="D3819" s="140">
        <v>35.67</v>
      </c>
      <c r="E3819" s="139" t="s">
        <v>32626</v>
      </c>
      <c r="F3819" s="140">
        <v>65.989999999999995</v>
      </c>
      <c r="G3819" s="139"/>
      <c r="H3819" s="88" t="s">
        <v>11</v>
      </c>
    </row>
    <row r="3820" spans="1:8">
      <c r="A3820" s="139" t="s">
        <v>217</v>
      </c>
      <c r="B3820" s="139" t="s">
        <v>8883</v>
      </c>
      <c r="C3820" s="139" t="s">
        <v>8884</v>
      </c>
      <c r="D3820" s="140">
        <v>35.67</v>
      </c>
      <c r="E3820" s="139" t="s">
        <v>32627</v>
      </c>
      <c r="F3820" s="140">
        <v>65.989999999999995</v>
      </c>
      <c r="G3820" s="139"/>
      <c r="H3820" s="88" t="s">
        <v>11</v>
      </c>
    </row>
    <row r="3821" spans="1:8">
      <c r="A3821" s="139" t="s">
        <v>693</v>
      </c>
      <c r="B3821" s="139" t="s">
        <v>9149</v>
      </c>
      <c r="C3821" s="139" t="s">
        <v>9150</v>
      </c>
      <c r="D3821" s="140">
        <v>1566</v>
      </c>
      <c r="E3821" s="139"/>
      <c r="F3821" s="140">
        <v>2349</v>
      </c>
      <c r="G3821" s="139"/>
      <c r="H3821" s="88" t="s">
        <v>32595</v>
      </c>
    </row>
    <row r="3822" spans="1:8">
      <c r="A3822" s="139" t="s">
        <v>693</v>
      </c>
      <c r="B3822" s="139" t="s">
        <v>9151</v>
      </c>
      <c r="C3822" s="139" t="s">
        <v>9152</v>
      </c>
      <c r="D3822" s="140">
        <v>1566</v>
      </c>
      <c r="E3822" s="139"/>
      <c r="F3822" s="140">
        <v>2349</v>
      </c>
      <c r="G3822" s="139"/>
      <c r="H3822" s="88" t="s">
        <v>32595</v>
      </c>
    </row>
    <row r="3823" spans="1:8">
      <c r="A3823" s="139" t="s">
        <v>1862</v>
      </c>
      <c r="B3823" s="139" t="s">
        <v>8885</v>
      </c>
      <c r="C3823" s="139" t="s">
        <v>8886</v>
      </c>
      <c r="D3823" s="140">
        <v>16.21</v>
      </c>
      <c r="E3823" s="139" t="s">
        <v>32628</v>
      </c>
      <c r="F3823" s="140">
        <v>29.99</v>
      </c>
      <c r="G3823" s="139"/>
      <c r="H3823" s="88" t="s">
        <v>11</v>
      </c>
    </row>
    <row r="3824" spans="1:8">
      <c r="A3824" s="139" t="s">
        <v>1862</v>
      </c>
      <c r="B3824" s="139" t="s">
        <v>8887</v>
      </c>
      <c r="C3824" s="139" t="s">
        <v>8888</v>
      </c>
      <c r="D3824" s="140">
        <v>5.4</v>
      </c>
      <c r="E3824" s="139" t="s">
        <v>32629</v>
      </c>
      <c r="F3824" s="140">
        <v>9.99</v>
      </c>
      <c r="G3824" s="139"/>
      <c r="H3824" s="88" t="s">
        <v>11</v>
      </c>
    </row>
    <row r="3825" spans="1:8">
      <c r="A3825" s="139" t="s">
        <v>1862</v>
      </c>
      <c r="B3825" s="139" t="s">
        <v>8889</v>
      </c>
      <c r="C3825" s="139" t="s">
        <v>8890</v>
      </c>
      <c r="D3825" s="140">
        <v>13.51</v>
      </c>
      <c r="E3825" s="139" t="s">
        <v>32630</v>
      </c>
      <c r="F3825" s="140">
        <v>24.99</v>
      </c>
      <c r="G3825" s="139"/>
      <c r="H3825" s="88" t="s">
        <v>11</v>
      </c>
    </row>
    <row r="3826" spans="1:8">
      <c r="A3826" s="139" t="s">
        <v>1862</v>
      </c>
      <c r="B3826" s="139" t="s">
        <v>8891</v>
      </c>
      <c r="C3826" s="139" t="s">
        <v>8892</v>
      </c>
      <c r="D3826" s="140">
        <v>10.81</v>
      </c>
      <c r="E3826" s="139" t="s">
        <v>32631</v>
      </c>
      <c r="F3826" s="140">
        <v>19.989999999999998</v>
      </c>
      <c r="G3826" s="139"/>
      <c r="H3826" s="88" t="s">
        <v>11</v>
      </c>
    </row>
    <row r="3827" spans="1:8">
      <c r="A3827" s="139" t="s">
        <v>1862</v>
      </c>
      <c r="B3827" s="139" t="s">
        <v>8893</v>
      </c>
      <c r="C3827" s="139" t="s">
        <v>8894</v>
      </c>
      <c r="D3827" s="140">
        <v>37.83</v>
      </c>
      <c r="E3827" s="139" t="s">
        <v>32632</v>
      </c>
      <c r="F3827" s="140">
        <v>69.989999999999995</v>
      </c>
      <c r="G3827" s="139"/>
      <c r="H3827" s="88" t="s">
        <v>11</v>
      </c>
    </row>
    <row r="3828" spans="1:8">
      <c r="A3828" s="139" t="s">
        <v>1862</v>
      </c>
      <c r="B3828" s="139" t="s">
        <v>8895</v>
      </c>
      <c r="C3828" s="139" t="s">
        <v>8896</v>
      </c>
      <c r="D3828" s="140">
        <v>37.83</v>
      </c>
      <c r="E3828" s="139" t="s">
        <v>32633</v>
      </c>
      <c r="F3828" s="140">
        <v>69.989999999999995</v>
      </c>
      <c r="G3828" s="139"/>
      <c r="H3828" s="88" t="s">
        <v>11</v>
      </c>
    </row>
    <row r="3829" spans="1:8">
      <c r="A3829" s="139" t="s">
        <v>1862</v>
      </c>
      <c r="B3829" s="139" t="s">
        <v>8897</v>
      </c>
      <c r="C3829" s="139" t="s">
        <v>8898</v>
      </c>
      <c r="D3829" s="140">
        <v>37.83</v>
      </c>
      <c r="E3829" s="139" t="s">
        <v>32634</v>
      </c>
      <c r="F3829" s="140">
        <v>69.989999999999995</v>
      </c>
      <c r="G3829" s="139"/>
      <c r="H3829" s="88" t="s">
        <v>11</v>
      </c>
    </row>
    <row r="3830" spans="1:8">
      <c r="A3830" s="139" t="s">
        <v>1862</v>
      </c>
      <c r="B3830" s="139" t="s">
        <v>8899</v>
      </c>
      <c r="C3830" s="139" t="s">
        <v>8900</v>
      </c>
      <c r="D3830" s="140">
        <v>37.83</v>
      </c>
      <c r="E3830" s="139" t="s">
        <v>32635</v>
      </c>
      <c r="F3830" s="140">
        <v>69.989999999999995</v>
      </c>
      <c r="G3830" s="139"/>
      <c r="H3830" s="88" t="s">
        <v>11</v>
      </c>
    </row>
    <row r="3831" spans="1:8">
      <c r="A3831" s="139" t="s">
        <v>1862</v>
      </c>
      <c r="B3831" s="139" t="s">
        <v>8901</v>
      </c>
      <c r="C3831" s="139" t="s">
        <v>8902</v>
      </c>
      <c r="D3831" s="140">
        <v>37.83</v>
      </c>
      <c r="E3831" s="139" t="s">
        <v>32636</v>
      </c>
      <c r="F3831" s="140">
        <v>69.989999999999995</v>
      </c>
      <c r="G3831" s="139"/>
      <c r="H3831" s="88" t="s">
        <v>11</v>
      </c>
    </row>
    <row r="3832" spans="1:8">
      <c r="A3832" s="139" t="s">
        <v>1862</v>
      </c>
      <c r="B3832" s="139" t="s">
        <v>8903</v>
      </c>
      <c r="C3832" s="139" t="s">
        <v>8904</v>
      </c>
      <c r="D3832" s="140">
        <v>37.83</v>
      </c>
      <c r="E3832" s="139" t="s">
        <v>32637</v>
      </c>
      <c r="F3832" s="140">
        <v>69.989999999999995</v>
      </c>
      <c r="G3832" s="139"/>
      <c r="H3832" s="88" t="s">
        <v>11</v>
      </c>
    </row>
    <row r="3833" spans="1:8">
      <c r="A3833" s="139" t="s">
        <v>1862</v>
      </c>
      <c r="B3833" s="139" t="s">
        <v>8905</v>
      </c>
      <c r="C3833" s="139" t="s">
        <v>8906</v>
      </c>
      <c r="D3833" s="140">
        <v>37.83</v>
      </c>
      <c r="E3833" s="139" t="s">
        <v>32638</v>
      </c>
      <c r="F3833" s="140">
        <v>69.989999999999995</v>
      </c>
      <c r="G3833" s="139"/>
      <c r="H3833" s="88" t="s">
        <v>11</v>
      </c>
    </row>
    <row r="3834" spans="1:8">
      <c r="A3834" s="139" t="s">
        <v>1862</v>
      </c>
      <c r="B3834" s="139" t="s">
        <v>8907</v>
      </c>
      <c r="C3834" s="139" t="s">
        <v>8908</v>
      </c>
      <c r="D3834" s="140">
        <v>37.83</v>
      </c>
      <c r="E3834" s="139" t="s">
        <v>32639</v>
      </c>
      <c r="F3834" s="140">
        <v>69.989999999999995</v>
      </c>
      <c r="G3834" s="139"/>
      <c r="H3834" s="88" t="s">
        <v>11</v>
      </c>
    </row>
    <row r="3835" spans="1:8">
      <c r="A3835" s="139" t="s">
        <v>1862</v>
      </c>
      <c r="B3835" s="139" t="s">
        <v>8909</v>
      </c>
      <c r="C3835" s="139" t="s">
        <v>8910</v>
      </c>
      <c r="D3835" s="140">
        <v>54.05</v>
      </c>
      <c r="E3835" s="139" t="s">
        <v>32640</v>
      </c>
      <c r="F3835" s="140">
        <v>99.99</v>
      </c>
      <c r="G3835" s="139"/>
      <c r="H3835" s="88" t="s">
        <v>11</v>
      </c>
    </row>
    <row r="3836" spans="1:8">
      <c r="A3836" s="139" t="s">
        <v>1862</v>
      </c>
      <c r="B3836" s="139" t="s">
        <v>8911</v>
      </c>
      <c r="C3836" s="139" t="s">
        <v>8912</v>
      </c>
      <c r="D3836" s="140">
        <v>54.05</v>
      </c>
      <c r="E3836" s="139" t="s">
        <v>32641</v>
      </c>
      <c r="F3836" s="140">
        <v>99.99</v>
      </c>
      <c r="G3836" s="139"/>
      <c r="H3836" s="88" t="s">
        <v>11</v>
      </c>
    </row>
    <row r="3837" spans="1:8">
      <c r="A3837" s="139" t="s">
        <v>1862</v>
      </c>
      <c r="B3837" s="139" t="s">
        <v>8913</v>
      </c>
      <c r="C3837" s="139" t="s">
        <v>8914</v>
      </c>
      <c r="D3837" s="140">
        <v>45.94</v>
      </c>
      <c r="E3837" s="139" t="s">
        <v>32642</v>
      </c>
      <c r="F3837" s="140">
        <v>84.99</v>
      </c>
      <c r="G3837" s="139"/>
      <c r="H3837" s="88" t="s">
        <v>11</v>
      </c>
    </row>
    <row r="3838" spans="1:8">
      <c r="A3838" s="139" t="s">
        <v>1862</v>
      </c>
      <c r="B3838" s="139" t="s">
        <v>8915</v>
      </c>
      <c r="C3838" s="139" t="s">
        <v>8916</v>
      </c>
      <c r="D3838" s="140">
        <v>45.94</v>
      </c>
      <c r="E3838" s="139" t="s">
        <v>32643</v>
      </c>
      <c r="F3838" s="140">
        <v>84.99</v>
      </c>
      <c r="G3838" s="139"/>
      <c r="H3838" s="88" t="s">
        <v>11</v>
      </c>
    </row>
    <row r="3839" spans="1:8">
      <c r="A3839" s="139" t="s">
        <v>1862</v>
      </c>
      <c r="B3839" s="139" t="s">
        <v>8917</v>
      </c>
      <c r="C3839" s="139" t="s">
        <v>8918</v>
      </c>
      <c r="D3839" s="140">
        <v>51.35</v>
      </c>
      <c r="E3839" s="139" t="s">
        <v>32644</v>
      </c>
      <c r="F3839" s="140">
        <v>94.99</v>
      </c>
      <c r="G3839" s="139"/>
      <c r="H3839" s="88" t="s">
        <v>11</v>
      </c>
    </row>
    <row r="3840" spans="1:8">
      <c r="A3840" s="139" t="s">
        <v>1862</v>
      </c>
      <c r="B3840" s="139" t="s">
        <v>8919</v>
      </c>
      <c r="C3840" s="139" t="s">
        <v>8920</v>
      </c>
      <c r="D3840" s="140">
        <v>45.94</v>
      </c>
      <c r="E3840" s="139" t="s">
        <v>32645</v>
      </c>
      <c r="F3840" s="140">
        <v>84.99</v>
      </c>
      <c r="G3840" s="139"/>
      <c r="H3840" s="88" t="s">
        <v>11</v>
      </c>
    </row>
    <row r="3841" spans="1:8">
      <c r="A3841" s="139" t="s">
        <v>1862</v>
      </c>
      <c r="B3841" s="139" t="s">
        <v>8921</v>
      </c>
      <c r="C3841" s="139" t="s">
        <v>8922</v>
      </c>
      <c r="D3841" s="140">
        <v>45.94</v>
      </c>
      <c r="E3841" s="139" t="s">
        <v>32646</v>
      </c>
      <c r="F3841" s="140">
        <v>84.99</v>
      </c>
      <c r="G3841" s="139"/>
      <c r="H3841" s="88" t="s">
        <v>11</v>
      </c>
    </row>
    <row r="3842" spans="1:8">
      <c r="A3842" s="139" t="s">
        <v>1862</v>
      </c>
      <c r="B3842" s="139" t="s">
        <v>8923</v>
      </c>
      <c r="C3842" s="139" t="s">
        <v>8924</v>
      </c>
      <c r="D3842" s="140">
        <v>45.94</v>
      </c>
      <c r="E3842" s="139" t="s">
        <v>32647</v>
      </c>
      <c r="F3842" s="140">
        <v>84.99</v>
      </c>
      <c r="G3842" s="139"/>
      <c r="H3842" s="88" t="s">
        <v>11</v>
      </c>
    </row>
    <row r="3843" spans="1:8">
      <c r="A3843" s="139" t="s">
        <v>1862</v>
      </c>
      <c r="B3843" s="139" t="s">
        <v>8925</v>
      </c>
      <c r="C3843" s="139" t="s">
        <v>8926</v>
      </c>
      <c r="D3843" s="140">
        <v>45.94</v>
      </c>
      <c r="E3843" s="139" t="s">
        <v>32648</v>
      </c>
      <c r="F3843" s="140">
        <v>84.99</v>
      </c>
      <c r="G3843" s="139"/>
      <c r="H3843" s="88" t="s">
        <v>11</v>
      </c>
    </row>
    <row r="3844" spans="1:8">
      <c r="A3844" s="139" t="s">
        <v>1862</v>
      </c>
      <c r="B3844" s="139" t="s">
        <v>8927</v>
      </c>
      <c r="C3844" s="139" t="s">
        <v>8928</v>
      </c>
      <c r="D3844" s="140">
        <v>45.94</v>
      </c>
      <c r="E3844" s="139" t="s">
        <v>32649</v>
      </c>
      <c r="F3844" s="140">
        <v>84.99</v>
      </c>
      <c r="G3844" s="139"/>
      <c r="H3844" s="88" t="s">
        <v>11</v>
      </c>
    </row>
    <row r="3845" spans="1:8">
      <c r="A3845" s="139" t="s">
        <v>1862</v>
      </c>
      <c r="B3845" s="139" t="s">
        <v>8929</v>
      </c>
      <c r="C3845" s="139" t="s">
        <v>8930</v>
      </c>
      <c r="D3845" s="140">
        <v>12.43</v>
      </c>
      <c r="E3845" s="139" t="s">
        <v>32650</v>
      </c>
      <c r="F3845" s="140">
        <v>22.99</v>
      </c>
      <c r="G3845" s="139"/>
      <c r="H3845" s="88" t="s">
        <v>11</v>
      </c>
    </row>
    <row r="3846" spans="1:8">
      <c r="A3846" s="139" t="s">
        <v>1862</v>
      </c>
      <c r="B3846" s="139" t="s">
        <v>8931</v>
      </c>
      <c r="C3846" s="139" t="s">
        <v>8932</v>
      </c>
      <c r="D3846" s="140">
        <v>2.16</v>
      </c>
      <c r="E3846" s="139" t="s">
        <v>32651</v>
      </c>
      <c r="F3846" s="140">
        <v>3.99</v>
      </c>
      <c r="G3846" s="139"/>
      <c r="H3846" s="88" t="s">
        <v>11</v>
      </c>
    </row>
    <row r="3847" spans="1:8">
      <c r="A3847" s="139" t="s">
        <v>1862</v>
      </c>
      <c r="B3847" s="139" t="s">
        <v>8933</v>
      </c>
      <c r="C3847" s="139" t="s">
        <v>8934</v>
      </c>
      <c r="D3847" s="140">
        <v>3.24</v>
      </c>
      <c r="E3847" s="139" t="s">
        <v>32652</v>
      </c>
      <c r="F3847" s="140">
        <v>5.99</v>
      </c>
      <c r="G3847" s="139"/>
      <c r="H3847" s="88" t="s">
        <v>11</v>
      </c>
    </row>
    <row r="3848" spans="1:8">
      <c r="A3848" s="139" t="s">
        <v>1862</v>
      </c>
      <c r="B3848" s="139" t="s">
        <v>8935</v>
      </c>
      <c r="C3848" s="139" t="s">
        <v>8936</v>
      </c>
      <c r="D3848" s="140">
        <v>16.21</v>
      </c>
      <c r="E3848" s="139" t="s">
        <v>32653</v>
      </c>
      <c r="F3848" s="140">
        <v>29.99</v>
      </c>
      <c r="G3848" s="139"/>
      <c r="H3848" s="88" t="s">
        <v>11</v>
      </c>
    </row>
    <row r="3849" spans="1:8">
      <c r="A3849" s="139" t="s">
        <v>1862</v>
      </c>
      <c r="B3849" s="139" t="s">
        <v>8937</v>
      </c>
      <c r="C3849" s="139" t="s">
        <v>8938</v>
      </c>
      <c r="D3849" s="140">
        <v>91.89</v>
      </c>
      <c r="E3849" s="139" t="s">
        <v>32654</v>
      </c>
      <c r="F3849" s="140">
        <v>169.99</v>
      </c>
      <c r="G3849" s="139"/>
      <c r="H3849" s="88" t="s">
        <v>11</v>
      </c>
    </row>
    <row r="3850" spans="1:8">
      <c r="A3850" s="139" t="s">
        <v>1862</v>
      </c>
      <c r="B3850" s="139" t="s">
        <v>8939</v>
      </c>
      <c r="C3850" s="139" t="s">
        <v>8940</v>
      </c>
      <c r="D3850" s="140">
        <v>5.4</v>
      </c>
      <c r="E3850" s="139" t="s">
        <v>32655</v>
      </c>
      <c r="F3850" s="140">
        <v>9.99</v>
      </c>
      <c r="G3850" s="139"/>
      <c r="H3850" s="88" t="s">
        <v>11</v>
      </c>
    </row>
    <row r="3851" spans="1:8">
      <c r="A3851" s="139" t="s">
        <v>1862</v>
      </c>
      <c r="B3851" s="139" t="s">
        <v>8941</v>
      </c>
      <c r="C3851" s="139" t="s">
        <v>8942</v>
      </c>
      <c r="D3851" s="140">
        <v>5.4</v>
      </c>
      <c r="E3851" s="139" t="s">
        <v>32656</v>
      </c>
      <c r="F3851" s="140">
        <v>9.99</v>
      </c>
      <c r="G3851" s="139"/>
      <c r="H3851" s="88" t="s">
        <v>11</v>
      </c>
    </row>
    <row r="3852" spans="1:8">
      <c r="A3852" s="139" t="s">
        <v>1862</v>
      </c>
      <c r="B3852" s="139" t="s">
        <v>8943</v>
      </c>
      <c r="C3852" s="139" t="s">
        <v>8944</v>
      </c>
      <c r="D3852" s="140">
        <v>2.7</v>
      </c>
      <c r="E3852" s="139" t="s">
        <v>32657</v>
      </c>
      <c r="F3852" s="140">
        <v>4.99</v>
      </c>
      <c r="G3852" s="139"/>
      <c r="H3852" s="88" t="s">
        <v>11</v>
      </c>
    </row>
    <row r="3853" spans="1:8">
      <c r="A3853" s="139" t="s">
        <v>1862</v>
      </c>
      <c r="B3853" s="139" t="s">
        <v>8945</v>
      </c>
      <c r="C3853" s="139" t="s">
        <v>8946</v>
      </c>
      <c r="D3853" s="140">
        <v>12.43</v>
      </c>
      <c r="E3853" s="139" t="s">
        <v>32658</v>
      </c>
      <c r="F3853" s="140">
        <v>22.99</v>
      </c>
      <c r="G3853" s="139"/>
      <c r="H3853" s="88" t="s">
        <v>11</v>
      </c>
    </row>
    <row r="3854" spans="1:8">
      <c r="A3854" s="139" t="s">
        <v>1862</v>
      </c>
      <c r="B3854" s="139" t="s">
        <v>8947</v>
      </c>
      <c r="C3854" s="139" t="s">
        <v>8948</v>
      </c>
      <c r="D3854" s="140">
        <v>10.81</v>
      </c>
      <c r="E3854" s="139" t="s">
        <v>32659</v>
      </c>
      <c r="F3854" s="140">
        <v>19.989999999999998</v>
      </c>
      <c r="G3854" s="139"/>
      <c r="H3854" s="88" t="s">
        <v>11</v>
      </c>
    </row>
    <row r="3855" spans="1:8">
      <c r="A3855" s="139" t="s">
        <v>1862</v>
      </c>
      <c r="B3855" s="139" t="s">
        <v>8949</v>
      </c>
      <c r="C3855" s="139" t="s">
        <v>8950</v>
      </c>
      <c r="D3855" s="140">
        <v>10.81</v>
      </c>
      <c r="E3855" s="139" t="s">
        <v>32660</v>
      </c>
      <c r="F3855" s="140">
        <v>19.989999999999998</v>
      </c>
      <c r="G3855" s="139"/>
      <c r="H3855" s="88" t="s">
        <v>11</v>
      </c>
    </row>
    <row r="3856" spans="1:8">
      <c r="A3856" s="139" t="s">
        <v>1862</v>
      </c>
      <c r="B3856" s="139" t="s">
        <v>8951</v>
      </c>
      <c r="C3856" s="139" t="s">
        <v>8952</v>
      </c>
      <c r="D3856" s="140">
        <v>10.81</v>
      </c>
      <c r="E3856" s="139" t="s">
        <v>32661</v>
      </c>
      <c r="F3856" s="140">
        <v>19.989999999999998</v>
      </c>
      <c r="G3856" s="139"/>
      <c r="H3856" s="88" t="s">
        <v>11</v>
      </c>
    </row>
    <row r="3857" spans="1:8">
      <c r="A3857" s="139" t="s">
        <v>1862</v>
      </c>
      <c r="B3857" s="139" t="s">
        <v>8953</v>
      </c>
      <c r="C3857" s="139" t="s">
        <v>8954</v>
      </c>
      <c r="D3857" s="140">
        <v>17.829999999999998</v>
      </c>
      <c r="E3857" s="139" t="s">
        <v>32662</v>
      </c>
      <c r="F3857" s="140">
        <v>32.99</v>
      </c>
      <c r="G3857" s="139"/>
      <c r="H3857" s="88" t="s">
        <v>11</v>
      </c>
    </row>
    <row r="3858" spans="1:8">
      <c r="A3858" s="139" t="s">
        <v>1862</v>
      </c>
      <c r="B3858" s="139" t="s">
        <v>8955</v>
      </c>
      <c r="C3858" s="139" t="s">
        <v>8956</v>
      </c>
      <c r="D3858" s="140">
        <v>10.81</v>
      </c>
      <c r="E3858" s="139" t="s">
        <v>32663</v>
      </c>
      <c r="F3858" s="140">
        <v>19.989999999999998</v>
      </c>
      <c r="G3858" s="139"/>
      <c r="H3858" s="88" t="s">
        <v>11</v>
      </c>
    </row>
    <row r="3859" spans="1:8">
      <c r="A3859" s="139" t="s">
        <v>1862</v>
      </c>
      <c r="B3859" s="139" t="s">
        <v>8957</v>
      </c>
      <c r="C3859" s="139" t="s">
        <v>8958</v>
      </c>
      <c r="D3859" s="140">
        <v>10.81</v>
      </c>
      <c r="E3859" s="139" t="s">
        <v>32664</v>
      </c>
      <c r="F3859" s="140">
        <v>19.989999999999998</v>
      </c>
      <c r="G3859" s="139"/>
      <c r="H3859" s="88" t="s">
        <v>11</v>
      </c>
    </row>
    <row r="3860" spans="1:8">
      <c r="A3860" s="139" t="s">
        <v>1862</v>
      </c>
      <c r="B3860" s="139" t="s">
        <v>8959</v>
      </c>
      <c r="C3860" s="139" t="s">
        <v>8960</v>
      </c>
      <c r="D3860" s="140">
        <v>10.81</v>
      </c>
      <c r="E3860" s="139" t="s">
        <v>32665</v>
      </c>
      <c r="F3860" s="140">
        <v>19.989999999999998</v>
      </c>
      <c r="G3860" s="139"/>
      <c r="H3860" s="88" t="s">
        <v>11</v>
      </c>
    </row>
    <row r="3861" spans="1:8">
      <c r="A3861" s="139" t="s">
        <v>1862</v>
      </c>
      <c r="B3861" s="139" t="s">
        <v>8961</v>
      </c>
      <c r="C3861" s="139" t="s">
        <v>8962</v>
      </c>
      <c r="D3861" s="140">
        <v>10.81</v>
      </c>
      <c r="E3861" s="139" t="s">
        <v>32666</v>
      </c>
      <c r="F3861" s="140">
        <v>19.989999999999998</v>
      </c>
      <c r="G3861" s="139"/>
      <c r="H3861" s="88" t="s">
        <v>11</v>
      </c>
    </row>
    <row r="3862" spans="1:8">
      <c r="A3862" s="139" t="s">
        <v>1862</v>
      </c>
      <c r="B3862" s="139" t="s">
        <v>8963</v>
      </c>
      <c r="C3862" s="139" t="s">
        <v>8964</v>
      </c>
      <c r="D3862" s="140">
        <v>10.81</v>
      </c>
      <c r="E3862" s="139" t="s">
        <v>32667</v>
      </c>
      <c r="F3862" s="140">
        <v>19.989999999999998</v>
      </c>
      <c r="G3862" s="139"/>
      <c r="H3862" s="88" t="s">
        <v>11</v>
      </c>
    </row>
    <row r="3863" spans="1:8">
      <c r="A3863" s="139" t="s">
        <v>1862</v>
      </c>
      <c r="B3863" s="139" t="s">
        <v>8965</v>
      </c>
      <c r="C3863" s="139" t="s">
        <v>8966</v>
      </c>
      <c r="D3863" s="140">
        <v>10.81</v>
      </c>
      <c r="E3863" s="139" t="s">
        <v>32668</v>
      </c>
      <c r="F3863" s="140">
        <v>19.989999999999998</v>
      </c>
      <c r="G3863" s="139"/>
      <c r="H3863" s="88" t="s">
        <v>11</v>
      </c>
    </row>
    <row r="3864" spans="1:8">
      <c r="A3864" s="139" t="s">
        <v>1862</v>
      </c>
      <c r="B3864" s="139" t="s">
        <v>8967</v>
      </c>
      <c r="C3864" s="139" t="s">
        <v>8968</v>
      </c>
      <c r="D3864" s="140">
        <v>8.1</v>
      </c>
      <c r="E3864" s="139" t="s">
        <v>32669</v>
      </c>
      <c r="F3864" s="140">
        <v>14.99</v>
      </c>
      <c r="G3864" s="139"/>
      <c r="H3864" s="88" t="s">
        <v>11</v>
      </c>
    </row>
    <row r="3865" spans="1:8">
      <c r="A3865" s="139" t="s">
        <v>1862</v>
      </c>
      <c r="B3865" s="139" t="s">
        <v>8969</v>
      </c>
      <c r="C3865" s="139" t="s">
        <v>8970</v>
      </c>
      <c r="D3865" s="140">
        <v>10.81</v>
      </c>
      <c r="E3865" s="139" t="s">
        <v>32670</v>
      </c>
      <c r="F3865" s="140">
        <v>19.989999999999998</v>
      </c>
      <c r="G3865" s="139"/>
      <c r="H3865" s="88" t="s">
        <v>11</v>
      </c>
    </row>
    <row r="3866" spans="1:8">
      <c r="A3866" s="139" t="s">
        <v>1862</v>
      </c>
      <c r="B3866" s="139" t="s">
        <v>8971</v>
      </c>
      <c r="C3866" s="139" t="s">
        <v>8972</v>
      </c>
      <c r="D3866" s="140">
        <v>27.02</v>
      </c>
      <c r="E3866" s="139" t="s">
        <v>32671</v>
      </c>
      <c r="F3866" s="140">
        <v>49.99</v>
      </c>
      <c r="G3866" s="139"/>
      <c r="H3866" s="88" t="s">
        <v>11</v>
      </c>
    </row>
    <row r="3867" spans="1:8">
      <c r="A3867" s="139" t="s">
        <v>1862</v>
      </c>
      <c r="B3867" s="139" t="s">
        <v>8973</v>
      </c>
      <c r="C3867" s="139" t="s">
        <v>8974</v>
      </c>
      <c r="D3867" s="140">
        <v>27.02</v>
      </c>
      <c r="E3867" s="139" t="s">
        <v>32672</v>
      </c>
      <c r="F3867" s="140">
        <v>49.99</v>
      </c>
      <c r="G3867" s="139"/>
      <c r="H3867" s="88" t="s">
        <v>11</v>
      </c>
    </row>
    <row r="3868" spans="1:8">
      <c r="A3868" s="139" t="s">
        <v>1862</v>
      </c>
      <c r="B3868" s="139" t="s">
        <v>8975</v>
      </c>
      <c r="C3868" s="139" t="s">
        <v>8976</v>
      </c>
      <c r="D3868" s="140">
        <v>27.02</v>
      </c>
      <c r="E3868" s="139"/>
      <c r="F3868" s="140">
        <v>49.99</v>
      </c>
      <c r="G3868" s="139"/>
      <c r="H3868" s="88" t="s">
        <v>11</v>
      </c>
    </row>
    <row r="3869" spans="1:8">
      <c r="A3869" s="139" t="s">
        <v>1862</v>
      </c>
      <c r="B3869" s="139" t="s">
        <v>8977</v>
      </c>
      <c r="C3869" s="139" t="s">
        <v>8978</v>
      </c>
      <c r="D3869" s="140">
        <v>27.02</v>
      </c>
      <c r="E3869" s="139" t="s">
        <v>32673</v>
      </c>
      <c r="F3869" s="140">
        <v>49.99</v>
      </c>
      <c r="G3869" s="139"/>
      <c r="H3869" s="88" t="s">
        <v>11</v>
      </c>
    </row>
    <row r="3870" spans="1:8">
      <c r="A3870" s="139" t="s">
        <v>425</v>
      </c>
      <c r="B3870" s="139" t="s">
        <v>8979</v>
      </c>
      <c r="C3870" s="139" t="s">
        <v>8980</v>
      </c>
      <c r="D3870" s="140">
        <v>5.94</v>
      </c>
      <c r="E3870" s="139" t="s">
        <v>32674</v>
      </c>
      <c r="F3870" s="140">
        <v>10.99</v>
      </c>
      <c r="G3870" s="139"/>
      <c r="H3870" s="88" t="s">
        <v>11</v>
      </c>
    </row>
    <row r="3871" spans="1:8">
      <c r="A3871" s="139" t="s">
        <v>425</v>
      </c>
      <c r="B3871" s="139" t="s">
        <v>8981</v>
      </c>
      <c r="C3871" s="139" t="s">
        <v>8982</v>
      </c>
      <c r="D3871" s="140">
        <v>7.02</v>
      </c>
      <c r="E3871" s="139" t="s">
        <v>32675</v>
      </c>
      <c r="F3871" s="140">
        <v>12.99</v>
      </c>
      <c r="G3871" s="139"/>
      <c r="H3871" s="88" t="s">
        <v>11</v>
      </c>
    </row>
    <row r="3872" spans="1:8">
      <c r="A3872" s="139" t="s">
        <v>1862</v>
      </c>
      <c r="B3872" s="139" t="s">
        <v>8983</v>
      </c>
      <c r="C3872" s="139" t="s">
        <v>8984</v>
      </c>
      <c r="D3872" s="140">
        <v>32.43</v>
      </c>
      <c r="E3872" s="139" t="s">
        <v>32676</v>
      </c>
      <c r="F3872" s="140">
        <v>59.99</v>
      </c>
      <c r="G3872" s="139"/>
      <c r="H3872" s="88" t="s">
        <v>11</v>
      </c>
    </row>
    <row r="3873" spans="1:8">
      <c r="A3873" s="139" t="s">
        <v>1862</v>
      </c>
      <c r="B3873" s="139" t="s">
        <v>8985</v>
      </c>
      <c r="C3873" s="139" t="s">
        <v>8986</v>
      </c>
      <c r="D3873" s="140">
        <v>32.43</v>
      </c>
      <c r="E3873" s="139" t="s">
        <v>32677</v>
      </c>
      <c r="F3873" s="140">
        <v>59.99</v>
      </c>
      <c r="G3873" s="139"/>
      <c r="H3873" s="88" t="s">
        <v>11</v>
      </c>
    </row>
    <row r="3874" spans="1:8">
      <c r="A3874" s="139" t="s">
        <v>1862</v>
      </c>
      <c r="B3874" s="139" t="s">
        <v>8987</v>
      </c>
      <c r="C3874" s="139" t="s">
        <v>8988</v>
      </c>
      <c r="D3874" s="140">
        <v>32.43</v>
      </c>
      <c r="E3874" s="139" t="s">
        <v>32678</v>
      </c>
      <c r="F3874" s="140">
        <v>59.99</v>
      </c>
      <c r="G3874" s="139"/>
      <c r="H3874" s="88" t="s">
        <v>11</v>
      </c>
    </row>
    <row r="3875" spans="1:8">
      <c r="A3875" s="139" t="s">
        <v>1862</v>
      </c>
      <c r="B3875" s="139" t="s">
        <v>8989</v>
      </c>
      <c r="C3875" s="139" t="s">
        <v>8990</v>
      </c>
      <c r="D3875" s="140">
        <v>32.43</v>
      </c>
      <c r="E3875" s="139" t="s">
        <v>32679</v>
      </c>
      <c r="F3875" s="140">
        <v>59.99</v>
      </c>
      <c r="G3875" s="139"/>
      <c r="H3875" s="88" t="s">
        <v>11</v>
      </c>
    </row>
    <row r="3876" spans="1:8">
      <c r="A3876" s="139" t="s">
        <v>1862</v>
      </c>
      <c r="B3876" s="139" t="s">
        <v>8991</v>
      </c>
      <c r="C3876" s="139" t="s">
        <v>8992</v>
      </c>
      <c r="D3876" s="140">
        <v>32.43</v>
      </c>
      <c r="E3876" s="139" t="s">
        <v>32680</v>
      </c>
      <c r="F3876" s="140">
        <v>59.99</v>
      </c>
      <c r="G3876" s="139"/>
      <c r="H3876" s="88" t="s">
        <v>11</v>
      </c>
    </row>
    <row r="3877" spans="1:8">
      <c r="A3877" s="139" t="s">
        <v>1862</v>
      </c>
      <c r="B3877" s="139" t="s">
        <v>8993</v>
      </c>
      <c r="C3877" s="139" t="s">
        <v>8994</v>
      </c>
      <c r="D3877" s="140">
        <v>32.43</v>
      </c>
      <c r="E3877" s="139" t="s">
        <v>32681</v>
      </c>
      <c r="F3877" s="140">
        <v>59.99</v>
      </c>
      <c r="G3877" s="139"/>
      <c r="H3877" s="88" t="s">
        <v>11</v>
      </c>
    </row>
    <row r="3878" spans="1:8">
      <c r="A3878" s="139" t="s">
        <v>1862</v>
      </c>
      <c r="B3878" s="139" t="s">
        <v>8995</v>
      </c>
      <c r="C3878" s="139" t="s">
        <v>8996</v>
      </c>
      <c r="D3878" s="140">
        <v>32.43</v>
      </c>
      <c r="E3878" s="139" t="s">
        <v>32682</v>
      </c>
      <c r="F3878" s="140">
        <v>59.99</v>
      </c>
      <c r="G3878" s="139"/>
      <c r="H3878" s="88" t="s">
        <v>11</v>
      </c>
    </row>
    <row r="3879" spans="1:8">
      <c r="A3879" s="139" t="s">
        <v>1862</v>
      </c>
      <c r="B3879" s="139" t="s">
        <v>8997</v>
      </c>
      <c r="C3879" s="139" t="s">
        <v>8998</v>
      </c>
      <c r="D3879" s="140">
        <v>3.78</v>
      </c>
      <c r="E3879" s="139" t="s">
        <v>32683</v>
      </c>
      <c r="F3879" s="140">
        <v>6.99</v>
      </c>
      <c r="G3879" s="139"/>
      <c r="H3879" s="88" t="s">
        <v>11</v>
      </c>
    </row>
    <row r="3880" spans="1:8">
      <c r="A3880" s="139" t="s">
        <v>1862</v>
      </c>
      <c r="B3880" s="139" t="s">
        <v>8999</v>
      </c>
      <c r="C3880" s="139" t="s">
        <v>9000</v>
      </c>
      <c r="D3880" s="140">
        <v>1.62</v>
      </c>
      <c r="E3880" s="139" t="s">
        <v>32684</v>
      </c>
      <c r="F3880" s="140">
        <v>2.99</v>
      </c>
      <c r="G3880" s="139"/>
      <c r="H3880" s="88" t="s">
        <v>11</v>
      </c>
    </row>
    <row r="3881" spans="1:8">
      <c r="A3881" s="139" t="s">
        <v>1862</v>
      </c>
      <c r="B3881" s="139" t="s">
        <v>9001</v>
      </c>
      <c r="C3881" s="139" t="s">
        <v>9002</v>
      </c>
      <c r="D3881" s="140">
        <v>8.1</v>
      </c>
      <c r="E3881" s="139" t="s">
        <v>32685</v>
      </c>
      <c r="F3881" s="140">
        <v>14.99</v>
      </c>
      <c r="G3881" s="139"/>
      <c r="H3881" s="88" t="s">
        <v>11</v>
      </c>
    </row>
    <row r="3882" spans="1:8">
      <c r="A3882" s="139" t="s">
        <v>1862</v>
      </c>
      <c r="B3882" s="139" t="s">
        <v>9003</v>
      </c>
      <c r="C3882" s="139" t="s">
        <v>9004</v>
      </c>
      <c r="D3882" s="140">
        <v>108.1</v>
      </c>
      <c r="E3882" s="139" t="s">
        <v>32686</v>
      </c>
      <c r="F3882" s="140">
        <v>199.99</v>
      </c>
      <c r="G3882" s="139"/>
      <c r="H3882" s="88" t="s">
        <v>11</v>
      </c>
    </row>
    <row r="3883" spans="1:8">
      <c r="A3883" s="139" t="s">
        <v>1862</v>
      </c>
      <c r="B3883" s="139" t="s">
        <v>9005</v>
      </c>
      <c r="C3883" s="139" t="s">
        <v>9006</v>
      </c>
      <c r="D3883" s="140">
        <v>108.1</v>
      </c>
      <c r="E3883" s="139" t="s">
        <v>32687</v>
      </c>
      <c r="F3883" s="140">
        <v>199.99</v>
      </c>
      <c r="G3883" s="139"/>
      <c r="H3883" s="88" t="s">
        <v>11</v>
      </c>
    </row>
    <row r="3884" spans="1:8">
      <c r="A3884" s="139" t="s">
        <v>1862</v>
      </c>
      <c r="B3884" s="139" t="s">
        <v>9007</v>
      </c>
      <c r="C3884" s="139" t="s">
        <v>9008</v>
      </c>
      <c r="D3884" s="140">
        <v>124.32</v>
      </c>
      <c r="E3884" s="139" t="s">
        <v>32688</v>
      </c>
      <c r="F3884" s="140">
        <v>229.99</v>
      </c>
      <c r="G3884" s="139"/>
      <c r="H3884" s="88" t="s">
        <v>11</v>
      </c>
    </row>
    <row r="3885" spans="1:8">
      <c r="A3885" s="139" t="s">
        <v>1862</v>
      </c>
      <c r="B3885" s="139" t="s">
        <v>9009</v>
      </c>
      <c r="C3885" s="139" t="s">
        <v>9010</v>
      </c>
      <c r="D3885" s="140">
        <v>86.48</v>
      </c>
      <c r="E3885" s="139" t="s">
        <v>32689</v>
      </c>
      <c r="F3885" s="140">
        <v>159.99</v>
      </c>
      <c r="G3885" s="139"/>
      <c r="H3885" s="88" t="s">
        <v>11</v>
      </c>
    </row>
    <row r="3886" spans="1:8">
      <c r="A3886" s="139" t="s">
        <v>1862</v>
      </c>
      <c r="B3886" s="139" t="s">
        <v>9011</v>
      </c>
      <c r="C3886" s="139" t="s">
        <v>9012</v>
      </c>
      <c r="D3886" s="140">
        <v>183.78</v>
      </c>
      <c r="E3886" s="139" t="s">
        <v>32690</v>
      </c>
      <c r="F3886" s="140">
        <v>339.99</v>
      </c>
      <c r="G3886" s="139"/>
      <c r="H3886" s="88" t="s">
        <v>11</v>
      </c>
    </row>
    <row r="3887" spans="1:8">
      <c r="A3887" s="139" t="s">
        <v>1862</v>
      </c>
      <c r="B3887" s="139" t="s">
        <v>9013</v>
      </c>
      <c r="C3887" s="139" t="s">
        <v>9014</v>
      </c>
      <c r="D3887" s="140">
        <v>99.99</v>
      </c>
      <c r="E3887" s="139" t="s">
        <v>32691</v>
      </c>
      <c r="F3887" s="140">
        <v>184.99</v>
      </c>
      <c r="G3887" s="139"/>
      <c r="H3887" s="88" t="s">
        <v>11</v>
      </c>
    </row>
    <row r="3888" spans="1:8">
      <c r="A3888" s="139" t="s">
        <v>1862</v>
      </c>
      <c r="B3888" s="139" t="s">
        <v>9015</v>
      </c>
      <c r="C3888" s="139" t="s">
        <v>9016</v>
      </c>
      <c r="D3888" s="140">
        <v>99.99</v>
      </c>
      <c r="E3888" s="139" t="s">
        <v>32692</v>
      </c>
      <c r="F3888" s="140">
        <v>184.99</v>
      </c>
      <c r="G3888" s="139"/>
      <c r="H3888" s="88" t="s">
        <v>11</v>
      </c>
    </row>
    <row r="3889" spans="1:8">
      <c r="A3889" s="139" t="s">
        <v>1862</v>
      </c>
      <c r="B3889" s="139" t="s">
        <v>9017</v>
      </c>
      <c r="C3889" s="139" t="s">
        <v>9018</v>
      </c>
      <c r="D3889" s="140">
        <v>16.21</v>
      </c>
      <c r="E3889" s="139" t="s">
        <v>32693</v>
      </c>
      <c r="F3889" s="140">
        <v>29.99</v>
      </c>
      <c r="G3889" s="139"/>
      <c r="H3889" s="88" t="s">
        <v>11</v>
      </c>
    </row>
    <row r="3890" spans="1:8">
      <c r="A3890" s="139" t="s">
        <v>1862</v>
      </c>
      <c r="B3890" s="139" t="s">
        <v>9019</v>
      </c>
      <c r="C3890" s="139" t="s">
        <v>9020</v>
      </c>
      <c r="D3890" s="140">
        <v>16.21</v>
      </c>
      <c r="E3890" s="139" t="s">
        <v>32694</v>
      </c>
      <c r="F3890" s="140">
        <v>29.99</v>
      </c>
      <c r="G3890" s="139"/>
      <c r="H3890" s="88" t="s">
        <v>11</v>
      </c>
    </row>
    <row r="3891" spans="1:8">
      <c r="A3891" s="139" t="s">
        <v>1862</v>
      </c>
      <c r="B3891" s="139" t="s">
        <v>9021</v>
      </c>
      <c r="C3891" s="139" t="s">
        <v>9022</v>
      </c>
      <c r="D3891" s="140">
        <v>10.81</v>
      </c>
      <c r="E3891" s="139" t="s">
        <v>32695</v>
      </c>
      <c r="F3891" s="140">
        <v>19.989999999999998</v>
      </c>
      <c r="G3891" s="139"/>
      <c r="H3891" s="88" t="s">
        <v>11</v>
      </c>
    </row>
    <row r="3892" spans="1:8">
      <c r="A3892" s="139" t="s">
        <v>1862</v>
      </c>
      <c r="B3892" s="139" t="s">
        <v>9023</v>
      </c>
      <c r="C3892" s="139" t="s">
        <v>9024</v>
      </c>
      <c r="D3892" s="140">
        <v>10.81</v>
      </c>
      <c r="E3892" s="139" t="s">
        <v>32696</v>
      </c>
      <c r="F3892" s="140">
        <v>19.989999999999998</v>
      </c>
      <c r="G3892" s="139"/>
      <c r="H3892" s="88" t="s">
        <v>11</v>
      </c>
    </row>
    <row r="3893" spans="1:8">
      <c r="A3893" s="139" t="s">
        <v>1862</v>
      </c>
      <c r="B3893" s="139" t="s">
        <v>9025</v>
      </c>
      <c r="C3893" s="139" t="s">
        <v>9026</v>
      </c>
      <c r="D3893" s="140">
        <v>10.81</v>
      </c>
      <c r="E3893" s="139" t="s">
        <v>32697</v>
      </c>
      <c r="F3893" s="140">
        <v>19.989999999999998</v>
      </c>
      <c r="G3893" s="139"/>
      <c r="H3893" s="88" t="s">
        <v>11</v>
      </c>
    </row>
    <row r="3894" spans="1:8">
      <c r="A3894" s="139" t="s">
        <v>1862</v>
      </c>
      <c r="B3894" s="139" t="s">
        <v>9027</v>
      </c>
      <c r="C3894" s="139" t="s">
        <v>9028</v>
      </c>
      <c r="D3894" s="140">
        <v>10.81</v>
      </c>
      <c r="E3894" s="139" t="s">
        <v>32698</v>
      </c>
      <c r="F3894" s="140">
        <v>19.989999999999998</v>
      </c>
      <c r="G3894" s="139"/>
      <c r="H3894" s="88" t="s">
        <v>11</v>
      </c>
    </row>
    <row r="3895" spans="1:8">
      <c r="A3895" s="139" t="s">
        <v>1862</v>
      </c>
      <c r="B3895" s="139" t="s">
        <v>9029</v>
      </c>
      <c r="C3895" s="139" t="s">
        <v>9030</v>
      </c>
      <c r="D3895" s="140">
        <v>10.81</v>
      </c>
      <c r="E3895" s="139" t="s">
        <v>32699</v>
      </c>
      <c r="F3895" s="140">
        <v>19.989999999999998</v>
      </c>
      <c r="G3895" s="139"/>
      <c r="H3895" s="88" t="s">
        <v>11</v>
      </c>
    </row>
    <row r="3896" spans="1:8">
      <c r="A3896" s="139" t="s">
        <v>1862</v>
      </c>
      <c r="B3896" s="139" t="s">
        <v>9031</v>
      </c>
      <c r="C3896" s="139" t="s">
        <v>9032</v>
      </c>
      <c r="D3896" s="140">
        <v>13.51</v>
      </c>
      <c r="E3896" s="139" t="s">
        <v>32700</v>
      </c>
      <c r="F3896" s="140">
        <v>24.99</v>
      </c>
      <c r="G3896" s="139"/>
      <c r="H3896" s="88" t="s">
        <v>11</v>
      </c>
    </row>
    <row r="3897" spans="1:8">
      <c r="A3897" s="139" t="s">
        <v>1862</v>
      </c>
      <c r="B3897" s="139" t="s">
        <v>9033</v>
      </c>
      <c r="C3897" s="139" t="s">
        <v>9034</v>
      </c>
      <c r="D3897" s="140">
        <v>14.59</v>
      </c>
      <c r="E3897" s="139" t="s">
        <v>32701</v>
      </c>
      <c r="F3897" s="140">
        <v>26.99</v>
      </c>
      <c r="G3897" s="139"/>
      <c r="H3897" s="88" t="s">
        <v>11</v>
      </c>
    </row>
    <row r="3898" spans="1:8">
      <c r="A3898" s="139" t="s">
        <v>1862</v>
      </c>
      <c r="B3898" s="139" t="s">
        <v>9035</v>
      </c>
      <c r="C3898" s="139" t="s">
        <v>9036</v>
      </c>
      <c r="D3898" s="140">
        <v>13.51</v>
      </c>
      <c r="E3898" s="139" t="s">
        <v>32702</v>
      </c>
      <c r="F3898" s="140">
        <v>24.99</v>
      </c>
      <c r="G3898" s="139"/>
      <c r="H3898" s="88" t="s">
        <v>11</v>
      </c>
    </row>
    <row r="3899" spans="1:8">
      <c r="A3899" s="139" t="s">
        <v>1862</v>
      </c>
      <c r="B3899" s="139" t="s">
        <v>9037</v>
      </c>
      <c r="C3899" s="139" t="s">
        <v>9038</v>
      </c>
      <c r="D3899" s="140">
        <v>124.32</v>
      </c>
      <c r="E3899" s="139" t="s">
        <v>32703</v>
      </c>
      <c r="F3899" s="140">
        <v>229.99</v>
      </c>
      <c r="G3899" s="139"/>
      <c r="H3899" s="88" t="s">
        <v>11</v>
      </c>
    </row>
    <row r="3900" spans="1:8">
      <c r="A3900" s="139" t="s">
        <v>1862</v>
      </c>
      <c r="B3900" s="139" t="s">
        <v>9039</v>
      </c>
      <c r="C3900" s="139" t="s">
        <v>9040</v>
      </c>
      <c r="D3900" s="140">
        <v>99.99</v>
      </c>
      <c r="E3900" s="139" t="s">
        <v>32704</v>
      </c>
      <c r="F3900" s="140">
        <v>184.99</v>
      </c>
      <c r="G3900" s="139"/>
      <c r="H3900" s="88" t="s">
        <v>11</v>
      </c>
    </row>
    <row r="3901" spans="1:8">
      <c r="A3901" s="139" t="s">
        <v>1862</v>
      </c>
      <c r="B3901" s="139" t="s">
        <v>9041</v>
      </c>
      <c r="C3901" s="139" t="s">
        <v>9042</v>
      </c>
      <c r="D3901" s="140">
        <v>99.99</v>
      </c>
      <c r="E3901" s="139" t="s">
        <v>32705</v>
      </c>
      <c r="F3901" s="140">
        <v>184.99</v>
      </c>
      <c r="G3901" s="139"/>
      <c r="H3901" s="88" t="s">
        <v>11</v>
      </c>
    </row>
    <row r="3902" spans="1:8">
      <c r="A3902" s="139" t="s">
        <v>1862</v>
      </c>
      <c r="B3902" s="139" t="s">
        <v>9043</v>
      </c>
      <c r="C3902" s="139" t="s">
        <v>9044</v>
      </c>
      <c r="D3902" s="140">
        <v>99.99</v>
      </c>
      <c r="E3902" s="139" t="s">
        <v>32706</v>
      </c>
      <c r="F3902" s="140">
        <v>184.99</v>
      </c>
      <c r="G3902" s="139"/>
      <c r="H3902" s="88" t="s">
        <v>11</v>
      </c>
    </row>
    <row r="3903" spans="1:8">
      <c r="A3903" s="139" t="s">
        <v>1862</v>
      </c>
      <c r="B3903" s="139" t="s">
        <v>9045</v>
      </c>
      <c r="C3903" s="139" t="s">
        <v>9046</v>
      </c>
      <c r="D3903" s="140">
        <v>99.99</v>
      </c>
      <c r="E3903" s="139" t="s">
        <v>32707</v>
      </c>
      <c r="F3903" s="140">
        <v>184.99</v>
      </c>
      <c r="G3903" s="139"/>
      <c r="H3903" s="88" t="s">
        <v>11</v>
      </c>
    </row>
    <row r="3904" spans="1:8">
      <c r="A3904" s="139" t="s">
        <v>1862</v>
      </c>
      <c r="B3904" s="139" t="s">
        <v>9047</v>
      </c>
      <c r="C3904" s="139" t="s">
        <v>9048</v>
      </c>
      <c r="D3904" s="140">
        <v>99.99</v>
      </c>
      <c r="E3904" s="139" t="s">
        <v>32708</v>
      </c>
      <c r="F3904" s="140">
        <v>184.99</v>
      </c>
      <c r="G3904" s="139"/>
      <c r="H3904" s="88" t="s">
        <v>11</v>
      </c>
    </row>
    <row r="3905" spans="1:8">
      <c r="A3905" s="139" t="s">
        <v>1862</v>
      </c>
      <c r="B3905" s="139" t="s">
        <v>9049</v>
      </c>
      <c r="C3905" s="139" t="s">
        <v>9050</v>
      </c>
      <c r="D3905" s="140">
        <v>99.99</v>
      </c>
      <c r="E3905" s="139" t="s">
        <v>32709</v>
      </c>
      <c r="F3905" s="140">
        <v>184.99</v>
      </c>
      <c r="G3905" s="139"/>
      <c r="H3905" s="88" t="s">
        <v>11</v>
      </c>
    </row>
    <row r="3906" spans="1:8">
      <c r="A3906" s="139" t="s">
        <v>1862</v>
      </c>
      <c r="B3906" s="139" t="s">
        <v>9051</v>
      </c>
      <c r="C3906" s="139" t="s">
        <v>9052</v>
      </c>
      <c r="D3906" s="140">
        <v>99.99</v>
      </c>
      <c r="E3906" s="139" t="s">
        <v>32710</v>
      </c>
      <c r="F3906" s="140">
        <v>184.99</v>
      </c>
      <c r="G3906" s="139"/>
      <c r="H3906" s="88" t="s">
        <v>11</v>
      </c>
    </row>
    <row r="3907" spans="1:8">
      <c r="A3907" s="139" t="s">
        <v>1862</v>
      </c>
      <c r="B3907" s="139" t="s">
        <v>9053</v>
      </c>
      <c r="C3907" s="139" t="s">
        <v>9054</v>
      </c>
      <c r="D3907" s="140">
        <v>99.99</v>
      </c>
      <c r="E3907" s="139" t="s">
        <v>32711</v>
      </c>
      <c r="F3907" s="140">
        <v>184.99</v>
      </c>
      <c r="G3907" s="139"/>
      <c r="H3907" s="88" t="s">
        <v>11</v>
      </c>
    </row>
    <row r="3908" spans="1:8">
      <c r="A3908" s="139" t="s">
        <v>1862</v>
      </c>
      <c r="B3908" s="139" t="s">
        <v>9055</v>
      </c>
      <c r="C3908" s="139" t="s">
        <v>9056</v>
      </c>
      <c r="D3908" s="140">
        <v>99.99</v>
      </c>
      <c r="E3908" s="139" t="s">
        <v>32712</v>
      </c>
      <c r="F3908" s="140">
        <v>184.99</v>
      </c>
      <c r="G3908" s="139"/>
      <c r="H3908" s="88" t="s">
        <v>11</v>
      </c>
    </row>
    <row r="3909" spans="1:8">
      <c r="A3909" s="139" t="s">
        <v>425</v>
      </c>
      <c r="B3909" s="139" t="s">
        <v>9057</v>
      </c>
      <c r="C3909" s="139" t="s">
        <v>9058</v>
      </c>
      <c r="D3909" s="140">
        <v>15.13</v>
      </c>
      <c r="E3909" s="139" t="s">
        <v>32713</v>
      </c>
      <c r="F3909" s="140">
        <v>27.99</v>
      </c>
      <c r="G3909" s="139"/>
      <c r="H3909" s="88" t="s">
        <v>11</v>
      </c>
    </row>
    <row r="3910" spans="1:8">
      <c r="A3910" s="139" t="s">
        <v>1862</v>
      </c>
      <c r="B3910" s="139" t="s">
        <v>9059</v>
      </c>
      <c r="C3910" s="139" t="s">
        <v>9060</v>
      </c>
      <c r="D3910" s="140">
        <v>113.51</v>
      </c>
      <c r="E3910" s="139" t="s">
        <v>32714</v>
      </c>
      <c r="F3910" s="140">
        <v>209.99</v>
      </c>
      <c r="G3910" s="139"/>
      <c r="H3910" s="88" t="s">
        <v>11</v>
      </c>
    </row>
    <row r="3911" spans="1:8">
      <c r="A3911" s="139" t="s">
        <v>1862</v>
      </c>
      <c r="B3911" s="139" t="s">
        <v>9061</v>
      </c>
      <c r="C3911" s="139" t="s">
        <v>9062</v>
      </c>
      <c r="D3911" s="140">
        <v>113.51</v>
      </c>
      <c r="E3911" s="139" t="s">
        <v>32715</v>
      </c>
      <c r="F3911" s="140">
        <v>209.99</v>
      </c>
      <c r="G3911" s="139"/>
      <c r="H3911" s="88" t="s">
        <v>11</v>
      </c>
    </row>
    <row r="3912" spans="1:8">
      <c r="A3912" s="139" t="s">
        <v>1862</v>
      </c>
      <c r="B3912" s="139" t="s">
        <v>9063</v>
      </c>
      <c r="C3912" s="139" t="s">
        <v>9064</v>
      </c>
      <c r="D3912" s="140">
        <v>113.51</v>
      </c>
      <c r="E3912" s="139" t="s">
        <v>32716</v>
      </c>
      <c r="F3912" s="140">
        <v>209.99</v>
      </c>
      <c r="G3912" s="139"/>
      <c r="H3912" s="88" t="s">
        <v>11</v>
      </c>
    </row>
    <row r="3913" spans="1:8">
      <c r="A3913" s="139" t="s">
        <v>1862</v>
      </c>
      <c r="B3913" s="139" t="s">
        <v>9065</v>
      </c>
      <c r="C3913" s="139" t="s">
        <v>9066</v>
      </c>
      <c r="D3913" s="140">
        <v>113.51</v>
      </c>
      <c r="E3913" s="139" t="s">
        <v>32717</v>
      </c>
      <c r="F3913" s="140">
        <v>209.99</v>
      </c>
      <c r="G3913" s="139"/>
      <c r="H3913" s="88" t="s">
        <v>11</v>
      </c>
    </row>
    <row r="3914" spans="1:8">
      <c r="A3914" s="139" t="s">
        <v>1862</v>
      </c>
      <c r="B3914" s="139" t="s">
        <v>9067</v>
      </c>
      <c r="C3914" s="139" t="s">
        <v>9068</v>
      </c>
      <c r="D3914" s="140">
        <v>113.51</v>
      </c>
      <c r="E3914" s="139" t="s">
        <v>32718</v>
      </c>
      <c r="F3914" s="140">
        <v>209.99</v>
      </c>
      <c r="G3914" s="139"/>
      <c r="H3914" s="88" t="s">
        <v>11</v>
      </c>
    </row>
    <row r="3915" spans="1:8">
      <c r="A3915" s="139" t="s">
        <v>1862</v>
      </c>
      <c r="B3915" s="139" t="s">
        <v>9069</v>
      </c>
      <c r="C3915" s="139" t="s">
        <v>9070</v>
      </c>
      <c r="D3915" s="140">
        <v>10.81</v>
      </c>
      <c r="E3915" s="139" t="s">
        <v>32719</v>
      </c>
      <c r="F3915" s="140">
        <v>19.989999999999998</v>
      </c>
      <c r="G3915" s="139"/>
      <c r="H3915" s="88" t="s">
        <v>11</v>
      </c>
    </row>
    <row r="3916" spans="1:8">
      <c r="A3916" s="139" t="s">
        <v>1862</v>
      </c>
      <c r="B3916" s="139" t="s">
        <v>9071</v>
      </c>
      <c r="C3916" s="139" t="s">
        <v>9072</v>
      </c>
      <c r="D3916" s="140">
        <v>20.54</v>
      </c>
      <c r="E3916" s="139" t="s">
        <v>32720</v>
      </c>
      <c r="F3916" s="140">
        <v>37.99</v>
      </c>
      <c r="G3916" s="139"/>
      <c r="H3916" s="88" t="s">
        <v>11</v>
      </c>
    </row>
    <row r="3917" spans="1:8">
      <c r="A3917" s="139" t="s">
        <v>1862</v>
      </c>
      <c r="B3917" s="139" t="s">
        <v>9073</v>
      </c>
      <c r="C3917" s="139" t="s">
        <v>9074</v>
      </c>
      <c r="D3917" s="140">
        <v>10.26</v>
      </c>
      <c r="E3917" s="139" t="s">
        <v>32721</v>
      </c>
      <c r="F3917" s="140">
        <v>18.989999999999998</v>
      </c>
      <c r="G3917" s="139"/>
      <c r="H3917" s="88" t="s">
        <v>11</v>
      </c>
    </row>
    <row r="3918" spans="1:8">
      <c r="A3918" s="139" t="s">
        <v>1862</v>
      </c>
      <c r="B3918" s="139" t="s">
        <v>9075</v>
      </c>
      <c r="C3918" s="139" t="s">
        <v>9076</v>
      </c>
      <c r="D3918" s="140">
        <v>6.48</v>
      </c>
      <c r="E3918" s="139" t="s">
        <v>32722</v>
      </c>
      <c r="F3918" s="140">
        <v>11.99</v>
      </c>
      <c r="G3918" s="139"/>
      <c r="H3918" s="88" t="s">
        <v>11</v>
      </c>
    </row>
    <row r="3919" spans="1:8">
      <c r="A3919" s="139" t="s">
        <v>1862</v>
      </c>
      <c r="B3919" s="139" t="s">
        <v>9077</v>
      </c>
      <c r="C3919" s="139" t="s">
        <v>9078</v>
      </c>
      <c r="D3919" s="140">
        <v>18.91</v>
      </c>
      <c r="E3919" s="139" t="s">
        <v>32723</v>
      </c>
      <c r="F3919" s="140">
        <v>34.99</v>
      </c>
      <c r="G3919" s="139"/>
      <c r="H3919" s="88" t="s">
        <v>11</v>
      </c>
    </row>
    <row r="3920" spans="1:8">
      <c r="A3920" s="139" t="s">
        <v>1862</v>
      </c>
      <c r="B3920" s="139" t="s">
        <v>9079</v>
      </c>
      <c r="C3920" s="139" t="s">
        <v>9080</v>
      </c>
      <c r="D3920" s="140">
        <v>102.7</v>
      </c>
      <c r="E3920" s="139" t="s">
        <v>32724</v>
      </c>
      <c r="F3920" s="140">
        <v>189.99</v>
      </c>
      <c r="G3920" s="139"/>
      <c r="H3920" s="88" t="s">
        <v>11</v>
      </c>
    </row>
    <row r="3921" spans="1:8">
      <c r="A3921" s="139" t="s">
        <v>1862</v>
      </c>
      <c r="B3921" s="139" t="s">
        <v>9081</v>
      </c>
      <c r="C3921" s="139" t="s">
        <v>9082</v>
      </c>
      <c r="D3921" s="140">
        <v>102.7</v>
      </c>
      <c r="E3921" s="139" t="s">
        <v>32725</v>
      </c>
      <c r="F3921" s="140">
        <v>189.99</v>
      </c>
      <c r="G3921" s="139"/>
      <c r="H3921" s="88" t="s">
        <v>11</v>
      </c>
    </row>
    <row r="3922" spans="1:8">
      <c r="A3922" s="139" t="s">
        <v>1862</v>
      </c>
      <c r="B3922" s="139" t="s">
        <v>9083</v>
      </c>
      <c r="C3922" s="139" t="s">
        <v>9084</v>
      </c>
      <c r="D3922" s="140">
        <v>17.29</v>
      </c>
      <c r="E3922" s="139" t="s">
        <v>32726</v>
      </c>
      <c r="F3922" s="140">
        <v>31.99</v>
      </c>
      <c r="G3922" s="139"/>
      <c r="H3922" s="88" t="s">
        <v>11</v>
      </c>
    </row>
    <row r="3923" spans="1:8">
      <c r="A3923" s="139" t="s">
        <v>1862</v>
      </c>
      <c r="B3923" s="139" t="s">
        <v>9085</v>
      </c>
      <c r="C3923" s="139" t="s">
        <v>9086</v>
      </c>
      <c r="D3923" s="140">
        <v>12.43</v>
      </c>
      <c r="E3923" s="139" t="s">
        <v>32727</v>
      </c>
      <c r="F3923" s="140">
        <v>22.99</v>
      </c>
      <c r="G3923" s="139"/>
      <c r="H3923" s="88" t="s">
        <v>11</v>
      </c>
    </row>
    <row r="3924" spans="1:8">
      <c r="A3924" s="139" t="s">
        <v>1862</v>
      </c>
      <c r="B3924" s="139" t="s">
        <v>9087</v>
      </c>
      <c r="C3924" s="139" t="s">
        <v>9088</v>
      </c>
      <c r="D3924" s="140">
        <v>12.43</v>
      </c>
      <c r="E3924" s="139" t="s">
        <v>32728</v>
      </c>
      <c r="F3924" s="140">
        <v>22.99</v>
      </c>
      <c r="G3924" s="139"/>
      <c r="H3924" s="88" t="s">
        <v>11</v>
      </c>
    </row>
    <row r="3925" spans="1:8">
      <c r="A3925" s="139" t="s">
        <v>1862</v>
      </c>
      <c r="B3925" s="139" t="s">
        <v>9089</v>
      </c>
      <c r="C3925" s="139" t="s">
        <v>9090</v>
      </c>
      <c r="D3925" s="140">
        <v>8.1</v>
      </c>
      <c r="E3925" s="139" t="s">
        <v>32729</v>
      </c>
      <c r="F3925" s="140">
        <v>14.99</v>
      </c>
      <c r="G3925" s="139"/>
      <c r="H3925" s="88" t="s">
        <v>11</v>
      </c>
    </row>
    <row r="3926" spans="1:8">
      <c r="A3926" s="139" t="s">
        <v>1862</v>
      </c>
      <c r="B3926" s="139" t="s">
        <v>9091</v>
      </c>
      <c r="C3926" s="139" t="s">
        <v>9092</v>
      </c>
      <c r="D3926" s="140">
        <v>23.24</v>
      </c>
      <c r="E3926" s="139" t="s">
        <v>32730</v>
      </c>
      <c r="F3926" s="140">
        <v>42.99</v>
      </c>
      <c r="G3926" s="139"/>
      <c r="H3926" s="88" t="s">
        <v>11</v>
      </c>
    </row>
    <row r="3927" spans="1:8">
      <c r="A3927" s="139" t="s">
        <v>1862</v>
      </c>
      <c r="B3927" s="139" t="s">
        <v>9093</v>
      </c>
      <c r="C3927" s="139" t="s">
        <v>9094</v>
      </c>
      <c r="D3927" s="140">
        <v>7.02</v>
      </c>
      <c r="E3927" s="139" t="s">
        <v>32731</v>
      </c>
      <c r="F3927" s="140">
        <v>12.99</v>
      </c>
      <c r="G3927" s="139"/>
      <c r="H3927" s="88" t="s">
        <v>11</v>
      </c>
    </row>
    <row r="3928" spans="1:8">
      <c r="A3928" s="139" t="s">
        <v>425</v>
      </c>
      <c r="B3928" s="139" t="s">
        <v>9095</v>
      </c>
      <c r="C3928" s="139" t="s">
        <v>9096</v>
      </c>
      <c r="D3928" s="140">
        <v>24.32</v>
      </c>
      <c r="E3928" s="139" t="s">
        <v>32732</v>
      </c>
      <c r="F3928" s="140">
        <v>44.99</v>
      </c>
      <c r="G3928" s="139"/>
      <c r="H3928" s="88" t="s">
        <v>11</v>
      </c>
    </row>
    <row r="3929" spans="1:8">
      <c r="A3929" s="139" t="s">
        <v>1985</v>
      </c>
      <c r="B3929" s="139" t="s">
        <v>9097</v>
      </c>
      <c r="C3929" s="139" t="s">
        <v>9098</v>
      </c>
      <c r="D3929" s="140">
        <v>235.29</v>
      </c>
      <c r="E3929" s="139" t="s">
        <v>32733</v>
      </c>
      <c r="F3929" s="140">
        <v>399.99</v>
      </c>
      <c r="G3929" s="139"/>
      <c r="H3929" s="88" t="s">
        <v>11</v>
      </c>
    </row>
    <row r="3930" spans="1:8">
      <c r="A3930" s="139" t="s">
        <v>1985</v>
      </c>
      <c r="B3930" s="139" t="s">
        <v>9099</v>
      </c>
      <c r="C3930" s="139" t="s">
        <v>9100</v>
      </c>
      <c r="D3930" s="140">
        <v>235.29</v>
      </c>
      <c r="E3930" s="139" t="s">
        <v>32734</v>
      </c>
      <c r="F3930" s="140">
        <v>399.99</v>
      </c>
      <c r="G3930" s="139"/>
      <c r="H3930" s="88" t="s">
        <v>11</v>
      </c>
    </row>
    <row r="3931" spans="1:8">
      <c r="A3931" s="139" t="s">
        <v>1985</v>
      </c>
      <c r="B3931" s="139" t="s">
        <v>9101</v>
      </c>
      <c r="C3931" s="139" t="s">
        <v>9102</v>
      </c>
      <c r="D3931" s="140">
        <v>188.23</v>
      </c>
      <c r="E3931" s="139" t="s">
        <v>32735</v>
      </c>
      <c r="F3931" s="140">
        <v>319.99</v>
      </c>
      <c r="G3931" s="139"/>
      <c r="H3931" s="88" t="s">
        <v>11</v>
      </c>
    </row>
    <row r="3932" spans="1:8">
      <c r="A3932" s="139" t="s">
        <v>1985</v>
      </c>
      <c r="B3932" s="139" t="s">
        <v>9103</v>
      </c>
      <c r="C3932" s="139" t="s">
        <v>9104</v>
      </c>
      <c r="D3932" s="140">
        <v>241.17</v>
      </c>
      <c r="E3932" s="139" t="s">
        <v>32736</v>
      </c>
      <c r="F3932" s="140">
        <v>409.99</v>
      </c>
      <c r="G3932" s="139"/>
      <c r="H3932" s="88" t="s">
        <v>11</v>
      </c>
    </row>
    <row r="3933" spans="1:8">
      <c r="A3933" s="139" t="s">
        <v>1985</v>
      </c>
      <c r="B3933" s="139" t="s">
        <v>9105</v>
      </c>
      <c r="C3933" s="139" t="s">
        <v>9106</v>
      </c>
      <c r="D3933" s="140">
        <v>182.35</v>
      </c>
      <c r="E3933" s="139" t="s">
        <v>32737</v>
      </c>
      <c r="F3933" s="140">
        <v>309.99</v>
      </c>
      <c r="G3933" s="139"/>
      <c r="H3933" s="88" t="s">
        <v>11</v>
      </c>
    </row>
    <row r="3934" spans="1:8">
      <c r="A3934" s="139" t="s">
        <v>433</v>
      </c>
      <c r="B3934" s="139" t="s">
        <v>9107</v>
      </c>
      <c r="C3934" s="139" t="s">
        <v>9108</v>
      </c>
      <c r="D3934" s="140">
        <v>54.05</v>
      </c>
      <c r="E3934" s="139" t="s">
        <v>32738</v>
      </c>
      <c r="F3934" s="140">
        <v>99.99</v>
      </c>
      <c r="G3934" s="139"/>
      <c r="H3934" s="88" t="s">
        <v>11</v>
      </c>
    </row>
    <row r="3935" spans="1:8">
      <c r="A3935" s="139" t="s">
        <v>433</v>
      </c>
      <c r="B3935" s="139" t="s">
        <v>9109</v>
      </c>
      <c r="C3935" s="139" t="s">
        <v>9110</v>
      </c>
      <c r="D3935" s="140">
        <v>54.05</v>
      </c>
      <c r="E3935" s="139" t="s">
        <v>32739</v>
      </c>
      <c r="F3935" s="140">
        <v>99.99</v>
      </c>
      <c r="G3935" s="139"/>
      <c r="H3935" s="88" t="s">
        <v>11</v>
      </c>
    </row>
    <row r="3936" spans="1:8">
      <c r="A3936" s="139" t="s">
        <v>229</v>
      </c>
      <c r="B3936" s="139" t="s">
        <v>9153</v>
      </c>
      <c r="C3936" s="139" t="s">
        <v>9154</v>
      </c>
      <c r="D3936" s="140">
        <v>655.63</v>
      </c>
      <c r="E3936" s="139" t="s">
        <v>32740</v>
      </c>
      <c r="F3936" s="140">
        <v>1049</v>
      </c>
      <c r="G3936" s="139"/>
      <c r="H3936" s="88" t="s">
        <v>32741</v>
      </c>
    </row>
    <row r="3937" spans="1:8">
      <c r="A3937" s="139" t="s">
        <v>229</v>
      </c>
      <c r="B3937" s="139" t="s">
        <v>9155</v>
      </c>
      <c r="C3937" s="139" t="s">
        <v>9156</v>
      </c>
      <c r="D3937" s="140">
        <v>655.63</v>
      </c>
      <c r="E3937" s="139" t="s">
        <v>32742</v>
      </c>
      <c r="F3937" s="140">
        <v>1049</v>
      </c>
      <c r="G3937" s="139"/>
      <c r="H3937" s="88" t="s">
        <v>32741</v>
      </c>
    </row>
    <row r="3938" spans="1:8">
      <c r="A3938" s="139" t="s">
        <v>229</v>
      </c>
      <c r="B3938" s="139" t="s">
        <v>9157</v>
      </c>
      <c r="C3938" s="139" t="s">
        <v>9158</v>
      </c>
      <c r="D3938" s="140">
        <v>655.63</v>
      </c>
      <c r="E3938" s="139" t="s">
        <v>32743</v>
      </c>
      <c r="F3938" s="140">
        <v>1049</v>
      </c>
      <c r="G3938" s="139"/>
      <c r="H3938" s="88" t="s">
        <v>32741</v>
      </c>
    </row>
    <row r="3939" spans="1:8">
      <c r="A3939" s="139" t="s">
        <v>5093</v>
      </c>
      <c r="B3939" s="139" t="s">
        <v>9159</v>
      </c>
      <c r="C3939" s="139" t="s">
        <v>9160</v>
      </c>
      <c r="D3939" s="140">
        <v>412.49</v>
      </c>
      <c r="E3939" s="139" t="s">
        <v>32744</v>
      </c>
      <c r="F3939" s="140">
        <v>659.99</v>
      </c>
      <c r="G3939" s="139"/>
      <c r="H3939" s="88" t="s">
        <v>32741</v>
      </c>
    </row>
    <row r="3940" spans="1:8">
      <c r="A3940" s="139" t="s">
        <v>5093</v>
      </c>
      <c r="B3940" s="139" t="s">
        <v>9161</v>
      </c>
      <c r="C3940" s="139" t="s">
        <v>9162</v>
      </c>
      <c r="D3940" s="140">
        <v>412.49</v>
      </c>
      <c r="E3940" s="139" t="s">
        <v>32745</v>
      </c>
      <c r="F3940" s="140">
        <v>659.99</v>
      </c>
      <c r="G3940" s="139"/>
      <c r="H3940" s="88" t="s">
        <v>32741</v>
      </c>
    </row>
    <row r="3941" spans="1:8">
      <c r="A3941" s="139" t="s">
        <v>5093</v>
      </c>
      <c r="B3941" s="139" t="s">
        <v>9163</v>
      </c>
      <c r="C3941" s="139" t="s">
        <v>9164</v>
      </c>
      <c r="D3941" s="140">
        <v>412.49</v>
      </c>
      <c r="E3941" s="139" t="s">
        <v>32746</v>
      </c>
      <c r="F3941" s="140">
        <v>659.99</v>
      </c>
      <c r="G3941" s="139"/>
      <c r="H3941" s="88" t="s">
        <v>32741</v>
      </c>
    </row>
    <row r="3942" spans="1:8">
      <c r="A3942" s="139" t="s">
        <v>5093</v>
      </c>
      <c r="B3942" s="139" t="s">
        <v>9165</v>
      </c>
      <c r="C3942" s="139" t="s">
        <v>9166</v>
      </c>
      <c r="D3942" s="140">
        <v>412.49</v>
      </c>
      <c r="E3942" s="139" t="s">
        <v>32747</v>
      </c>
      <c r="F3942" s="140">
        <v>659.99</v>
      </c>
      <c r="G3942" s="139"/>
      <c r="H3942" s="88" t="s">
        <v>32741</v>
      </c>
    </row>
    <row r="3943" spans="1:8">
      <c r="A3943" s="139" t="s">
        <v>5093</v>
      </c>
      <c r="B3943" s="139" t="s">
        <v>9167</v>
      </c>
      <c r="C3943" s="139" t="s">
        <v>9168</v>
      </c>
      <c r="D3943" s="140">
        <v>412.49</v>
      </c>
      <c r="E3943" s="139" t="s">
        <v>32748</v>
      </c>
      <c r="F3943" s="140">
        <v>659.99</v>
      </c>
      <c r="G3943" s="139"/>
      <c r="H3943" s="88" t="s">
        <v>32741</v>
      </c>
    </row>
    <row r="3944" spans="1:8">
      <c r="A3944" s="139" t="s">
        <v>5093</v>
      </c>
      <c r="B3944" s="139" t="s">
        <v>9169</v>
      </c>
      <c r="C3944" s="139" t="s">
        <v>9170</v>
      </c>
      <c r="D3944" s="140">
        <v>412.49</v>
      </c>
      <c r="E3944" s="139" t="s">
        <v>32749</v>
      </c>
      <c r="F3944" s="140">
        <v>659.99</v>
      </c>
      <c r="G3944" s="139"/>
      <c r="H3944" s="88" t="s">
        <v>32741</v>
      </c>
    </row>
    <row r="3945" spans="1:8">
      <c r="A3945" s="139" t="s">
        <v>5093</v>
      </c>
      <c r="B3945" s="139" t="s">
        <v>9171</v>
      </c>
      <c r="C3945" s="139" t="s">
        <v>9172</v>
      </c>
      <c r="D3945" s="140">
        <v>412.49</v>
      </c>
      <c r="E3945" s="139" t="s">
        <v>32750</v>
      </c>
      <c r="F3945" s="140">
        <v>659.99</v>
      </c>
      <c r="G3945" s="139"/>
      <c r="H3945" s="88" t="s">
        <v>32741</v>
      </c>
    </row>
    <row r="3946" spans="1:8">
      <c r="A3946" s="139" t="s">
        <v>5093</v>
      </c>
      <c r="B3946" s="139" t="s">
        <v>9173</v>
      </c>
      <c r="C3946" s="139" t="s">
        <v>9174</v>
      </c>
      <c r="D3946" s="140">
        <v>412.49</v>
      </c>
      <c r="E3946" s="139" t="s">
        <v>32751</v>
      </c>
      <c r="F3946" s="140">
        <v>659.99</v>
      </c>
      <c r="G3946" s="139"/>
      <c r="H3946" s="88" t="s">
        <v>32741</v>
      </c>
    </row>
    <row r="3947" spans="1:8">
      <c r="A3947" s="139" t="s">
        <v>5093</v>
      </c>
      <c r="B3947" s="139" t="s">
        <v>9175</v>
      </c>
      <c r="C3947" s="139" t="s">
        <v>9176</v>
      </c>
      <c r="D3947" s="140">
        <v>412.49</v>
      </c>
      <c r="E3947" s="139" t="s">
        <v>32752</v>
      </c>
      <c r="F3947" s="140">
        <v>659.99</v>
      </c>
      <c r="G3947" s="139"/>
      <c r="H3947" s="88" t="s">
        <v>32741</v>
      </c>
    </row>
    <row r="3948" spans="1:8">
      <c r="A3948" s="139" t="s">
        <v>5093</v>
      </c>
      <c r="B3948" s="139" t="s">
        <v>9177</v>
      </c>
      <c r="C3948" s="139" t="s">
        <v>9178</v>
      </c>
      <c r="D3948" s="140">
        <v>412.49</v>
      </c>
      <c r="E3948" s="139" t="s">
        <v>32753</v>
      </c>
      <c r="F3948" s="140">
        <v>659.99</v>
      </c>
      <c r="G3948" s="139"/>
      <c r="H3948" s="88" t="s">
        <v>32741</v>
      </c>
    </row>
    <row r="3949" spans="1:8">
      <c r="A3949" s="139" t="s">
        <v>5093</v>
      </c>
      <c r="B3949" s="139" t="s">
        <v>9179</v>
      </c>
      <c r="C3949" s="139" t="s">
        <v>9180</v>
      </c>
      <c r="D3949" s="140">
        <v>412.49</v>
      </c>
      <c r="E3949" s="139" t="s">
        <v>32754</v>
      </c>
      <c r="F3949" s="140">
        <v>659.99</v>
      </c>
      <c r="G3949" s="139"/>
      <c r="H3949" s="88" t="s">
        <v>32741</v>
      </c>
    </row>
    <row r="3950" spans="1:8">
      <c r="A3950" s="139" t="s">
        <v>5093</v>
      </c>
      <c r="B3950" s="139" t="s">
        <v>9181</v>
      </c>
      <c r="C3950" s="139" t="s">
        <v>9182</v>
      </c>
      <c r="D3950" s="140">
        <v>412.49</v>
      </c>
      <c r="E3950" s="139" t="s">
        <v>32755</v>
      </c>
      <c r="F3950" s="140">
        <v>659.99</v>
      </c>
      <c r="G3950" s="139"/>
      <c r="H3950" s="88" t="s">
        <v>32741</v>
      </c>
    </row>
    <row r="3951" spans="1:8">
      <c r="A3951" s="139" t="s">
        <v>5093</v>
      </c>
      <c r="B3951" s="139" t="s">
        <v>9183</v>
      </c>
      <c r="C3951" s="139" t="s">
        <v>9184</v>
      </c>
      <c r="D3951" s="140">
        <v>412.49</v>
      </c>
      <c r="E3951" s="139" t="s">
        <v>32756</v>
      </c>
      <c r="F3951" s="140">
        <v>659.99</v>
      </c>
      <c r="G3951" s="139"/>
      <c r="H3951" s="88" t="s">
        <v>32741</v>
      </c>
    </row>
    <row r="3952" spans="1:8">
      <c r="A3952" s="139" t="s">
        <v>5093</v>
      </c>
      <c r="B3952" s="139" t="s">
        <v>9185</v>
      </c>
      <c r="C3952" s="139" t="s">
        <v>9186</v>
      </c>
      <c r="D3952" s="140">
        <v>412.49</v>
      </c>
      <c r="E3952" s="139" t="s">
        <v>32757</v>
      </c>
      <c r="F3952" s="140">
        <v>659.99</v>
      </c>
      <c r="G3952" s="139"/>
      <c r="H3952" s="88" t="s">
        <v>32741</v>
      </c>
    </row>
    <row r="3953" spans="1:8">
      <c r="A3953" s="139" t="s">
        <v>5093</v>
      </c>
      <c r="B3953" s="139" t="s">
        <v>9187</v>
      </c>
      <c r="C3953" s="139" t="s">
        <v>9188</v>
      </c>
      <c r="D3953" s="140">
        <v>412.49</v>
      </c>
      <c r="E3953" s="139" t="s">
        <v>32758</v>
      </c>
      <c r="F3953" s="140">
        <v>659.99</v>
      </c>
      <c r="G3953" s="139"/>
      <c r="H3953" s="88" t="s">
        <v>32741</v>
      </c>
    </row>
    <row r="3954" spans="1:8">
      <c r="A3954" s="139" t="s">
        <v>5093</v>
      </c>
      <c r="B3954" s="139" t="s">
        <v>9189</v>
      </c>
      <c r="C3954" s="139" t="s">
        <v>9190</v>
      </c>
      <c r="D3954" s="140">
        <v>412.49</v>
      </c>
      <c r="E3954" s="139" t="s">
        <v>32759</v>
      </c>
      <c r="F3954" s="140">
        <v>659.99</v>
      </c>
      <c r="G3954" s="139"/>
      <c r="H3954" s="88" t="s">
        <v>32741</v>
      </c>
    </row>
    <row r="3955" spans="1:8">
      <c r="A3955" s="139" t="s">
        <v>5093</v>
      </c>
      <c r="B3955" s="139" t="s">
        <v>9191</v>
      </c>
      <c r="C3955" s="139" t="s">
        <v>9192</v>
      </c>
      <c r="D3955" s="140">
        <v>374.99</v>
      </c>
      <c r="E3955" s="139" t="s">
        <v>32760</v>
      </c>
      <c r="F3955" s="140">
        <v>599.99</v>
      </c>
      <c r="G3955" s="139"/>
      <c r="H3955" s="88" t="s">
        <v>32741</v>
      </c>
    </row>
    <row r="3956" spans="1:8">
      <c r="A3956" s="139" t="s">
        <v>5093</v>
      </c>
      <c r="B3956" s="139" t="s">
        <v>9193</v>
      </c>
      <c r="C3956" s="139" t="s">
        <v>9194</v>
      </c>
      <c r="D3956" s="140">
        <v>374.99</v>
      </c>
      <c r="E3956" s="139" t="s">
        <v>32761</v>
      </c>
      <c r="F3956" s="140">
        <v>599.99</v>
      </c>
      <c r="G3956" s="139"/>
      <c r="H3956" s="88" t="s">
        <v>32741</v>
      </c>
    </row>
    <row r="3957" spans="1:8">
      <c r="A3957" s="139" t="s">
        <v>5093</v>
      </c>
      <c r="B3957" s="139" t="s">
        <v>9195</v>
      </c>
      <c r="C3957" s="139" t="s">
        <v>9196</v>
      </c>
      <c r="D3957" s="140">
        <v>374.99</v>
      </c>
      <c r="E3957" s="139" t="s">
        <v>32762</v>
      </c>
      <c r="F3957" s="140">
        <v>599.99</v>
      </c>
      <c r="G3957" s="139"/>
      <c r="H3957" s="88" t="s">
        <v>32741</v>
      </c>
    </row>
    <row r="3958" spans="1:8">
      <c r="A3958" s="139" t="s">
        <v>5093</v>
      </c>
      <c r="B3958" s="139" t="s">
        <v>9197</v>
      </c>
      <c r="C3958" s="139" t="s">
        <v>9198</v>
      </c>
      <c r="D3958" s="140">
        <v>374.99</v>
      </c>
      <c r="E3958" s="139" t="s">
        <v>32763</v>
      </c>
      <c r="F3958" s="140">
        <v>599.99</v>
      </c>
      <c r="G3958" s="139"/>
      <c r="H3958" s="88" t="s">
        <v>32741</v>
      </c>
    </row>
    <row r="3959" spans="1:8">
      <c r="A3959" s="139" t="s">
        <v>5093</v>
      </c>
      <c r="B3959" s="139" t="s">
        <v>9199</v>
      </c>
      <c r="C3959" s="139" t="s">
        <v>9200</v>
      </c>
      <c r="D3959" s="140">
        <v>374.99</v>
      </c>
      <c r="E3959" s="139" t="s">
        <v>32764</v>
      </c>
      <c r="F3959" s="140">
        <v>599.99</v>
      </c>
      <c r="G3959" s="139"/>
      <c r="H3959" s="88" t="s">
        <v>32741</v>
      </c>
    </row>
    <row r="3960" spans="1:8">
      <c r="A3960" s="139" t="s">
        <v>5093</v>
      </c>
      <c r="B3960" s="139" t="s">
        <v>9201</v>
      </c>
      <c r="C3960" s="139" t="s">
        <v>9202</v>
      </c>
      <c r="D3960" s="140">
        <v>374.99</v>
      </c>
      <c r="E3960" s="139" t="s">
        <v>32765</v>
      </c>
      <c r="F3960" s="140">
        <v>599.99</v>
      </c>
      <c r="G3960" s="139"/>
      <c r="H3960" s="88" t="s">
        <v>32741</v>
      </c>
    </row>
    <row r="3961" spans="1:8">
      <c r="A3961" s="139" t="s">
        <v>5093</v>
      </c>
      <c r="B3961" s="139" t="s">
        <v>9203</v>
      </c>
      <c r="C3961" s="139" t="s">
        <v>9204</v>
      </c>
      <c r="D3961" s="140">
        <v>374.99</v>
      </c>
      <c r="E3961" s="139" t="s">
        <v>32766</v>
      </c>
      <c r="F3961" s="140">
        <v>599.99</v>
      </c>
      <c r="G3961" s="139"/>
      <c r="H3961" s="88" t="s">
        <v>32741</v>
      </c>
    </row>
    <row r="3962" spans="1:8">
      <c r="A3962" s="139" t="s">
        <v>5093</v>
      </c>
      <c r="B3962" s="139" t="s">
        <v>9205</v>
      </c>
      <c r="C3962" s="139" t="s">
        <v>9206</v>
      </c>
      <c r="D3962" s="140">
        <v>374.99</v>
      </c>
      <c r="E3962" s="139" t="s">
        <v>32767</v>
      </c>
      <c r="F3962" s="140">
        <v>599.99</v>
      </c>
      <c r="G3962" s="139"/>
      <c r="H3962" s="88" t="s">
        <v>32741</v>
      </c>
    </row>
    <row r="3963" spans="1:8">
      <c r="A3963" s="139" t="s">
        <v>5093</v>
      </c>
      <c r="B3963" s="139" t="s">
        <v>9207</v>
      </c>
      <c r="C3963" s="139" t="s">
        <v>9208</v>
      </c>
      <c r="D3963" s="140">
        <v>374.99</v>
      </c>
      <c r="E3963" s="139" t="s">
        <v>32768</v>
      </c>
      <c r="F3963" s="140">
        <v>599.99</v>
      </c>
      <c r="G3963" s="139"/>
      <c r="H3963" s="88" t="s">
        <v>32741</v>
      </c>
    </row>
    <row r="3964" spans="1:8">
      <c r="A3964" s="139" t="s">
        <v>5093</v>
      </c>
      <c r="B3964" s="139" t="s">
        <v>9209</v>
      </c>
      <c r="C3964" s="139" t="s">
        <v>9210</v>
      </c>
      <c r="D3964" s="140">
        <v>374.99</v>
      </c>
      <c r="E3964" s="139" t="s">
        <v>32769</v>
      </c>
      <c r="F3964" s="140">
        <v>599.99</v>
      </c>
      <c r="G3964" s="139"/>
      <c r="H3964" s="88" t="s">
        <v>32741</v>
      </c>
    </row>
    <row r="3965" spans="1:8">
      <c r="A3965" s="139" t="s">
        <v>5093</v>
      </c>
      <c r="B3965" s="139" t="s">
        <v>9211</v>
      </c>
      <c r="C3965" s="139" t="s">
        <v>9212</v>
      </c>
      <c r="D3965" s="140">
        <v>374.99</v>
      </c>
      <c r="E3965" s="139" t="s">
        <v>32770</v>
      </c>
      <c r="F3965" s="140">
        <v>599.99</v>
      </c>
      <c r="G3965" s="139"/>
      <c r="H3965" s="88" t="s">
        <v>32741</v>
      </c>
    </row>
    <row r="3966" spans="1:8">
      <c r="A3966" s="139" t="s">
        <v>5093</v>
      </c>
      <c r="B3966" s="139" t="s">
        <v>9213</v>
      </c>
      <c r="C3966" s="139" t="s">
        <v>9214</v>
      </c>
      <c r="D3966" s="140">
        <v>374.99</v>
      </c>
      <c r="E3966" s="139" t="s">
        <v>32771</v>
      </c>
      <c r="F3966" s="140">
        <v>599.99</v>
      </c>
      <c r="G3966" s="139"/>
      <c r="H3966" s="88" t="s">
        <v>32741</v>
      </c>
    </row>
    <row r="3967" spans="1:8">
      <c r="A3967" s="139" t="s">
        <v>5093</v>
      </c>
      <c r="B3967" s="139" t="s">
        <v>9215</v>
      </c>
      <c r="C3967" s="139" t="s">
        <v>9216</v>
      </c>
      <c r="D3967" s="140">
        <v>374.99</v>
      </c>
      <c r="E3967" s="139" t="s">
        <v>32772</v>
      </c>
      <c r="F3967" s="140">
        <v>599.99</v>
      </c>
      <c r="G3967" s="139"/>
      <c r="H3967" s="88" t="s">
        <v>32741</v>
      </c>
    </row>
    <row r="3968" spans="1:8">
      <c r="A3968" s="139" t="s">
        <v>5093</v>
      </c>
      <c r="B3968" s="139" t="s">
        <v>9217</v>
      </c>
      <c r="C3968" s="139" t="s">
        <v>9218</v>
      </c>
      <c r="D3968" s="140">
        <v>374.99</v>
      </c>
      <c r="E3968" s="139" t="s">
        <v>32773</v>
      </c>
      <c r="F3968" s="140">
        <v>599.99</v>
      </c>
      <c r="G3968" s="139"/>
      <c r="H3968" s="88" t="s">
        <v>32741</v>
      </c>
    </row>
    <row r="3969" spans="1:8">
      <c r="A3969" s="139" t="s">
        <v>5093</v>
      </c>
      <c r="B3969" s="139" t="s">
        <v>9219</v>
      </c>
      <c r="C3969" s="139" t="s">
        <v>9220</v>
      </c>
      <c r="D3969" s="140">
        <v>75.67</v>
      </c>
      <c r="E3969" s="139" t="s">
        <v>32774</v>
      </c>
      <c r="F3969" s="140">
        <v>139.99</v>
      </c>
      <c r="G3969" s="139"/>
      <c r="H3969" s="88" t="s">
        <v>32741</v>
      </c>
    </row>
    <row r="3970" spans="1:8">
      <c r="A3970" s="139" t="s">
        <v>5093</v>
      </c>
      <c r="B3970" s="139" t="s">
        <v>9221</v>
      </c>
      <c r="C3970" s="139" t="s">
        <v>9222</v>
      </c>
      <c r="D3970" s="140">
        <v>75.67</v>
      </c>
      <c r="E3970" s="139" t="s">
        <v>32775</v>
      </c>
      <c r="F3970" s="140">
        <v>139.99</v>
      </c>
      <c r="G3970" s="139"/>
      <c r="H3970" s="88" t="s">
        <v>32741</v>
      </c>
    </row>
    <row r="3971" spans="1:8">
      <c r="A3971" s="139" t="s">
        <v>5093</v>
      </c>
      <c r="B3971" s="139" t="s">
        <v>9223</v>
      </c>
      <c r="C3971" s="139" t="s">
        <v>9224</v>
      </c>
      <c r="D3971" s="140">
        <v>75.67</v>
      </c>
      <c r="E3971" s="139" t="s">
        <v>32776</v>
      </c>
      <c r="F3971" s="140">
        <v>139.99</v>
      </c>
      <c r="G3971" s="139"/>
      <c r="H3971" s="88" t="s">
        <v>32741</v>
      </c>
    </row>
    <row r="3972" spans="1:8">
      <c r="A3972" s="139" t="s">
        <v>5093</v>
      </c>
      <c r="B3972" s="139" t="s">
        <v>9225</v>
      </c>
      <c r="C3972" s="139" t="s">
        <v>9226</v>
      </c>
      <c r="D3972" s="140">
        <v>75.67</v>
      </c>
      <c r="E3972" s="139" t="s">
        <v>32777</v>
      </c>
      <c r="F3972" s="140">
        <v>139.99</v>
      </c>
      <c r="G3972" s="139"/>
      <c r="H3972" s="88" t="s">
        <v>32741</v>
      </c>
    </row>
    <row r="3973" spans="1:8">
      <c r="A3973" s="139" t="s">
        <v>5093</v>
      </c>
      <c r="B3973" s="139" t="s">
        <v>9227</v>
      </c>
      <c r="C3973" s="139" t="s">
        <v>9228</v>
      </c>
      <c r="D3973" s="140">
        <v>75.67</v>
      </c>
      <c r="E3973" s="139" t="s">
        <v>32778</v>
      </c>
      <c r="F3973" s="140">
        <v>139.99</v>
      </c>
      <c r="G3973" s="139"/>
      <c r="H3973" s="88" t="s">
        <v>32741</v>
      </c>
    </row>
    <row r="3974" spans="1:8">
      <c r="A3974" s="139" t="s">
        <v>5093</v>
      </c>
      <c r="B3974" s="139" t="s">
        <v>9229</v>
      </c>
      <c r="C3974" s="139" t="s">
        <v>9230</v>
      </c>
      <c r="D3974" s="140">
        <v>75.67</v>
      </c>
      <c r="E3974" s="139" t="s">
        <v>32779</v>
      </c>
      <c r="F3974" s="140">
        <v>139.99</v>
      </c>
      <c r="G3974" s="139"/>
      <c r="H3974" s="88" t="s">
        <v>32741</v>
      </c>
    </row>
    <row r="3975" spans="1:8">
      <c r="A3975" s="139" t="s">
        <v>5093</v>
      </c>
      <c r="B3975" s="139" t="s">
        <v>9231</v>
      </c>
      <c r="C3975" s="139" t="s">
        <v>9232</v>
      </c>
      <c r="D3975" s="140">
        <v>75.67</v>
      </c>
      <c r="E3975" s="139" t="s">
        <v>32780</v>
      </c>
      <c r="F3975" s="140">
        <v>139.99</v>
      </c>
      <c r="G3975" s="139"/>
      <c r="H3975" s="88" t="s">
        <v>32741</v>
      </c>
    </row>
    <row r="3976" spans="1:8">
      <c r="A3976" s="139" t="s">
        <v>5093</v>
      </c>
      <c r="B3976" s="139" t="s">
        <v>9233</v>
      </c>
      <c r="C3976" s="139" t="s">
        <v>9234</v>
      </c>
      <c r="D3976" s="140">
        <v>75.67</v>
      </c>
      <c r="E3976" s="139" t="s">
        <v>32781</v>
      </c>
      <c r="F3976" s="140">
        <v>139.99</v>
      </c>
      <c r="G3976" s="139"/>
      <c r="H3976" s="88" t="s">
        <v>32741</v>
      </c>
    </row>
    <row r="3977" spans="1:8">
      <c r="A3977" s="139" t="s">
        <v>5093</v>
      </c>
      <c r="B3977" s="139" t="s">
        <v>9235</v>
      </c>
      <c r="C3977" s="139" t="s">
        <v>9236</v>
      </c>
      <c r="D3977" s="140">
        <v>75.67</v>
      </c>
      <c r="E3977" s="139" t="s">
        <v>32782</v>
      </c>
      <c r="F3977" s="140">
        <v>139.99</v>
      </c>
      <c r="G3977" s="139"/>
      <c r="H3977" s="88" t="s">
        <v>32741</v>
      </c>
    </row>
    <row r="3978" spans="1:8">
      <c r="A3978" s="139" t="s">
        <v>5093</v>
      </c>
      <c r="B3978" s="139" t="s">
        <v>9237</v>
      </c>
      <c r="C3978" s="139" t="s">
        <v>9238</v>
      </c>
      <c r="D3978" s="140">
        <v>75.67</v>
      </c>
      <c r="E3978" s="139" t="s">
        <v>32783</v>
      </c>
      <c r="F3978" s="140">
        <v>139.99</v>
      </c>
      <c r="G3978" s="139"/>
      <c r="H3978" s="88" t="s">
        <v>32741</v>
      </c>
    </row>
    <row r="3979" spans="1:8">
      <c r="A3979" s="139" t="s">
        <v>5093</v>
      </c>
      <c r="B3979" s="139" t="s">
        <v>9239</v>
      </c>
      <c r="C3979" s="139" t="s">
        <v>9240</v>
      </c>
      <c r="D3979" s="140">
        <v>75.67</v>
      </c>
      <c r="E3979" s="139" t="s">
        <v>32784</v>
      </c>
      <c r="F3979" s="140">
        <v>139.99</v>
      </c>
      <c r="G3979" s="139"/>
      <c r="H3979" s="88" t="s">
        <v>32741</v>
      </c>
    </row>
    <row r="3980" spans="1:8">
      <c r="A3980" s="139" t="s">
        <v>5093</v>
      </c>
      <c r="B3980" s="139" t="s">
        <v>9241</v>
      </c>
      <c r="C3980" s="139" t="s">
        <v>9242</v>
      </c>
      <c r="D3980" s="140">
        <v>75.67</v>
      </c>
      <c r="E3980" s="139" t="s">
        <v>32785</v>
      </c>
      <c r="F3980" s="140">
        <v>139.99</v>
      </c>
      <c r="G3980" s="139"/>
      <c r="H3980" s="88" t="s">
        <v>32741</v>
      </c>
    </row>
    <row r="3981" spans="1:8">
      <c r="A3981" s="139" t="s">
        <v>5093</v>
      </c>
      <c r="B3981" s="139" t="s">
        <v>9243</v>
      </c>
      <c r="C3981" s="139" t="s">
        <v>9244</v>
      </c>
      <c r="D3981" s="140">
        <v>75.67</v>
      </c>
      <c r="E3981" s="139" t="s">
        <v>32786</v>
      </c>
      <c r="F3981" s="140">
        <v>139.99</v>
      </c>
      <c r="G3981" s="139"/>
      <c r="H3981" s="88" t="s">
        <v>32741</v>
      </c>
    </row>
    <row r="3982" spans="1:8">
      <c r="A3982" s="139" t="s">
        <v>5093</v>
      </c>
      <c r="B3982" s="139" t="s">
        <v>9245</v>
      </c>
      <c r="C3982" s="139" t="s">
        <v>9246</v>
      </c>
      <c r="D3982" s="140">
        <v>75.67</v>
      </c>
      <c r="E3982" s="139" t="s">
        <v>32787</v>
      </c>
      <c r="F3982" s="140">
        <v>139.99</v>
      </c>
      <c r="G3982" s="139"/>
      <c r="H3982" s="88" t="s">
        <v>32741</v>
      </c>
    </row>
    <row r="3983" spans="1:8">
      <c r="A3983" s="139" t="s">
        <v>5093</v>
      </c>
      <c r="B3983" s="139" t="s">
        <v>9247</v>
      </c>
      <c r="C3983" s="139" t="s">
        <v>9248</v>
      </c>
      <c r="D3983" s="140">
        <v>75.67</v>
      </c>
      <c r="E3983" s="139" t="s">
        <v>32788</v>
      </c>
      <c r="F3983" s="140">
        <v>139.99</v>
      </c>
      <c r="G3983" s="139"/>
      <c r="H3983" s="88" t="s">
        <v>32741</v>
      </c>
    </row>
    <row r="3984" spans="1:8">
      <c r="A3984" s="139" t="s">
        <v>5093</v>
      </c>
      <c r="B3984" s="139" t="s">
        <v>9249</v>
      </c>
      <c r="C3984" s="139" t="s">
        <v>9250</v>
      </c>
      <c r="D3984" s="140">
        <v>75.67</v>
      </c>
      <c r="E3984" s="139" t="s">
        <v>32789</v>
      </c>
      <c r="F3984" s="140">
        <v>139.99</v>
      </c>
      <c r="G3984" s="139"/>
      <c r="H3984" s="88" t="s">
        <v>32741</v>
      </c>
    </row>
    <row r="3985" spans="1:8">
      <c r="A3985" s="139" t="s">
        <v>5093</v>
      </c>
      <c r="B3985" s="139" t="s">
        <v>9251</v>
      </c>
      <c r="C3985" s="139" t="s">
        <v>9252</v>
      </c>
      <c r="D3985" s="140">
        <v>75.67</v>
      </c>
      <c r="E3985" s="139" t="s">
        <v>32790</v>
      </c>
      <c r="F3985" s="140">
        <v>139.99</v>
      </c>
      <c r="G3985" s="139"/>
      <c r="H3985" s="88" t="s">
        <v>32741</v>
      </c>
    </row>
    <row r="3986" spans="1:8">
      <c r="A3986" s="139" t="s">
        <v>5093</v>
      </c>
      <c r="B3986" s="139" t="s">
        <v>9253</v>
      </c>
      <c r="C3986" s="139" t="s">
        <v>9254</v>
      </c>
      <c r="D3986" s="140">
        <v>97.29</v>
      </c>
      <c r="E3986" s="139" t="s">
        <v>32791</v>
      </c>
      <c r="F3986" s="140">
        <v>179.99</v>
      </c>
      <c r="G3986" s="139"/>
      <c r="H3986" s="88" t="s">
        <v>32741</v>
      </c>
    </row>
    <row r="3987" spans="1:8">
      <c r="A3987" s="139" t="s">
        <v>5093</v>
      </c>
      <c r="B3987" s="139" t="s">
        <v>9255</v>
      </c>
      <c r="C3987" s="139" t="s">
        <v>9256</v>
      </c>
      <c r="D3987" s="140">
        <v>97.29</v>
      </c>
      <c r="E3987" s="139" t="s">
        <v>32792</v>
      </c>
      <c r="F3987" s="140">
        <v>179.99</v>
      </c>
      <c r="G3987" s="139"/>
      <c r="H3987" s="88" t="s">
        <v>32741</v>
      </c>
    </row>
    <row r="3988" spans="1:8">
      <c r="A3988" s="139" t="s">
        <v>5093</v>
      </c>
      <c r="B3988" s="139" t="s">
        <v>9257</v>
      </c>
      <c r="C3988" s="139" t="s">
        <v>9258</v>
      </c>
      <c r="D3988" s="140">
        <v>97.29</v>
      </c>
      <c r="E3988" s="139" t="s">
        <v>32793</v>
      </c>
      <c r="F3988" s="140">
        <v>179.99</v>
      </c>
      <c r="G3988" s="139"/>
      <c r="H3988" s="88" t="s">
        <v>32741</v>
      </c>
    </row>
    <row r="3989" spans="1:8">
      <c r="A3989" s="139" t="s">
        <v>5093</v>
      </c>
      <c r="B3989" s="139" t="s">
        <v>9259</v>
      </c>
      <c r="C3989" s="139" t="s">
        <v>9260</v>
      </c>
      <c r="D3989" s="140">
        <v>97.29</v>
      </c>
      <c r="E3989" s="139" t="s">
        <v>32794</v>
      </c>
      <c r="F3989" s="140">
        <v>179.99</v>
      </c>
      <c r="G3989" s="139"/>
      <c r="H3989" s="88" t="s">
        <v>32741</v>
      </c>
    </row>
    <row r="3990" spans="1:8">
      <c r="A3990" s="139" t="s">
        <v>5093</v>
      </c>
      <c r="B3990" s="139" t="s">
        <v>9261</v>
      </c>
      <c r="C3990" s="139" t="s">
        <v>9262</v>
      </c>
      <c r="D3990" s="140">
        <v>97.29</v>
      </c>
      <c r="E3990" s="139" t="s">
        <v>32795</v>
      </c>
      <c r="F3990" s="140">
        <v>179.99</v>
      </c>
      <c r="G3990" s="139"/>
      <c r="H3990" s="88" t="s">
        <v>32741</v>
      </c>
    </row>
    <row r="3991" spans="1:8">
      <c r="A3991" s="139" t="s">
        <v>5093</v>
      </c>
      <c r="B3991" s="139" t="s">
        <v>9263</v>
      </c>
      <c r="C3991" s="139" t="s">
        <v>9264</v>
      </c>
      <c r="D3991" s="140">
        <v>97.29</v>
      </c>
      <c r="E3991" s="139" t="s">
        <v>32796</v>
      </c>
      <c r="F3991" s="140">
        <v>179.99</v>
      </c>
      <c r="G3991" s="139"/>
      <c r="H3991" s="88" t="s">
        <v>32741</v>
      </c>
    </row>
    <row r="3992" spans="1:8">
      <c r="A3992" s="139" t="s">
        <v>5093</v>
      </c>
      <c r="B3992" s="139" t="s">
        <v>9265</v>
      </c>
      <c r="C3992" s="139" t="s">
        <v>9266</v>
      </c>
      <c r="D3992" s="140">
        <v>97.29</v>
      </c>
      <c r="E3992" s="139" t="s">
        <v>32797</v>
      </c>
      <c r="F3992" s="140">
        <v>179.99</v>
      </c>
      <c r="G3992" s="139"/>
      <c r="H3992" s="88" t="s">
        <v>32741</v>
      </c>
    </row>
    <row r="3993" spans="1:8">
      <c r="A3993" s="139" t="s">
        <v>5093</v>
      </c>
      <c r="B3993" s="139" t="s">
        <v>9267</v>
      </c>
      <c r="C3993" s="139" t="s">
        <v>9268</v>
      </c>
      <c r="D3993" s="140">
        <v>97.29</v>
      </c>
      <c r="E3993" s="139" t="s">
        <v>32798</v>
      </c>
      <c r="F3993" s="140">
        <v>179.99</v>
      </c>
      <c r="G3993" s="139"/>
      <c r="H3993" s="88" t="s">
        <v>32741</v>
      </c>
    </row>
    <row r="3994" spans="1:8">
      <c r="A3994" s="139" t="s">
        <v>5093</v>
      </c>
      <c r="B3994" s="139" t="s">
        <v>9269</v>
      </c>
      <c r="C3994" s="139" t="s">
        <v>9270</v>
      </c>
      <c r="D3994" s="140">
        <v>97.29</v>
      </c>
      <c r="E3994" s="139" t="s">
        <v>32799</v>
      </c>
      <c r="F3994" s="140">
        <v>179.99</v>
      </c>
      <c r="G3994" s="139"/>
      <c r="H3994" s="88" t="s">
        <v>32741</v>
      </c>
    </row>
    <row r="3995" spans="1:8">
      <c r="A3995" s="139" t="s">
        <v>5093</v>
      </c>
      <c r="B3995" s="139" t="s">
        <v>9271</v>
      </c>
      <c r="C3995" s="139" t="s">
        <v>9272</v>
      </c>
      <c r="D3995" s="140">
        <v>97.29</v>
      </c>
      <c r="E3995" s="139" t="s">
        <v>32800</v>
      </c>
      <c r="F3995" s="140">
        <v>179.99</v>
      </c>
      <c r="G3995" s="139"/>
      <c r="H3995" s="88" t="s">
        <v>32741</v>
      </c>
    </row>
    <row r="3996" spans="1:8">
      <c r="A3996" s="139" t="s">
        <v>5093</v>
      </c>
      <c r="B3996" s="139" t="s">
        <v>9273</v>
      </c>
      <c r="C3996" s="139" t="s">
        <v>9274</v>
      </c>
      <c r="D3996" s="140">
        <v>97.29</v>
      </c>
      <c r="E3996" s="139" t="s">
        <v>32801</v>
      </c>
      <c r="F3996" s="140">
        <v>179.99</v>
      </c>
      <c r="G3996" s="139"/>
      <c r="H3996" s="88" t="s">
        <v>32741</v>
      </c>
    </row>
    <row r="3997" spans="1:8">
      <c r="A3997" s="139" t="s">
        <v>5093</v>
      </c>
      <c r="B3997" s="139" t="s">
        <v>9275</v>
      </c>
      <c r="C3997" s="139" t="s">
        <v>9276</v>
      </c>
      <c r="D3997" s="140">
        <v>97.29</v>
      </c>
      <c r="E3997" s="139" t="s">
        <v>32802</v>
      </c>
      <c r="F3997" s="140">
        <v>179.99</v>
      </c>
      <c r="G3997" s="139"/>
      <c r="H3997" s="88" t="s">
        <v>32741</v>
      </c>
    </row>
    <row r="3998" spans="1:8">
      <c r="A3998" s="139" t="s">
        <v>5093</v>
      </c>
      <c r="B3998" s="139" t="s">
        <v>9277</v>
      </c>
      <c r="C3998" s="139" t="s">
        <v>9278</v>
      </c>
      <c r="D3998" s="140">
        <v>97.29</v>
      </c>
      <c r="E3998" s="139" t="s">
        <v>32803</v>
      </c>
      <c r="F3998" s="140">
        <v>179.99</v>
      </c>
      <c r="G3998" s="139"/>
      <c r="H3998" s="88" t="s">
        <v>32741</v>
      </c>
    </row>
    <row r="3999" spans="1:8">
      <c r="A3999" s="139" t="s">
        <v>5093</v>
      </c>
      <c r="B3999" s="139" t="s">
        <v>9279</v>
      </c>
      <c r="C3999" s="139" t="s">
        <v>9280</v>
      </c>
      <c r="D3999" s="140">
        <v>97.29</v>
      </c>
      <c r="E3999" s="139" t="s">
        <v>32804</v>
      </c>
      <c r="F3999" s="140">
        <v>179.99</v>
      </c>
      <c r="G3999" s="139"/>
      <c r="H3999" s="88" t="s">
        <v>32741</v>
      </c>
    </row>
    <row r="4000" spans="1:8">
      <c r="A4000" s="139" t="s">
        <v>5093</v>
      </c>
      <c r="B4000" s="139" t="s">
        <v>9281</v>
      </c>
      <c r="C4000" s="139" t="s">
        <v>9282</v>
      </c>
      <c r="D4000" s="140">
        <v>97.29</v>
      </c>
      <c r="E4000" s="139" t="s">
        <v>32805</v>
      </c>
      <c r="F4000" s="140">
        <v>179.99</v>
      </c>
      <c r="G4000" s="139"/>
      <c r="H4000" s="88" t="s">
        <v>32741</v>
      </c>
    </row>
    <row r="4001" spans="1:8">
      <c r="A4001" s="139" t="s">
        <v>5093</v>
      </c>
      <c r="B4001" s="139" t="s">
        <v>9283</v>
      </c>
      <c r="C4001" s="139" t="s">
        <v>9284</v>
      </c>
      <c r="D4001" s="140">
        <v>97.29</v>
      </c>
      <c r="E4001" s="139" t="s">
        <v>32806</v>
      </c>
      <c r="F4001" s="140">
        <v>179.99</v>
      </c>
      <c r="G4001" s="139"/>
      <c r="H4001" s="88" t="s">
        <v>32741</v>
      </c>
    </row>
    <row r="4002" spans="1:8">
      <c r="A4002" s="139" t="s">
        <v>5093</v>
      </c>
      <c r="B4002" s="139" t="s">
        <v>9285</v>
      </c>
      <c r="C4002" s="139" t="s">
        <v>9286</v>
      </c>
      <c r="D4002" s="140">
        <v>97.29</v>
      </c>
      <c r="E4002" s="139" t="s">
        <v>32807</v>
      </c>
      <c r="F4002" s="140">
        <v>179.99</v>
      </c>
      <c r="G4002" s="139"/>
      <c r="H4002" s="88" t="s">
        <v>32741</v>
      </c>
    </row>
    <row r="4003" spans="1:8">
      <c r="A4003" s="139" t="s">
        <v>5093</v>
      </c>
      <c r="B4003" s="139" t="s">
        <v>9287</v>
      </c>
      <c r="C4003" s="139" t="s">
        <v>9288</v>
      </c>
      <c r="D4003" s="140">
        <v>97.29</v>
      </c>
      <c r="E4003" s="139" t="s">
        <v>32808</v>
      </c>
      <c r="F4003" s="140">
        <v>179.99</v>
      </c>
      <c r="G4003" s="139"/>
      <c r="H4003" s="88" t="s">
        <v>32741</v>
      </c>
    </row>
    <row r="4004" spans="1:8">
      <c r="A4004" s="139" t="s">
        <v>229</v>
      </c>
      <c r="B4004" s="139" t="s">
        <v>9289</v>
      </c>
      <c r="C4004" s="139" t="s">
        <v>9290</v>
      </c>
      <c r="D4004" s="140">
        <v>718.13</v>
      </c>
      <c r="E4004" s="139" t="s">
        <v>32809</v>
      </c>
      <c r="F4004" s="140">
        <v>1149</v>
      </c>
      <c r="G4004" s="139"/>
      <c r="H4004" s="88" t="s">
        <v>32741</v>
      </c>
    </row>
    <row r="4005" spans="1:8">
      <c r="A4005" s="139" t="s">
        <v>229</v>
      </c>
      <c r="B4005" s="139" t="s">
        <v>9291</v>
      </c>
      <c r="C4005" s="139" t="s">
        <v>9292</v>
      </c>
      <c r="D4005" s="140">
        <v>718.13</v>
      </c>
      <c r="E4005" s="139" t="s">
        <v>32810</v>
      </c>
      <c r="F4005" s="140">
        <v>1149</v>
      </c>
      <c r="G4005" s="139"/>
      <c r="H4005" s="88" t="s">
        <v>32741</v>
      </c>
    </row>
    <row r="4006" spans="1:8">
      <c r="A4006" s="139" t="s">
        <v>229</v>
      </c>
      <c r="B4006" s="139" t="s">
        <v>9293</v>
      </c>
      <c r="C4006" s="139" t="s">
        <v>9294</v>
      </c>
      <c r="D4006" s="140">
        <v>718.13</v>
      </c>
      <c r="E4006" s="139" t="s">
        <v>32811</v>
      </c>
      <c r="F4006" s="140">
        <v>1149</v>
      </c>
      <c r="G4006" s="139"/>
      <c r="H4006" s="88" t="s">
        <v>32741</v>
      </c>
    </row>
    <row r="4007" spans="1:8">
      <c r="A4007" s="139" t="s">
        <v>5093</v>
      </c>
      <c r="B4007" s="139" t="s">
        <v>9295</v>
      </c>
      <c r="C4007" s="139" t="s">
        <v>9296</v>
      </c>
      <c r="D4007" s="140">
        <v>374.99</v>
      </c>
      <c r="E4007" s="139" t="s">
        <v>32812</v>
      </c>
      <c r="F4007" s="140">
        <v>599.99</v>
      </c>
      <c r="G4007" s="139"/>
      <c r="H4007" s="88" t="s">
        <v>32741</v>
      </c>
    </row>
    <row r="4008" spans="1:8">
      <c r="A4008" s="139" t="s">
        <v>5093</v>
      </c>
      <c r="B4008" s="139" t="s">
        <v>9297</v>
      </c>
      <c r="C4008" s="139" t="s">
        <v>9298</v>
      </c>
      <c r="D4008" s="140">
        <v>374.99</v>
      </c>
      <c r="E4008" s="139" t="s">
        <v>32813</v>
      </c>
      <c r="F4008" s="140">
        <v>599.99</v>
      </c>
      <c r="G4008" s="139"/>
      <c r="H4008" s="88" t="s">
        <v>32741</v>
      </c>
    </row>
    <row r="4009" spans="1:8">
      <c r="A4009" s="139" t="s">
        <v>5093</v>
      </c>
      <c r="B4009" s="139" t="s">
        <v>9299</v>
      </c>
      <c r="C4009" s="139" t="s">
        <v>9300</v>
      </c>
      <c r="D4009" s="140">
        <v>374.99</v>
      </c>
      <c r="E4009" s="139" t="s">
        <v>32814</v>
      </c>
      <c r="F4009" s="140">
        <v>599.99</v>
      </c>
      <c r="G4009" s="139"/>
      <c r="H4009" s="88" t="s">
        <v>32741</v>
      </c>
    </row>
    <row r="4010" spans="1:8">
      <c r="A4010" s="139" t="s">
        <v>5093</v>
      </c>
      <c r="B4010" s="139" t="s">
        <v>9301</v>
      </c>
      <c r="C4010" s="139" t="s">
        <v>9302</v>
      </c>
      <c r="D4010" s="140">
        <v>374.99</v>
      </c>
      <c r="E4010" s="139" t="s">
        <v>32815</v>
      </c>
      <c r="F4010" s="140">
        <v>599.99</v>
      </c>
      <c r="G4010" s="139"/>
      <c r="H4010" s="88" t="s">
        <v>32741</v>
      </c>
    </row>
    <row r="4011" spans="1:8">
      <c r="A4011" s="139" t="s">
        <v>5093</v>
      </c>
      <c r="B4011" s="139" t="s">
        <v>9303</v>
      </c>
      <c r="C4011" s="139" t="s">
        <v>9304</v>
      </c>
      <c r="D4011" s="140">
        <v>374.99</v>
      </c>
      <c r="E4011" s="139" t="s">
        <v>32816</v>
      </c>
      <c r="F4011" s="140">
        <v>599.99</v>
      </c>
      <c r="G4011" s="139"/>
      <c r="H4011" s="88" t="s">
        <v>32741</v>
      </c>
    </row>
    <row r="4012" spans="1:8">
      <c r="A4012" s="139" t="s">
        <v>5093</v>
      </c>
      <c r="B4012" s="139" t="s">
        <v>9305</v>
      </c>
      <c r="C4012" s="139" t="s">
        <v>9306</v>
      </c>
      <c r="D4012" s="140">
        <v>374.99</v>
      </c>
      <c r="E4012" s="139" t="s">
        <v>32817</v>
      </c>
      <c r="F4012" s="140">
        <v>599.99</v>
      </c>
      <c r="G4012" s="139"/>
      <c r="H4012" s="88" t="s">
        <v>32741</v>
      </c>
    </row>
    <row r="4013" spans="1:8">
      <c r="A4013" s="139" t="s">
        <v>5093</v>
      </c>
      <c r="B4013" s="139" t="s">
        <v>9307</v>
      </c>
      <c r="C4013" s="139" t="s">
        <v>9308</v>
      </c>
      <c r="D4013" s="140">
        <v>374.99</v>
      </c>
      <c r="E4013" s="139" t="s">
        <v>32818</v>
      </c>
      <c r="F4013" s="140">
        <v>599.99</v>
      </c>
      <c r="G4013" s="139"/>
      <c r="H4013" s="88" t="s">
        <v>32741</v>
      </c>
    </row>
    <row r="4014" spans="1:8">
      <c r="A4014" s="139" t="s">
        <v>5093</v>
      </c>
      <c r="B4014" s="139" t="s">
        <v>9309</v>
      </c>
      <c r="C4014" s="139" t="s">
        <v>9310</v>
      </c>
      <c r="D4014" s="140">
        <v>374.99</v>
      </c>
      <c r="E4014" s="139" t="s">
        <v>32819</v>
      </c>
      <c r="F4014" s="140">
        <v>599.99</v>
      </c>
      <c r="G4014" s="139"/>
      <c r="H4014" s="88" t="s">
        <v>32741</v>
      </c>
    </row>
    <row r="4015" spans="1:8">
      <c r="A4015" s="139" t="s">
        <v>5093</v>
      </c>
      <c r="B4015" s="139" t="s">
        <v>9311</v>
      </c>
      <c r="C4015" s="139" t="s">
        <v>9312</v>
      </c>
      <c r="D4015" s="140">
        <v>374.99</v>
      </c>
      <c r="E4015" s="139" t="s">
        <v>32820</v>
      </c>
      <c r="F4015" s="140">
        <v>599.99</v>
      </c>
      <c r="G4015" s="139"/>
      <c r="H4015" s="88" t="s">
        <v>32741</v>
      </c>
    </row>
    <row r="4016" spans="1:8">
      <c r="A4016" s="139" t="s">
        <v>5093</v>
      </c>
      <c r="B4016" s="139" t="s">
        <v>9313</v>
      </c>
      <c r="C4016" s="139" t="s">
        <v>9314</v>
      </c>
      <c r="D4016" s="140">
        <v>374.99</v>
      </c>
      <c r="E4016" s="139" t="s">
        <v>32821</v>
      </c>
      <c r="F4016" s="140">
        <v>599.99</v>
      </c>
      <c r="G4016" s="139"/>
      <c r="H4016" s="88" t="s">
        <v>32741</v>
      </c>
    </row>
    <row r="4017" spans="1:8">
      <c r="A4017" s="139" t="s">
        <v>5093</v>
      </c>
      <c r="B4017" s="139" t="s">
        <v>9315</v>
      </c>
      <c r="C4017" s="139" t="s">
        <v>9316</v>
      </c>
      <c r="D4017" s="140">
        <v>374.99</v>
      </c>
      <c r="E4017" s="139" t="s">
        <v>32822</v>
      </c>
      <c r="F4017" s="140">
        <v>599.99</v>
      </c>
      <c r="G4017" s="139"/>
      <c r="H4017" s="88" t="s">
        <v>32741</v>
      </c>
    </row>
    <row r="4018" spans="1:8">
      <c r="A4018" s="139" t="s">
        <v>5093</v>
      </c>
      <c r="B4018" s="139" t="s">
        <v>9317</v>
      </c>
      <c r="C4018" s="139" t="s">
        <v>9318</v>
      </c>
      <c r="D4018" s="140">
        <v>374.99</v>
      </c>
      <c r="E4018" s="139" t="s">
        <v>32823</v>
      </c>
      <c r="F4018" s="140">
        <v>599.99</v>
      </c>
      <c r="G4018" s="139"/>
      <c r="H4018" s="88" t="s">
        <v>32741</v>
      </c>
    </row>
    <row r="4019" spans="1:8">
      <c r="A4019" s="139" t="s">
        <v>5093</v>
      </c>
      <c r="B4019" s="139" t="s">
        <v>9319</v>
      </c>
      <c r="C4019" s="139" t="s">
        <v>9320</v>
      </c>
      <c r="D4019" s="140">
        <v>374.99</v>
      </c>
      <c r="E4019" s="139" t="s">
        <v>32824</v>
      </c>
      <c r="F4019" s="140">
        <v>599.99</v>
      </c>
      <c r="G4019" s="139"/>
      <c r="H4019" s="88" t="s">
        <v>32741</v>
      </c>
    </row>
    <row r="4020" spans="1:8">
      <c r="A4020" s="139" t="s">
        <v>5093</v>
      </c>
      <c r="B4020" s="139" t="s">
        <v>9321</v>
      </c>
      <c r="C4020" s="139" t="s">
        <v>9322</v>
      </c>
      <c r="D4020" s="140">
        <v>374.99</v>
      </c>
      <c r="E4020" s="139" t="s">
        <v>32825</v>
      </c>
      <c r="F4020" s="140">
        <v>599.99</v>
      </c>
      <c r="G4020" s="139"/>
      <c r="H4020" s="88" t="s">
        <v>32741</v>
      </c>
    </row>
    <row r="4021" spans="1:8">
      <c r="A4021" s="139" t="s">
        <v>5093</v>
      </c>
      <c r="B4021" s="139" t="s">
        <v>9323</v>
      </c>
      <c r="C4021" s="139" t="s">
        <v>9324</v>
      </c>
      <c r="D4021" s="140">
        <v>374.99</v>
      </c>
      <c r="E4021" s="139" t="s">
        <v>32826</v>
      </c>
      <c r="F4021" s="140">
        <v>599.99</v>
      </c>
      <c r="G4021" s="139"/>
      <c r="H4021" s="88" t="s">
        <v>32741</v>
      </c>
    </row>
    <row r="4022" spans="1:8">
      <c r="A4022" s="139" t="s">
        <v>5093</v>
      </c>
      <c r="B4022" s="139" t="s">
        <v>9325</v>
      </c>
      <c r="C4022" s="139" t="s">
        <v>9326</v>
      </c>
      <c r="D4022" s="140">
        <v>374.99</v>
      </c>
      <c r="E4022" s="139" t="s">
        <v>32827</v>
      </c>
      <c r="F4022" s="140">
        <v>599.99</v>
      </c>
      <c r="G4022" s="139"/>
      <c r="H4022" s="88" t="s">
        <v>32741</v>
      </c>
    </row>
    <row r="4023" spans="1:8">
      <c r="A4023" s="139" t="s">
        <v>5093</v>
      </c>
      <c r="B4023" s="139" t="s">
        <v>9327</v>
      </c>
      <c r="C4023" s="139" t="s">
        <v>9328</v>
      </c>
      <c r="D4023" s="140">
        <v>374.99</v>
      </c>
      <c r="E4023" s="139" t="s">
        <v>32828</v>
      </c>
      <c r="F4023" s="140">
        <v>599.99</v>
      </c>
      <c r="G4023" s="139"/>
      <c r="H4023" s="88" t="s">
        <v>32741</v>
      </c>
    </row>
    <row r="4024" spans="1:8">
      <c r="A4024" s="139" t="s">
        <v>5093</v>
      </c>
      <c r="B4024" s="139" t="s">
        <v>9329</v>
      </c>
      <c r="C4024" s="139" t="s">
        <v>9330</v>
      </c>
      <c r="D4024" s="140">
        <v>374.99</v>
      </c>
      <c r="E4024" s="139" t="s">
        <v>32829</v>
      </c>
      <c r="F4024" s="140">
        <v>599.99</v>
      </c>
      <c r="G4024" s="139"/>
      <c r="H4024" s="88" t="s">
        <v>32741</v>
      </c>
    </row>
    <row r="4025" spans="1:8">
      <c r="A4025" s="139" t="s">
        <v>5093</v>
      </c>
      <c r="B4025" s="139" t="s">
        <v>9331</v>
      </c>
      <c r="C4025" s="139" t="s">
        <v>9332</v>
      </c>
      <c r="D4025" s="140">
        <v>374.99</v>
      </c>
      <c r="E4025" s="139" t="s">
        <v>32830</v>
      </c>
      <c r="F4025" s="140">
        <v>599.99</v>
      </c>
      <c r="G4025" s="139"/>
      <c r="H4025" s="88" t="s">
        <v>32741</v>
      </c>
    </row>
    <row r="4026" spans="1:8">
      <c r="A4026" s="139" t="s">
        <v>5093</v>
      </c>
      <c r="B4026" s="139" t="s">
        <v>9333</v>
      </c>
      <c r="C4026" s="139" t="s">
        <v>9334</v>
      </c>
      <c r="D4026" s="140">
        <v>374.99</v>
      </c>
      <c r="E4026" s="139" t="s">
        <v>32831</v>
      </c>
      <c r="F4026" s="140">
        <v>599.99</v>
      </c>
      <c r="G4026" s="139"/>
      <c r="H4026" s="88" t="s">
        <v>32741</v>
      </c>
    </row>
    <row r="4027" spans="1:8">
      <c r="A4027" s="139" t="s">
        <v>5093</v>
      </c>
      <c r="B4027" s="139" t="s">
        <v>9335</v>
      </c>
      <c r="C4027" s="139" t="s">
        <v>9336</v>
      </c>
      <c r="D4027" s="140">
        <v>412.49</v>
      </c>
      <c r="E4027" s="139" t="s">
        <v>32832</v>
      </c>
      <c r="F4027" s="140">
        <v>659.99</v>
      </c>
      <c r="G4027" s="139"/>
      <c r="H4027" s="88" t="s">
        <v>32741</v>
      </c>
    </row>
    <row r="4028" spans="1:8">
      <c r="A4028" s="139" t="s">
        <v>5093</v>
      </c>
      <c r="B4028" s="139" t="s">
        <v>9337</v>
      </c>
      <c r="C4028" s="139" t="s">
        <v>9338</v>
      </c>
      <c r="D4028" s="140">
        <v>412.49</v>
      </c>
      <c r="E4028" s="139" t="s">
        <v>32833</v>
      </c>
      <c r="F4028" s="140">
        <v>659.99</v>
      </c>
      <c r="G4028" s="139"/>
      <c r="H4028" s="88" t="s">
        <v>32741</v>
      </c>
    </row>
    <row r="4029" spans="1:8">
      <c r="A4029" s="139" t="s">
        <v>5093</v>
      </c>
      <c r="B4029" s="139" t="s">
        <v>9339</v>
      </c>
      <c r="C4029" s="139" t="s">
        <v>9340</v>
      </c>
      <c r="D4029" s="140">
        <v>412.49</v>
      </c>
      <c r="E4029" s="139" t="s">
        <v>32834</v>
      </c>
      <c r="F4029" s="140">
        <v>659.99</v>
      </c>
      <c r="G4029" s="139"/>
      <c r="H4029" s="88" t="s">
        <v>32741</v>
      </c>
    </row>
    <row r="4030" spans="1:8">
      <c r="A4030" s="139" t="s">
        <v>5093</v>
      </c>
      <c r="B4030" s="139" t="s">
        <v>9341</v>
      </c>
      <c r="C4030" s="139" t="s">
        <v>9342</v>
      </c>
      <c r="D4030" s="140">
        <v>412.49</v>
      </c>
      <c r="E4030" s="139" t="s">
        <v>32835</v>
      </c>
      <c r="F4030" s="140">
        <v>659.99</v>
      </c>
      <c r="G4030" s="139"/>
      <c r="H4030" s="88" t="s">
        <v>32741</v>
      </c>
    </row>
    <row r="4031" spans="1:8">
      <c r="A4031" s="139" t="s">
        <v>5093</v>
      </c>
      <c r="B4031" s="139" t="s">
        <v>9343</v>
      </c>
      <c r="C4031" s="139" t="s">
        <v>9344</v>
      </c>
      <c r="D4031" s="140">
        <v>412.49</v>
      </c>
      <c r="E4031" s="139" t="s">
        <v>32836</v>
      </c>
      <c r="F4031" s="140">
        <v>659.99</v>
      </c>
      <c r="G4031" s="139"/>
      <c r="H4031" s="88" t="s">
        <v>32741</v>
      </c>
    </row>
    <row r="4032" spans="1:8">
      <c r="A4032" s="139" t="s">
        <v>5093</v>
      </c>
      <c r="B4032" s="139" t="s">
        <v>9345</v>
      </c>
      <c r="C4032" s="139" t="s">
        <v>9346</v>
      </c>
      <c r="D4032" s="140">
        <v>412.49</v>
      </c>
      <c r="E4032" s="139" t="s">
        <v>32837</v>
      </c>
      <c r="F4032" s="140">
        <v>659.99</v>
      </c>
      <c r="G4032" s="139"/>
      <c r="H4032" s="88" t="s">
        <v>32741</v>
      </c>
    </row>
    <row r="4033" spans="1:8">
      <c r="A4033" s="139" t="s">
        <v>5093</v>
      </c>
      <c r="B4033" s="139" t="s">
        <v>9347</v>
      </c>
      <c r="C4033" s="139" t="s">
        <v>9348</v>
      </c>
      <c r="D4033" s="140">
        <v>412.49</v>
      </c>
      <c r="E4033" s="139" t="s">
        <v>32838</v>
      </c>
      <c r="F4033" s="140">
        <v>659.99</v>
      </c>
      <c r="G4033" s="139"/>
      <c r="H4033" s="88" t="s">
        <v>32741</v>
      </c>
    </row>
    <row r="4034" spans="1:8">
      <c r="A4034" s="139" t="s">
        <v>5093</v>
      </c>
      <c r="B4034" s="139" t="s">
        <v>9349</v>
      </c>
      <c r="C4034" s="139" t="s">
        <v>9350</v>
      </c>
      <c r="D4034" s="140">
        <v>412.49</v>
      </c>
      <c r="E4034" s="139" t="s">
        <v>32839</v>
      </c>
      <c r="F4034" s="140">
        <v>659.99</v>
      </c>
      <c r="G4034" s="139"/>
      <c r="H4034" s="88" t="s">
        <v>32741</v>
      </c>
    </row>
    <row r="4035" spans="1:8">
      <c r="A4035" s="139" t="s">
        <v>5093</v>
      </c>
      <c r="B4035" s="139" t="s">
        <v>9351</v>
      </c>
      <c r="C4035" s="139" t="s">
        <v>9352</v>
      </c>
      <c r="D4035" s="140">
        <v>412.49</v>
      </c>
      <c r="E4035" s="139" t="s">
        <v>32840</v>
      </c>
      <c r="F4035" s="140">
        <v>659.99</v>
      </c>
      <c r="G4035" s="139"/>
      <c r="H4035" s="88" t="s">
        <v>32741</v>
      </c>
    </row>
    <row r="4036" spans="1:8">
      <c r="A4036" s="139" t="s">
        <v>5093</v>
      </c>
      <c r="B4036" s="139" t="s">
        <v>9353</v>
      </c>
      <c r="C4036" s="139" t="s">
        <v>9354</v>
      </c>
      <c r="D4036" s="140">
        <v>412.49</v>
      </c>
      <c r="E4036" s="139" t="s">
        <v>32841</v>
      </c>
      <c r="F4036" s="140">
        <v>659.99</v>
      </c>
      <c r="G4036" s="139"/>
      <c r="H4036" s="88" t="s">
        <v>32741</v>
      </c>
    </row>
    <row r="4037" spans="1:8">
      <c r="A4037" s="139" t="s">
        <v>5093</v>
      </c>
      <c r="B4037" s="139" t="s">
        <v>9355</v>
      </c>
      <c r="C4037" s="139" t="s">
        <v>9356</v>
      </c>
      <c r="D4037" s="140">
        <v>412.49</v>
      </c>
      <c r="E4037" s="139" t="s">
        <v>32842</v>
      </c>
      <c r="F4037" s="140">
        <v>659.99</v>
      </c>
      <c r="G4037" s="139"/>
      <c r="H4037" s="88" t="s">
        <v>32741</v>
      </c>
    </row>
    <row r="4038" spans="1:8">
      <c r="A4038" s="139" t="s">
        <v>5093</v>
      </c>
      <c r="B4038" s="139" t="s">
        <v>9357</v>
      </c>
      <c r="C4038" s="139" t="s">
        <v>9358</v>
      </c>
      <c r="D4038" s="140">
        <v>412.49</v>
      </c>
      <c r="E4038" s="139" t="s">
        <v>32843</v>
      </c>
      <c r="F4038" s="140">
        <v>659.99</v>
      </c>
      <c r="G4038" s="139"/>
      <c r="H4038" s="88" t="s">
        <v>32741</v>
      </c>
    </row>
    <row r="4039" spans="1:8">
      <c r="A4039" s="139" t="s">
        <v>5093</v>
      </c>
      <c r="B4039" s="139" t="s">
        <v>9359</v>
      </c>
      <c r="C4039" s="139" t="s">
        <v>9360</v>
      </c>
      <c r="D4039" s="140">
        <v>412.49</v>
      </c>
      <c r="E4039" s="139" t="s">
        <v>32844</v>
      </c>
      <c r="F4039" s="140">
        <v>659.99</v>
      </c>
      <c r="G4039" s="139"/>
      <c r="H4039" s="88" t="s">
        <v>32741</v>
      </c>
    </row>
    <row r="4040" spans="1:8">
      <c r="A4040" s="139" t="s">
        <v>5093</v>
      </c>
      <c r="B4040" s="139" t="s">
        <v>9361</v>
      </c>
      <c r="C4040" s="139" t="s">
        <v>9362</v>
      </c>
      <c r="D4040" s="140">
        <v>412.49</v>
      </c>
      <c r="E4040" s="139" t="s">
        <v>32845</v>
      </c>
      <c r="F4040" s="140">
        <v>659.99</v>
      </c>
      <c r="G4040" s="139"/>
      <c r="H4040" s="88" t="s">
        <v>32741</v>
      </c>
    </row>
    <row r="4041" spans="1:8">
      <c r="A4041" s="139" t="s">
        <v>5092</v>
      </c>
      <c r="B4041" s="139" t="s">
        <v>9363</v>
      </c>
      <c r="C4041" s="139" t="s">
        <v>9364</v>
      </c>
      <c r="D4041" s="140">
        <v>10.51</v>
      </c>
      <c r="E4041" s="139" t="s">
        <v>32846</v>
      </c>
      <c r="F4041" s="140">
        <v>16.95</v>
      </c>
      <c r="G4041" s="139"/>
      <c r="H4041" s="88" t="s">
        <v>32847</v>
      </c>
    </row>
    <row r="4042" spans="1:8">
      <c r="A4042" s="139" t="s">
        <v>5092</v>
      </c>
      <c r="B4042" s="139" t="s">
        <v>9365</v>
      </c>
      <c r="C4042" s="139" t="s">
        <v>9366</v>
      </c>
      <c r="D4042" s="140">
        <v>10.51</v>
      </c>
      <c r="E4042" s="139" t="s">
        <v>32848</v>
      </c>
      <c r="F4042" s="140">
        <v>16.95</v>
      </c>
      <c r="G4042" s="139"/>
      <c r="H4042" s="88" t="s">
        <v>32847</v>
      </c>
    </row>
    <row r="4043" spans="1:8">
      <c r="A4043" s="139" t="s">
        <v>5092</v>
      </c>
      <c r="B4043" s="139" t="s">
        <v>9367</v>
      </c>
      <c r="C4043" s="139" t="s">
        <v>9368</v>
      </c>
      <c r="D4043" s="140">
        <v>10.51</v>
      </c>
      <c r="E4043" s="139" t="s">
        <v>32849</v>
      </c>
      <c r="F4043" s="140">
        <v>16.95</v>
      </c>
      <c r="G4043" s="139"/>
      <c r="H4043" s="88" t="s">
        <v>32847</v>
      </c>
    </row>
    <row r="4044" spans="1:8">
      <c r="A4044" s="139" t="s">
        <v>232</v>
      </c>
      <c r="B4044" s="139" t="s">
        <v>9369</v>
      </c>
      <c r="C4044" s="139" t="s">
        <v>9370</v>
      </c>
      <c r="D4044" s="140">
        <v>46.47</v>
      </c>
      <c r="E4044" s="139" t="s">
        <v>32850</v>
      </c>
      <c r="F4044" s="140">
        <v>74.95</v>
      </c>
      <c r="G4044" s="139"/>
      <c r="H4044" s="88" t="s">
        <v>32847</v>
      </c>
    </row>
    <row r="4045" spans="1:8">
      <c r="A4045" s="139" t="s">
        <v>232</v>
      </c>
      <c r="B4045" s="139" t="s">
        <v>9371</v>
      </c>
      <c r="C4045" s="139" t="s">
        <v>9372</v>
      </c>
      <c r="D4045" s="140">
        <v>43.37</v>
      </c>
      <c r="E4045" s="139" t="s">
        <v>32851</v>
      </c>
      <c r="F4045" s="140">
        <v>69.95</v>
      </c>
      <c r="G4045" s="139"/>
      <c r="H4045" s="88" t="s">
        <v>32847</v>
      </c>
    </row>
    <row r="4046" spans="1:8">
      <c r="A4046" s="139" t="s">
        <v>232</v>
      </c>
      <c r="B4046" s="139" t="s">
        <v>9373</v>
      </c>
      <c r="C4046" s="139" t="s">
        <v>9374</v>
      </c>
      <c r="D4046" s="140">
        <v>46.47</v>
      </c>
      <c r="E4046" s="139" t="s">
        <v>32852</v>
      </c>
      <c r="F4046" s="140">
        <v>74.95</v>
      </c>
      <c r="G4046" s="139"/>
      <c r="H4046" s="88" t="s">
        <v>32847</v>
      </c>
    </row>
    <row r="4047" spans="1:8">
      <c r="A4047" s="139" t="s">
        <v>232</v>
      </c>
      <c r="B4047" s="139" t="s">
        <v>9375</v>
      </c>
      <c r="C4047" s="139" t="s">
        <v>9376</v>
      </c>
      <c r="D4047" s="140">
        <v>40.89</v>
      </c>
      <c r="E4047" s="139" t="s">
        <v>32853</v>
      </c>
      <c r="F4047" s="140">
        <v>65.95</v>
      </c>
      <c r="G4047" s="139"/>
      <c r="H4047" s="88" t="s">
        <v>32847</v>
      </c>
    </row>
    <row r="4048" spans="1:8">
      <c r="A4048" s="139" t="s">
        <v>232</v>
      </c>
      <c r="B4048" s="139" t="s">
        <v>9377</v>
      </c>
      <c r="C4048" s="139" t="s">
        <v>9378</v>
      </c>
      <c r="D4048" s="140">
        <v>40.89</v>
      </c>
      <c r="E4048" s="139" t="s">
        <v>32854</v>
      </c>
      <c r="F4048" s="140">
        <v>65.95</v>
      </c>
      <c r="G4048" s="139"/>
      <c r="H4048" s="88" t="s">
        <v>32847</v>
      </c>
    </row>
    <row r="4049" spans="1:8">
      <c r="A4049" s="139" t="s">
        <v>232</v>
      </c>
      <c r="B4049" s="139" t="s">
        <v>9379</v>
      </c>
      <c r="C4049" s="139" t="s">
        <v>9380</v>
      </c>
      <c r="D4049" s="140">
        <v>43.37</v>
      </c>
      <c r="E4049" s="139" t="s">
        <v>32855</v>
      </c>
      <c r="F4049" s="140">
        <v>69.95</v>
      </c>
      <c r="G4049" s="139"/>
      <c r="H4049" s="88" t="s">
        <v>32847</v>
      </c>
    </row>
    <row r="4050" spans="1:8">
      <c r="A4050" s="139" t="s">
        <v>232</v>
      </c>
      <c r="B4050" s="139" t="s">
        <v>9381</v>
      </c>
      <c r="C4050" s="139" t="s">
        <v>9382</v>
      </c>
      <c r="D4050" s="140">
        <v>46.47</v>
      </c>
      <c r="E4050" s="139" t="s">
        <v>32856</v>
      </c>
      <c r="F4050" s="140">
        <v>74.95</v>
      </c>
      <c r="G4050" s="139"/>
      <c r="H4050" s="88" t="s">
        <v>32847</v>
      </c>
    </row>
    <row r="4051" spans="1:8">
      <c r="A4051" s="139" t="s">
        <v>232</v>
      </c>
      <c r="B4051" s="139" t="s">
        <v>9383</v>
      </c>
      <c r="C4051" s="139" t="s">
        <v>9384</v>
      </c>
      <c r="D4051" s="140">
        <v>43.37</v>
      </c>
      <c r="E4051" s="139" t="s">
        <v>32857</v>
      </c>
      <c r="F4051" s="140">
        <v>69.95</v>
      </c>
      <c r="G4051" s="139"/>
      <c r="H4051" s="88" t="s">
        <v>32847</v>
      </c>
    </row>
    <row r="4052" spans="1:8">
      <c r="A4052" s="139" t="s">
        <v>232</v>
      </c>
      <c r="B4052" s="139" t="s">
        <v>9385</v>
      </c>
      <c r="C4052" s="139" t="s">
        <v>9386</v>
      </c>
      <c r="D4052" s="140">
        <v>46.47</v>
      </c>
      <c r="E4052" s="139" t="s">
        <v>32858</v>
      </c>
      <c r="F4052" s="140">
        <v>74.95</v>
      </c>
      <c r="G4052" s="139"/>
      <c r="H4052" s="88" t="s">
        <v>32847</v>
      </c>
    </row>
    <row r="4053" spans="1:8">
      <c r="A4053" s="139" t="s">
        <v>232</v>
      </c>
      <c r="B4053" s="139" t="s">
        <v>9387</v>
      </c>
      <c r="C4053" s="139" t="s">
        <v>9388</v>
      </c>
      <c r="D4053" s="140">
        <v>40.89</v>
      </c>
      <c r="E4053" s="139" t="s">
        <v>32859</v>
      </c>
      <c r="F4053" s="140">
        <v>65.95</v>
      </c>
      <c r="G4053" s="139"/>
      <c r="H4053" s="88" t="s">
        <v>32847</v>
      </c>
    </row>
    <row r="4054" spans="1:8">
      <c r="A4054" s="139" t="s">
        <v>232</v>
      </c>
      <c r="B4054" s="139" t="s">
        <v>9389</v>
      </c>
      <c r="C4054" s="139" t="s">
        <v>9390</v>
      </c>
      <c r="D4054" s="140">
        <v>40.89</v>
      </c>
      <c r="E4054" s="139" t="s">
        <v>32860</v>
      </c>
      <c r="F4054" s="140">
        <v>65.95</v>
      </c>
      <c r="G4054" s="139"/>
      <c r="H4054" s="88" t="s">
        <v>32847</v>
      </c>
    </row>
    <row r="4055" spans="1:8">
      <c r="A4055" s="139" t="s">
        <v>232</v>
      </c>
      <c r="B4055" s="139" t="s">
        <v>9391</v>
      </c>
      <c r="C4055" s="139" t="s">
        <v>9392</v>
      </c>
      <c r="D4055" s="140">
        <v>43.37</v>
      </c>
      <c r="E4055" s="139" t="s">
        <v>32861</v>
      </c>
      <c r="F4055" s="140">
        <v>69.95</v>
      </c>
      <c r="G4055" s="139"/>
      <c r="H4055" s="88" t="s">
        <v>32847</v>
      </c>
    </row>
    <row r="4056" spans="1:8">
      <c r="A4056" s="139" t="s">
        <v>1862</v>
      </c>
      <c r="B4056" s="139" t="s">
        <v>9393</v>
      </c>
      <c r="C4056" s="139" t="s">
        <v>9394</v>
      </c>
      <c r="D4056" s="140">
        <v>11.13</v>
      </c>
      <c r="E4056" s="139" t="s">
        <v>32862</v>
      </c>
      <c r="F4056" s="140">
        <v>17.95</v>
      </c>
      <c r="G4056" s="139"/>
      <c r="H4056" s="88" t="s">
        <v>32847</v>
      </c>
    </row>
    <row r="4057" spans="1:8">
      <c r="A4057" s="139" t="s">
        <v>1862</v>
      </c>
      <c r="B4057" s="139" t="s">
        <v>9395</v>
      </c>
      <c r="C4057" s="139" t="s">
        <v>9396</v>
      </c>
      <c r="D4057" s="140">
        <v>6.17</v>
      </c>
      <c r="E4057" s="139" t="s">
        <v>32863</v>
      </c>
      <c r="F4057" s="140">
        <v>9.9499999999999993</v>
      </c>
      <c r="G4057" s="139"/>
      <c r="H4057" s="88" t="s">
        <v>32847</v>
      </c>
    </row>
    <row r="4058" spans="1:8">
      <c r="A4058" s="139" t="s">
        <v>5096</v>
      </c>
      <c r="B4058" s="139" t="s">
        <v>9397</v>
      </c>
      <c r="C4058" s="139" t="s">
        <v>9398</v>
      </c>
      <c r="D4058" s="140">
        <v>19.809999999999999</v>
      </c>
      <c r="E4058" s="139" t="s">
        <v>32864</v>
      </c>
      <c r="F4058" s="140">
        <v>31.95</v>
      </c>
      <c r="G4058" s="139"/>
      <c r="H4058" s="88" t="s">
        <v>32847</v>
      </c>
    </row>
    <row r="4059" spans="1:8">
      <c r="A4059" s="139" t="s">
        <v>5096</v>
      </c>
      <c r="B4059" s="139" t="s">
        <v>9399</v>
      </c>
      <c r="C4059" s="139" t="s">
        <v>9400</v>
      </c>
      <c r="D4059" s="140">
        <v>42.13</v>
      </c>
      <c r="E4059" s="139" t="s">
        <v>32865</v>
      </c>
      <c r="F4059" s="140">
        <v>67.95</v>
      </c>
      <c r="G4059" s="139"/>
      <c r="H4059" s="88" t="s">
        <v>32847</v>
      </c>
    </row>
    <row r="4060" spans="1:8">
      <c r="A4060" s="139" t="s">
        <v>5096</v>
      </c>
      <c r="B4060" s="139" t="s">
        <v>9401</v>
      </c>
      <c r="C4060" s="139" t="s">
        <v>9402</v>
      </c>
      <c r="D4060" s="140">
        <v>50.81</v>
      </c>
      <c r="E4060" s="139" t="s">
        <v>32866</v>
      </c>
      <c r="F4060" s="140">
        <v>81.95</v>
      </c>
      <c r="G4060" s="139"/>
      <c r="H4060" s="88" t="s">
        <v>32847</v>
      </c>
    </row>
    <row r="4061" spans="1:8">
      <c r="A4061" s="139" t="s">
        <v>5096</v>
      </c>
      <c r="B4061" s="139" t="s">
        <v>9403</v>
      </c>
      <c r="C4061" s="139" t="s">
        <v>9404</v>
      </c>
      <c r="D4061" s="140">
        <v>50.81</v>
      </c>
      <c r="E4061" s="139" t="s">
        <v>32867</v>
      </c>
      <c r="F4061" s="140">
        <v>81.95</v>
      </c>
      <c r="G4061" s="139"/>
      <c r="H4061" s="88" t="s">
        <v>32847</v>
      </c>
    </row>
    <row r="4062" spans="1:8">
      <c r="A4062" s="139" t="s">
        <v>5096</v>
      </c>
      <c r="B4062" s="139" t="s">
        <v>9405</v>
      </c>
      <c r="C4062" s="139" t="s">
        <v>9406</v>
      </c>
      <c r="D4062" s="140">
        <v>29.73</v>
      </c>
      <c r="E4062" s="139" t="s">
        <v>32868</v>
      </c>
      <c r="F4062" s="140">
        <v>47.95</v>
      </c>
      <c r="G4062" s="139"/>
      <c r="H4062" s="88" t="s">
        <v>32847</v>
      </c>
    </row>
    <row r="4063" spans="1:8">
      <c r="A4063" s="139" t="s">
        <v>5096</v>
      </c>
      <c r="B4063" s="139" t="s">
        <v>9407</v>
      </c>
      <c r="C4063" s="139" t="s">
        <v>9408</v>
      </c>
      <c r="D4063" s="140">
        <v>29.73</v>
      </c>
      <c r="E4063" s="139" t="s">
        <v>32869</v>
      </c>
      <c r="F4063" s="140">
        <v>47.95</v>
      </c>
      <c r="G4063" s="139"/>
      <c r="H4063" s="88" t="s">
        <v>32847</v>
      </c>
    </row>
    <row r="4064" spans="1:8">
      <c r="A4064" s="139" t="s">
        <v>5096</v>
      </c>
      <c r="B4064" s="139" t="s">
        <v>9409</v>
      </c>
      <c r="C4064" s="139" t="s">
        <v>9410</v>
      </c>
      <c r="D4064" s="140">
        <v>50.81</v>
      </c>
      <c r="E4064" s="139" t="s">
        <v>32870</v>
      </c>
      <c r="F4064" s="140">
        <v>81.95</v>
      </c>
      <c r="G4064" s="139"/>
      <c r="H4064" s="88" t="s">
        <v>32847</v>
      </c>
    </row>
    <row r="4065" spans="1:8">
      <c r="A4065" s="139" t="s">
        <v>337</v>
      </c>
      <c r="B4065" s="139" t="s">
        <v>9411</v>
      </c>
      <c r="C4065" s="139" t="s">
        <v>9412</v>
      </c>
      <c r="D4065" s="140">
        <v>0.93</v>
      </c>
      <c r="E4065" s="139" t="s">
        <v>32871</v>
      </c>
      <c r="F4065" s="140">
        <v>1.5</v>
      </c>
      <c r="G4065" s="139"/>
      <c r="H4065" s="88" t="s">
        <v>32847</v>
      </c>
    </row>
    <row r="4066" spans="1:8">
      <c r="A4066" s="139" t="s">
        <v>284</v>
      </c>
      <c r="B4066" s="139" t="s">
        <v>9413</v>
      </c>
      <c r="C4066" s="139" t="s">
        <v>9414</v>
      </c>
      <c r="D4066" s="140">
        <v>35.31</v>
      </c>
      <c r="E4066" s="139" t="s">
        <v>32872</v>
      </c>
      <c r="F4066" s="140">
        <v>56.95</v>
      </c>
      <c r="G4066" s="139"/>
      <c r="H4066" s="88" t="s">
        <v>32847</v>
      </c>
    </row>
    <row r="4067" spans="1:8">
      <c r="A4067" s="139" t="s">
        <v>430</v>
      </c>
      <c r="B4067" s="139" t="s">
        <v>9415</v>
      </c>
      <c r="C4067" s="139" t="s">
        <v>9416</v>
      </c>
      <c r="D4067" s="140">
        <v>4.03</v>
      </c>
      <c r="E4067" s="139" t="s">
        <v>32873</v>
      </c>
      <c r="F4067" s="140">
        <v>6.5</v>
      </c>
      <c r="G4067" s="139"/>
      <c r="H4067" s="88" t="s">
        <v>32847</v>
      </c>
    </row>
    <row r="4068" spans="1:8">
      <c r="A4068" s="139" t="s">
        <v>430</v>
      </c>
      <c r="B4068" s="139" t="s">
        <v>9417</v>
      </c>
      <c r="C4068" s="139" t="s">
        <v>9418</v>
      </c>
      <c r="D4068" s="140">
        <v>6.17</v>
      </c>
      <c r="E4068" s="139" t="s">
        <v>32874</v>
      </c>
      <c r="F4068" s="140">
        <v>9.9499999999999993</v>
      </c>
      <c r="G4068" s="139"/>
      <c r="H4068" s="88" t="s">
        <v>32847</v>
      </c>
    </row>
    <row r="4069" spans="1:8">
      <c r="A4069" s="139" t="s">
        <v>284</v>
      </c>
      <c r="B4069" s="139" t="s">
        <v>9419</v>
      </c>
      <c r="C4069" s="139" t="s">
        <v>9420</v>
      </c>
      <c r="D4069" s="140">
        <v>192.17</v>
      </c>
      <c r="E4069" s="139" t="s">
        <v>32875</v>
      </c>
      <c r="F4069" s="140">
        <v>309.95</v>
      </c>
      <c r="G4069" s="139"/>
      <c r="H4069" s="88" t="s">
        <v>32847</v>
      </c>
    </row>
    <row r="4070" spans="1:8">
      <c r="A4070" s="139" t="s">
        <v>484</v>
      </c>
      <c r="B4070" s="139" t="s">
        <v>9421</v>
      </c>
      <c r="C4070" s="139" t="s">
        <v>9422</v>
      </c>
      <c r="D4070" s="140">
        <v>39.65</v>
      </c>
      <c r="E4070" s="139" t="s">
        <v>32876</v>
      </c>
      <c r="F4070" s="140">
        <v>63.95</v>
      </c>
      <c r="G4070" s="139"/>
      <c r="H4070" s="88" t="s">
        <v>32847</v>
      </c>
    </row>
    <row r="4071" spans="1:8">
      <c r="A4071" s="139" t="s">
        <v>484</v>
      </c>
      <c r="B4071" s="139" t="s">
        <v>9423</v>
      </c>
      <c r="C4071" s="139" t="s">
        <v>9424</v>
      </c>
      <c r="D4071" s="140">
        <v>39.65</v>
      </c>
      <c r="E4071" s="139" t="s">
        <v>32877</v>
      </c>
      <c r="F4071" s="140">
        <v>63.95</v>
      </c>
      <c r="G4071" s="139"/>
      <c r="H4071" s="88" t="s">
        <v>32847</v>
      </c>
    </row>
    <row r="4072" spans="1:8">
      <c r="A4072" s="139" t="s">
        <v>9425</v>
      </c>
      <c r="B4072" s="139" t="s">
        <v>9426</v>
      </c>
      <c r="C4072" s="139" t="s">
        <v>9427</v>
      </c>
      <c r="D4072" s="140">
        <v>34.07</v>
      </c>
      <c r="E4072" s="139" t="s">
        <v>32878</v>
      </c>
      <c r="F4072" s="140">
        <v>54.95</v>
      </c>
      <c r="G4072" s="139"/>
      <c r="H4072" s="88" t="s">
        <v>32847</v>
      </c>
    </row>
    <row r="4073" spans="1:8">
      <c r="A4073" s="139" t="s">
        <v>484</v>
      </c>
      <c r="B4073" s="139" t="s">
        <v>9428</v>
      </c>
      <c r="C4073" s="139" t="s">
        <v>9429</v>
      </c>
      <c r="D4073" s="140">
        <v>37.17</v>
      </c>
      <c r="E4073" s="139" t="s">
        <v>32879</v>
      </c>
      <c r="F4073" s="140">
        <v>59.95</v>
      </c>
      <c r="G4073" s="139"/>
      <c r="H4073" s="88" t="s">
        <v>32847</v>
      </c>
    </row>
    <row r="4074" spans="1:8">
      <c r="A4074" s="139" t="s">
        <v>484</v>
      </c>
      <c r="B4074" s="139" t="s">
        <v>9430</v>
      </c>
      <c r="C4074" s="139" t="s">
        <v>9431</v>
      </c>
      <c r="D4074" s="140">
        <v>37.17</v>
      </c>
      <c r="E4074" s="139" t="s">
        <v>32880</v>
      </c>
      <c r="F4074" s="140">
        <v>59.95</v>
      </c>
      <c r="G4074" s="139"/>
      <c r="H4074" s="88" t="s">
        <v>32847</v>
      </c>
    </row>
    <row r="4075" spans="1:8">
      <c r="A4075" s="139" t="s">
        <v>430</v>
      </c>
      <c r="B4075" s="139" t="s">
        <v>9432</v>
      </c>
      <c r="C4075" s="139" t="s">
        <v>9433</v>
      </c>
      <c r="D4075" s="140">
        <v>12.37</v>
      </c>
      <c r="E4075" s="139" t="s">
        <v>32881</v>
      </c>
      <c r="F4075" s="140">
        <v>19.95</v>
      </c>
      <c r="G4075" s="139"/>
      <c r="H4075" s="88" t="s">
        <v>32847</v>
      </c>
    </row>
    <row r="4076" spans="1:8">
      <c r="A4076" s="139" t="s">
        <v>284</v>
      </c>
      <c r="B4076" s="139" t="s">
        <v>9434</v>
      </c>
      <c r="C4076" s="139" t="s">
        <v>9435</v>
      </c>
      <c r="D4076" s="140">
        <v>49.57</v>
      </c>
      <c r="E4076" s="139" t="s">
        <v>32882</v>
      </c>
      <c r="F4076" s="140">
        <v>79.95</v>
      </c>
      <c r="G4076" s="139"/>
      <c r="H4076" s="88" t="s">
        <v>32847</v>
      </c>
    </row>
    <row r="4077" spans="1:8">
      <c r="A4077" s="139" t="s">
        <v>9425</v>
      </c>
      <c r="B4077" s="139" t="s">
        <v>9436</v>
      </c>
      <c r="C4077" s="139" t="s">
        <v>9437</v>
      </c>
      <c r="D4077" s="140">
        <v>6.79</v>
      </c>
      <c r="E4077" s="139" t="s">
        <v>32883</v>
      </c>
      <c r="F4077" s="140">
        <v>10.95</v>
      </c>
      <c r="G4077" s="139"/>
      <c r="H4077" s="88" t="s">
        <v>32847</v>
      </c>
    </row>
    <row r="4078" spans="1:8">
      <c r="A4078" s="139" t="s">
        <v>9425</v>
      </c>
      <c r="B4078" s="139" t="s">
        <v>9438</v>
      </c>
      <c r="C4078" s="139" t="s">
        <v>9439</v>
      </c>
      <c r="D4078" s="140">
        <v>26.01</v>
      </c>
      <c r="E4078" s="139" t="s">
        <v>32884</v>
      </c>
      <c r="F4078" s="140">
        <v>41.95</v>
      </c>
      <c r="G4078" s="139"/>
      <c r="H4078" s="88" t="s">
        <v>32847</v>
      </c>
    </row>
    <row r="4079" spans="1:8">
      <c r="A4079" s="139" t="s">
        <v>9425</v>
      </c>
      <c r="B4079" s="139" t="s">
        <v>9440</v>
      </c>
      <c r="C4079" s="139" t="s">
        <v>9441</v>
      </c>
      <c r="D4079" s="140">
        <v>26.01</v>
      </c>
      <c r="E4079" s="139" t="s">
        <v>32885</v>
      </c>
      <c r="F4079" s="140">
        <v>41.95</v>
      </c>
      <c r="G4079" s="139"/>
      <c r="H4079" s="88" t="s">
        <v>32847</v>
      </c>
    </row>
    <row r="4080" spans="1:8">
      <c r="A4080" s="139" t="s">
        <v>430</v>
      </c>
      <c r="B4080" s="139" t="s">
        <v>9442</v>
      </c>
      <c r="C4080" s="139" t="s">
        <v>9443</v>
      </c>
      <c r="D4080" s="140">
        <v>48.95</v>
      </c>
      <c r="E4080" s="139" t="s">
        <v>32886</v>
      </c>
      <c r="F4080" s="140">
        <v>78.95</v>
      </c>
      <c r="G4080" s="139"/>
      <c r="H4080" s="88" t="s">
        <v>32847</v>
      </c>
    </row>
    <row r="4081" spans="1:8">
      <c r="A4081" s="139" t="s">
        <v>430</v>
      </c>
      <c r="B4081" s="139" t="s">
        <v>9444</v>
      </c>
      <c r="C4081" s="139" t="s">
        <v>9445</v>
      </c>
      <c r="D4081" s="140">
        <v>48.95</v>
      </c>
      <c r="E4081" s="139" t="s">
        <v>32887</v>
      </c>
      <c r="F4081" s="140">
        <v>78.95</v>
      </c>
      <c r="G4081" s="139"/>
      <c r="H4081" s="88" t="s">
        <v>32847</v>
      </c>
    </row>
    <row r="4082" spans="1:8">
      <c r="A4082" s="139" t="s">
        <v>430</v>
      </c>
      <c r="B4082" s="139" t="s">
        <v>9446</v>
      </c>
      <c r="C4082" s="139" t="s">
        <v>9447</v>
      </c>
      <c r="D4082" s="140">
        <v>48.95</v>
      </c>
      <c r="E4082" s="139" t="s">
        <v>32888</v>
      </c>
      <c r="F4082" s="140">
        <v>78.95</v>
      </c>
      <c r="G4082" s="139"/>
      <c r="H4082" s="88" t="s">
        <v>32847</v>
      </c>
    </row>
    <row r="4083" spans="1:8">
      <c r="A4083" s="139" t="s">
        <v>430</v>
      </c>
      <c r="B4083" s="139" t="s">
        <v>9448</v>
      </c>
      <c r="C4083" s="139" t="s">
        <v>9449</v>
      </c>
      <c r="D4083" s="140">
        <v>48.95</v>
      </c>
      <c r="E4083" s="139" t="s">
        <v>32889</v>
      </c>
      <c r="F4083" s="140">
        <v>78.95</v>
      </c>
      <c r="G4083" s="139"/>
      <c r="H4083" s="88" t="s">
        <v>32847</v>
      </c>
    </row>
    <row r="4084" spans="1:8">
      <c r="A4084" s="139" t="s">
        <v>430</v>
      </c>
      <c r="B4084" s="139" t="s">
        <v>9450</v>
      </c>
      <c r="C4084" s="139" t="s">
        <v>9451</v>
      </c>
      <c r="D4084" s="140">
        <v>6.79</v>
      </c>
      <c r="E4084" s="139" t="s">
        <v>32890</v>
      </c>
      <c r="F4084" s="140">
        <v>10.95</v>
      </c>
      <c r="G4084" s="139"/>
      <c r="H4084" s="88" t="s">
        <v>32847</v>
      </c>
    </row>
    <row r="4085" spans="1:8">
      <c r="A4085" s="139" t="s">
        <v>430</v>
      </c>
      <c r="B4085" s="139" t="s">
        <v>9452</v>
      </c>
      <c r="C4085" s="139" t="s">
        <v>9453</v>
      </c>
      <c r="D4085" s="140">
        <v>6.79</v>
      </c>
      <c r="E4085" s="139" t="s">
        <v>32891</v>
      </c>
      <c r="F4085" s="140">
        <v>10.95</v>
      </c>
      <c r="G4085" s="139"/>
      <c r="H4085" s="88" t="s">
        <v>32847</v>
      </c>
    </row>
    <row r="4086" spans="1:8">
      <c r="A4086" s="139" t="s">
        <v>430</v>
      </c>
      <c r="B4086" s="139" t="s">
        <v>9454</v>
      </c>
      <c r="C4086" s="139" t="s">
        <v>9455</v>
      </c>
      <c r="D4086" s="140">
        <v>245.67</v>
      </c>
      <c r="E4086" s="139" t="s">
        <v>32892</v>
      </c>
      <c r="F4086" s="140">
        <v>389.95</v>
      </c>
      <c r="G4086" s="139"/>
      <c r="H4086" s="88" t="s">
        <v>32847</v>
      </c>
    </row>
    <row r="4087" spans="1:8">
      <c r="A4087" s="139" t="s">
        <v>430</v>
      </c>
      <c r="B4087" s="139" t="s">
        <v>9456</v>
      </c>
      <c r="C4087" s="139" t="s">
        <v>9457</v>
      </c>
      <c r="D4087" s="140">
        <v>245.67</v>
      </c>
      <c r="E4087" s="139" t="s">
        <v>32893</v>
      </c>
      <c r="F4087" s="140">
        <v>389.95</v>
      </c>
      <c r="G4087" s="139"/>
      <c r="H4087" s="88" t="s">
        <v>32847</v>
      </c>
    </row>
    <row r="4088" spans="1:8">
      <c r="A4088" s="139" t="s">
        <v>484</v>
      </c>
      <c r="B4088" s="139" t="s">
        <v>9458</v>
      </c>
      <c r="C4088" s="139" t="s">
        <v>9459</v>
      </c>
      <c r="D4088" s="140">
        <v>39.65</v>
      </c>
      <c r="E4088" s="139" t="s">
        <v>32894</v>
      </c>
      <c r="F4088" s="140">
        <v>63.95</v>
      </c>
      <c r="G4088" s="139"/>
      <c r="H4088" s="88" t="s">
        <v>32847</v>
      </c>
    </row>
    <row r="4089" spans="1:8">
      <c r="A4089" s="139" t="s">
        <v>484</v>
      </c>
      <c r="B4089" s="139" t="s">
        <v>9460</v>
      </c>
      <c r="C4089" s="139" t="s">
        <v>9461</v>
      </c>
      <c r="D4089" s="140">
        <v>39.65</v>
      </c>
      <c r="E4089" s="139" t="s">
        <v>32895</v>
      </c>
      <c r="F4089" s="140">
        <v>63.95</v>
      </c>
      <c r="G4089" s="139"/>
      <c r="H4089" s="88" t="s">
        <v>32847</v>
      </c>
    </row>
    <row r="4090" spans="1:8">
      <c r="A4090" s="139" t="s">
        <v>484</v>
      </c>
      <c r="B4090" s="139" t="s">
        <v>9462</v>
      </c>
      <c r="C4090" s="139" t="s">
        <v>9463</v>
      </c>
      <c r="D4090" s="140">
        <v>40.270000000000003</v>
      </c>
      <c r="E4090" s="139" t="s">
        <v>32896</v>
      </c>
      <c r="F4090" s="140">
        <v>64.95</v>
      </c>
      <c r="G4090" s="139"/>
      <c r="H4090" s="88" t="s">
        <v>32847</v>
      </c>
    </row>
    <row r="4091" spans="1:8">
      <c r="A4091" s="139" t="s">
        <v>484</v>
      </c>
      <c r="B4091" s="139" t="s">
        <v>9464</v>
      </c>
      <c r="C4091" s="139" t="s">
        <v>9465</v>
      </c>
      <c r="D4091" s="140">
        <v>40.270000000000003</v>
      </c>
      <c r="E4091" s="139" t="s">
        <v>32897</v>
      </c>
      <c r="F4091" s="140">
        <v>64.95</v>
      </c>
      <c r="G4091" s="139"/>
      <c r="H4091" s="88" t="s">
        <v>32847</v>
      </c>
    </row>
    <row r="4092" spans="1:8">
      <c r="A4092" s="139" t="s">
        <v>284</v>
      </c>
      <c r="B4092" s="139" t="s">
        <v>9466</v>
      </c>
      <c r="C4092" s="139" t="s">
        <v>9467</v>
      </c>
      <c r="D4092" s="140">
        <v>14.23</v>
      </c>
      <c r="E4092" s="139" t="s">
        <v>32898</v>
      </c>
      <c r="F4092" s="140">
        <v>22.95</v>
      </c>
      <c r="G4092" s="139"/>
      <c r="H4092" s="88" t="s">
        <v>32847</v>
      </c>
    </row>
    <row r="4093" spans="1:8">
      <c r="A4093" s="139" t="s">
        <v>5096</v>
      </c>
      <c r="B4093" s="139" t="s">
        <v>9468</v>
      </c>
      <c r="C4093" s="139" t="s">
        <v>9469</v>
      </c>
      <c r="D4093" s="140">
        <v>19.190000000000001</v>
      </c>
      <c r="E4093" s="139" t="s">
        <v>32899</v>
      </c>
      <c r="F4093" s="140">
        <v>30.95</v>
      </c>
      <c r="G4093" s="139"/>
      <c r="H4093" s="88" t="s">
        <v>32847</v>
      </c>
    </row>
    <row r="4094" spans="1:8">
      <c r="A4094" s="139" t="s">
        <v>9470</v>
      </c>
      <c r="B4094" s="139" t="s">
        <v>9471</v>
      </c>
      <c r="C4094" s="139" t="s">
        <v>9472</v>
      </c>
      <c r="D4094" s="140">
        <v>21.67</v>
      </c>
      <c r="E4094" s="139" t="s">
        <v>32900</v>
      </c>
      <c r="F4094" s="140">
        <v>34.950000000000003</v>
      </c>
      <c r="G4094" s="139"/>
      <c r="H4094" s="88" t="s">
        <v>32847</v>
      </c>
    </row>
    <row r="4095" spans="1:8">
      <c r="A4095" s="139" t="s">
        <v>232</v>
      </c>
      <c r="B4095" s="139" t="s">
        <v>9473</v>
      </c>
      <c r="C4095" s="139" t="s">
        <v>9474</v>
      </c>
      <c r="D4095" s="140">
        <v>43.37</v>
      </c>
      <c r="E4095" s="139" t="s">
        <v>32901</v>
      </c>
      <c r="F4095" s="140">
        <v>69.95</v>
      </c>
      <c r="G4095" s="139"/>
      <c r="H4095" s="88" t="s">
        <v>32847</v>
      </c>
    </row>
    <row r="4096" spans="1:8">
      <c r="A4096" s="139" t="s">
        <v>232</v>
      </c>
      <c r="B4096" s="139" t="s">
        <v>9475</v>
      </c>
      <c r="C4096" s="139" t="s">
        <v>9476</v>
      </c>
      <c r="D4096" s="140">
        <v>46.47</v>
      </c>
      <c r="E4096" s="139" t="s">
        <v>32902</v>
      </c>
      <c r="F4096" s="140">
        <v>74.95</v>
      </c>
      <c r="G4096" s="139"/>
      <c r="H4096" s="88" t="s">
        <v>32847</v>
      </c>
    </row>
    <row r="4097" spans="1:8">
      <c r="A4097" s="139" t="s">
        <v>232</v>
      </c>
      <c r="B4097" s="139" t="s">
        <v>9477</v>
      </c>
      <c r="C4097" s="139" t="s">
        <v>9478</v>
      </c>
      <c r="D4097" s="140">
        <v>43.37</v>
      </c>
      <c r="E4097" s="139" t="s">
        <v>32903</v>
      </c>
      <c r="F4097" s="140">
        <v>69.95</v>
      </c>
      <c r="G4097" s="139"/>
      <c r="H4097" s="88" t="s">
        <v>32847</v>
      </c>
    </row>
    <row r="4098" spans="1:8">
      <c r="A4098" s="139" t="s">
        <v>232</v>
      </c>
      <c r="B4098" s="139" t="s">
        <v>9479</v>
      </c>
      <c r="C4098" s="139" t="s">
        <v>9480</v>
      </c>
      <c r="D4098" s="140">
        <v>46.47</v>
      </c>
      <c r="E4098" s="139" t="s">
        <v>32904</v>
      </c>
      <c r="F4098" s="140">
        <v>74.95</v>
      </c>
      <c r="G4098" s="139"/>
      <c r="H4098" s="88" t="s">
        <v>32847</v>
      </c>
    </row>
    <row r="4099" spans="1:8">
      <c r="A4099" s="139" t="s">
        <v>232</v>
      </c>
      <c r="B4099" s="139" t="s">
        <v>9481</v>
      </c>
      <c r="C4099" s="139" t="s">
        <v>9482</v>
      </c>
      <c r="D4099" s="140">
        <v>43.37</v>
      </c>
      <c r="E4099" s="139" t="s">
        <v>32905</v>
      </c>
      <c r="F4099" s="140">
        <v>69.95</v>
      </c>
      <c r="G4099" s="139"/>
      <c r="H4099" s="88" t="s">
        <v>32847</v>
      </c>
    </row>
    <row r="4100" spans="1:8">
      <c r="A4100" s="139" t="s">
        <v>232</v>
      </c>
      <c r="B4100" s="139" t="s">
        <v>9483</v>
      </c>
      <c r="C4100" s="139" t="s">
        <v>9484</v>
      </c>
      <c r="D4100" s="140">
        <v>46.47</v>
      </c>
      <c r="E4100" s="139" t="s">
        <v>32906</v>
      </c>
      <c r="F4100" s="140">
        <v>74.95</v>
      </c>
      <c r="G4100" s="139"/>
      <c r="H4100" s="88" t="s">
        <v>32847</v>
      </c>
    </row>
    <row r="4101" spans="1:8">
      <c r="A4101" s="139" t="s">
        <v>232</v>
      </c>
      <c r="B4101" s="139" t="s">
        <v>9485</v>
      </c>
      <c r="C4101" s="139" t="s">
        <v>9486</v>
      </c>
      <c r="D4101" s="140">
        <v>43.37</v>
      </c>
      <c r="E4101" s="139" t="s">
        <v>32907</v>
      </c>
      <c r="F4101" s="140">
        <v>69.95</v>
      </c>
      <c r="G4101" s="139"/>
      <c r="H4101" s="88" t="s">
        <v>32847</v>
      </c>
    </row>
    <row r="4102" spans="1:8">
      <c r="A4102" s="139" t="s">
        <v>232</v>
      </c>
      <c r="B4102" s="139" t="s">
        <v>9487</v>
      </c>
      <c r="C4102" s="139" t="s">
        <v>9488</v>
      </c>
      <c r="D4102" s="140">
        <v>46.47</v>
      </c>
      <c r="E4102" s="139" t="s">
        <v>32908</v>
      </c>
      <c r="F4102" s="140">
        <v>74.95</v>
      </c>
      <c r="G4102" s="139"/>
      <c r="H4102" s="88" t="s">
        <v>32847</v>
      </c>
    </row>
    <row r="4103" spans="1:8">
      <c r="A4103" s="139" t="s">
        <v>284</v>
      </c>
      <c r="B4103" s="139" t="s">
        <v>9489</v>
      </c>
      <c r="C4103" s="139" t="s">
        <v>9490</v>
      </c>
      <c r="D4103" s="140">
        <v>353.37</v>
      </c>
      <c r="E4103" s="139" t="s">
        <v>32909</v>
      </c>
      <c r="F4103" s="140">
        <v>569.95000000000005</v>
      </c>
      <c r="G4103" s="139"/>
      <c r="H4103" s="88" t="s">
        <v>32847</v>
      </c>
    </row>
    <row r="4104" spans="1:8">
      <c r="A4104" s="139" t="s">
        <v>284</v>
      </c>
      <c r="B4104" s="139" t="s">
        <v>9491</v>
      </c>
      <c r="C4104" s="139" t="s">
        <v>9492</v>
      </c>
      <c r="D4104" s="140">
        <v>353.37</v>
      </c>
      <c r="E4104" s="139" t="s">
        <v>32910</v>
      </c>
      <c r="F4104" s="140">
        <v>569.95000000000005</v>
      </c>
      <c r="G4104" s="139"/>
      <c r="H4104" s="88" t="s">
        <v>32847</v>
      </c>
    </row>
    <row r="4105" spans="1:8">
      <c r="A4105" s="139" t="s">
        <v>284</v>
      </c>
      <c r="B4105" s="139" t="s">
        <v>9493</v>
      </c>
      <c r="C4105" s="139" t="s">
        <v>9494</v>
      </c>
      <c r="D4105" s="140">
        <v>353.37</v>
      </c>
      <c r="E4105" s="139" t="s">
        <v>32911</v>
      </c>
      <c r="F4105" s="140">
        <v>569.95000000000005</v>
      </c>
      <c r="G4105" s="139"/>
      <c r="H4105" s="88" t="s">
        <v>32847</v>
      </c>
    </row>
    <row r="4106" spans="1:8">
      <c r="A4106" s="139" t="s">
        <v>433</v>
      </c>
      <c r="B4106" s="139" t="s">
        <v>9495</v>
      </c>
      <c r="C4106" s="139" t="s">
        <v>9496</v>
      </c>
      <c r="D4106" s="140">
        <v>80.569999999999993</v>
      </c>
      <c r="E4106" s="139" t="s">
        <v>32912</v>
      </c>
      <c r="F4106" s="140">
        <v>129.94999999999999</v>
      </c>
      <c r="G4106" s="139"/>
      <c r="H4106" s="88" t="s">
        <v>32847</v>
      </c>
    </row>
    <row r="4107" spans="1:8">
      <c r="A4107" s="139" t="s">
        <v>284</v>
      </c>
      <c r="B4107" s="139" t="s">
        <v>9497</v>
      </c>
      <c r="C4107" s="139" t="s">
        <v>9498</v>
      </c>
      <c r="D4107" s="140">
        <v>80.569999999999993</v>
      </c>
      <c r="E4107" s="139" t="s">
        <v>32913</v>
      </c>
      <c r="F4107" s="140">
        <v>129.94999999999999</v>
      </c>
      <c r="G4107" s="139"/>
      <c r="H4107" s="88" t="s">
        <v>32847</v>
      </c>
    </row>
    <row r="4108" spans="1:8">
      <c r="A4108" s="139" t="s">
        <v>433</v>
      </c>
      <c r="B4108" s="139" t="s">
        <v>9499</v>
      </c>
      <c r="C4108" s="139" t="s">
        <v>9500</v>
      </c>
      <c r="D4108" s="140">
        <v>80.569999999999993</v>
      </c>
      <c r="E4108" s="139" t="s">
        <v>32914</v>
      </c>
      <c r="F4108" s="140">
        <v>129.94999999999999</v>
      </c>
      <c r="G4108" s="139"/>
      <c r="H4108" s="88" t="s">
        <v>32847</v>
      </c>
    </row>
    <row r="4109" spans="1:8">
      <c r="A4109" s="139" t="s">
        <v>284</v>
      </c>
      <c r="B4109" s="139" t="s">
        <v>9501</v>
      </c>
      <c r="C4109" s="139" t="s">
        <v>9502</v>
      </c>
      <c r="D4109" s="140">
        <v>334.77</v>
      </c>
      <c r="E4109" s="139" t="s">
        <v>32915</v>
      </c>
      <c r="F4109" s="140">
        <v>539.95000000000005</v>
      </c>
      <c r="G4109" s="139"/>
      <c r="H4109" s="88" t="s">
        <v>32847</v>
      </c>
    </row>
    <row r="4110" spans="1:8">
      <c r="A4110" s="139" t="s">
        <v>284</v>
      </c>
      <c r="B4110" s="139" t="s">
        <v>9503</v>
      </c>
      <c r="C4110" s="139" t="s">
        <v>9504</v>
      </c>
      <c r="D4110" s="140">
        <v>334.77</v>
      </c>
      <c r="E4110" s="139" t="s">
        <v>32916</v>
      </c>
      <c r="F4110" s="140">
        <v>539.95000000000005</v>
      </c>
      <c r="G4110" s="139"/>
      <c r="H4110" s="88" t="s">
        <v>32847</v>
      </c>
    </row>
    <row r="4111" spans="1:8">
      <c r="A4111" s="139" t="s">
        <v>284</v>
      </c>
      <c r="B4111" s="139" t="s">
        <v>9505</v>
      </c>
      <c r="C4111" s="139" t="s">
        <v>9506</v>
      </c>
      <c r="D4111" s="140">
        <v>334.77</v>
      </c>
      <c r="E4111" s="139" t="s">
        <v>32917</v>
      </c>
      <c r="F4111" s="140">
        <v>539.95000000000005</v>
      </c>
      <c r="G4111" s="139"/>
      <c r="H4111" s="88" t="s">
        <v>32847</v>
      </c>
    </row>
    <row r="4112" spans="1:8">
      <c r="A4112" s="139" t="s">
        <v>284</v>
      </c>
      <c r="B4112" s="139" t="s">
        <v>9507</v>
      </c>
      <c r="C4112" s="139" t="s">
        <v>9508</v>
      </c>
      <c r="D4112" s="140">
        <v>334.77</v>
      </c>
      <c r="E4112" s="139" t="s">
        <v>32918</v>
      </c>
      <c r="F4112" s="140">
        <v>539.95000000000005</v>
      </c>
      <c r="G4112" s="139"/>
      <c r="H4112" s="88" t="s">
        <v>32847</v>
      </c>
    </row>
    <row r="4113" spans="1:8">
      <c r="A4113" s="139" t="s">
        <v>284</v>
      </c>
      <c r="B4113" s="139" t="s">
        <v>9509</v>
      </c>
      <c r="C4113" s="139" t="s">
        <v>9510</v>
      </c>
      <c r="D4113" s="140">
        <v>80.569999999999993</v>
      </c>
      <c r="E4113" s="139" t="s">
        <v>32919</v>
      </c>
      <c r="F4113" s="140">
        <v>129.94999999999999</v>
      </c>
      <c r="G4113" s="139"/>
      <c r="H4113" s="88" t="s">
        <v>32847</v>
      </c>
    </row>
    <row r="4114" spans="1:8">
      <c r="A4114" s="139" t="s">
        <v>284</v>
      </c>
      <c r="B4114" s="139" t="s">
        <v>9511</v>
      </c>
      <c r="C4114" s="139" t="s">
        <v>9512</v>
      </c>
      <c r="D4114" s="140">
        <v>80.569999999999993</v>
      </c>
      <c r="E4114" s="139" t="s">
        <v>32920</v>
      </c>
      <c r="F4114" s="140">
        <v>129.94999999999999</v>
      </c>
      <c r="G4114" s="139"/>
      <c r="H4114" s="88" t="s">
        <v>32847</v>
      </c>
    </row>
    <row r="4115" spans="1:8">
      <c r="A4115" s="139" t="s">
        <v>284</v>
      </c>
      <c r="B4115" s="139" t="s">
        <v>9513</v>
      </c>
      <c r="C4115" s="139" t="s">
        <v>9514</v>
      </c>
      <c r="D4115" s="140">
        <v>80.569999999999993</v>
      </c>
      <c r="E4115" s="139" t="s">
        <v>32921</v>
      </c>
      <c r="F4115" s="140">
        <v>129.94999999999999</v>
      </c>
      <c r="G4115" s="139"/>
      <c r="H4115" s="88" t="s">
        <v>32847</v>
      </c>
    </row>
    <row r="4116" spans="1:8">
      <c r="A4116" s="139" t="s">
        <v>284</v>
      </c>
      <c r="B4116" s="139" t="s">
        <v>9515</v>
      </c>
      <c r="C4116" s="139" t="s">
        <v>9516</v>
      </c>
      <c r="D4116" s="140">
        <v>80.569999999999993</v>
      </c>
      <c r="E4116" s="139" t="s">
        <v>32922</v>
      </c>
      <c r="F4116" s="140">
        <v>129.94999999999999</v>
      </c>
      <c r="G4116" s="139"/>
      <c r="H4116" s="88" t="s">
        <v>32847</v>
      </c>
    </row>
    <row r="4117" spans="1:8">
      <c r="A4117" s="139" t="s">
        <v>232</v>
      </c>
      <c r="B4117" s="139" t="s">
        <v>9517</v>
      </c>
      <c r="C4117" s="139" t="s">
        <v>9518</v>
      </c>
      <c r="D4117" s="140">
        <v>46.47</v>
      </c>
      <c r="E4117" s="139" t="s">
        <v>32923</v>
      </c>
      <c r="F4117" s="140">
        <v>74.95</v>
      </c>
      <c r="G4117" s="139"/>
      <c r="H4117" s="88" t="s">
        <v>32847</v>
      </c>
    </row>
    <row r="4118" spans="1:8">
      <c r="A4118" s="139" t="s">
        <v>232</v>
      </c>
      <c r="B4118" s="139" t="s">
        <v>9519</v>
      </c>
      <c r="C4118" s="139" t="s">
        <v>9520</v>
      </c>
      <c r="D4118" s="140">
        <v>46.47</v>
      </c>
      <c r="E4118" s="139" t="s">
        <v>32924</v>
      </c>
      <c r="F4118" s="140">
        <v>74.95</v>
      </c>
      <c r="G4118" s="139"/>
      <c r="H4118" s="88" t="s">
        <v>32847</v>
      </c>
    </row>
    <row r="4119" spans="1:8">
      <c r="A4119" s="139" t="s">
        <v>1985</v>
      </c>
      <c r="B4119" s="139" t="s">
        <v>9521</v>
      </c>
      <c r="C4119" s="139" t="s">
        <v>9522</v>
      </c>
      <c r="D4119" s="140">
        <v>204.77</v>
      </c>
      <c r="E4119" s="139" t="s">
        <v>32925</v>
      </c>
      <c r="F4119" s="140">
        <v>319.95</v>
      </c>
      <c r="G4119" s="139"/>
      <c r="H4119" s="88" t="s">
        <v>32847</v>
      </c>
    </row>
    <row r="4120" spans="1:8">
      <c r="A4120" s="139" t="s">
        <v>1985</v>
      </c>
      <c r="B4120" s="139" t="s">
        <v>9523</v>
      </c>
      <c r="C4120" s="139" t="s">
        <v>9524</v>
      </c>
      <c r="D4120" s="140">
        <v>505.57</v>
      </c>
      <c r="E4120" s="139" t="s">
        <v>32926</v>
      </c>
      <c r="F4120" s="140">
        <v>789.95</v>
      </c>
      <c r="G4120" s="139"/>
      <c r="H4120" s="88" t="s">
        <v>32847</v>
      </c>
    </row>
    <row r="4121" spans="1:8">
      <c r="A4121" s="139" t="s">
        <v>433</v>
      </c>
      <c r="B4121" s="139" t="s">
        <v>9525</v>
      </c>
      <c r="C4121" s="139" t="s">
        <v>9526</v>
      </c>
      <c r="D4121" s="140">
        <v>347.17</v>
      </c>
      <c r="E4121" s="139" t="s">
        <v>32927</v>
      </c>
      <c r="F4121" s="140">
        <v>559.95000000000005</v>
      </c>
      <c r="G4121" s="139"/>
      <c r="H4121" s="88" t="s">
        <v>32847</v>
      </c>
    </row>
    <row r="4122" spans="1:8">
      <c r="A4122" s="139" t="s">
        <v>433</v>
      </c>
      <c r="B4122" s="139" t="s">
        <v>9527</v>
      </c>
      <c r="C4122" s="139" t="s">
        <v>9528</v>
      </c>
      <c r="D4122" s="140">
        <v>347.17</v>
      </c>
      <c r="E4122" s="139" t="s">
        <v>32928</v>
      </c>
      <c r="F4122" s="140">
        <v>559.95000000000005</v>
      </c>
      <c r="G4122" s="139"/>
      <c r="H4122" s="88" t="s">
        <v>32847</v>
      </c>
    </row>
    <row r="4123" spans="1:8">
      <c r="A4123" s="139" t="s">
        <v>1985</v>
      </c>
      <c r="B4123" s="139" t="s">
        <v>9529</v>
      </c>
      <c r="C4123" s="139" t="s">
        <v>9530</v>
      </c>
      <c r="D4123" s="140">
        <v>639.97</v>
      </c>
      <c r="E4123" s="139" t="s">
        <v>32929</v>
      </c>
      <c r="F4123" s="140">
        <v>999.95</v>
      </c>
      <c r="G4123" s="139"/>
      <c r="H4123" s="88" t="s">
        <v>32847</v>
      </c>
    </row>
    <row r="4124" spans="1:8">
      <c r="A4124" s="139" t="s">
        <v>1985</v>
      </c>
      <c r="B4124" s="139" t="s">
        <v>9531</v>
      </c>
      <c r="C4124" s="139" t="s">
        <v>9532</v>
      </c>
      <c r="D4124" s="140">
        <v>639.97</v>
      </c>
      <c r="E4124" s="139" t="s">
        <v>32930</v>
      </c>
      <c r="F4124" s="140">
        <v>999.95</v>
      </c>
      <c r="G4124" s="139"/>
      <c r="H4124" s="88" t="s">
        <v>32847</v>
      </c>
    </row>
    <row r="4125" spans="1:8">
      <c r="A4125" s="139" t="s">
        <v>433</v>
      </c>
      <c r="B4125" s="139" t="s">
        <v>9533</v>
      </c>
      <c r="C4125" s="139" t="s">
        <v>9534</v>
      </c>
      <c r="D4125" s="140">
        <v>71.27</v>
      </c>
      <c r="E4125" s="139" t="s">
        <v>32931</v>
      </c>
      <c r="F4125" s="140">
        <v>114.95</v>
      </c>
      <c r="G4125" s="139"/>
      <c r="H4125" s="88" t="s">
        <v>32847</v>
      </c>
    </row>
    <row r="4126" spans="1:8">
      <c r="A4126" s="139" t="s">
        <v>433</v>
      </c>
      <c r="B4126" s="139" t="s">
        <v>9535</v>
      </c>
      <c r="C4126" s="139" t="s">
        <v>9536</v>
      </c>
      <c r="D4126" s="140">
        <v>71.27</v>
      </c>
      <c r="E4126" s="139" t="s">
        <v>32932</v>
      </c>
      <c r="F4126" s="140">
        <v>114.95</v>
      </c>
      <c r="G4126" s="139"/>
      <c r="H4126" s="88" t="s">
        <v>32847</v>
      </c>
    </row>
    <row r="4127" spans="1:8">
      <c r="A4127" s="139" t="s">
        <v>1985</v>
      </c>
      <c r="B4127" s="139" t="s">
        <v>9537</v>
      </c>
      <c r="C4127" s="139" t="s">
        <v>9538</v>
      </c>
      <c r="D4127" s="140">
        <v>326.37</v>
      </c>
      <c r="E4127" s="139" t="s">
        <v>32933</v>
      </c>
      <c r="F4127" s="140">
        <v>509.95</v>
      </c>
      <c r="G4127" s="139"/>
      <c r="H4127" s="88" t="s">
        <v>32847</v>
      </c>
    </row>
    <row r="4128" spans="1:8">
      <c r="A4128" s="139" t="s">
        <v>1985</v>
      </c>
      <c r="B4128" s="139" t="s">
        <v>9539</v>
      </c>
      <c r="C4128" s="139" t="s">
        <v>9540</v>
      </c>
      <c r="D4128" s="140">
        <v>326.37</v>
      </c>
      <c r="E4128" s="139" t="s">
        <v>32934</v>
      </c>
      <c r="F4128" s="140">
        <v>509.95</v>
      </c>
      <c r="G4128" s="139"/>
      <c r="H4128" s="88" t="s">
        <v>32847</v>
      </c>
    </row>
    <row r="4129" spans="1:8">
      <c r="A4129" s="139" t="s">
        <v>1985</v>
      </c>
      <c r="B4129" s="139" t="s">
        <v>9541</v>
      </c>
      <c r="C4129" s="139" t="s">
        <v>9542</v>
      </c>
      <c r="D4129" s="140">
        <v>285.41000000000003</v>
      </c>
      <c r="E4129" s="139" t="s">
        <v>32935</v>
      </c>
      <c r="F4129" s="140">
        <v>445.95</v>
      </c>
      <c r="G4129" s="139"/>
      <c r="H4129" s="88" t="s">
        <v>32847</v>
      </c>
    </row>
    <row r="4130" spans="1:8">
      <c r="A4130" s="139" t="s">
        <v>1985</v>
      </c>
      <c r="B4130" s="139" t="s">
        <v>9543</v>
      </c>
      <c r="C4130" s="139" t="s">
        <v>9544</v>
      </c>
      <c r="D4130" s="140">
        <v>285.41000000000003</v>
      </c>
      <c r="E4130" s="139" t="s">
        <v>32936</v>
      </c>
      <c r="F4130" s="140">
        <v>445.95</v>
      </c>
      <c r="G4130" s="139"/>
      <c r="H4130" s="88" t="s">
        <v>32847</v>
      </c>
    </row>
    <row r="4131" spans="1:8">
      <c r="A4131" s="139" t="s">
        <v>1985</v>
      </c>
      <c r="B4131" s="139" t="s">
        <v>9545</v>
      </c>
      <c r="C4131" s="139" t="s">
        <v>9546</v>
      </c>
      <c r="D4131" s="140">
        <v>198.37</v>
      </c>
      <c r="E4131" s="139" t="s">
        <v>32937</v>
      </c>
      <c r="F4131" s="140">
        <v>309.95</v>
      </c>
      <c r="G4131" s="139"/>
      <c r="H4131" s="88" t="s">
        <v>32847</v>
      </c>
    </row>
    <row r="4132" spans="1:8">
      <c r="A4132" s="139" t="s">
        <v>1985</v>
      </c>
      <c r="B4132" s="139" t="s">
        <v>9547</v>
      </c>
      <c r="C4132" s="139" t="s">
        <v>9548</v>
      </c>
      <c r="D4132" s="140">
        <v>556.77</v>
      </c>
      <c r="E4132" s="139" t="s">
        <v>32938</v>
      </c>
      <c r="F4132" s="140">
        <v>869.95</v>
      </c>
      <c r="G4132" s="139"/>
      <c r="H4132" s="88" t="s">
        <v>32847</v>
      </c>
    </row>
    <row r="4133" spans="1:8">
      <c r="A4133" s="139" t="s">
        <v>1985</v>
      </c>
      <c r="B4133" s="139" t="s">
        <v>9549</v>
      </c>
      <c r="C4133" s="139" t="s">
        <v>9550</v>
      </c>
      <c r="D4133" s="140">
        <v>556.77</v>
      </c>
      <c r="E4133" s="139" t="s">
        <v>32939</v>
      </c>
      <c r="F4133" s="140">
        <v>869.95</v>
      </c>
      <c r="G4133" s="139"/>
      <c r="H4133" s="88" t="s">
        <v>32847</v>
      </c>
    </row>
    <row r="4134" spans="1:8">
      <c r="A4134" s="139" t="s">
        <v>1985</v>
      </c>
      <c r="B4134" s="139" t="s">
        <v>9551</v>
      </c>
      <c r="C4134" s="139" t="s">
        <v>9552</v>
      </c>
      <c r="D4134" s="140">
        <v>460.77</v>
      </c>
      <c r="E4134" s="139" t="s">
        <v>32940</v>
      </c>
      <c r="F4134" s="140">
        <v>719.95</v>
      </c>
      <c r="G4134" s="139"/>
      <c r="H4134" s="88" t="s">
        <v>32847</v>
      </c>
    </row>
    <row r="4135" spans="1:8">
      <c r="A4135" s="139" t="s">
        <v>433</v>
      </c>
      <c r="B4135" s="139" t="s">
        <v>9553</v>
      </c>
      <c r="C4135" s="139" t="s">
        <v>9554</v>
      </c>
      <c r="D4135" s="140">
        <v>347.17</v>
      </c>
      <c r="E4135" s="139" t="s">
        <v>32941</v>
      </c>
      <c r="F4135" s="140">
        <v>559.95000000000005</v>
      </c>
      <c r="G4135" s="139"/>
      <c r="H4135" s="88" t="s">
        <v>32847</v>
      </c>
    </row>
    <row r="4136" spans="1:8">
      <c r="A4136" s="139" t="s">
        <v>433</v>
      </c>
      <c r="B4136" s="139" t="s">
        <v>9555</v>
      </c>
      <c r="C4136" s="139" t="s">
        <v>9556</v>
      </c>
      <c r="D4136" s="140">
        <v>347.17</v>
      </c>
      <c r="E4136" s="139" t="s">
        <v>32942</v>
      </c>
      <c r="F4136" s="140">
        <v>559.95000000000005</v>
      </c>
      <c r="G4136" s="139"/>
      <c r="H4136" s="88" t="s">
        <v>32847</v>
      </c>
    </row>
    <row r="4137" spans="1:8">
      <c r="A4137" s="139" t="s">
        <v>433</v>
      </c>
      <c r="B4137" s="139" t="s">
        <v>9557</v>
      </c>
      <c r="C4137" s="139" t="s">
        <v>9558</v>
      </c>
      <c r="D4137" s="140">
        <v>347.17</v>
      </c>
      <c r="E4137" s="139" t="s">
        <v>32943</v>
      </c>
      <c r="F4137" s="140">
        <v>559.95000000000005</v>
      </c>
      <c r="G4137" s="139"/>
      <c r="H4137" s="88" t="s">
        <v>32847</v>
      </c>
    </row>
    <row r="4138" spans="1:8">
      <c r="A4138" s="139" t="s">
        <v>433</v>
      </c>
      <c r="B4138" s="139" t="s">
        <v>9559</v>
      </c>
      <c r="C4138" s="139" t="s">
        <v>9560</v>
      </c>
      <c r="D4138" s="140">
        <v>347.17</v>
      </c>
      <c r="E4138" s="139" t="s">
        <v>32944</v>
      </c>
      <c r="F4138" s="140">
        <v>559.95000000000005</v>
      </c>
      <c r="G4138" s="139"/>
      <c r="H4138" s="88" t="s">
        <v>32847</v>
      </c>
    </row>
    <row r="4139" spans="1:8">
      <c r="A4139" s="139" t="s">
        <v>433</v>
      </c>
      <c r="B4139" s="139" t="s">
        <v>9561</v>
      </c>
      <c r="C4139" s="139" t="s">
        <v>9562</v>
      </c>
      <c r="D4139" s="140">
        <v>71.27</v>
      </c>
      <c r="E4139" s="139" t="s">
        <v>32945</v>
      </c>
      <c r="F4139" s="140">
        <v>114.95</v>
      </c>
      <c r="G4139" s="139"/>
      <c r="H4139" s="88" t="s">
        <v>32847</v>
      </c>
    </row>
    <row r="4140" spans="1:8">
      <c r="A4140" s="139" t="s">
        <v>433</v>
      </c>
      <c r="B4140" s="139" t="s">
        <v>9563</v>
      </c>
      <c r="C4140" s="139" t="s">
        <v>9564</v>
      </c>
      <c r="D4140" s="140">
        <v>71.27</v>
      </c>
      <c r="E4140" s="139" t="s">
        <v>32946</v>
      </c>
      <c r="F4140" s="140">
        <v>114.95</v>
      </c>
      <c r="G4140" s="139"/>
      <c r="H4140" s="88" t="s">
        <v>32847</v>
      </c>
    </row>
    <row r="4141" spans="1:8">
      <c r="A4141" s="139" t="s">
        <v>433</v>
      </c>
      <c r="B4141" s="139" t="s">
        <v>9565</v>
      </c>
      <c r="C4141" s="139" t="s">
        <v>9566</v>
      </c>
      <c r="D4141" s="140">
        <v>71.27</v>
      </c>
      <c r="E4141" s="139" t="s">
        <v>32947</v>
      </c>
      <c r="F4141" s="140">
        <v>114.95</v>
      </c>
      <c r="G4141" s="139"/>
      <c r="H4141" s="88" t="s">
        <v>32847</v>
      </c>
    </row>
    <row r="4142" spans="1:8">
      <c r="A4142" s="139" t="s">
        <v>433</v>
      </c>
      <c r="B4142" s="139" t="s">
        <v>9567</v>
      </c>
      <c r="C4142" s="139" t="s">
        <v>9568</v>
      </c>
      <c r="D4142" s="140">
        <v>71.27</v>
      </c>
      <c r="E4142" s="139" t="s">
        <v>32948</v>
      </c>
      <c r="F4142" s="140">
        <v>114.95</v>
      </c>
      <c r="G4142" s="139"/>
      <c r="H4142" s="88" t="s">
        <v>32847</v>
      </c>
    </row>
    <row r="4143" spans="1:8">
      <c r="A4143" s="139" t="s">
        <v>1985</v>
      </c>
      <c r="B4143" s="139" t="s">
        <v>9569</v>
      </c>
      <c r="C4143" s="139" t="s">
        <v>9570</v>
      </c>
      <c r="D4143" s="140">
        <v>255.97</v>
      </c>
      <c r="E4143" s="139" t="s">
        <v>32949</v>
      </c>
      <c r="F4143" s="140">
        <v>399.95</v>
      </c>
      <c r="G4143" s="139"/>
      <c r="H4143" s="88" t="s">
        <v>32847</v>
      </c>
    </row>
    <row r="4144" spans="1:8">
      <c r="A4144" s="139" t="s">
        <v>1985</v>
      </c>
      <c r="B4144" s="139" t="s">
        <v>9571</v>
      </c>
      <c r="C4144" s="139" t="s">
        <v>9572</v>
      </c>
      <c r="D4144" s="140">
        <v>255.97</v>
      </c>
      <c r="E4144" s="139" t="s">
        <v>32950</v>
      </c>
      <c r="F4144" s="140">
        <v>399.95</v>
      </c>
      <c r="G4144" s="139"/>
      <c r="H4144" s="88" t="s">
        <v>32847</v>
      </c>
    </row>
    <row r="4145" spans="1:8">
      <c r="A4145" s="139" t="s">
        <v>1985</v>
      </c>
      <c r="B4145" s="139" t="s">
        <v>9573</v>
      </c>
      <c r="C4145" s="139" t="s">
        <v>9574</v>
      </c>
      <c r="D4145" s="140">
        <v>204.77</v>
      </c>
      <c r="E4145" s="139" t="s">
        <v>32951</v>
      </c>
      <c r="F4145" s="140">
        <v>319.95</v>
      </c>
      <c r="G4145" s="139"/>
      <c r="H4145" s="88" t="s">
        <v>32847</v>
      </c>
    </row>
    <row r="4146" spans="1:8">
      <c r="A4146" s="139" t="s">
        <v>1985</v>
      </c>
      <c r="B4146" s="139" t="s">
        <v>9575</v>
      </c>
      <c r="C4146" s="139" t="s">
        <v>9576</v>
      </c>
      <c r="D4146" s="140">
        <v>511.97</v>
      </c>
      <c r="E4146" s="139" t="s">
        <v>32952</v>
      </c>
      <c r="F4146" s="140">
        <v>799.95</v>
      </c>
      <c r="G4146" s="139"/>
      <c r="H4146" s="88" t="s">
        <v>32847</v>
      </c>
    </row>
    <row r="4147" spans="1:8">
      <c r="A4147" s="139" t="s">
        <v>1985</v>
      </c>
      <c r="B4147" s="139" t="s">
        <v>9577</v>
      </c>
      <c r="C4147" s="139" t="s">
        <v>9578</v>
      </c>
      <c r="D4147" s="140">
        <v>511.97</v>
      </c>
      <c r="E4147" s="139" t="s">
        <v>32953</v>
      </c>
      <c r="F4147" s="140">
        <v>799.95</v>
      </c>
      <c r="G4147" s="139"/>
      <c r="H4147" s="88" t="s">
        <v>32847</v>
      </c>
    </row>
    <row r="4148" spans="1:8">
      <c r="A4148" s="139" t="s">
        <v>1985</v>
      </c>
      <c r="B4148" s="139" t="s">
        <v>9579</v>
      </c>
      <c r="C4148" s="139" t="s">
        <v>9580</v>
      </c>
      <c r="D4148" s="140">
        <v>435.17</v>
      </c>
      <c r="E4148" s="139" t="s">
        <v>32954</v>
      </c>
      <c r="F4148" s="140">
        <v>679.95</v>
      </c>
      <c r="G4148" s="139"/>
      <c r="H4148" s="88" t="s">
        <v>32847</v>
      </c>
    </row>
    <row r="4149" spans="1:8">
      <c r="A4149" s="139" t="s">
        <v>433</v>
      </c>
      <c r="B4149" s="139" t="s">
        <v>9581</v>
      </c>
      <c r="C4149" s="139" t="s">
        <v>9582</v>
      </c>
      <c r="D4149" s="140">
        <v>316.17</v>
      </c>
      <c r="E4149" s="139" t="s">
        <v>32955</v>
      </c>
      <c r="F4149" s="140">
        <v>509.95</v>
      </c>
      <c r="G4149" s="139"/>
      <c r="H4149" s="88" t="s">
        <v>32847</v>
      </c>
    </row>
    <row r="4150" spans="1:8">
      <c r="A4150" s="139" t="s">
        <v>433</v>
      </c>
      <c r="B4150" s="139" t="s">
        <v>9583</v>
      </c>
      <c r="C4150" s="139" t="s">
        <v>9584</v>
      </c>
      <c r="D4150" s="140">
        <v>316.17</v>
      </c>
      <c r="E4150" s="139" t="s">
        <v>32956</v>
      </c>
      <c r="F4150" s="140">
        <v>509.95</v>
      </c>
      <c r="G4150" s="139"/>
      <c r="H4150" s="88" t="s">
        <v>32847</v>
      </c>
    </row>
    <row r="4151" spans="1:8">
      <c r="A4151" s="139" t="s">
        <v>433</v>
      </c>
      <c r="B4151" s="139" t="s">
        <v>9585</v>
      </c>
      <c r="C4151" s="139" t="s">
        <v>9586</v>
      </c>
      <c r="D4151" s="140">
        <v>316.17</v>
      </c>
      <c r="E4151" s="139" t="s">
        <v>32957</v>
      </c>
      <c r="F4151" s="140">
        <v>509.95</v>
      </c>
      <c r="G4151" s="139"/>
      <c r="H4151" s="88" t="s">
        <v>32847</v>
      </c>
    </row>
    <row r="4152" spans="1:8">
      <c r="A4152" s="139" t="s">
        <v>433</v>
      </c>
      <c r="B4152" s="139" t="s">
        <v>9587</v>
      </c>
      <c r="C4152" s="139" t="s">
        <v>9588</v>
      </c>
      <c r="D4152" s="140">
        <v>316.17</v>
      </c>
      <c r="E4152" s="139" t="s">
        <v>32958</v>
      </c>
      <c r="F4152" s="140">
        <v>509.95</v>
      </c>
      <c r="G4152" s="139"/>
      <c r="H4152" s="88" t="s">
        <v>32847</v>
      </c>
    </row>
    <row r="4153" spans="1:8">
      <c r="A4153" s="139" t="s">
        <v>1985</v>
      </c>
      <c r="B4153" s="139" t="s">
        <v>9589</v>
      </c>
      <c r="C4153" s="139" t="s">
        <v>9590</v>
      </c>
      <c r="D4153" s="140">
        <v>511.97</v>
      </c>
      <c r="E4153" s="139" t="s">
        <v>32959</v>
      </c>
      <c r="F4153" s="140">
        <v>799.95</v>
      </c>
      <c r="G4153" s="139"/>
      <c r="H4153" s="88" t="s">
        <v>32847</v>
      </c>
    </row>
    <row r="4154" spans="1:8">
      <c r="A4154" s="139" t="s">
        <v>1985</v>
      </c>
      <c r="B4154" s="139" t="s">
        <v>9591</v>
      </c>
      <c r="C4154" s="139" t="s">
        <v>9592</v>
      </c>
      <c r="D4154" s="140">
        <v>511.97</v>
      </c>
      <c r="E4154" s="139" t="s">
        <v>32960</v>
      </c>
      <c r="F4154" s="140">
        <v>799.95</v>
      </c>
      <c r="G4154" s="139"/>
      <c r="H4154" s="88" t="s">
        <v>32847</v>
      </c>
    </row>
    <row r="4155" spans="1:8">
      <c r="A4155" s="139" t="s">
        <v>433</v>
      </c>
      <c r="B4155" s="139" t="s">
        <v>9593</v>
      </c>
      <c r="C4155" s="139" t="s">
        <v>9594</v>
      </c>
      <c r="D4155" s="140">
        <v>71.27</v>
      </c>
      <c r="E4155" s="139" t="s">
        <v>32961</v>
      </c>
      <c r="F4155" s="140">
        <v>114.95</v>
      </c>
      <c r="G4155" s="139"/>
      <c r="H4155" s="88" t="s">
        <v>32847</v>
      </c>
    </row>
    <row r="4156" spans="1:8">
      <c r="A4156" s="139" t="s">
        <v>433</v>
      </c>
      <c r="B4156" s="139" t="s">
        <v>9595</v>
      </c>
      <c r="C4156" s="139" t="s">
        <v>9596</v>
      </c>
      <c r="D4156" s="140">
        <v>71.27</v>
      </c>
      <c r="E4156" s="139" t="s">
        <v>32962</v>
      </c>
      <c r="F4156" s="140">
        <v>114.95</v>
      </c>
      <c r="G4156" s="139"/>
      <c r="H4156" s="88" t="s">
        <v>32847</v>
      </c>
    </row>
    <row r="4157" spans="1:8">
      <c r="A4157" s="139" t="s">
        <v>433</v>
      </c>
      <c r="B4157" s="139" t="s">
        <v>9597</v>
      </c>
      <c r="C4157" s="139" t="s">
        <v>9598</v>
      </c>
      <c r="D4157" s="140">
        <v>71.27</v>
      </c>
      <c r="E4157" s="139" t="s">
        <v>32963</v>
      </c>
      <c r="F4157" s="140">
        <v>114.95</v>
      </c>
      <c r="G4157" s="139"/>
      <c r="H4157" s="88" t="s">
        <v>32847</v>
      </c>
    </row>
    <row r="4158" spans="1:8">
      <c r="A4158" s="139" t="s">
        <v>433</v>
      </c>
      <c r="B4158" s="139" t="s">
        <v>9599</v>
      </c>
      <c r="C4158" s="139" t="s">
        <v>9600</v>
      </c>
      <c r="D4158" s="140">
        <v>71.27</v>
      </c>
      <c r="E4158" s="139" t="s">
        <v>32964</v>
      </c>
      <c r="F4158" s="140">
        <v>114.95</v>
      </c>
      <c r="G4158" s="139"/>
      <c r="H4158" s="88" t="s">
        <v>32847</v>
      </c>
    </row>
    <row r="4159" spans="1:8">
      <c r="A4159" s="139" t="s">
        <v>1985</v>
      </c>
      <c r="B4159" s="139" t="s">
        <v>9601</v>
      </c>
      <c r="C4159" s="139" t="s">
        <v>9602</v>
      </c>
      <c r="D4159" s="140">
        <v>255.97</v>
      </c>
      <c r="E4159" s="139" t="s">
        <v>32965</v>
      </c>
      <c r="F4159" s="140">
        <v>399.95</v>
      </c>
      <c r="G4159" s="139"/>
      <c r="H4159" s="88" t="s">
        <v>32847</v>
      </c>
    </row>
    <row r="4160" spans="1:8">
      <c r="A4160" s="139" t="s">
        <v>1985</v>
      </c>
      <c r="B4160" s="139" t="s">
        <v>9603</v>
      </c>
      <c r="C4160" s="139" t="s">
        <v>9604</v>
      </c>
      <c r="D4160" s="140">
        <v>255.97</v>
      </c>
      <c r="E4160" s="139" t="s">
        <v>32966</v>
      </c>
      <c r="F4160" s="140">
        <v>399.95</v>
      </c>
      <c r="G4160" s="139"/>
      <c r="H4160" s="88" t="s">
        <v>32847</v>
      </c>
    </row>
    <row r="4161" spans="1:8">
      <c r="A4161" s="139" t="s">
        <v>1985</v>
      </c>
      <c r="B4161" s="139" t="s">
        <v>9605</v>
      </c>
      <c r="C4161" s="139" t="s">
        <v>9606</v>
      </c>
      <c r="D4161" s="140">
        <v>495.97</v>
      </c>
      <c r="E4161" s="139" t="s">
        <v>32967</v>
      </c>
      <c r="F4161" s="140">
        <v>799.95</v>
      </c>
      <c r="G4161" s="139"/>
      <c r="H4161" s="88" t="s">
        <v>32847</v>
      </c>
    </row>
    <row r="4162" spans="1:8">
      <c r="A4162" s="139" t="s">
        <v>1985</v>
      </c>
      <c r="B4162" s="139" t="s">
        <v>9607</v>
      </c>
      <c r="C4162" s="139" t="s">
        <v>9608</v>
      </c>
      <c r="D4162" s="140">
        <v>409.17</v>
      </c>
      <c r="E4162" s="139" t="s">
        <v>32968</v>
      </c>
      <c r="F4162" s="140">
        <v>659.95</v>
      </c>
      <c r="G4162" s="139"/>
      <c r="H4162" s="88" t="s">
        <v>32847</v>
      </c>
    </row>
    <row r="4163" spans="1:8">
      <c r="A4163" s="139" t="s">
        <v>1985</v>
      </c>
      <c r="B4163" s="139" t="s">
        <v>9609</v>
      </c>
      <c r="C4163" s="139" t="s">
        <v>9610</v>
      </c>
      <c r="D4163" s="140">
        <v>495.97</v>
      </c>
      <c r="E4163" s="139" t="s">
        <v>32969</v>
      </c>
      <c r="F4163" s="140">
        <v>799.95</v>
      </c>
      <c r="G4163" s="139"/>
      <c r="H4163" s="88" t="s">
        <v>32847</v>
      </c>
    </row>
    <row r="4164" spans="1:8">
      <c r="A4164" s="139" t="s">
        <v>1985</v>
      </c>
      <c r="B4164" s="139" t="s">
        <v>9611</v>
      </c>
      <c r="C4164" s="139" t="s">
        <v>9612</v>
      </c>
      <c r="D4164" s="140">
        <v>409.17</v>
      </c>
      <c r="E4164" s="139" t="s">
        <v>32970</v>
      </c>
      <c r="F4164" s="140">
        <v>659.95</v>
      </c>
      <c r="G4164" s="139"/>
      <c r="H4164" s="88" t="s">
        <v>32847</v>
      </c>
    </row>
    <row r="4165" spans="1:8">
      <c r="A4165" s="139" t="s">
        <v>1985</v>
      </c>
      <c r="B4165" s="139" t="s">
        <v>9613</v>
      </c>
      <c r="C4165" s="139" t="s">
        <v>9614</v>
      </c>
      <c r="D4165" s="140">
        <v>235.57</v>
      </c>
      <c r="E4165" s="139" t="s">
        <v>32971</v>
      </c>
      <c r="F4165" s="140">
        <v>379.95</v>
      </c>
      <c r="G4165" s="139"/>
      <c r="H4165" s="88" t="s">
        <v>32847</v>
      </c>
    </row>
    <row r="4166" spans="1:8">
      <c r="A4166" s="139" t="s">
        <v>1985</v>
      </c>
      <c r="B4166" s="139" t="s">
        <v>9615</v>
      </c>
      <c r="C4166" s="139" t="s">
        <v>9616</v>
      </c>
      <c r="D4166" s="140">
        <v>929.97</v>
      </c>
      <c r="E4166" s="139" t="s">
        <v>32972</v>
      </c>
      <c r="F4166" s="140">
        <v>1499.95</v>
      </c>
      <c r="G4166" s="139"/>
      <c r="H4166" s="88" t="s">
        <v>32847</v>
      </c>
    </row>
    <row r="4167" spans="1:8">
      <c r="A4167" s="139" t="s">
        <v>1985</v>
      </c>
      <c r="B4167" s="139" t="s">
        <v>9617</v>
      </c>
      <c r="C4167" s="139" t="s">
        <v>9618</v>
      </c>
      <c r="D4167" s="140">
        <v>836.97</v>
      </c>
      <c r="E4167" s="139" t="s">
        <v>32973</v>
      </c>
      <c r="F4167" s="140">
        <v>1349.95</v>
      </c>
      <c r="G4167" s="139"/>
      <c r="H4167" s="88" t="s">
        <v>32847</v>
      </c>
    </row>
    <row r="4168" spans="1:8">
      <c r="A4168" s="139" t="s">
        <v>433</v>
      </c>
      <c r="B4168" s="139" t="s">
        <v>9619</v>
      </c>
      <c r="C4168" s="139" t="s">
        <v>9620</v>
      </c>
      <c r="D4168" s="140">
        <v>929.97</v>
      </c>
      <c r="E4168" s="139" t="s">
        <v>32974</v>
      </c>
      <c r="F4168" s="140">
        <v>1499.95</v>
      </c>
      <c r="G4168" s="139"/>
      <c r="H4168" s="88" t="s">
        <v>32847</v>
      </c>
    </row>
    <row r="4169" spans="1:8">
      <c r="A4169" s="139" t="s">
        <v>433</v>
      </c>
      <c r="B4169" s="139" t="s">
        <v>9621</v>
      </c>
      <c r="C4169" s="139" t="s">
        <v>9622</v>
      </c>
      <c r="D4169" s="140">
        <v>836.97</v>
      </c>
      <c r="E4169" s="139" t="s">
        <v>32975</v>
      </c>
      <c r="F4169" s="140">
        <v>1349.95</v>
      </c>
      <c r="G4169" s="139"/>
      <c r="H4169" s="88" t="s">
        <v>32847</v>
      </c>
    </row>
    <row r="4170" spans="1:8">
      <c r="A4170" s="139" t="s">
        <v>433</v>
      </c>
      <c r="B4170" s="139" t="s">
        <v>9623</v>
      </c>
      <c r="C4170" s="139" t="s">
        <v>9624</v>
      </c>
      <c r="D4170" s="140">
        <v>526.97</v>
      </c>
      <c r="E4170" s="139" t="s">
        <v>32976</v>
      </c>
      <c r="F4170" s="140">
        <v>849.95</v>
      </c>
      <c r="G4170" s="139"/>
      <c r="H4170" s="88" t="s">
        <v>32847</v>
      </c>
    </row>
    <row r="4171" spans="1:8">
      <c r="A4171" s="139" t="s">
        <v>1985</v>
      </c>
      <c r="B4171" s="139" t="s">
        <v>9625</v>
      </c>
      <c r="C4171" s="139" t="s">
        <v>9626</v>
      </c>
      <c r="D4171" s="140">
        <v>929.97</v>
      </c>
      <c r="E4171" s="139" t="s">
        <v>32977</v>
      </c>
      <c r="F4171" s="140">
        <v>1499.95</v>
      </c>
      <c r="G4171" s="139"/>
      <c r="H4171" s="88" t="s">
        <v>32847</v>
      </c>
    </row>
    <row r="4172" spans="1:8">
      <c r="A4172" s="139" t="s">
        <v>1985</v>
      </c>
      <c r="B4172" s="139" t="s">
        <v>9627</v>
      </c>
      <c r="C4172" s="139" t="s">
        <v>9628</v>
      </c>
      <c r="D4172" s="140">
        <v>836.97</v>
      </c>
      <c r="E4172" s="139" t="s">
        <v>32978</v>
      </c>
      <c r="F4172" s="140">
        <v>1349.95</v>
      </c>
      <c r="G4172" s="139"/>
      <c r="H4172" s="88" t="s">
        <v>32847</v>
      </c>
    </row>
    <row r="4173" spans="1:8">
      <c r="A4173" s="139" t="s">
        <v>1985</v>
      </c>
      <c r="B4173" s="139" t="s">
        <v>9629</v>
      </c>
      <c r="C4173" s="139" t="s">
        <v>9630</v>
      </c>
      <c r="D4173" s="140">
        <v>929.97</v>
      </c>
      <c r="E4173" s="139" t="s">
        <v>32979</v>
      </c>
      <c r="F4173" s="140">
        <v>1499.95</v>
      </c>
      <c r="G4173" s="139"/>
      <c r="H4173" s="88" t="s">
        <v>32847</v>
      </c>
    </row>
    <row r="4174" spans="1:8">
      <c r="A4174" s="139" t="s">
        <v>1985</v>
      </c>
      <c r="B4174" s="139" t="s">
        <v>9631</v>
      </c>
      <c r="C4174" s="139" t="s">
        <v>9632</v>
      </c>
      <c r="D4174" s="140">
        <v>836.97</v>
      </c>
      <c r="E4174" s="139" t="s">
        <v>32980</v>
      </c>
      <c r="F4174" s="140">
        <v>1349.95</v>
      </c>
      <c r="G4174" s="139"/>
      <c r="H4174" s="88" t="s">
        <v>32847</v>
      </c>
    </row>
    <row r="4175" spans="1:8">
      <c r="A4175" s="139" t="s">
        <v>1985</v>
      </c>
      <c r="B4175" s="139" t="s">
        <v>9633</v>
      </c>
      <c r="C4175" s="139" t="s">
        <v>9634</v>
      </c>
      <c r="D4175" s="140">
        <v>495.97</v>
      </c>
      <c r="E4175" s="139" t="s">
        <v>32981</v>
      </c>
      <c r="F4175" s="140">
        <v>799.95</v>
      </c>
      <c r="G4175" s="139"/>
      <c r="H4175" s="88" t="s">
        <v>32847</v>
      </c>
    </row>
    <row r="4176" spans="1:8">
      <c r="A4176" s="139" t="s">
        <v>1985</v>
      </c>
      <c r="B4176" s="139" t="s">
        <v>9635</v>
      </c>
      <c r="C4176" s="139" t="s">
        <v>9636</v>
      </c>
      <c r="D4176" s="140">
        <v>409.17</v>
      </c>
      <c r="E4176" s="139" t="s">
        <v>32982</v>
      </c>
      <c r="F4176" s="140">
        <v>659.95</v>
      </c>
      <c r="G4176" s="139"/>
      <c r="H4176" s="88" t="s">
        <v>32847</v>
      </c>
    </row>
    <row r="4177" spans="1:8">
      <c r="A4177" s="139" t="s">
        <v>1985</v>
      </c>
      <c r="B4177" s="139" t="s">
        <v>9637</v>
      </c>
      <c r="C4177" s="139" t="s">
        <v>9638</v>
      </c>
      <c r="D4177" s="140">
        <v>495.97</v>
      </c>
      <c r="E4177" s="139" t="s">
        <v>32983</v>
      </c>
      <c r="F4177" s="140">
        <v>799.95</v>
      </c>
      <c r="G4177" s="139"/>
      <c r="H4177" s="88" t="s">
        <v>32847</v>
      </c>
    </row>
    <row r="4178" spans="1:8">
      <c r="A4178" s="139" t="s">
        <v>1985</v>
      </c>
      <c r="B4178" s="139" t="s">
        <v>9639</v>
      </c>
      <c r="C4178" s="139" t="s">
        <v>9640</v>
      </c>
      <c r="D4178" s="140">
        <v>409.17</v>
      </c>
      <c r="E4178" s="139" t="s">
        <v>32984</v>
      </c>
      <c r="F4178" s="140">
        <v>659.95</v>
      </c>
      <c r="G4178" s="139"/>
      <c r="H4178" s="88" t="s">
        <v>32847</v>
      </c>
    </row>
    <row r="4179" spans="1:8">
      <c r="A4179" s="139" t="s">
        <v>1985</v>
      </c>
      <c r="B4179" s="139" t="s">
        <v>9641</v>
      </c>
      <c r="C4179" s="139" t="s">
        <v>9642</v>
      </c>
      <c r="D4179" s="140">
        <v>402.97</v>
      </c>
      <c r="E4179" s="139" t="s">
        <v>32985</v>
      </c>
      <c r="F4179" s="140">
        <v>649.95000000000005</v>
      </c>
      <c r="G4179" s="139"/>
      <c r="H4179" s="88" t="s">
        <v>32847</v>
      </c>
    </row>
    <row r="4180" spans="1:8">
      <c r="A4180" s="139" t="s">
        <v>1985</v>
      </c>
      <c r="B4180" s="139" t="s">
        <v>9643</v>
      </c>
      <c r="C4180" s="139" t="s">
        <v>9644</v>
      </c>
      <c r="D4180" s="140">
        <v>402.97</v>
      </c>
      <c r="E4180" s="139" t="s">
        <v>32986</v>
      </c>
      <c r="F4180" s="140">
        <v>649.95000000000005</v>
      </c>
      <c r="G4180" s="139"/>
      <c r="H4180" s="88" t="s">
        <v>32847</v>
      </c>
    </row>
    <row r="4181" spans="1:8">
      <c r="A4181" s="139" t="s">
        <v>1985</v>
      </c>
      <c r="B4181" s="139" t="s">
        <v>9645</v>
      </c>
      <c r="C4181" s="139" t="s">
        <v>9646</v>
      </c>
      <c r="D4181" s="140">
        <v>402.97</v>
      </c>
      <c r="E4181" s="139" t="s">
        <v>32987</v>
      </c>
      <c r="F4181" s="140">
        <v>649.95000000000005</v>
      </c>
      <c r="G4181" s="139"/>
      <c r="H4181" s="88" t="s">
        <v>32847</v>
      </c>
    </row>
    <row r="4182" spans="1:8">
      <c r="A4182" s="139" t="s">
        <v>1985</v>
      </c>
      <c r="B4182" s="139" t="s">
        <v>9647</v>
      </c>
      <c r="C4182" s="139" t="s">
        <v>9648</v>
      </c>
      <c r="D4182" s="140">
        <v>402.97</v>
      </c>
      <c r="E4182" s="139" t="s">
        <v>32988</v>
      </c>
      <c r="F4182" s="140">
        <v>649.95000000000005</v>
      </c>
      <c r="G4182" s="139"/>
      <c r="H4182" s="88" t="s">
        <v>32847</v>
      </c>
    </row>
    <row r="4183" spans="1:8">
      <c r="A4183" s="139" t="s">
        <v>1985</v>
      </c>
      <c r="B4183" s="139" t="s">
        <v>9649</v>
      </c>
      <c r="C4183" s="139" t="s">
        <v>9650</v>
      </c>
      <c r="D4183" s="140">
        <v>235.57</v>
      </c>
      <c r="E4183" s="139" t="s">
        <v>32989</v>
      </c>
      <c r="F4183" s="140">
        <v>379.95</v>
      </c>
      <c r="G4183" s="139"/>
      <c r="H4183" s="88" t="s">
        <v>32847</v>
      </c>
    </row>
    <row r="4184" spans="1:8">
      <c r="A4184" s="139" t="s">
        <v>433</v>
      </c>
      <c r="B4184" s="139" t="s">
        <v>9651</v>
      </c>
      <c r="C4184" s="139" t="s">
        <v>9652</v>
      </c>
      <c r="D4184" s="140">
        <v>743.97</v>
      </c>
      <c r="E4184" s="139" t="s">
        <v>32990</v>
      </c>
      <c r="F4184" s="140">
        <v>1199.95</v>
      </c>
      <c r="G4184" s="139"/>
      <c r="H4184" s="88" t="s">
        <v>32847</v>
      </c>
    </row>
    <row r="4185" spans="1:8">
      <c r="A4185" s="139" t="s">
        <v>433</v>
      </c>
      <c r="B4185" s="139" t="s">
        <v>9653</v>
      </c>
      <c r="C4185" s="139" t="s">
        <v>9654</v>
      </c>
      <c r="D4185" s="140">
        <v>743.97</v>
      </c>
      <c r="E4185" s="139" t="s">
        <v>32991</v>
      </c>
      <c r="F4185" s="140">
        <v>1199.95</v>
      </c>
      <c r="G4185" s="139"/>
      <c r="H4185" s="88" t="s">
        <v>32847</v>
      </c>
    </row>
    <row r="4186" spans="1:8">
      <c r="A4186" s="139" t="s">
        <v>433</v>
      </c>
      <c r="B4186" s="139" t="s">
        <v>9655</v>
      </c>
      <c r="C4186" s="139" t="s">
        <v>9656</v>
      </c>
      <c r="D4186" s="140">
        <v>743.97</v>
      </c>
      <c r="E4186" s="139" t="s">
        <v>32992</v>
      </c>
      <c r="F4186" s="140">
        <v>1199.95</v>
      </c>
      <c r="G4186" s="139"/>
      <c r="H4186" s="88" t="s">
        <v>32847</v>
      </c>
    </row>
    <row r="4187" spans="1:8">
      <c r="A4187" s="139" t="s">
        <v>433</v>
      </c>
      <c r="B4187" s="139" t="s">
        <v>9657</v>
      </c>
      <c r="C4187" s="139" t="s">
        <v>9658</v>
      </c>
      <c r="D4187" s="140">
        <v>743.97</v>
      </c>
      <c r="E4187" s="139" t="s">
        <v>32993</v>
      </c>
      <c r="F4187" s="140">
        <v>1199.95</v>
      </c>
      <c r="G4187" s="139"/>
      <c r="H4187" s="88" t="s">
        <v>32847</v>
      </c>
    </row>
    <row r="4188" spans="1:8">
      <c r="A4188" s="139" t="s">
        <v>433</v>
      </c>
      <c r="B4188" s="139" t="s">
        <v>9659</v>
      </c>
      <c r="C4188" s="139" t="s">
        <v>9660</v>
      </c>
      <c r="D4188" s="140">
        <v>495.97</v>
      </c>
      <c r="E4188" s="139" t="s">
        <v>32994</v>
      </c>
      <c r="F4188" s="140">
        <v>799.95</v>
      </c>
      <c r="G4188" s="139"/>
      <c r="H4188" s="88" t="s">
        <v>32847</v>
      </c>
    </row>
    <row r="4189" spans="1:8">
      <c r="A4189" s="139" t="s">
        <v>433</v>
      </c>
      <c r="B4189" s="139" t="s">
        <v>9661</v>
      </c>
      <c r="C4189" s="139" t="s">
        <v>9662</v>
      </c>
      <c r="D4189" s="140">
        <v>743.97</v>
      </c>
      <c r="E4189" s="139" t="s">
        <v>32995</v>
      </c>
      <c r="F4189" s="140">
        <v>1199.95</v>
      </c>
      <c r="G4189" s="139"/>
      <c r="H4189" s="88" t="s">
        <v>32847</v>
      </c>
    </row>
    <row r="4190" spans="1:8">
      <c r="A4190" s="139" t="s">
        <v>433</v>
      </c>
      <c r="B4190" s="139" t="s">
        <v>9663</v>
      </c>
      <c r="C4190" s="139" t="s">
        <v>9664</v>
      </c>
      <c r="D4190" s="140">
        <v>743.97</v>
      </c>
      <c r="E4190" s="139" t="s">
        <v>32996</v>
      </c>
      <c r="F4190" s="140">
        <v>1199.95</v>
      </c>
      <c r="G4190" s="139"/>
      <c r="H4190" s="88" t="s">
        <v>32847</v>
      </c>
    </row>
    <row r="4191" spans="1:8">
      <c r="A4191" s="139" t="s">
        <v>433</v>
      </c>
      <c r="B4191" s="139" t="s">
        <v>9665</v>
      </c>
      <c r="C4191" s="139" t="s">
        <v>9666</v>
      </c>
      <c r="D4191" s="140">
        <v>743.97</v>
      </c>
      <c r="E4191" s="139" t="s">
        <v>32997</v>
      </c>
      <c r="F4191" s="140">
        <v>1199.95</v>
      </c>
      <c r="G4191" s="139"/>
      <c r="H4191" s="88" t="s">
        <v>32847</v>
      </c>
    </row>
    <row r="4192" spans="1:8">
      <c r="A4192" s="139" t="s">
        <v>433</v>
      </c>
      <c r="B4192" s="139" t="s">
        <v>9667</v>
      </c>
      <c r="C4192" s="139" t="s">
        <v>9668</v>
      </c>
      <c r="D4192" s="140">
        <v>743.97</v>
      </c>
      <c r="E4192" s="139" t="s">
        <v>32998</v>
      </c>
      <c r="F4192" s="140">
        <v>1199.95</v>
      </c>
      <c r="G4192" s="139"/>
      <c r="H4192" s="88" t="s">
        <v>32847</v>
      </c>
    </row>
    <row r="4193" spans="1:8">
      <c r="A4193" s="139" t="s">
        <v>1985</v>
      </c>
      <c r="B4193" s="139" t="s">
        <v>9669</v>
      </c>
      <c r="C4193" s="139" t="s">
        <v>9670</v>
      </c>
      <c r="D4193" s="140">
        <v>409.17</v>
      </c>
      <c r="E4193" s="139" t="s">
        <v>32999</v>
      </c>
      <c r="F4193" s="140">
        <v>659.95</v>
      </c>
      <c r="G4193" s="139"/>
      <c r="H4193" s="88" t="s">
        <v>32847</v>
      </c>
    </row>
    <row r="4194" spans="1:8">
      <c r="A4194" s="139" t="s">
        <v>1985</v>
      </c>
      <c r="B4194" s="139" t="s">
        <v>9671</v>
      </c>
      <c r="C4194" s="139" t="s">
        <v>9672</v>
      </c>
      <c r="D4194" s="140">
        <v>409.17</v>
      </c>
      <c r="E4194" s="139" t="s">
        <v>33000</v>
      </c>
      <c r="F4194" s="140">
        <v>659.95</v>
      </c>
      <c r="G4194" s="139"/>
      <c r="H4194" s="88" t="s">
        <v>32847</v>
      </c>
    </row>
    <row r="4195" spans="1:8">
      <c r="A4195" s="139" t="s">
        <v>1985</v>
      </c>
      <c r="B4195" s="139" t="s">
        <v>9673</v>
      </c>
      <c r="C4195" s="139" t="s">
        <v>9674</v>
      </c>
      <c r="D4195" s="140">
        <v>402.97</v>
      </c>
      <c r="E4195" s="139" t="s">
        <v>33001</v>
      </c>
      <c r="F4195" s="140">
        <v>649.95000000000005</v>
      </c>
      <c r="G4195" s="139"/>
      <c r="H4195" s="88" t="s">
        <v>32847</v>
      </c>
    </row>
    <row r="4196" spans="1:8">
      <c r="A4196" s="139" t="s">
        <v>1985</v>
      </c>
      <c r="B4196" s="139" t="s">
        <v>9675</v>
      </c>
      <c r="C4196" s="139" t="s">
        <v>9676</v>
      </c>
      <c r="D4196" s="140">
        <v>409.17</v>
      </c>
      <c r="E4196" s="139" t="s">
        <v>33002</v>
      </c>
      <c r="F4196" s="140">
        <v>659.95</v>
      </c>
      <c r="G4196" s="139"/>
      <c r="H4196" s="88" t="s">
        <v>32847</v>
      </c>
    </row>
    <row r="4197" spans="1:8">
      <c r="A4197" s="139" t="s">
        <v>430</v>
      </c>
      <c r="B4197" s="139" t="s">
        <v>9677</v>
      </c>
      <c r="C4197" s="139" t="s">
        <v>9678</v>
      </c>
      <c r="D4197" s="140">
        <v>8.99</v>
      </c>
      <c r="E4197" s="139" t="s">
        <v>33003</v>
      </c>
      <c r="F4197" s="140">
        <v>14.5</v>
      </c>
      <c r="G4197" s="139"/>
      <c r="H4197" s="88" t="s">
        <v>32847</v>
      </c>
    </row>
    <row r="4198" spans="1:8">
      <c r="A4198" s="139" t="s">
        <v>484</v>
      </c>
      <c r="B4198" s="139" t="s">
        <v>9679</v>
      </c>
      <c r="C4198" s="139" t="s">
        <v>9680</v>
      </c>
      <c r="D4198" s="140">
        <v>19.190000000000001</v>
      </c>
      <c r="E4198" s="139" t="s">
        <v>33004</v>
      </c>
      <c r="F4198" s="140">
        <v>30.95</v>
      </c>
      <c r="G4198" s="139"/>
      <c r="H4198" s="88" t="s">
        <v>32847</v>
      </c>
    </row>
    <row r="4199" spans="1:8">
      <c r="A4199" s="139" t="s">
        <v>484</v>
      </c>
      <c r="B4199" s="139" t="s">
        <v>9681</v>
      </c>
      <c r="C4199" s="139" t="s">
        <v>9682</v>
      </c>
      <c r="D4199" s="140">
        <v>19.190000000000001</v>
      </c>
      <c r="E4199" s="139" t="s">
        <v>33005</v>
      </c>
      <c r="F4199" s="140">
        <v>30.95</v>
      </c>
      <c r="G4199" s="139"/>
      <c r="H4199" s="88" t="s">
        <v>32847</v>
      </c>
    </row>
    <row r="4200" spans="1:8">
      <c r="A4200" s="139" t="s">
        <v>484</v>
      </c>
      <c r="B4200" s="139" t="s">
        <v>9683</v>
      </c>
      <c r="C4200" s="139" t="s">
        <v>9684</v>
      </c>
      <c r="D4200" s="140">
        <v>52.67</v>
      </c>
      <c r="E4200" s="139" t="s">
        <v>33006</v>
      </c>
      <c r="F4200" s="140">
        <v>84.95</v>
      </c>
      <c r="G4200" s="139"/>
      <c r="H4200" s="88" t="s">
        <v>32847</v>
      </c>
    </row>
    <row r="4201" spans="1:8">
      <c r="A4201" s="139" t="s">
        <v>484</v>
      </c>
      <c r="B4201" s="139" t="s">
        <v>9685</v>
      </c>
      <c r="C4201" s="139" t="s">
        <v>9686</v>
      </c>
      <c r="D4201" s="140">
        <v>52.67</v>
      </c>
      <c r="E4201" s="139" t="s">
        <v>33007</v>
      </c>
      <c r="F4201" s="140">
        <v>84.95</v>
      </c>
      <c r="G4201" s="139"/>
      <c r="H4201" s="88" t="s">
        <v>32847</v>
      </c>
    </row>
    <row r="4202" spans="1:8">
      <c r="A4202" s="139" t="s">
        <v>484</v>
      </c>
      <c r="B4202" s="139" t="s">
        <v>9687</v>
      </c>
      <c r="C4202" s="139" t="s">
        <v>9688</v>
      </c>
      <c r="D4202" s="140">
        <v>52.67</v>
      </c>
      <c r="E4202" s="139" t="s">
        <v>33008</v>
      </c>
      <c r="F4202" s="140">
        <v>84.95</v>
      </c>
      <c r="G4202" s="139"/>
      <c r="H4202" s="88" t="s">
        <v>32847</v>
      </c>
    </row>
    <row r="4203" spans="1:8">
      <c r="A4203" s="139" t="s">
        <v>484</v>
      </c>
      <c r="B4203" s="139" t="s">
        <v>9689</v>
      </c>
      <c r="C4203" s="139" t="s">
        <v>9690</v>
      </c>
      <c r="D4203" s="140">
        <v>52.67</v>
      </c>
      <c r="E4203" s="139" t="s">
        <v>33009</v>
      </c>
      <c r="F4203" s="140">
        <v>84.95</v>
      </c>
      <c r="G4203" s="139"/>
      <c r="H4203" s="88" t="s">
        <v>32847</v>
      </c>
    </row>
    <row r="4204" spans="1:8">
      <c r="A4204" s="139" t="s">
        <v>484</v>
      </c>
      <c r="B4204" s="139" t="s">
        <v>9691</v>
      </c>
      <c r="C4204" s="139" t="s">
        <v>9692</v>
      </c>
      <c r="D4204" s="140">
        <v>19.190000000000001</v>
      </c>
      <c r="E4204" s="139" t="s">
        <v>33010</v>
      </c>
      <c r="F4204" s="140">
        <v>30.95</v>
      </c>
      <c r="G4204" s="139"/>
      <c r="H4204" s="88" t="s">
        <v>32847</v>
      </c>
    </row>
    <row r="4205" spans="1:8">
      <c r="A4205" s="139" t="s">
        <v>484</v>
      </c>
      <c r="B4205" s="139" t="s">
        <v>9693</v>
      </c>
      <c r="C4205" s="139" t="s">
        <v>9694</v>
      </c>
      <c r="D4205" s="140">
        <v>19.190000000000001</v>
      </c>
      <c r="E4205" s="139" t="s">
        <v>33011</v>
      </c>
      <c r="F4205" s="140">
        <v>30.95</v>
      </c>
      <c r="G4205" s="139"/>
      <c r="H4205" s="88" t="s">
        <v>32847</v>
      </c>
    </row>
    <row r="4206" spans="1:8">
      <c r="A4206" s="139" t="s">
        <v>430</v>
      </c>
      <c r="B4206" s="139" t="s">
        <v>9695</v>
      </c>
      <c r="C4206" s="139" t="s">
        <v>9696</v>
      </c>
      <c r="D4206" s="140">
        <v>4.93</v>
      </c>
      <c r="E4206" s="139" t="s">
        <v>33012</v>
      </c>
      <c r="F4206" s="140">
        <v>7.95</v>
      </c>
      <c r="G4206" s="139"/>
      <c r="H4206" s="88" t="s">
        <v>32847</v>
      </c>
    </row>
    <row r="4207" spans="1:8">
      <c r="A4207" s="139" t="s">
        <v>484</v>
      </c>
      <c r="B4207" s="139" t="s">
        <v>9697</v>
      </c>
      <c r="C4207" s="139" t="s">
        <v>9698</v>
      </c>
      <c r="D4207" s="140">
        <v>15.47</v>
      </c>
      <c r="E4207" s="139" t="s">
        <v>33013</v>
      </c>
      <c r="F4207" s="140">
        <v>24.95</v>
      </c>
      <c r="G4207" s="139"/>
      <c r="H4207" s="88" t="s">
        <v>32847</v>
      </c>
    </row>
    <row r="4208" spans="1:8">
      <c r="A4208" s="139" t="s">
        <v>337</v>
      </c>
      <c r="B4208" s="139" t="s">
        <v>9699</v>
      </c>
      <c r="C4208" s="139" t="s">
        <v>9700</v>
      </c>
      <c r="D4208" s="140">
        <v>22.29</v>
      </c>
      <c r="E4208" s="139" t="s">
        <v>33014</v>
      </c>
      <c r="F4208" s="140">
        <v>35.950000000000003</v>
      </c>
      <c r="G4208" s="139"/>
      <c r="H4208" s="88" t="s">
        <v>32847</v>
      </c>
    </row>
    <row r="4209" spans="1:8">
      <c r="A4209" s="139" t="s">
        <v>337</v>
      </c>
      <c r="B4209" s="139" t="s">
        <v>9701</v>
      </c>
      <c r="C4209" s="139" t="s">
        <v>9702</v>
      </c>
      <c r="D4209" s="140">
        <v>22.29</v>
      </c>
      <c r="E4209" s="139" t="s">
        <v>33015</v>
      </c>
      <c r="F4209" s="140">
        <v>35.950000000000003</v>
      </c>
      <c r="G4209" s="139"/>
      <c r="H4209" s="88" t="s">
        <v>32847</v>
      </c>
    </row>
    <row r="4210" spans="1:8">
      <c r="A4210" s="139" t="s">
        <v>1985</v>
      </c>
      <c r="B4210" s="139" t="s">
        <v>9703</v>
      </c>
      <c r="C4210" s="139" t="s">
        <v>9704</v>
      </c>
      <c r="D4210" s="140">
        <v>24.77</v>
      </c>
      <c r="E4210" s="139" t="s">
        <v>33016</v>
      </c>
      <c r="F4210" s="140">
        <v>39.950000000000003</v>
      </c>
      <c r="G4210" s="139"/>
      <c r="H4210" s="88" t="s">
        <v>32847</v>
      </c>
    </row>
    <row r="4211" spans="1:8">
      <c r="A4211" s="139" t="s">
        <v>1985</v>
      </c>
      <c r="B4211" s="139" t="s">
        <v>9705</v>
      </c>
      <c r="C4211" s="139" t="s">
        <v>9706</v>
      </c>
      <c r="D4211" s="140">
        <v>24.77</v>
      </c>
      <c r="E4211" s="139" t="s">
        <v>33017</v>
      </c>
      <c r="F4211" s="140">
        <v>39.950000000000003</v>
      </c>
      <c r="G4211" s="139"/>
      <c r="H4211" s="88" t="s">
        <v>32847</v>
      </c>
    </row>
    <row r="4212" spans="1:8">
      <c r="A4212" s="139" t="s">
        <v>430</v>
      </c>
      <c r="B4212" s="139" t="s">
        <v>9707</v>
      </c>
      <c r="C4212" s="139" t="s">
        <v>9708</v>
      </c>
      <c r="D4212" s="140">
        <v>52.67</v>
      </c>
      <c r="E4212" s="139" t="s">
        <v>33018</v>
      </c>
      <c r="F4212" s="140">
        <v>84.95</v>
      </c>
      <c r="G4212" s="139"/>
      <c r="H4212" s="88" t="s">
        <v>32847</v>
      </c>
    </row>
    <row r="4213" spans="1:8">
      <c r="A4213" s="139" t="s">
        <v>430</v>
      </c>
      <c r="B4213" s="139" t="s">
        <v>9709</v>
      </c>
      <c r="C4213" s="139" t="s">
        <v>9710</v>
      </c>
      <c r="D4213" s="140">
        <v>58.87</v>
      </c>
      <c r="E4213" s="139" t="s">
        <v>33019</v>
      </c>
      <c r="F4213" s="140">
        <v>94.95</v>
      </c>
      <c r="G4213" s="139"/>
      <c r="H4213" s="88" t="s">
        <v>32847</v>
      </c>
    </row>
    <row r="4214" spans="1:8">
      <c r="A4214" s="139" t="s">
        <v>430</v>
      </c>
      <c r="B4214" s="139" t="s">
        <v>9711</v>
      </c>
      <c r="C4214" s="139" t="s">
        <v>9712</v>
      </c>
      <c r="D4214" s="140">
        <v>52.67</v>
      </c>
      <c r="E4214" s="139" t="s">
        <v>33020</v>
      </c>
      <c r="F4214" s="140">
        <v>84.95</v>
      </c>
      <c r="G4214" s="139"/>
      <c r="H4214" s="88" t="s">
        <v>32847</v>
      </c>
    </row>
    <row r="4215" spans="1:8">
      <c r="A4215" s="139" t="s">
        <v>430</v>
      </c>
      <c r="B4215" s="139" t="s">
        <v>9713</v>
      </c>
      <c r="C4215" s="139" t="s">
        <v>9714</v>
      </c>
      <c r="D4215" s="140">
        <v>58.87</v>
      </c>
      <c r="E4215" s="139" t="s">
        <v>33021</v>
      </c>
      <c r="F4215" s="140">
        <v>94.95</v>
      </c>
      <c r="G4215" s="139"/>
      <c r="H4215" s="88" t="s">
        <v>32847</v>
      </c>
    </row>
    <row r="4216" spans="1:8">
      <c r="A4216" s="139" t="s">
        <v>430</v>
      </c>
      <c r="B4216" s="139" t="s">
        <v>9715</v>
      </c>
      <c r="C4216" s="139" t="s">
        <v>9716</v>
      </c>
      <c r="D4216" s="140">
        <v>52.67</v>
      </c>
      <c r="E4216" s="139" t="s">
        <v>33022</v>
      </c>
      <c r="F4216" s="140">
        <v>84.95</v>
      </c>
      <c r="G4216" s="139"/>
      <c r="H4216" s="88" t="s">
        <v>32847</v>
      </c>
    </row>
    <row r="4217" spans="1:8">
      <c r="A4217" s="139" t="s">
        <v>430</v>
      </c>
      <c r="B4217" s="139" t="s">
        <v>9717</v>
      </c>
      <c r="C4217" s="139" t="s">
        <v>9718</v>
      </c>
      <c r="D4217" s="140">
        <v>58.87</v>
      </c>
      <c r="E4217" s="139" t="s">
        <v>33023</v>
      </c>
      <c r="F4217" s="140">
        <v>94.95</v>
      </c>
      <c r="G4217" s="139"/>
      <c r="H4217" s="88" t="s">
        <v>32847</v>
      </c>
    </row>
    <row r="4218" spans="1:8">
      <c r="A4218" s="139" t="s">
        <v>430</v>
      </c>
      <c r="B4218" s="139" t="s">
        <v>9719</v>
      </c>
      <c r="C4218" s="139" t="s">
        <v>9720</v>
      </c>
      <c r="D4218" s="140">
        <v>52.67</v>
      </c>
      <c r="E4218" s="139" t="s">
        <v>33024</v>
      </c>
      <c r="F4218" s="140">
        <v>84.95</v>
      </c>
      <c r="G4218" s="139"/>
      <c r="H4218" s="88" t="s">
        <v>32847</v>
      </c>
    </row>
    <row r="4219" spans="1:8">
      <c r="A4219" s="139" t="s">
        <v>430</v>
      </c>
      <c r="B4219" s="139" t="s">
        <v>9721</v>
      </c>
      <c r="C4219" s="139" t="s">
        <v>9722</v>
      </c>
      <c r="D4219" s="140">
        <v>58.87</v>
      </c>
      <c r="E4219" s="139" t="s">
        <v>33025</v>
      </c>
      <c r="F4219" s="140">
        <v>94.95</v>
      </c>
      <c r="G4219" s="139"/>
      <c r="H4219" s="88" t="s">
        <v>32847</v>
      </c>
    </row>
    <row r="4220" spans="1:8">
      <c r="A4220" s="139" t="s">
        <v>337</v>
      </c>
      <c r="B4220" s="139" t="s">
        <v>9723</v>
      </c>
      <c r="C4220" s="139" t="s">
        <v>9724</v>
      </c>
      <c r="D4220" s="140">
        <v>22.29</v>
      </c>
      <c r="E4220" s="139" t="s">
        <v>33026</v>
      </c>
      <c r="F4220" s="140">
        <v>35.950000000000003</v>
      </c>
      <c r="G4220" s="139"/>
      <c r="H4220" s="88" t="s">
        <v>32847</v>
      </c>
    </row>
    <row r="4221" spans="1:8">
      <c r="A4221" s="139" t="s">
        <v>337</v>
      </c>
      <c r="B4221" s="139" t="s">
        <v>9725</v>
      </c>
      <c r="C4221" s="139" t="s">
        <v>9726</v>
      </c>
      <c r="D4221" s="140">
        <v>22.29</v>
      </c>
      <c r="E4221" s="139" t="s">
        <v>33027</v>
      </c>
      <c r="F4221" s="140">
        <v>35.950000000000003</v>
      </c>
      <c r="G4221" s="139"/>
      <c r="H4221" s="88" t="s">
        <v>32847</v>
      </c>
    </row>
    <row r="4222" spans="1:8">
      <c r="A4222" s="139" t="s">
        <v>430</v>
      </c>
      <c r="B4222" s="139" t="s">
        <v>9727</v>
      </c>
      <c r="C4222" s="139" t="s">
        <v>9728</v>
      </c>
      <c r="D4222" s="140">
        <v>86.77</v>
      </c>
      <c r="E4222" s="139" t="s">
        <v>33028</v>
      </c>
      <c r="F4222" s="140">
        <v>139.94999999999999</v>
      </c>
      <c r="G4222" s="139"/>
      <c r="H4222" s="88" t="s">
        <v>32847</v>
      </c>
    </row>
    <row r="4223" spans="1:8">
      <c r="A4223" s="139" t="s">
        <v>430</v>
      </c>
      <c r="B4223" s="139" t="s">
        <v>9729</v>
      </c>
      <c r="C4223" s="139" t="s">
        <v>9730</v>
      </c>
      <c r="D4223" s="140">
        <v>86.77</v>
      </c>
      <c r="E4223" s="139" t="s">
        <v>33029</v>
      </c>
      <c r="F4223" s="140">
        <v>139.94999999999999</v>
      </c>
      <c r="G4223" s="139"/>
      <c r="H4223" s="88" t="s">
        <v>32847</v>
      </c>
    </row>
    <row r="4224" spans="1:8">
      <c r="A4224" s="139" t="s">
        <v>337</v>
      </c>
      <c r="B4224" s="139" t="s">
        <v>9731</v>
      </c>
      <c r="C4224" s="139" t="s">
        <v>9732</v>
      </c>
      <c r="D4224" s="140">
        <v>66.12</v>
      </c>
      <c r="E4224" s="139" t="s">
        <v>33030</v>
      </c>
      <c r="F4224" s="140">
        <v>104.95</v>
      </c>
      <c r="G4224" s="139"/>
      <c r="H4224" s="88" t="s">
        <v>32847</v>
      </c>
    </row>
    <row r="4225" spans="1:8">
      <c r="A4225" s="139" t="s">
        <v>337</v>
      </c>
      <c r="B4225" s="139" t="s">
        <v>9733</v>
      </c>
      <c r="C4225" s="139" t="s">
        <v>9734</v>
      </c>
      <c r="D4225" s="140">
        <v>85.02</v>
      </c>
      <c r="E4225" s="139" t="s">
        <v>33031</v>
      </c>
      <c r="F4225" s="140">
        <v>134.94999999999999</v>
      </c>
      <c r="G4225" s="139"/>
      <c r="H4225" s="88" t="s">
        <v>32847</v>
      </c>
    </row>
    <row r="4226" spans="1:8">
      <c r="A4226" s="139" t="s">
        <v>484</v>
      </c>
      <c r="B4226" s="139" t="s">
        <v>9735</v>
      </c>
      <c r="C4226" s="139" t="s">
        <v>9736</v>
      </c>
      <c r="D4226" s="140">
        <v>37.17</v>
      </c>
      <c r="E4226" s="139" t="s">
        <v>33032</v>
      </c>
      <c r="F4226" s="140">
        <v>59.95</v>
      </c>
      <c r="G4226" s="139"/>
      <c r="H4226" s="88" t="s">
        <v>32847</v>
      </c>
    </row>
    <row r="4227" spans="1:8">
      <c r="A4227" s="139" t="s">
        <v>484</v>
      </c>
      <c r="B4227" s="139" t="s">
        <v>9737</v>
      </c>
      <c r="C4227" s="139" t="s">
        <v>9738</v>
      </c>
      <c r="D4227" s="140">
        <v>37.17</v>
      </c>
      <c r="E4227" s="139" t="s">
        <v>33033</v>
      </c>
      <c r="F4227" s="140">
        <v>59.95</v>
      </c>
      <c r="G4227" s="139"/>
      <c r="H4227" s="88" t="s">
        <v>32847</v>
      </c>
    </row>
    <row r="4228" spans="1:8">
      <c r="A4228" s="139" t="s">
        <v>484</v>
      </c>
      <c r="B4228" s="139" t="s">
        <v>9739</v>
      </c>
      <c r="C4228" s="139" t="s">
        <v>9740</v>
      </c>
      <c r="D4228" s="140">
        <v>37.17</v>
      </c>
      <c r="E4228" s="139" t="s">
        <v>33034</v>
      </c>
      <c r="F4228" s="140">
        <v>59.95</v>
      </c>
      <c r="G4228" s="139"/>
      <c r="H4228" s="88" t="s">
        <v>32847</v>
      </c>
    </row>
    <row r="4229" spans="1:8">
      <c r="A4229" s="139" t="s">
        <v>430</v>
      </c>
      <c r="B4229" s="139" t="s">
        <v>9741</v>
      </c>
      <c r="C4229" s="139" t="s">
        <v>9742</v>
      </c>
      <c r="D4229" s="140">
        <v>10.51</v>
      </c>
      <c r="E4229" s="139"/>
      <c r="F4229" s="140">
        <v>16.95</v>
      </c>
      <c r="G4229" s="139"/>
      <c r="H4229" s="88" t="s">
        <v>32847</v>
      </c>
    </row>
    <row r="4230" spans="1:8">
      <c r="A4230" s="139" t="s">
        <v>430</v>
      </c>
      <c r="B4230" s="139" t="s">
        <v>9743</v>
      </c>
      <c r="C4230" s="139" t="s">
        <v>9744</v>
      </c>
      <c r="D4230" s="140">
        <v>12.37</v>
      </c>
      <c r="E4230" s="139" t="s">
        <v>33035</v>
      </c>
      <c r="F4230" s="140">
        <v>19.95</v>
      </c>
      <c r="G4230" s="139"/>
      <c r="H4230" s="88" t="s">
        <v>32847</v>
      </c>
    </row>
    <row r="4231" spans="1:8">
      <c r="A4231" s="139" t="s">
        <v>484</v>
      </c>
      <c r="B4231" s="139" t="s">
        <v>9745</v>
      </c>
      <c r="C4231" s="139" t="s">
        <v>9746</v>
      </c>
      <c r="D4231" s="140">
        <v>45.23</v>
      </c>
      <c r="E4231" s="139" t="s">
        <v>33036</v>
      </c>
      <c r="F4231" s="140">
        <v>72.95</v>
      </c>
      <c r="G4231" s="139"/>
      <c r="H4231" s="88" t="s">
        <v>32847</v>
      </c>
    </row>
    <row r="4232" spans="1:8">
      <c r="A4232" s="139" t="s">
        <v>484</v>
      </c>
      <c r="B4232" s="139" t="s">
        <v>9747</v>
      </c>
      <c r="C4232" s="139" t="s">
        <v>9748</v>
      </c>
      <c r="D4232" s="140">
        <v>45.23</v>
      </c>
      <c r="E4232" s="139" t="s">
        <v>33037</v>
      </c>
      <c r="F4232" s="140">
        <v>72.95</v>
      </c>
      <c r="G4232" s="139"/>
      <c r="H4232" s="88" t="s">
        <v>32847</v>
      </c>
    </row>
    <row r="4233" spans="1:8">
      <c r="A4233" s="139" t="s">
        <v>484</v>
      </c>
      <c r="B4233" s="139" t="s">
        <v>9749</v>
      </c>
      <c r="C4233" s="139" t="s">
        <v>9750</v>
      </c>
      <c r="D4233" s="140">
        <v>45.23</v>
      </c>
      <c r="E4233" s="139" t="s">
        <v>33038</v>
      </c>
      <c r="F4233" s="140">
        <v>72.95</v>
      </c>
      <c r="G4233" s="139"/>
      <c r="H4233" s="88" t="s">
        <v>32847</v>
      </c>
    </row>
    <row r="4234" spans="1:8">
      <c r="A4234" s="139" t="s">
        <v>484</v>
      </c>
      <c r="B4234" s="139" t="s">
        <v>9751</v>
      </c>
      <c r="C4234" s="139" t="s">
        <v>9752</v>
      </c>
      <c r="D4234" s="140">
        <v>45.23</v>
      </c>
      <c r="E4234" s="139" t="s">
        <v>33039</v>
      </c>
      <c r="F4234" s="140">
        <v>72.95</v>
      </c>
      <c r="G4234" s="139"/>
      <c r="H4234" s="88" t="s">
        <v>32847</v>
      </c>
    </row>
    <row r="4235" spans="1:8">
      <c r="A4235" s="139" t="s">
        <v>484</v>
      </c>
      <c r="B4235" s="139" t="s">
        <v>9753</v>
      </c>
      <c r="C4235" s="139" t="s">
        <v>9754</v>
      </c>
      <c r="D4235" s="140">
        <v>45.23</v>
      </c>
      <c r="E4235" s="139" t="s">
        <v>33040</v>
      </c>
      <c r="F4235" s="140">
        <v>72.95</v>
      </c>
      <c r="G4235" s="139"/>
      <c r="H4235" s="88" t="s">
        <v>32847</v>
      </c>
    </row>
    <row r="4236" spans="1:8">
      <c r="A4236" s="139" t="s">
        <v>484</v>
      </c>
      <c r="B4236" s="139" t="s">
        <v>9755</v>
      </c>
      <c r="C4236" s="139" t="s">
        <v>9756</v>
      </c>
      <c r="D4236" s="140">
        <v>45.23</v>
      </c>
      <c r="E4236" s="139" t="s">
        <v>33041</v>
      </c>
      <c r="F4236" s="140">
        <v>72.95</v>
      </c>
      <c r="G4236" s="139"/>
      <c r="H4236" s="88" t="s">
        <v>32847</v>
      </c>
    </row>
    <row r="4237" spans="1:8">
      <c r="A4237" s="139" t="s">
        <v>484</v>
      </c>
      <c r="B4237" s="139" t="s">
        <v>9757</v>
      </c>
      <c r="C4237" s="139" t="s">
        <v>9758</v>
      </c>
      <c r="D4237" s="140">
        <v>45.23</v>
      </c>
      <c r="E4237" s="139" t="s">
        <v>33042</v>
      </c>
      <c r="F4237" s="140">
        <v>72.95</v>
      </c>
      <c r="G4237" s="139"/>
      <c r="H4237" s="88" t="s">
        <v>32847</v>
      </c>
    </row>
    <row r="4238" spans="1:8">
      <c r="A4238" s="139" t="s">
        <v>484</v>
      </c>
      <c r="B4238" s="139" t="s">
        <v>9759</v>
      </c>
      <c r="C4238" s="139" t="s">
        <v>9760</v>
      </c>
      <c r="D4238" s="140">
        <v>45.23</v>
      </c>
      <c r="E4238" s="139" t="s">
        <v>33043</v>
      </c>
      <c r="F4238" s="140">
        <v>72.95</v>
      </c>
      <c r="G4238" s="139"/>
      <c r="H4238" s="88" t="s">
        <v>32847</v>
      </c>
    </row>
    <row r="4239" spans="1:8">
      <c r="A4239" s="139" t="s">
        <v>484</v>
      </c>
      <c r="B4239" s="139" t="s">
        <v>9761</v>
      </c>
      <c r="C4239" s="139" t="s">
        <v>9762</v>
      </c>
      <c r="D4239" s="140">
        <v>45.23</v>
      </c>
      <c r="E4239" s="139" t="s">
        <v>33044</v>
      </c>
      <c r="F4239" s="140">
        <v>72.95</v>
      </c>
      <c r="G4239" s="139"/>
      <c r="H4239" s="88" t="s">
        <v>32847</v>
      </c>
    </row>
    <row r="4240" spans="1:8">
      <c r="A4240" s="139" t="s">
        <v>484</v>
      </c>
      <c r="B4240" s="139" t="s">
        <v>9763</v>
      </c>
      <c r="C4240" s="139" t="s">
        <v>9764</v>
      </c>
      <c r="D4240" s="140">
        <v>45.23</v>
      </c>
      <c r="E4240" s="139" t="s">
        <v>33045</v>
      </c>
      <c r="F4240" s="140">
        <v>72.95</v>
      </c>
      <c r="G4240" s="139"/>
      <c r="H4240" s="88" t="s">
        <v>32847</v>
      </c>
    </row>
    <row r="4241" spans="1:8">
      <c r="A4241" s="139" t="s">
        <v>484</v>
      </c>
      <c r="B4241" s="139" t="s">
        <v>9765</v>
      </c>
      <c r="C4241" s="139" t="s">
        <v>9766</v>
      </c>
      <c r="D4241" s="140">
        <v>52.67</v>
      </c>
      <c r="E4241" s="139" t="s">
        <v>33046</v>
      </c>
      <c r="F4241" s="140">
        <v>84.95</v>
      </c>
      <c r="G4241" s="139"/>
      <c r="H4241" s="88" t="s">
        <v>32847</v>
      </c>
    </row>
    <row r="4242" spans="1:8">
      <c r="A4242" s="139" t="s">
        <v>484</v>
      </c>
      <c r="B4242" s="139" t="s">
        <v>9767</v>
      </c>
      <c r="C4242" s="139" t="s">
        <v>9768</v>
      </c>
      <c r="D4242" s="140">
        <v>52.67</v>
      </c>
      <c r="E4242" s="139" t="s">
        <v>33047</v>
      </c>
      <c r="F4242" s="140">
        <v>84.95</v>
      </c>
      <c r="G4242" s="139"/>
      <c r="H4242" s="88" t="s">
        <v>32847</v>
      </c>
    </row>
    <row r="4243" spans="1:8">
      <c r="A4243" s="139" t="s">
        <v>484</v>
      </c>
      <c r="B4243" s="139" t="s">
        <v>9769</v>
      </c>
      <c r="C4243" s="139" t="s">
        <v>9770</v>
      </c>
      <c r="D4243" s="140">
        <v>52.67</v>
      </c>
      <c r="E4243" s="139" t="s">
        <v>33048</v>
      </c>
      <c r="F4243" s="140">
        <v>84.95</v>
      </c>
      <c r="G4243" s="139"/>
      <c r="H4243" s="88" t="s">
        <v>32847</v>
      </c>
    </row>
    <row r="4244" spans="1:8">
      <c r="A4244" s="139" t="s">
        <v>1985</v>
      </c>
      <c r="B4244" s="139" t="s">
        <v>9771</v>
      </c>
      <c r="C4244" s="139" t="s">
        <v>9772</v>
      </c>
      <c r="D4244" s="140">
        <v>52.67</v>
      </c>
      <c r="E4244" s="139" t="s">
        <v>33049</v>
      </c>
      <c r="F4244" s="140">
        <v>84.95</v>
      </c>
      <c r="G4244" s="139"/>
      <c r="H4244" s="88" t="s">
        <v>32847</v>
      </c>
    </row>
    <row r="4245" spans="1:8">
      <c r="A4245" s="139" t="s">
        <v>484</v>
      </c>
      <c r="B4245" s="139" t="s">
        <v>9773</v>
      </c>
      <c r="C4245" s="139" t="s">
        <v>9774</v>
      </c>
      <c r="D4245" s="140">
        <v>52.67</v>
      </c>
      <c r="E4245" s="139" t="s">
        <v>33050</v>
      </c>
      <c r="F4245" s="140">
        <v>84.95</v>
      </c>
      <c r="G4245" s="139"/>
      <c r="H4245" s="88" t="s">
        <v>32847</v>
      </c>
    </row>
    <row r="4246" spans="1:8">
      <c r="A4246" s="139" t="s">
        <v>484</v>
      </c>
      <c r="B4246" s="139" t="s">
        <v>9775</v>
      </c>
      <c r="C4246" s="139" t="s">
        <v>9776</v>
      </c>
      <c r="D4246" s="140">
        <v>52.67</v>
      </c>
      <c r="E4246" s="139" t="s">
        <v>33051</v>
      </c>
      <c r="F4246" s="140">
        <v>84.95</v>
      </c>
      <c r="G4246" s="139"/>
      <c r="H4246" s="88" t="s">
        <v>32847</v>
      </c>
    </row>
    <row r="4247" spans="1:8">
      <c r="A4247" s="139" t="s">
        <v>484</v>
      </c>
      <c r="B4247" s="139" t="s">
        <v>9777</v>
      </c>
      <c r="C4247" s="139" t="s">
        <v>9778</v>
      </c>
      <c r="D4247" s="140">
        <v>52.67</v>
      </c>
      <c r="E4247" s="139" t="s">
        <v>33052</v>
      </c>
      <c r="F4247" s="140">
        <v>84.95</v>
      </c>
      <c r="G4247" s="139"/>
      <c r="H4247" s="88" t="s">
        <v>32847</v>
      </c>
    </row>
    <row r="4248" spans="1:8">
      <c r="A4248" s="139" t="s">
        <v>484</v>
      </c>
      <c r="B4248" s="139" t="s">
        <v>9779</v>
      </c>
      <c r="C4248" s="139" t="s">
        <v>9780</v>
      </c>
      <c r="D4248" s="140">
        <v>52.67</v>
      </c>
      <c r="E4248" s="139" t="s">
        <v>33053</v>
      </c>
      <c r="F4248" s="140">
        <v>84.95</v>
      </c>
      <c r="G4248" s="139"/>
      <c r="H4248" s="88" t="s">
        <v>32847</v>
      </c>
    </row>
    <row r="4249" spans="1:8">
      <c r="A4249" s="139" t="s">
        <v>484</v>
      </c>
      <c r="B4249" s="139" t="s">
        <v>9781</v>
      </c>
      <c r="C4249" s="139" t="s">
        <v>9782</v>
      </c>
      <c r="D4249" s="140">
        <v>52.67</v>
      </c>
      <c r="E4249" s="139" t="s">
        <v>33054</v>
      </c>
      <c r="F4249" s="140">
        <v>84.95</v>
      </c>
      <c r="G4249" s="139"/>
      <c r="H4249" s="88" t="s">
        <v>32847</v>
      </c>
    </row>
    <row r="4250" spans="1:8">
      <c r="A4250" s="139" t="s">
        <v>1985</v>
      </c>
      <c r="B4250" s="139" t="s">
        <v>9783</v>
      </c>
      <c r="C4250" s="139" t="s">
        <v>9784</v>
      </c>
      <c r="D4250" s="140">
        <v>52.67</v>
      </c>
      <c r="E4250" s="139" t="s">
        <v>33055</v>
      </c>
      <c r="F4250" s="140">
        <v>84.95</v>
      </c>
      <c r="G4250" s="139"/>
      <c r="H4250" s="88" t="s">
        <v>32847</v>
      </c>
    </row>
    <row r="4251" spans="1:8">
      <c r="A4251" s="139" t="s">
        <v>484</v>
      </c>
      <c r="B4251" s="139" t="s">
        <v>9785</v>
      </c>
      <c r="C4251" s="139" t="s">
        <v>9786</v>
      </c>
      <c r="D4251" s="140">
        <v>52.67</v>
      </c>
      <c r="E4251" s="139" t="s">
        <v>33056</v>
      </c>
      <c r="F4251" s="140">
        <v>84.95</v>
      </c>
      <c r="G4251" s="139"/>
      <c r="H4251" s="88" t="s">
        <v>32847</v>
      </c>
    </row>
    <row r="4252" spans="1:8">
      <c r="A4252" s="139" t="s">
        <v>484</v>
      </c>
      <c r="B4252" s="139" t="s">
        <v>9787</v>
      </c>
      <c r="C4252" s="139" t="s">
        <v>9788</v>
      </c>
      <c r="D4252" s="140">
        <v>52.67</v>
      </c>
      <c r="E4252" s="139" t="s">
        <v>33057</v>
      </c>
      <c r="F4252" s="140">
        <v>84.95</v>
      </c>
      <c r="G4252" s="139"/>
      <c r="H4252" s="88" t="s">
        <v>32847</v>
      </c>
    </row>
    <row r="4253" spans="1:8">
      <c r="A4253" s="139" t="s">
        <v>484</v>
      </c>
      <c r="B4253" s="139" t="s">
        <v>9789</v>
      </c>
      <c r="C4253" s="139" t="s">
        <v>9790</v>
      </c>
      <c r="D4253" s="140">
        <v>52.67</v>
      </c>
      <c r="E4253" s="139"/>
      <c r="F4253" s="140">
        <v>84.95</v>
      </c>
      <c r="G4253" s="139"/>
      <c r="H4253" s="88" t="s">
        <v>32847</v>
      </c>
    </row>
    <row r="4254" spans="1:8">
      <c r="A4254" s="139" t="s">
        <v>484</v>
      </c>
      <c r="B4254" s="139" t="s">
        <v>9791</v>
      </c>
      <c r="C4254" s="139" t="s">
        <v>9792</v>
      </c>
      <c r="D4254" s="140">
        <v>52.67</v>
      </c>
      <c r="E4254" s="139" t="s">
        <v>33058</v>
      </c>
      <c r="F4254" s="140">
        <v>84.95</v>
      </c>
      <c r="G4254" s="139"/>
      <c r="H4254" s="88" t="s">
        <v>32847</v>
      </c>
    </row>
    <row r="4255" spans="1:8">
      <c r="A4255" s="139" t="s">
        <v>484</v>
      </c>
      <c r="B4255" s="139" t="s">
        <v>9793</v>
      </c>
      <c r="C4255" s="139" t="s">
        <v>9794</v>
      </c>
      <c r="D4255" s="140">
        <v>52.67</v>
      </c>
      <c r="E4255" s="139" t="s">
        <v>33059</v>
      </c>
      <c r="F4255" s="140">
        <v>84.95</v>
      </c>
      <c r="G4255" s="139"/>
      <c r="H4255" s="88" t="s">
        <v>32847</v>
      </c>
    </row>
    <row r="4256" spans="1:8">
      <c r="A4256" s="139" t="s">
        <v>484</v>
      </c>
      <c r="B4256" s="139" t="s">
        <v>9795</v>
      </c>
      <c r="C4256" s="139" t="s">
        <v>9796</v>
      </c>
      <c r="D4256" s="140">
        <v>52.67</v>
      </c>
      <c r="E4256" s="139" t="s">
        <v>33060</v>
      </c>
      <c r="F4256" s="140">
        <v>84.95</v>
      </c>
      <c r="G4256" s="139"/>
      <c r="H4256" s="88" t="s">
        <v>32847</v>
      </c>
    </row>
    <row r="4257" spans="1:8">
      <c r="A4257" s="139" t="s">
        <v>484</v>
      </c>
      <c r="B4257" s="139" t="s">
        <v>9797</v>
      </c>
      <c r="C4257" s="139" t="s">
        <v>9798</v>
      </c>
      <c r="D4257" s="140">
        <v>52.67</v>
      </c>
      <c r="E4257" s="139" t="s">
        <v>33061</v>
      </c>
      <c r="F4257" s="140">
        <v>84.95</v>
      </c>
      <c r="G4257" s="139"/>
      <c r="H4257" s="88" t="s">
        <v>32847</v>
      </c>
    </row>
    <row r="4258" spans="1:8">
      <c r="A4258" s="139" t="s">
        <v>430</v>
      </c>
      <c r="B4258" s="139" t="s">
        <v>9799</v>
      </c>
      <c r="C4258" s="139" t="s">
        <v>9800</v>
      </c>
      <c r="D4258" s="140">
        <v>136.37</v>
      </c>
      <c r="E4258" s="139" t="s">
        <v>33062</v>
      </c>
      <c r="F4258" s="140">
        <v>219.95</v>
      </c>
      <c r="G4258" s="139"/>
      <c r="H4258" s="88" t="s">
        <v>32847</v>
      </c>
    </row>
    <row r="4259" spans="1:8">
      <c r="A4259" s="139" t="s">
        <v>430</v>
      </c>
      <c r="B4259" s="139" t="s">
        <v>9801</v>
      </c>
      <c r="C4259" s="139" t="s">
        <v>9802</v>
      </c>
      <c r="D4259" s="140">
        <v>136.37</v>
      </c>
      <c r="E4259" s="139" t="s">
        <v>33063</v>
      </c>
      <c r="F4259" s="140">
        <v>219.95</v>
      </c>
      <c r="G4259" s="139"/>
      <c r="H4259" s="88" t="s">
        <v>32847</v>
      </c>
    </row>
    <row r="4260" spans="1:8">
      <c r="A4260" s="139" t="s">
        <v>430</v>
      </c>
      <c r="B4260" s="139" t="s">
        <v>9803</v>
      </c>
      <c r="C4260" s="139" t="s">
        <v>9804</v>
      </c>
      <c r="D4260" s="140">
        <v>136.37</v>
      </c>
      <c r="E4260" s="139" t="s">
        <v>33064</v>
      </c>
      <c r="F4260" s="140">
        <v>219.95</v>
      </c>
      <c r="G4260" s="139"/>
      <c r="H4260" s="88" t="s">
        <v>32847</v>
      </c>
    </row>
    <row r="4261" spans="1:8">
      <c r="A4261" s="139" t="s">
        <v>430</v>
      </c>
      <c r="B4261" s="139" t="s">
        <v>9805</v>
      </c>
      <c r="C4261" s="139" t="s">
        <v>9806</v>
      </c>
      <c r="D4261" s="140">
        <v>136.37</v>
      </c>
      <c r="E4261" s="139" t="s">
        <v>33065</v>
      </c>
      <c r="F4261" s="140">
        <v>219.95</v>
      </c>
      <c r="G4261" s="139"/>
      <c r="H4261" s="88" t="s">
        <v>32847</v>
      </c>
    </row>
    <row r="4262" spans="1:8">
      <c r="A4262" s="139" t="s">
        <v>430</v>
      </c>
      <c r="B4262" s="139" t="s">
        <v>9807</v>
      </c>
      <c r="C4262" s="139" t="s">
        <v>9808</v>
      </c>
      <c r="D4262" s="140">
        <v>136.37</v>
      </c>
      <c r="E4262" s="139" t="s">
        <v>33066</v>
      </c>
      <c r="F4262" s="140">
        <v>219.95</v>
      </c>
      <c r="G4262" s="139"/>
      <c r="H4262" s="88" t="s">
        <v>32847</v>
      </c>
    </row>
    <row r="4263" spans="1:8">
      <c r="A4263" s="139" t="s">
        <v>430</v>
      </c>
      <c r="B4263" s="139" t="s">
        <v>9809</v>
      </c>
      <c r="C4263" s="139" t="s">
        <v>9810</v>
      </c>
      <c r="D4263" s="140">
        <v>136.37</v>
      </c>
      <c r="E4263" s="139" t="s">
        <v>33067</v>
      </c>
      <c r="F4263" s="140">
        <v>219.95</v>
      </c>
      <c r="G4263" s="139"/>
      <c r="H4263" s="88" t="s">
        <v>32847</v>
      </c>
    </row>
    <row r="4264" spans="1:8">
      <c r="A4264" s="139" t="s">
        <v>430</v>
      </c>
      <c r="B4264" s="139" t="s">
        <v>9811</v>
      </c>
      <c r="C4264" s="139" t="s">
        <v>9812</v>
      </c>
      <c r="D4264" s="140">
        <v>136.37</v>
      </c>
      <c r="E4264" s="139" t="s">
        <v>33068</v>
      </c>
      <c r="F4264" s="140">
        <v>219.95</v>
      </c>
      <c r="G4264" s="139"/>
      <c r="H4264" s="88" t="s">
        <v>32847</v>
      </c>
    </row>
    <row r="4265" spans="1:8">
      <c r="A4265" s="139" t="s">
        <v>430</v>
      </c>
      <c r="B4265" s="139" t="s">
        <v>9813</v>
      </c>
      <c r="C4265" s="139" t="s">
        <v>9814</v>
      </c>
      <c r="D4265" s="140">
        <v>136.37</v>
      </c>
      <c r="E4265" s="139" t="s">
        <v>33069</v>
      </c>
      <c r="F4265" s="140">
        <v>219.95</v>
      </c>
      <c r="G4265" s="139"/>
      <c r="H4265" s="88" t="s">
        <v>32847</v>
      </c>
    </row>
    <row r="4266" spans="1:8">
      <c r="A4266" s="139" t="s">
        <v>430</v>
      </c>
      <c r="B4266" s="139" t="s">
        <v>9815</v>
      </c>
      <c r="C4266" s="139" t="s">
        <v>9816</v>
      </c>
      <c r="D4266" s="140">
        <v>136.37</v>
      </c>
      <c r="E4266" s="139" t="s">
        <v>33070</v>
      </c>
      <c r="F4266" s="140">
        <v>219.95</v>
      </c>
      <c r="G4266" s="139"/>
      <c r="H4266" s="88" t="s">
        <v>32847</v>
      </c>
    </row>
    <row r="4267" spans="1:8">
      <c r="A4267" s="139" t="s">
        <v>430</v>
      </c>
      <c r="B4267" s="139" t="s">
        <v>9817</v>
      </c>
      <c r="C4267" s="139" t="s">
        <v>9818</v>
      </c>
      <c r="D4267" s="140">
        <v>136.37</v>
      </c>
      <c r="E4267" s="139" t="s">
        <v>33071</v>
      </c>
      <c r="F4267" s="140">
        <v>219.95</v>
      </c>
      <c r="G4267" s="139"/>
      <c r="H4267" s="88" t="s">
        <v>32847</v>
      </c>
    </row>
    <row r="4268" spans="1:8">
      <c r="A4268" s="139" t="s">
        <v>430</v>
      </c>
      <c r="B4268" s="139" t="s">
        <v>9819</v>
      </c>
      <c r="C4268" s="139" t="s">
        <v>9820</v>
      </c>
      <c r="D4268" s="140">
        <v>136.37</v>
      </c>
      <c r="E4268" s="139" t="s">
        <v>33072</v>
      </c>
      <c r="F4268" s="140">
        <v>219.95</v>
      </c>
      <c r="G4268" s="139"/>
      <c r="H4268" s="88" t="s">
        <v>32847</v>
      </c>
    </row>
    <row r="4269" spans="1:8">
      <c r="A4269" s="139" t="s">
        <v>430</v>
      </c>
      <c r="B4269" s="139" t="s">
        <v>9821</v>
      </c>
      <c r="C4269" s="139" t="s">
        <v>9822</v>
      </c>
      <c r="D4269" s="140">
        <v>136.37</v>
      </c>
      <c r="E4269" s="139" t="s">
        <v>33073</v>
      </c>
      <c r="F4269" s="140">
        <v>219.95</v>
      </c>
      <c r="G4269" s="139"/>
      <c r="H4269" s="88" t="s">
        <v>32847</v>
      </c>
    </row>
    <row r="4270" spans="1:8">
      <c r="A4270" s="139" t="s">
        <v>430</v>
      </c>
      <c r="B4270" s="139" t="s">
        <v>9823</v>
      </c>
      <c r="C4270" s="139" t="s">
        <v>9824</v>
      </c>
      <c r="D4270" s="140">
        <v>136.37</v>
      </c>
      <c r="E4270" s="139" t="s">
        <v>33074</v>
      </c>
      <c r="F4270" s="140">
        <v>219.95</v>
      </c>
      <c r="G4270" s="139"/>
      <c r="H4270" s="88" t="s">
        <v>32847</v>
      </c>
    </row>
    <row r="4271" spans="1:8">
      <c r="A4271" s="139" t="s">
        <v>430</v>
      </c>
      <c r="B4271" s="139" t="s">
        <v>9825</v>
      </c>
      <c r="C4271" s="139" t="s">
        <v>9826</v>
      </c>
      <c r="D4271" s="140">
        <v>136.37</v>
      </c>
      <c r="E4271" s="139" t="s">
        <v>33075</v>
      </c>
      <c r="F4271" s="140">
        <v>219.95</v>
      </c>
      <c r="G4271" s="139"/>
      <c r="H4271" s="88" t="s">
        <v>32847</v>
      </c>
    </row>
    <row r="4272" spans="1:8">
      <c r="A4272" s="139" t="s">
        <v>430</v>
      </c>
      <c r="B4272" s="139" t="s">
        <v>9827</v>
      </c>
      <c r="C4272" s="139" t="s">
        <v>9828</v>
      </c>
      <c r="D4272" s="140">
        <v>136.37</v>
      </c>
      <c r="E4272" s="139" t="s">
        <v>33076</v>
      </c>
      <c r="F4272" s="140">
        <v>219.95</v>
      </c>
      <c r="G4272" s="139"/>
      <c r="H4272" s="88" t="s">
        <v>32847</v>
      </c>
    </row>
    <row r="4273" spans="1:8">
      <c r="A4273" s="139" t="s">
        <v>430</v>
      </c>
      <c r="B4273" s="139" t="s">
        <v>9829</v>
      </c>
      <c r="C4273" s="139" t="s">
        <v>9830</v>
      </c>
      <c r="D4273" s="140">
        <v>136.37</v>
      </c>
      <c r="E4273" s="139" t="s">
        <v>33077</v>
      </c>
      <c r="F4273" s="140">
        <v>219.95</v>
      </c>
      <c r="G4273" s="139"/>
      <c r="H4273" s="88" t="s">
        <v>32847</v>
      </c>
    </row>
    <row r="4274" spans="1:8">
      <c r="A4274" s="139" t="s">
        <v>430</v>
      </c>
      <c r="B4274" s="139" t="s">
        <v>9831</v>
      </c>
      <c r="C4274" s="139" t="s">
        <v>9832</v>
      </c>
      <c r="D4274" s="140">
        <v>136.37</v>
      </c>
      <c r="E4274" s="139" t="s">
        <v>33078</v>
      </c>
      <c r="F4274" s="140">
        <v>219.95</v>
      </c>
      <c r="G4274" s="139"/>
      <c r="H4274" s="88" t="s">
        <v>32847</v>
      </c>
    </row>
    <row r="4275" spans="1:8">
      <c r="A4275" s="139" t="s">
        <v>430</v>
      </c>
      <c r="B4275" s="139" t="s">
        <v>9833</v>
      </c>
      <c r="C4275" s="139" t="s">
        <v>9834</v>
      </c>
      <c r="D4275" s="140">
        <v>136.37</v>
      </c>
      <c r="E4275" s="139" t="s">
        <v>33079</v>
      </c>
      <c r="F4275" s="140">
        <v>219.95</v>
      </c>
      <c r="G4275" s="139"/>
      <c r="H4275" s="88" t="s">
        <v>32847</v>
      </c>
    </row>
    <row r="4276" spans="1:8">
      <c r="A4276" s="139" t="s">
        <v>430</v>
      </c>
      <c r="B4276" s="139" t="s">
        <v>9835</v>
      </c>
      <c r="C4276" s="139" t="s">
        <v>9836</v>
      </c>
      <c r="D4276" s="140">
        <v>136.37</v>
      </c>
      <c r="E4276" s="139" t="s">
        <v>33080</v>
      </c>
      <c r="F4276" s="140">
        <v>219.95</v>
      </c>
      <c r="G4276" s="139"/>
      <c r="H4276" s="88" t="s">
        <v>32847</v>
      </c>
    </row>
    <row r="4277" spans="1:8">
      <c r="A4277" s="139" t="s">
        <v>430</v>
      </c>
      <c r="B4277" s="139" t="s">
        <v>9837</v>
      </c>
      <c r="C4277" s="139" t="s">
        <v>9838</v>
      </c>
      <c r="D4277" s="140">
        <v>136.37</v>
      </c>
      <c r="E4277" s="139" t="s">
        <v>33081</v>
      </c>
      <c r="F4277" s="140">
        <v>219.95</v>
      </c>
      <c r="G4277" s="139"/>
      <c r="H4277" s="88" t="s">
        <v>32847</v>
      </c>
    </row>
    <row r="4278" spans="1:8">
      <c r="A4278" s="139" t="s">
        <v>430</v>
      </c>
      <c r="B4278" s="139" t="s">
        <v>9839</v>
      </c>
      <c r="C4278" s="139" t="s">
        <v>9840</v>
      </c>
      <c r="D4278" s="140">
        <v>136.37</v>
      </c>
      <c r="E4278" s="139" t="s">
        <v>33082</v>
      </c>
      <c r="F4278" s="140">
        <v>219.95</v>
      </c>
      <c r="G4278" s="139"/>
      <c r="H4278" s="88" t="s">
        <v>32847</v>
      </c>
    </row>
    <row r="4279" spans="1:8">
      <c r="A4279" s="139" t="s">
        <v>430</v>
      </c>
      <c r="B4279" s="139" t="s">
        <v>9841</v>
      </c>
      <c r="C4279" s="139" t="s">
        <v>9842</v>
      </c>
      <c r="D4279" s="140">
        <v>136.37</v>
      </c>
      <c r="E4279" s="139" t="s">
        <v>33083</v>
      </c>
      <c r="F4279" s="140">
        <v>219.95</v>
      </c>
      <c r="G4279" s="139"/>
      <c r="H4279" s="88" t="s">
        <v>32847</v>
      </c>
    </row>
    <row r="4280" spans="1:8">
      <c r="A4280" s="139" t="s">
        <v>430</v>
      </c>
      <c r="B4280" s="139" t="s">
        <v>9843</v>
      </c>
      <c r="C4280" s="139" t="s">
        <v>9844</v>
      </c>
      <c r="D4280" s="140">
        <v>136.37</v>
      </c>
      <c r="E4280" s="139" t="s">
        <v>33084</v>
      </c>
      <c r="F4280" s="140">
        <v>219.95</v>
      </c>
      <c r="G4280" s="139"/>
      <c r="H4280" s="88" t="s">
        <v>32847</v>
      </c>
    </row>
    <row r="4281" spans="1:8">
      <c r="A4281" s="139" t="s">
        <v>430</v>
      </c>
      <c r="B4281" s="139" t="s">
        <v>9845</v>
      </c>
      <c r="C4281" s="139" t="s">
        <v>9846</v>
      </c>
      <c r="D4281" s="140">
        <v>136.37</v>
      </c>
      <c r="E4281" s="139" t="s">
        <v>33085</v>
      </c>
      <c r="F4281" s="140">
        <v>219.95</v>
      </c>
      <c r="G4281" s="139"/>
      <c r="H4281" s="88" t="s">
        <v>32847</v>
      </c>
    </row>
    <row r="4282" spans="1:8">
      <c r="A4282" s="139" t="s">
        <v>430</v>
      </c>
      <c r="B4282" s="139" t="s">
        <v>9847</v>
      </c>
      <c r="C4282" s="139" t="s">
        <v>9848</v>
      </c>
      <c r="D4282" s="140">
        <v>136.37</v>
      </c>
      <c r="E4282" s="139" t="s">
        <v>33086</v>
      </c>
      <c r="F4282" s="140">
        <v>219.95</v>
      </c>
      <c r="G4282" s="139"/>
      <c r="H4282" s="88" t="s">
        <v>32847</v>
      </c>
    </row>
    <row r="4283" spans="1:8">
      <c r="A4283" s="139" t="s">
        <v>430</v>
      </c>
      <c r="B4283" s="139" t="s">
        <v>9849</v>
      </c>
      <c r="C4283" s="139" t="s">
        <v>9850</v>
      </c>
      <c r="D4283" s="140">
        <v>136.37</v>
      </c>
      <c r="E4283" s="139" t="s">
        <v>33087</v>
      </c>
      <c r="F4283" s="140">
        <v>219.95</v>
      </c>
      <c r="G4283" s="139"/>
      <c r="H4283" s="88" t="s">
        <v>32847</v>
      </c>
    </row>
    <row r="4284" spans="1:8">
      <c r="A4284" s="139" t="s">
        <v>430</v>
      </c>
      <c r="B4284" s="139" t="s">
        <v>9851</v>
      </c>
      <c r="C4284" s="139" t="s">
        <v>9852</v>
      </c>
      <c r="D4284" s="140">
        <v>136.37</v>
      </c>
      <c r="E4284" s="139" t="s">
        <v>33088</v>
      </c>
      <c r="F4284" s="140">
        <v>219.95</v>
      </c>
      <c r="G4284" s="139"/>
      <c r="H4284" s="88" t="s">
        <v>32847</v>
      </c>
    </row>
    <row r="4285" spans="1:8">
      <c r="A4285" s="139" t="s">
        <v>430</v>
      </c>
      <c r="B4285" s="139" t="s">
        <v>9853</v>
      </c>
      <c r="C4285" s="139" t="s">
        <v>9854</v>
      </c>
      <c r="D4285" s="140">
        <v>136.37</v>
      </c>
      <c r="E4285" s="139" t="s">
        <v>33089</v>
      </c>
      <c r="F4285" s="140">
        <v>219.95</v>
      </c>
      <c r="G4285" s="139"/>
      <c r="H4285" s="88" t="s">
        <v>32847</v>
      </c>
    </row>
    <row r="4286" spans="1:8">
      <c r="A4286" s="139" t="s">
        <v>430</v>
      </c>
      <c r="B4286" s="139" t="s">
        <v>9855</v>
      </c>
      <c r="C4286" s="139" t="s">
        <v>9856</v>
      </c>
      <c r="D4286" s="140">
        <v>136.37</v>
      </c>
      <c r="E4286" s="139" t="s">
        <v>33090</v>
      </c>
      <c r="F4286" s="140">
        <v>219.95</v>
      </c>
      <c r="G4286" s="139"/>
      <c r="H4286" s="88" t="s">
        <v>32847</v>
      </c>
    </row>
    <row r="4287" spans="1:8">
      <c r="A4287" s="139" t="s">
        <v>430</v>
      </c>
      <c r="B4287" s="139" t="s">
        <v>9857</v>
      </c>
      <c r="C4287" s="139" t="s">
        <v>9858</v>
      </c>
      <c r="D4287" s="140">
        <v>136.37</v>
      </c>
      <c r="E4287" s="139" t="s">
        <v>33091</v>
      </c>
      <c r="F4287" s="140">
        <v>219.95</v>
      </c>
      <c r="G4287" s="139"/>
      <c r="H4287" s="88" t="s">
        <v>32847</v>
      </c>
    </row>
    <row r="4288" spans="1:8">
      <c r="A4288" s="139" t="s">
        <v>430</v>
      </c>
      <c r="B4288" s="139" t="s">
        <v>9859</v>
      </c>
      <c r="C4288" s="139" t="s">
        <v>9860</v>
      </c>
      <c r="D4288" s="140">
        <v>136.37</v>
      </c>
      <c r="E4288" s="139" t="s">
        <v>33092</v>
      </c>
      <c r="F4288" s="140">
        <v>219.95</v>
      </c>
      <c r="G4288" s="139"/>
      <c r="H4288" s="88" t="s">
        <v>32847</v>
      </c>
    </row>
    <row r="4289" spans="1:8">
      <c r="A4289" s="139" t="s">
        <v>430</v>
      </c>
      <c r="B4289" s="139" t="s">
        <v>9861</v>
      </c>
      <c r="C4289" s="139" t="s">
        <v>9862</v>
      </c>
      <c r="D4289" s="140">
        <v>136.37</v>
      </c>
      <c r="E4289" s="139" t="s">
        <v>33093</v>
      </c>
      <c r="F4289" s="140">
        <v>219.95</v>
      </c>
      <c r="G4289" s="139"/>
      <c r="H4289" s="88" t="s">
        <v>32847</v>
      </c>
    </row>
    <row r="4290" spans="1:8">
      <c r="A4290" s="139" t="s">
        <v>430</v>
      </c>
      <c r="B4290" s="139" t="s">
        <v>9863</v>
      </c>
      <c r="C4290" s="139" t="s">
        <v>9864</v>
      </c>
      <c r="D4290" s="140">
        <v>136.37</v>
      </c>
      <c r="E4290" s="139" t="s">
        <v>33094</v>
      </c>
      <c r="F4290" s="140">
        <v>219.95</v>
      </c>
      <c r="G4290" s="139"/>
      <c r="H4290" s="88" t="s">
        <v>32847</v>
      </c>
    </row>
    <row r="4291" spans="1:8">
      <c r="A4291" s="139" t="s">
        <v>430</v>
      </c>
      <c r="B4291" s="139" t="s">
        <v>9865</v>
      </c>
      <c r="C4291" s="139" t="s">
        <v>9866</v>
      </c>
      <c r="D4291" s="140">
        <v>136.37</v>
      </c>
      <c r="E4291" s="139" t="s">
        <v>33095</v>
      </c>
      <c r="F4291" s="140">
        <v>219.95</v>
      </c>
      <c r="G4291" s="139"/>
      <c r="H4291" s="88" t="s">
        <v>32847</v>
      </c>
    </row>
    <row r="4292" spans="1:8">
      <c r="A4292" s="139" t="s">
        <v>430</v>
      </c>
      <c r="B4292" s="139" t="s">
        <v>9867</v>
      </c>
      <c r="C4292" s="139" t="s">
        <v>9868</v>
      </c>
      <c r="D4292" s="140">
        <v>136.37</v>
      </c>
      <c r="E4292" s="139" t="s">
        <v>33096</v>
      </c>
      <c r="F4292" s="140">
        <v>219.95</v>
      </c>
      <c r="G4292" s="139"/>
      <c r="H4292" s="88" t="s">
        <v>32847</v>
      </c>
    </row>
    <row r="4293" spans="1:8">
      <c r="A4293" s="139" t="s">
        <v>430</v>
      </c>
      <c r="B4293" s="139" t="s">
        <v>9869</v>
      </c>
      <c r="C4293" s="139" t="s">
        <v>9870</v>
      </c>
      <c r="D4293" s="140">
        <v>136.37</v>
      </c>
      <c r="E4293" s="139" t="s">
        <v>33097</v>
      </c>
      <c r="F4293" s="140">
        <v>219.95</v>
      </c>
      <c r="G4293" s="139"/>
      <c r="H4293" s="88" t="s">
        <v>32847</v>
      </c>
    </row>
    <row r="4294" spans="1:8">
      <c r="A4294" s="139" t="s">
        <v>484</v>
      </c>
      <c r="B4294" s="139" t="s">
        <v>9871</v>
      </c>
      <c r="C4294" s="139" t="s">
        <v>9872</v>
      </c>
      <c r="D4294" s="140">
        <v>52.67</v>
      </c>
      <c r="E4294" s="139" t="s">
        <v>33098</v>
      </c>
      <c r="F4294" s="140">
        <v>84.95</v>
      </c>
      <c r="G4294" s="139"/>
      <c r="H4294" s="88" t="s">
        <v>32847</v>
      </c>
    </row>
    <row r="4295" spans="1:8">
      <c r="A4295" s="139" t="s">
        <v>484</v>
      </c>
      <c r="B4295" s="139" t="s">
        <v>9873</v>
      </c>
      <c r="C4295" s="139" t="s">
        <v>9874</v>
      </c>
      <c r="D4295" s="140">
        <v>52.67</v>
      </c>
      <c r="E4295" s="139" t="s">
        <v>33099</v>
      </c>
      <c r="F4295" s="140">
        <v>84.95</v>
      </c>
      <c r="G4295" s="139"/>
      <c r="H4295" s="88" t="s">
        <v>32847</v>
      </c>
    </row>
    <row r="4296" spans="1:8">
      <c r="A4296" s="139" t="s">
        <v>484</v>
      </c>
      <c r="B4296" s="139" t="s">
        <v>9875</v>
      </c>
      <c r="C4296" s="139" t="s">
        <v>9876</v>
      </c>
      <c r="D4296" s="140">
        <v>52.67</v>
      </c>
      <c r="E4296" s="139" t="s">
        <v>33100</v>
      </c>
      <c r="F4296" s="140">
        <v>84.95</v>
      </c>
      <c r="G4296" s="139"/>
      <c r="H4296" s="88" t="s">
        <v>32847</v>
      </c>
    </row>
    <row r="4297" spans="1:8">
      <c r="A4297" s="139" t="s">
        <v>484</v>
      </c>
      <c r="B4297" s="139" t="s">
        <v>9877</v>
      </c>
      <c r="C4297" s="139" t="s">
        <v>9878</v>
      </c>
      <c r="D4297" s="140">
        <v>52.67</v>
      </c>
      <c r="E4297" s="139" t="s">
        <v>33101</v>
      </c>
      <c r="F4297" s="140">
        <v>84.95</v>
      </c>
      <c r="G4297" s="139"/>
      <c r="H4297" s="88" t="s">
        <v>32847</v>
      </c>
    </row>
    <row r="4298" spans="1:8">
      <c r="A4298" s="139" t="s">
        <v>484</v>
      </c>
      <c r="B4298" s="139" t="s">
        <v>9879</v>
      </c>
      <c r="C4298" s="139" t="s">
        <v>9880</v>
      </c>
      <c r="D4298" s="140">
        <v>55.77</v>
      </c>
      <c r="E4298" s="139" t="s">
        <v>33102</v>
      </c>
      <c r="F4298" s="140">
        <v>89.95</v>
      </c>
      <c r="G4298" s="139"/>
      <c r="H4298" s="88" t="s">
        <v>32847</v>
      </c>
    </row>
    <row r="4299" spans="1:8">
      <c r="A4299" s="139" t="s">
        <v>484</v>
      </c>
      <c r="B4299" s="139" t="s">
        <v>9881</v>
      </c>
      <c r="C4299" s="139" t="s">
        <v>9882</v>
      </c>
      <c r="D4299" s="140">
        <v>55.77</v>
      </c>
      <c r="E4299" s="139" t="s">
        <v>33103</v>
      </c>
      <c r="F4299" s="140">
        <v>89.95</v>
      </c>
      <c r="G4299" s="139"/>
      <c r="H4299" s="88" t="s">
        <v>32847</v>
      </c>
    </row>
    <row r="4300" spans="1:8">
      <c r="A4300" s="139" t="s">
        <v>484</v>
      </c>
      <c r="B4300" s="139" t="s">
        <v>9883</v>
      </c>
      <c r="C4300" s="139" t="s">
        <v>9884</v>
      </c>
      <c r="D4300" s="140">
        <v>53.91</v>
      </c>
      <c r="E4300" s="139" t="s">
        <v>33104</v>
      </c>
      <c r="F4300" s="140">
        <v>86.95</v>
      </c>
      <c r="G4300" s="139"/>
      <c r="H4300" s="88" t="s">
        <v>32847</v>
      </c>
    </row>
    <row r="4301" spans="1:8">
      <c r="A4301" s="139" t="s">
        <v>484</v>
      </c>
      <c r="B4301" s="139" t="s">
        <v>9885</v>
      </c>
      <c r="C4301" s="139" t="s">
        <v>9886</v>
      </c>
      <c r="D4301" s="140">
        <v>53.91</v>
      </c>
      <c r="E4301" s="139" t="s">
        <v>33105</v>
      </c>
      <c r="F4301" s="140">
        <v>86.95</v>
      </c>
      <c r="G4301" s="139"/>
      <c r="H4301" s="88" t="s">
        <v>32847</v>
      </c>
    </row>
    <row r="4302" spans="1:8">
      <c r="A4302" s="139" t="s">
        <v>484</v>
      </c>
      <c r="B4302" s="139" t="s">
        <v>9887</v>
      </c>
      <c r="C4302" s="139" t="s">
        <v>9888</v>
      </c>
      <c r="D4302" s="140">
        <v>53.91</v>
      </c>
      <c r="E4302" s="139" t="s">
        <v>33106</v>
      </c>
      <c r="F4302" s="140">
        <v>86.95</v>
      </c>
      <c r="G4302" s="139"/>
      <c r="H4302" s="88" t="s">
        <v>32847</v>
      </c>
    </row>
    <row r="4303" spans="1:8">
      <c r="A4303" s="139" t="s">
        <v>484</v>
      </c>
      <c r="B4303" s="139" t="s">
        <v>9889</v>
      </c>
      <c r="C4303" s="139" t="s">
        <v>9890</v>
      </c>
      <c r="D4303" s="140">
        <v>53.91</v>
      </c>
      <c r="E4303" s="139" t="s">
        <v>33107</v>
      </c>
      <c r="F4303" s="140">
        <v>86.95</v>
      </c>
      <c r="G4303" s="139"/>
      <c r="H4303" s="88" t="s">
        <v>32847</v>
      </c>
    </row>
    <row r="4304" spans="1:8">
      <c r="A4304" s="139" t="s">
        <v>484</v>
      </c>
      <c r="B4304" s="139" t="s">
        <v>9891</v>
      </c>
      <c r="C4304" s="139" t="s">
        <v>9892</v>
      </c>
      <c r="D4304" s="140">
        <v>49.57</v>
      </c>
      <c r="E4304" s="139" t="s">
        <v>33108</v>
      </c>
      <c r="F4304" s="140">
        <v>79.95</v>
      </c>
      <c r="G4304" s="139"/>
      <c r="H4304" s="88" t="s">
        <v>32847</v>
      </c>
    </row>
    <row r="4305" spans="1:8">
      <c r="A4305" s="139" t="s">
        <v>484</v>
      </c>
      <c r="B4305" s="139" t="s">
        <v>9893</v>
      </c>
      <c r="C4305" s="139" t="s">
        <v>9894</v>
      </c>
      <c r="D4305" s="140">
        <v>49.57</v>
      </c>
      <c r="E4305" s="139" t="s">
        <v>33109</v>
      </c>
      <c r="F4305" s="140">
        <v>79.95</v>
      </c>
      <c r="G4305" s="139"/>
      <c r="H4305" s="88" t="s">
        <v>32847</v>
      </c>
    </row>
    <row r="4306" spans="1:8">
      <c r="A4306" s="139" t="s">
        <v>484</v>
      </c>
      <c r="B4306" s="139" t="s">
        <v>9895</v>
      </c>
      <c r="C4306" s="139" t="s">
        <v>9896</v>
      </c>
      <c r="D4306" s="140">
        <v>49.57</v>
      </c>
      <c r="E4306" s="139" t="s">
        <v>33110</v>
      </c>
      <c r="F4306" s="140">
        <v>79.95</v>
      </c>
      <c r="G4306" s="139"/>
      <c r="H4306" s="88" t="s">
        <v>32847</v>
      </c>
    </row>
    <row r="4307" spans="1:8">
      <c r="A4307" s="139" t="s">
        <v>484</v>
      </c>
      <c r="B4307" s="139" t="s">
        <v>9897</v>
      </c>
      <c r="C4307" s="139" t="s">
        <v>9898</v>
      </c>
      <c r="D4307" s="140">
        <v>49.57</v>
      </c>
      <c r="E4307" s="139" t="s">
        <v>33111</v>
      </c>
      <c r="F4307" s="140">
        <v>79.95</v>
      </c>
      <c r="G4307" s="139"/>
      <c r="H4307" s="88" t="s">
        <v>32847</v>
      </c>
    </row>
    <row r="4308" spans="1:8">
      <c r="A4308" s="139" t="s">
        <v>484</v>
      </c>
      <c r="B4308" s="139" t="s">
        <v>9899</v>
      </c>
      <c r="C4308" s="139" t="s">
        <v>9900</v>
      </c>
      <c r="D4308" s="140">
        <v>49.57</v>
      </c>
      <c r="E4308" s="139" t="s">
        <v>33112</v>
      </c>
      <c r="F4308" s="140">
        <v>79.95</v>
      </c>
      <c r="G4308" s="139"/>
      <c r="H4308" s="88" t="s">
        <v>32847</v>
      </c>
    </row>
    <row r="4309" spans="1:8">
      <c r="A4309" s="139" t="s">
        <v>484</v>
      </c>
      <c r="B4309" s="139" t="s">
        <v>9901</v>
      </c>
      <c r="C4309" s="139" t="s">
        <v>9902</v>
      </c>
      <c r="D4309" s="140">
        <v>49.57</v>
      </c>
      <c r="E4309" s="139" t="s">
        <v>33113</v>
      </c>
      <c r="F4309" s="140">
        <v>79.95</v>
      </c>
      <c r="G4309" s="139"/>
      <c r="H4309" s="88" t="s">
        <v>32847</v>
      </c>
    </row>
    <row r="4310" spans="1:8">
      <c r="A4310" s="139" t="s">
        <v>430</v>
      </c>
      <c r="B4310" s="139" t="s">
        <v>9903</v>
      </c>
      <c r="C4310" s="139" t="s">
        <v>9904</v>
      </c>
      <c r="D4310" s="140">
        <v>176.37</v>
      </c>
      <c r="E4310" s="139" t="s">
        <v>33114</v>
      </c>
      <c r="F4310" s="140">
        <v>279.95</v>
      </c>
      <c r="G4310" s="139"/>
      <c r="H4310" s="88" t="s">
        <v>32847</v>
      </c>
    </row>
    <row r="4311" spans="1:8">
      <c r="A4311" s="139" t="s">
        <v>430</v>
      </c>
      <c r="B4311" s="139" t="s">
        <v>9905</v>
      </c>
      <c r="C4311" s="139" t="s">
        <v>9906</v>
      </c>
      <c r="D4311" s="140">
        <v>176.37</v>
      </c>
      <c r="E4311" s="139" t="s">
        <v>33115</v>
      </c>
      <c r="F4311" s="140">
        <v>279.95</v>
      </c>
      <c r="G4311" s="139"/>
      <c r="H4311" s="88" t="s">
        <v>32847</v>
      </c>
    </row>
    <row r="4312" spans="1:8">
      <c r="A4312" s="139" t="s">
        <v>430</v>
      </c>
      <c r="B4312" s="139" t="s">
        <v>9907</v>
      </c>
      <c r="C4312" s="139" t="s">
        <v>9908</v>
      </c>
      <c r="D4312" s="140">
        <v>176.37</v>
      </c>
      <c r="E4312" s="139" t="s">
        <v>33116</v>
      </c>
      <c r="F4312" s="140">
        <v>279.95</v>
      </c>
      <c r="G4312" s="139"/>
      <c r="H4312" s="88" t="s">
        <v>32847</v>
      </c>
    </row>
    <row r="4313" spans="1:8">
      <c r="A4313" s="139" t="s">
        <v>430</v>
      </c>
      <c r="B4313" s="139" t="s">
        <v>9909</v>
      </c>
      <c r="C4313" s="139" t="s">
        <v>9910</v>
      </c>
      <c r="D4313" s="140">
        <v>176.37</v>
      </c>
      <c r="E4313" s="139" t="s">
        <v>33117</v>
      </c>
      <c r="F4313" s="140">
        <v>279.95</v>
      </c>
      <c r="G4313" s="139"/>
      <c r="H4313" s="88" t="s">
        <v>32847</v>
      </c>
    </row>
    <row r="4314" spans="1:8">
      <c r="A4314" s="139" t="s">
        <v>430</v>
      </c>
      <c r="B4314" s="139" t="s">
        <v>9911</v>
      </c>
      <c r="C4314" s="139" t="s">
        <v>9912</v>
      </c>
      <c r="D4314" s="140">
        <v>176.37</v>
      </c>
      <c r="E4314" s="139" t="s">
        <v>33118</v>
      </c>
      <c r="F4314" s="140">
        <v>279.95</v>
      </c>
      <c r="G4314" s="139"/>
      <c r="H4314" s="88" t="s">
        <v>32847</v>
      </c>
    </row>
    <row r="4315" spans="1:8">
      <c r="A4315" s="139" t="s">
        <v>430</v>
      </c>
      <c r="B4315" s="139" t="s">
        <v>9913</v>
      </c>
      <c r="C4315" s="139" t="s">
        <v>9914</v>
      </c>
      <c r="D4315" s="140">
        <v>176.37</v>
      </c>
      <c r="E4315" s="139" t="s">
        <v>33119</v>
      </c>
      <c r="F4315" s="140">
        <v>279.95</v>
      </c>
      <c r="G4315" s="139"/>
      <c r="H4315" s="88" t="s">
        <v>32847</v>
      </c>
    </row>
    <row r="4316" spans="1:8">
      <c r="A4316" s="139" t="s">
        <v>430</v>
      </c>
      <c r="B4316" s="139" t="s">
        <v>9915</v>
      </c>
      <c r="C4316" s="139" t="s">
        <v>9916</v>
      </c>
      <c r="D4316" s="140">
        <v>176.37</v>
      </c>
      <c r="E4316" s="139" t="s">
        <v>33120</v>
      </c>
      <c r="F4316" s="140">
        <v>279.95</v>
      </c>
      <c r="G4316" s="139"/>
      <c r="H4316" s="88" t="s">
        <v>32847</v>
      </c>
    </row>
    <row r="4317" spans="1:8">
      <c r="A4317" s="139" t="s">
        <v>430</v>
      </c>
      <c r="B4317" s="139" t="s">
        <v>9917</v>
      </c>
      <c r="C4317" s="139" t="s">
        <v>9918</v>
      </c>
      <c r="D4317" s="140">
        <v>176.37</v>
      </c>
      <c r="E4317" s="139" t="s">
        <v>33121</v>
      </c>
      <c r="F4317" s="140">
        <v>279.95</v>
      </c>
      <c r="G4317" s="139"/>
      <c r="H4317" s="88" t="s">
        <v>32847</v>
      </c>
    </row>
    <row r="4318" spans="1:8">
      <c r="A4318" s="139" t="s">
        <v>430</v>
      </c>
      <c r="B4318" s="139" t="s">
        <v>9919</v>
      </c>
      <c r="C4318" s="139" t="s">
        <v>9920</v>
      </c>
      <c r="D4318" s="140">
        <v>176.37</v>
      </c>
      <c r="E4318" s="139" t="s">
        <v>33122</v>
      </c>
      <c r="F4318" s="140">
        <v>279.95</v>
      </c>
      <c r="G4318" s="139"/>
      <c r="H4318" s="88" t="s">
        <v>32847</v>
      </c>
    </row>
    <row r="4319" spans="1:8">
      <c r="A4319" s="139" t="s">
        <v>430</v>
      </c>
      <c r="B4319" s="139" t="s">
        <v>9921</v>
      </c>
      <c r="C4319" s="139" t="s">
        <v>9922</v>
      </c>
      <c r="D4319" s="140">
        <v>176.37</v>
      </c>
      <c r="E4319" s="139" t="s">
        <v>33123</v>
      </c>
      <c r="F4319" s="140">
        <v>279.95</v>
      </c>
      <c r="G4319" s="139"/>
      <c r="H4319" s="88" t="s">
        <v>32847</v>
      </c>
    </row>
    <row r="4320" spans="1:8">
      <c r="A4320" s="139" t="s">
        <v>430</v>
      </c>
      <c r="B4320" s="139" t="s">
        <v>9923</v>
      </c>
      <c r="C4320" s="139" t="s">
        <v>9924</v>
      </c>
      <c r="D4320" s="140">
        <v>176.37</v>
      </c>
      <c r="E4320" s="139" t="s">
        <v>33124</v>
      </c>
      <c r="F4320" s="140">
        <v>279.95</v>
      </c>
      <c r="G4320" s="139"/>
      <c r="H4320" s="88" t="s">
        <v>32847</v>
      </c>
    </row>
    <row r="4321" spans="1:8">
      <c r="A4321" s="139" t="s">
        <v>430</v>
      </c>
      <c r="B4321" s="139" t="s">
        <v>9925</v>
      </c>
      <c r="C4321" s="139" t="s">
        <v>9926</v>
      </c>
      <c r="D4321" s="140">
        <v>11.13</v>
      </c>
      <c r="E4321" s="139"/>
      <c r="F4321" s="140">
        <v>17.95</v>
      </c>
      <c r="G4321" s="139"/>
      <c r="H4321" s="88" t="s">
        <v>32847</v>
      </c>
    </row>
    <row r="4322" spans="1:8">
      <c r="A4322" s="139" t="s">
        <v>337</v>
      </c>
      <c r="B4322" s="139" t="s">
        <v>9927</v>
      </c>
      <c r="C4322" s="139" t="s">
        <v>9928</v>
      </c>
      <c r="D4322" s="140">
        <v>95.73</v>
      </c>
      <c r="E4322" s="139" t="s">
        <v>33125</v>
      </c>
      <c r="F4322" s="140">
        <v>151.94999999999999</v>
      </c>
      <c r="G4322" s="139"/>
      <c r="H4322" s="88" t="s">
        <v>32847</v>
      </c>
    </row>
    <row r="4323" spans="1:8">
      <c r="A4323" s="139" t="s">
        <v>337</v>
      </c>
      <c r="B4323" s="139" t="s">
        <v>9929</v>
      </c>
      <c r="C4323" s="139" t="s">
        <v>9930</v>
      </c>
      <c r="D4323" s="140">
        <v>95.73</v>
      </c>
      <c r="E4323" s="139" t="s">
        <v>33126</v>
      </c>
      <c r="F4323" s="140">
        <v>151.94999999999999</v>
      </c>
      <c r="G4323" s="139"/>
      <c r="H4323" s="88" t="s">
        <v>32847</v>
      </c>
    </row>
    <row r="4324" spans="1:8">
      <c r="A4324" s="139" t="s">
        <v>337</v>
      </c>
      <c r="B4324" s="139" t="s">
        <v>9931</v>
      </c>
      <c r="C4324" s="139" t="s">
        <v>9932</v>
      </c>
      <c r="D4324" s="140">
        <v>119.67</v>
      </c>
      <c r="E4324" s="139" t="s">
        <v>33127</v>
      </c>
      <c r="F4324" s="140">
        <v>189.95</v>
      </c>
      <c r="G4324" s="139"/>
      <c r="H4324" s="88" t="s">
        <v>32847</v>
      </c>
    </row>
    <row r="4325" spans="1:8">
      <c r="A4325" s="139" t="s">
        <v>337</v>
      </c>
      <c r="B4325" s="139" t="s">
        <v>9933</v>
      </c>
      <c r="C4325" s="139" t="s">
        <v>9934</v>
      </c>
      <c r="D4325" s="140">
        <v>119.67</v>
      </c>
      <c r="E4325" s="139" t="s">
        <v>33128</v>
      </c>
      <c r="F4325" s="140">
        <v>189.95</v>
      </c>
      <c r="G4325" s="139"/>
      <c r="H4325" s="88" t="s">
        <v>32847</v>
      </c>
    </row>
    <row r="4326" spans="1:8">
      <c r="A4326" s="139" t="s">
        <v>337</v>
      </c>
      <c r="B4326" s="139" t="s">
        <v>9935</v>
      </c>
      <c r="C4326" s="139" t="s">
        <v>9936</v>
      </c>
      <c r="D4326" s="140">
        <v>95.73</v>
      </c>
      <c r="E4326" s="139" t="s">
        <v>33129</v>
      </c>
      <c r="F4326" s="140">
        <v>151.94999999999999</v>
      </c>
      <c r="G4326" s="139"/>
      <c r="H4326" s="88" t="s">
        <v>32847</v>
      </c>
    </row>
    <row r="4327" spans="1:8">
      <c r="A4327" s="139" t="s">
        <v>337</v>
      </c>
      <c r="B4327" s="139" t="s">
        <v>9937</v>
      </c>
      <c r="C4327" s="139" t="s">
        <v>9938</v>
      </c>
      <c r="D4327" s="140">
        <v>118.41</v>
      </c>
      <c r="E4327" s="139" t="s">
        <v>33130</v>
      </c>
      <c r="F4327" s="140">
        <v>187.95</v>
      </c>
      <c r="G4327" s="139"/>
      <c r="H4327" s="88" t="s">
        <v>32847</v>
      </c>
    </row>
    <row r="4328" spans="1:8">
      <c r="A4328" s="139" t="s">
        <v>337</v>
      </c>
      <c r="B4328" s="139" t="s">
        <v>9939</v>
      </c>
      <c r="C4328" s="139" t="s">
        <v>9940</v>
      </c>
      <c r="D4328" s="140">
        <v>95.73</v>
      </c>
      <c r="E4328" s="139" t="s">
        <v>33131</v>
      </c>
      <c r="F4328" s="140">
        <v>151.94999999999999</v>
      </c>
      <c r="G4328" s="139"/>
      <c r="H4328" s="88" t="s">
        <v>32847</v>
      </c>
    </row>
    <row r="4329" spans="1:8">
      <c r="A4329" s="139" t="s">
        <v>337</v>
      </c>
      <c r="B4329" s="139" t="s">
        <v>9941</v>
      </c>
      <c r="C4329" s="139" t="s">
        <v>9942</v>
      </c>
      <c r="D4329" s="140">
        <v>95.73</v>
      </c>
      <c r="E4329" s="139" t="s">
        <v>33132</v>
      </c>
      <c r="F4329" s="140">
        <v>151.94999999999999</v>
      </c>
      <c r="G4329" s="139"/>
      <c r="H4329" s="88" t="s">
        <v>32847</v>
      </c>
    </row>
    <row r="4330" spans="1:8">
      <c r="A4330" s="139" t="s">
        <v>337</v>
      </c>
      <c r="B4330" s="139" t="s">
        <v>9943</v>
      </c>
      <c r="C4330" s="139" t="s">
        <v>9944</v>
      </c>
      <c r="D4330" s="140">
        <v>95.73</v>
      </c>
      <c r="E4330" s="139" t="s">
        <v>33133</v>
      </c>
      <c r="F4330" s="140">
        <v>151.94999999999999</v>
      </c>
      <c r="G4330" s="139"/>
      <c r="H4330" s="88" t="s">
        <v>32847</v>
      </c>
    </row>
    <row r="4331" spans="1:8">
      <c r="A4331" s="139" t="s">
        <v>337</v>
      </c>
      <c r="B4331" s="139" t="s">
        <v>9945</v>
      </c>
      <c r="C4331" s="139" t="s">
        <v>9946</v>
      </c>
      <c r="D4331" s="140">
        <v>119.67</v>
      </c>
      <c r="E4331" s="139" t="s">
        <v>33134</v>
      </c>
      <c r="F4331" s="140">
        <v>189.95</v>
      </c>
      <c r="G4331" s="139"/>
      <c r="H4331" s="88" t="s">
        <v>32847</v>
      </c>
    </row>
    <row r="4332" spans="1:8">
      <c r="A4332" s="139" t="s">
        <v>337</v>
      </c>
      <c r="B4332" s="139" t="s">
        <v>9947</v>
      </c>
      <c r="C4332" s="139" t="s">
        <v>9948</v>
      </c>
      <c r="D4332" s="140">
        <v>95.73</v>
      </c>
      <c r="E4332" s="139" t="s">
        <v>33135</v>
      </c>
      <c r="F4332" s="140">
        <v>151.94999999999999</v>
      </c>
      <c r="G4332" s="139"/>
      <c r="H4332" s="88" t="s">
        <v>32847</v>
      </c>
    </row>
    <row r="4333" spans="1:8">
      <c r="A4333" s="139" t="s">
        <v>337</v>
      </c>
      <c r="B4333" s="139" t="s">
        <v>9949</v>
      </c>
      <c r="C4333" s="139" t="s">
        <v>9950</v>
      </c>
      <c r="D4333" s="140">
        <v>100.77</v>
      </c>
      <c r="E4333" s="139" t="s">
        <v>33136</v>
      </c>
      <c r="F4333" s="140">
        <v>159.94999999999999</v>
      </c>
      <c r="G4333" s="139"/>
      <c r="H4333" s="88" t="s">
        <v>32847</v>
      </c>
    </row>
    <row r="4334" spans="1:8">
      <c r="A4334" s="139" t="s">
        <v>337</v>
      </c>
      <c r="B4334" s="139" t="s">
        <v>9951</v>
      </c>
      <c r="C4334" s="139" t="s">
        <v>9952</v>
      </c>
      <c r="D4334" s="140">
        <v>100.77</v>
      </c>
      <c r="E4334" s="139" t="s">
        <v>33137</v>
      </c>
      <c r="F4334" s="140">
        <v>159.94999999999999</v>
      </c>
      <c r="G4334" s="139"/>
      <c r="H4334" s="88" t="s">
        <v>32847</v>
      </c>
    </row>
    <row r="4335" spans="1:8">
      <c r="A4335" s="139" t="s">
        <v>337</v>
      </c>
      <c r="B4335" s="139" t="s">
        <v>9953</v>
      </c>
      <c r="C4335" s="139" t="s">
        <v>9954</v>
      </c>
      <c r="D4335" s="140">
        <v>100.77</v>
      </c>
      <c r="E4335" s="139" t="s">
        <v>33138</v>
      </c>
      <c r="F4335" s="140">
        <v>159.94999999999999</v>
      </c>
      <c r="G4335" s="139"/>
      <c r="H4335" s="88" t="s">
        <v>32847</v>
      </c>
    </row>
    <row r="4336" spans="1:8">
      <c r="A4336" s="139" t="s">
        <v>337</v>
      </c>
      <c r="B4336" s="139" t="s">
        <v>9955</v>
      </c>
      <c r="C4336" s="139" t="s">
        <v>9956</v>
      </c>
      <c r="D4336" s="140">
        <v>100.77</v>
      </c>
      <c r="E4336" s="139" t="s">
        <v>33139</v>
      </c>
      <c r="F4336" s="140">
        <v>159.94999999999999</v>
      </c>
      <c r="G4336" s="139"/>
      <c r="H4336" s="88" t="s">
        <v>32847</v>
      </c>
    </row>
    <row r="4337" spans="1:8">
      <c r="A4337" s="139" t="s">
        <v>337</v>
      </c>
      <c r="B4337" s="139" t="s">
        <v>9957</v>
      </c>
      <c r="C4337" s="139" t="s">
        <v>9958</v>
      </c>
      <c r="D4337" s="140">
        <v>100.77</v>
      </c>
      <c r="E4337" s="139" t="s">
        <v>33140</v>
      </c>
      <c r="F4337" s="140">
        <v>159.94999999999999</v>
      </c>
      <c r="G4337" s="139"/>
      <c r="H4337" s="88" t="s">
        <v>32847</v>
      </c>
    </row>
    <row r="4338" spans="1:8">
      <c r="A4338" s="139" t="s">
        <v>337</v>
      </c>
      <c r="B4338" s="139" t="s">
        <v>9959</v>
      </c>
      <c r="C4338" s="139" t="s">
        <v>9960</v>
      </c>
      <c r="D4338" s="140">
        <v>100.77</v>
      </c>
      <c r="E4338" s="139" t="s">
        <v>33141</v>
      </c>
      <c r="F4338" s="140">
        <v>159.94999999999999</v>
      </c>
      <c r="G4338" s="139"/>
      <c r="H4338" s="88" t="s">
        <v>32847</v>
      </c>
    </row>
    <row r="4339" spans="1:8">
      <c r="A4339" s="139" t="s">
        <v>337</v>
      </c>
      <c r="B4339" s="139" t="s">
        <v>9961</v>
      </c>
      <c r="C4339" s="139" t="s">
        <v>9962</v>
      </c>
      <c r="D4339" s="140">
        <v>122.82</v>
      </c>
      <c r="E4339" s="139" t="s">
        <v>33142</v>
      </c>
      <c r="F4339" s="140">
        <v>194.95</v>
      </c>
      <c r="G4339" s="139"/>
      <c r="H4339" s="88" t="s">
        <v>32847</v>
      </c>
    </row>
    <row r="4340" spans="1:8">
      <c r="A4340" s="139" t="s">
        <v>337</v>
      </c>
      <c r="B4340" s="139" t="s">
        <v>9963</v>
      </c>
      <c r="C4340" s="139" t="s">
        <v>9964</v>
      </c>
      <c r="D4340" s="140">
        <v>100.77</v>
      </c>
      <c r="E4340" s="139" t="s">
        <v>33143</v>
      </c>
      <c r="F4340" s="140">
        <v>159.94999999999999</v>
      </c>
      <c r="G4340" s="139"/>
      <c r="H4340" s="88" t="s">
        <v>32847</v>
      </c>
    </row>
    <row r="4341" spans="1:8">
      <c r="A4341" s="139" t="s">
        <v>337</v>
      </c>
      <c r="B4341" s="139" t="s">
        <v>9965</v>
      </c>
      <c r="C4341" s="139" t="s">
        <v>9966</v>
      </c>
      <c r="D4341" s="140">
        <v>119.67</v>
      </c>
      <c r="E4341" s="139" t="s">
        <v>33144</v>
      </c>
      <c r="F4341" s="140">
        <v>189.95</v>
      </c>
      <c r="G4341" s="139"/>
      <c r="H4341" s="88" t="s">
        <v>32847</v>
      </c>
    </row>
    <row r="4342" spans="1:8">
      <c r="A4342" s="139" t="s">
        <v>337</v>
      </c>
      <c r="B4342" s="139" t="s">
        <v>9967</v>
      </c>
      <c r="C4342" s="139" t="s">
        <v>9968</v>
      </c>
      <c r="D4342" s="140">
        <v>119.67</v>
      </c>
      <c r="E4342" s="139" t="s">
        <v>33145</v>
      </c>
      <c r="F4342" s="140">
        <v>189.95</v>
      </c>
      <c r="G4342" s="139"/>
      <c r="H4342" s="88" t="s">
        <v>32847</v>
      </c>
    </row>
    <row r="4343" spans="1:8">
      <c r="A4343" s="139" t="s">
        <v>337</v>
      </c>
      <c r="B4343" s="139" t="s">
        <v>9969</v>
      </c>
      <c r="C4343" s="139" t="s">
        <v>9970</v>
      </c>
      <c r="D4343" s="140">
        <v>119.67</v>
      </c>
      <c r="E4343" s="139" t="s">
        <v>33146</v>
      </c>
      <c r="F4343" s="140">
        <v>189.95</v>
      </c>
      <c r="G4343" s="139"/>
      <c r="H4343" s="88" t="s">
        <v>32847</v>
      </c>
    </row>
    <row r="4344" spans="1:8">
      <c r="A4344" s="139" t="s">
        <v>484</v>
      </c>
      <c r="B4344" s="139" t="s">
        <v>9971</v>
      </c>
      <c r="C4344" s="139" t="s">
        <v>9972</v>
      </c>
      <c r="D4344" s="140">
        <v>289.77</v>
      </c>
      <c r="E4344" s="139" t="s">
        <v>33147</v>
      </c>
      <c r="F4344" s="140">
        <v>459.95</v>
      </c>
      <c r="G4344" s="139"/>
      <c r="H4344" s="88" t="s">
        <v>32847</v>
      </c>
    </row>
    <row r="4345" spans="1:8">
      <c r="A4345" s="139" t="s">
        <v>484</v>
      </c>
      <c r="B4345" s="139" t="s">
        <v>9973</v>
      </c>
      <c r="C4345" s="139" t="s">
        <v>9974</v>
      </c>
      <c r="D4345" s="140">
        <v>289.77</v>
      </c>
      <c r="E4345" s="139" t="s">
        <v>33148</v>
      </c>
      <c r="F4345" s="140">
        <v>459.95</v>
      </c>
      <c r="G4345" s="139"/>
      <c r="H4345" s="88" t="s">
        <v>32847</v>
      </c>
    </row>
    <row r="4346" spans="1:8">
      <c r="A4346" s="139" t="s">
        <v>484</v>
      </c>
      <c r="B4346" s="139" t="s">
        <v>9975</v>
      </c>
      <c r="C4346" s="139" t="s">
        <v>9976</v>
      </c>
      <c r="D4346" s="140">
        <v>289.77</v>
      </c>
      <c r="E4346" s="139" t="s">
        <v>33149</v>
      </c>
      <c r="F4346" s="140">
        <v>459.95</v>
      </c>
      <c r="G4346" s="139"/>
      <c r="H4346" s="88" t="s">
        <v>32847</v>
      </c>
    </row>
    <row r="4347" spans="1:8">
      <c r="A4347" s="139" t="s">
        <v>430</v>
      </c>
      <c r="B4347" s="139" t="s">
        <v>9977</v>
      </c>
      <c r="C4347" s="139" t="s">
        <v>9978</v>
      </c>
      <c r="D4347" s="140">
        <v>258.27</v>
      </c>
      <c r="E4347" s="139" t="s">
        <v>33150</v>
      </c>
      <c r="F4347" s="140">
        <v>409.95</v>
      </c>
      <c r="G4347" s="139"/>
      <c r="H4347" s="88" t="s">
        <v>32847</v>
      </c>
    </row>
    <row r="4348" spans="1:8">
      <c r="A4348" s="139" t="s">
        <v>430</v>
      </c>
      <c r="B4348" s="139" t="s">
        <v>9979</v>
      </c>
      <c r="C4348" s="139" t="s">
        <v>9980</v>
      </c>
      <c r="D4348" s="140">
        <v>258.27</v>
      </c>
      <c r="E4348" s="139" t="s">
        <v>33151</v>
      </c>
      <c r="F4348" s="140">
        <v>409.95</v>
      </c>
      <c r="G4348" s="139"/>
      <c r="H4348" s="88" t="s">
        <v>32847</v>
      </c>
    </row>
    <row r="4349" spans="1:8">
      <c r="A4349" s="139" t="s">
        <v>430</v>
      </c>
      <c r="B4349" s="139" t="s">
        <v>9981</v>
      </c>
      <c r="C4349" s="139" t="s">
        <v>9982</v>
      </c>
      <c r="D4349" s="140">
        <v>258.27</v>
      </c>
      <c r="E4349" s="139" t="s">
        <v>33152</v>
      </c>
      <c r="F4349" s="140">
        <v>409.95</v>
      </c>
      <c r="G4349" s="139"/>
      <c r="H4349" s="88" t="s">
        <v>32847</v>
      </c>
    </row>
    <row r="4350" spans="1:8">
      <c r="A4350" s="139" t="s">
        <v>484</v>
      </c>
      <c r="B4350" s="139" t="s">
        <v>9983</v>
      </c>
      <c r="C4350" s="139" t="s">
        <v>9984</v>
      </c>
      <c r="D4350" s="140">
        <v>258.27</v>
      </c>
      <c r="E4350" s="139" t="s">
        <v>33153</v>
      </c>
      <c r="F4350" s="140">
        <v>409.95</v>
      </c>
      <c r="G4350" s="139"/>
      <c r="H4350" s="88" t="s">
        <v>32847</v>
      </c>
    </row>
    <row r="4351" spans="1:8">
      <c r="A4351" s="139" t="s">
        <v>430</v>
      </c>
      <c r="B4351" s="139" t="s">
        <v>9985</v>
      </c>
      <c r="C4351" s="139" t="s">
        <v>9986</v>
      </c>
      <c r="D4351" s="140">
        <v>258.27</v>
      </c>
      <c r="E4351" s="139" t="s">
        <v>33154</v>
      </c>
      <c r="F4351" s="140">
        <v>409.95</v>
      </c>
      <c r="G4351" s="139"/>
      <c r="H4351" s="88" t="s">
        <v>32847</v>
      </c>
    </row>
    <row r="4352" spans="1:8">
      <c r="A4352" s="139" t="s">
        <v>430</v>
      </c>
      <c r="B4352" s="139" t="s">
        <v>9987</v>
      </c>
      <c r="C4352" s="139" t="s">
        <v>9988</v>
      </c>
      <c r="D4352" s="140">
        <v>258.27</v>
      </c>
      <c r="E4352" s="139" t="s">
        <v>33155</v>
      </c>
      <c r="F4352" s="140">
        <v>409.95</v>
      </c>
      <c r="G4352" s="139"/>
      <c r="H4352" s="88" t="s">
        <v>32847</v>
      </c>
    </row>
    <row r="4353" spans="1:8">
      <c r="A4353" s="139" t="s">
        <v>430</v>
      </c>
      <c r="B4353" s="139" t="s">
        <v>9989</v>
      </c>
      <c r="C4353" s="139" t="s">
        <v>9990</v>
      </c>
      <c r="D4353" s="140">
        <v>258.27</v>
      </c>
      <c r="E4353" s="139" t="s">
        <v>33156</v>
      </c>
      <c r="F4353" s="140">
        <v>409.95</v>
      </c>
      <c r="G4353" s="139"/>
      <c r="H4353" s="88" t="s">
        <v>32847</v>
      </c>
    </row>
    <row r="4354" spans="1:8">
      <c r="A4354" s="139" t="s">
        <v>430</v>
      </c>
      <c r="B4354" s="139" t="s">
        <v>9991</v>
      </c>
      <c r="C4354" s="139" t="s">
        <v>9992</v>
      </c>
      <c r="D4354" s="140">
        <v>258.27</v>
      </c>
      <c r="E4354" s="139" t="s">
        <v>33157</v>
      </c>
      <c r="F4354" s="140">
        <v>409.95</v>
      </c>
      <c r="G4354" s="139"/>
      <c r="H4354" s="88" t="s">
        <v>32847</v>
      </c>
    </row>
    <row r="4355" spans="1:8">
      <c r="A4355" s="139" t="s">
        <v>430</v>
      </c>
      <c r="B4355" s="139" t="s">
        <v>9993</v>
      </c>
      <c r="C4355" s="139" t="s">
        <v>9994</v>
      </c>
      <c r="D4355" s="140">
        <v>258.27</v>
      </c>
      <c r="E4355" s="139" t="s">
        <v>33158</v>
      </c>
      <c r="F4355" s="140">
        <v>409.95</v>
      </c>
      <c r="G4355" s="139"/>
      <c r="H4355" s="88" t="s">
        <v>32847</v>
      </c>
    </row>
    <row r="4356" spans="1:8">
      <c r="A4356" s="139" t="s">
        <v>430</v>
      </c>
      <c r="B4356" s="139" t="s">
        <v>9995</v>
      </c>
      <c r="C4356" s="139" t="s">
        <v>9996</v>
      </c>
      <c r="D4356" s="140">
        <v>258.27</v>
      </c>
      <c r="E4356" s="139" t="s">
        <v>33159</v>
      </c>
      <c r="F4356" s="140">
        <v>409.95</v>
      </c>
      <c r="G4356" s="139"/>
      <c r="H4356" s="88" t="s">
        <v>32847</v>
      </c>
    </row>
    <row r="4357" spans="1:8">
      <c r="A4357" s="139" t="s">
        <v>430</v>
      </c>
      <c r="B4357" s="139" t="s">
        <v>9997</v>
      </c>
      <c r="C4357" s="139" t="s">
        <v>9998</v>
      </c>
      <c r="D4357" s="140">
        <v>258.27</v>
      </c>
      <c r="E4357" s="139" t="s">
        <v>33160</v>
      </c>
      <c r="F4357" s="140">
        <v>409.95</v>
      </c>
      <c r="G4357" s="139"/>
      <c r="H4357" s="88" t="s">
        <v>32847</v>
      </c>
    </row>
    <row r="4358" spans="1:8">
      <c r="A4358" s="139" t="s">
        <v>430</v>
      </c>
      <c r="B4358" s="139" t="s">
        <v>9999</v>
      </c>
      <c r="C4358" s="139" t="s">
        <v>10000</v>
      </c>
      <c r="D4358" s="140">
        <v>258.27</v>
      </c>
      <c r="E4358" s="139" t="s">
        <v>33161</v>
      </c>
      <c r="F4358" s="140">
        <v>409.95</v>
      </c>
      <c r="G4358" s="139"/>
      <c r="H4358" s="88" t="s">
        <v>32847</v>
      </c>
    </row>
    <row r="4359" spans="1:8">
      <c r="A4359" s="139" t="s">
        <v>430</v>
      </c>
      <c r="B4359" s="139" t="s">
        <v>10001</v>
      </c>
      <c r="C4359" s="139" t="s">
        <v>10002</v>
      </c>
      <c r="D4359" s="140">
        <v>258.27</v>
      </c>
      <c r="E4359" s="139" t="s">
        <v>33162</v>
      </c>
      <c r="F4359" s="140">
        <v>409.95</v>
      </c>
      <c r="G4359" s="139"/>
      <c r="H4359" s="88" t="s">
        <v>32847</v>
      </c>
    </row>
    <row r="4360" spans="1:8">
      <c r="A4360" s="139" t="s">
        <v>430</v>
      </c>
      <c r="B4360" s="139" t="s">
        <v>10003</v>
      </c>
      <c r="C4360" s="139" t="s">
        <v>10004</v>
      </c>
      <c r="D4360" s="140">
        <v>258.27</v>
      </c>
      <c r="E4360" s="139" t="s">
        <v>33163</v>
      </c>
      <c r="F4360" s="140">
        <v>409.95</v>
      </c>
      <c r="G4360" s="139"/>
      <c r="H4360" s="88" t="s">
        <v>32847</v>
      </c>
    </row>
    <row r="4361" spans="1:8">
      <c r="A4361" s="139" t="s">
        <v>430</v>
      </c>
      <c r="B4361" s="139" t="s">
        <v>10005</v>
      </c>
      <c r="C4361" s="139" t="s">
        <v>10006</v>
      </c>
      <c r="D4361" s="140">
        <v>258.27</v>
      </c>
      <c r="E4361" s="139" t="s">
        <v>33164</v>
      </c>
      <c r="F4361" s="140">
        <v>409.95</v>
      </c>
      <c r="G4361" s="139"/>
      <c r="H4361" s="88" t="s">
        <v>32847</v>
      </c>
    </row>
    <row r="4362" spans="1:8">
      <c r="A4362" s="139" t="s">
        <v>1985</v>
      </c>
      <c r="B4362" s="139" t="s">
        <v>10007</v>
      </c>
      <c r="C4362" s="139" t="s">
        <v>10008</v>
      </c>
      <c r="D4362" s="140">
        <v>45.23</v>
      </c>
      <c r="E4362" s="139" t="s">
        <v>33165</v>
      </c>
      <c r="F4362" s="140">
        <v>72.95</v>
      </c>
      <c r="G4362" s="139"/>
      <c r="H4362" s="88" t="s">
        <v>32847</v>
      </c>
    </row>
    <row r="4363" spans="1:8">
      <c r="A4363" s="139" t="s">
        <v>1985</v>
      </c>
      <c r="B4363" s="139" t="s">
        <v>10009</v>
      </c>
      <c r="C4363" s="139" t="s">
        <v>10010</v>
      </c>
      <c r="D4363" s="140">
        <v>45.23</v>
      </c>
      <c r="E4363" s="139" t="s">
        <v>33166</v>
      </c>
      <c r="F4363" s="140">
        <v>72.95</v>
      </c>
      <c r="G4363" s="139"/>
      <c r="H4363" s="88" t="s">
        <v>32847</v>
      </c>
    </row>
    <row r="4364" spans="1:8">
      <c r="A4364" s="139" t="s">
        <v>1985</v>
      </c>
      <c r="B4364" s="139" t="s">
        <v>10011</v>
      </c>
      <c r="C4364" s="139" t="s">
        <v>10012</v>
      </c>
      <c r="D4364" s="140">
        <v>45.23</v>
      </c>
      <c r="E4364" s="139" t="s">
        <v>33167</v>
      </c>
      <c r="F4364" s="140">
        <v>72.95</v>
      </c>
      <c r="G4364" s="139"/>
      <c r="H4364" s="88" t="s">
        <v>32847</v>
      </c>
    </row>
    <row r="4365" spans="1:8">
      <c r="A4365" s="139" t="s">
        <v>1985</v>
      </c>
      <c r="B4365" s="139" t="s">
        <v>10013</v>
      </c>
      <c r="C4365" s="139" t="s">
        <v>10014</v>
      </c>
      <c r="D4365" s="140">
        <v>45.23</v>
      </c>
      <c r="E4365" s="139" t="s">
        <v>33168</v>
      </c>
      <c r="F4365" s="140">
        <v>72.95</v>
      </c>
      <c r="G4365" s="139"/>
      <c r="H4365" s="88" t="s">
        <v>32847</v>
      </c>
    </row>
    <row r="4366" spans="1:8">
      <c r="A4366" s="139" t="s">
        <v>484</v>
      </c>
      <c r="B4366" s="139" t="s">
        <v>10015</v>
      </c>
      <c r="C4366" s="139" t="s">
        <v>10016</v>
      </c>
      <c r="D4366" s="140">
        <v>125.97</v>
      </c>
      <c r="E4366" s="139" t="s">
        <v>33169</v>
      </c>
      <c r="F4366" s="140">
        <v>199.95</v>
      </c>
      <c r="G4366" s="139"/>
      <c r="H4366" s="88" t="s">
        <v>32847</v>
      </c>
    </row>
    <row r="4367" spans="1:8">
      <c r="A4367" s="139" t="s">
        <v>484</v>
      </c>
      <c r="B4367" s="139" t="s">
        <v>10017</v>
      </c>
      <c r="C4367" s="139" t="s">
        <v>10018</v>
      </c>
      <c r="D4367" s="140">
        <v>125.97</v>
      </c>
      <c r="E4367" s="139" t="s">
        <v>33170</v>
      </c>
      <c r="F4367" s="140">
        <v>199.95</v>
      </c>
      <c r="G4367" s="139"/>
      <c r="H4367" s="88" t="s">
        <v>32847</v>
      </c>
    </row>
    <row r="4368" spans="1:8">
      <c r="A4368" s="139" t="s">
        <v>484</v>
      </c>
      <c r="B4368" s="139" t="s">
        <v>10019</v>
      </c>
      <c r="C4368" s="139" t="s">
        <v>10020</v>
      </c>
      <c r="D4368" s="140">
        <v>125.97</v>
      </c>
      <c r="E4368" s="139" t="s">
        <v>33171</v>
      </c>
      <c r="F4368" s="140">
        <v>199.95</v>
      </c>
      <c r="G4368" s="139"/>
      <c r="H4368" s="88" t="s">
        <v>32847</v>
      </c>
    </row>
    <row r="4369" spans="1:8">
      <c r="A4369" s="139" t="s">
        <v>484</v>
      </c>
      <c r="B4369" s="139" t="s">
        <v>10021</v>
      </c>
      <c r="C4369" s="139" t="s">
        <v>10022</v>
      </c>
      <c r="D4369" s="140">
        <v>125.97</v>
      </c>
      <c r="E4369" s="139" t="s">
        <v>33172</v>
      </c>
      <c r="F4369" s="140">
        <v>199.95</v>
      </c>
      <c r="G4369" s="139"/>
      <c r="H4369" s="88" t="s">
        <v>32847</v>
      </c>
    </row>
    <row r="4370" spans="1:8">
      <c r="A4370" s="139" t="s">
        <v>337</v>
      </c>
      <c r="B4370" s="139" t="s">
        <v>10023</v>
      </c>
      <c r="C4370" s="139" t="s">
        <v>10024</v>
      </c>
      <c r="D4370" s="140">
        <v>207.87</v>
      </c>
      <c r="E4370" s="139" t="s">
        <v>33173</v>
      </c>
      <c r="F4370" s="140">
        <v>329.95</v>
      </c>
      <c r="G4370" s="139"/>
      <c r="H4370" s="88" t="s">
        <v>32847</v>
      </c>
    </row>
    <row r="4371" spans="1:8">
      <c r="A4371" s="139" t="s">
        <v>337</v>
      </c>
      <c r="B4371" s="139" t="s">
        <v>10025</v>
      </c>
      <c r="C4371" s="139" t="s">
        <v>10026</v>
      </c>
      <c r="D4371" s="140">
        <v>217.95</v>
      </c>
      <c r="E4371" s="139" t="s">
        <v>33174</v>
      </c>
      <c r="F4371" s="140">
        <v>345.95</v>
      </c>
      <c r="G4371" s="139"/>
      <c r="H4371" s="88" t="s">
        <v>32847</v>
      </c>
    </row>
    <row r="4372" spans="1:8">
      <c r="A4372" s="139" t="s">
        <v>337</v>
      </c>
      <c r="B4372" s="139" t="s">
        <v>10027</v>
      </c>
      <c r="C4372" s="139" t="s">
        <v>10028</v>
      </c>
      <c r="D4372" s="140">
        <v>217.95</v>
      </c>
      <c r="E4372" s="139" t="s">
        <v>33175</v>
      </c>
      <c r="F4372" s="140">
        <v>345.95</v>
      </c>
      <c r="G4372" s="139"/>
      <c r="H4372" s="88" t="s">
        <v>32847</v>
      </c>
    </row>
    <row r="4373" spans="1:8">
      <c r="A4373" s="139" t="s">
        <v>337</v>
      </c>
      <c r="B4373" s="139" t="s">
        <v>10029</v>
      </c>
      <c r="C4373" s="139" t="s">
        <v>10030</v>
      </c>
      <c r="D4373" s="140">
        <v>217.95</v>
      </c>
      <c r="E4373" s="139" t="s">
        <v>33176</v>
      </c>
      <c r="F4373" s="140">
        <v>345.95</v>
      </c>
      <c r="G4373" s="139"/>
      <c r="H4373" s="88" t="s">
        <v>32847</v>
      </c>
    </row>
    <row r="4374" spans="1:8">
      <c r="A4374" s="139" t="s">
        <v>337</v>
      </c>
      <c r="B4374" s="139" t="s">
        <v>10031</v>
      </c>
      <c r="C4374" s="139" t="s">
        <v>10032</v>
      </c>
      <c r="D4374" s="140">
        <v>207.87</v>
      </c>
      <c r="E4374" s="139" t="s">
        <v>33177</v>
      </c>
      <c r="F4374" s="140">
        <v>329.95</v>
      </c>
      <c r="G4374" s="139"/>
      <c r="H4374" s="88" t="s">
        <v>32847</v>
      </c>
    </row>
    <row r="4375" spans="1:8">
      <c r="A4375" s="139" t="s">
        <v>337</v>
      </c>
      <c r="B4375" s="139" t="s">
        <v>10033</v>
      </c>
      <c r="C4375" s="139" t="s">
        <v>10034</v>
      </c>
      <c r="D4375" s="140">
        <v>207.87</v>
      </c>
      <c r="E4375" s="139" t="s">
        <v>33178</v>
      </c>
      <c r="F4375" s="140">
        <v>329.95</v>
      </c>
      <c r="G4375" s="139"/>
      <c r="H4375" s="88" t="s">
        <v>32847</v>
      </c>
    </row>
    <row r="4376" spans="1:8">
      <c r="A4376" s="139" t="s">
        <v>337</v>
      </c>
      <c r="B4376" s="139" t="s">
        <v>10035</v>
      </c>
      <c r="C4376" s="139" t="s">
        <v>10036</v>
      </c>
      <c r="D4376" s="140">
        <v>217.95</v>
      </c>
      <c r="E4376" s="139" t="s">
        <v>33179</v>
      </c>
      <c r="F4376" s="140">
        <v>345.95</v>
      </c>
      <c r="G4376" s="139"/>
      <c r="H4376" s="88" t="s">
        <v>32847</v>
      </c>
    </row>
    <row r="4377" spans="1:8">
      <c r="A4377" s="139" t="s">
        <v>337</v>
      </c>
      <c r="B4377" s="139" t="s">
        <v>10037</v>
      </c>
      <c r="C4377" s="139" t="s">
        <v>10038</v>
      </c>
      <c r="D4377" s="140">
        <v>217.95</v>
      </c>
      <c r="E4377" s="139" t="s">
        <v>33180</v>
      </c>
      <c r="F4377" s="140">
        <v>345.95</v>
      </c>
      <c r="G4377" s="139"/>
      <c r="H4377" s="88" t="s">
        <v>32847</v>
      </c>
    </row>
    <row r="4378" spans="1:8">
      <c r="A4378" s="139" t="s">
        <v>337</v>
      </c>
      <c r="B4378" s="139" t="s">
        <v>10039</v>
      </c>
      <c r="C4378" s="139" t="s">
        <v>10040</v>
      </c>
      <c r="D4378" s="140">
        <v>217.95</v>
      </c>
      <c r="E4378" s="139" t="s">
        <v>33181</v>
      </c>
      <c r="F4378" s="140">
        <v>345.95</v>
      </c>
      <c r="G4378" s="139"/>
      <c r="H4378" s="88" t="s">
        <v>32847</v>
      </c>
    </row>
    <row r="4379" spans="1:8">
      <c r="A4379" s="139" t="s">
        <v>1985</v>
      </c>
      <c r="B4379" s="139" t="s">
        <v>10041</v>
      </c>
      <c r="C4379" s="139" t="s">
        <v>10042</v>
      </c>
      <c r="D4379" s="140">
        <v>45.23</v>
      </c>
      <c r="E4379" s="139" t="s">
        <v>33182</v>
      </c>
      <c r="F4379" s="140">
        <v>72.95</v>
      </c>
      <c r="G4379" s="139"/>
      <c r="H4379" s="88" t="s">
        <v>32847</v>
      </c>
    </row>
    <row r="4380" spans="1:8">
      <c r="A4380" s="139" t="s">
        <v>1985</v>
      </c>
      <c r="B4380" s="139" t="s">
        <v>10043</v>
      </c>
      <c r="C4380" s="139" t="s">
        <v>10044</v>
      </c>
      <c r="D4380" s="140">
        <v>45.23</v>
      </c>
      <c r="E4380" s="139" t="s">
        <v>33183</v>
      </c>
      <c r="F4380" s="140">
        <v>72.95</v>
      </c>
      <c r="G4380" s="139"/>
      <c r="H4380" s="88" t="s">
        <v>32847</v>
      </c>
    </row>
    <row r="4381" spans="1:8">
      <c r="A4381" s="139" t="s">
        <v>1985</v>
      </c>
      <c r="B4381" s="139" t="s">
        <v>10045</v>
      </c>
      <c r="C4381" s="139" t="s">
        <v>10046</v>
      </c>
      <c r="D4381" s="140">
        <v>45.23</v>
      </c>
      <c r="E4381" s="139" t="s">
        <v>33184</v>
      </c>
      <c r="F4381" s="140">
        <v>72.95</v>
      </c>
      <c r="G4381" s="139"/>
      <c r="H4381" s="88" t="s">
        <v>32847</v>
      </c>
    </row>
    <row r="4382" spans="1:8">
      <c r="A4382" s="139" t="s">
        <v>1985</v>
      </c>
      <c r="B4382" s="139" t="s">
        <v>10047</v>
      </c>
      <c r="C4382" s="139" t="s">
        <v>10048</v>
      </c>
      <c r="D4382" s="140">
        <v>45.23</v>
      </c>
      <c r="E4382" s="139" t="s">
        <v>33185</v>
      </c>
      <c r="F4382" s="140">
        <v>72.95</v>
      </c>
      <c r="G4382" s="139"/>
      <c r="H4382" s="88" t="s">
        <v>32847</v>
      </c>
    </row>
    <row r="4383" spans="1:8">
      <c r="A4383" s="139" t="s">
        <v>430</v>
      </c>
      <c r="B4383" s="139" t="s">
        <v>10049</v>
      </c>
      <c r="C4383" s="139" t="s">
        <v>10050</v>
      </c>
      <c r="D4383" s="140">
        <v>11.13</v>
      </c>
      <c r="E4383" s="139" t="s">
        <v>33186</v>
      </c>
      <c r="F4383" s="140">
        <v>17.95</v>
      </c>
      <c r="G4383" s="139"/>
      <c r="H4383" s="88" t="s">
        <v>32847</v>
      </c>
    </row>
    <row r="4384" spans="1:8">
      <c r="A4384" s="139" t="s">
        <v>484</v>
      </c>
      <c r="B4384" s="139" t="s">
        <v>10051</v>
      </c>
      <c r="C4384" s="139" t="s">
        <v>10052</v>
      </c>
      <c r="D4384" s="140">
        <v>3.69</v>
      </c>
      <c r="E4384" s="139" t="s">
        <v>33187</v>
      </c>
      <c r="F4384" s="140">
        <v>5.95</v>
      </c>
      <c r="G4384" s="139"/>
      <c r="H4384" s="88" t="s">
        <v>32847</v>
      </c>
    </row>
    <row r="4385" spans="1:8">
      <c r="A4385" s="139" t="s">
        <v>284</v>
      </c>
      <c r="B4385" s="139" t="s">
        <v>10053</v>
      </c>
      <c r="C4385" s="139" t="s">
        <v>10054</v>
      </c>
      <c r="D4385" s="140">
        <v>3.07</v>
      </c>
      <c r="E4385" s="139" t="s">
        <v>33188</v>
      </c>
      <c r="F4385" s="140">
        <v>4.95</v>
      </c>
      <c r="G4385" s="139"/>
      <c r="H4385" s="88" t="s">
        <v>32847</v>
      </c>
    </row>
    <row r="4386" spans="1:8">
      <c r="A4386" s="139" t="s">
        <v>430</v>
      </c>
      <c r="B4386" s="139" t="s">
        <v>10055</v>
      </c>
      <c r="C4386" s="139" t="s">
        <v>10056</v>
      </c>
      <c r="D4386" s="140">
        <v>11.47</v>
      </c>
      <c r="E4386" s="139" t="s">
        <v>33189</v>
      </c>
      <c r="F4386" s="140">
        <v>18.5</v>
      </c>
      <c r="G4386" s="139"/>
      <c r="H4386" s="88" t="s">
        <v>32847</v>
      </c>
    </row>
    <row r="4387" spans="1:8">
      <c r="A4387" s="139" t="s">
        <v>9425</v>
      </c>
      <c r="B4387" s="139" t="s">
        <v>10057</v>
      </c>
      <c r="C4387" s="139" t="s">
        <v>10058</v>
      </c>
      <c r="D4387" s="140">
        <v>6.51</v>
      </c>
      <c r="E4387" s="139" t="s">
        <v>33190</v>
      </c>
      <c r="F4387" s="140">
        <v>10.5</v>
      </c>
      <c r="G4387" s="139"/>
      <c r="H4387" s="88" t="s">
        <v>32847</v>
      </c>
    </row>
    <row r="4388" spans="1:8">
      <c r="A4388" s="139" t="s">
        <v>9425</v>
      </c>
      <c r="B4388" s="139" t="s">
        <v>10059</v>
      </c>
      <c r="C4388" s="139" t="s">
        <v>10060</v>
      </c>
      <c r="D4388" s="140">
        <v>6.51</v>
      </c>
      <c r="E4388" s="139" t="s">
        <v>33191</v>
      </c>
      <c r="F4388" s="140">
        <v>10.5</v>
      </c>
      <c r="G4388" s="139"/>
      <c r="H4388" s="88" t="s">
        <v>32847</v>
      </c>
    </row>
    <row r="4389" spans="1:8">
      <c r="A4389" s="139" t="s">
        <v>337</v>
      </c>
      <c r="B4389" s="139" t="s">
        <v>10061</v>
      </c>
      <c r="C4389" s="139" t="s">
        <v>10062</v>
      </c>
      <c r="D4389" s="140">
        <v>1.43</v>
      </c>
      <c r="E4389" s="139" t="s">
        <v>33192</v>
      </c>
      <c r="F4389" s="140">
        <v>2.2999999999999998</v>
      </c>
      <c r="G4389" s="139"/>
      <c r="H4389" s="88" t="s">
        <v>32847</v>
      </c>
    </row>
    <row r="4390" spans="1:8">
      <c r="A4390" s="139" t="s">
        <v>9425</v>
      </c>
      <c r="B4390" s="139" t="s">
        <v>10063</v>
      </c>
      <c r="C4390" s="139" t="s">
        <v>10064</v>
      </c>
      <c r="D4390" s="140">
        <v>8.0299999999999994</v>
      </c>
      <c r="E4390" s="139" t="s">
        <v>33193</v>
      </c>
      <c r="F4390" s="140">
        <v>12.95</v>
      </c>
      <c r="G4390" s="139"/>
      <c r="H4390" s="88" t="s">
        <v>32847</v>
      </c>
    </row>
    <row r="4391" spans="1:8">
      <c r="A4391" s="139" t="s">
        <v>9425</v>
      </c>
      <c r="B4391" s="139" t="s">
        <v>10065</v>
      </c>
      <c r="C4391" s="139" t="s">
        <v>10066</v>
      </c>
      <c r="D4391" s="140">
        <v>8.99</v>
      </c>
      <c r="E4391" s="139" t="s">
        <v>33194</v>
      </c>
      <c r="F4391" s="140">
        <v>14.5</v>
      </c>
      <c r="G4391" s="139"/>
      <c r="H4391" s="88" t="s">
        <v>32847</v>
      </c>
    </row>
    <row r="4392" spans="1:8">
      <c r="A4392" s="139" t="s">
        <v>484</v>
      </c>
      <c r="B4392" s="139" t="s">
        <v>10067</v>
      </c>
      <c r="C4392" s="139" t="s">
        <v>10068</v>
      </c>
      <c r="D4392" s="140">
        <v>4.3099999999999996</v>
      </c>
      <c r="E4392" s="139" t="s">
        <v>33195</v>
      </c>
      <c r="F4392" s="140">
        <v>6.95</v>
      </c>
      <c r="G4392" s="139"/>
      <c r="H4392" s="88" t="s">
        <v>32847</v>
      </c>
    </row>
    <row r="4393" spans="1:8">
      <c r="A4393" s="139" t="s">
        <v>430</v>
      </c>
      <c r="B4393" s="139" t="s">
        <v>10069</v>
      </c>
      <c r="C4393" s="139" t="s">
        <v>10070</v>
      </c>
      <c r="D4393" s="140">
        <v>9.27</v>
      </c>
      <c r="E4393" s="139" t="s">
        <v>33196</v>
      </c>
      <c r="F4393" s="140">
        <v>14.95</v>
      </c>
      <c r="G4393" s="139"/>
      <c r="H4393" s="88" t="s">
        <v>32847</v>
      </c>
    </row>
    <row r="4394" spans="1:8">
      <c r="A4394" s="139" t="s">
        <v>337</v>
      </c>
      <c r="B4394" s="139" t="s">
        <v>10071</v>
      </c>
      <c r="C4394" s="139" t="s">
        <v>10072</v>
      </c>
      <c r="D4394" s="140">
        <v>97.62</v>
      </c>
      <c r="E4394" s="139" t="s">
        <v>33197</v>
      </c>
      <c r="F4394" s="140">
        <v>154.94999999999999</v>
      </c>
      <c r="G4394" s="139"/>
      <c r="H4394" s="88" t="s">
        <v>32847</v>
      </c>
    </row>
    <row r="4395" spans="1:8">
      <c r="A4395" s="139" t="s">
        <v>9425</v>
      </c>
      <c r="B4395" s="139" t="s">
        <v>10073</v>
      </c>
      <c r="C4395" s="139" t="s">
        <v>10074</v>
      </c>
      <c r="D4395" s="140">
        <v>16.71</v>
      </c>
      <c r="E4395" s="139" t="s">
        <v>33198</v>
      </c>
      <c r="F4395" s="140">
        <v>26.95</v>
      </c>
      <c r="G4395" s="139"/>
      <c r="H4395" s="88" t="s">
        <v>32847</v>
      </c>
    </row>
    <row r="4396" spans="1:8">
      <c r="A4396" s="139" t="s">
        <v>284</v>
      </c>
      <c r="B4396" s="139" t="s">
        <v>10075</v>
      </c>
      <c r="C4396" s="139" t="s">
        <v>10076</v>
      </c>
      <c r="D4396" s="140">
        <v>12.99</v>
      </c>
      <c r="E4396" s="139" t="s">
        <v>33199</v>
      </c>
      <c r="F4396" s="140">
        <v>20.95</v>
      </c>
      <c r="G4396" s="139"/>
      <c r="H4396" s="88" t="s">
        <v>32847</v>
      </c>
    </row>
    <row r="4397" spans="1:8">
      <c r="A4397" s="139" t="s">
        <v>284</v>
      </c>
      <c r="B4397" s="139" t="s">
        <v>10077</v>
      </c>
      <c r="C4397" s="139" t="s">
        <v>10078</v>
      </c>
      <c r="D4397" s="140">
        <v>43.37</v>
      </c>
      <c r="E4397" s="139" t="s">
        <v>33200</v>
      </c>
      <c r="F4397" s="140">
        <v>69.95</v>
      </c>
      <c r="G4397" s="139"/>
      <c r="H4397" s="88" t="s">
        <v>32847</v>
      </c>
    </row>
    <row r="4398" spans="1:8">
      <c r="A4398" s="139" t="s">
        <v>284</v>
      </c>
      <c r="B4398" s="139" t="s">
        <v>10079</v>
      </c>
      <c r="C4398" s="139" t="s">
        <v>10080</v>
      </c>
      <c r="D4398" s="140">
        <v>10.51</v>
      </c>
      <c r="E4398" s="139" t="s">
        <v>33201</v>
      </c>
      <c r="F4398" s="140">
        <v>16.95</v>
      </c>
      <c r="G4398" s="139"/>
      <c r="H4398" s="88" t="s">
        <v>32847</v>
      </c>
    </row>
    <row r="4399" spans="1:8">
      <c r="A4399" s="139" t="s">
        <v>430</v>
      </c>
      <c r="B4399" s="139" t="s">
        <v>10081</v>
      </c>
      <c r="C4399" s="139" t="s">
        <v>10082</v>
      </c>
      <c r="D4399" s="140">
        <v>277.17</v>
      </c>
      <c r="E4399" s="139" t="s">
        <v>33202</v>
      </c>
      <c r="F4399" s="140">
        <v>439.95</v>
      </c>
      <c r="G4399" s="139"/>
      <c r="H4399" s="88" t="s">
        <v>32847</v>
      </c>
    </row>
    <row r="4400" spans="1:8">
      <c r="A4400" s="139" t="s">
        <v>430</v>
      </c>
      <c r="B4400" s="139" t="s">
        <v>10083</v>
      </c>
      <c r="C4400" s="139" t="s">
        <v>10084</v>
      </c>
      <c r="D4400" s="140">
        <v>277.17</v>
      </c>
      <c r="E4400" s="139" t="s">
        <v>33203</v>
      </c>
      <c r="F4400" s="140">
        <v>439.95</v>
      </c>
      <c r="G4400" s="139"/>
      <c r="H4400" s="88" t="s">
        <v>32847</v>
      </c>
    </row>
    <row r="4401" spans="1:8">
      <c r="A4401" s="139" t="s">
        <v>430</v>
      </c>
      <c r="B4401" s="139" t="s">
        <v>10085</v>
      </c>
      <c r="C4401" s="139" t="s">
        <v>10086</v>
      </c>
      <c r="D4401" s="140">
        <v>277.17</v>
      </c>
      <c r="E4401" s="139" t="s">
        <v>33204</v>
      </c>
      <c r="F4401" s="140">
        <v>439.95</v>
      </c>
      <c r="G4401" s="139"/>
      <c r="H4401" s="88" t="s">
        <v>32847</v>
      </c>
    </row>
    <row r="4402" spans="1:8">
      <c r="A4402" s="139" t="s">
        <v>284</v>
      </c>
      <c r="B4402" s="139" t="s">
        <v>10087</v>
      </c>
      <c r="C4402" s="139" t="s">
        <v>10088</v>
      </c>
      <c r="D4402" s="140">
        <v>46.47</v>
      </c>
      <c r="E4402" s="139" t="s">
        <v>33205</v>
      </c>
      <c r="F4402" s="140">
        <v>74.95</v>
      </c>
      <c r="G4402" s="139"/>
      <c r="H4402" s="88" t="s">
        <v>32847</v>
      </c>
    </row>
    <row r="4403" spans="1:8">
      <c r="A4403" s="139" t="s">
        <v>9425</v>
      </c>
      <c r="B4403" s="139" t="s">
        <v>10089</v>
      </c>
      <c r="C4403" s="139" t="s">
        <v>10090</v>
      </c>
      <c r="D4403" s="140">
        <v>4.6500000000000004</v>
      </c>
      <c r="E4403" s="139" t="s">
        <v>33206</v>
      </c>
      <c r="F4403" s="140">
        <v>7.5</v>
      </c>
      <c r="G4403" s="139"/>
      <c r="H4403" s="88" t="s">
        <v>32847</v>
      </c>
    </row>
    <row r="4404" spans="1:8">
      <c r="A4404" s="139" t="s">
        <v>9425</v>
      </c>
      <c r="B4404" s="139" t="s">
        <v>10091</v>
      </c>
      <c r="C4404" s="139" t="s">
        <v>10092</v>
      </c>
      <c r="D4404" s="140">
        <v>11.13</v>
      </c>
      <c r="E4404" s="139" t="s">
        <v>33207</v>
      </c>
      <c r="F4404" s="140">
        <v>17.95</v>
      </c>
      <c r="G4404" s="139"/>
      <c r="H4404" s="88" t="s">
        <v>32847</v>
      </c>
    </row>
    <row r="4405" spans="1:8">
      <c r="A4405" s="139" t="s">
        <v>9425</v>
      </c>
      <c r="B4405" s="139" t="s">
        <v>10093</v>
      </c>
      <c r="C4405" s="139" t="s">
        <v>10094</v>
      </c>
      <c r="D4405" s="140">
        <v>11.13</v>
      </c>
      <c r="E4405" s="139" t="s">
        <v>33208</v>
      </c>
      <c r="F4405" s="140">
        <v>17.95</v>
      </c>
      <c r="G4405" s="139"/>
      <c r="H4405" s="88" t="s">
        <v>32847</v>
      </c>
    </row>
    <row r="4406" spans="1:8">
      <c r="A4406" s="139" t="s">
        <v>9470</v>
      </c>
      <c r="B4406" s="139" t="s">
        <v>10095</v>
      </c>
      <c r="C4406" s="139" t="s">
        <v>10096</v>
      </c>
      <c r="D4406" s="140">
        <v>9.89</v>
      </c>
      <c r="E4406" s="139" t="s">
        <v>33209</v>
      </c>
      <c r="F4406" s="140">
        <v>15.95</v>
      </c>
      <c r="G4406" s="139"/>
      <c r="H4406" s="88" t="s">
        <v>32847</v>
      </c>
    </row>
    <row r="4407" spans="1:8">
      <c r="A4407" s="139" t="s">
        <v>9470</v>
      </c>
      <c r="B4407" s="139" t="s">
        <v>10097</v>
      </c>
      <c r="C4407" s="139" t="s">
        <v>10098</v>
      </c>
      <c r="D4407" s="140">
        <v>9.89</v>
      </c>
      <c r="E4407" s="139" t="s">
        <v>33210</v>
      </c>
      <c r="F4407" s="140">
        <v>15.95</v>
      </c>
      <c r="G4407" s="139"/>
      <c r="H4407" s="88" t="s">
        <v>32847</v>
      </c>
    </row>
    <row r="4408" spans="1:8">
      <c r="A4408" s="139" t="s">
        <v>9470</v>
      </c>
      <c r="B4408" s="139" t="s">
        <v>10099</v>
      </c>
      <c r="C4408" s="139" t="s">
        <v>10100</v>
      </c>
      <c r="D4408" s="140">
        <v>7.41</v>
      </c>
      <c r="E4408" s="139" t="s">
        <v>33211</v>
      </c>
      <c r="F4408" s="140">
        <v>11.95</v>
      </c>
      <c r="G4408" s="139"/>
      <c r="H4408" s="88" t="s">
        <v>32847</v>
      </c>
    </row>
    <row r="4409" spans="1:8">
      <c r="A4409" s="139" t="s">
        <v>430</v>
      </c>
      <c r="B4409" s="139" t="s">
        <v>10101</v>
      </c>
      <c r="C4409" s="139" t="s">
        <v>10102</v>
      </c>
      <c r="D4409" s="140">
        <v>9.27</v>
      </c>
      <c r="E4409" s="139" t="s">
        <v>33212</v>
      </c>
      <c r="F4409" s="140">
        <v>14.95</v>
      </c>
      <c r="G4409" s="139"/>
      <c r="H4409" s="88" t="s">
        <v>32847</v>
      </c>
    </row>
    <row r="4410" spans="1:8">
      <c r="A4410" s="139" t="s">
        <v>9425</v>
      </c>
      <c r="B4410" s="139" t="s">
        <v>10103</v>
      </c>
      <c r="C4410" s="139" t="s">
        <v>10104</v>
      </c>
      <c r="D4410" s="140">
        <v>5.89</v>
      </c>
      <c r="E4410" s="139" t="s">
        <v>33213</v>
      </c>
      <c r="F4410" s="140">
        <v>9.5</v>
      </c>
      <c r="G4410" s="139"/>
      <c r="H4410" s="88" t="s">
        <v>32847</v>
      </c>
    </row>
    <row r="4411" spans="1:8">
      <c r="A4411" s="139" t="s">
        <v>9425</v>
      </c>
      <c r="B4411" s="139" t="s">
        <v>10105</v>
      </c>
      <c r="C4411" s="139" t="s">
        <v>10106</v>
      </c>
      <c r="D4411" s="140">
        <v>6.79</v>
      </c>
      <c r="E4411" s="139" t="s">
        <v>33214</v>
      </c>
      <c r="F4411" s="140">
        <v>10.95</v>
      </c>
      <c r="G4411" s="139"/>
      <c r="H4411" s="88" t="s">
        <v>32847</v>
      </c>
    </row>
    <row r="4412" spans="1:8">
      <c r="A4412" s="139" t="s">
        <v>9425</v>
      </c>
      <c r="B4412" s="139" t="s">
        <v>10107</v>
      </c>
      <c r="C4412" s="139" t="s">
        <v>10108</v>
      </c>
      <c r="D4412" s="140">
        <v>7.41</v>
      </c>
      <c r="E4412" s="139" t="s">
        <v>33215</v>
      </c>
      <c r="F4412" s="140">
        <v>11.95</v>
      </c>
      <c r="G4412" s="139"/>
      <c r="H4412" s="88" t="s">
        <v>32847</v>
      </c>
    </row>
    <row r="4413" spans="1:8">
      <c r="A4413" s="139" t="s">
        <v>9425</v>
      </c>
      <c r="B4413" s="139" t="s">
        <v>10109</v>
      </c>
      <c r="C4413" s="139" t="s">
        <v>10110</v>
      </c>
      <c r="D4413" s="140">
        <v>8.3699999999999992</v>
      </c>
      <c r="E4413" s="139" t="s">
        <v>33216</v>
      </c>
      <c r="F4413" s="140">
        <v>13.5</v>
      </c>
      <c r="G4413" s="139"/>
      <c r="H4413" s="88" t="s">
        <v>32847</v>
      </c>
    </row>
    <row r="4414" spans="1:8">
      <c r="A4414" s="139" t="s">
        <v>284</v>
      </c>
      <c r="B4414" s="139" t="s">
        <v>10111</v>
      </c>
      <c r="C4414" s="139" t="s">
        <v>10112</v>
      </c>
      <c r="D4414" s="140">
        <v>14.85</v>
      </c>
      <c r="E4414" s="139" t="s">
        <v>33217</v>
      </c>
      <c r="F4414" s="140">
        <v>23.95</v>
      </c>
      <c r="G4414" s="139"/>
      <c r="H4414" s="88" t="s">
        <v>32847</v>
      </c>
    </row>
    <row r="4415" spans="1:8">
      <c r="A4415" s="139" t="s">
        <v>9425</v>
      </c>
      <c r="B4415" s="139" t="s">
        <v>10113</v>
      </c>
      <c r="C4415" s="139" t="s">
        <v>10114</v>
      </c>
      <c r="D4415" s="140">
        <v>12.09</v>
      </c>
      <c r="E4415" s="139" t="s">
        <v>33218</v>
      </c>
      <c r="F4415" s="140">
        <v>19.5</v>
      </c>
      <c r="G4415" s="139"/>
      <c r="H4415" s="88" t="s">
        <v>32847</v>
      </c>
    </row>
    <row r="4416" spans="1:8">
      <c r="A4416" s="139" t="s">
        <v>425</v>
      </c>
      <c r="B4416" s="139" t="s">
        <v>10115</v>
      </c>
      <c r="C4416" s="139" t="s">
        <v>10116</v>
      </c>
      <c r="D4416" s="140">
        <v>11.75</v>
      </c>
      <c r="E4416" s="139" t="s">
        <v>33219</v>
      </c>
      <c r="F4416" s="140">
        <v>18.95</v>
      </c>
      <c r="G4416" s="139"/>
      <c r="H4416" s="88" t="s">
        <v>32847</v>
      </c>
    </row>
    <row r="4417" spans="1:8">
      <c r="A4417" s="139" t="s">
        <v>430</v>
      </c>
      <c r="B4417" s="139" t="s">
        <v>10117</v>
      </c>
      <c r="C4417" s="139" t="s">
        <v>10118</v>
      </c>
      <c r="D4417" s="140">
        <v>2.17</v>
      </c>
      <c r="E4417" s="139" t="s">
        <v>33220</v>
      </c>
      <c r="F4417" s="140">
        <v>3.5</v>
      </c>
      <c r="G4417" s="139"/>
      <c r="H4417" s="88" t="s">
        <v>32847</v>
      </c>
    </row>
    <row r="4418" spans="1:8">
      <c r="A4418" s="139" t="s">
        <v>430</v>
      </c>
      <c r="B4418" s="139" t="s">
        <v>10119</v>
      </c>
      <c r="C4418" s="139" t="s">
        <v>10120</v>
      </c>
      <c r="D4418" s="140">
        <v>2.17</v>
      </c>
      <c r="E4418" s="139" t="s">
        <v>33221</v>
      </c>
      <c r="F4418" s="140">
        <v>3.5</v>
      </c>
      <c r="G4418" s="139"/>
      <c r="H4418" s="88" t="s">
        <v>32847</v>
      </c>
    </row>
    <row r="4419" spans="1:8">
      <c r="A4419" s="139" t="s">
        <v>232</v>
      </c>
      <c r="B4419" s="139" t="s">
        <v>10121</v>
      </c>
      <c r="C4419" s="139" t="s">
        <v>10122</v>
      </c>
      <c r="D4419" s="140">
        <v>42.13</v>
      </c>
      <c r="E4419" s="139" t="s">
        <v>33222</v>
      </c>
      <c r="F4419" s="140">
        <v>67.95</v>
      </c>
      <c r="G4419" s="139"/>
      <c r="H4419" s="88" t="s">
        <v>32847</v>
      </c>
    </row>
    <row r="4420" spans="1:8">
      <c r="A4420" s="139" t="s">
        <v>1985</v>
      </c>
      <c r="B4420" s="139" t="s">
        <v>10123</v>
      </c>
      <c r="C4420" s="139" t="s">
        <v>10124</v>
      </c>
      <c r="D4420" s="140">
        <v>262.37</v>
      </c>
      <c r="E4420" s="139" t="s">
        <v>33223</v>
      </c>
      <c r="F4420" s="140">
        <v>409.95</v>
      </c>
      <c r="G4420" s="139"/>
      <c r="H4420" s="88" t="s">
        <v>32847</v>
      </c>
    </row>
    <row r="4421" spans="1:8">
      <c r="A4421" s="139" t="s">
        <v>1985</v>
      </c>
      <c r="B4421" s="139" t="s">
        <v>10125</v>
      </c>
      <c r="C4421" s="139" t="s">
        <v>10126</v>
      </c>
      <c r="D4421" s="140">
        <v>185.57</v>
      </c>
      <c r="E4421" s="139" t="s">
        <v>33224</v>
      </c>
      <c r="F4421" s="140">
        <v>289.95</v>
      </c>
      <c r="G4421" s="139"/>
      <c r="H4421" s="88" t="s">
        <v>32847</v>
      </c>
    </row>
    <row r="4422" spans="1:8">
      <c r="A4422" s="139" t="s">
        <v>1985</v>
      </c>
      <c r="B4422" s="139" t="s">
        <v>10127</v>
      </c>
      <c r="C4422" s="139" t="s">
        <v>10128</v>
      </c>
      <c r="D4422" s="140">
        <v>556.77</v>
      </c>
      <c r="E4422" s="139" t="s">
        <v>33225</v>
      </c>
      <c r="F4422" s="140">
        <v>869.95</v>
      </c>
      <c r="G4422" s="139"/>
      <c r="H4422" s="88" t="s">
        <v>32847</v>
      </c>
    </row>
    <row r="4423" spans="1:8">
      <c r="A4423" s="139" t="s">
        <v>1985</v>
      </c>
      <c r="B4423" s="139" t="s">
        <v>10129</v>
      </c>
      <c r="C4423" s="139" t="s">
        <v>10130</v>
      </c>
      <c r="D4423" s="140">
        <v>454.37</v>
      </c>
      <c r="E4423" s="139" t="s">
        <v>33226</v>
      </c>
      <c r="F4423" s="140">
        <v>709.95</v>
      </c>
      <c r="G4423" s="139"/>
      <c r="H4423" s="88" t="s">
        <v>32847</v>
      </c>
    </row>
    <row r="4424" spans="1:8">
      <c r="A4424" s="139" t="s">
        <v>433</v>
      </c>
      <c r="B4424" s="139" t="s">
        <v>10131</v>
      </c>
      <c r="C4424" s="139" t="s">
        <v>10132</v>
      </c>
      <c r="D4424" s="140">
        <v>316.17</v>
      </c>
      <c r="E4424" s="139" t="s">
        <v>33227</v>
      </c>
      <c r="F4424" s="140">
        <v>509.95</v>
      </c>
      <c r="G4424" s="139"/>
      <c r="H4424" s="88" t="s">
        <v>32847</v>
      </c>
    </row>
    <row r="4425" spans="1:8">
      <c r="A4425" s="139" t="s">
        <v>433</v>
      </c>
      <c r="B4425" s="139" t="s">
        <v>10133</v>
      </c>
      <c r="C4425" s="139" t="s">
        <v>10134</v>
      </c>
      <c r="D4425" s="140">
        <v>71.27</v>
      </c>
      <c r="E4425" s="139" t="s">
        <v>33228</v>
      </c>
      <c r="F4425" s="140">
        <v>114.95</v>
      </c>
      <c r="G4425" s="139"/>
      <c r="H4425" s="88" t="s">
        <v>32847</v>
      </c>
    </row>
    <row r="4426" spans="1:8">
      <c r="A4426" s="139" t="s">
        <v>433</v>
      </c>
      <c r="B4426" s="139" t="s">
        <v>10135</v>
      </c>
      <c r="C4426" s="139" t="s">
        <v>10136</v>
      </c>
      <c r="D4426" s="140">
        <v>316.17</v>
      </c>
      <c r="E4426" s="139" t="s">
        <v>33229</v>
      </c>
      <c r="F4426" s="140">
        <v>509.95</v>
      </c>
      <c r="G4426" s="139"/>
      <c r="H4426" s="88" t="s">
        <v>32847</v>
      </c>
    </row>
    <row r="4427" spans="1:8">
      <c r="A4427" s="139" t="s">
        <v>1985</v>
      </c>
      <c r="B4427" s="139" t="s">
        <v>10137</v>
      </c>
      <c r="C4427" s="139" t="s">
        <v>10138</v>
      </c>
      <c r="D4427" s="140">
        <v>582.37</v>
      </c>
      <c r="E4427" s="139" t="s">
        <v>33230</v>
      </c>
      <c r="F4427" s="140">
        <v>909.95</v>
      </c>
      <c r="G4427" s="139"/>
      <c r="H4427" s="88" t="s">
        <v>32847</v>
      </c>
    </row>
    <row r="4428" spans="1:8">
      <c r="A4428" s="139" t="s">
        <v>1985</v>
      </c>
      <c r="B4428" s="139" t="s">
        <v>10139</v>
      </c>
      <c r="C4428" s="139" t="s">
        <v>10140</v>
      </c>
      <c r="D4428" s="140">
        <v>492.77</v>
      </c>
      <c r="E4428" s="139" t="s">
        <v>33231</v>
      </c>
      <c r="F4428" s="140">
        <v>769.95</v>
      </c>
      <c r="G4428" s="139"/>
      <c r="H4428" s="88" t="s">
        <v>32847</v>
      </c>
    </row>
    <row r="4429" spans="1:8">
      <c r="A4429" s="139" t="s">
        <v>433</v>
      </c>
      <c r="B4429" s="139" t="s">
        <v>10141</v>
      </c>
      <c r="C4429" s="139" t="s">
        <v>10142</v>
      </c>
      <c r="D4429" s="140">
        <v>61.97</v>
      </c>
      <c r="E4429" s="139" t="s">
        <v>33232</v>
      </c>
      <c r="F4429" s="140">
        <v>99.95</v>
      </c>
      <c r="G4429" s="139"/>
      <c r="H4429" s="88" t="s">
        <v>32847</v>
      </c>
    </row>
    <row r="4430" spans="1:8">
      <c r="A4430" s="139" t="s">
        <v>1985</v>
      </c>
      <c r="B4430" s="139" t="s">
        <v>10143</v>
      </c>
      <c r="C4430" s="139" t="s">
        <v>10144</v>
      </c>
      <c r="D4430" s="140">
        <v>262.37</v>
      </c>
      <c r="E4430" s="139" t="s">
        <v>33233</v>
      </c>
      <c r="F4430" s="140">
        <v>409.95</v>
      </c>
      <c r="G4430" s="139"/>
      <c r="H4430" s="88" t="s">
        <v>32847</v>
      </c>
    </row>
    <row r="4431" spans="1:8">
      <c r="A4431" s="139" t="s">
        <v>1985</v>
      </c>
      <c r="B4431" s="139" t="s">
        <v>10145</v>
      </c>
      <c r="C4431" s="139" t="s">
        <v>10146</v>
      </c>
      <c r="D4431" s="140">
        <v>198.37</v>
      </c>
      <c r="E4431" s="139" t="s">
        <v>33234</v>
      </c>
      <c r="F4431" s="140">
        <v>309.95</v>
      </c>
      <c r="G4431" s="139"/>
      <c r="H4431" s="88" t="s">
        <v>32847</v>
      </c>
    </row>
    <row r="4432" spans="1:8">
      <c r="A4432" s="139" t="s">
        <v>1862</v>
      </c>
      <c r="B4432" s="139" t="s">
        <v>10147</v>
      </c>
      <c r="C4432" s="139" t="s">
        <v>10148</v>
      </c>
      <c r="D4432" s="140">
        <v>9.89</v>
      </c>
      <c r="E4432" s="139" t="s">
        <v>33235</v>
      </c>
      <c r="F4432" s="140">
        <v>15.95</v>
      </c>
      <c r="G4432" s="139"/>
      <c r="H4432" s="88" t="s">
        <v>32847</v>
      </c>
    </row>
    <row r="4433" spans="1:8">
      <c r="A4433" s="139" t="s">
        <v>1862</v>
      </c>
      <c r="B4433" s="139" t="s">
        <v>10149</v>
      </c>
      <c r="C4433" s="139" t="s">
        <v>10150</v>
      </c>
      <c r="D4433" s="140">
        <v>11.13</v>
      </c>
      <c r="E4433" s="139" t="s">
        <v>33236</v>
      </c>
      <c r="F4433" s="140">
        <v>17.95</v>
      </c>
      <c r="G4433" s="139"/>
      <c r="H4433" s="88" t="s">
        <v>32847</v>
      </c>
    </row>
    <row r="4434" spans="1:8">
      <c r="A4434" s="139" t="s">
        <v>5094</v>
      </c>
      <c r="B4434" s="139" t="s">
        <v>10151</v>
      </c>
      <c r="C4434" s="139" t="s">
        <v>10152</v>
      </c>
      <c r="D4434" s="140">
        <v>61.97</v>
      </c>
      <c r="E4434" s="139" t="s">
        <v>33237</v>
      </c>
      <c r="F4434" s="140">
        <v>99.95</v>
      </c>
      <c r="G4434" s="139"/>
      <c r="H4434" s="88" t="s">
        <v>32847</v>
      </c>
    </row>
    <row r="4435" spans="1:8">
      <c r="A4435" s="139" t="s">
        <v>5094</v>
      </c>
      <c r="B4435" s="139" t="s">
        <v>10153</v>
      </c>
      <c r="C4435" s="139" t="s">
        <v>10154</v>
      </c>
      <c r="D4435" s="140">
        <v>61.97</v>
      </c>
      <c r="E4435" s="139" t="s">
        <v>33238</v>
      </c>
      <c r="F4435" s="140">
        <v>99.95</v>
      </c>
      <c r="G4435" s="139"/>
      <c r="H4435" s="88" t="s">
        <v>32847</v>
      </c>
    </row>
    <row r="4436" spans="1:8">
      <c r="A4436" s="139" t="s">
        <v>311</v>
      </c>
      <c r="B4436" s="139" t="s">
        <v>10155</v>
      </c>
      <c r="C4436" s="139" t="s">
        <v>10156</v>
      </c>
      <c r="D4436" s="140">
        <v>16.09</v>
      </c>
      <c r="E4436" s="139" t="s">
        <v>33239</v>
      </c>
      <c r="F4436" s="140">
        <v>25.95</v>
      </c>
      <c r="G4436" s="139"/>
      <c r="H4436" s="88" t="s">
        <v>32847</v>
      </c>
    </row>
    <row r="4437" spans="1:8">
      <c r="A4437" s="139" t="s">
        <v>311</v>
      </c>
      <c r="B4437" s="139" t="s">
        <v>10157</v>
      </c>
      <c r="C4437" s="139" t="s">
        <v>10158</v>
      </c>
      <c r="D4437" s="140">
        <v>16.09</v>
      </c>
      <c r="E4437" s="139" t="s">
        <v>33240</v>
      </c>
      <c r="F4437" s="140">
        <v>25.95</v>
      </c>
      <c r="G4437" s="139"/>
      <c r="H4437" s="88" t="s">
        <v>32847</v>
      </c>
    </row>
    <row r="4438" spans="1:8">
      <c r="A4438" s="139" t="s">
        <v>311</v>
      </c>
      <c r="B4438" s="139" t="s">
        <v>10159</v>
      </c>
      <c r="C4438" s="139" t="s">
        <v>10160</v>
      </c>
      <c r="D4438" s="140">
        <v>16.09</v>
      </c>
      <c r="E4438" s="139" t="s">
        <v>33241</v>
      </c>
      <c r="F4438" s="140">
        <v>25.95</v>
      </c>
      <c r="G4438" s="139"/>
      <c r="H4438" s="88" t="s">
        <v>32847</v>
      </c>
    </row>
    <row r="4439" spans="1:8">
      <c r="A4439" s="139" t="s">
        <v>311</v>
      </c>
      <c r="B4439" s="139" t="s">
        <v>10161</v>
      </c>
      <c r="C4439" s="139" t="s">
        <v>10162</v>
      </c>
      <c r="D4439" s="140">
        <v>16.09</v>
      </c>
      <c r="E4439" s="139" t="s">
        <v>33242</v>
      </c>
      <c r="F4439" s="140">
        <v>25.95</v>
      </c>
      <c r="G4439" s="139"/>
      <c r="H4439" s="88" t="s">
        <v>32847</v>
      </c>
    </row>
    <row r="4440" spans="1:8">
      <c r="A4440" s="139" t="s">
        <v>311</v>
      </c>
      <c r="B4440" s="139" t="s">
        <v>10163</v>
      </c>
      <c r="C4440" s="139" t="s">
        <v>10164</v>
      </c>
      <c r="D4440" s="140">
        <v>16.09</v>
      </c>
      <c r="E4440" s="139" t="s">
        <v>33243</v>
      </c>
      <c r="F4440" s="140">
        <v>25.95</v>
      </c>
      <c r="G4440" s="139"/>
      <c r="H4440" s="88" t="s">
        <v>32847</v>
      </c>
    </row>
    <row r="4441" spans="1:8">
      <c r="A4441" s="139" t="s">
        <v>311</v>
      </c>
      <c r="B4441" s="139" t="s">
        <v>10165</v>
      </c>
      <c r="C4441" s="139" t="s">
        <v>10166</v>
      </c>
      <c r="D4441" s="140">
        <v>16.09</v>
      </c>
      <c r="E4441" s="139" t="s">
        <v>33244</v>
      </c>
      <c r="F4441" s="140">
        <v>25.95</v>
      </c>
      <c r="G4441" s="139"/>
      <c r="H4441" s="88" t="s">
        <v>32847</v>
      </c>
    </row>
    <row r="4442" spans="1:8">
      <c r="A4442" s="139" t="s">
        <v>311</v>
      </c>
      <c r="B4442" s="139" t="s">
        <v>10167</v>
      </c>
      <c r="C4442" s="139" t="s">
        <v>10168</v>
      </c>
      <c r="D4442" s="140">
        <v>16.71</v>
      </c>
      <c r="E4442" s="139" t="s">
        <v>33245</v>
      </c>
      <c r="F4442" s="140">
        <v>26.95</v>
      </c>
      <c r="G4442" s="139"/>
      <c r="H4442" s="88" t="s">
        <v>32847</v>
      </c>
    </row>
    <row r="4443" spans="1:8">
      <c r="A4443" s="139" t="s">
        <v>311</v>
      </c>
      <c r="B4443" s="139" t="s">
        <v>10169</v>
      </c>
      <c r="C4443" s="139" t="s">
        <v>10170</v>
      </c>
      <c r="D4443" s="140">
        <v>16.71</v>
      </c>
      <c r="E4443" s="139" t="s">
        <v>33246</v>
      </c>
      <c r="F4443" s="140">
        <v>26.95</v>
      </c>
      <c r="G4443" s="139"/>
      <c r="H4443" s="88" t="s">
        <v>32847</v>
      </c>
    </row>
    <row r="4444" spans="1:8">
      <c r="A4444" s="139" t="s">
        <v>311</v>
      </c>
      <c r="B4444" s="139" t="s">
        <v>10171</v>
      </c>
      <c r="C4444" s="139" t="s">
        <v>10172</v>
      </c>
      <c r="D4444" s="140">
        <v>16.09</v>
      </c>
      <c r="E4444" s="139" t="s">
        <v>33247</v>
      </c>
      <c r="F4444" s="140">
        <v>25.95</v>
      </c>
      <c r="G4444" s="139"/>
      <c r="H4444" s="88" t="s">
        <v>32847</v>
      </c>
    </row>
    <row r="4445" spans="1:8">
      <c r="A4445" s="139" t="s">
        <v>311</v>
      </c>
      <c r="B4445" s="139" t="s">
        <v>10173</v>
      </c>
      <c r="C4445" s="139" t="s">
        <v>10174</v>
      </c>
      <c r="D4445" s="140">
        <v>16.09</v>
      </c>
      <c r="E4445" s="139" t="s">
        <v>33248</v>
      </c>
      <c r="F4445" s="140">
        <v>25.95</v>
      </c>
      <c r="G4445" s="139"/>
      <c r="H4445" s="88" t="s">
        <v>32847</v>
      </c>
    </row>
    <row r="4446" spans="1:8">
      <c r="A4446" s="139" t="s">
        <v>311</v>
      </c>
      <c r="B4446" s="139" t="s">
        <v>10175</v>
      </c>
      <c r="C4446" s="139" t="s">
        <v>10176</v>
      </c>
      <c r="D4446" s="140">
        <v>16.09</v>
      </c>
      <c r="E4446" s="139" t="s">
        <v>33249</v>
      </c>
      <c r="F4446" s="140">
        <v>25.95</v>
      </c>
      <c r="G4446" s="139"/>
      <c r="H4446" s="88" t="s">
        <v>32847</v>
      </c>
    </row>
    <row r="4447" spans="1:8">
      <c r="A4447" s="139" t="s">
        <v>311</v>
      </c>
      <c r="B4447" s="139" t="s">
        <v>10177</v>
      </c>
      <c r="C4447" s="139" t="s">
        <v>10178</v>
      </c>
      <c r="D4447" s="140">
        <v>16.09</v>
      </c>
      <c r="E4447" s="139" t="s">
        <v>33250</v>
      </c>
      <c r="F4447" s="140">
        <v>25.95</v>
      </c>
      <c r="G4447" s="139"/>
      <c r="H4447" s="88" t="s">
        <v>32847</v>
      </c>
    </row>
    <row r="4448" spans="1:8">
      <c r="A4448" s="139" t="s">
        <v>311</v>
      </c>
      <c r="B4448" s="139" t="s">
        <v>10179</v>
      </c>
      <c r="C4448" s="139" t="s">
        <v>10180</v>
      </c>
      <c r="D4448" s="140">
        <v>16.09</v>
      </c>
      <c r="E4448" s="139" t="s">
        <v>33251</v>
      </c>
      <c r="F4448" s="140">
        <v>25.95</v>
      </c>
      <c r="G4448" s="139"/>
      <c r="H4448" s="88" t="s">
        <v>32847</v>
      </c>
    </row>
    <row r="4449" spans="1:8">
      <c r="A4449" s="139" t="s">
        <v>311</v>
      </c>
      <c r="B4449" s="139" t="s">
        <v>10181</v>
      </c>
      <c r="C4449" s="139" t="s">
        <v>10182</v>
      </c>
      <c r="D4449" s="140">
        <v>16.09</v>
      </c>
      <c r="E4449" s="139" t="s">
        <v>33252</v>
      </c>
      <c r="F4449" s="140">
        <v>25.95</v>
      </c>
      <c r="G4449" s="139"/>
      <c r="H4449" s="88" t="s">
        <v>32847</v>
      </c>
    </row>
    <row r="4450" spans="1:8">
      <c r="A4450" s="139" t="s">
        <v>284</v>
      </c>
      <c r="B4450" s="139" t="s">
        <v>10183</v>
      </c>
      <c r="C4450" s="139" t="s">
        <v>10184</v>
      </c>
      <c r="D4450" s="140">
        <v>167.37</v>
      </c>
      <c r="E4450" s="139" t="s">
        <v>33253</v>
      </c>
      <c r="F4450" s="140">
        <v>269.95</v>
      </c>
      <c r="G4450" s="139"/>
      <c r="H4450" s="88" t="s">
        <v>32847</v>
      </c>
    </row>
    <row r="4451" spans="1:8">
      <c r="A4451" s="139" t="s">
        <v>284</v>
      </c>
      <c r="B4451" s="139" t="s">
        <v>10185</v>
      </c>
      <c r="C4451" s="139" t="s">
        <v>10186</v>
      </c>
      <c r="D4451" s="140">
        <v>167.37</v>
      </c>
      <c r="E4451" s="139" t="s">
        <v>33254</v>
      </c>
      <c r="F4451" s="140">
        <v>269.95</v>
      </c>
      <c r="G4451" s="139"/>
      <c r="H4451" s="88" t="s">
        <v>32847</v>
      </c>
    </row>
    <row r="4452" spans="1:8">
      <c r="A4452" s="139" t="s">
        <v>284</v>
      </c>
      <c r="B4452" s="139" t="s">
        <v>10187</v>
      </c>
      <c r="C4452" s="139" t="s">
        <v>10188</v>
      </c>
      <c r="D4452" s="140">
        <v>92.97</v>
      </c>
      <c r="E4452" s="139" t="s">
        <v>33255</v>
      </c>
      <c r="F4452" s="140">
        <v>149.94999999999999</v>
      </c>
      <c r="G4452" s="139"/>
      <c r="H4452" s="88" t="s">
        <v>32847</v>
      </c>
    </row>
    <row r="4453" spans="1:8">
      <c r="A4453" s="139" t="s">
        <v>284</v>
      </c>
      <c r="B4453" s="139" t="s">
        <v>10189</v>
      </c>
      <c r="C4453" s="139" t="s">
        <v>10190</v>
      </c>
      <c r="D4453" s="140">
        <v>92.97</v>
      </c>
      <c r="E4453" s="139" t="s">
        <v>33256</v>
      </c>
      <c r="F4453" s="140">
        <v>149.94999999999999</v>
      </c>
      <c r="G4453" s="139"/>
      <c r="H4453" s="88" t="s">
        <v>32847</v>
      </c>
    </row>
    <row r="4454" spans="1:8">
      <c r="A4454" s="139" t="s">
        <v>284</v>
      </c>
      <c r="B4454" s="139" t="s">
        <v>10191</v>
      </c>
      <c r="C4454" s="139" t="s">
        <v>10192</v>
      </c>
      <c r="D4454" s="140">
        <v>92.97</v>
      </c>
      <c r="E4454" s="139" t="s">
        <v>33257</v>
      </c>
      <c r="F4454" s="140">
        <v>149.94999999999999</v>
      </c>
      <c r="G4454" s="139"/>
      <c r="H4454" s="88" t="s">
        <v>32847</v>
      </c>
    </row>
    <row r="4455" spans="1:8">
      <c r="A4455" s="139" t="s">
        <v>235</v>
      </c>
      <c r="B4455" s="139" t="s">
        <v>10193</v>
      </c>
      <c r="C4455" s="139" t="s">
        <v>10194</v>
      </c>
      <c r="D4455" s="140">
        <v>102.27</v>
      </c>
      <c r="E4455" s="139" t="s">
        <v>33258</v>
      </c>
      <c r="F4455" s="140">
        <v>164.95</v>
      </c>
      <c r="G4455" s="139"/>
      <c r="H4455" s="88" t="s">
        <v>32847</v>
      </c>
    </row>
    <row r="4456" spans="1:8">
      <c r="A4456" s="139" t="s">
        <v>235</v>
      </c>
      <c r="B4456" s="139" t="s">
        <v>10195</v>
      </c>
      <c r="C4456" s="139" t="s">
        <v>10196</v>
      </c>
      <c r="D4456" s="140">
        <v>96.07</v>
      </c>
      <c r="E4456" s="139" t="s">
        <v>33259</v>
      </c>
      <c r="F4456" s="140">
        <v>154.94999999999999</v>
      </c>
      <c r="G4456" s="139"/>
      <c r="H4456" s="88" t="s">
        <v>32847</v>
      </c>
    </row>
    <row r="4457" spans="1:8">
      <c r="A4457" s="139" t="s">
        <v>235</v>
      </c>
      <c r="B4457" s="139" t="s">
        <v>10197</v>
      </c>
      <c r="C4457" s="139" t="s">
        <v>10198</v>
      </c>
      <c r="D4457" s="140">
        <v>96.07</v>
      </c>
      <c r="E4457" s="139" t="s">
        <v>33260</v>
      </c>
      <c r="F4457" s="140">
        <v>154.94999999999999</v>
      </c>
      <c r="G4457" s="139"/>
      <c r="H4457" s="88" t="s">
        <v>32847</v>
      </c>
    </row>
    <row r="4458" spans="1:8">
      <c r="A4458" s="139" t="s">
        <v>284</v>
      </c>
      <c r="B4458" s="139" t="s">
        <v>10199</v>
      </c>
      <c r="C4458" s="139" t="s">
        <v>10200</v>
      </c>
      <c r="D4458" s="140">
        <v>235.57</v>
      </c>
      <c r="E4458" s="139" t="s">
        <v>33261</v>
      </c>
      <c r="F4458" s="140">
        <v>379.95</v>
      </c>
      <c r="G4458" s="139"/>
      <c r="H4458" s="88" t="s">
        <v>32847</v>
      </c>
    </row>
    <row r="4459" spans="1:8">
      <c r="A4459" s="139" t="s">
        <v>284</v>
      </c>
      <c r="B4459" s="139" t="s">
        <v>10201</v>
      </c>
      <c r="C4459" s="139" t="s">
        <v>10202</v>
      </c>
      <c r="D4459" s="140">
        <v>167.37</v>
      </c>
      <c r="E4459" s="139" t="s">
        <v>33262</v>
      </c>
      <c r="F4459" s="140">
        <v>269.95</v>
      </c>
      <c r="G4459" s="139"/>
      <c r="H4459" s="88" t="s">
        <v>32847</v>
      </c>
    </row>
    <row r="4460" spans="1:8">
      <c r="A4460" s="139" t="s">
        <v>284</v>
      </c>
      <c r="B4460" s="139" t="s">
        <v>10203</v>
      </c>
      <c r="C4460" s="139" t="s">
        <v>10204</v>
      </c>
      <c r="D4460" s="140">
        <v>92.97</v>
      </c>
      <c r="E4460" s="139" t="s">
        <v>33263</v>
      </c>
      <c r="F4460" s="140">
        <v>149.94999999999999</v>
      </c>
      <c r="G4460" s="139"/>
      <c r="H4460" s="88" t="s">
        <v>32847</v>
      </c>
    </row>
    <row r="4461" spans="1:8">
      <c r="A4461" s="139" t="s">
        <v>284</v>
      </c>
      <c r="B4461" s="139" t="s">
        <v>10205</v>
      </c>
      <c r="C4461" s="139" t="s">
        <v>10206</v>
      </c>
      <c r="D4461" s="140">
        <v>167.37</v>
      </c>
      <c r="E4461" s="139" t="s">
        <v>33264</v>
      </c>
      <c r="F4461" s="140">
        <v>269.95</v>
      </c>
      <c r="G4461" s="139"/>
      <c r="H4461" s="88" t="s">
        <v>32847</v>
      </c>
    </row>
    <row r="4462" spans="1:8">
      <c r="A4462" s="139" t="s">
        <v>284</v>
      </c>
      <c r="B4462" s="139" t="s">
        <v>10207</v>
      </c>
      <c r="C4462" s="139" t="s">
        <v>10208</v>
      </c>
      <c r="D4462" s="140">
        <v>167.37</v>
      </c>
      <c r="E4462" s="139" t="s">
        <v>33265</v>
      </c>
      <c r="F4462" s="140">
        <v>269.95</v>
      </c>
      <c r="G4462" s="139"/>
      <c r="H4462" s="88" t="s">
        <v>32847</v>
      </c>
    </row>
    <row r="4463" spans="1:8">
      <c r="A4463" s="139" t="s">
        <v>284</v>
      </c>
      <c r="B4463" s="139" t="s">
        <v>10209</v>
      </c>
      <c r="C4463" s="139" t="s">
        <v>10210</v>
      </c>
      <c r="D4463" s="140">
        <v>80.569999999999993</v>
      </c>
      <c r="E4463" s="139" t="s">
        <v>33266</v>
      </c>
      <c r="F4463" s="140">
        <v>129.94999999999999</v>
      </c>
      <c r="G4463" s="139"/>
      <c r="H4463" s="88" t="s">
        <v>32847</v>
      </c>
    </row>
    <row r="4464" spans="1:8">
      <c r="A4464" s="139" t="s">
        <v>284</v>
      </c>
      <c r="B4464" s="139" t="s">
        <v>10211</v>
      </c>
      <c r="C4464" s="139" t="s">
        <v>10212</v>
      </c>
      <c r="D4464" s="140">
        <v>173.57</v>
      </c>
      <c r="E4464" s="139" t="s">
        <v>33267</v>
      </c>
      <c r="F4464" s="140">
        <v>279.95</v>
      </c>
      <c r="G4464" s="139"/>
      <c r="H4464" s="88" t="s">
        <v>32847</v>
      </c>
    </row>
    <row r="4465" spans="1:8">
      <c r="A4465" s="139" t="s">
        <v>284</v>
      </c>
      <c r="B4465" s="139" t="s">
        <v>10213</v>
      </c>
      <c r="C4465" s="139" t="s">
        <v>10214</v>
      </c>
      <c r="D4465" s="140">
        <v>173.57</v>
      </c>
      <c r="E4465" s="139" t="s">
        <v>33268</v>
      </c>
      <c r="F4465" s="140">
        <v>279.95</v>
      </c>
      <c r="G4465" s="139"/>
      <c r="H4465" s="88" t="s">
        <v>32847</v>
      </c>
    </row>
    <row r="4466" spans="1:8">
      <c r="A4466" s="139" t="s">
        <v>430</v>
      </c>
      <c r="B4466" s="139" t="s">
        <v>10215</v>
      </c>
      <c r="C4466" s="139" t="s">
        <v>10216</v>
      </c>
      <c r="D4466" s="140">
        <v>4.93</v>
      </c>
      <c r="E4466" s="139" t="s">
        <v>33269</v>
      </c>
      <c r="F4466" s="140">
        <v>7.95</v>
      </c>
      <c r="G4466" s="139"/>
      <c r="H4466" s="88" t="s">
        <v>32847</v>
      </c>
    </row>
    <row r="4467" spans="1:8">
      <c r="A4467" s="139" t="s">
        <v>430</v>
      </c>
      <c r="B4467" s="139" t="s">
        <v>10217</v>
      </c>
      <c r="C4467" s="139" t="s">
        <v>10218</v>
      </c>
      <c r="D4467" s="140">
        <v>4.3099999999999996</v>
      </c>
      <c r="E4467" s="139" t="s">
        <v>33270</v>
      </c>
      <c r="F4467" s="140">
        <v>6.95</v>
      </c>
      <c r="G4467" s="139"/>
      <c r="H4467" s="88" t="s">
        <v>32847</v>
      </c>
    </row>
    <row r="4468" spans="1:8">
      <c r="A4468" s="139" t="s">
        <v>430</v>
      </c>
      <c r="B4468" s="139" t="s">
        <v>10219</v>
      </c>
      <c r="C4468" s="139" t="s">
        <v>10220</v>
      </c>
      <c r="D4468" s="140">
        <v>6.79</v>
      </c>
      <c r="E4468" s="139" t="s">
        <v>33271</v>
      </c>
      <c r="F4468" s="140">
        <v>10.95</v>
      </c>
      <c r="G4468" s="139"/>
      <c r="H4468" s="88" t="s">
        <v>32847</v>
      </c>
    </row>
    <row r="4469" spans="1:8">
      <c r="A4469" s="139" t="s">
        <v>284</v>
      </c>
      <c r="B4469" s="139" t="s">
        <v>10221</v>
      </c>
      <c r="C4469" s="139" t="s">
        <v>10222</v>
      </c>
      <c r="D4469" s="140">
        <v>27.87</v>
      </c>
      <c r="E4469" s="139" t="s">
        <v>33272</v>
      </c>
      <c r="F4469" s="140">
        <v>44.95</v>
      </c>
      <c r="G4469" s="139"/>
      <c r="H4469" s="88" t="s">
        <v>32847</v>
      </c>
    </row>
    <row r="4470" spans="1:8">
      <c r="A4470" s="139" t="s">
        <v>284</v>
      </c>
      <c r="B4470" s="139" t="s">
        <v>10223</v>
      </c>
      <c r="C4470" s="139" t="s">
        <v>10224</v>
      </c>
      <c r="D4470" s="140">
        <v>46.47</v>
      </c>
      <c r="E4470" s="139" t="s">
        <v>33273</v>
      </c>
      <c r="F4470" s="140">
        <v>62.98</v>
      </c>
      <c r="G4470" s="139"/>
      <c r="H4470" s="88" t="s">
        <v>32847</v>
      </c>
    </row>
    <row r="4471" spans="1:8">
      <c r="A4471" s="139" t="s">
        <v>284</v>
      </c>
      <c r="B4471" s="139" t="s">
        <v>10225</v>
      </c>
      <c r="C4471" s="139" t="s">
        <v>10226</v>
      </c>
      <c r="D4471" s="140">
        <v>49.57</v>
      </c>
      <c r="E4471" s="139" t="s">
        <v>33274</v>
      </c>
      <c r="F4471" s="140">
        <v>79.95</v>
      </c>
      <c r="G4471" s="139"/>
      <c r="H4471" s="88" t="s">
        <v>32847</v>
      </c>
    </row>
    <row r="4472" spans="1:8">
      <c r="A4472" s="139" t="s">
        <v>284</v>
      </c>
      <c r="B4472" s="139" t="s">
        <v>10227</v>
      </c>
      <c r="C4472" s="139" t="s">
        <v>10228</v>
      </c>
      <c r="D4472" s="140">
        <v>40.270000000000003</v>
      </c>
      <c r="E4472" s="139" t="s">
        <v>33275</v>
      </c>
      <c r="F4472" s="140">
        <v>64.95</v>
      </c>
      <c r="G4472" s="139"/>
      <c r="H4472" s="88" t="s">
        <v>32847</v>
      </c>
    </row>
    <row r="4473" spans="1:8">
      <c r="A4473" s="139" t="s">
        <v>284</v>
      </c>
      <c r="B4473" s="139" t="s">
        <v>10229</v>
      </c>
      <c r="C4473" s="139" t="s">
        <v>10230</v>
      </c>
      <c r="D4473" s="140">
        <v>46.47</v>
      </c>
      <c r="E4473" s="139" t="s">
        <v>33276</v>
      </c>
      <c r="F4473" s="140">
        <v>62.98</v>
      </c>
      <c r="G4473" s="139"/>
      <c r="H4473" s="88" t="s">
        <v>32847</v>
      </c>
    </row>
    <row r="4474" spans="1:8">
      <c r="A4474" s="139" t="s">
        <v>284</v>
      </c>
      <c r="B4474" s="139" t="s">
        <v>10231</v>
      </c>
      <c r="C4474" s="139" t="s">
        <v>10232</v>
      </c>
      <c r="D4474" s="140">
        <v>49.57</v>
      </c>
      <c r="E4474" s="139" t="s">
        <v>33277</v>
      </c>
      <c r="F4474" s="140">
        <v>79.95</v>
      </c>
      <c r="G4474" s="139"/>
      <c r="H4474" s="88" t="s">
        <v>32847</v>
      </c>
    </row>
    <row r="4475" spans="1:8">
      <c r="A4475" s="139" t="s">
        <v>284</v>
      </c>
      <c r="B4475" s="139" t="s">
        <v>10233</v>
      </c>
      <c r="C4475" s="139" t="s">
        <v>10234</v>
      </c>
      <c r="D4475" s="140">
        <v>52.67</v>
      </c>
      <c r="E4475" s="139" t="s">
        <v>33278</v>
      </c>
      <c r="F4475" s="140">
        <v>84.95</v>
      </c>
      <c r="G4475" s="139"/>
      <c r="H4475" s="88" t="s">
        <v>32847</v>
      </c>
    </row>
    <row r="4476" spans="1:8">
      <c r="A4476" s="139" t="s">
        <v>284</v>
      </c>
      <c r="B4476" s="139" t="s">
        <v>10235</v>
      </c>
      <c r="C4476" s="139" t="s">
        <v>10236</v>
      </c>
      <c r="D4476" s="140">
        <v>49.57</v>
      </c>
      <c r="E4476" s="139" t="s">
        <v>33279</v>
      </c>
      <c r="F4476" s="140">
        <v>79.95</v>
      </c>
      <c r="G4476" s="139"/>
      <c r="H4476" s="88" t="s">
        <v>32847</v>
      </c>
    </row>
    <row r="4477" spans="1:8">
      <c r="A4477" s="139" t="s">
        <v>430</v>
      </c>
      <c r="B4477" s="139" t="s">
        <v>10237</v>
      </c>
      <c r="C4477" s="139" t="s">
        <v>10238</v>
      </c>
      <c r="D4477" s="140">
        <v>309.97000000000003</v>
      </c>
      <c r="E4477" s="139" t="s">
        <v>33280</v>
      </c>
      <c r="F4477" s="140">
        <v>499.95</v>
      </c>
      <c r="G4477" s="139"/>
      <c r="H4477" s="88" t="s">
        <v>32847</v>
      </c>
    </row>
    <row r="4478" spans="1:8">
      <c r="A4478" s="139" t="s">
        <v>430</v>
      </c>
      <c r="B4478" s="139" t="s">
        <v>10239</v>
      </c>
      <c r="C4478" s="139" t="s">
        <v>10240</v>
      </c>
      <c r="D4478" s="140">
        <v>309.97000000000003</v>
      </c>
      <c r="E4478" s="139" t="s">
        <v>33281</v>
      </c>
      <c r="F4478" s="140">
        <v>499.95</v>
      </c>
      <c r="G4478" s="139"/>
      <c r="H4478" s="88" t="s">
        <v>32847</v>
      </c>
    </row>
    <row r="4479" spans="1:8">
      <c r="A4479" s="139" t="s">
        <v>430</v>
      </c>
      <c r="B4479" s="139" t="s">
        <v>10241</v>
      </c>
      <c r="C4479" s="139" t="s">
        <v>10242</v>
      </c>
      <c r="D4479" s="140">
        <v>309.97000000000003</v>
      </c>
      <c r="E4479" s="139" t="s">
        <v>33282</v>
      </c>
      <c r="F4479" s="140">
        <v>499.95</v>
      </c>
      <c r="G4479" s="139"/>
      <c r="H4479" s="88" t="s">
        <v>32847</v>
      </c>
    </row>
    <row r="4480" spans="1:8">
      <c r="A4480" s="139" t="s">
        <v>430</v>
      </c>
      <c r="B4480" s="139" t="s">
        <v>10243</v>
      </c>
      <c r="C4480" s="139" t="s">
        <v>10244</v>
      </c>
      <c r="D4480" s="140">
        <v>309.97000000000003</v>
      </c>
      <c r="E4480" s="139" t="s">
        <v>33283</v>
      </c>
      <c r="F4480" s="140">
        <v>499.95</v>
      </c>
      <c r="G4480" s="139"/>
      <c r="H4480" s="88" t="s">
        <v>32847</v>
      </c>
    </row>
    <row r="4481" spans="1:8">
      <c r="A4481" s="139" t="s">
        <v>430</v>
      </c>
      <c r="B4481" s="139" t="s">
        <v>10245</v>
      </c>
      <c r="C4481" s="139" t="s">
        <v>10246</v>
      </c>
      <c r="D4481" s="140">
        <v>309.97000000000003</v>
      </c>
      <c r="E4481" s="139" t="s">
        <v>33284</v>
      </c>
      <c r="F4481" s="140">
        <v>499.95</v>
      </c>
      <c r="G4481" s="139"/>
      <c r="H4481" s="88" t="s">
        <v>32847</v>
      </c>
    </row>
    <row r="4482" spans="1:8">
      <c r="A4482" s="139" t="s">
        <v>430</v>
      </c>
      <c r="B4482" s="139" t="s">
        <v>10247</v>
      </c>
      <c r="C4482" s="139" t="s">
        <v>10248</v>
      </c>
      <c r="D4482" s="140">
        <v>309.97000000000003</v>
      </c>
      <c r="E4482" s="139" t="s">
        <v>33285</v>
      </c>
      <c r="F4482" s="140">
        <v>499.95</v>
      </c>
      <c r="G4482" s="139"/>
      <c r="H4482" s="88" t="s">
        <v>32847</v>
      </c>
    </row>
    <row r="4483" spans="1:8">
      <c r="A4483" s="139" t="s">
        <v>430</v>
      </c>
      <c r="B4483" s="139" t="s">
        <v>10249</v>
      </c>
      <c r="C4483" s="139" t="s">
        <v>10250</v>
      </c>
      <c r="D4483" s="140">
        <v>105.37</v>
      </c>
      <c r="E4483" s="139" t="s">
        <v>33286</v>
      </c>
      <c r="F4483" s="140">
        <v>169.95</v>
      </c>
      <c r="G4483" s="139"/>
      <c r="H4483" s="88" t="s">
        <v>32847</v>
      </c>
    </row>
    <row r="4484" spans="1:8">
      <c r="A4484" s="139" t="s">
        <v>430</v>
      </c>
      <c r="B4484" s="139" t="s">
        <v>10251</v>
      </c>
      <c r="C4484" s="139" t="s">
        <v>10252</v>
      </c>
      <c r="D4484" s="140">
        <v>105.37</v>
      </c>
      <c r="E4484" s="139" t="s">
        <v>33287</v>
      </c>
      <c r="F4484" s="140">
        <v>169.95</v>
      </c>
      <c r="G4484" s="139"/>
      <c r="H4484" s="88" t="s">
        <v>32847</v>
      </c>
    </row>
    <row r="4485" spans="1:8">
      <c r="A4485" s="139" t="s">
        <v>204</v>
      </c>
      <c r="B4485" s="139" t="s">
        <v>10253</v>
      </c>
      <c r="C4485" s="139" t="s">
        <v>10254</v>
      </c>
      <c r="D4485" s="140">
        <v>41.97</v>
      </c>
      <c r="E4485" s="139" t="s">
        <v>33288</v>
      </c>
      <c r="F4485" s="140">
        <v>59.95</v>
      </c>
      <c r="G4485" s="139"/>
      <c r="H4485" s="88" t="s">
        <v>32847</v>
      </c>
    </row>
    <row r="4486" spans="1:8">
      <c r="A4486" s="139" t="s">
        <v>284</v>
      </c>
      <c r="B4486" s="139" t="s">
        <v>10255</v>
      </c>
      <c r="C4486" s="139" t="s">
        <v>10256</v>
      </c>
      <c r="D4486" s="140">
        <v>365.77</v>
      </c>
      <c r="E4486" s="139" t="s">
        <v>33289</v>
      </c>
      <c r="F4486" s="140">
        <v>589.95000000000005</v>
      </c>
      <c r="G4486" s="139"/>
      <c r="H4486" s="88" t="s">
        <v>32847</v>
      </c>
    </row>
    <row r="4487" spans="1:8">
      <c r="A4487" s="139" t="s">
        <v>284</v>
      </c>
      <c r="B4487" s="139" t="s">
        <v>10257</v>
      </c>
      <c r="C4487" s="139" t="s">
        <v>10258</v>
      </c>
      <c r="D4487" s="140">
        <v>309.97000000000003</v>
      </c>
      <c r="E4487" s="139" t="s">
        <v>33290</v>
      </c>
      <c r="F4487" s="140">
        <v>499.95</v>
      </c>
      <c r="G4487" s="139"/>
      <c r="H4487" s="88" t="s">
        <v>32847</v>
      </c>
    </row>
    <row r="4488" spans="1:8">
      <c r="A4488" s="139" t="s">
        <v>284</v>
      </c>
      <c r="B4488" s="139" t="s">
        <v>10259</v>
      </c>
      <c r="C4488" s="139" t="s">
        <v>10260</v>
      </c>
      <c r="D4488" s="140">
        <v>365.77</v>
      </c>
      <c r="E4488" s="139" t="s">
        <v>33291</v>
      </c>
      <c r="F4488" s="140">
        <v>589.95000000000005</v>
      </c>
      <c r="G4488" s="139"/>
      <c r="H4488" s="88" t="s">
        <v>32847</v>
      </c>
    </row>
    <row r="4489" spans="1:8">
      <c r="A4489" s="139" t="s">
        <v>284</v>
      </c>
      <c r="B4489" s="139" t="s">
        <v>10261</v>
      </c>
      <c r="C4489" s="139" t="s">
        <v>10262</v>
      </c>
      <c r="D4489" s="140">
        <v>309.97000000000003</v>
      </c>
      <c r="E4489" s="139" t="s">
        <v>33292</v>
      </c>
      <c r="F4489" s="140">
        <v>499.95</v>
      </c>
      <c r="G4489" s="139"/>
      <c r="H4489" s="88" t="s">
        <v>32847</v>
      </c>
    </row>
    <row r="4490" spans="1:8">
      <c r="A4490" s="139" t="s">
        <v>430</v>
      </c>
      <c r="B4490" s="139" t="s">
        <v>10263</v>
      </c>
      <c r="C4490" s="139" t="s">
        <v>10264</v>
      </c>
      <c r="D4490" s="140">
        <v>105.37</v>
      </c>
      <c r="E4490" s="139" t="s">
        <v>33293</v>
      </c>
      <c r="F4490" s="140">
        <v>169.95</v>
      </c>
      <c r="G4490" s="139"/>
      <c r="H4490" s="88" t="s">
        <v>32847</v>
      </c>
    </row>
    <row r="4491" spans="1:8">
      <c r="A4491" s="139" t="s">
        <v>284</v>
      </c>
      <c r="B4491" s="139" t="s">
        <v>10265</v>
      </c>
      <c r="C4491" s="139" t="s">
        <v>10266</v>
      </c>
      <c r="D4491" s="140">
        <v>309.97000000000003</v>
      </c>
      <c r="E4491" s="139" t="s">
        <v>33294</v>
      </c>
      <c r="F4491" s="140">
        <v>499.95</v>
      </c>
      <c r="G4491" s="139"/>
      <c r="H4491" s="88" t="s">
        <v>32847</v>
      </c>
    </row>
    <row r="4492" spans="1:8">
      <c r="A4492" s="139" t="s">
        <v>284</v>
      </c>
      <c r="B4492" s="139" t="s">
        <v>10267</v>
      </c>
      <c r="C4492" s="139" t="s">
        <v>10268</v>
      </c>
      <c r="D4492" s="140">
        <v>309.97000000000003</v>
      </c>
      <c r="E4492" s="139" t="s">
        <v>33295</v>
      </c>
      <c r="F4492" s="140">
        <v>499.95</v>
      </c>
      <c r="G4492" s="139"/>
      <c r="H4492" s="88" t="s">
        <v>32847</v>
      </c>
    </row>
    <row r="4493" spans="1:8">
      <c r="A4493" s="139" t="s">
        <v>284</v>
      </c>
      <c r="B4493" s="139" t="s">
        <v>10269</v>
      </c>
      <c r="C4493" s="139" t="s">
        <v>10270</v>
      </c>
      <c r="D4493" s="140">
        <v>309.97000000000003</v>
      </c>
      <c r="E4493" s="139" t="s">
        <v>33296</v>
      </c>
      <c r="F4493" s="140">
        <v>499.95</v>
      </c>
      <c r="G4493" s="139"/>
      <c r="H4493" s="88" t="s">
        <v>32847</v>
      </c>
    </row>
    <row r="4494" spans="1:8">
      <c r="A4494" s="139" t="s">
        <v>430</v>
      </c>
      <c r="B4494" s="139" t="s">
        <v>10271</v>
      </c>
      <c r="C4494" s="139" t="s">
        <v>10272</v>
      </c>
      <c r="D4494" s="140">
        <v>309.97000000000003</v>
      </c>
      <c r="E4494" s="139" t="s">
        <v>33297</v>
      </c>
      <c r="F4494" s="140">
        <v>499.95</v>
      </c>
      <c r="G4494" s="139"/>
      <c r="H4494" s="88" t="s">
        <v>32847</v>
      </c>
    </row>
    <row r="4495" spans="1:8">
      <c r="A4495" s="139" t="s">
        <v>430</v>
      </c>
      <c r="B4495" s="139" t="s">
        <v>10273</v>
      </c>
      <c r="C4495" s="139" t="s">
        <v>10274</v>
      </c>
      <c r="D4495" s="140">
        <v>309.97000000000003</v>
      </c>
      <c r="E4495" s="139" t="s">
        <v>33298</v>
      </c>
      <c r="F4495" s="140">
        <v>499.95</v>
      </c>
      <c r="G4495" s="139"/>
      <c r="H4495" s="88" t="s">
        <v>32847</v>
      </c>
    </row>
    <row r="4496" spans="1:8">
      <c r="A4496" s="139" t="s">
        <v>430</v>
      </c>
      <c r="B4496" s="139" t="s">
        <v>10275</v>
      </c>
      <c r="C4496" s="139" t="s">
        <v>10276</v>
      </c>
      <c r="D4496" s="140">
        <v>309.97000000000003</v>
      </c>
      <c r="E4496" s="139" t="s">
        <v>33299</v>
      </c>
      <c r="F4496" s="140">
        <v>499.95</v>
      </c>
      <c r="G4496" s="139"/>
      <c r="H4496" s="88" t="s">
        <v>32847</v>
      </c>
    </row>
    <row r="4497" spans="1:8">
      <c r="A4497" s="139" t="s">
        <v>284</v>
      </c>
      <c r="B4497" s="139" t="s">
        <v>10277</v>
      </c>
      <c r="C4497" s="139" t="s">
        <v>10278</v>
      </c>
      <c r="D4497" s="140">
        <v>40.270000000000003</v>
      </c>
      <c r="E4497" s="139" t="s">
        <v>33300</v>
      </c>
      <c r="F4497" s="140">
        <v>64.95</v>
      </c>
      <c r="G4497" s="139"/>
      <c r="H4497" s="88" t="s">
        <v>32847</v>
      </c>
    </row>
    <row r="4498" spans="1:8">
      <c r="A4498" s="139" t="s">
        <v>284</v>
      </c>
      <c r="B4498" s="139" t="s">
        <v>10279</v>
      </c>
      <c r="C4498" s="139" t="s">
        <v>10280</v>
      </c>
      <c r="D4498" s="140">
        <v>6.17</v>
      </c>
      <c r="E4498" s="139" t="s">
        <v>33301</v>
      </c>
      <c r="F4498" s="140">
        <v>9.9499999999999993</v>
      </c>
      <c r="G4498" s="139"/>
      <c r="H4498" s="88" t="s">
        <v>32847</v>
      </c>
    </row>
    <row r="4499" spans="1:8">
      <c r="A4499" s="139" t="s">
        <v>284</v>
      </c>
      <c r="B4499" s="139" t="s">
        <v>10281</v>
      </c>
      <c r="C4499" s="139" t="s">
        <v>10282</v>
      </c>
      <c r="D4499" s="140">
        <v>9.89</v>
      </c>
      <c r="E4499" s="139" t="s">
        <v>33302</v>
      </c>
      <c r="F4499" s="140">
        <v>15.95</v>
      </c>
      <c r="G4499" s="139"/>
      <c r="H4499" s="88" t="s">
        <v>32847</v>
      </c>
    </row>
    <row r="4500" spans="1:8">
      <c r="A4500" s="139" t="s">
        <v>284</v>
      </c>
      <c r="B4500" s="139" t="s">
        <v>10283</v>
      </c>
      <c r="C4500" s="139" t="s">
        <v>10284</v>
      </c>
      <c r="D4500" s="140">
        <v>46.47</v>
      </c>
      <c r="E4500" s="139" t="s">
        <v>33303</v>
      </c>
      <c r="F4500" s="140">
        <v>62.98</v>
      </c>
      <c r="G4500" s="139"/>
      <c r="H4500" s="88" t="s">
        <v>32847</v>
      </c>
    </row>
    <row r="4501" spans="1:8">
      <c r="A4501" s="139" t="s">
        <v>284</v>
      </c>
      <c r="B4501" s="139" t="s">
        <v>10285</v>
      </c>
      <c r="C4501" s="139" t="s">
        <v>10286</v>
      </c>
      <c r="D4501" s="140">
        <v>49.57</v>
      </c>
      <c r="E4501" s="139" t="s">
        <v>33304</v>
      </c>
      <c r="F4501" s="140">
        <v>79.95</v>
      </c>
      <c r="G4501" s="139"/>
      <c r="H4501" s="88" t="s">
        <v>32847</v>
      </c>
    </row>
    <row r="4502" spans="1:8">
      <c r="A4502" s="139" t="s">
        <v>284</v>
      </c>
      <c r="B4502" s="139" t="s">
        <v>10287</v>
      </c>
      <c r="C4502" s="139" t="s">
        <v>10288</v>
      </c>
      <c r="D4502" s="140">
        <v>46.47</v>
      </c>
      <c r="E4502" s="139" t="s">
        <v>33305</v>
      </c>
      <c r="F4502" s="140">
        <v>62.98</v>
      </c>
      <c r="G4502" s="139"/>
      <c r="H4502" s="88" t="s">
        <v>32847</v>
      </c>
    </row>
    <row r="4503" spans="1:8">
      <c r="A4503" s="139" t="s">
        <v>284</v>
      </c>
      <c r="B4503" s="139" t="s">
        <v>10289</v>
      </c>
      <c r="C4503" s="139" t="s">
        <v>10290</v>
      </c>
      <c r="D4503" s="140">
        <v>37.17</v>
      </c>
      <c r="E4503" s="139" t="s">
        <v>33306</v>
      </c>
      <c r="F4503" s="140">
        <v>59.95</v>
      </c>
      <c r="G4503" s="139"/>
      <c r="H4503" s="88" t="s">
        <v>32847</v>
      </c>
    </row>
    <row r="4504" spans="1:8">
      <c r="A4504" s="139" t="s">
        <v>284</v>
      </c>
      <c r="B4504" s="139" t="s">
        <v>10291</v>
      </c>
      <c r="C4504" s="139" t="s">
        <v>10292</v>
      </c>
      <c r="D4504" s="140">
        <v>27.87</v>
      </c>
      <c r="E4504" s="139" t="s">
        <v>33307</v>
      </c>
      <c r="F4504" s="140">
        <v>44.95</v>
      </c>
      <c r="G4504" s="139"/>
      <c r="H4504" s="88" t="s">
        <v>32847</v>
      </c>
    </row>
    <row r="4505" spans="1:8">
      <c r="A4505" s="139" t="s">
        <v>1985</v>
      </c>
      <c r="B4505" s="139" t="s">
        <v>10293</v>
      </c>
      <c r="C4505" s="139" t="s">
        <v>10294</v>
      </c>
      <c r="D4505" s="140">
        <v>262.37</v>
      </c>
      <c r="E4505" s="139" t="s">
        <v>33308</v>
      </c>
      <c r="F4505" s="140">
        <v>409.95</v>
      </c>
      <c r="G4505" s="139"/>
      <c r="H4505" s="88" t="s">
        <v>32847</v>
      </c>
    </row>
    <row r="4506" spans="1:8">
      <c r="A4506" s="139" t="s">
        <v>1985</v>
      </c>
      <c r="B4506" s="139" t="s">
        <v>10295</v>
      </c>
      <c r="C4506" s="139" t="s">
        <v>10296</v>
      </c>
      <c r="D4506" s="140">
        <v>262.37</v>
      </c>
      <c r="E4506" s="139" t="s">
        <v>33309</v>
      </c>
      <c r="F4506" s="140">
        <v>409.95</v>
      </c>
      <c r="G4506" s="139"/>
      <c r="H4506" s="88" t="s">
        <v>32847</v>
      </c>
    </row>
    <row r="4507" spans="1:8">
      <c r="A4507" s="139" t="s">
        <v>1985</v>
      </c>
      <c r="B4507" s="139" t="s">
        <v>10297</v>
      </c>
      <c r="C4507" s="139" t="s">
        <v>10298</v>
      </c>
      <c r="D4507" s="140">
        <v>191.97</v>
      </c>
      <c r="E4507" s="139" t="s">
        <v>33310</v>
      </c>
      <c r="F4507" s="140">
        <v>299.95</v>
      </c>
      <c r="G4507" s="139"/>
      <c r="H4507" s="88" t="s">
        <v>32847</v>
      </c>
    </row>
    <row r="4508" spans="1:8">
      <c r="A4508" s="139" t="s">
        <v>1985</v>
      </c>
      <c r="B4508" s="139" t="s">
        <v>10299</v>
      </c>
      <c r="C4508" s="139" t="s">
        <v>10300</v>
      </c>
      <c r="D4508" s="140">
        <v>550.37</v>
      </c>
      <c r="E4508" s="139" t="s">
        <v>33311</v>
      </c>
      <c r="F4508" s="140">
        <v>859.95</v>
      </c>
      <c r="G4508" s="139"/>
      <c r="H4508" s="88" t="s">
        <v>32847</v>
      </c>
    </row>
    <row r="4509" spans="1:8">
      <c r="A4509" s="139" t="s">
        <v>1985</v>
      </c>
      <c r="B4509" s="139" t="s">
        <v>10301</v>
      </c>
      <c r="C4509" s="139" t="s">
        <v>10302</v>
      </c>
      <c r="D4509" s="140">
        <v>550.37</v>
      </c>
      <c r="E4509" s="139" t="s">
        <v>33312</v>
      </c>
      <c r="F4509" s="140">
        <v>859.95</v>
      </c>
      <c r="G4509" s="139"/>
      <c r="H4509" s="88" t="s">
        <v>32847</v>
      </c>
    </row>
    <row r="4510" spans="1:8">
      <c r="A4510" s="139" t="s">
        <v>1985</v>
      </c>
      <c r="B4510" s="139" t="s">
        <v>10303</v>
      </c>
      <c r="C4510" s="139" t="s">
        <v>10304</v>
      </c>
      <c r="D4510" s="140">
        <v>447.97</v>
      </c>
      <c r="E4510" s="139" t="s">
        <v>33313</v>
      </c>
      <c r="F4510" s="140">
        <v>699.95</v>
      </c>
      <c r="G4510" s="139"/>
      <c r="H4510" s="88" t="s">
        <v>32847</v>
      </c>
    </row>
    <row r="4511" spans="1:8">
      <c r="A4511" s="139" t="s">
        <v>433</v>
      </c>
      <c r="B4511" s="139" t="s">
        <v>10305</v>
      </c>
      <c r="C4511" s="139" t="s">
        <v>10306</v>
      </c>
      <c r="D4511" s="140">
        <v>316.17</v>
      </c>
      <c r="E4511" s="139" t="s">
        <v>33314</v>
      </c>
      <c r="F4511" s="140">
        <v>509.95</v>
      </c>
      <c r="G4511" s="139"/>
      <c r="H4511" s="88" t="s">
        <v>32847</v>
      </c>
    </row>
    <row r="4512" spans="1:8">
      <c r="A4512" s="139" t="s">
        <v>433</v>
      </c>
      <c r="B4512" s="139" t="s">
        <v>10307</v>
      </c>
      <c r="C4512" s="139" t="s">
        <v>10308</v>
      </c>
      <c r="D4512" s="140">
        <v>316.17</v>
      </c>
      <c r="E4512" s="139" t="s">
        <v>33315</v>
      </c>
      <c r="F4512" s="140">
        <v>509.95</v>
      </c>
      <c r="G4512" s="139"/>
      <c r="H4512" s="88" t="s">
        <v>32847</v>
      </c>
    </row>
    <row r="4513" spans="1:8">
      <c r="A4513" s="139" t="s">
        <v>433</v>
      </c>
      <c r="B4513" s="139" t="s">
        <v>10309</v>
      </c>
      <c r="C4513" s="139" t="s">
        <v>10310</v>
      </c>
      <c r="D4513" s="140">
        <v>316.17</v>
      </c>
      <c r="E4513" s="139" t="s">
        <v>33316</v>
      </c>
      <c r="F4513" s="140">
        <v>509.95</v>
      </c>
      <c r="G4513" s="139"/>
      <c r="H4513" s="88" t="s">
        <v>32847</v>
      </c>
    </row>
    <row r="4514" spans="1:8">
      <c r="A4514" s="139" t="s">
        <v>433</v>
      </c>
      <c r="B4514" s="139" t="s">
        <v>10311</v>
      </c>
      <c r="C4514" s="139" t="s">
        <v>10312</v>
      </c>
      <c r="D4514" s="140">
        <v>316.17</v>
      </c>
      <c r="E4514" s="139" t="s">
        <v>33317</v>
      </c>
      <c r="F4514" s="140">
        <v>509.95</v>
      </c>
      <c r="G4514" s="139"/>
      <c r="H4514" s="88" t="s">
        <v>32847</v>
      </c>
    </row>
    <row r="4515" spans="1:8">
      <c r="A4515" s="139" t="s">
        <v>1985</v>
      </c>
      <c r="B4515" s="139" t="s">
        <v>10313</v>
      </c>
      <c r="C4515" s="139" t="s">
        <v>10314</v>
      </c>
      <c r="D4515" s="140">
        <v>556.77</v>
      </c>
      <c r="E4515" s="139" t="s">
        <v>33318</v>
      </c>
      <c r="F4515" s="140">
        <v>869.95</v>
      </c>
      <c r="G4515" s="139"/>
      <c r="H4515" s="88" t="s">
        <v>32847</v>
      </c>
    </row>
    <row r="4516" spans="1:8">
      <c r="A4516" s="139" t="s">
        <v>1985</v>
      </c>
      <c r="B4516" s="139" t="s">
        <v>10315</v>
      </c>
      <c r="C4516" s="139" t="s">
        <v>10316</v>
      </c>
      <c r="D4516" s="140">
        <v>556.77</v>
      </c>
      <c r="E4516" s="139" t="s">
        <v>33319</v>
      </c>
      <c r="F4516" s="140">
        <v>869.95</v>
      </c>
      <c r="G4516" s="139"/>
      <c r="H4516" s="88" t="s">
        <v>32847</v>
      </c>
    </row>
    <row r="4517" spans="1:8">
      <c r="A4517" s="139" t="s">
        <v>1985</v>
      </c>
      <c r="B4517" s="139" t="s">
        <v>10317</v>
      </c>
      <c r="C4517" s="139" t="s">
        <v>10318</v>
      </c>
      <c r="D4517" s="140">
        <v>268.77</v>
      </c>
      <c r="E4517" s="139" t="s">
        <v>33320</v>
      </c>
      <c r="F4517" s="140">
        <v>419.95</v>
      </c>
      <c r="G4517" s="139"/>
      <c r="H4517" s="88" t="s">
        <v>32847</v>
      </c>
    </row>
    <row r="4518" spans="1:8">
      <c r="A4518" s="139" t="s">
        <v>1985</v>
      </c>
      <c r="B4518" s="139" t="s">
        <v>10319</v>
      </c>
      <c r="C4518" s="139" t="s">
        <v>10320</v>
      </c>
      <c r="D4518" s="140">
        <v>268.77</v>
      </c>
      <c r="E4518" s="139" t="s">
        <v>33321</v>
      </c>
      <c r="F4518" s="140">
        <v>419.95</v>
      </c>
      <c r="G4518" s="139"/>
      <c r="H4518" s="88" t="s">
        <v>32847</v>
      </c>
    </row>
    <row r="4519" spans="1:8">
      <c r="A4519" s="139" t="s">
        <v>1985</v>
      </c>
      <c r="B4519" s="139" t="s">
        <v>10321</v>
      </c>
      <c r="C4519" s="139" t="s">
        <v>10322</v>
      </c>
      <c r="D4519" s="140">
        <v>191.97</v>
      </c>
      <c r="E4519" s="139" t="s">
        <v>33322</v>
      </c>
      <c r="F4519" s="140">
        <v>299.95</v>
      </c>
      <c r="G4519" s="139"/>
      <c r="H4519" s="88" t="s">
        <v>32847</v>
      </c>
    </row>
    <row r="4520" spans="1:8">
      <c r="A4520" s="139" t="s">
        <v>1985</v>
      </c>
      <c r="B4520" s="139" t="s">
        <v>10323</v>
      </c>
      <c r="C4520" s="139" t="s">
        <v>10324</v>
      </c>
      <c r="D4520" s="140">
        <v>556.77</v>
      </c>
      <c r="E4520" s="139" t="s">
        <v>33323</v>
      </c>
      <c r="F4520" s="140">
        <v>869.95</v>
      </c>
      <c r="G4520" s="139"/>
      <c r="H4520" s="88" t="s">
        <v>32847</v>
      </c>
    </row>
    <row r="4521" spans="1:8">
      <c r="A4521" s="139" t="s">
        <v>1985</v>
      </c>
      <c r="B4521" s="139" t="s">
        <v>10325</v>
      </c>
      <c r="C4521" s="139" t="s">
        <v>10326</v>
      </c>
      <c r="D4521" s="140">
        <v>556.77</v>
      </c>
      <c r="E4521" s="139" t="s">
        <v>33324</v>
      </c>
      <c r="F4521" s="140">
        <v>869.95</v>
      </c>
      <c r="G4521" s="139"/>
      <c r="H4521" s="88" t="s">
        <v>32847</v>
      </c>
    </row>
    <row r="4522" spans="1:8">
      <c r="A4522" s="139" t="s">
        <v>1985</v>
      </c>
      <c r="B4522" s="139" t="s">
        <v>10327</v>
      </c>
      <c r="C4522" s="139" t="s">
        <v>10328</v>
      </c>
      <c r="D4522" s="140">
        <v>447.97</v>
      </c>
      <c r="E4522" s="139" t="s">
        <v>33325</v>
      </c>
      <c r="F4522" s="140">
        <v>699.95</v>
      </c>
      <c r="G4522" s="139"/>
      <c r="H4522" s="88" t="s">
        <v>32847</v>
      </c>
    </row>
    <row r="4523" spans="1:8">
      <c r="A4523" s="139" t="s">
        <v>1985</v>
      </c>
      <c r="B4523" s="139" t="s">
        <v>10329</v>
      </c>
      <c r="C4523" s="139" t="s">
        <v>10330</v>
      </c>
      <c r="D4523" s="140">
        <v>556.77</v>
      </c>
      <c r="E4523" s="139" t="s">
        <v>33326</v>
      </c>
      <c r="F4523" s="140">
        <v>869.95</v>
      </c>
      <c r="G4523" s="139"/>
      <c r="H4523" s="88" t="s">
        <v>32847</v>
      </c>
    </row>
    <row r="4524" spans="1:8">
      <c r="A4524" s="139" t="s">
        <v>1985</v>
      </c>
      <c r="B4524" s="139" t="s">
        <v>10331</v>
      </c>
      <c r="C4524" s="139" t="s">
        <v>10332</v>
      </c>
      <c r="D4524" s="140">
        <v>556.77</v>
      </c>
      <c r="E4524" s="139" t="s">
        <v>33327</v>
      </c>
      <c r="F4524" s="140">
        <v>869.95</v>
      </c>
      <c r="G4524" s="139"/>
      <c r="H4524" s="88" t="s">
        <v>32847</v>
      </c>
    </row>
    <row r="4525" spans="1:8">
      <c r="A4525" s="139" t="s">
        <v>1985</v>
      </c>
      <c r="B4525" s="139" t="s">
        <v>10333</v>
      </c>
      <c r="C4525" s="139" t="s">
        <v>10334</v>
      </c>
      <c r="D4525" s="140">
        <v>275.17</v>
      </c>
      <c r="E4525" s="139" t="s">
        <v>33328</v>
      </c>
      <c r="F4525" s="140">
        <v>429.95</v>
      </c>
      <c r="G4525" s="139"/>
      <c r="H4525" s="88" t="s">
        <v>32847</v>
      </c>
    </row>
    <row r="4526" spans="1:8">
      <c r="A4526" s="139" t="s">
        <v>1985</v>
      </c>
      <c r="B4526" s="139" t="s">
        <v>10335</v>
      </c>
      <c r="C4526" s="139" t="s">
        <v>10336</v>
      </c>
      <c r="D4526" s="140">
        <v>275.17</v>
      </c>
      <c r="E4526" s="139" t="s">
        <v>33329</v>
      </c>
      <c r="F4526" s="140">
        <v>429.95</v>
      </c>
      <c r="G4526" s="139"/>
      <c r="H4526" s="88" t="s">
        <v>32847</v>
      </c>
    </row>
    <row r="4527" spans="1:8">
      <c r="A4527" s="139" t="s">
        <v>433</v>
      </c>
      <c r="B4527" s="139" t="s">
        <v>10337</v>
      </c>
      <c r="C4527" s="139" t="s">
        <v>10338</v>
      </c>
      <c r="D4527" s="140">
        <v>68.17</v>
      </c>
      <c r="E4527" s="139" t="s">
        <v>33330</v>
      </c>
      <c r="F4527" s="140">
        <v>109.95</v>
      </c>
      <c r="G4527" s="139"/>
      <c r="H4527" s="88" t="s">
        <v>32847</v>
      </c>
    </row>
    <row r="4528" spans="1:8">
      <c r="A4528" s="139" t="s">
        <v>433</v>
      </c>
      <c r="B4528" s="139" t="s">
        <v>10339</v>
      </c>
      <c r="C4528" s="139" t="s">
        <v>10340</v>
      </c>
      <c r="D4528" s="140">
        <v>68.17</v>
      </c>
      <c r="E4528" s="139" t="s">
        <v>33331</v>
      </c>
      <c r="F4528" s="140">
        <v>109.95</v>
      </c>
      <c r="G4528" s="139"/>
      <c r="H4528" s="88" t="s">
        <v>32847</v>
      </c>
    </row>
    <row r="4529" spans="1:8">
      <c r="A4529" s="139" t="s">
        <v>433</v>
      </c>
      <c r="B4529" s="139" t="s">
        <v>10341</v>
      </c>
      <c r="C4529" s="139" t="s">
        <v>10342</v>
      </c>
      <c r="D4529" s="140">
        <v>68.17</v>
      </c>
      <c r="E4529" s="139" t="s">
        <v>33332</v>
      </c>
      <c r="F4529" s="140">
        <v>109.95</v>
      </c>
      <c r="G4529" s="139"/>
      <c r="H4529" s="88" t="s">
        <v>32847</v>
      </c>
    </row>
    <row r="4530" spans="1:8">
      <c r="A4530" s="139" t="s">
        <v>433</v>
      </c>
      <c r="B4530" s="139" t="s">
        <v>10343</v>
      </c>
      <c r="C4530" s="139" t="s">
        <v>10344</v>
      </c>
      <c r="D4530" s="140">
        <v>68.17</v>
      </c>
      <c r="E4530" s="139" t="s">
        <v>33333</v>
      </c>
      <c r="F4530" s="140">
        <v>109.95</v>
      </c>
      <c r="G4530" s="139"/>
      <c r="H4530" s="88" t="s">
        <v>32847</v>
      </c>
    </row>
    <row r="4531" spans="1:8">
      <c r="A4531" s="139" t="s">
        <v>1985</v>
      </c>
      <c r="B4531" s="139" t="s">
        <v>10345</v>
      </c>
      <c r="C4531" s="139" t="s">
        <v>10346</v>
      </c>
      <c r="D4531" s="140">
        <v>268.77</v>
      </c>
      <c r="E4531" s="139" t="s">
        <v>33334</v>
      </c>
      <c r="F4531" s="140">
        <v>419.95</v>
      </c>
      <c r="G4531" s="139"/>
      <c r="H4531" s="88" t="s">
        <v>32847</v>
      </c>
    </row>
    <row r="4532" spans="1:8">
      <c r="A4532" s="139" t="s">
        <v>1985</v>
      </c>
      <c r="B4532" s="139" t="s">
        <v>10347</v>
      </c>
      <c r="C4532" s="139" t="s">
        <v>10348</v>
      </c>
      <c r="D4532" s="140">
        <v>268.77</v>
      </c>
      <c r="E4532" s="139" t="s">
        <v>33335</v>
      </c>
      <c r="F4532" s="140">
        <v>419.95</v>
      </c>
      <c r="G4532" s="139"/>
      <c r="H4532" s="88" t="s">
        <v>32847</v>
      </c>
    </row>
    <row r="4533" spans="1:8">
      <c r="A4533" s="139" t="s">
        <v>1985</v>
      </c>
      <c r="B4533" s="139" t="s">
        <v>10349</v>
      </c>
      <c r="C4533" s="139" t="s">
        <v>10350</v>
      </c>
      <c r="D4533" s="140">
        <v>390.57</v>
      </c>
      <c r="E4533" s="139" t="s">
        <v>33336</v>
      </c>
      <c r="F4533" s="140">
        <v>629.95000000000005</v>
      </c>
      <c r="G4533" s="139"/>
      <c r="H4533" s="88" t="s">
        <v>32847</v>
      </c>
    </row>
    <row r="4534" spans="1:8">
      <c r="A4534" s="139" t="s">
        <v>1985</v>
      </c>
      <c r="B4534" s="139" t="s">
        <v>10351</v>
      </c>
      <c r="C4534" s="139" t="s">
        <v>10352</v>
      </c>
      <c r="D4534" s="140">
        <v>390.57</v>
      </c>
      <c r="E4534" s="139" t="s">
        <v>33337</v>
      </c>
      <c r="F4534" s="140">
        <v>629.95000000000005</v>
      </c>
      <c r="G4534" s="139"/>
      <c r="H4534" s="88" t="s">
        <v>32847</v>
      </c>
    </row>
    <row r="4535" spans="1:8">
      <c r="A4535" s="139" t="s">
        <v>1985</v>
      </c>
      <c r="B4535" s="139" t="s">
        <v>10353</v>
      </c>
      <c r="C4535" s="139" t="s">
        <v>10354</v>
      </c>
      <c r="D4535" s="140">
        <v>390.57</v>
      </c>
      <c r="E4535" s="139" t="s">
        <v>33338</v>
      </c>
      <c r="F4535" s="140">
        <v>629.95000000000005</v>
      </c>
      <c r="G4535" s="139"/>
      <c r="H4535" s="88" t="s">
        <v>32847</v>
      </c>
    </row>
    <row r="4536" spans="1:8">
      <c r="A4536" s="139" t="s">
        <v>1985</v>
      </c>
      <c r="B4536" s="139" t="s">
        <v>10355</v>
      </c>
      <c r="C4536" s="139" t="s">
        <v>10356</v>
      </c>
      <c r="D4536" s="140">
        <v>390.57</v>
      </c>
      <c r="E4536" s="139" t="s">
        <v>33339</v>
      </c>
      <c r="F4536" s="140">
        <v>629.95000000000005</v>
      </c>
      <c r="G4536" s="139"/>
      <c r="H4536" s="88" t="s">
        <v>32847</v>
      </c>
    </row>
    <row r="4537" spans="1:8">
      <c r="A4537" s="139" t="s">
        <v>1985</v>
      </c>
      <c r="B4537" s="139" t="s">
        <v>10357</v>
      </c>
      <c r="C4537" s="139" t="s">
        <v>10358</v>
      </c>
      <c r="D4537" s="140">
        <v>235.57</v>
      </c>
      <c r="E4537" s="139" t="s">
        <v>33340</v>
      </c>
      <c r="F4537" s="140">
        <v>379.95</v>
      </c>
      <c r="G4537" s="139"/>
      <c r="H4537" s="88" t="s">
        <v>32847</v>
      </c>
    </row>
    <row r="4538" spans="1:8">
      <c r="A4538" s="139" t="s">
        <v>1985</v>
      </c>
      <c r="B4538" s="139" t="s">
        <v>10359</v>
      </c>
      <c r="C4538" s="139" t="s">
        <v>10360</v>
      </c>
      <c r="D4538" s="140">
        <v>694.37</v>
      </c>
      <c r="E4538" s="139" t="s">
        <v>33341</v>
      </c>
      <c r="F4538" s="140">
        <v>1119.95</v>
      </c>
      <c r="G4538" s="139"/>
      <c r="H4538" s="88" t="s">
        <v>32847</v>
      </c>
    </row>
    <row r="4539" spans="1:8">
      <c r="A4539" s="139" t="s">
        <v>1985</v>
      </c>
      <c r="B4539" s="139" t="s">
        <v>10361</v>
      </c>
      <c r="C4539" s="139" t="s">
        <v>10362</v>
      </c>
      <c r="D4539" s="140">
        <v>694.37</v>
      </c>
      <c r="E4539" s="139" t="s">
        <v>33342</v>
      </c>
      <c r="F4539" s="140">
        <v>1119.95</v>
      </c>
      <c r="G4539" s="139"/>
      <c r="H4539" s="88" t="s">
        <v>32847</v>
      </c>
    </row>
    <row r="4540" spans="1:8">
      <c r="A4540" s="139" t="s">
        <v>1985</v>
      </c>
      <c r="B4540" s="139" t="s">
        <v>10363</v>
      </c>
      <c r="C4540" s="139" t="s">
        <v>10364</v>
      </c>
      <c r="D4540" s="140">
        <v>694.37</v>
      </c>
      <c r="E4540" s="139" t="s">
        <v>33343</v>
      </c>
      <c r="F4540" s="140">
        <v>1119.95</v>
      </c>
      <c r="G4540" s="139"/>
      <c r="H4540" s="88" t="s">
        <v>32847</v>
      </c>
    </row>
    <row r="4541" spans="1:8">
      <c r="A4541" s="139" t="s">
        <v>1985</v>
      </c>
      <c r="B4541" s="139" t="s">
        <v>10365</v>
      </c>
      <c r="C4541" s="139" t="s">
        <v>10366</v>
      </c>
      <c r="D4541" s="140">
        <v>694.37</v>
      </c>
      <c r="E4541" s="139" t="s">
        <v>33344</v>
      </c>
      <c r="F4541" s="140">
        <v>1119.95</v>
      </c>
      <c r="G4541" s="139"/>
      <c r="H4541" s="88" t="s">
        <v>32847</v>
      </c>
    </row>
    <row r="4542" spans="1:8">
      <c r="A4542" s="139" t="s">
        <v>1985</v>
      </c>
      <c r="B4542" s="139" t="s">
        <v>10367</v>
      </c>
      <c r="C4542" s="139" t="s">
        <v>10368</v>
      </c>
      <c r="D4542" s="140">
        <v>483.57</v>
      </c>
      <c r="E4542" s="139" t="s">
        <v>33345</v>
      </c>
      <c r="F4542" s="140">
        <v>779.95</v>
      </c>
      <c r="G4542" s="139"/>
      <c r="H4542" s="88" t="s">
        <v>32847</v>
      </c>
    </row>
    <row r="4543" spans="1:8">
      <c r="A4543" s="139" t="s">
        <v>1985</v>
      </c>
      <c r="B4543" s="139" t="s">
        <v>10369</v>
      </c>
      <c r="C4543" s="139" t="s">
        <v>10370</v>
      </c>
      <c r="D4543" s="140">
        <v>694.37</v>
      </c>
      <c r="E4543" s="139" t="s">
        <v>33346</v>
      </c>
      <c r="F4543" s="140">
        <v>1119.95</v>
      </c>
      <c r="G4543" s="139"/>
      <c r="H4543" s="88" t="s">
        <v>32847</v>
      </c>
    </row>
    <row r="4544" spans="1:8">
      <c r="A4544" s="139" t="s">
        <v>1985</v>
      </c>
      <c r="B4544" s="139" t="s">
        <v>10371</v>
      </c>
      <c r="C4544" s="139" t="s">
        <v>10372</v>
      </c>
      <c r="D4544" s="140">
        <v>694.37</v>
      </c>
      <c r="E4544" s="139" t="s">
        <v>33347</v>
      </c>
      <c r="F4544" s="140">
        <v>1119.95</v>
      </c>
      <c r="G4544" s="139"/>
      <c r="H4544" s="88" t="s">
        <v>32847</v>
      </c>
    </row>
    <row r="4545" spans="1:8">
      <c r="A4545" s="139" t="s">
        <v>1985</v>
      </c>
      <c r="B4545" s="139" t="s">
        <v>10373</v>
      </c>
      <c r="C4545" s="139" t="s">
        <v>10374</v>
      </c>
      <c r="D4545" s="140">
        <v>694.37</v>
      </c>
      <c r="E4545" s="139" t="s">
        <v>33348</v>
      </c>
      <c r="F4545" s="140">
        <v>1119.95</v>
      </c>
      <c r="G4545" s="139"/>
      <c r="H4545" s="88" t="s">
        <v>32847</v>
      </c>
    </row>
    <row r="4546" spans="1:8">
      <c r="A4546" s="139" t="s">
        <v>1985</v>
      </c>
      <c r="B4546" s="139" t="s">
        <v>10375</v>
      </c>
      <c r="C4546" s="139" t="s">
        <v>10376</v>
      </c>
      <c r="D4546" s="140">
        <v>694.37</v>
      </c>
      <c r="E4546" s="139" t="s">
        <v>33349</v>
      </c>
      <c r="F4546" s="140">
        <v>1119.95</v>
      </c>
      <c r="G4546" s="139"/>
      <c r="H4546" s="88" t="s">
        <v>32847</v>
      </c>
    </row>
    <row r="4547" spans="1:8">
      <c r="A4547" s="139" t="s">
        <v>1985</v>
      </c>
      <c r="B4547" s="139" t="s">
        <v>10377</v>
      </c>
      <c r="C4547" s="139" t="s">
        <v>10378</v>
      </c>
      <c r="D4547" s="140">
        <v>396.77</v>
      </c>
      <c r="E4547" s="139" t="s">
        <v>33350</v>
      </c>
      <c r="F4547" s="140">
        <v>639.95000000000005</v>
      </c>
      <c r="G4547" s="139"/>
      <c r="H4547" s="88" t="s">
        <v>32847</v>
      </c>
    </row>
    <row r="4548" spans="1:8">
      <c r="A4548" s="139" t="s">
        <v>1985</v>
      </c>
      <c r="B4548" s="139" t="s">
        <v>10379</v>
      </c>
      <c r="C4548" s="139" t="s">
        <v>10380</v>
      </c>
      <c r="D4548" s="140">
        <v>396.77</v>
      </c>
      <c r="E4548" s="139" t="s">
        <v>33351</v>
      </c>
      <c r="F4548" s="140">
        <v>639.95000000000005</v>
      </c>
      <c r="G4548" s="139"/>
      <c r="H4548" s="88" t="s">
        <v>32847</v>
      </c>
    </row>
    <row r="4549" spans="1:8">
      <c r="A4549" s="139" t="s">
        <v>1985</v>
      </c>
      <c r="B4549" s="139" t="s">
        <v>10381</v>
      </c>
      <c r="C4549" s="139" t="s">
        <v>10382</v>
      </c>
      <c r="D4549" s="140">
        <v>390.57</v>
      </c>
      <c r="E4549" s="139" t="s">
        <v>33352</v>
      </c>
      <c r="F4549" s="140">
        <v>629.95000000000005</v>
      </c>
      <c r="G4549" s="139"/>
      <c r="H4549" s="88" t="s">
        <v>32847</v>
      </c>
    </row>
    <row r="4550" spans="1:8">
      <c r="A4550" s="139" t="s">
        <v>1985</v>
      </c>
      <c r="B4550" s="139" t="s">
        <v>10383</v>
      </c>
      <c r="C4550" s="139" t="s">
        <v>10384</v>
      </c>
      <c r="D4550" s="140">
        <v>396.77</v>
      </c>
      <c r="E4550" s="139" t="s">
        <v>33353</v>
      </c>
      <c r="F4550" s="140">
        <v>639.95000000000005</v>
      </c>
      <c r="G4550" s="139"/>
      <c r="H4550" s="88" t="s">
        <v>32847</v>
      </c>
    </row>
    <row r="4551" spans="1:8">
      <c r="A4551" s="139" t="s">
        <v>5096</v>
      </c>
      <c r="B4551" s="139" t="s">
        <v>10385</v>
      </c>
      <c r="C4551" s="139" t="s">
        <v>10386</v>
      </c>
      <c r="D4551" s="140">
        <v>54.53</v>
      </c>
      <c r="E4551" s="139" t="s">
        <v>33354</v>
      </c>
      <c r="F4551" s="140">
        <v>87.95</v>
      </c>
      <c r="G4551" s="139"/>
      <c r="H4551" s="88" t="s">
        <v>32847</v>
      </c>
    </row>
    <row r="4552" spans="1:8">
      <c r="A4552" s="139" t="s">
        <v>232</v>
      </c>
      <c r="B4552" s="139" t="s">
        <v>10387</v>
      </c>
      <c r="C4552" s="139" t="s">
        <v>10388</v>
      </c>
      <c r="D4552" s="140">
        <v>18.57</v>
      </c>
      <c r="E4552" s="139" t="s">
        <v>33355</v>
      </c>
      <c r="F4552" s="140">
        <v>29.95</v>
      </c>
      <c r="G4552" s="139"/>
      <c r="H4552" s="88" t="s">
        <v>32847</v>
      </c>
    </row>
    <row r="4553" spans="1:8">
      <c r="A4553" s="139" t="s">
        <v>232</v>
      </c>
      <c r="B4553" s="139" t="s">
        <v>10389</v>
      </c>
      <c r="C4553" s="139" t="s">
        <v>10390</v>
      </c>
      <c r="D4553" s="140">
        <v>18.57</v>
      </c>
      <c r="E4553" s="139" t="s">
        <v>33356</v>
      </c>
      <c r="F4553" s="140">
        <v>29.95</v>
      </c>
      <c r="G4553" s="139"/>
      <c r="H4553" s="88" t="s">
        <v>32847</v>
      </c>
    </row>
    <row r="4554" spans="1:8">
      <c r="A4554" s="139" t="s">
        <v>10391</v>
      </c>
      <c r="B4554" s="139" t="s">
        <v>10392</v>
      </c>
      <c r="C4554" s="139" t="s">
        <v>10393</v>
      </c>
      <c r="D4554" s="140">
        <v>12.37</v>
      </c>
      <c r="E4554" s="139" t="s">
        <v>33357</v>
      </c>
      <c r="F4554" s="140">
        <v>19.95</v>
      </c>
      <c r="G4554" s="139"/>
      <c r="H4554" s="88" t="s">
        <v>32847</v>
      </c>
    </row>
    <row r="4555" spans="1:8">
      <c r="A4555" s="139" t="s">
        <v>10391</v>
      </c>
      <c r="B4555" s="139" t="s">
        <v>10394</v>
      </c>
      <c r="C4555" s="139" t="s">
        <v>10395</v>
      </c>
      <c r="D4555" s="140">
        <v>29.11</v>
      </c>
      <c r="E4555" s="139" t="s">
        <v>33358</v>
      </c>
      <c r="F4555" s="140">
        <v>46.95</v>
      </c>
      <c r="G4555" s="139"/>
      <c r="H4555" s="88" t="s">
        <v>32847</v>
      </c>
    </row>
    <row r="4556" spans="1:8">
      <c r="A4556" s="139" t="s">
        <v>232</v>
      </c>
      <c r="B4556" s="139" t="s">
        <v>10396</v>
      </c>
      <c r="C4556" s="139" t="s">
        <v>10397</v>
      </c>
      <c r="D4556" s="140">
        <v>2.79</v>
      </c>
      <c r="E4556" s="139" t="s">
        <v>33359</v>
      </c>
      <c r="F4556" s="140">
        <v>4.5</v>
      </c>
      <c r="G4556" s="139"/>
      <c r="H4556" s="88" t="s">
        <v>32847</v>
      </c>
    </row>
    <row r="4557" spans="1:8">
      <c r="A4557" s="139" t="s">
        <v>284</v>
      </c>
      <c r="B4557" s="139" t="s">
        <v>10398</v>
      </c>
      <c r="C4557" s="139" t="s">
        <v>10399</v>
      </c>
      <c r="D4557" s="140">
        <v>10.85</v>
      </c>
      <c r="E4557" s="139" t="s">
        <v>33360</v>
      </c>
      <c r="F4557" s="140">
        <v>17.5</v>
      </c>
      <c r="G4557" s="139"/>
      <c r="H4557" s="88" t="s">
        <v>32847</v>
      </c>
    </row>
    <row r="4558" spans="1:8">
      <c r="A4558" s="139" t="s">
        <v>284</v>
      </c>
      <c r="B4558" s="139" t="s">
        <v>10400</v>
      </c>
      <c r="C4558" s="139" t="s">
        <v>10401</v>
      </c>
      <c r="D4558" s="140">
        <v>40.89</v>
      </c>
      <c r="E4558" s="139" t="s">
        <v>33361</v>
      </c>
      <c r="F4558" s="140">
        <v>65.95</v>
      </c>
      <c r="G4558" s="139"/>
      <c r="H4558" s="88" t="s">
        <v>32847</v>
      </c>
    </row>
    <row r="4559" spans="1:8">
      <c r="A4559" s="139" t="s">
        <v>284</v>
      </c>
      <c r="B4559" s="139" t="s">
        <v>10402</v>
      </c>
      <c r="C4559" s="139" t="s">
        <v>10403</v>
      </c>
      <c r="D4559" s="140">
        <v>40.89</v>
      </c>
      <c r="E4559" s="139" t="s">
        <v>33362</v>
      </c>
      <c r="F4559" s="140">
        <v>65.95</v>
      </c>
      <c r="G4559" s="139"/>
      <c r="H4559" s="88" t="s">
        <v>32847</v>
      </c>
    </row>
    <row r="4560" spans="1:8">
      <c r="A4560" s="139" t="s">
        <v>337</v>
      </c>
      <c r="B4560" s="139" t="s">
        <v>10404</v>
      </c>
      <c r="C4560" s="139" t="s">
        <v>10405</v>
      </c>
      <c r="D4560" s="140">
        <v>61.97</v>
      </c>
      <c r="E4560" s="139" t="s">
        <v>33363</v>
      </c>
      <c r="F4560" s="140">
        <v>99.95</v>
      </c>
      <c r="G4560" s="139"/>
      <c r="H4560" s="88" t="s">
        <v>32847</v>
      </c>
    </row>
    <row r="4561" spans="1:8">
      <c r="A4561" s="139" t="s">
        <v>337</v>
      </c>
      <c r="B4561" s="139" t="s">
        <v>10406</v>
      </c>
      <c r="C4561" s="139" t="s">
        <v>10407</v>
      </c>
      <c r="D4561" s="140">
        <v>144.87</v>
      </c>
      <c r="E4561" s="139" t="s">
        <v>33364</v>
      </c>
      <c r="F4561" s="140">
        <v>229.95</v>
      </c>
      <c r="G4561" s="139"/>
      <c r="H4561" s="88" t="s">
        <v>32847</v>
      </c>
    </row>
    <row r="4562" spans="1:8">
      <c r="A4562" s="139" t="s">
        <v>284</v>
      </c>
      <c r="B4562" s="139" t="s">
        <v>10408</v>
      </c>
      <c r="C4562" s="139" t="s">
        <v>10409</v>
      </c>
      <c r="D4562" s="140">
        <v>10.85</v>
      </c>
      <c r="E4562" s="139" t="s">
        <v>33365</v>
      </c>
      <c r="F4562" s="140">
        <v>17.5</v>
      </c>
      <c r="G4562" s="139"/>
      <c r="H4562" s="88" t="s">
        <v>32847</v>
      </c>
    </row>
    <row r="4563" spans="1:8">
      <c r="A4563" s="139" t="s">
        <v>284</v>
      </c>
      <c r="B4563" s="139" t="s">
        <v>10410</v>
      </c>
      <c r="C4563" s="139" t="s">
        <v>10411</v>
      </c>
      <c r="D4563" s="140">
        <v>10.85</v>
      </c>
      <c r="E4563" s="139" t="s">
        <v>33366</v>
      </c>
      <c r="F4563" s="140">
        <v>17.5</v>
      </c>
      <c r="G4563" s="139"/>
      <c r="H4563" s="88" t="s">
        <v>32847</v>
      </c>
    </row>
    <row r="4564" spans="1:8">
      <c r="A4564" s="139" t="s">
        <v>430</v>
      </c>
      <c r="B4564" s="139" t="s">
        <v>10412</v>
      </c>
      <c r="C4564" s="139" t="s">
        <v>10413</v>
      </c>
      <c r="D4564" s="140">
        <v>6.17</v>
      </c>
      <c r="E4564" s="139" t="s">
        <v>33367</v>
      </c>
      <c r="F4564" s="140">
        <v>9.9499999999999993</v>
      </c>
      <c r="G4564" s="139"/>
      <c r="H4564" s="88" t="s">
        <v>32847</v>
      </c>
    </row>
    <row r="4565" spans="1:8">
      <c r="A4565" s="139" t="s">
        <v>430</v>
      </c>
      <c r="B4565" s="139" t="s">
        <v>10414</v>
      </c>
      <c r="C4565" s="139" t="s">
        <v>10415</v>
      </c>
      <c r="D4565" s="140">
        <v>6.17</v>
      </c>
      <c r="E4565" s="139" t="s">
        <v>33368</v>
      </c>
      <c r="F4565" s="140">
        <v>9.9499999999999993</v>
      </c>
      <c r="G4565" s="139"/>
      <c r="H4565" s="88" t="s">
        <v>32847</v>
      </c>
    </row>
    <row r="4566" spans="1:8">
      <c r="A4566" s="139" t="s">
        <v>430</v>
      </c>
      <c r="B4566" s="139" t="s">
        <v>10416</v>
      </c>
      <c r="C4566" s="139" t="s">
        <v>10417</v>
      </c>
      <c r="D4566" s="140">
        <v>6.17</v>
      </c>
      <c r="E4566" s="139" t="s">
        <v>33369</v>
      </c>
      <c r="F4566" s="140">
        <v>9.9499999999999993</v>
      </c>
      <c r="G4566" s="139"/>
      <c r="H4566" s="88" t="s">
        <v>32847</v>
      </c>
    </row>
    <row r="4567" spans="1:8">
      <c r="A4567" s="139" t="s">
        <v>433</v>
      </c>
      <c r="B4567" s="139" t="s">
        <v>10418</v>
      </c>
      <c r="C4567" s="139" t="s">
        <v>10419</v>
      </c>
      <c r="D4567" s="140">
        <v>28.49</v>
      </c>
      <c r="E4567" s="139" t="s">
        <v>33370</v>
      </c>
      <c r="F4567" s="140">
        <v>45.95</v>
      </c>
      <c r="G4567" s="139"/>
      <c r="H4567" s="88" t="s">
        <v>32847</v>
      </c>
    </row>
    <row r="4568" spans="1:8">
      <c r="A4568" s="139" t="s">
        <v>433</v>
      </c>
      <c r="B4568" s="139" t="s">
        <v>10420</v>
      </c>
      <c r="C4568" s="139" t="s">
        <v>10421</v>
      </c>
      <c r="D4568" s="140">
        <v>10.51</v>
      </c>
      <c r="E4568" s="139" t="s">
        <v>33371</v>
      </c>
      <c r="F4568" s="140">
        <v>16.95</v>
      </c>
      <c r="G4568" s="139"/>
      <c r="H4568" s="88" t="s">
        <v>32847</v>
      </c>
    </row>
    <row r="4569" spans="1:8">
      <c r="A4569" s="139" t="s">
        <v>433</v>
      </c>
      <c r="B4569" s="139" t="s">
        <v>10422</v>
      </c>
      <c r="C4569" s="139" t="s">
        <v>10423</v>
      </c>
      <c r="D4569" s="140">
        <v>30.35</v>
      </c>
      <c r="E4569" s="139" t="s">
        <v>33372</v>
      </c>
      <c r="F4569" s="140">
        <v>48.95</v>
      </c>
      <c r="G4569" s="139"/>
      <c r="H4569" s="88" t="s">
        <v>32847</v>
      </c>
    </row>
    <row r="4570" spans="1:8">
      <c r="A4570" s="139" t="s">
        <v>433</v>
      </c>
      <c r="B4570" s="139" t="s">
        <v>10424</v>
      </c>
      <c r="C4570" s="139" t="s">
        <v>10425</v>
      </c>
      <c r="D4570" s="140">
        <v>10.51</v>
      </c>
      <c r="E4570" s="139" t="s">
        <v>33373</v>
      </c>
      <c r="F4570" s="140">
        <v>16.95</v>
      </c>
      <c r="G4570" s="139"/>
      <c r="H4570" s="88" t="s">
        <v>32847</v>
      </c>
    </row>
    <row r="4571" spans="1:8">
      <c r="A4571" s="139" t="s">
        <v>484</v>
      </c>
      <c r="B4571" s="139" t="s">
        <v>10426</v>
      </c>
      <c r="C4571" s="139" t="s">
        <v>10427</v>
      </c>
      <c r="D4571" s="140">
        <v>45.23</v>
      </c>
      <c r="E4571" s="139" t="s">
        <v>33374</v>
      </c>
      <c r="F4571" s="140">
        <v>72.95</v>
      </c>
      <c r="G4571" s="139"/>
      <c r="H4571" s="88" t="s">
        <v>32847</v>
      </c>
    </row>
    <row r="4572" spans="1:8">
      <c r="A4572" s="139" t="s">
        <v>484</v>
      </c>
      <c r="B4572" s="139" t="s">
        <v>10428</v>
      </c>
      <c r="C4572" s="139" t="s">
        <v>10429</v>
      </c>
      <c r="D4572" s="140">
        <v>45.23</v>
      </c>
      <c r="E4572" s="139" t="s">
        <v>33375</v>
      </c>
      <c r="F4572" s="140">
        <v>72.95</v>
      </c>
      <c r="G4572" s="139"/>
      <c r="H4572" s="88" t="s">
        <v>32847</v>
      </c>
    </row>
    <row r="4573" spans="1:8">
      <c r="A4573" s="139" t="s">
        <v>484</v>
      </c>
      <c r="B4573" s="139" t="s">
        <v>10430</v>
      </c>
      <c r="C4573" s="139" t="s">
        <v>10431</v>
      </c>
      <c r="D4573" s="140">
        <v>45.23</v>
      </c>
      <c r="E4573" s="139" t="s">
        <v>33376</v>
      </c>
      <c r="F4573" s="140">
        <v>72.95</v>
      </c>
      <c r="G4573" s="139"/>
      <c r="H4573" s="88" t="s">
        <v>32847</v>
      </c>
    </row>
    <row r="4574" spans="1:8">
      <c r="A4574" s="139" t="s">
        <v>484</v>
      </c>
      <c r="B4574" s="139" t="s">
        <v>10432</v>
      </c>
      <c r="C4574" s="139" t="s">
        <v>10433</v>
      </c>
      <c r="D4574" s="140">
        <v>52.05</v>
      </c>
      <c r="E4574" s="139" t="s">
        <v>33377</v>
      </c>
      <c r="F4574" s="140">
        <v>83.95</v>
      </c>
      <c r="G4574" s="139"/>
      <c r="H4574" s="88" t="s">
        <v>32847</v>
      </c>
    </row>
    <row r="4575" spans="1:8">
      <c r="A4575" s="139" t="s">
        <v>484</v>
      </c>
      <c r="B4575" s="139" t="s">
        <v>10434</v>
      </c>
      <c r="C4575" s="139" t="s">
        <v>10435</v>
      </c>
      <c r="D4575" s="140">
        <v>52.05</v>
      </c>
      <c r="E4575" s="139" t="s">
        <v>33378</v>
      </c>
      <c r="F4575" s="140">
        <v>83.95</v>
      </c>
      <c r="G4575" s="139"/>
      <c r="H4575" s="88" t="s">
        <v>32847</v>
      </c>
    </row>
    <row r="4576" spans="1:8">
      <c r="A4576" s="139" t="s">
        <v>484</v>
      </c>
      <c r="B4576" s="139" t="s">
        <v>10436</v>
      </c>
      <c r="C4576" s="139" t="s">
        <v>10437</v>
      </c>
      <c r="D4576" s="140">
        <v>52.05</v>
      </c>
      <c r="E4576" s="139" t="s">
        <v>33379</v>
      </c>
      <c r="F4576" s="140">
        <v>83.95</v>
      </c>
      <c r="G4576" s="139"/>
      <c r="H4576" s="88" t="s">
        <v>32847</v>
      </c>
    </row>
    <row r="4577" spans="1:8">
      <c r="A4577" s="139" t="s">
        <v>222</v>
      </c>
      <c r="B4577" s="139" t="s">
        <v>10438</v>
      </c>
      <c r="C4577" s="139" t="s">
        <v>10439</v>
      </c>
      <c r="D4577" s="140">
        <v>30.97</v>
      </c>
      <c r="E4577" s="139" t="s">
        <v>33380</v>
      </c>
      <c r="F4577" s="140">
        <v>49.95</v>
      </c>
      <c r="G4577" s="139"/>
      <c r="H4577" s="88" t="s">
        <v>32847</v>
      </c>
    </row>
    <row r="4578" spans="1:8">
      <c r="A4578" s="139" t="s">
        <v>222</v>
      </c>
      <c r="B4578" s="139" t="s">
        <v>10440</v>
      </c>
      <c r="C4578" s="139" t="s">
        <v>10441</v>
      </c>
      <c r="D4578" s="140">
        <v>52.67</v>
      </c>
      <c r="E4578" s="139" t="s">
        <v>33381</v>
      </c>
      <c r="F4578" s="140">
        <v>84.95</v>
      </c>
      <c r="G4578" s="139"/>
      <c r="H4578" s="88" t="s">
        <v>32847</v>
      </c>
    </row>
    <row r="4579" spans="1:8">
      <c r="A4579" s="139" t="s">
        <v>222</v>
      </c>
      <c r="B4579" s="139" t="s">
        <v>10442</v>
      </c>
      <c r="C4579" s="139" t="s">
        <v>10443</v>
      </c>
      <c r="D4579" s="140">
        <v>52.67</v>
      </c>
      <c r="E4579" s="139" t="s">
        <v>33382</v>
      </c>
      <c r="F4579" s="140">
        <v>84.95</v>
      </c>
      <c r="G4579" s="139"/>
      <c r="H4579" s="88" t="s">
        <v>32847</v>
      </c>
    </row>
    <row r="4580" spans="1:8">
      <c r="A4580" s="139" t="s">
        <v>222</v>
      </c>
      <c r="B4580" s="139" t="s">
        <v>10444</v>
      </c>
      <c r="C4580" s="139" t="s">
        <v>10445</v>
      </c>
      <c r="D4580" s="140">
        <v>52.67</v>
      </c>
      <c r="E4580" s="139" t="s">
        <v>33383</v>
      </c>
      <c r="F4580" s="140">
        <v>84.95</v>
      </c>
      <c r="G4580" s="139"/>
      <c r="H4580" s="88" t="s">
        <v>32847</v>
      </c>
    </row>
    <row r="4581" spans="1:8">
      <c r="A4581" s="139" t="s">
        <v>222</v>
      </c>
      <c r="B4581" s="139" t="s">
        <v>10446</v>
      </c>
      <c r="C4581" s="139" t="s">
        <v>10447</v>
      </c>
      <c r="D4581" s="140">
        <v>52.67</v>
      </c>
      <c r="E4581" s="139" t="s">
        <v>33384</v>
      </c>
      <c r="F4581" s="140">
        <v>84.95</v>
      </c>
      <c r="G4581" s="139"/>
      <c r="H4581" s="88" t="s">
        <v>32847</v>
      </c>
    </row>
    <row r="4582" spans="1:8">
      <c r="A4582" s="139" t="s">
        <v>222</v>
      </c>
      <c r="B4582" s="139" t="s">
        <v>10448</v>
      </c>
      <c r="C4582" s="139" t="s">
        <v>10449</v>
      </c>
      <c r="D4582" s="140">
        <v>27.25</v>
      </c>
      <c r="E4582" s="139" t="s">
        <v>33385</v>
      </c>
      <c r="F4582" s="140">
        <v>43.95</v>
      </c>
      <c r="G4582" s="139"/>
      <c r="H4582" s="88" t="s">
        <v>32847</v>
      </c>
    </row>
    <row r="4583" spans="1:8">
      <c r="A4583" s="139" t="s">
        <v>222</v>
      </c>
      <c r="B4583" s="139" t="s">
        <v>10450</v>
      </c>
      <c r="C4583" s="139" t="s">
        <v>10451</v>
      </c>
      <c r="D4583" s="140">
        <v>15.47</v>
      </c>
      <c r="E4583" s="139" t="s">
        <v>33386</v>
      </c>
      <c r="F4583" s="140">
        <v>24.95</v>
      </c>
      <c r="G4583" s="139"/>
      <c r="H4583" s="88" t="s">
        <v>32847</v>
      </c>
    </row>
    <row r="4584" spans="1:8">
      <c r="A4584" s="139" t="s">
        <v>9425</v>
      </c>
      <c r="B4584" s="139" t="s">
        <v>10452</v>
      </c>
      <c r="C4584" s="139" t="s">
        <v>10453</v>
      </c>
      <c r="D4584" s="140">
        <v>80.569999999999993</v>
      </c>
      <c r="E4584" s="139" t="s">
        <v>33387</v>
      </c>
      <c r="F4584" s="140">
        <v>129.94999999999999</v>
      </c>
      <c r="G4584" s="139"/>
      <c r="H4584" s="88" t="s">
        <v>32847</v>
      </c>
    </row>
    <row r="4585" spans="1:8">
      <c r="A4585" s="139" t="s">
        <v>9425</v>
      </c>
      <c r="B4585" s="139" t="s">
        <v>10454</v>
      </c>
      <c r="C4585" s="139" t="s">
        <v>10455</v>
      </c>
      <c r="D4585" s="140">
        <v>52.67</v>
      </c>
      <c r="E4585" s="139" t="s">
        <v>33388</v>
      </c>
      <c r="F4585" s="140">
        <v>84.95</v>
      </c>
      <c r="G4585" s="139"/>
      <c r="H4585" s="88" t="s">
        <v>32847</v>
      </c>
    </row>
    <row r="4586" spans="1:8">
      <c r="A4586" s="139" t="s">
        <v>9425</v>
      </c>
      <c r="B4586" s="139" t="s">
        <v>10456</v>
      </c>
      <c r="C4586" s="139" t="s">
        <v>10457</v>
      </c>
      <c r="D4586" s="140">
        <v>49.57</v>
      </c>
      <c r="E4586" s="139" t="s">
        <v>33389</v>
      </c>
      <c r="F4586" s="140">
        <v>79.95</v>
      </c>
      <c r="G4586" s="139"/>
      <c r="H4586" s="88" t="s">
        <v>32847</v>
      </c>
    </row>
    <row r="4587" spans="1:8">
      <c r="A4587" s="139" t="s">
        <v>222</v>
      </c>
      <c r="B4587" s="139" t="s">
        <v>10458</v>
      </c>
      <c r="C4587" s="139" t="s">
        <v>10459</v>
      </c>
      <c r="D4587" s="140">
        <v>30.97</v>
      </c>
      <c r="E4587" s="139" t="s">
        <v>33390</v>
      </c>
      <c r="F4587" s="140">
        <v>49.95</v>
      </c>
      <c r="G4587" s="139"/>
      <c r="H4587" s="88" t="s">
        <v>32847</v>
      </c>
    </row>
    <row r="4588" spans="1:8">
      <c r="A4588" s="139" t="s">
        <v>222</v>
      </c>
      <c r="B4588" s="139" t="s">
        <v>10460</v>
      </c>
      <c r="C4588" s="139" t="s">
        <v>10461</v>
      </c>
      <c r="D4588" s="140">
        <v>30.94</v>
      </c>
      <c r="E4588" s="139" t="s">
        <v>33391</v>
      </c>
      <c r="F4588" s="140">
        <v>49.9</v>
      </c>
      <c r="G4588" s="139"/>
      <c r="H4588" s="88" t="s">
        <v>32847</v>
      </c>
    </row>
    <row r="4589" spans="1:8">
      <c r="A4589" s="139" t="s">
        <v>222</v>
      </c>
      <c r="B4589" s="139" t="s">
        <v>10462</v>
      </c>
      <c r="C4589" s="139" t="s">
        <v>10463</v>
      </c>
      <c r="D4589" s="140">
        <v>6.79</v>
      </c>
      <c r="E4589" s="139" t="s">
        <v>33392</v>
      </c>
      <c r="F4589" s="140">
        <v>10.95</v>
      </c>
      <c r="G4589" s="139"/>
      <c r="H4589" s="88" t="s">
        <v>32847</v>
      </c>
    </row>
    <row r="4590" spans="1:8">
      <c r="A4590" s="139" t="s">
        <v>222</v>
      </c>
      <c r="B4590" s="139" t="s">
        <v>10464</v>
      </c>
      <c r="C4590" s="139" t="s">
        <v>10465</v>
      </c>
      <c r="D4590" s="140">
        <v>30.97</v>
      </c>
      <c r="E4590" s="139" t="s">
        <v>33393</v>
      </c>
      <c r="F4590" s="140">
        <v>49.95</v>
      </c>
      <c r="G4590" s="139"/>
      <c r="H4590" s="88" t="s">
        <v>32847</v>
      </c>
    </row>
    <row r="4591" spans="1:8">
      <c r="A4591" s="139" t="s">
        <v>222</v>
      </c>
      <c r="B4591" s="139" t="s">
        <v>10466</v>
      </c>
      <c r="C4591" s="139" t="s">
        <v>10467</v>
      </c>
      <c r="D4591" s="140">
        <v>30.97</v>
      </c>
      <c r="E4591" s="139" t="s">
        <v>33394</v>
      </c>
      <c r="F4591" s="140">
        <v>49.95</v>
      </c>
      <c r="G4591" s="139"/>
      <c r="H4591" s="88" t="s">
        <v>32847</v>
      </c>
    </row>
    <row r="4592" spans="1:8">
      <c r="A4592" s="139" t="s">
        <v>222</v>
      </c>
      <c r="B4592" s="139" t="s">
        <v>10468</v>
      </c>
      <c r="C4592" s="139" t="s">
        <v>10469</v>
      </c>
      <c r="D4592" s="140">
        <v>13.33</v>
      </c>
      <c r="E4592" s="139" t="s">
        <v>33395</v>
      </c>
      <c r="F4592" s="140">
        <v>21.5</v>
      </c>
      <c r="G4592" s="139"/>
      <c r="H4592" s="88" t="s">
        <v>32847</v>
      </c>
    </row>
    <row r="4593" spans="1:8">
      <c r="A4593" s="139" t="s">
        <v>222</v>
      </c>
      <c r="B4593" s="139" t="s">
        <v>10470</v>
      </c>
      <c r="C4593" s="139" t="s">
        <v>10471</v>
      </c>
      <c r="D4593" s="140">
        <v>11.13</v>
      </c>
      <c r="E4593" s="139" t="s">
        <v>33396</v>
      </c>
      <c r="F4593" s="140">
        <v>17.95</v>
      </c>
      <c r="G4593" s="139"/>
      <c r="H4593" s="88" t="s">
        <v>32847</v>
      </c>
    </row>
    <row r="4594" spans="1:8">
      <c r="A4594" s="139" t="s">
        <v>222</v>
      </c>
      <c r="B4594" s="139" t="s">
        <v>10472</v>
      </c>
      <c r="C4594" s="139" t="s">
        <v>10473</v>
      </c>
      <c r="D4594" s="140">
        <v>34.07</v>
      </c>
      <c r="E4594" s="139" t="s">
        <v>33397</v>
      </c>
      <c r="F4594" s="140">
        <v>54.95</v>
      </c>
      <c r="G4594" s="139"/>
      <c r="H4594" s="88" t="s">
        <v>32847</v>
      </c>
    </row>
    <row r="4595" spans="1:8">
      <c r="A4595" s="139" t="s">
        <v>222</v>
      </c>
      <c r="B4595" s="139" t="s">
        <v>10474</v>
      </c>
      <c r="C4595" s="139" t="s">
        <v>10475</v>
      </c>
      <c r="D4595" s="140">
        <v>117.77</v>
      </c>
      <c r="E4595" s="139" t="s">
        <v>33398</v>
      </c>
      <c r="F4595" s="140">
        <v>189.95</v>
      </c>
      <c r="G4595" s="139"/>
      <c r="H4595" s="88" t="s">
        <v>32847</v>
      </c>
    </row>
    <row r="4596" spans="1:8">
      <c r="A4596" s="139" t="s">
        <v>222</v>
      </c>
      <c r="B4596" s="139" t="s">
        <v>10476</v>
      </c>
      <c r="C4596" s="139" t="s">
        <v>10477</v>
      </c>
      <c r="D4596" s="140">
        <v>117.77</v>
      </c>
      <c r="E4596" s="139" t="s">
        <v>33399</v>
      </c>
      <c r="F4596" s="140">
        <v>189.95</v>
      </c>
      <c r="G4596" s="139"/>
      <c r="H4596" s="88" t="s">
        <v>32847</v>
      </c>
    </row>
    <row r="4597" spans="1:8">
      <c r="A4597" s="139" t="s">
        <v>222</v>
      </c>
      <c r="B4597" s="139" t="s">
        <v>10478</v>
      </c>
      <c r="C4597" s="139" t="s">
        <v>10479</v>
      </c>
      <c r="D4597" s="140">
        <v>117.77</v>
      </c>
      <c r="E4597" s="139" t="s">
        <v>33400</v>
      </c>
      <c r="F4597" s="140">
        <v>189.95</v>
      </c>
      <c r="G4597" s="139"/>
      <c r="H4597" s="88" t="s">
        <v>32847</v>
      </c>
    </row>
    <row r="4598" spans="1:8">
      <c r="A4598" s="139" t="s">
        <v>222</v>
      </c>
      <c r="B4598" s="139" t="s">
        <v>10480</v>
      </c>
      <c r="C4598" s="139" t="s">
        <v>10481</v>
      </c>
      <c r="D4598" s="140">
        <v>117.77</v>
      </c>
      <c r="E4598" s="139" t="s">
        <v>33401</v>
      </c>
      <c r="F4598" s="140">
        <v>189.95</v>
      </c>
      <c r="G4598" s="139"/>
      <c r="H4598" s="88" t="s">
        <v>32847</v>
      </c>
    </row>
    <row r="4599" spans="1:8">
      <c r="A4599" s="139" t="s">
        <v>222</v>
      </c>
      <c r="B4599" s="139" t="s">
        <v>10482</v>
      </c>
      <c r="C4599" s="139" t="s">
        <v>10483</v>
      </c>
      <c r="D4599" s="140">
        <v>117.77</v>
      </c>
      <c r="E4599" s="139" t="s">
        <v>33402</v>
      </c>
      <c r="F4599" s="140">
        <v>189.95</v>
      </c>
      <c r="G4599" s="139"/>
      <c r="H4599" s="88" t="s">
        <v>32847</v>
      </c>
    </row>
    <row r="4600" spans="1:8">
      <c r="A4600" s="139" t="s">
        <v>222</v>
      </c>
      <c r="B4600" s="139" t="s">
        <v>10484</v>
      </c>
      <c r="C4600" s="139" t="s">
        <v>10485</v>
      </c>
      <c r="D4600" s="140">
        <v>117.77</v>
      </c>
      <c r="E4600" s="139" t="s">
        <v>33403</v>
      </c>
      <c r="F4600" s="140">
        <v>189.95</v>
      </c>
      <c r="G4600" s="139"/>
      <c r="H4600" s="88" t="s">
        <v>32847</v>
      </c>
    </row>
    <row r="4601" spans="1:8">
      <c r="A4601" s="139" t="s">
        <v>222</v>
      </c>
      <c r="B4601" s="139" t="s">
        <v>10486</v>
      </c>
      <c r="C4601" s="139" t="s">
        <v>10487</v>
      </c>
      <c r="D4601" s="140">
        <v>117.77</v>
      </c>
      <c r="E4601" s="139" t="s">
        <v>33404</v>
      </c>
      <c r="F4601" s="140">
        <v>189.95</v>
      </c>
      <c r="G4601" s="139"/>
      <c r="H4601" s="88" t="s">
        <v>32847</v>
      </c>
    </row>
    <row r="4602" spans="1:8">
      <c r="A4602" s="139" t="s">
        <v>9425</v>
      </c>
      <c r="B4602" s="139" t="s">
        <v>10488</v>
      </c>
      <c r="C4602" s="139" t="s">
        <v>10489</v>
      </c>
      <c r="D4602" s="140">
        <v>6.17</v>
      </c>
      <c r="E4602" s="139" t="s">
        <v>33405</v>
      </c>
      <c r="F4602" s="140">
        <v>9.9499999999999993</v>
      </c>
      <c r="G4602" s="139"/>
      <c r="H4602" s="88" t="s">
        <v>32847</v>
      </c>
    </row>
    <row r="4603" spans="1:8">
      <c r="A4603" s="139" t="s">
        <v>9425</v>
      </c>
      <c r="B4603" s="139" t="s">
        <v>10490</v>
      </c>
      <c r="C4603" s="139" t="s">
        <v>10491</v>
      </c>
      <c r="D4603" s="140">
        <v>6.17</v>
      </c>
      <c r="E4603" s="139" t="s">
        <v>33406</v>
      </c>
      <c r="F4603" s="140">
        <v>9.9499999999999993</v>
      </c>
      <c r="G4603" s="139"/>
      <c r="H4603" s="88" t="s">
        <v>32847</v>
      </c>
    </row>
    <row r="4604" spans="1:8">
      <c r="A4604" s="139" t="s">
        <v>9425</v>
      </c>
      <c r="B4604" s="139" t="s">
        <v>10492</v>
      </c>
      <c r="C4604" s="139" t="s">
        <v>10493</v>
      </c>
      <c r="D4604" s="140">
        <v>34.07</v>
      </c>
      <c r="E4604" s="139" t="s">
        <v>33407</v>
      </c>
      <c r="F4604" s="140">
        <v>54.95</v>
      </c>
      <c r="G4604" s="139"/>
      <c r="H4604" s="88" t="s">
        <v>32847</v>
      </c>
    </row>
    <row r="4605" spans="1:8">
      <c r="A4605" s="139" t="s">
        <v>9425</v>
      </c>
      <c r="B4605" s="139" t="s">
        <v>10494</v>
      </c>
      <c r="C4605" s="139" t="s">
        <v>10495</v>
      </c>
      <c r="D4605" s="140">
        <v>7.41</v>
      </c>
      <c r="E4605" s="139" t="s">
        <v>33408</v>
      </c>
      <c r="F4605" s="140">
        <v>11.95</v>
      </c>
      <c r="G4605" s="139"/>
      <c r="H4605" s="88" t="s">
        <v>32847</v>
      </c>
    </row>
    <row r="4606" spans="1:8">
      <c r="A4606" s="139" t="s">
        <v>9425</v>
      </c>
      <c r="B4606" s="139" t="s">
        <v>10496</v>
      </c>
      <c r="C4606" s="139" t="s">
        <v>10497</v>
      </c>
      <c r="D4606" s="140">
        <v>8.0299999999999994</v>
      </c>
      <c r="E4606" s="139" t="s">
        <v>33409</v>
      </c>
      <c r="F4606" s="140">
        <v>12.95</v>
      </c>
      <c r="G4606" s="139"/>
      <c r="H4606" s="88" t="s">
        <v>32847</v>
      </c>
    </row>
    <row r="4607" spans="1:8">
      <c r="A4607" s="139" t="s">
        <v>284</v>
      </c>
      <c r="B4607" s="139" t="s">
        <v>10498</v>
      </c>
      <c r="C4607" s="139" t="s">
        <v>10499</v>
      </c>
      <c r="D4607" s="140">
        <v>8.65</v>
      </c>
      <c r="E4607" s="139" t="s">
        <v>33410</v>
      </c>
      <c r="F4607" s="140">
        <v>13.95</v>
      </c>
      <c r="G4607" s="139"/>
      <c r="H4607" s="88" t="s">
        <v>32847</v>
      </c>
    </row>
    <row r="4608" spans="1:8">
      <c r="A4608" s="139" t="s">
        <v>284</v>
      </c>
      <c r="B4608" s="139" t="s">
        <v>10500</v>
      </c>
      <c r="C4608" s="139" t="s">
        <v>10501</v>
      </c>
      <c r="D4608" s="140">
        <v>8.65</v>
      </c>
      <c r="E4608" s="139" t="s">
        <v>33411</v>
      </c>
      <c r="F4608" s="140">
        <v>13.95</v>
      </c>
      <c r="G4608" s="139"/>
      <c r="H4608" s="88" t="s">
        <v>32847</v>
      </c>
    </row>
    <row r="4609" spans="1:8">
      <c r="A4609" s="139" t="s">
        <v>284</v>
      </c>
      <c r="B4609" s="139" t="s">
        <v>10502</v>
      </c>
      <c r="C4609" s="139" t="s">
        <v>10503</v>
      </c>
      <c r="D4609" s="140">
        <v>21.67</v>
      </c>
      <c r="E4609" s="139" t="s">
        <v>33412</v>
      </c>
      <c r="F4609" s="140">
        <v>34.950000000000003</v>
      </c>
      <c r="G4609" s="139"/>
      <c r="H4609" s="88" t="s">
        <v>32847</v>
      </c>
    </row>
    <row r="4610" spans="1:8">
      <c r="A4610" s="139" t="s">
        <v>284</v>
      </c>
      <c r="B4610" s="139" t="s">
        <v>10504</v>
      </c>
      <c r="C4610" s="139" t="s">
        <v>10505</v>
      </c>
      <c r="D4610" s="140">
        <v>43.37</v>
      </c>
      <c r="E4610" s="139" t="s">
        <v>33413</v>
      </c>
      <c r="F4610" s="140">
        <v>69.95</v>
      </c>
      <c r="G4610" s="139"/>
      <c r="H4610" s="88" t="s">
        <v>32847</v>
      </c>
    </row>
    <row r="4611" spans="1:8">
      <c r="A4611" s="139" t="s">
        <v>284</v>
      </c>
      <c r="B4611" s="139" t="s">
        <v>10506</v>
      </c>
      <c r="C4611" s="139" t="s">
        <v>10507</v>
      </c>
      <c r="D4611" s="140">
        <v>8.65</v>
      </c>
      <c r="E4611" s="139" t="s">
        <v>33414</v>
      </c>
      <c r="F4611" s="140">
        <v>13.95</v>
      </c>
      <c r="G4611" s="139"/>
      <c r="H4611" s="88" t="s">
        <v>32847</v>
      </c>
    </row>
    <row r="4612" spans="1:8">
      <c r="A4612" s="139" t="s">
        <v>430</v>
      </c>
      <c r="B4612" s="139" t="s">
        <v>10508</v>
      </c>
      <c r="C4612" s="139" t="s">
        <v>10509</v>
      </c>
      <c r="D4612" s="140">
        <v>277.17</v>
      </c>
      <c r="E4612" s="139" t="s">
        <v>33415</v>
      </c>
      <c r="F4612" s="140">
        <v>439.95</v>
      </c>
      <c r="G4612" s="139"/>
      <c r="H4612" s="88" t="s">
        <v>32847</v>
      </c>
    </row>
    <row r="4613" spans="1:8">
      <c r="A4613" s="139" t="s">
        <v>430</v>
      </c>
      <c r="B4613" s="139" t="s">
        <v>10510</v>
      </c>
      <c r="C4613" s="139" t="s">
        <v>10511</v>
      </c>
      <c r="D4613" s="140">
        <v>277.17</v>
      </c>
      <c r="E4613" s="139" t="s">
        <v>33416</v>
      </c>
      <c r="F4613" s="140">
        <v>439.95</v>
      </c>
      <c r="G4613" s="139"/>
      <c r="H4613" s="88" t="s">
        <v>32847</v>
      </c>
    </row>
    <row r="4614" spans="1:8">
      <c r="A4614" s="139" t="s">
        <v>430</v>
      </c>
      <c r="B4614" s="139" t="s">
        <v>10512</v>
      </c>
      <c r="C4614" s="139" t="s">
        <v>10513</v>
      </c>
      <c r="D4614" s="140">
        <v>277.17</v>
      </c>
      <c r="E4614" s="139" t="s">
        <v>33417</v>
      </c>
      <c r="F4614" s="140">
        <v>439.95</v>
      </c>
      <c r="G4614" s="139"/>
      <c r="H4614" s="88" t="s">
        <v>32847</v>
      </c>
    </row>
    <row r="4615" spans="1:8">
      <c r="A4615" s="139" t="s">
        <v>430</v>
      </c>
      <c r="B4615" s="139" t="s">
        <v>10514</v>
      </c>
      <c r="C4615" s="139" t="s">
        <v>10515</v>
      </c>
      <c r="D4615" s="140">
        <v>12.37</v>
      </c>
      <c r="E4615" s="139" t="s">
        <v>33418</v>
      </c>
      <c r="F4615" s="140">
        <v>19.95</v>
      </c>
      <c r="G4615" s="139"/>
      <c r="H4615" s="88" t="s">
        <v>32847</v>
      </c>
    </row>
    <row r="4616" spans="1:8">
      <c r="A4616" s="139" t="s">
        <v>284</v>
      </c>
      <c r="B4616" s="139" t="s">
        <v>10516</v>
      </c>
      <c r="C4616" s="139" t="s">
        <v>10517</v>
      </c>
      <c r="D4616" s="140">
        <v>7.75</v>
      </c>
      <c r="E4616" s="139" t="s">
        <v>33419</v>
      </c>
      <c r="F4616" s="140">
        <v>12.5</v>
      </c>
      <c r="G4616" s="139"/>
      <c r="H4616" s="88" t="s">
        <v>32847</v>
      </c>
    </row>
    <row r="4617" spans="1:8">
      <c r="A4617" s="139" t="s">
        <v>337</v>
      </c>
      <c r="B4617" s="139" t="s">
        <v>10518</v>
      </c>
      <c r="C4617" s="139" t="s">
        <v>10519</v>
      </c>
      <c r="D4617" s="140">
        <v>1.55</v>
      </c>
      <c r="E4617" s="139" t="s">
        <v>33420</v>
      </c>
      <c r="F4617" s="140">
        <v>2.5</v>
      </c>
      <c r="G4617" s="139"/>
      <c r="H4617" s="88" t="s">
        <v>32847</v>
      </c>
    </row>
    <row r="4618" spans="1:8">
      <c r="A4618" s="139" t="s">
        <v>232</v>
      </c>
      <c r="B4618" s="139" t="s">
        <v>10520</v>
      </c>
      <c r="C4618" s="139" t="s">
        <v>10521</v>
      </c>
      <c r="D4618" s="140">
        <v>45.23</v>
      </c>
      <c r="E4618" s="139" t="s">
        <v>33421</v>
      </c>
      <c r="F4618" s="140">
        <v>72.95</v>
      </c>
      <c r="G4618" s="139"/>
      <c r="H4618" s="88" t="s">
        <v>32847</v>
      </c>
    </row>
    <row r="4619" spans="1:8">
      <c r="A4619" s="139" t="s">
        <v>13515</v>
      </c>
      <c r="B4619" s="139" t="s">
        <v>13629</v>
      </c>
      <c r="C4619" s="139" t="s">
        <v>13630</v>
      </c>
      <c r="D4619" s="140">
        <v>24.32</v>
      </c>
      <c r="E4619" s="139"/>
      <c r="F4619" s="140">
        <v>89.99</v>
      </c>
      <c r="G4619" s="139"/>
      <c r="H4619" s="88" t="s">
        <v>33422</v>
      </c>
    </row>
    <row r="4620" spans="1:8">
      <c r="A4620" s="139" t="s">
        <v>9470</v>
      </c>
      <c r="B4620" s="139" t="s">
        <v>10522</v>
      </c>
      <c r="C4620" s="139" t="s">
        <v>10523</v>
      </c>
      <c r="D4620" s="140">
        <v>7.02</v>
      </c>
      <c r="E4620" s="139" t="s">
        <v>33423</v>
      </c>
      <c r="F4620" s="140">
        <v>12.99</v>
      </c>
      <c r="G4620" s="139"/>
      <c r="H4620" s="88" t="s">
        <v>33424</v>
      </c>
    </row>
    <row r="4621" spans="1:8">
      <c r="A4621" s="139" t="s">
        <v>9470</v>
      </c>
      <c r="B4621" s="139" t="s">
        <v>10524</v>
      </c>
      <c r="C4621" s="139" t="s">
        <v>10525</v>
      </c>
      <c r="D4621" s="140">
        <v>3.78</v>
      </c>
      <c r="E4621" s="139" t="s">
        <v>33425</v>
      </c>
      <c r="F4621" s="140">
        <v>6.99</v>
      </c>
      <c r="G4621" s="139"/>
      <c r="H4621" s="88" t="s">
        <v>33424</v>
      </c>
    </row>
    <row r="4622" spans="1:8">
      <c r="A4622" s="139" t="s">
        <v>9470</v>
      </c>
      <c r="B4622" s="139" t="s">
        <v>10526</v>
      </c>
      <c r="C4622" s="139" t="s">
        <v>10527</v>
      </c>
      <c r="D4622" s="140">
        <v>16.75</v>
      </c>
      <c r="E4622" s="139" t="s">
        <v>33426</v>
      </c>
      <c r="F4622" s="140">
        <v>30.99</v>
      </c>
      <c r="G4622" s="139"/>
      <c r="H4622" s="88" t="s">
        <v>33424</v>
      </c>
    </row>
    <row r="4623" spans="1:8">
      <c r="A4623" s="139" t="s">
        <v>9470</v>
      </c>
      <c r="B4623" s="139" t="s">
        <v>10528</v>
      </c>
      <c r="C4623" s="139" t="s">
        <v>10529</v>
      </c>
      <c r="D4623" s="140">
        <v>27.02</v>
      </c>
      <c r="E4623" s="139" t="s">
        <v>33427</v>
      </c>
      <c r="F4623" s="140">
        <v>49.99</v>
      </c>
      <c r="G4623" s="139"/>
      <c r="H4623" s="88" t="s">
        <v>33424</v>
      </c>
    </row>
    <row r="4624" spans="1:8">
      <c r="A4624" s="139" t="s">
        <v>9470</v>
      </c>
      <c r="B4624" s="139" t="s">
        <v>10530</v>
      </c>
      <c r="C4624" s="139" t="s">
        <v>10531</v>
      </c>
      <c r="D4624" s="140">
        <v>9.18</v>
      </c>
      <c r="E4624" s="139" t="s">
        <v>33428</v>
      </c>
      <c r="F4624" s="140">
        <v>16.989999999999998</v>
      </c>
      <c r="G4624" s="139"/>
      <c r="H4624" s="88" t="s">
        <v>33424</v>
      </c>
    </row>
    <row r="4625" spans="1:8">
      <c r="A4625" s="139" t="s">
        <v>9470</v>
      </c>
      <c r="B4625" s="139" t="s">
        <v>10532</v>
      </c>
      <c r="C4625" s="139" t="s">
        <v>10533</v>
      </c>
      <c r="D4625" s="140">
        <v>5.4</v>
      </c>
      <c r="E4625" s="139" t="s">
        <v>33429</v>
      </c>
      <c r="F4625" s="140">
        <v>9.99</v>
      </c>
      <c r="G4625" s="139"/>
      <c r="H4625" s="88" t="s">
        <v>33424</v>
      </c>
    </row>
    <row r="4626" spans="1:8">
      <c r="A4626" s="139" t="s">
        <v>9470</v>
      </c>
      <c r="B4626" s="139" t="s">
        <v>10534</v>
      </c>
      <c r="C4626" s="139" t="s">
        <v>10535</v>
      </c>
      <c r="D4626" s="140">
        <v>5.94</v>
      </c>
      <c r="E4626" s="139" t="s">
        <v>33430</v>
      </c>
      <c r="F4626" s="140">
        <v>10.99</v>
      </c>
      <c r="G4626" s="139"/>
      <c r="H4626" s="88" t="s">
        <v>33424</v>
      </c>
    </row>
    <row r="4627" spans="1:8">
      <c r="A4627" s="139" t="s">
        <v>9470</v>
      </c>
      <c r="B4627" s="139" t="s">
        <v>10536</v>
      </c>
      <c r="C4627" s="139" t="s">
        <v>10537</v>
      </c>
      <c r="D4627" s="140">
        <v>4.32</v>
      </c>
      <c r="E4627" s="139" t="s">
        <v>33431</v>
      </c>
      <c r="F4627" s="140">
        <v>7.99</v>
      </c>
      <c r="G4627" s="139"/>
      <c r="H4627" s="88" t="s">
        <v>33424</v>
      </c>
    </row>
    <row r="4628" spans="1:8">
      <c r="A4628" s="139" t="s">
        <v>9470</v>
      </c>
      <c r="B4628" s="139" t="s">
        <v>10538</v>
      </c>
      <c r="C4628" s="139" t="s">
        <v>10539</v>
      </c>
      <c r="D4628" s="140">
        <v>5.94</v>
      </c>
      <c r="E4628" s="139" t="s">
        <v>33432</v>
      </c>
      <c r="F4628" s="140">
        <v>10.99</v>
      </c>
      <c r="G4628" s="139"/>
      <c r="H4628" s="88" t="s">
        <v>33424</v>
      </c>
    </row>
    <row r="4629" spans="1:8">
      <c r="A4629" s="139" t="s">
        <v>9470</v>
      </c>
      <c r="B4629" s="139" t="s">
        <v>10540</v>
      </c>
      <c r="C4629" s="139" t="s">
        <v>10541</v>
      </c>
      <c r="D4629" s="140">
        <v>8.64</v>
      </c>
      <c r="E4629" s="139" t="s">
        <v>33433</v>
      </c>
      <c r="F4629" s="140">
        <v>15.99</v>
      </c>
      <c r="G4629" s="139"/>
      <c r="H4629" s="88" t="s">
        <v>33424</v>
      </c>
    </row>
    <row r="4630" spans="1:8">
      <c r="A4630" s="139" t="s">
        <v>9470</v>
      </c>
      <c r="B4630" s="139" t="s">
        <v>10542</v>
      </c>
      <c r="C4630" s="139" t="s">
        <v>10543</v>
      </c>
      <c r="D4630" s="140">
        <v>27.02</v>
      </c>
      <c r="E4630" s="139" t="s">
        <v>33434</v>
      </c>
      <c r="F4630" s="140">
        <v>49.99</v>
      </c>
      <c r="G4630" s="139"/>
      <c r="H4630" s="88" t="s">
        <v>33424</v>
      </c>
    </row>
    <row r="4631" spans="1:8">
      <c r="A4631" s="139" t="s">
        <v>9470</v>
      </c>
      <c r="B4631" s="139" t="s">
        <v>10544</v>
      </c>
      <c r="C4631" s="139" t="s">
        <v>10545</v>
      </c>
      <c r="D4631" s="140">
        <v>4.8600000000000003</v>
      </c>
      <c r="E4631" s="139" t="s">
        <v>33435</v>
      </c>
      <c r="F4631" s="140">
        <v>8.99</v>
      </c>
      <c r="G4631" s="139"/>
      <c r="H4631" s="88" t="s">
        <v>33424</v>
      </c>
    </row>
    <row r="4632" spans="1:8">
      <c r="A4632" s="139" t="s">
        <v>9470</v>
      </c>
      <c r="B4632" s="139" t="s">
        <v>10546</v>
      </c>
      <c r="C4632" s="139" t="s">
        <v>10547</v>
      </c>
      <c r="D4632" s="140">
        <v>3.78</v>
      </c>
      <c r="E4632" s="139" t="s">
        <v>33436</v>
      </c>
      <c r="F4632" s="140">
        <v>6.99</v>
      </c>
      <c r="G4632" s="139"/>
      <c r="H4632" s="88" t="s">
        <v>33424</v>
      </c>
    </row>
    <row r="4633" spans="1:8">
      <c r="A4633" s="139" t="s">
        <v>9470</v>
      </c>
      <c r="B4633" s="139" t="s">
        <v>10548</v>
      </c>
      <c r="C4633" s="139" t="s">
        <v>10549</v>
      </c>
      <c r="D4633" s="140">
        <v>3.24</v>
      </c>
      <c r="E4633" s="139" t="s">
        <v>33437</v>
      </c>
      <c r="F4633" s="140">
        <v>5.99</v>
      </c>
      <c r="G4633" s="139"/>
      <c r="H4633" s="88" t="s">
        <v>33424</v>
      </c>
    </row>
    <row r="4634" spans="1:8">
      <c r="A4634" s="139" t="s">
        <v>9470</v>
      </c>
      <c r="B4634" s="139" t="s">
        <v>10550</v>
      </c>
      <c r="C4634" s="139" t="s">
        <v>10551</v>
      </c>
      <c r="D4634" s="140">
        <v>2.7</v>
      </c>
      <c r="E4634" s="139" t="s">
        <v>33438</v>
      </c>
      <c r="F4634" s="140">
        <v>4.99</v>
      </c>
      <c r="G4634" s="139"/>
      <c r="H4634" s="88" t="s">
        <v>33424</v>
      </c>
    </row>
    <row r="4635" spans="1:8">
      <c r="A4635" s="139" t="s">
        <v>9470</v>
      </c>
      <c r="B4635" s="139" t="s">
        <v>10552</v>
      </c>
      <c r="C4635" s="139" t="s">
        <v>10553</v>
      </c>
      <c r="D4635" s="140">
        <v>3.24</v>
      </c>
      <c r="E4635" s="139" t="s">
        <v>33439</v>
      </c>
      <c r="F4635" s="140">
        <v>5.99</v>
      </c>
      <c r="G4635" s="139"/>
      <c r="H4635" s="88" t="s">
        <v>33424</v>
      </c>
    </row>
    <row r="4636" spans="1:8">
      <c r="A4636" s="139" t="s">
        <v>9470</v>
      </c>
      <c r="B4636" s="139" t="s">
        <v>10554</v>
      </c>
      <c r="C4636" s="139" t="s">
        <v>10555</v>
      </c>
      <c r="D4636" s="140">
        <v>5.4</v>
      </c>
      <c r="E4636" s="139" t="s">
        <v>33440</v>
      </c>
      <c r="F4636" s="140">
        <v>9.99</v>
      </c>
      <c r="G4636" s="139"/>
      <c r="H4636" s="88" t="s">
        <v>33424</v>
      </c>
    </row>
    <row r="4637" spans="1:8">
      <c r="A4637" s="139" t="s">
        <v>9470</v>
      </c>
      <c r="B4637" s="139" t="s">
        <v>10556</v>
      </c>
      <c r="C4637" s="139" t="s">
        <v>10557</v>
      </c>
      <c r="D4637" s="140">
        <v>4.8600000000000003</v>
      </c>
      <c r="E4637" s="139" t="s">
        <v>33441</v>
      </c>
      <c r="F4637" s="140">
        <v>8.99</v>
      </c>
      <c r="G4637" s="139"/>
      <c r="H4637" s="88" t="s">
        <v>33424</v>
      </c>
    </row>
    <row r="4638" spans="1:8">
      <c r="A4638" s="139" t="s">
        <v>9470</v>
      </c>
      <c r="B4638" s="139" t="s">
        <v>10558</v>
      </c>
      <c r="C4638" s="139" t="s">
        <v>10559</v>
      </c>
      <c r="D4638" s="140">
        <v>6.48</v>
      </c>
      <c r="E4638" s="139" t="s">
        <v>33442</v>
      </c>
      <c r="F4638" s="140">
        <v>11.99</v>
      </c>
      <c r="G4638" s="139"/>
      <c r="H4638" s="88" t="s">
        <v>33424</v>
      </c>
    </row>
    <row r="4639" spans="1:8">
      <c r="A4639" s="139" t="s">
        <v>9470</v>
      </c>
      <c r="B4639" s="139" t="s">
        <v>10560</v>
      </c>
      <c r="C4639" s="139" t="s">
        <v>10561</v>
      </c>
      <c r="D4639" s="140">
        <v>16.21</v>
      </c>
      <c r="E4639" s="139" t="s">
        <v>33443</v>
      </c>
      <c r="F4639" s="140">
        <v>29.99</v>
      </c>
      <c r="G4639" s="139"/>
      <c r="H4639" s="88" t="s">
        <v>33424</v>
      </c>
    </row>
    <row r="4640" spans="1:8">
      <c r="A4640" s="139" t="s">
        <v>9470</v>
      </c>
      <c r="B4640" s="139" t="s">
        <v>10562</v>
      </c>
      <c r="C4640" s="139" t="s">
        <v>10563</v>
      </c>
      <c r="D4640" s="140">
        <v>19.989999999999998</v>
      </c>
      <c r="E4640" s="139" t="s">
        <v>33444</v>
      </c>
      <c r="F4640" s="140">
        <v>36.99</v>
      </c>
      <c r="G4640" s="139"/>
      <c r="H4640" s="88" t="s">
        <v>33424</v>
      </c>
    </row>
    <row r="4641" spans="1:8">
      <c r="A4641" s="139" t="s">
        <v>9470</v>
      </c>
      <c r="B4641" s="139" t="s">
        <v>10564</v>
      </c>
      <c r="C4641" s="139" t="s">
        <v>10565</v>
      </c>
      <c r="D4641" s="140">
        <v>75.67</v>
      </c>
      <c r="E4641" s="139" t="s">
        <v>33445</v>
      </c>
      <c r="F4641" s="140">
        <v>139.99</v>
      </c>
      <c r="G4641" s="139"/>
      <c r="H4641" s="88" t="s">
        <v>33424</v>
      </c>
    </row>
    <row r="4642" spans="1:8">
      <c r="A4642" s="139" t="s">
        <v>9470</v>
      </c>
      <c r="B4642" s="139" t="s">
        <v>10566</v>
      </c>
      <c r="C4642" s="139" t="s">
        <v>10567</v>
      </c>
      <c r="D4642" s="140">
        <v>3.78</v>
      </c>
      <c r="E4642" s="139" t="s">
        <v>33446</v>
      </c>
      <c r="F4642" s="140">
        <v>6.99</v>
      </c>
      <c r="G4642" s="139"/>
      <c r="H4642" s="88" t="s">
        <v>33424</v>
      </c>
    </row>
    <row r="4643" spans="1:8">
      <c r="A4643" s="139" t="s">
        <v>9470</v>
      </c>
      <c r="B4643" s="139" t="s">
        <v>10568</v>
      </c>
      <c r="C4643" s="139" t="s">
        <v>10569</v>
      </c>
      <c r="D4643" s="140">
        <v>7.56</v>
      </c>
      <c r="E4643" s="139" t="s">
        <v>33447</v>
      </c>
      <c r="F4643" s="140">
        <v>13.99</v>
      </c>
      <c r="G4643" s="139"/>
      <c r="H4643" s="88" t="s">
        <v>33424</v>
      </c>
    </row>
    <row r="4644" spans="1:8">
      <c r="A4644" s="139" t="s">
        <v>9470</v>
      </c>
      <c r="B4644" s="139" t="s">
        <v>10570</v>
      </c>
      <c r="C4644" s="139" t="s">
        <v>10571</v>
      </c>
      <c r="D4644" s="140">
        <v>9.7200000000000006</v>
      </c>
      <c r="E4644" s="139" t="s">
        <v>33448</v>
      </c>
      <c r="F4644" s="140">
        <v>17.989999999999998</v>
      </c>
      <c r="G4644" s="139"/>
      <c r="H4644" s="88" t="s">
        <v>33424</v>
      </c>
    </row>
    <row r="4645" spans="1:8">
      <c r="A4645" s="139" t="s">
        <v>9470</v>
      </c>
      <c r="B4645" s="139" t="s">
        <v>10572</v>
      </c>
      <c r="C4645" s="139" t="s">
        <v>10573</v>
      </c>
      <c r="D4645" s="140">
        <v>9.18</v>
      </c>
      <c r="E4645" s="139" t="s">
        <v>33449</v>
      </c>
      <c r="F4645" s="140">
        <v>16.989999999999998</v>
      </c>
      <c r="G4645" s="139"/>
      <c r="H4645" s="88" t="s">
        <v>33424</v>
      </c>
    </row>
    <row r="4646" spans="1:8">
      <c r="A4646" s="139" t="s">
        <v>9470</v>
      </c>
      <c r="B4646" s="139" t="s">
        <v>10574</v>
      </c>
      <c r="C4646" s="139" t="s">
        <v>10575</v>
      </c>
      <c r="D4646" s="140">
        <v>19.45</v>
      </c>
      <c r="E4646" s="139" t="s">
        <v>33450</v>
      </c>
      <c r="F4646" s="140">
        <v>35.99</v>
      </c>
      <c r="G4646" s="139"/>
      <c r="H4646" s="88" t="s">
        <v>33424</v>
      </c>
    </row>
    <row r="4647" spans="1:8">
      <c r="A4647" s="139" t="s">
        <v>9470</v>
      </c>
      <c r="B4647" s="139" t="s">
        <v>10576</v>
      </c>
      <c r="C4647" s="139" t="s">
        <v>10577</v>
      </c>
      <c r="D4647" s="140">
        <v>27.02</v>
      </c>
      <c r="E4647" s="139" t="s">
        <v>33451</v>
      </c>
      <c r="F4647" s="140">
        <v>49.99</v>
      </c>
      <c r="G4647" s="139"/>
      <c r="H4647" s="88" t="s">
        <v>33424</v>
      </c>
    </row>
    <row r="4648" spans="1:8">
      <c r="A4648" s="139" t="s">
        <v>9470</v>
      </c>
      <c r="B4648" s="139" t="s">
        <v>10578</v>
      </c>
      <c r="C4648" s="139" t="s">
        <v>10579</v>
      </c>
      <c r="D4648" s="140">
        <v>75.67</v>
      </c>
      <c r="E4648" s="139" t="s">
        <v>33452</v>
      </c>
      <c r="F4648" s="140">
        <v>139.99</v>
      </c>
      <c r="G4648" s="139"/>
      <c r="H4648" s="88" t="s">
        <v>33424</v>
      </c>
    </row>
    <row r="4649" spans="1:8">
      <c r="A4649" s="139" t="s">
        <v>9470</v>
      </c>
      <c r="B4649" s="139" t="s">
        <v>10580</v>
      </c>
      <c r="C4649" s="139" t="s">
        <v>10581</v>
      </c>
      <c r="D4649" s="140">
        <v>4.8600000000000003</v>
      </c>
      <c r="E4649" s="139" t="s">
        <v>33453</v>
      </c>
      <c r="F4649" s="140">
        <v>8.99</v>
      </c>
      <c r="G4649" s="139"/>
      <c r="H4649" s="88" t="s">
        <v>33424</v>
      </c>
    </row>
    <row r="4650" spans="1:8">
      <c r="A4650" s="139" t="s">
        <v>9470</v>
      </c>
      <c r="B4650" s="139" t="s">
        <v>10582</v>
      </c>
      <c r="C4650" s="139" t="s">
        <v>10583</v>
      </c>
      <c r="D4650" s="140">
        <v>12.43</v>
      </c>
      <c r="E4650" s="139" t="s">
        <v>33454</v>
      </c>
      <c r="F4650" s="140">
        <v>22.99</v>
      </c>
      <c r="G4650" s="139"/>
      <c r="H4650" s="88" t="s">
        <v>33424</v>
      </c>
    </row>
    <row r="4651" spans="1:8">
      <c r="A4651" s="139" t="s">
        <v>9470</v>
      </c>
      <c r="B4651" s="139" t="s">
        <v>10584</v>
      </c>
      <c r="C4651" s="139" t="s">
        <v>10585</v>
      </c>
      <c r="D4651" s="140">
        <v>11.35</v>
      </c>
      <c r="E4651" s="139" t="s">
        <v>33455</v>
      </c>
      <c r="F4651" s="140">
        <v>20.99</v>
      </c>
      <c r="G4651" s="139"/>
      <c r="H4651" s="88" t="s">
        <v>33424</v>
      </c>
    </row>
    <row r="4652" spans="1:8">
      <c r="A4652" s="139" t="s">
        <v>9470</v>
      </c>
      <c r="B4652" s="139" t="s">
        <v>10586</v>
      </c>
      <c r="C4652" s="139" t="s">
        <v>10587</v>
      </c>
      <c r="D4652" s="140">
        <v>11.35</v>
      </c>
      <c r="E4652" s="139" t="s">
        <v>33456</v>
      </c>
      <c r="F4652" s="140">
        <v>20.99</v>
      </c>
      <c r="G4652" s="139"/>
      <c r="H4652" s="88" t="s">
        <v>33424</v>
      </c>
    </row>
    <row r="4653" spans="1:8">
      <c r="A4653" s="139" t="s">
        <v>9470</v>
      </c>
      <c r="B4653" s="139" t="s">
        <v>10588</v>
      </c>
      <c r="C4653" s="139" t="s">
        <v>10589</v>
      </c>
      <c r="D4653" s="140">
        <v>19.45</v>
      </c>
      <c r="E4653" s="139" t="s">
        <v>33457</v>
      </c>
      <c r="F4653" s="140">
        <v>35.99</v>
      </c>
      <c r="G4653" s="139"/>
      <c r="H4653" s="88" t="s">
        <v>33424</v>
      </c>
    </row>
    <row r="4654" spans="1:8">
      <c r="A4654" s="139" t="s">
        <v>9470</v>
      </c>
      <c r="B4654" s="139" t="s">
        <v>10590</v>
      </c>
      <c r="C4654" s="139" t="s">
        <v>10591</v>
      </c>
      <c r="D4654" s="140">
        <v>6.48</v>
      </c>
      <c r="E4654" s="139" t="s">
        <v>33458</v>
      </c>
      <c r="F4654" s="140">
        <v>11.99</v>
      </c>
      <c r="G4654" s="139"/>
      <c r="H4654" s="88" t="s">
        <v>33424</v>
      </c>
    </row>
    <row r="4655" spans="1:8">
      <c r="A4655" s="139" t="s">
        <v>9470</v>
      </c>
      <c r="B4655" s="139" t="s">
        <v>10592</v>
      </c>
      <c r="C4655" s="139" t="s">
        <v>10593</v>
      </c>
      <c r="D4655" s="140">
        <v>12.97</v>
      </c>
      <c r="E4655" s="139" t="s">
        <v>33459</v>
      </c>
      <c r="F4655" s="140">
        <v>23.99</v>
      </c>
      <c r="G4655" s="139"/>
      <c r="H4655" s="88" t="s">
        <v>33424</v>
      </c>
    </row>
    <row r="4656" spans="1:8">
      <c r="A4656" s="139" t="s">
        <v>9470</v>
      </c>
      <c r="B4656" s="139" t="s">
        <v>10594</v>
      </c>
      <c r="C4656" s="139" t="s">
        <v>10595</v>
      </c>
      <c r="D4656" s="140">
        <v>18.37</v>
      </c>
      <c r="E4656" s="139" t="s">
        <v>33460</v>
      </c>
      <c r="F4656" s="140">
        <v>33.99</v>
      </c>
      <c r="G4656" s="139"/>
      <c r="H4656" s="88" t="s">
        <v>33424</v>
      </c>
    </row>
    <row r="4657" spans="1:8">
      <c r="A4657" s="139" t="s">
        <v>5096</v>
      </c>
      <c r="B4657" s="139" t="s">
        <v>10596</v>
      </c>
      <c r="C4657" s="139" t="s">
        <v>10597</v>
      </c>
      <c r="D4657" s="140">
        <v>2.16</v>
      </c>
      <c r="E4657" s="139" t="s">
        <v>33461</v>
      </c>
      <c r="F4657" s="140">
        <v>3.99</v>
      </c>
      <c r="G4657" s="139"/>
      <c r="H4657" s="88" t="s">
        <v>33424</v>
      </c>
    </row>
    <row r="4658" spans="1:8">
      <c r="A4658" s="139" t="s">
        <v>9470</v>
      </c>
      <c r="B4658" s="139" t="s">
        <v>10598</v>
      </c>
      <c r="C4658" s="139" t="s">
        <v>10599</v>
      </c>
      <c r="D4658" s="140">
        <v>27.02</v>
      </c>
      <c r="E4658" s="139" t="s">
        <v>33462</v>
      </c>
      <c r="F4658" s="140">
        <v>49.99</v>
      </c>
      <c r="G4658" s="139"/>
      <c r="H4658" s="88" t="s">
        <v>33424</v>
      </c>
    </row>
    <row r="4659" spans="1:8">
      <c r="A4659" s="139" t="s">
        <v>9470</v>
      </c>
      <c r="B4659" s="139" t="s">
        <v>10600</v>
      </c>
      <c r="C4659" s="139" t="s">
        <v>10601</v>
      </c>
      <c r="D4659" s="140">
        <v>5.94</v>
      </c>
      <c r="E4659" s="139" t="s">
        <v>33463</v>
      </c>
      <c r="F4659" s="140">
        <v>10.99</v>
      </c>
      <c r="G4659" s="139"/>
      <c r="H4659" s="88" t="s">
        <v>33424</v>
      </c>
    </row>
    <row r="4660" spans="1:8">
      <c r="A4660" s="139" t="s">
        <v>9470</v>
      </c>
      <c r="B4660" s="139" t="s">
        <v>10602</v>
      </c>
      <c r="C4660" s="139" t="s">
        <v>10603</v>
      </c>
      <c r="D4660" s="140">
        <v>8.1</v>
      </c>
      <c r="E4660" s="139" t="s">
        <v>33464</v>
      </c>
      <c r="F4660" s="140">
        <v>14.99</v>
      </c>
      <c r="G4660" s="139"/>
      <c r="H4660" s="88" t="s">
        <v>33424</v>
      </c>
    </row>
    <row r="4661" spans="1:8">
      <c r="A4661" s="139" t="s">
        <v>9470</v>
      </c>
      <c r="B4661" s="139" t="s">
        <v>10604</v>
      </c>
      <c r="C4661" s="139" t="s">
        <v>10605</v>
      </c>
      <c r="D4661" s="140">
        <v>12.97</v>
      </c>
      <c r="E4661" s="139" t="s">
        <v>33465</v>
      </c>
      <c r="F4661" s="140">
        <v>23.99</v>
      </c>
      <c r="G4661" s="139"/>
      <c r="H4661" s="88" t="s">
        <v>33424</v>
      </c>
    </row>
    <row r="4662" spans="1:8">
      <c r="A4662" s="139" t="s">
        <v>9470</v>
      </c>
      <c r="B4662" s="139" t="s">
        <v>10606</v>
      </c>
      <c r="C4662" s="139" t="s">
        <v>10607</v>
      </c>
      <c r="D4662" s="140">
        <v>15.13</v>
      </c>
      <c r="E4662" s="139" t="s">
        <v>33466</v>
      </c>
      <c r="F4662" s="140">
        <v>27.99</v>
      </c>
      <c r="G4662" s="139"/>
      <c r="H4662" s="88" t="s">
        <v>33424</v>
      </c>
    </row>
    <row r="4663" spans="1:8">
      <c r="A4663" s="139" t="s">
        <v>9470</v>
      </c>
      <c r="B4663" s="139" t="s">
        <v>10608</v>
      </c>
      <c r="C4663" s="139" t="s">
        <v>10609</v>
      </c>
      <c r="D4663" s="140">
        <v>13.51</v>
      </c>
      <c r="E4663" s="139" t="s">
        <v>33467</v>
      </c>
      <c r="F4663" s="140">
        <v>24.99</v>
      </c>
      <c r="G4663" s="139"/>
      <c r="H4663" s="88" t="s">
        <v>33424</v>
      </c>
    </row>
    <row r="4664" spans="1:8">
      <c r="A4664" s="139" t="s">
        <v>5096</v>
      </c>
      <c r="B4664" s="139" t="s">
        <v>10610</v>
      </c>
      <c r="C4664" s="139" t="s">
        <v>10611</v>
      </c>
      <c r="D4664" s="140">
        <v>2.7</v>
      </c>
      <c r="E4664" s="139" t="s">
        <v>33468</v>
      </c>
      <c r="F4664" s="140">
        <v>4.99</v>
      </c>
      <c r="G4664" s="139"/>
      <c r="H4664" s="88" t="s">
        <v>33424</v>
      </c>
    </row>
    <row r="4665" spans="1:8">
      <c r="A4665" s="139" t="s">
        <v>337</v>
      </c>
      <c r="B4665" s="139" t="s">
        <v>10612</v>
      </c>
      <c r="C4665" s="139" t="s">
        <v>10613</v>
      </c>
      <c r="D4665" s="140">
        <v>2.16</v>
      </c>
      <c r="E4665" s="139" t="s">
        <v>33469</v>
      </c>
      <c r="F4665" s="140">
        <v>3.99</v>
      </c>
      <c r="G4665" s="139"/>
      <c r="H4665" s="88" t="s">
        <v>33424</v>
      </c>
    </row>
    <row r="4666" spans="1:8">
      <c r="A4666" s="139" t="s">
        <v>9470</v>
      </c>
      <c r="B4666" s="139" t="s">
        <v>10614</v>
      </c>
      <c r="C4666" s="139" t="s">
        <v>10615</v>
      </c>
      <c r="D4666" s="140">
        <v>13.51</v>
      </c>
      <c r="E4666" s="139" t="s">
        <v>33470</v>
      </c>
      <c r="F4666" s="140">
        <v>24.99</v>
      </c>
      <c r="G4666" s="139"/>
      <c r="H4666" s="88" t="s">
        <v>33424</v>
      </c>
    </row>
    <row r="4667" spans="1:8">
      <c r="A4667" s="139" t="s">
        <v>9470</v>
      </c>
      <c r="B4667" s="139" t="s">
        <v>10616</v>
      </c>
      <c r="C4667" s="139" t="s">
        <v>10617</v>
      </c>
      <c r="D4667" s="140">
        <v>10.26</v>
      </c>
      <c r="E4667" s="139" t="s">
        <v>33471</v>
      </c>
      <c r="F4667" s="140">
        <v>18.989999999999998</v>
      </c>
      <c r="G4667" s="139"/>
      <c r="H4667" s="88" t="s">
        <v>33424</v>
      </c>
    </row>
    <row r="4668" spans="1:8">
      <c r="A4668" s="139" t="s">
        <v>9470</v>
      </c>
      <c r="B4668" s="139" t="s">
        <v>10618</v>
      </c>
      <c r="C4668" s="139" t="s">
        <v>10619</v>
      </c>
      <c r="D4668" s="140">
        <v>13.51</v>
      </c>
      <c r="E4668" s="139" t="s">
        <v>33472</v>
      </c>
      <c r="F4668" s="140">
        <v>24.99</v>
      </c>
      <c r="G4668" s="139"/>
      <c r="H4668" s="88" t="s">
        <v>33424</v>
      </c>
    </row>
    <row r="4669" spans="1:8">
      <c r="A4669" s="139" t="s">
        <v>9470</v>
      </c>
      <c r="B4669" s="139" t="s">
        <v>10620</v>
      </c>
      <c r="C4669" s="139" t="s">
        <v>10621</v>
      </c>
      <c r="D4669" s="140">
        <v>10.81</v>
      </c>
      <c r="E4669" s="139" t="s">
        <v>33473</v>
      </c>
      <c r="F4669" s="140">
        <v>19.989999999999998</v>
      </c>
      <c r="G4669" s="139"/>
      <c r="H4669" s="88" t="s">
        <v>33424</v>
      </c>
    </row>
    <row r="4670" spans="1:8">
      <c r="A4670" s="139" t="s">
        <v>9470</v>
      </c>
      <c r="B4670" s="139" t="s">
        <v>10622</v>
      </c>
      <c r="C4670" s="139" t="s">
        <v>10623</v>
      </c>
      <c r="D4670" s="140">
        <v>97.29</v>
      </c>
      <c r="E4670" s="139" t="s">
        <v>33474</v>
      </c>
      <c r="F4670" s="140">
        <v>179.99</v>
      </c>
      <c r="G4670" s="139"/>
      <c r="H4670" s="88" t="s">
        <v>33424</v>
      </c>
    </row>
    <row r="4671" spans="1:8">
      <c r="A4671" s="139" t="s">
        <v>9470</v>
      </c>
      <c r="B4671" s="139" t="s">
        <v>10624</v>
      </c>
      <c r="C4671" s="139" t="s">
        <v>10625</v>
      </c>
      <c r="D4671" s="140">
        <v>10.81</v>
      </c>
      <c r="E4671" s="139" t="s">
        <v>33475</v>
      </c>
      <c r="F4671" s="140">
        <v>19.989999999999998</v>
      </c>
      <c r="G4671" s="139"/>
      <c r="H4671" s="88" t="s">
        <v>33424</v>
      </c>
    </row>
    <row r="4672" spans="1:8">
      <c r="A4672" s="139" t="s">
        <v>9470</v>
      </c>
      <c r="B4672" s="139" t="s">
        <v>10626</v>
      </c>
      <c r="C4672" s="139" t="s">
        <v>10627</v>
      </c>
      <c r="D4672" s="140">
        <v>14.05</v>
      </c>
      <c r="E4672" s="139" t="s">
        <v>33476</v>
      </c>
      <c r="F4672" s="140">
        <v>25.99</v>
      </c>
      <c r="G4672" s="139"/>
      <c r="H4672" s="88" t="s">
        <v>33424</v>
      </c>
    </row>
    <row r="4673" spans="1:8">
      <c r="A4673" s="139" t="s">
        <v>9470</v>
      </c>
      <c r="B4673" s="139" t="s">
        <v>10628</v>
      </c>
      <c r="C4673" s="139" t="s">
        <v>10629</v>
      </c>
      <c r="D4673" s="140">
        <v>11.89</v>
      </c>
      <c r="E4673" s="139" t="s">
        <v>33477</v>
      </c>
      <c r="F4673" s="140">
        <v>21.99</v>
      </c>
      <c r="G4673" s="139"/>
      <c r="H4673" s="88" t="s">
        <v>33424</v>
      </c>
    </row>
    <row r="4674" spans="1:8">
      <c r="A4674" s="139" t="s">
        <v>9470</v>
      </c>
      <c r="B4674" s="139" t="s">
        <v>10630</v>
      </c>
      <c r="C4674" s="139" t="s">
        <v>10631</v>
      </c>
      <c r="D4674" s="140">
        <v>12.97</v>
      </c>
      <c r="E4674" s="139" t="s">
        <v>33478</v>
      </c>
      <c r="F4674" s="140">
        <v>23.99</v>
      </c>
      <c r="G4674" s="139"/>
      <c r="H4674" s="88" t="s">
        <v>33424</v>
      </c>
    </row>
    <row r="4675" spans="1:8">
      <c r="A4675" s="139" t="s">
        <v>9470</v>
      </c>
      <c r="B4675" s="139" t="s">
        <v>10632</v>
      </c>
      <c r="C4675" s="139" t="s">
        <v>10633</v>
      </c>
      <c r="D4675" s="140">
        <v>21.62</v>
      </c>
      <c r="E4675" s="139" t="s">
        <v>33479</v>
      </c>
      <c r="F4675" s="140">
        <v>39.99</v>
      </c>
      <c r="G4675" s="139"/>
      <c r="H4675" s="88" t="s">
        <v>33424</v>
      </c>
    </row>
    <row r="4676" spans="1:8">
      <c r="A4676" s="139" t="s">
        <v>9470</v>
      </c>
      <c r="B4676" s="139" t="s">
        <v>10634</v>
      </c>
      <c r="C4676" s="139" t="s">
        <v>10635</v>
      </c>
      <c r="D4676" s="140">
        <v>102.7</v>
      </c>
      <c r="E4676" s="139" t="s">
        <v>33480</v>
      </c>
      <c r="F4676" s="140">
        <v>189.99</v>
      </c>
      <c r="G4676" s="139"/>
      <c r="H4676" s="88" t="s">
        <v>33424</v>
      </c>
    </row>
    <row r="4677" spans="1:8">
      <c r="A4677" s="139" t="s">
        <v>9470</v>
      </c>
      <c r="B4677" s="139" t="s">
        <v>10636</v>
      </c>
      <c r="C4677" s="139" t="s">
        <v>10637</v>
      </c>
      <c r="D4677" s="140">
        <v>14.59</v>
      </c>
      <c r="E4677" s="139" t="s">
        <v>33481</v>
      </c>
      <c r="F4677" s="140">
        <v>26.99</v>
      </c>
      <c r="G4677" s="139"/>
      <c r="H4677" s="88" t="s">
        <v>33424</v>
      </c>
    </row>
    <row r="4678" spans="1:8">
      <c r="A4678" s="139" t="s">
        <v>9470</v>
      </c>
      <c r="B4678" s="139" t="s">
        <v>10638</v>
      </c>
      <c r="C4678" s="139" t="s">
        <v>10639</v>
      </c>
      <c r="D4678" s="140">
        <v>12.97</v>
      </c>
      <c r="E4678" s="139" t="s">
        <v>33482</v>
      </c>
      <c r="F4678" s="140">
        <v>23.99</v>
      </c>
      <c r="G4678" s="139"/>
      <c r="H4678" s="88" t="s">
        <v>33424</v>
      </c>
    </row>
    <row r="4679" spans="1:8">
      <c r="A4679" s="139" t="s">
        <v>9470</v>
      </c>
      <c r="B4679" s="139" t="s">
        <v>10640</v>
      </c>
      <c r="C4679" s="139" t="s">
        <v>10641</v>
      </c>
      <c r="D4679" s="140">
        <v>11.35</v>
      </c>
      <c r="E4679" s="139" t="s">
        <v>33483</v>
      </c>
      <c r="F4679" s="140">
        <v>20.99</v>
      </c>
      <c r="G4679" s="139"/>
      <c r="H4679" s="88" t="s">
        <v>33424</v>
      </c>
    </row>
    <row r="4680" spans="1:8">
      <c r="A4680" s="139" t="s">
        <v>9470</v>
      </c>
      <c r="B4680" s="139" t="s">
        <v>10642</v>
      </c>
      <c r="C4680" s="139" t="s">
        <v>10643</v>
      </c>
      <c r="D4680" s="140">
        <v>14.05</v>
      </c>
      <c r="E4680" s="139" t="s">
        <v>33484</v>
      </c>
      <c r="F4680" s="140">
        <v>25.99</v>
      </c>
      <c r="G4680" s="139"/>
      <c r="H4680" s="88" t="s">
        <v>33424</v>
      </c>
    </row>
    <row r="4681" spans="1:8">
      <c r="A4681" s="139" t="s">
        <v>9470</v>
      </c>
      <c r="B4681" s="139" t="s">
        <v>10644</v>
      </c>
      <c r="C4681" s="139" t="s">
        <v>10645</v>
      </c>
      <c r="D4681" s="140">
        <v>15.67</v>
      </c>
      <c r="E4681" s="139" t="s">
        <v>33485</v>
      </c>
      <c r="F4681" s="140">
        <v>28.99</v>
      </c>
      <c r="G4681" s="139"/>
      <c r="H4681" s="88" t="s">
        <v>33424</v>
      </c>
    </row>
    <row r="4682" spans="1:8">
      <c r="A4682" s="139" t="s">
        <v>9470</v>
      </c>
      <c r="B4682" s="139" t="s">
        <v>10646</v>
      </c>
      <c r="C4682" s="139" t="s">
        <v>10647</v>
      </c>
      <c r="D4682" s="140">
        <v>12.97</v>
      </c>
      <c r="E4682" s="139" t="s">
        <v>33486</v>
      </c>
      <c r="F4682" s="140">
        <v>23.99</v>
      </c>
      <c r="G4682" s="139"/>
      <c r="H4682" s="88" t="s">
        <v>33424</v>
      </c>
    </row>
    <row r="4683" spans="1:8">
      <c r="A4683" s="139" t="s">
        <v>9470</v>
      </c>
      <c r="B4683" s="139" t="s">
        <v>10648</v>
      </c>
      <c r="C4683" s="139" t="s">
        <v>10649</v>
      </c>
      <c r="D4683" s="140">
        <v>15.13</v>
      </c>
      <c r="E4683" s="139" t="s">
        <v>33487</v>
      </c>
      <c r="F4683" s="140">
        <v>27.99</v>
      </c>
      <c r="G4683" s="139"/>
      <c r="H4683" s="88" t="s">
        <v>33424</v>
      </c>
    </row>
    <row r="4684" spans="1:8">
      <c r="A4684" s="139" t="s">
        <v>9470</v>
      </c>
      <c r="B4684" s="139" t="s">
        <v>10650</v>
      </c>
      <c r="C4684" s="139" t="s">
        <v>10651</v>
      </c>
      <c r="D4684" s="140">
        <v>7.02</v>
      </c>
      <c r="E4684" s="139" t="s">
        <v>33488</v>
      </c>
      <c r="F4684" s="140">
        <v>12.99</v>
      </c>
      <c r="G4684" s="139"/>
      <c r="H4684" s="88" t="s">
        <v>33424</v>
      </c>
    </row>
    <row r="4685" spans="1:8">
      <c r="A4685" s="139" t="s">
        <v>9470</v>
      </c>
      <c r="B4685" s="139" t="s">
        <v>10652</v>
      </c>
      <c r="C4685" s="139" t="s">
        <v>10653</v>
      </c>
      <c r="D4685" s="140">
        <v>8.1</v>
      </c>
      <c r="E4685" s="139" t="s">
        <v>33489</v>
      </c>
      <c r="F4685" s="140">
        <v>14.99</v>
      </c>
      <c r="G4685" s="139"/>
      <c r="H4685" s="88" t="s">
        <v>33424</v>
      </c>
    </row>
    <row r="4686" spans="1:8">
      <c r="A4686" s="139" t="s">
        <v>9470</v>
      </c>
      <c r="B4686" s="139" t="s">
        <v>10654</v>
      </c>
      <c r="C4686" s="139" t="s">
        <v>10655</v>
      </c>
      <c r="D4686" s="140">
        <v>8.1</v>
      </c>
      <c r="E4686" s="139" t="s">
        <v>33490</v>
      </c>
      <c r="F4686" s="140">
        <v>14.99</v>
      </c>
      <c r="G4686" s="139"/>
      <c r="H4686" s="88" t="s">
        <v>33424</v>
      </c>
    </row>
    <row r="4687" spans="1:8">
      <c r="A4687" s="139" t="s">
        <v>9470</v>
      </c>
      <c r="B4687" s="139" t="s">
        <v>10656</v>
      </c>
      <c r="C4687" s="139" t="s">
        <v>10657</v>
      </c>
      <c r="D4687" s="140">
        <v>27.02</v>
      </c>
      <c r="E4687" s="139" t="s">
        <v>33491</v>
      </c>
      <c r="F4687" s="140">
        <v>49.99</v>
      </c>
      <c r="G4687" s="139"/>
      <c r="H4687" s="88" t="s">
        <v>33424</v>
      </c>
    </row>
    <row r="4688" spans="1:8">
      <c r="A4688" s="139" t="s">
        <v>9470</v>
      </c>
      <c r="B4688" s="139" t="s">
        <v>10658</v>
      </c>
      <c r="C4688" s="139" t="s">
        <v>10659</v>
      </c>
      <c r="D4688" s="140">
        <v>2.7</v>
      </c>
      <c r="E4688" s="139" t="s">
        <v>33492</v>
      </c>
      <c r="F4688" s="140">
        <v>4.99</v>
      </c>
      <c r="G4688" s="139"/>
      <c r="H4688" s="88" t="s">
        <v>33424</v>
      </c>
    </row>
    <row r="4689" spans="1:8">
      <c r="A4689" s="139" t="s">
        <v>9470</v>
      </c>
      <c r="B4689" s="139" t="s">
        <v>10660</v>
      </c>
      <c r="C4689" s="139" t="s">
        <v>10661</v>
      </c>
      <c r="D4689" s="140">
        <v>4.8600000000000003</v>
      </c>
      <c r="E4689" s="139" t="s">
        <v>33493</v>
      </c>
      <c r="F4689" s="140">
        <v>8.99</v>
      </c>
      <c r="G4689" s="139"/>
      <c r="H4689" s="88" t="s">
        <v>33424</v>
      </c>
    </row>
    <row r="4690" spans="1:8">
      <c r="A4690" s="139" t="s">
        <v>9470</v>
      </c>
      <c r="B4690" s="139" t="s">
        <v>10662</v>
      </c>
      <c r="C4690" s="139" t="s">
        <v>10663</v>
      </c>
      <c r="D4690" s="140">
        <v>3.78</v>
      </c>
      <c r="E4690" s="139" t="s">
        <v>33494</v>
      </c>
      <c r="F4690" s="140">
        <v>6.99</v>
      </c>
      <c r="G4690" s="139"/>
      <c r="H4690" s="88" t="s">
        <v>33424</v>
      </c>
    </row>
    <row r="4691" spans="1:8">
      <c r="A4691" s="139" t="s">
        <v>9470</v>
      </c>
      <c r="B4691" s="139" t="s">
        <v>10664</v>
      </c>
      <c r="C4691" s="139" t="s">
        <v>10665</v>
      </c>
      <c r="D4691" s="140">
        <v>5.94</v>
      </c>
      <c r="E4691" s="139" t="s">
        <v>33495</v>
      </c>
      <c r="F4691" s="140">
        <v>10.99</v>
      </c>
      <c r="G4691" s="139"/>
      <c r="H4691" s="88" t="s">
        <v>33424</v>
      </c>
    </row>
    <row r="4692" spans="1:8">
      <c r="A4692" s="139" t="s">
        <v>9470</v>
      </c>
      <c r="B4692" s="139" t="s">
        <v>10666</v>
      </c>
      <c r="C4692" s="139" t="s">
        <v>10667</v>
      </c>
      <c r="D4692" s="140">
        <v>4.8600000000000003</v>
      </c>
      <c r="E4692" s="139" t="s">
        <v>33496</v>
      </c>
      <c r="F4692" s="140">
        <v>8.99</v>
      </c>
      <c r="G4692" s="139"/>
      <c r="H4692" s="88" t="s">
        <v>33424</v>
      </c>
    </row>
    <row r="4693" spans="1:8">
      <c r="A4693" s="139" t="s">
        <v>9470</v>
      </c>
      <c r="B4693" s="139" t="s">
        <v>10668</v>
      </c>
      <c r="C4693" s="139" t="s">
        <v>10669</v>
      </c>
      <c r="D4693" s="140">
        <v>5.94</v>
      </c>
      <c r="E4693" s="139" t="s">
        <v>33497</v>
      </c>
      <c r="F4693" s="140">
        <v>10.99</v>
      </c>
      <c r="G4693" s="139"/>
      <c r="H4693" s="88" t="s">
        <v>33424</v>
      </c>
    </row>
    <row r="4694" spans="1:8">
      <c r="A4694" s="139" t="s">
        <v>9470</v>
      </c>
      <c r="B4694" s="139" t="s">
        <v>10670</v>
      </c>
      <c r="C4694" s="139" t="s">
        <v>10671</v>
      </c>
      <c r="D4694" s="140">
        <v>5.4</v>
      </c>
      <c r="E4694" s="139" t="s">
        <v>33498</v>
      </c>
      <c r="F4694" s="140">
        <v>9.99</v>
      </c>
      <c r="G4694" s="139"/>
      <c r="H4694" s="88" t="s">
        <v>33424</v>
      </c>
    </row>
    <row r="4695" spans="1:8">
      <c r="A4695" s="139" t="s">
        <v>9470</v>
      </c>
      <c r="B4695" s="139" t="s">
        <v>10672</v>
      </c>
      <c r="C4695" s="139" t="s">
        <v>10673</v>
      </c>
      <c r="D4695" s="140">
        <v>27.02</v>
      </c>
      <c r="E4695" s="139" t="s">
        <v>33499</v>
      </c>
      <c r="F4695" s="140">
        <v>49.99</v>
      </c>
      <c r="G4695" s="139"/>
      <c r="H4695" s="88" t="s">
        <v>33424</v>
      </c>
    </row>
    <row r="4696" spans="1:8">
      <c r="A4696" s="139" t="s">
        <v>9470</v>
      </c>
      <c r="B4696" s="139" t="s">
        <v>10674</v>
      </c>
      <c r="C4696" s="139" t="s">
        <v>10675</v>
      </c>
      <c r="D4696" s="140">
        <v>2.7</v>
      </c>
      <c r="E4696" s="139" t="s">
        <v>33500</v>
      </c>
      <c r="F4696" s="140">
        <v>4.99</v>
      </c>
      <c r="G4696" s="139"/>
      <c r="H4696" s="88" t="s">
        <v>33424</v>
      </c>
    </row>
    <row r="4697" spans="1:8">
      <c r="A4697" s="139" t="s">
        <v>9470</v>
      </c>
      <c r="B4697" s="139" t="s">
        <v>10676</v>
      </c>
      <c r="C4697" s="139" t="s">
        <v>10677</v>
      </c>
      <c r="D4697" s="140">
        <v>4.8600000000000003</v>
      </c>
      <c r="E4697" s="139" t="s">
        <v>33501</v>
      </c>
      <c r="F4697" s="140">
        <v>8.99</v>
      </c>
      <c r="G4697" s="139"/>
      <c r="H4697" s="88" t="s">
        <v>33424</v>
      </c>
    </row>
    <row r="4698" spans="1:8">
      <c r="A4698" s="139" t="s">
        <v>9470</v>
      </c>
      <c r="B4698" s="139" t="s">
        <v>10678</v>
      </c>
      <c r="C4698" s="139" t="s">
        <v>10679</v>
      </c>
      <c r="D4698" s="140">
        <v>3.78</v>
      </c>
      <c r="E4698" s="139" t="s">
        <v>33502</v>
      </c>
      <c r="F4698" s="140">
        <v>6.99</v>
      </c>
      <c r="G4698" s="139"/>
      <c r="H4698" s="88" t="s">
        <v>33424</v>
      </c>
    </row>
    <row r="4699" spans="1:8">
      <c r="A4699" s="139" t="s">
        <v>9470</v>
      </c>
      <c r="B4699" s="139" t="s">
        <v>10680</v>
      </c>
      <c r="C4699" s="139" t="s">
        <v>10681</v>
      </c>
      <c r="D4699" s="140">
        <v>3.24</v>
      </c>
      <c r="E4699" s="139" t="s">
        <v>33503</v>
      </c>
      <c r="F4699" s="140">
        <v>5.99</v>
      </c>
      <c r="G4699" s="139"/>
      <c r="H4699" s="88" t="s">
        <v>33424</v>
      </c>
    </row>
    <row r="4700" spans="1:8">
      <c r="A4700" s="139" t="s">
        <v>9470</v>
      </c>
      <c r="B4700" s="139" t="s">
        <v>10682</v>
      </c>
      <c r="C4700" s="139" t="s">
        <v>10683</v>
      </c>
      <c r="D4700" s="140">
        <v>4.8600000000000003</v>
      </c>
      <c r="E4700" s="139" t="s">
        <v>33504</v>
      </c>
      <c r="F4700" s="140">
        <v>8.99</v>
      </c>
      <c r="G4700" s="139"/>
      <c r="H4700" s="88" t="s">
        <v>33424</v>
      </c>
    </row>
    <row r="4701" spans="1:8">
      <c r="A4701" s="139" t="s">
        <v>9470</v>
      </c>
      <c r="B4701" s="139" t="s">
        <v>10684</v>
      </c>
      <c r="C4701" s="139" t="s">
        <v>10685</v>
      </c>
      <c r="D4701" s="140">
        <v>3.78</v>
      </c>
      <c r="E4701" s="139" t="s">
        <v>33505</v>
      </c>
      <c r="F4701" s="140">
        <v>6.99</v>
      </c>
      <c r="G4701" s="139"/>
      <c r="H4701" s="88" t="s">
        <v>33424</v>
      </c>
    </row>
    <row r="4702" spans="1:8">
      <c r="A4702" s="139" t="s">
        <v>9470</v>
      </c>
      <c r="B4702" s="139" t="s">
        <v>10686</v>
      </c>
      <c r="C4702" s="139" t="s">
        <v>10687</v>
      </c>
      <c r="D4702" s="140">
        <v>5.94</v>
      </c>
      <c r="E4702" s="139" t="s">
        <v>33506</v>
      </c>
      <c r="F4702" s="140">
        <v>10.99</v>
      </c>
      <c r="G4702" s="139"/>
      <c r="H4702" s="88" t="s">
        <v>33424</v>
      </c>
    </row>
    <row r="4703" spans="1:8">
      <c r="A4703" s="139" t="s">
        <v>9470</v>
      </c>
      <c r="B4703" s="139" t="s">
        <v>10688</v>
      </c>
      <c r="C4703" s="139" t="s">
        <v>10689</v>
      </c>
      <c r="D4703" s="140">
        <v>4.32</v>
      </c>
      <c r="E4703" s="139" t="s">
        <v>33507</v>
      </c>
      <c r="F4703" s="140">
        <v>7.99</v>
      </c>
      <c r="G4703" s="139"/>
      <c r="H4703" s="88" t="s">
        <v>33424</v>
      </c>
    </row>
    <row r="4704" spans="1:8">
      <c r="A4704" s="139" t="s">
        <v>9470</v>
      </c>
      <c r="B4704" s="139" t="s">
        <v>10690</v>
      </c>
      <c r="C4704" s="139" t="s">
        <v>10691</v>
      </c>
      <c r="D4704" s="140">
        <v>2.7</v>
      </c>
      <c r="E4704" s="139" t="s">
        <v>33508</v>
      </c>
      <c r="F4704" s="140">
        <v>4.99</v>
      </c>
      <c r="G4704" s="139"/>
      <c r="H4704" s="88" t="s">
        <v>33424</v>
      </c>
    </row>
    <row r="4705" spans="1:8">
      <c r="A4705" s="139" t="s">
        <v>9470</v>
      </c>
      <c r="B4705" s="139" t="s">
        <v>10692</v>
      </c>
      <c r="C4705" s="139" t="s">
        <v>10693</v>
      </c>
      <c r="D4705" s="140">
        <v>4.8600000000000003</v>
      </c>
      <c r="E4705" s="139" t="s">
        <v>33509</v>
      </c>
      <c r="F4705" s="140">
        <v>8.99</v>
      </c>
      <c r="G4705" s="139"/>
      <c r="H4705" s="88" t="s">
        <v>33424</v>
      </c>
    </row>
    <row r="4706" spans="1:8">
      <c r="A4706" s="139" t="s">
        <v>9470</v>
      </c>
      <c r="B4706" s="139" t="s">
        <v>10694</v>
      </c>
      <c r="C4706" s="139" t="s">
        <v>10695</v>
      </c>
      <c r="D4706" s="140">
        <v>2.7</v>
      </c>
      <c r="E4706" s="139" t="s">
        <v>33510</v>
      </c>
      <c r="F4706" s="140">
        <v>4.99</v>
      </c>
      <c r="G4706" s="139"/>
      <c r="H4706" s="88" t="s">
        <v>33424</v>
      </c>
    </row>
    <row r="4707" spans="1:8">
      <c r="A4707" s="139" t="s">
        <v>9470</v>
      </c>
      <c r="B4707" s="139" t="s">
        <v>10696</v>
      </c>
      <c r="C4707" s="139" t="s">
        <v>10697</v>
      </c>
      <c r="D4707" s="140">
        <v>3.24</v>
      </c>
      <c r="E4707" s="139" t="s">
        <v>33511</v>
      </c>
      <c r="F4707" s="140">
        <v>5.99</v>
      </c>
      <c r="G4707" s="139"/>
      <c r="H4707" s="88" t="s">
        <v>33424</v>
      </c>
    </row>
    <row r="4708" spans="1:8">
      <c r="A4708" s="139" t="s">
        <v>9470</v>
      </c>
      <c r="B4708" s="139" t="s">
        <v>10698</v>
      </c>
      <c r="C4708" s="139" t="s">
        <v>10699</v>
      </c>
      <c r="D4708" s="140">
        <v>15.13</v>
      </c>
      <c r="E4708" s="139" t="s">
        <v>33512</v>
      </c>
      <c r="F4708" s="140">
        <v>27.99</v>
      </c>
      <c r="G4708" s="139"/>
      <c r="H4708" s="88" t="s">
        <v>33424</v>
      </c>
    </row>
    <row r="4709" spans="1:8">
      <c r="A4709" s="139" t="s">
        <v>9470</v>
      </c>
      <c r="B4709" s="139" t="s">
        <v>10700</v>
      </c>
      <c r="C4709" s="139" t="s">
        <v>10701</v>
      </c>
      <c r="D4709" s="140">
        <v>15.67</v>
      </c>
      <c r="E4709" s="139" t="s">
        <v>33513</v>
      </c>
      <c r="F4709" s="140">
        <v>28.99</v>
      </c>
      <c r="G4709" s="139"/>
      <c r="H4709" s="88" t="s">
        <v>33424</v>
      </c>
    </row>
    <row r="4710" spans="1:8">
      <c r="A4710" s="139" t="s">
        <v>9470</v>
      </c>
      <c r="B4710" s="139" t="s">
        <v>10702</v>
      </c>
      <c r="C4710" s="139" t="s">
        <v>10703</v>
      </c>
      <c r="D4710" s="140">
        <v>19.989999999999998</v>
      </c>
      <c r="E4710" s="139" t="s">
        <v>33514</v>
      </c>
      <c r="F4710" s="140">
        <v>36.99</v>
      </c>
      <c r="G4710" s="139"/>
      <c r="H4710" s="88" t="s">
        <v>33424</v>
      </c>
    </row>
    <row r="4711" spans="1:8">
      <c r="A4711" s="139" t="s">
        <v>9470</v>
      </c>
      <c r="B4711" s="139" t="s">
        <v>10704</v>
      </c>
      <c r="C4711" s="139" t="s">
        <v>10705</v>
      </c>
      <c r="D4711" s="140">
        <v>4.32</v>
      </c>
      <c r="E4711" s="139" t="s">
        <v>33515</v>
      </c>
      <c r="F4711" s="140">
        <v>7.99</v>
      </c>
      <c r="G4711" s="139"/>
      <c r="H4711" s="88" t="s">
        <v>33424</v>
      </c>
    </row>
    <row r="4712" spans="1:8">
      <c r="A4712" s="139" t="s">
        <v>9470</v>
      </c>
      <c r="B4712" s="139" t="s">
        <v>10706</v>
      </c>
      <c r="C4712" s="139" t="s">
        <v>10707</v>
      </c>
      <c r="D4712" s="140">
        <v>5.94</v>
      </c>
      <c r="E4712" s="139" t="s">
        <v>33516</v>
      </c>
      <c r="F4712" s="140">
        <v>10.99</v>
      </c>
      <c r="G4712" s="139"/>
      <c r="H4712" s="88" t="s">
        <v>33424</v>
      </c>
    </row>
    <row r="4713" spans="1:8">
      <c r="A4713" s="139" t="s">
        <v>9470</v>
      </c>
      <c r="B4713" s="139" t="s">
        <v>10708</v>
      </c>
      <c r="C4713" s="139" t="s">
        <v>10709</v>
      </c>
      <c r="D4713" s="140">
        <v>8.64</v>
      </c>
      <c r="E4713" s="139" t="s">
        <v>33517</v>
      </c>
      <c r="F4713" s="140">
        <v>15.99</v>
      </c>
      <c r="G4713" s="139"/>
      <c r="H4713" s="88" t="s">
        <v>33424</v>
      </c>
    </row>
    <row r="4714" spans="1:8">
      <c r="A4714" s="139" t="s">
        <v>9470</v>
      </c>
      <c r="B4714" s="139" t="s">
        <v>10710</v>
      </c>
      <c r="C4714" s="139" t="s">
        <v>10711</v>
      </c>
      <c r="D4714" s="140">
        <v>3.78</v>
      </c>
      <c r="E4714" s="139" t="s">
        <v>33518</v>
      </c>
      <c r="F4714" s="140">
        <v>6.99</v>
      </c>
      <c r="G4714" s="139"/>
      <c r="H4714" s="88" t="s">
        <v>33424</v>
      </c>
    </row>
    <row r="4715" spans="1:8">
      <c r="A4715" s="139" t="s">
        <v>9470</v>
      </c>
      <c r="B4715" s="139" t="s">
        <v>10712</v>
      </c>
      <c r="C4715" s="139" t="s">
        <v>10713</v>
      </c>
      <c r="D4715" s="140">
        <v>4.32</v>
      </c>
      <c r="E4715" s="139" t="s">
        <v>33519</v>
      </c>
      <c r="F4715" s="140">
        <v>7.99</v>
      </c>
      <c r="G4715" s="139"/>
      <c r="H4715" s="88" t="s">
        <v>33424</v>
      </c>
    </row>
    <row r="4716" spans="1:8">
      <c r="A4716" s="139" t="s">
        <v>9470</v>
      </c>
      <c r="B4716" s="139" t="s">
        <v>10714</v>
      </c>
      <c r="C4716" s="139" t="s">
        <v>10715</v>
      </c>
      <c r="D4716" s="140">
        <v>3.78</v>
      </c>
      <c r="E4716" s="139" t="s">
        <v>33520</v>
      </c>
      <c r="F4716" s="140">
        <v>6.99</v>
      </c>
      <c r="G4716" s="139"/>
      <c r="H4716" s="88" t="s">
        <v>33424</v>
      </c>
    </row>
    <row r="4717" spans="1:8">
      <c r="A4717" s="139" t="s">
        <v>9470</v>
      </c>
      <c r="B4717" s="139" t="s">
        <v>10716</v>
      </c>
      <c r="C4717" s="139" t="s">
        <v>10717</v>
      </c>
      <c r="D4717" s="140">
        <v>4.8600000000000003</v>
      </c>
      <c r="E4717" s="139" t="s">
        <v>33521</v>
      </c>
      <c r="F4717" s="140">
        <v>8.99</v>
      </c>
      <c r="G4717" s="139"/>
      <c r="H4717" s="88" t="s">
        <v>33424</v>
      </c>
    </row>
    <row r="4718" spans="1:8">
      <c r="A4718" s="139" t="s">
        <v>9470</v>
      </c>
      <c r="B4718" s="139" t="s">
        <v>10718</v>
      </c>
      <c r="C4718" s="139" t="s">
        <v>10719</v>
      </c>
      <c r="D4718" s="140">
        <v>5.94</v>
      </c>
      <c r="E4718" s="139" t="s">
        <v>33522</v>
      </c>
      <c r="F4718" s="140">
        <v>10.99</v>
      </c>
      <c r="G4718" s="139"/>
      <c r="H4718" s="88" t="s">
        <v>33424</v>
      </c>
    </row>
    <row r="4719" spans="1:8">
      <c r="A4719" s="139" t="s">
        <v>9470</v>
      </c>
      <c r="B4719" s="139" t="s">
        <v>10720</v>
      </c>
      <c r="C4719" s="139" t="s">
        <v>10721</v>
      </c>
      <c r="D4719" s="140">
        <v>4.32</v>
      </c>
      <c r="E4719" s="139" t="s">
        <v>33523</v>
      </c>
      <c r="F4719" s="140">
        <v>7.99</v>
      </c>
      <c r="G4719" s="139"/>
      <c r="H4719" s="88" t="s">
        <v>33424</v>
      </c>
    </row>
    <row r="4720" spans="1:8">
      <c r="A4720" s="139" t="s">
        <v>9470</v>
      </c>
      <c r="B4720" s="139" t="s">
        <v>10722</v>
      </c>
      <c r="C4720" s="139" t="s">
        <v>10723</v>
      </c>
      <c r="D4720" s="140">
        <v>16.21</v>
      </c>
      <c r="E4720" s="139" t="s">
        <v>33524</v>
      </c>
      <c r="F4720" s="140">
        <v>29.99</v>
      </c>
      <c r="G4720" s="139"/>
      <c r="H4720" s="88" t="s">
        <v>33424</v>
      </c>
    </row>
    <row r="4721" spans="1:8">
      <c r="A4721" s="139" t="s">
        <v>9470</v>
      </c>
      <c r="B4721" s="139" t="s">
        <v>10724</v>
      </c>
      <c r="C4721" s="139" t="s">
        <v>10725</v>
      </c>
      <c r="D4721" s="140">
        <v>2.7</v>
      </c>
      <c r="E4721" s="139" t="s">
        <v>33525</v>
      </c>
      <c r="F4721" s="140">
        <v>4.99</v>
      </c>
      <c r="G4721" s="139"/>
      <c r="H4721" s="88" t="s">
        <v>33424</v>
      </c>
    </row>
    <row r="4722" spans="1:8">
      <c r="A4722" s="139" t="s">
        <v>9470</v>
      </c>
      <c r="B4722" s="139" t="s">
        <v>10726</v>
      </c>
      <c r="C4722" s="139" t="s">
        <v>10727</v>
      </c>
      <c r="D4722" s="140">
        <v>4.8600000000000003</v>
      </c>
      <c r="E4722" s="139" t="s">
        <v>33526</v>
      </c>
      <c r="F4722" s="140">
        <v>8.99</v>
      </c>
      <c r="G4722" s="139"/>
      <c r="H4722" s="88" t="s">
        <v>33424</v>
      </c>
    </row>
    <row r="4723" spans="1:8">
      <c r="A4723" s="139" t="s">
        <v>9470</v>
      </c>
      <c r="B4723" s="139" t="s">
        <v>10728</v>
      </c>
      <c r="C4723" s="139" t="s">
        <v>10729</v>
      </c>
      <c r="D4723" s="140">
        <v>4.8600000000000003</v>
      </c>
      <c r="E4723" s="139" t="s">
        <v>33527</v>
      </c>
      <c r="F4723" s="140">
        <v>8.99</v>
      </c>
      <c r="G4723" s="139"/>
      <c r="H4723" s="88" t="s">
        <v>33424</v>
      </c>
    </row>
    <row r="4724" spans="1:8">
      <c r="A4724" s="139" t="s">
        <v>9470</v>
      </c>
      <c r="B4724" s="139" t="s">
        <v>10730</v>
      </c>
      <c r="C4724" s="139" t="s">
        <v>10731</v>
      </c>
      <c r="D4724" s="140">
        <v>5.4</v>
      </c>
      <c r="E4724" s="139" t="s">
        <v>33528</v>
      </c>
      <c r="F4724" s="140">
        <v>9.99</v>
      </c>
      <c r="G4724" s="139"/>
      <c r="H4724" s="88" t="s">
        <v>33424</v>
      </c>
    </row>
    <row r="4725" spans="1:8">
      <c r="A4725" s="139" t="s">
        <v>9470</v>
      </c>
      <c r="B4725" s="139" t="s">
        <v>10732</v>
      </c>
      <c r="C4725" s="139" t="s">
        <v>10733</v>
      </c>
      <c r="D4725" s="140">
        <v>6.48</v>
      </c>
      <c r="E4725" s="139" t="s">
        <v>33529</v>
      </c>
      <c r="F4725" s="140">
        <v>11.99</v>
      </c>
      <c r="G4725" s="139"/>
      <c r="H4725" s="88" t="s">
        <v>33424</v>
      </c>
    </row>
    <row r="4726" spans="1:8">
      <c r="A4726" s="139" t="s">
        <v>9470</v>
      </c>
      <c r="B4726" s="139" t="s">
        <v>10734</v>
      </c>
      <c r="C4726" s="139" t="s">
        <v>10735</v>
      </c>
      <c r="D4726" s="140">
        <v>4.8600000000000003</v>
      </c>
      <c r="E4726" s="139" t="s">
        <v>33530</v>
      </c>
      <c r="F4726" s="140">
        <v>8.99</v>
      </c>
      <c r="G4726" s="139"/>
      <c r="H4726" s="88" t="s">
        <v>33424</v>
      </c>
    </row>
    <row r="4727" spans="1:8">
      <c r="A4727" s="139" t="s">
        <v>9470</v>
      </c>
      <c r="B4727" s="139" t="s">
        <v>10736</v>
      </c>
      <c r="C4727" s="139" t="s">
        <v>10737</v>
      </c>
      <c r="D4727" s="140">
        <v>4.8600000000000003</v>
      </c>
      <c r="E4727" s="139" t="s">
        <v>33531</v>
      </c>
      <c r="F4727" s="140">
        <v>8.99</v>
      </c>
      <c r="G4727" s="139"/>
      <c r="H4727" s="88" t="s">
        <v>33424</v>
      </c>
    </row>
    <row r="4728" spans="1:8">
      <c r="A4728" s="139" t="s">
        <v>9470</v>
      </c>
      <c r="B4728" s="139" t="s">
        <v>10738</v>
      </c>
      <c r="C4728" s="139" t="s">
        <v>10739</v>
      </c>
      <c r="D4728" s="140">
        <v>5.94</v>
      </c>
      <c r="E4728" s="139" t="s">
        <v>33532</v>
      </c>
      <c r="F4728" s="140">
        <v>10.99</v>
      </c>
      <c r="G4728" s="139"/>
      <c r="H4728" s="88" t="s">
        <v>33424</v>
      </c>
    </row>
    <row r="4729" spans="1:8">
      <c r="A4729" s="139" t="s">
        <v>9470</v>
      </c>
      <c r="B4729" s="139" t="s">
        <v>10740</v>
      </c>
      <c r="C4729" s="139" t="s">
        <v>10741</v>
      </c>
      <c r="D4729" s="140">
        <v>5.94</v>
      </c>
      <c r="E4729" s="139" t="s">
        <v>33533</v>
      </c>
      <c r="F4729" s="140">
        <v>10.99</v>
      </c>
      <c r="G4729" s="139"/>
      <c r="H4729" s="88" t="s">
        <v>33424</v>
      </c>
    </row>
    <row r="4730" spans="1:8">
      <c r="A4730" s="139" t="s">
        <v>9470</v>
      </c>
      <c r="B4730" s="139" t="s">
        <v>10742</v>
      </c>
      <c r="C4730" s="139" t="s">
        <v>10743</v>
      </c>
      <c r="D4730" s="140">
        <v>6.48</v>
      </c>
      <c r="E4730" s="139" t="s">
        <v>33534</v>
      </c>
      <c r="F4730" s="140">
        <v>11.99</v>
      </c>
      <c r="G4730" s="139"/>
      <c r="H4730" s="88" t="s">
        <v>33424</v>
      </c>
    </row>
    <row r="4731" spans="1:8">
      <c r="A4731" s="139" t="s">
        <v>9470</v>
      </c>
      <c r="B4731" s="139" t="s">
        <v>10744</v>
      </c>
      <c r="C4731" s="139" t="s">
        <v>10745</v>
      </c>
      <c r="D4731" s="140">
        <v>6.48</v>
      </c>
      <c r="E4731" s="139" t="s">
        <v>33535</v>
      </c>
      <c r="F4731" s="140">
        <v>11.99</v>
      </c>
      <c r="G4731" s="139"/>
      <c r="H4731" s="88" t="s">
        <v>33424</v>
      </c>
    </row>
    <row r="4732" spans="1:8">
      <c r="A4732" s="139" t="s">
        <v>9470</v>
      </c>
      <c r="B4732" s="139" t="s">
        <v>10746</v>
      </c>
      <c r="C4732" s="139" t="s">
        <v>10747</v>
      </c>
      <c r="D4732" s="140">
        <v>7.56</v>
      </c>
      <c r="E4732" s="139" t="s">
        <v>33536</v>
      </c>
      <c r="F4732" s="140">
        <v>13.99</v>
      </c>
      <c r="G4732" s="139"/>
      <c r="H4732" s="88" t="s">
        <v>33424</v>
      </c>
    </row>
    <row r="4733" spans="1:8">
      <c r="A4733" s="139" t="s">
        <v>9470</v>
      </c>
      <c r="B4733" s="139" t="s">
        <v>10748</v>
      </c>
      <c r="C4733" s="139" t="s">
        <v>10749</v>
      </c>
      <c r="D4733" s="140">
        <v>8.64</v>
      </c>
      <c r="E4733" s="139" t="s">
        <v>33537</v>
      </c>
      <c r="F4733" s="140">
        <v>15.99</v>
      </c>
      <c r="G4733" s="139"/>
      <c r="H4733" s="88" t="s">
        <v>33424</v>
      </c>
    </row>
    <row r="4734" spans="1:8">
      <c r="A4734" s="139" t="s">
        <v>9470</v>
      </c>
      <c r="B4734" s="139" t="s">
        <v>10750</v>
      </c>
      <c r="C4734" s="139" t="s">
        <v>10751</v>
      </c>
      <c r="D4734" s="140">
        <v>8.64</v>
      </c>
      <c r="E4734" s="139" t="s">
        <v>33538</v>
      </c>
      <c r="F4734" s="140">
        <v>15.99</v>
      </c>
      <c r="G4734" s="139"/>
      <c r="H4734" s="88" t="s">
        <v>33424</v>
      </c>
    </row>
    <row r="4735" spans="1:8">
      <c r="A4735" s="139" t="s">
        <v>9470</v>
      </c>
      <c r="B4735" s="139" t="s">
        <v>10752</v>
      </c>
      <c r="C4735" s="139" t="s">
        <v>10753</v>
      </c>
      <c r="D4735" s="140">
        <v>8.64</v>
      </c>
      <c r="E4735" s="139" t="s">
        <v>33539</v>
      </c>
      <c r="F4735" s="140">
        <v>15.99</v>
      </c>
      <c r="G4735" s="139"/>
      <c r="H4735" s="88" t="s">
        <v>33424</v>
      </c>
    </row>
    <row r="4736" spans="1:8">
      <c r="A4736" s="139" t="s">
        <v>9470</v>
      </c>
      <c r="B4736" s="139" t="s">
        <v>10754</v>
      </c>
      <c r="C4736" s="139" t="s">
        <v>10755</v>
      </c>
      <c r="D4736" s="140">
        <v>9.18</v>
      </c>
      <c r="E4736" s="139" t="s">
        <v>33540</v>
      </c>
      <c r="F4736" s="140">
        <v>16.989999999999998</v>
      </c>
      <c r="G4736" s="139"/>
      <c r="H4736" s="88" t="s">
        <v>33424</v>
      </c>
    </row>
    <row r="4737" spans="1:8">
      <c r="A4737" s="139" t="s">
        <v>9470</v>
      </c>
      <c r="B4737" s="139" t="s">
        <v>10756</v>
      </c>
      <c r="C4737" s="139" t="s">
        <v>10757</v>
      </c>
      <c r="D4737" s="140">
        <v>11.35</v>
      </c>
      <c r="E4737" s="139" t="s">
        <v>33541</v>
      </c>
      <c r="F4737" s="140">
        <v>20.99</v>
      </c>
      <c r="G4737" s="139"/>
      <c r="H4737" s="88" t="s">
        <v>33424</v>
      </c>
    </row>
    <row r="4738" spans="1:8">
      <c r="A4738" s="139" t="s">
        <v>9470</v>
      </c>
      <c r="B4738" s="139" t="s">
        <v>10758</v>
      </c>
      <c r="C4738" s="139" t="s">
        <v>10759</v>
      </c>
      <c r="D4738" s="140">
        <v>4.8600000000000003</v>
      </c>
      <c r="E4738" s="139" t="s">
        <v>33542</v>
      </c>
      <c r="F4738" s="140">
        <v>8.99</v>
      </c>
      <c r="G4738" s="139"/>
      <c r="H4738" s="88" t="s">
        <v>33424</v>
      </c>
    </row>
    <row r="4739" spans="1:8">
      <c r="A4739" s="139" t="s">
        <v>9470</v>
      </c>
      <c r="B4739" s="139" t="s">
        <v>10760</v>
      </c>
      <c r="C4739" s="139" t="s">
        <v>10761</v>
      </c>
      <c r="D4739" s="140">
        <v>4.8600000000000003</v>
      </c>
      <c r="E4739" s="139" t="s">
        <v>33543</v>
      </c>
      <c r="F4739" s="140">
        <v>8.99</v>
      </c>
      <c r="G4739" s="139"/>
      <c r="H4739" s="88" t="s">
        <v>33424</v>
      </c>
    </row>
    <row r="4740" spans="1:8">
      <c r="A4740" s="139" t="s">
        <v>9470</v>
      </c>
      <c r="B4740" s="139" t="s">
        <v>10762</v>
      </c>
      <c r="C4740" s="139" t="s">
        <v>10763</v>
      </c>
      <c r="D4740" s="140">
        <v>5.4</v>
      </c>
      <c r="E4740" s="139" t="s">
        <v>33544</v>
      </c>
      <c r="F4740" s="140">
        <v>9.99</v>
      </c>
      <c r="G4740" s="139"/>
      <c r="H4740" s="88" t="s">
        <v>33424</v>
      </c>
    </row>
    <row r="4741" spans="1:8">
      <c r="A4741" s="139" t="s">
        <v>9470</v>
      </c>
      <c r="B4741" s="139" t="s">
        <v>10764</v>
      </c>
      <c r="C4741" s="139" t="s">
        <v>10765</v>
      </c>
      <c r="D4741" s="140">
        <v>5.4</v>
      </c>
      <c r="E4741" s="139" t="s">
        <v>33545</v>
      </c>
      <c r="F4741" s="140">
        <v>9.99</v>
      </c>
      <c r="G4741" s="139"/>
      <c r="H4741" s="88" t="s">
        <v>33424</v>
      </c>
    </row>
    <row r="4742" spans="1:8">
      <c r="A4742" s="139" t="s">
        <v>9470</v>
      </c>
      <c r="B4742" s="139" t="s">
        <v>10766</v>
      </c>
      <c r="C4742" s="139" t="s">
        <v>10767</v>
      </c>
      <c r="D4742" s="140">
        <v>6.48</v>
      </c>
      <c r="E4742" s="139" t="s">
        <v>33546</v>
      </c>
      <c r="F4742" s="140">
        <v>11.99</v>
      </c>
      <c r="G4742" s="139"/>
      <c r="H4742" s="88" t="s">
        <v>33424</v>
      </c>
    </row>
    <row r="4743" spans="1:8">
      <c r="A4743" s="139" t="s">
        <v>9470</v>
      </c>
      <c r="B4743" s="139" t="s">
        <v>10768</v>
      </c>
      <c r="C4743" s="139" t="s">
        <v>10769</v>
      </c>
      <c r="D4743" s="140">
        <v>6.48</v>
      </c>
      <c r="E4743" s="139" t="s">
        <v>33547</v>
      </c>
      <c r="F4743" s="140">
        <v>11.99</v>
      </c>
      <c r="G4743" s="139"/>
      <c r="H4743" s="88" t="s">
        <v>33424</v>
      </c>
    </row>
    <row r="4744" spans="1:8">
      <c r="A4744" s="139" t="s">
        <v>9470</v>
      </c>
      <c r="B4744" s="139" t="s">
        <v>10770</v>
      </c>
      <c r="C4744" s="139" t="s">
        <v>10771</v>
      </c>
      <c r="D4744" s="140">
        <v>7.56</v>
      </c>
      <c r="E4744" s="139" t="s">
        <v>33548</v>
      </c>
      <c r="F4744" s="140">
        <v>13.99</v>
      </c>
      <c r="G4744" s="139"/>
      <c r="H4744" s="88" t="s">
        <v>33424</v>
      </c>
    </row>
    <row r="4745" spans="1:8">
      <c r="A4745" s="139" t="s">
        <v>9470</v>
      </c>
      <c r="B4745" s="139" t="s">
        <v>10772</v>
      </c>
      <c r="C4745" s="139" t="s">
        <v>10773</v>
      </c>
      <c r="D4745" s="140">
        <v>7.56</v>
      </c>
      <c r="E4745" s="139" t="s">
        <v>33549</v>
      </c>
      <c r="F4745" s="140">
        <v>13.99</v>
      </c>
      <c r="G4745" s="139"/>
      <c r="H4745" s="88" t="s">
        <v>33424</v>
      </c>
    </row>
    <row r="4746" spans="1:8">
      <c r="A4746" s="139" t="s">
        <v>9470</v>
      </c>
      <c r="B4746" s="139" t="s">
        <v>10774</v>
      </c>
      <c r="C4746" s="139" t="s">
        <v>10775</v>
      </c>
      <c r="D4746" s="140">
        <v>7.56</v>
      </c>
      <c r="E4746" s="139" t="s">
        <v>33550</v>
      </c>
      <c r="F4746" s="140">
        <v>13.99</v>
      </c>
      <c r="G4746" s="139"/>
      <c r="H4746" s="88" t="s">
        <v>33424</v>
      </c>
    </row>
    <row r="4747" spans="1:8">
      <c r="A4747" s="139" t="s">
        <v>9470</v>
      </c>
      <c r="B4747" s="139" t="s">
        <v>10776</v>
      </c>
      <c r="C4747" s="139" t="s">
        <v>10777</v>
      </c>
      <c r="D4747" s="140">
        <v>7.56</v>
      </c>
      <c r="E4747" s="139" t="s">
        <v>33551</v>
      </c>
      <c r="F4747" s="140">
        <v>13.99</v>
      </c>
      <c r="G4747" s="139"/>
      <c r="H4747" s="88" t="s">
        <v>33424</v>
      </c>
    </row>
    <row r="4748" spans="1:8">
      <c r="A4748" s="139" t="s">
        <v>9470</v>
      </c>
      <c r="B4748" s="139" t="s">
        <v>10778</v>
      </c>
      <c r="C4748" s="139" t="s">
        <v>10779</v>
      </c>
      <c r="D4748" s="140">
        <v>3.24</v>
      </c>
      <c r="E4748" s="139" t="s">
        <v>33552</v>
      </c>
      <c r="F4748" s="140">
        <v>5.99</v>
      </c>
      <c r="G4748" s="139"/>
      <c r="H4748" s="88" t="s">
        <v>33424</v>
      </c>
    </row>
    <row r="4749" spans="1:8">
      <c r="A4749" s="139" t="s">
        <v>9470</v>
      </c>
      <c r="B4749" s="139" t="s">
        <v>10780</v>
      </c>
      <c r="C4749" s="139" t="s">
        <v>10781</v>
      </c>
      <c r="D4749" s="140">
        <v>3.24</v>
      </c>
      <c r="E4749" s="139" t="s">
        <v>33553</v>
      </c>
      <c r="F4749" s="140">
        <v>5.99</v>
      </c>
      <c r="G4749" s="139"/>
      <c r="H4749" s="88" t="s">
        <v>33424</v>
      </c>
    </row>
    <row r="4750" spans="1:8">
      <c r="A4750" s="139" t="s">
        <v>9470</v>
      </c>
      <c r="B4750" s="139" t="s">
        <v>10782</v>
      </c>
      <c r="C4750" s="139" t="s">
        <v>10783</v>
      </c>
      <c r="D4750" s="140">
        <v>13.51</v>
      </c>
      <c r="E4750" s="139" t="s">
        <v>33554</v>
      </c>
      <c r="F4750" s="140">
        <v>24.99</v>
      </c>
      <c r="G4750" s="139"/>
      <c r="H4750" s="88" t="s">
        <v>33424</v>
      </c>
    </row>
    <row r="4751" spans="1:8">
      <c r="A4751" s="139" t="s">
        <v>9470</v>
      </c>
      <c r="B4751" s="139" t="s">
        <v>10784</v>
      </c>
      <c r="C4751" s="139" t="s">
        <v>10785</v>
      </c>
      <c r="D4751" s="140">
        <v>3.24</v>
      </c>
      <c r="E4751" s="139" t="s">
        <v>33555</v>
      </c>
      <c r="F4751" s="140">
        <v>5.99</v>
      </c>
      <c r="G4751" s="139"/>
      <c r="H4751" s="88" t="s">
        <v>33424</v>
      </c>
    </row>
    <row r="4752" spans="1:8">
      <c r="A4752" s="139" t="s">
        <v>9470</v>
      </c>
      <c r="B4752" s="139" t="s">
        <v>10786</v>
      </c>
      <c r="C4752" s="139" t="s">
        <v>10787</v>
      </c>
      <c r="D4752" s="140">
        <v>3.78</v>
      </c>
      <c r="E4752" s="139" t="s">
        <v>33556</v>
      </c>
      <c r="F4752" s="140">
        <v>6.99</v>
      </c>
      <c r="G4752" s="139"/>
      <c r="H4752" s="88" t="s">
        <v>33424</v>
      </c>
    </row>
    <row r="4753" spans="1:8">
      <c r="A4753" s="139" t="s">
        <v>9470</v>
      </c>
      <c r="B4753" s="139" t="s">
        <v>10788</v>
      </c>
      <c r="C4753" s="139" t="s">
        <v>10789</v>
      </c>
      <c r="D4753" s="140">
        <v>4.8600000000000003</v>
      </c>
      <c r="E4753" s="139" t="s">
        <v>33557</v>
      </c>
      <c r="F4753" s="140">
        <v>8.99</v>
      </c>
      <c r="G4753" s="139"/>
      <c r="H4753" s="88" t="s">
        <v>33424</v>
      </c>
    </row>
    <row r="4754" spans="1:8">
      <c r="A4754" s="139" t="s">
        <v>9470</v>
      </c>
      <c r="B4754" s="139" t="s">
        <v>10790</v>
      </c>
      <c r="C4754" s="139" t="s">
        <v>10791</v>
      </c>
      <c r="D4754" s="140">
        <v>3.78</v>
      </c>
      <c r="E4754" s="139" t="s">
        <v>33558</v>
      </c>
      <c r="F4754" s="140">
        <v>6.99</v>
      </c>
      <c r="G4754" s="139"/>
      <c r="H4754" s="88" t="s">
        <v>33424</v>
      </c>
    </row>
    <row r="4755" spans="1:8">
      <c r="A4755" s="139" t="s">
        <v>9470</v>
      </c>
      <c r="B4755" s="139" t="s">
        <v>10792</v>
      </c>
      <c r="C4755" s="139" t="s">
        <v>10793</v>
      </c>
      <c r="D4755" s="140">
        <v>3.24</v>
      </c>
      <c r="E4755" s="139" t="s">
        <v>33559</v>
      </c>
      <c r="F4755" s="140">
        <v>5.99</v>
      </c>
      <c r="G4755" s="139"/>
      <c r="H4755" s="88" t="s">
        <v>33424</v>
      </c>
    </row>
    <row r="4756" spans="1:8">
      <c r="A4756" s="139" t="s">
        <v>9470</v>
      </c>
      <c r="B4756" s="139" t="s">
        <v>10794</v>
      </c>
      <c r="C4756" s="139" t="s">
        <v>10795</v>
      </c>
      <c r="D4756" s="140">
        <v>4.32</v>
      </c>
      <c r="E4756" s="139" t="s">
        <v>33560</v>
      </c>
      <c r="F4756" s="140">
        <v>7.99</v>
      </c>
      <c r="G4756" s="139"/>
      <c r="H4756" s="88" t="s">
        <v>33424</v>
      </c>
    </row>
    <row r="4757" spans="1:8">
      <c r="A4757" s="139" t="s">
        <v>9470</v>
      </c>
      <c r="B4757" s="139" t="s">
        <v>10796</v>
      </c>
      <c r="C4757" s="139" t="s">
        <v>10797</v>
      </c>
      <c r="D4757" s="140">
        <v>3.78</v>
      </c>
      <c r="E4757" s="139" t="s">
        <v>33561</v>
      </c>
      <c r="F4757" s="140">
        <v>6.99</v>
      </c>
      <c r="G4757" s="139"/>
      <c r="H4757" s="88" t="s">
        <v>33424</v>
      </c>
    </row>
    <row r="4758" spans="1:8">
      <c r="A4758" s="139" t="s">
        <v>9470</v>
      </c>
      <c r="B4758" s="139" t="s">
        <v>10798</v>
      </c>
      <c r="C4758" s="139" t="s">
        <v>10799</v>
      </c>
      <c r="D4758" s="140">
        <v>5.4</v>
      </c>
      <c r="E4758" s="139" t="s">
        <v>33562</v>
      </c>
      <c r="F4758" s="140">
        <v>9.99</v>
      </c>
      <c r="G4758" s="139"/>
      <c r="H4758" s="88" t="s">
        <v>33424</v>
      </c>
    </row>
    <row r="4759" spans="1:8">
      <c r="A4759" s="139" t="s">
        <v>9470</v>
      </c>
      <c r="B4759" s="139" t="s">
        <v>10800</v>
      </c>
      <c r="C4759" s="139" t="s">
        <v>10801</v>
      </c>
      <c r="D4759" s="140">
        <v>4.32</v>
      </c>
      <c r="E4759" s="139" t="s">
        <v>33563</v>
      </c>
      <c r="F4759" s="140">
        <v>7.99</v>
      </c>
      <c r="G4759" s="139"/>
      <c r="H4759" s="88" t="s">
        <v>33424</v>
      </c>
    </row>
    <row r="4760" spans="1:8">
      <c r="A4760" s="139" t="s">
        <v>9470</v>
      </c>
      <c r="B4760" s="139" t="s">
        <v>10802</v>
      </c>
      <c r="C4760" s="139" t="s">
        <v>10803</v>
      </c>
      <c r="D4760" s="140">
        <v>4.32</v>
      </c>
      <c r="E4760" s="139" t="s">
        <v>33564</v>
      </c>
      <c r="F4760" s="140">
        <v>7.99</v>
      </c>
      <c r="G4760" s="139"/>
      <c r="H4760" s="88" t="s">
        <v>33424</v>
      </c>
    </row>
    <row r="4761" spans="1:8">
      <c r="A4761" s="139" t="s">
        <v>9470</v>
      </c>
      <c r="B4761" s="139" t="s">
        <v>10804</v>
      </c>
      <c r="C4761" s="139" t="s">
        <v>10805</v>
      </c>
      <c r="D4761" s="140">
        <v>4.8600000000000003</v>
      </c>
      <c r="E4761" s="139" t="s">
        <v>33565</v>
      </c>
      <c r="F4761" s="140">
        <v>8.99</v>
      </c>
      <c r="G4761" s="139"/>
      <c r="H4761" s="88" t="s">
        <v>33424</v>
      </c>
    </row>
    <row r="4762" spans="1:8">
      <c r="A4762" s="139" t="s">
        <v>9470</v>
      </c>
      <c r="B4762" s="139" t="s">
        <v>10806</v>
      </c>
      <c r="C4762" s="139" t="s">
        <v>10807</v>
      </c>
      <c r="D4762" s="140">
        <v>5.94</v>
      </c>
      <c r="E4762" s="139" t="s">
        <v>33566</v>
      </c>
      <c r="F4762" s="140">
        <v>10.99</v>
      </c>
      <c r="G4762" s="139"/>
      <c r="H4762" s="88" t="s">
        <v>33424</v>
      </c>
    </row>
    <row r="4763" spans="1:8">
      <c r="A4763" s="139" t="s">
        <v>9470</v>
      </c>
      <c r="B4763" s="139" t="s">
        <v>10808</v>
      </c>
      <c r="C4763" s="139" t="s">
        <v>10809</v>
      </c>
      <c r="D4763" s="140">
        <v>7.02</v>
      </c>
      <c r="E4763" s="139" t="s">
        <v>33567</v>
      </c>
      <c r="F4763" s="140">
        <v>12.99</v>
      </c>
      <c r="G4763" s="139"/>
      <c r="H4763" s="88" t="s">
        <v>33424</v>
      </c>
    </row>
    <row r="4764" spans="1:8">
      <c r="A4764" s="139" t="s">
        <v>9470</v>
      </c>
      <c r="B4764" s="139" t="s">
        <v>10810</v>
      </c>
      <c r="C4764" s="139" t="s">
        <v>10811</v>
      </c>
      <c r="D4764" s="140">
        <v>5.94</v>
      </c>
      <c r="E4764" s="139" t="s">
        <v>33568</v>
      </c>
      <c r="F4764" s="140">
        <v>10.99</v>
      </c>
      <c r="G4764" s="139"/>
      <c r="H4764" s="88" t="s">
        <v>33424</v>
      </c>
    </row>
    <row r="4765" spans="1:8">
      <c r="A4765" s="139" t="s">
        <v>9470</v>
      </c>
      <c r="B4765" s="139" t="s">
        <v>10812</v>
      </c>
      <c r="C4765" s="139" t="s">
        <v>10813</v>
      </c>
      <c r="D4765" s="140">
        <v>4.8600000000000003</v>
      </c>
      <c r="E4765" s="139" t="s">
        <v>33569</v>
      </c>
      <c r="F4765" s="140">
        <v>8.99</v>
      </c>
      <c r="G4765" s="139"/>
      <c r="H4765" s="88" t="s">
        <v>33424</v>
      </c>
    </row>
    <row r="4766" spans="1:8">
      <c r="A4766" s="139" t="s">
        <v>9470</v>
      </c>
      <c r="B4766" s="139" t="s">
        <v>10814</v>
      </c>
      <c r="C4766" s="139" t="s">
        <v>10815</v>
      </c>
      <c r="D4766" s="140">
        <v>5.4</v>
      </c>
      <c r="E4766" s="139" t="s">
        <v>33570</v>
      </c>
      <c r="F4766" s="140">
        <v>9.99</v>
      </c>
      <c r="G4766" s="139"/>
      <c r="H4766" s="88" t="s">
        <v>33424</v>
      </c>
    </row>
    <row r="4767" spans="1:8">
      <c r="A4767" s="139" t="s">
        <v>9470</v>
      </c>
      <c r="B4767" s="139" t="s">
        <v>10816</v>
      </c>
      <c r="C4767" s="139" t="s">
        <v>10817</v>
      </c>
      <c r="D4767" s="140">
        <v>6.48</v>
      </c>
      <c r="E4767" s="139" t="s">
        <v>33571</v>
      </c>
      <c r="F4767" s="140">
        <v>11.99</v>
      </c>
      <c r="G4767" s="139"/>
      <c r="H4767" s="88" t="s">
        <v>33424</v>
      </c>
    </row>
    <row r="4768" spans="1:8">
      <c r="A4768" s="139" t="s">
        <v>9470</v>
      </c>
      <c r="B4768" s="139" t="s">
        <v>10818</v>
      </c>
      <c r="C4768" s="139" t="s">
        <v>10819</v>
      </c>
      <c r="D4768" s="140">
        <v>6.48</v>
      </c>
      <c r="E4768" s="139" t="s">
        <v>33572</v>
      </c>
      <c r="F4768" s="140">
        <v>11.99</v>
      </c>
      <c r="G4768" s="139"/>
      <c r="H4768" s="88" t="s">
        <v>33424</v>
      </c>
    </row>
    <row r="4769" spans="1:8">
      <c r="A4769" s="139" t="s">
        <v>9470</v>
      </c>
      <c r="B4769" s="139" t="s">
        <v>10820</v>
      </c>
      <c r="C4769" s="139" t="s">
        <v>10821</v>
      </c>
      <c r="D4769" s="140">
        <v>7.02</v>
      </c>
      <c r="E4769" s="139" t="s">
        <v>33573</v>
      </c>
      <c r="F4769" s="140">
        <v>12.99</v>
      </c>
      <c r="G4769" s="139"/>
      <c r="H4769" s="88" t="s">
        <v>33424</v>
      </c>
    </row>
    <row r="4770" spans="1:8">
      <c r="A4770" s="139" t="s">
        <v>9470</v>
      </c>
      <c r="B4770" s="139" t="s">
        <v>10822</v>
      </c>
      <c r="C4770" s="139" t="s">
        <v>10823</v>
      </c>
      <c r="D4770" s="140">
        <v>7.56</v>
      </c>
      <c r="E4770" s="139" t="s">
        <v>33574</v>
      </c>
      <c r="F4770" s="140">
        <v>13.99</v>
      </c>
      <c r="G4770" s="139"/>
      <c r="H4770" s="88" t="s">
        <v>33424</v>
      </c>
    </row>
    <row r="4771" spans="1:8">
      <c r="A4771" s="139" t="s">
        <v>9470</v>
      </c>
      <c r="B4771" s="139" t="s">
        <v>10824</v>
      </c>
      <c r="C4771" s="139" t="s">
        <v>10825</v>
      </c>
      <c r="D4771" s="140">
        <v>8.1</v>
      </c>
      <c r="E4771" s="139" t="s">
        <v>33575</v>
      </c>
      <c r="F4771" s="140">
        <v>14.99</v>
      </c>
      <c r="G4771" s="139"/>
      <c r="H4771" s="88" t="s">
        <v>33424</v>
      </c>
    </row>
    <row r="4772" spans="1:8">
      <c r="A4772" s="139" t="s">
        <v>9470</v>
      </c>
      <c r="B4772" s="139" t="s">
        <v>10826</v>
      </c>
      <c r="C4772" s="139" t="s">
        <v>10827</v>
      </c>
      <c r="D4772" s="140">
        <v>13.51</v>
      </c>
      <c r="E4772" s="139" t="s">
        <v>33576</v>
      </c>
      <c r="F4772" s="140">
        <v>24.99</v>
      </c>
      <c r="G4772" s="139"/>
      <c r="H4772" s="88" t="s">
        <v>33424</v>
      </c>
    </row>
    <row r="4773" spans="1:8">
      <c r="A4773" s="139" t="s">
        <v>9470</v>
      </c>
      <c r="B4773" s="139" t="s">
        <v>10828</v>
      </c>
      <c r="C4773" s="139" t="s">
        <v>10829</v>
      </c>
      <c r="D4773" s="140">
        <v>13.51</v>
      </c>
      <c r="E4773" s="139" t="s">
        <v>33577</v>
      </c>
      <c r="F4773" s="140">
        <v>24.99</v>
      </c>
      <c r="G4773" s="139"/>
      <c r="H4773" s="88" t="s">
        <v>33424</v>
      </c>
    </row>
    <row r="4774" spans="1:8">
      <c r="A4774" s="139" t="s">
        <v>9470</v>
      </c>
      <c r="B4774" s="139" t="s">
        <v>10830</v>
      </c>
      <c r="C4774" s="139" t="s">
        <v>10831</v>
      </c>
      <c r="D4774" s="140">
        <v>11.89</v>
      </c>
      <c r="E4774" s="139" t="s">
        <v>33578</v>
      </c>
      <c r="F4774" s="140">
        <v>21.99</v>
      </c>
      <c r="G4774" s="139"/>
      <c r="H4774" s="88" t="s">
        <v>33424</v>
      </c>
    </row>
    <row r="4775" spans="1:8">
      <c r="A4775" s="139" t="s">
        <v>9470</v>
      </c>
      <c r="B4775" s="139" t="s">
        <v>10832</v>
      </c>
      <c r="C4775" s="139" t="s">
        <v>10833</v>
      </c>
      <c r="D4775" s="140">
        <v>15.13</v>
      </c>
      <c r="E4775" s="139" t="s">
        <v>33579</v>
      </c>
      <c r="F4775" s="140">
        <v>27.99</v>
      </c>
      <c r="G4775" s="139"/>
      <c r="H4775" s="88" t="s">
        <v>33424</v>
      </c>
    </row>
    <row r="4776" spans="1:8">
      <c r="A4776" s="139" t="s">
        <v>9470</v>
      </c>
      <c r="B4776" s="139" t="s">
        <v>10834</v>
      </c>
      <c r="C4776" s="139" t="s">
        <v>10835</v>
      </c>
      <c r="D4776" s="140">
        <v>13.51</v>
      </c>
      <c r="E4776" s="139" t="s">
        <v>33580</v>
      </c>
      <c r="F4776" s="140">
        <v>24.99</v>
      </c>
      <c r="G4776" s="139"/>
      <c r="H4776" s="88" t="s">
        <v>33424</v>
      </c>
    </row>
    <row r="4777" spans="1:8">
      <c r="A4777" s="139" t="s">
        <v>9470</v>
      </c>
      <c r="B4777" s="139" t="s">
        <v>10836</v>
      </c>
      <c r="C4777" s="139" t="s">
        <v>10837</v>
      </c>
      <c r="D4777" s="140">
        <v>9.18</v>
      </c>
      <c r="E4777" s="139" t="s">
        <v>33581</v>
      </c>
      <c r="F4777" s="140">
        <v>16.989999999999998</v>
      </c>
      <c r="G4777" s="139"/>
      <c r="H4777" s="88" t="s">
        <v>33424</v>
      </c>
    </row>
    <row r="4778" spans="1:8">
      <c r="A4778" s="139" t="s">
        <v>9470</v>
      </c>
      <c r="B4778" s="139" t="s">
        <v>10838</v>
      </c>
      <c r="C4778" s="139" t="s">
        <v>10839</v>
      </c>
      <c r="D4778" s="140">
        <v>2.7</v>
      </c>
      <c r="E4778" s="139" t="s">
        <v>33582</v>
      </c>
      <c r="F4778" s="140">
        <v>4.99</v>
      </c>
      <c r="G4778" s="139"/>
      <c r="H4778" s="88" t="s">
        <v>33424</v>
      </c>
    </row>
    <row r="4779" spans="1:8">
      <c r="A4779" s="139" t="s">
        <v>9470</v>
      </c>
      <c r="B4779" s="139" t="s">
        <v>10840</v>
      </c>
      <c r="C4779" s="139" t="s">
        <v>10841</v>
      </c>
      <c r="D4779" s="140">
        <v>4.32</v>
      </c>
      <c r="E4779" s="139" t="s">
        <v>33583</v>
      </c>
      <c r="F4779" s="140">
        <v>7.99</v>
      </c>
      <c r="G4779" s="139"/>
      <c r="H4779" s="88" t="s">
        <v>33424</v>
      </c>
    </row>
    <row r="4780" spans="1:8">
      <c r="A4780" s="139" t="s">
        <v>9470</v>
      </c>
      <c r="B4780" s="139" t="s">
        <v>10842</v>
      </c>
      <c r="C4780" s="139" t="s">
        <v>10843</v>
      </c>
      <c r="D4780" s="140">
        <v>13.51</v>
      </c>
      <c r="E4780" s="139" t="s">
        <v>33584</v>
      </c>
      <c r="F4780" s="140">
        <v>24.99</v>
      </c>
      <c r="G4780" s="139"/>
      <c r="H4780" s="88" t="s">
        <v>33424</v>
      </c>
    </row>
    <row r="4781" spans="1:8">
      <c r="A4781" s="139" t="s">
        <v>9470</v>
      </c>
      <c r="B4781" s="139" t="s">
        <v>10844</v>
      </c>
      <c r="C4781" s="139" t="s">
        <v>10845</v>
      </c>
      <c r="D4781" s="140">
        <v>3.78</v>
      </c>
      <c r="E4781" s="139" t="s">
        <v>33585</v>
      </c>
      <c r="F4781" s="140">
        <v>6.99</v>
      </c>
      <c r="G4781" s="139"/>
      <c r="H4781" s="88" t="s">
        <v>33424</v>
      </c>
    </row>
    <row r="4782" spans="1:8">
      <c r="A4782" s="139" t="s">
        <v>9470</v>
      </c>
      <c r="B4782" s="139" t="s">
        <v>10846</v>
      </c>
      <c r="C4782" s="139" t="s">
        <v>10847</v>
      </c>
      <c r="D4782" s="140">
        <v>3.78</v>
      </c>
      <c r="E4782" s="139" t="s">
        <v>33586</v>
      </c>
      <c r="F4782" s="140">
        <v>6.99</v>
      </c>
      <c r="G4782" s="139"/>
      <c r="H4782" s="88" t="s">
        <v>33424</v>
      </c>
    </row>
    <row r="4783" spans="1:8">
      <c r="A4783" s="139" t="s">
        <v>9470</v>
      </c>
      <c r="B4783" s="139" t="s">
        <v>10848</v>
      </c>
      <c r="C4783" s="139" t="s">
        <v>10849</v>
      </c>
      <c r="D4783" s="140">
        <v>15.13</v>
      </c>
      <c r="E4783" s="139" t="s">
        <v>33587</v>
      </c>
      <c r="F4783" s="140">
        <v>27.99</v>
      </c>
      <c r="G4783" s="139"/>
      <c r="H4783" s="88" t="s">
        <v>33424</v>
      </c>
    </row>
    <row r="4784" spans="1:8">
      <c r="A4784" s="139" t="s">
        <v>9470</v>
      </c>
      <c r="B4784" s="139" t="s">
        <v>10850</v>
      </c>
      <c r="C4784" s="139" t="s">
        <v>10851</v>
      </c>
      <c r="D4784" s="140">
        <v>27.02</v>
      </c>
      <c r="E4784" s="139" t="s">
        <v>33588</v>
      </c>
      <c r="F4784" s="140">
        <v>49.99</v>
      </c>
      <c r="G4784" s="139"/>
      <c r="H4784" s="88" t="s">
        <v>33424</v>
      </c>
    </row>
    <row r="4785" spans="1:8">
      <c r="A4785" s="139" t="s">
        <v>9470</v>
      </c>
      <c r="B4785" s="139" t="s">
        <v>10852</v>
      </c>
      <c r="C4785" s="139" t="s">
        <v>10853</v>
      </c>
      <c r="D4785" s="140">
        <v>70.260000000000005</v>
      </c>
      <c r="E4785" s="139" t="s">
        <v>33589</v>
      </c>
      <c r="F4785" s="140">
        <v>129.99</v>
      </c>
      <c r="G4785" s="139"/>
      <c r="H4785" s="88" t="s">
        <v>33424</v>
      </c>
    </row>
    <row r="4786" spans="1:8">
      <c r="A4786" s="139" t="s">
        <v>9470</v>
      </c>
      <c r="B4786" s="139" t="s">
        <v>10854</v>
      </c>
      <c r="C4786" s="139" t="s">
        <v>10855</v>
      </c>
      <c r="D4786" s="140">
        <v>3.24</v>
      </c>
      <c r="E4786" s="139" t="s">
        <v>33590</v>
      </c>
      <c r="F4786" s="140">
        <v>5.99</v>
      </c>
      <c r="G4786" s="139"/>
      <c r="H4786" s="88" t="s">
        <v>33424</v>
      </c>
    </row>
    <row r="4787" spans="1:8">
      <c r="A4787" s="139" t="s">
        <v>9470</v>
      </c>
      <c r="B4787" s="139" t="s">
        <v>10856</v>
      </c>
      <c r="C4787" s="139" t="s">
        <v>10857</v>
      </c>
      <c r="D4787" s="140">
        <v>4.8600000000000003</v>
      </c>
      <c r="E4787" s="139" t="s">
        <v>33591</v>
      </c>
      <c r="F4787" s="140">
        <v>8.99</v>
      </c>
      <c r="G4787" s="139"/>
      <c r="H4787" s="88" t="s">
        <v>33424</v>
      </c>
    </row>
    <row r="4788" spans="1:8">
      <c r="A4788" s="139" t="s">
        <v>9470</v>
      </c>
      <c r="B4788" s="139" t="s">
        <v>10858</v>
      </c>
      <c r="C4788" s="139" t="s">
        <v>10859</v>
      </c>
      <c r="D4788" s="140">
        <v>12.43</v>
      </c>
      <c r="E4788" s="139" t="s">
        <v>33592</v>
      </c>
      <c r="F4788" s="140">
        <v>22.99</v>
      </c>
      <c r="G4788" s="139"/>
      <c r="H4788" s="88" t="s">
        <v>33424</v>
      </c>
    </row>
    <row r="4789" spans="1:8">
      <c r="A4789" s="139" t="s">
        <v>9470</v>
      </c>
      <c r="B4789" s="139" t="s">
        <v>10860</v>
      </c>
      <c r="C4789" s="139" t="s">
        <v>10861</v>
      </c>
      <c r="D4789" s="140">
        <v>8.64</v>
      </c>
      <c r="E4789" s="139" t="s">
        <v>33593</v>
      </c>
      <c r="F4789" s="140">
        <v>15.99</v>
      </c>
      <c r="G4789" s="139"/>
      <c r="H4789" s="88" t="s">
        <v>33424</v>
      </c>
    </row>
    <row r="4790" spans="1:8">
      <c r="A4790" s="139" t="s">
        <v>9470</v>
      </c>
      <c r="B4790" s="139" t="s">
        <v>10862</v>
      </c>
      <c r="C4790" s="139" t="s">
        <v>10863</v>
      </c>
      <c r="D4790" s="140">
        <v>3.24</v>
      </c>
      <c r="E4790" s="139" t="s">
        <v>33594</v>
      </c>
      <c r="F4790" s="140">
        <v>5.99</v>
      </c>
      <c r="G4790" s="139"/>
      <c r="H4790" s="88" t="s">
        <v>33424</v>
      </c>
    </row>
    <row r="4791" spans="1:8">
      <c r="A4791" s="139" t="s">
        <v>9470</v>
      </c>
      <c r="B4791" s="139" t="s">
        <v>10864</v>
      </c>
      <c r="C4791" s="139" t="s">
        <v>10865</v>
      </c>
      <c r="D4791" s="140">
        <v>5.4</v>
      </c>
      <c r="E4791" s="139" t="s">
        <v>33595</v>
      </c>
      <c r="F4791" s="140">
        <v>9.99</v>
      </c>
      <c r="G4791" s="139"/>
      <c r="H4791" s="88" t="s">
        <v>33424</v>
      </c>
    </row>
    <row r="4792" spans="1:8">
      <c r="A4792" s="139" t="s">
        <v>9470</v>
      </c>
      <c r="B4792" s="139" t="s">
        <v>10866</v>
      </c>
      <c r="C4792" s="139" t="s">
        <v>10867</v>
      </c>
      <c r="D4792" s="140">
        <v>16.21</v>
      </c>
      <c r="E4792" s="139" t="s">
        <v>33596</v>
      </c>
      <c r="F4792" s="140">
        <v>29.99</v>
      </c>
      <c r="G4792" s="139"/>
      <c r="H4792" s="88" t="s">
        <v>33424</v>
      </c>
    </row>
    <row r="4793" spans="1:8">
      <c r="A4793" s="139" t="s">
        <v>9470</v>
      </c>
      <c r="B4793" s="139" t="s">
        <v>10868</v>
      </c>
      <c r="C4793" s="139" t="s">
        <v>10869</v>
      </c>
      <c r="D4793" s="140">
        <v>27.02</v>
      </c>
      <c r="E4793" s="139" t="s">
        <v>33597</v>
      </c>
      <c r="F4793" s="140">
        <v>49.99</v>
      </c>
      <c r="G4793" s="139"/>
      <c r="H4793" s="88" t="s">
        <v>33424</v>
      </c>
    </row>
    <row r="4794" spans="1:8">
      <c r="A4794" s="139" t="s">
        <v>9470</v>
      </c>
      <c r="B4794" s="139" t="s">
        <v>10870</v>
      </c>
      <c r="C4794" s="139" t="s">
        <v>10871</v>
      </c>
      <c r="D4794" s="140">
        <v>70.260000000000005</v>
      </c>
      <c r="E4794" s="139" t="s">
        <v>33598</v>
      </c>
      <c r="F4794" s="140">
        <v>129.99</v>
      </c>
      <c r="G4794" s="139"/>
      <c r="H4794" s="88" t="s">
        <v>33424</v>
      </c>
    </row>
    <row r="4795" spans="1:8">
      <c r="A4795" s="139" t="s">
        <v>9470</v>
      </c>
      <c r="B4795" s="139" t="s">
        <v>10872</v>
      </c>
      <c r="C4795" s="139" t="s">
        <v>10873</v>
      </c>
      <c r="D4795" s="140">
        <v>3.78</v>
      </c>
      <c r="E4795" s="139" t="s">
        <v>33599</v>
      </c>
      <c r="F4795" s="140">
        <v>6.99</v>
      </c>
      <c r="G4795" s="139"/>
      <c r="H4795" s="88" t="s">
        <v>33424</v>
      </c>
    </row>
    <row r="4796" spans="1:8">
      <c r="A4796" s="139" t="s">
        <v>9470</v>
      </c>
      <c r="B4796" s="139" t="s">
        <v>10874</v>
      </c>
      <c r="C4796" s="139" t="s">
        <v>10875</v>
      </c>
      <c r="D4796" s="140">
        <v>4.8600000000000003</v>
      </c>
      <c r="E4796" s="139" t="s">
        <v>33600</v>
      </c>
      <c r="F4796" s="140">
        <v>8.99</v>
      </c>
      <c r="G4796" s="139"/>
      <c r="H4796" s="88" t="s">
        <v>33424</v>
      </c>
    </row>
    <row r="4797" spans="1:8">
      <c r="A4797" s="139" t="s">
        <v>9470</v>
      </c>
      <c r="B4797" s="139" t="s">
        <v>10876</v>
      </c>
      <c r="C4797" s="139" t="s">
        <v>10877</v>
      </c>
      <c r="D4797" s="140">
        <v>13.51</v>
      </c>
      <c r="E4797" s="139" t="s">
        <v>33601</v>
      </c>
      <c r="F4797" s="140">
        <v>24.99</v>
      </c>
      <c r="G4797" s="139"/>
      <c r="H4797" s="88" t="s">
        <v>33424</v>
      </c>
    </row>
    <row r="4798" spans="1:8">
      <c r="A4798" s="139" t="s">
        <v>9470</v>
      </c>
      <c r="B4798" s="139" t="s">
        <v>10878</v>
      </c>
      <c r="C4798" s="139" t="s">
        <v>10879</v>
      </c>
      <c r="D4798" s="140">
        <v>3.78</v>
      </c>
      <c r="E4798" s="139" t="s">
        <v>33602</v>
      </c>
      <c r="F4798" s="140">
        <v>6.99</v>
      </c>
      <c r="G4798" s="139"/>
      <c r="H4798" s="88" t="s">
        <v>33424</v>
      </c>
    </row>
    <row r="4799" spans="1:8">
      <c r="A4799" s="139" t="s">
        <v>9470</v>
      </c>
      <c r="B4799" s="139" t="s">
        <v>10880</v>
      </c>
      <c r="C4799" s="139" t="s">
        <v>10881</v>
      </c>
      <c r="D4799" s="140">
        <v>6.48</v>
      </c>
      <c r="E4799" s="139" t="s">
        <v>33603</v>
      </c>
      <c r="F4799" s="140">
        <v>11.99</v>
      </c>
      <c r="G4799" s="139"/>
      <c r="H4799" s="88" t="s">
        <v>33424</v>
      </c>
    </row>
    <row r="4800" spans="1:8">
      <c r="A4800" s="139" t="s">
        <v>9470</v>
      </c>
      <c r="B4800" s="139" t="s">
        <v>10882</v>
      </c>
      <c r="C4800" s="139" t="s">
        <v>10883</v>
      </c>
      <c r="D4800" s="140">
        <v>18.91</v>
      </c>
      <c r="E4800" s="139" t="s">
        <v>33604</v>
      </c>
      <c r="F4800" s="140">
        <v>34.99</v>
      </c>
      <c r="G4800" s="139"/>
      <c r="H4800" s="88" t="s">
        <v>33424</v>
      </c>
    </row>
    <row r="4801" spans="1:8">
      <c r="A4801" s="139" t="s">
        <v>9470</v>
      </c>
      <c r="B4801" s="139" t="s">
        <v>10884</v>
      </c>
      <c r="C4801" s="139" t="s">
        <v>10885</v>
      </c>
      <c r="D4801" s="140">
        <v>32.43</v>
      </c>
      <c r="E4801" s="139" t="s">
        <v>33605</v>
      </c>
      <c r="F4801" s="140">
        <v>59.99</v>
      </c>
      <c r="G4801" s="139"/>
      <c r="H4801" s="88" t="s">
        <v>33424</v>
      </c>
    </row>
    <row r="4802" spans="1:8">
      <c r="A4802" s="139" t="s">
        <v>9470</v>
      </c>
      <c r="B4802" s="139" t="s">
        <v>10886</v>
      </c>
      <c r="C4802" s="139" t="s">
        <v>10887</v>
      </c>
      <c r="D4802" s="140">
        <v>70.260000000000005</v>
      </c>
      <c r="E4802" s="139" t="s">
        <v>33606</v>
      </c>
      <c r="F4802" s="140">
        <v>129.99</v>
      </c>
      <c r="G4802" s="139"/>
      <c r="H4802" s="88" t="s">
        <v>33424</v>
      </c>
    </row>
    <row r="4803" spans="1:8">
      <c r="A4803" s="139" t="s">
        <v>9470</v>
      </c>
      <c r="B4803" s="139" t="s">
        <v>10888</v>
      </c>
      <c r="C4803" s="139" t="s">
        <v>10889</v>
      </c>
      <c r="D4803" s="140">
        <v>3.78</v>
      </c>
      <c r="E4803" s="139" t="s">
        <v>33607</v>
      </c>
      <c r="F4803" s="140">
        <v>6.99</v>
      </c>
      <c r="G4803" s="139"/>
      <c r="H4803" s="88" t="s">
        <v>33424</v>
      </c>
    </row>
    <row r="4804" spans="1:8">
      <c r="A4804" s="139" t="s">
        <v>9470</v>
      </c>
      <c r="B4804" s="139" t="s">
        <v>10890</v>
      </c>
      <c r="C4804" s="139" t="s">
        <v>10891</v>
      </c>
      <c r="D4804" s="140">
        <v>5.4</v>
      </c>
      <c r="E4804" s="139" t="s">
        <v>33608</v>
      </c>
      <c r="F4804" s="140">
        <v>9.99</v>
      </c>
      <c r="G4804" s="139"/>
      <c r="H4804" s="88" t="s">
        <v>33424</v>
      </c>
    </row>
    <row r="4805" spans="1:8">
      <c r="A4805" s="139" t="s">
        <v>9470</v>
      </c>
      <c r="B4805" s="139" t="s">
        <v>10892</v>
      </c>
      <c r="C4805" s="139" t="s">
        <v>10893</v>
      </c>
      <c r="D4805" s="140">
        <v>13.51</v>
      </c>
      <c r="E4805" s="139" t="s">
        <v>33609</v>
      </c>
      <c r="F4805" s="140">
        <v>24.99</v>
      </c>
      <c r="G4805" s="139"/>
      <c r="H4805" s="88" t="s">
        <v>33424</v>
      </c>
    </row>
    <row r="4806" spans="1:8">
      <c r="A4806" s="139" t="s">
        <v>9470</v>
      </c>
      <c r="B4806" s="139" t="s">
        <v>10894</v>
      </c>
      <c r="C4806" s="139" t="s">
        <v>10895</v>
      </c>
      <c r="D4806" s="140">
        <v>4.32</v>
      </c>
      <c r="E4806" s="139" t="s">
        <v>33610</v>
      </c>
      <c r="F4806" s="140">
        <v>7.99</v>
      </c>
      <c r="G4806" s="139"/>
      <c r="H4806" s="88" t="s">
        <v>33424</v>
      </c>
    </row>
    <row r="4807" spans="1:8">
      <c r="A4807" s="139" t="s">
        <v>9470</v>
      </c>
      <c r="B4807" s="139" t="s">
        <v>10896</v>
      </c>
      <c r="C4807" s="139" t="s">
        <v>10897</v>
      </c>
      <c r="D4807" s="140">
        <v>19.989999999999998</v>
      </c>
      <c r="E4807" s="139" t="s">
        <v>33611</v>
      </c>
      <c r="F4807" s="140">
        <v>36.99</v>
      </c>
      <c r="G4807" s="139"/>
      <c r="H4807" s="88" t="s">
        <v>33424</v>
      </c>
    </row>
    <row r="4808" spans="1:8">
      <c r="A4808" s="139" t="s">
        <v>9470</v>
      </c>
      <c r="B4808" s="139" t="s">
        <v>10898</v>
      </c>
      <c r="C4808" s="139" t="s">
        <v>10899</v>
      </c>
      <c r="D4808" s="140">
        <v>35.130000000000003</v>
      </c>
      <c r="E4808" s="139" t="s">
        <v>33612</v>
      </c>
      <c r="F4808" s="140">
        <v>64.989999999999995</v>
      </c>
      <c r="G4808" s="139"/>
      <c r="H4808" s="88" t="s">
        <v>33424</v>
      </c>
    </row>
    <row r="4809" spans="1:8">
      <c r="A4809" s="139" t="s">
        <v>9470</v>
      </c>
      <c r="B4809" s="139" t="s">
        <v>10900</v>
      </c>
      <c r="C4809" s="139" t="s">
        <v>10901</v>
      </c>
      <c r="D4809" s="140">
        <v>75.67</v>
      </c>
      <c r="E4809" s="139" t="s">
        <v>33613</v>
      </c>
      <c r="F4809" s="140">
        <v>139.99</v>
      </c>
      <c r="G4809" s="139"/>
      <c r="H4809" s="88" t="s">
        <v>33424</v>
      </c>
    </row>
    <row r="4810" spans="1:8">
      <c r="A4810" s="139" t="s">
        <v>9470</v>
      </c>
      <c r="B4810" s="139" t="s">
        <v>10902</v>
      </c>
      <c r="C4810" s="139" t="s">
        <v>10903</v>
      </c>
      <c r="D4810" s="140">
        <v>4.32</v>
      </c>
      <c r="E4810" s="139" t="s">
        <v>33614</v>
      </c>
      <c r="F4810" s="140">
        <v>7.99</v>
      </c>
      <c r="G4810" s="139"/>
      <c r="H4810" s="88" t="s">
        <v>33424</v>
      </c>
    </row>
    <row r="4811" spans="1:8">
      <c r="A4811" s="139" t="s">
        <v>9470</v>
      </c>
      <c r="B4811" s="139" t="s">
        <v>10904</v>
      </c>
      <c r="C4811" s="139" t="s">
        <v>10905</v>
      </c>
      <c r="D4811" s="140">
        <v>7.02</v>
      </c>
      <c r="E4811" s="139" t="s">
        <v>33615</v>
      </c>
      <c r="F4811" s="140">
        <v>12.99</v>
      </c>
      <c r="G4811" s="139"/>
      <c r="H4811" s="88" t="s">
        <v>33424</v>
      </c>
    </row>
    <row r="4812" spans="1:8">
      <c r="A4812" s="139" t="s">
        <v>9470</v>
      </c>
      <c r="B4812" s="139" t="s">
        <v>10906</v>
      </c>
      <c r="C4812" s="139" t="s">
        <v>10907</v>
      </c>
      <c r="D4812" s="140">
        <v>13.51</v>
      </c>
      <c r="E4812" s="139" t="s">
        <v>33616</v>
      </c>
      <c r="F4812" s="140">
        <v>24.99</v>
      </c>
      <c r="G4812" s="139"/>
      <c r="H4812" s="88" t="s">
        <v>33424</v>
      </c>
    </row>
    <row r="4813" spans="1:8">
      <c r="A4813" s="139" t="s">
        <v>9470</v>
      </c>
      <c r="B4813" s="139" t="s">
        <v>10908</v>
      </c>
      <c r="C4813" s="139" t="s">
        <v>10909</v>
      </c>
      <c r="D4813" s="140">
        <v>5.94</v>
      </c>
      <c r="E4813" s="139" t="s">
        <v>33617</v>
      </c>
      <c r="F4813" s="140">
        <v>10.99</v>
      </c>
      <c r="G4813" s="139"/>
      <c r="H4813" s="88" t="s">
        <v>33424</v>
      </c>
    </row>
    <row r="4814" spans="1:8">
      <c r="A4814" s="139" t="s">
        <v>9470</v>
      </c>
      <c r="B4814" s="139" t="s">
        <v>10910</v>
      </c>
      <c r="C4814" s="139" t="s">
        <v>10911</v>
      </c>
      <c r="D4814" s="140">
        <v>5.4</v>
      </c>
      <c r="E4814" s="139" t="s">
        <v>33618</v>
      </c>
      <c r="F4814" s="140">
        <v>9.99</v>
      </c>
      <c r="G4814" s="139"/>
      <c r="H4814" s="88" t="s">
        <v>33424</v>
      </c>
    </row>
    <row r="4815" spans="1:8">
      <c r="A4815" s="139" t="s">
        <v>9470</v>
      </c>
      <c r="B4815" s="139" t="s">
        <v>10912</v>
      </c>
      <c r="C4815" s="139" t="s">
        <v>10913</v>
      </c>
      <c r="D4815" s="140">
        <v>7.02</v>
      </c>
      <c r="E4815" s="139" t="s">
        <v>33619</v>
      </c>
      <c r="F4815" s="140">
        <v>12.99</v>
      </c>
      <c r="G4815" s="139"/>
      <c r="H4815" s="88" t="s">
        <v>33424</v>
      </c>
    </row>
    <row r="4816" spans="1:8">
      <c r="A4816" s="139" t="s">
        <v>9470</v>
      </c>
      <c r="B4816" s="139" t="s">
        <v>10914</v>
      </c>
      <c r="C4816" s="139" t="s">
        <v>10915</v>
      </c>
      <c r="D4816" s="140">
        <v>5.94</v>
      </c>
      <c r="E4816" s="139" t="s">
        <v>33620</v>
      </c>
      <c r="F4816" s="140">
        <v>10.99</v>
      </c>
      <c r="G4816" s="139"/>
      <c r="H4816" s="88" t="s">
        <v>33424</v>
      </c>
    </row>
    <row r="4817" spans="1:8">
      <c r="A4817" s="139" t="s">
        <v>9470</v>
      </c>
      <c r="B4817" s="139" t="s">
        <v>10916</v>
      </c>
      <c r="C4817" s="139" t="s">
        <v>10917</v>
      </c>
      <c r="D4817" s="140">
        <v>5.94</v>
      </c>
      <c r="E4817" s="139" t="s">
        <v>33621</v>
      </c>
      <c r="F4817" s="140">
        <v>10.99</v>
      </c>
      <c r="G4817" s="139"/>
      <c r="H4817" s="88" t="s">
        <v>33424</v>
      </c>
    </row>
    <row r="4818" spans="1:8">
      <c r="A4818" s="139" t="s">
        <v>9470</v>
      </c>
      <c r="B4818" s="139" t="s">
        <v>10918</v>
      </c>
      <c r="C4818" s="139" t="s">
        <v>10919</v>
      </c>
      <c r="D4818" s="140">
        <v>7.02</v>
      </c>
      <c r="E4818" s="139" t="s">
        <v>33622</v>
      </c>
      <c r="F4818" s="140">
        <v>12.99</v>
      </c>
      <c r="G4818" s="139"/>
      <c r="H4818" s="88" t="s">
        <v>33424</v>
      </c>
    </row>
    <row r="4819" spans="1:8">
      <c r="A4819" s="139" t="s">
        <v>9470</v>
      </c>
      <c r="B4819" s="139" t="s">
        <v>10920</v>
      </c>
      <c r="C4819" s="139" t="s">
        <v>10921</v>
      </c>
      <c r="D4819" s="140">
        <v>9.18</v>
      </c>
      <c r="E4819" s="139" t="s">
        <v>33623</v>
      </c>
      <c r="F4819" s="140">
        <v>16.989999999999998</v>
      </c>
      <c r="G4819" s="139"/>
      <c r="H4819" s="88" t="s">
        <v>33424</v>
      </c>
    </row>
    <row r="4820" spans="1:8">
      <c r="A4820" s="139" t="s">
        <v>9470</v>
      </c>
      <c r="B4820" s="139" t="s">
        <v>10922</v>
      </c>
      <c r="C4820" s="139" t="s">
        <v>10923</v>
      </c>
      <c r="D4820" s="140">
        <v>8.1</v>
      </c>
      <c r="E4820" s="139" t="s">
        <v>33624</v>
      </c>
      <c r="F4820" s="140">
        <v>14.99</v>
      </c>
      <c r="G4820" s="139"/>
      <c r="H4820" s="88" t="s">
        <v>33424</v>
      </c>
    </row>
    <row r="4821" spans="1:8">
      <c r="A4821" s="139" t="s">
        <v>9470</v>
      </c>
      <c r="B4821" s="139" t="s">
        <v>10924</v>
      </c>
      <c r="C4821" s="139" t="s">
        <v>10925</v>
      </c>
      <c r="D4821" s="140">
        <v>7.56</v>
      </c>
      <c r="E4821" s="139" t="s">
        <v>33625</v>
      </c>
      <c r="F4821" s="140">
        <v>13.99</v>
      </c>
      <c r="G4821" s="139"/>
      <c r="H4821" s="88" t="s">
        <v>33424</v>
      </c>
    </row>
    <row r="4822" spans="1:8">
      <c r="A4822" s="139" t="s">
        <v>9470</v>
      </c>
      <c r="B4822" s="139" t="s">
        <v>10926</v>
      </c>
      <c r="C4822" s="139" t="s">
        <v>10927</v>
      </c>
      <c r="D4822" s="140">
        <v>7.02</v>
      </c>
      <c r="E4822" s="139" t="s">
        <v>33626</v>
      </c>
      <c r="F4822" s="140">
        <v>12.99</v>
      </c>
      <c r="G4822" s="139"/>
      <c r="H4822" s="88" t="s">
        <v>33424</v>
      </c>
    </row>
    <row r="4823" spans="1:8">
      <c r="A4823" s="139" t="s">
        <v>9470</v>
      </c>
      <c r="B4823" s="139" t="s">
        <v>10928</v>
      </c>
      <c r="C4823" s="139" t="s">
        <v>10929</v>
      </c>
      <c r="D4823" s="140">
        <v>7.56</v>
      </c>
      <c r="E4823" s="139" t="s">
        <v>33627</v>
      </c>
      <c r="F4823" s="140">
        <v>13.99</v>
      </c>
      <c r="G4823" s="139"/>
      <c r="H4823" s="88" t="s">
        <v>33424</v>
      </c>
    </row>
    <row r="4824" spans="1:8">
      <c r="A4824" s="139" t="s">
        <v>9470</v>
      </c>
      <c r="B4824" s="139" t="s">
        <v>10930</v>
      </c>
      <c r="C4824" s="139" t="s">
        <v>10931</v>
      </c>
      <c r="D4824" s="140">
        <v>6.48</v>
      </c>
      <c r="E4824" s="139" t="s">
        <v>33628</v>
      </c>
      <c r="F4824" s="140">
        <v>11.99</v>
      </c>
      <c r="G4824" s="139"/>
      <c r="H4824" s="88" t="s">
        <v>33424</v>
      </c>
    </row>
    <row r="4825" spans="1:8">
      <c r="A4825" s="139" t="s">
        <v>9470</v>
      </c>
      <c r="B4825" s="139" t="s">
        <v>10932</v>
      </c>
      <c r="C4825" s="139" t="s">
        <v>10933</v>
      </c>
      <c r="D4825" s="140">
        <v>10.26</v>
      </c>
      <c r="E4825" s="139" t="s">
        <v>33629</v>
      </c>
      <c r="F4825" s="140">
        <v>18.989999999999998</v>
      </c>
      <c r="G4825" s="139"/>
      <c r="H4825" s="88" t="s">
        <v>33424</v>
      </c>
    </row>
    <row r="4826" spans="1:8">
      <c r="A4826" s="139" t="s">
        <v>9470</v>
      </c>
      <c r="B4826" s="139" t="s">
        <v>10934</v>
      </c>
      <c r="C4826" s="139" t="s">
        <v>10935</v>
      </c>
      <c r="D4826" s="140">
        <v>10.81</v>
      </c>
      <c r="E4826" s="139" t="s">
        <v>33630</v>
      </c>
      <c r="F4826" s="140">
        <v>19.989999999999998</v>
      </c>
      <c r="G4826" s="139"/>
      <c r="H4826" s="88" t="s">
        <v>33424</v>
      </c>
    </row>
    <row r="4827" spans="1:8">
      <c r="A4827" s="139" t="s">
        <v>9470</v>
      </c>
      <c r="B4827" s="139" t="s">
        <v>10936</v>
      </c>
      <c r="C4827" s="139" t="s">
        <v>10937</v>
      </c>
      <c r="D4827" s="140">
        <v>12.97</v>
      </c>
      <c r="E4827" s="139" t="s">
        <v>33631</v>
      </c>
      <c r="F4827" s="140">
        <v>23.99</v>
      </c>
      <c r="G4827" s="139"/>
      <c r="H4827" s="88" t="s">
        <v>33424</v>
      </c>
    </row>
    <row r="4828" spans="1:8">
      <c r="A4828" s="139" t="s">
        <v>9470</v>
      </c>
      <c r="B4828" s="139" t="s">
        <v>10938</v>
      </c>
      <c r="C4828" s="139" t="s">
        <v>10939</v>
      </c>
      <c r="D4828" s="140">
        <v>2.7</v>
      </c>
      <c r="E4828" s="139" t="s">
        <v>33632</v>
      </c>
      <c r="F4828" s="140">
        <v>4.99</v>
      </c>
      <c r="G4828" s="139"/>
      <c r="H4828" s="88" t="s">
        <v>33424</v>
      </c>
    </row>
    <row r="4829" spans="1:8">
      <c r="A4829" s="139" t="s">
        <v>9470</v>
      </c>
      <c r="B4829" s="139" t="s">
        <v>10940</v>
      </c>
      <c r="C4829" s="139" t="s">
        <v>10941</v>
      </c>
      <c r="D4829" s="140">
        <v>11.35</v>
      </c>
      <c r="E4829" s="139" t="s">
        <v>33633</v>
      </c>
      <c r="F4829" s="140">
        <v>20.99</v>
      </c>
      <c r="G4829" s="139"/>
      <c r="H4829" s="88" t="s">
        <v>33424</v>
      </c>
    </row>
    <row r="4830" spans="1:8">
      <c r="A4830" s="139" t="s">
        <v>9470</v>
      </c>
      <c r="B4830" s="139" t="s">
        <v>10942</v>
      </c>
      <c r="C4830" s="139" t="s">
        <v>10943</v>
      </c>
      <c r="D4830" s="140">
        <v>16.75</v>
      </c>
      <c r="E4830" s="139" t="s">
        <v>33634</v>
      </c>
      <c r="F4830" s="140">
        <v>30.99</v>
      </c>
      <c r="G4830" s="139"/>
      <c r="H4830" s="88" t="s">
        <v>33424</v>
      </c>
    </row>
    <row r="4831" spans="1:8">
      <c r="A4831" s="139" t="s">
        <v>9470</v>
      </c>
      <c r="B4831" s="139" t="s">
        <v>10944</v>
      </c>
      <c r="C4831" s="139" t="s">
        <v>10945</v>
      </c>
      <c r="D4831" s="140">
        <v>3.78</v>
      </c>
      <c r="E4831" s="139" t="s">
        <v>33635</v>
      </c>
      <c r="F4831" s="140">
        <v>6.99</v>
      </c>
      <c r="G4831" s="139"/>
      <c r="H4831" s="88" t="s">
        <v>33424</v>
      </c>
    </row>
    <row r="4832" spans="1:8">
      <c r="A4832" s="139" t="s">
        <v>9470</v>
      </c>
      <c r="B4832" s="139" t="s">
        <v>10946</v>
      </c>
      <c r="C4832" s="139" t="s">
        <v>10947</v>
      </c>
      <c r="D4832" s="140">
        <v>2.7</v>
      </c>
      <c r="E4832" s="139" t="s">
        <v>33636</v>
      </c>
      <c r="F4832" s="140">
        <v>4.99</v>
      </c>
      <c r="G4832" s="139"/>
      <c r="H4832" s="88" t="s">
        <v>33424</v>
      </c>
    </row>
    <row r="4833" spans="1:8">
      <c r="A4833" s="139" t="s">
        <v>9470</v>
      </c>
      <c r="B4833" s="139" t="s">
        <v>10948</v>
      </c>
      <c r="C4833" s="139" t="s">
        <v>10949</v>
      </c>
      <c r="D4833" s="140">
        <v>3.78</v>
      </c>
      <c r="E4833" s="139" t="s">
        <v>33637</v>
      </c>
      <c r="F4833" s="140">
        <v>6.99</v>
      </c>
      <c r="G4833" s="139"/>
      <c r="H4833" s="88" t="s">
        <v>33424</v>
      </c>
    </row>
    <row r="4834" spans="1:8">
      <c r="A4834" s="139" t="s">
        <v>9470</v>
      </c>
      <c r="B4834" s="139" t="s">
        <v>10950</v>
      </c>
      <c r="C4834" s="139" t="s">
        <v>10951</v>
      </c>
      <c r="D4834" s="140">
        <v>3.78</v>
      </c>
      <c r="E4834" s="139" t="s">
        <v>33638</v>
      </c>
      <c r="F4834" s="140">
        <v>6.99</v>
      </c>
      <c r="G4834" s="139"/>
      <c r="H4834" s="88" t="s">
        <v>33424</v>
      </c>
    </row>
    <row r="4835" spans="1:8">
      <c r="A4835" s="139" t="s">
        <v>9470</v>
      </c>
      <c r="B4835" s="139" t="s">
        <v>10952</v>
      </c>
      <c r="C4835" s="139" t="s">
        <v>10953</v>
      </c>
      <c r="D4835" s="140">
        <v>4.32</v>
      </c>
      <c r="E4835" s="139" t="s">
        <v>33639</v>
      </c>
      <c r="F4835" s="140">
        <v>7.99</v>
      </c>
      <c r="G4835" s="139"/>
      <c r="H4835" s="88" t="s">
        <v>33424</v>
      </c>
    </row>
    <row r="4836" spans="1:8">
      <c r="A4836" s="139" t="s">
        <v>9470</v>
      </c>
      <c r="B4836" s="139" t="s">
        <v>10954</v>
      </c>
      <c r="C4836" s="139" t="s">
        <v>10955</v>
      </c>
      <c r="D4836" s="140">
        <v>3.24</v>
      </c>
      <c r="E4836" s="139" t="s">
        <v>33640</v>
      </c>
      <c r="F4836" s="140">
        <v>5.99</v>
      </c>
      <c r="G4836" s="139"/>
      <c r="H4836" s="88" t="s">
        <v>33424</v>
      </c>
    </row>
    <row r="4837" spans="1:8">
      <c r="A4837" s="139" t="s">
        <v>9470</v>
      </c>
      <c r="B4837" s="139" t="s">
        <v>10956</v>
      </c>
      <c r="C4837" s="139" t="s">
        <v>10957</v>
      </c>
      <c r="D4837" s="140">
        <v>11.89</v>
      </c>
      <c r="E4837" s="139" t="s">
        <v>33641</v>
      </c>
      <c r="F4837" s="140">
        <v>21.99</v>
      </c>
      <c r="G4837" s="139"/>
      <c r="H4837" s="88" t="s">
        <v>33424</v>
      </c>
    </row>
    <row r="4838" spans="1:8">
      <c r="A4838" s="139" t="s">
        <v>9470</v>
      </c>
      <c r="B4838" s="139" t="s">
        <v>10958</v>
      </c>
      <c r="C4838" s="139" t="s">
        <v>10959</v>
      </c>
      <c r="D4838" s="140">
        <v>12.43</v>
      </c>
      <c r="E4838" s="139" t="s">
        <v>33642</v>
      </c>
      <c r="F4838" s="140">
        <v>22.99</v>
      </c>
      <c r="G4838" s="139"/>
      <c r="H4838" s="88" t="s">
        <v>33424</v>
      </c>
    </row>
    <row r="4839" spans="1:8">
      <c r="A4839" s="139" t="s">
        <v>9470</v>
      </c>
      <c r="B4839" s="139" t="s">
        <v>10960</v>
      </c>
      <c r="C4839" s="139" t="s">
        <v>10961</v>
      </c>
      <c r="D4839" s="140">
        <v>19.989999999999998</v>
      </c>
      <c r="E4839" s="139" t="s">
        <v>33643</v>
      </c>
      <c r="F4839" s="140">
        <v>36.99</v>
      </c>
      <c r="G4839" s="139"/>
      <c r="H4839" s="88" t="s">
        <v>33424</v>
      </c>
    </row>
    <row r="4840" spans="1:8">
      <c r="A4840" s="139" t="s">
        <v>9470</v>
      </c>
      <c r="B4840" s="139" t="s">
        <v>10962</v>
      </c>
      <c r="C4840" s="139" t="s">
        <v>10963</v>
      </c>
      <c r="D4840" s="140">
        <v>59.45</v>
      </c>
      <c r="E4840" s="139" t="s">
        <v>33644</v>
      </c>
      <c r="F4840" s="140">
        <v>109.99</v>
      </c>
      <c r="G4840" s="139"/>
      <c r="H4840" s="88" t="s">
        <v>33424</v>
      </c>
    </row>
    <row r="4841" spans="1:8">
      <c r="A4841" s="139" t="s">
        <v>9470</v>
      </c>
      <c r="B4841" s="139" t="s">
        <v>10964</v>
      </c>
      <c r="C4841" s="139" t="s">
        <v>10965</v>
      </c>
      <c r="D4841" s="140">
        <v>2.7</v>
      </c>
      <c r="E4841" s="139" t="s">
        <v>33645</v>
      </c>
      <c r="F4841" s="140">
        <v>4.99</v>
      </c>
      <c r="G4841" s="139"/>
      <c r="H4841" s="88" t="s">
        <v>33424</v>
      </c>
    </row>
    <row r="4842" spans="1:8">
      <c r="A4842" s="139" t="s">
        <v>9470</v>
      </c>
      <c r="B4842" s="139" t="s">
        <v>10966</v>
      </c>
      <c r="C4842" s="139" t="s">
        <v>10967</v>
      </c>
      <c r="D4842" s="140">
        <v>4.32</v>
      </c>
      <c r="E4842" s="139" t="s">
        <v>33646</v>
      </c>
      <c r="F4842" s="140">
        <v>7.99</v>
      </c>
      <c r="G4842" s="139"/>
      <c r="H4842" s="88" t="s">
        <v>33424</v>
      </c>
    </row>
    <row r="4843" spans="1:8">
      <c r="A4843" s="139" t="s">
        <v>9470</v>
      </c>
      <c r="B4843" s="139" t="s">
        <v>10968</v>
      </c>
      <c r="C4843" s="139" t="s">
        <v>10969</v>
      </c>
      <c r="D4843" s="140">
        <v>4.8600000000000003</v>
      </c>
      <c r="E4843" s="139" t="s">
        <v>33647</v>
      </c>
      <c r="F4843" s="140">
        <v>8.99</v>
      </c>
      <c r="G4843" s="139"/>
      <c r="H4843" s="88" t="s">
        <v>33424</v>
      </c>
    </row>
    <row r="4844" spans="1:8">
      <c r="A4844" s="139" t="s">
        <v>9470</v>
      </c>
      <c r="B4844" s="139" t="s">
        <v>10970</v>
      </c>
      <c r="C4844" s="139" t="s">
        <v>10971</v>
      </c>
      <c r="D4844" s="140">
        <v>3.78</v>
      </c>
      <c r="E4844" s="139" t="s">
        <v>33648</v>
      </c>
      <c r="F4844" s="140">
        <v>6.99</v>
      </c>
      <c r="G4844" s="139"/>
      <c r="H4844" s="88" t="s">
        <v>33424</v>
      </c>
    </row>
    <row r="4845" spans="1:8">
      <c r="A4845" s="139" t="s">
        <v>9470</v>
      </c>
      <c r="B4845" s="139" t="s">
        <v>10972</v>
      </c>
      <c r="C4845" s="139" t="s">
        <v>10973</v>
      </c>
      <c r="D4845" s="140">
        <v>3.78</v>
      </c>
      <c r="E4845" s="139" t="s">
        <v>33649</v>
      </c>
      <c r="F4845" s="140">
        <v>6.99</v>
      </c>
      <c r="G4845" s="139"/>
      <c r="H4845" s="88" t="s">
        <v>33424</v>
      </c>
    </row>
    <row r="4846" spans="1:8">
      <c r="A4846" s="139" t="s">
        <v>9470</v>
      </c>
      <c r="B4846" s="139" t="s">
        <v>10974</v>
      </c>
      <c r="C4846" s="139" t="s">
        <v>10975</v>
      </c>
      <c r="D4846" s="140">
        <v>3.24</v>
      </c>
      <c r="E4846" s="139" t="s">
        <v>33650</v>
      </c>
      <c r="F4846" s="140">
        <v>5.99</v>
      </c>
      <c r="G4846" s="139"/>
      <c r="H4846" s="88" t="s">
        <v>33424</v>
      </c>
    </row>
    <row r="4847" spans="1:8">
      <c r="A4847" s="139" t="s">
        <v>9470</v>
      </c>
      <c r="B4847" s="139" t="s">
        <v>10976</v>
      </c>
      <c r="C4847" s="139" t="s">
        <v>10977</v>
      </c>
      <c r="D4847" s="140">
        <v>12.97</v>
      </c>
      <c r="E4847" s="139" t="s">
        <v>33651</v>
      </c>
      <c r="F4847" s="140">
        <v>23.99</v>
      </c>
      <c r="G4847" s="139"/>
      <c r="H4847" s="88" t="s">
        <v>33424</v>
      </c>
    </row>
    <row r="4848" spans="1:8">
      <c r="A4848" s="139" t="s">
        <v>9470</v>
      </c>
      <c r="B4848" s="139" t="s">
        <v>10978</v>
      </c>
      <c r="C4848" s="139" t="s">
        <v>10979</v>
      </c>
      <c r="D4848" s="140">
        <v>3.78</v>
      </c>
      <c r="E4848" s="139" t="s">
        <v>33652</v>
      </c>
      <c r="F4848" s="140">
        <v>6.99</v>
      </c>
      <c r="G4848" s="139"/>
      <c r="H4848" s="88" t="s">
        <v>33424</v>
      </c>
    </row>
    <row r="4849" spans="1:8">
      <c r="A4849" s="139" t="s">
        <v>9470</v>
      </c>
      <c r="B4849" s="139" t="s">
        <v>10980</v>
      </c>
      <c r="C4849" s="139" t="s">
        <v>10981</v>
      </c>
      <c r="D4849" s="140">
        <v>4.32</v>
      </c>
      <c r="E4849" s="139" t="s">
        <v>33653</v>
      </c>
      <c r="F4849" s="140">
        <v>7.99</v>
      </c>
      <c r="G4849" s="139"/>
      <c r="H4849" s="88" t="s">
        <v>33424</v>
      </c>
    </row>
    <row r="4850" spans="1:8">
      <c r="A4850" s="139" t="s">
        <v>9470</v>
      </c>
      <c r="B4850" s="139" t="s">
        <v>10982</v>
      </c>
      <c r="C4850" s="139" t="s">
        <v>10983</v>
      </c>
      <c r="D4850" s="140">
        <v>4.32</v>
      </c>
      <c r="E4850" s="139" t="s">
        <v>33654</v>
      </c>
      <c r="F4850" s="140">
        <v>7.99</v>
      </c>
      <c r="G4850" s="139"/>
      <c r="H4850" s="88" t="s">
        <v>33424</v>
      </c>
    </row>
    <row r="4851" spans="1:8">
      <c r="A4851" s="139" t="s">
        <v>9470</v>
      </c>
      <c r="B4851" s="139" t="s">
        <v>10984</v>
      </c>
      <c r="C4851" s="139" t="s">
        <v>10985</v>
      </c>
      <c r="D4851" s="140">
        <v>13.51</v>
      </c>
      <c r="E4851" s="139" t="s">
        <v>33655</v>
      </c>
      <c r="F4851" s="140">
        <v>24.99</v>
      </c>
      <c r="G4851" s="139"/>
      <c r="H4851" s="88" t="s">
        <v>33424</v>
      </c>
    </row>
    <row r="4852" spans="1:8">
      <c r="A4852" s="139" t="s">
        <v>9470</v>
      </c>
      <c r="B4852" s="139" t="s">
        <v>10986</v>
      </c>
      <c r="C4852" s="139" t="s">
        <v>10987</v>
      </c>
      <c r="D4852" s="140">
        <v>27.02</v>
      </c>
      <c r="E4852" s="139" t="s">
        <v>33656</v>
      </c>
      <c r="F4852" s="140">
        <v>49.99</v>
      </c>
      <c r="G4852" s="139"/>
      <c r="H4852" s="88" t="s">
        <v>33424</v>
      </c>
    </row>
    <row r="4853" spans="1:8">
      <c r="A4853" s="139" t="s">
        <v>9470</v>
      </c>
      <c r="B4853" s="139" t="s">
        <v>10988</v>
      </c>
      <c r="C4853" s="139" t="s">
        <v>10989</v>
      </c>
      <c r="D4853" s="140">
        <v>64.86</v>
      </c>
      <c r="E4853" s="139" t="s">
        <v>33657</v>
      </c>
      <c r="F4853" s="140">
        <v>119.99</v>
      </c>
      <c r="G4853" s="139"/>
      <c r="H4853" s="88" t="s">
        <v>33424</v>
      </c>
    </row>
    <row r="4854" spans="1:8">
      <c r="A4854" s="139" t="s">
        <v>9470</v>
      </c>
      <c r="B4854" s="139" t="s">
        <v>10990</v>
      </c>
      <c r="C4854" s="139" t="s">
        <v>10991</v>
      </c>
      <c r="D4854" s="140">
        <v>4.8600000000000003</v>
      </c>
      <c r="E4854" s="139" t="s">
        <v>33658</v>
      </c>
      <c r="F4854" s="140">
        <v>8.99</v>
      </c>
      <c r="G4854" s="139"/>
      <c r="H4854" s="88" t="s">
        <v>33424</v>
      </c>
    </row>
    <row r="4855" spans="1:8">
      <c r="A4855" s="139" t="s">
        <v>9470</v>
      </c>
      <c r="B4855" s="139" t="s">
        <v>10992</v>
      </c>
      <c r="C4855" s="139" t="s">
        <v>10993</v>
      </c>
      <c r="D4855" s="140">
        <v>9.7200000000000006</v>
      </c>
      <c r="E4855" s="139" t="s">
        <v>33659</v>
      </c>
      <c r="F4855" s="140">
        <v>17.989999999999998</v>
      </c>
      <c r="G4855" s="139"/>
      <c r="H4855" s="88" t="s">
        <v>33424</v>
      </c>
    </row>
    <row r="4856" spans="1:8">
      <c r="A4856" s="139" t="s">
        <v>9470</v>
      </c>
      <c r="B4856" s="139" t="s">
        <v>10994</v>
      </c>
      <c r="C4856" s="139" t="s">
        <v>10995</v>
      </c>
      <c r="D4856" s="140">
        <v>3.24</v>
      </c>
      <c r="E4856" s="139" t="s">
        <v>33660</v>
      </c>
      <c r="F4856" s="140">
        <v>5.99</v>
      </c>
      <c r="G4856" s="139"/>
      <c r="H4856" s="88" t="s">
        <v>33424</v>
      </c>
    </row>
    <row r="4857" spans="1:8">
      <c r="A4857" s="139" t="s">
        <v>9470</v>
      </c>
      <c r="B4857" s="139" t="s">
        <v>10996</v>
      </c>
      <c r="C4857" s="139" t="s">
        <v>10997</v>
      </c>
      <c r="D4857" s="140">
        <v>4.32</v>
      </c>
      <c r="E4857" s="139" t="s">
        <v>33661</v>
      </c>
      <c r="F4857" s="140">
        <v>7.99</v>
      </c>
      <c r="G4857" s="139"/>
      <c r="H4857" s="88" t="s">
        <v>33424</v>
      </c>
    </row>
    <row r="4858" spans="1:8">
      <c r="A4858" s="139" t="s">
        <v>9470</v>
      </c>
      <c r="B4858" s="139" t="s">
        <v>10998</v>
      </c>
      <c r="C4858" s="139" t="s">
        <v>10999</v>
      </c>
      <c r="D4858" s="140">
        <v>13.51</v>
      </c>
      <c r="E4858" s="139" t="s">
        <v>33662</v>
      </c>
      <c r="F4858" s="140">
        <v>24.99</v>
      </c>
      <c r="G4858" s="139"/>
      <c r="H4858" s="88" t="s">
        <v>33424</v>
      </c>
    </row>
    <row r="4859" spans="1:8">
      <c r="A4859" s="139" t="s">
        <v>9470</v>
      </c>
      <c r="B4859" s="139" t="s">
        <v>11000</v>
      </c>
      <c r="C4859" s="139" t="s">
        <v>11001</v>
      </c>
      <c r="D4859" s="140">
        <v>4.32</v>
      </c>
      <c r="E4859" s="139" t="s">
        <v>33663</v>
      </c>
      <c r="F4859" s="140">
        <v>7.99</v>
      </c>
      <c r="G4859" s="139"/>
      <c r="H4859" s="88" t="s">
        <v>33424</v>
      </c>
    </row>
    <row r="4860" spans="1:8">
      <c r="A4860" s="139" t="s">
        <v>9470</v>
      </c>
      <c r="B4860" s="139" t="s">
        <v>11002</v>
      </c>
      <c r="C4860" s="139" t="s">
        <v>11003</v>
      </c>
      <c r="D4860" s="140">
        <v>5.94</v>
      </c>
      <c r="E4860" s="139" t="s">
        <v>33664</v>
      </c>
      <c r="F4860" s="140">
        <v>10.99</v>
      </c>
      <c r="G4860" s="139"/>
      <c r="H4860" s="88" t="s">
        <v>33424</v>
      </c>
    </row>
    <row r="4861" spans="1:8">
      <c r="A4861" s="139" t="s">
        <v>9470</v>
      </c>
      <c r="B4861" s="139" t="s">
        <v>11004</v>
      </c>
      <c r="C4861" s="139" t="s">
        <v>11005</v>
      </c>
      <c r="D4861" s="140">
        <v>15.13</v>
      </c>
      <c r="E4861" s="139" t="s">
        <v>33665</v>
      </c>
      <c r="F4861" s="140">
        <v>27.99</v>
      </c>
      <c r="G4861" s="139"/>
      <c r="H4861" s="88" t="s">
        <v>33424</v>
      </c>
    </row>
    <row r="4862" spans="1:8">
      <c r="A4862" s="139" t="s">
        <v>9470</v>
      </c>
      <c r="B4862" s="139" t="s">
        <v>11006</v>
      </c>
      <c r="C4862" s="139" t="s">
        <v>11007</v>
      </c>
      <c r="D4862" s="140">
        <v>27.02</v>
      </c>
      <c r="E4862" s="139" t="s">
        <v>33666</v>
      </c>
      <c r="F4862" s="140">
        <v>49.99</v>
      </c>
      <c r="G4862" s="139"/>
      <c r="H4862" s="88" t="s">
        <v>33424</v>
      </c>
    </row>
    <row r="4863" spans="1:8">
      <c r="A4863" s="139" t="s">
        <v>9470</v>
      </c>
      <c r="B4863" s="139" t="s">
        <v>11008</v>
      </c>
      <c r="C4863" s="139" t="s">
        <v>11009</v>
      </c>
      <c r="D4863" s="140">
        <v>70.260000000000005</v>
      </c>
      <c r="E4863" s="139" t="s">
        <v>33667</v>
      </c>
      <c r="F4863" s="140">
        <v>129.99</v>
      </c>
      <c r="G4863" s="139"/>
      <c r="H4863" s="88" t="s">
        <v>33424</v>
      </c>
    </row>
    <row r="4864" spans="1:8">
      <c r="A4864" s="139" t="s">
        <v>9470</v>
      </c>
      <c r="B4864" s="139" t="s">
        <v>11010</v>
      </c>
      <c r="C4864" s="139" t="s">
        <v>11011</v>
      </c>
      <c r="D4864" s="140">
        <v>3.24</v>
      </c>
      <c r="E4864" s="139" t="s">
        <v>33668</v>
      </c>
      <c r="F4864" s="140">
        <v>5.99</v>
      </c>
      <c r="G4864" s="139"/>
      <c r="H4864" s="88" t="s">
        <v>33424</v>
      </c>
    </row>
    <row r="4865" spans="1:8">
      <c r="A4865" s="139" t="s">
        <v>9470</v>
      </c>
      <c r="B4865" s="139" t="s">
        <v>11012</v>
      </c>
      <c r="C4865" s="139" t="s">
        <v>11013</v>
      </c>
      <c r="D4865" s="140">
        <v>6.48</v>
      </c>
      <c r="E4865" s="139" t="s">
        <v>33669</v>
      </c>
      <c r="F4865" s="140">
        <v>11.99</v>
      </c>
      <c r="G4865" s="139"/>
      <c r="H4865" s="88" t="s">
        <v>33424</v>
      </c>
    </row>
    <row r="4866" spans="1:8">
      <c r="A4866" s="139" t="s">
        <v>9470</v>
      </c>
      <c r="B4866" s="139" t="s">
        <v>11014</v>
      </c>
      <c r="C4866" s="139" t="s">
        <v>11015</v>
      </c>
      <c r="D4866" s="140">
        <v>13.51</v>
      </c>
      <c r="E4866" s="139" t="s">
        <v>33670</v>
      </c>
      <c r="F4866" s="140">
        <v>24.99</v>
      </c>
      <c r="G4866" s="139"/>
      <c r="H4866" s="88" t="s">
        <v>33424</v>
      </c>
    </row>
    <row r="4867" spans="1:8">
      <c r="A4867" s="139" t="s">
        <v>9470</v>
      </c>
      <c r="B4867" s="139" t="s">
        <v>11016</v>
      </c>
      <c r="C4867" s="139" t="s">
        <v>11017</v>
      </c>
      <c r="D4867" s="140">
        <v>4.8600000000000003</v>
      </c>
      <c r="E4867" s="139" t="s">
        <v>33671</v>
      </c>
      <c r="F4867" s="140">
        <v>8.99</v>
      </c>
      <c r="G4867" s="139"/>
      <c r="H4867" s="88" t="s">
        <v>33424</v>
      </c>
    </row>
    <row r="4868" spans="1:8">
      <c r="A4868" s="139" t="s">
        <v>9470</v>
      </c>
      <c r="B4868" s="139" t="s">
        <v>11018</v>
      </c>
      <c r="C4868" s="139" t="s">
        <v>11019</v>
      </c>
      <c r="D4868" s="140">
        <v>7.56</v>
      </c>
      <c r="E4868" s="139" t="s">
        <v>33672</v>
      </c>
      <c r="F4868" s="140">
        <v>13.99</v>
      </c>
      <c r="G4868" s="139"/>
      <c r="H4868" s="88" t="s">
        <v>33424</v>
      </c>
    </row>
    <row r="4869" spans="1:8">
      <c r="A4869" s="139" t="s">
        <v>9470</v>
      </c>
      <c r="B4869" s="139" t="s">
        <v>11020</v>
      </c>
      <c r="C4869" s="139" t="s">
        <v>11021</v>
      </c>
      <c r="D4869" s="140">
        <v>4.32</v>
      </c>
      <c r="E4869" s="139" t="s">
        <v>33673</v>
      </c>
      <c r="F4869" s="140">
        <v>7.99</v>
      </c>
      <c r="G4869" s="139"/>
      <c r="H4869" s="88" t="s">
        <v>33424</v>
      </c>
    </row>
    <row r="4870" spans="1:8">
      <c r="A4870" s="139" t="s">
        <v>9470</v>
      </c>
      <c r="B4870" s="139" t="s">
        <v>11022</v>
      </c>
      <c r="C4870" s="139" t="s">
        <v>11023</v>
      </c>
      <c r="D4870" s="140">
        <v>15.67</v>
      </c>
      <c r="E4870" s="139" t="s">
        <v>33674</v>
      </c>
      <c r="F4870" s="140">
        <v>28.99</v>
      </c>
      <c r="G4870" s="139"/>
      <c r="H4870" s="88" t="s">
        <v>33424</v>
      </c>
    </row>
    <row r="4871" spans="1:8">
      <c r="A4871" s="139" t="s">
        <v>9470</v>
      </c>
      <c r="B4871" s="139" t="s">
        <v>11024</v>
      </c>
      <c r="C4871" s="139" t="s">
        <v>11025</v>
      </c>
      <c r="D4871" s="140">
        <v>27.02</v>
      </c>
      <c r="E4871" s="139" t="s">
        <v>33675</v>
      </c>
      <c r="F4871" s="140">
        <v>49.99</v>
      </c>
      <c r="G4871" s="139"/>
      <c r="H4871" s="88" t="s">
        <v>33424</v>
      </c>
    </row>
    <row r="4872" spans="1:8">
      <c r="A4872" s="139" t="s">
        <v>9470</v>
      </c>
      <c r="B4872" s="139" t="s">
        <v>11026</v>
      </c>
      <c r="C4872" s="139" t="s">
        <v>11027</v>
      </c>
      <c r="D4872" s="140">
        <v>70.260000000000005</v>
      </c>
      <c r="E4872" s="139" t="s">
        <v>33676</v>
      </c>
      <c r="F4872" s="140">
        <v>129.99</v>
      </c>
      <c r="G4872" s="139"/>
      <c r="H4872" s="88" t="s">
        <v>33424</v>
      </c>
    </row>
    <row r="4873" spans="1:8">
      <c r="A4873" s="139" t="s">
        <v>9470</v>
      </c>
      <c r="B4873" s="139" t="s">
        <v>11028</v>
      </c>
      <c r="C4873" s="139" t="s">
        <v>11029</v>
      </c>
      <c r="D4873" s="140">
        <v>3.78</v>
      </c>
      <c r="E4873" s="139" t="s">
        <v>33677</v>
      </c>
      <c r="F4873" s="140">
        <v>6.99</v>
      </c>
      <c r="G4873" s="139"/>
      <c r="H4873" s="88" t="s">
        <v>33424</v>
      </c>
    </row>
    <row r="4874" spans="1:8">
      <c r="A4874" s="139" t="s">
        <v>9470</v>
      </c>
      <c r="B4874" s="139" t="s">
        <v>11030</v>
      </c>
      <c r="C4874" s="139" t="s">
        <v>11031</v>
      </c>
      <c r="D4874" s="140">
        <v>5.4</v>
      </c>
      <c r="E4874" s="139" t="s">
        <v>33678</v>
      </c>
      <c r="F4874" s="140">
        <v>9.99</v>
      </c>
      <c r="G4874" s="139"/>
      <c r="H4874" s="88" t="s">
        <v>33424</v>
      </c>
    </row>
    <row r="4875" spans="1:8">
      <c r="A4875" s="139" t="s">
        <v>9470</v>
      </c>
      <c r="B4875" s="139" t="s">
        <v>11032</v>
      </c>
      <c r="C4875" s="139" t="s">
        <v>11033</v>
      </c>
      <c r="D4875" s="140">
        <v>13.51</v>
      </c>
      <c r="E4875" s="139" t="s">
        <v>33679</v>
      </c>
      <c r="F4875" s="140">
        <v>24.99</v>
      </c>
      <c r="G4875" s="139"/>
      <c r="H4875" s="88" t="s">
        <v>33424</v>
      </c>
    </row>
    <row r="4876" spans="1:8">
      <c r="A4876" s="139" t="s">
        <v>9470</v>
      </c>
      <c r="B4876" s="139" t="s">
        <v>11034</v>
      </c>
      <c r="C4876" s="139" t="s">
        <v>11035</v>
      </c>
      <c r="D4876" s="140">
        <v>4.8600000000000003</v>
      </c>
      <c r="E4876" s="139" t="s">
        <v>33680</v>
      </c>
      <c r="F4876" s="140">
        <v>8.99</v>
      </c>
      <c r="G4876" s="139"/>
      <c r="H4876" s="88" t="s">
        <v>33424</v>
      </c>
    </row>
    <row r="4877" spans="1:8">
      <c r="A4877" s="139" t="s">
        <v>9470</v>
      </c>
      <c r="B4877" s="139" t="s">
        <v>11036</v>
      </c>
      <c r="C4877" s="139" t="s">
        <v>11037</v>
      </c>
      <c r="D4877" s="140">
        <v>12.43</v>
      </c>
      <c r="E4877" s="139" t="s">
        <v>33681</v>
      </c>
      <c r="F4877" s="140">
        <v>22.99</v>
      </c>
      <c r="G4877" s="139"/>
      <c r="H4877" s="88" t="s">
        <v>33424</v>
      </c>
    </row>
    <row r="4878" spans="1:8">
      <c r="A4878" s="139" t="s">
        <v>9470</v>
      </c>
      <c r="B4878" s="139" t="s">
        <v>11038</v>
      </c>
      <c r="C4878" s="139" t="s">
        <v>11039</v>
      </c>
      <c r="D4878" s="140">
        <v>5.4</v>
      </c>
      <c r="E4878" s="139" t="s">
        <v>33682</v>
      </c>
      <c r="F4878" s="140">
        <v>9.99</v>
      </c>
      <c r="G4878" s="139"/>
      <c r="H4878" s="88" t="s">
        <v>33424</v>
      </c>
    </row>
    <row r="4879" spans="1:8">
      <c r="A4879" s="139" t="s">
        <v>9470</v>
      </c>
      <c r="B4879" s="139" t="s">
        <v>11040</v>
      </c>
      <c r="C4879" s="139" t="s">
        <v>11041</v>
      </c>
      <c r="D4879" s="140">
        <v>16.75</v>
      </c>
      <c r="E4879" s="139" t="s">
        <v>33683</v>
      </c>
      <c r="F4879" s="140">
        <v>30.99</v>
      </c>
      <c r="G4879" s="139"/>
      <c r="H4879" s="88" t="s">
        <v>33424</v>
      </c>
    </row>
    <row r="4880" spans="1:8">
      <c r="A4880" s="139" t="s">
        <v>9470</v>
      </c>
      <c r="B4880" s="139" t="s">
        <v>11042</v>
      </c>
      <c r="C4880" s="139" t="s">
        <v>11043</v>
      </c>
      <c r="D4880" s="140">
        <v>19.989999999999998</v>
      </c>
      <c r="E4880" s="139" t="s">
        <v>33684</v>
      </c>
      <c r="F4880" s="140">
        <v>36.99</v>
      </c>
      <c r="G4880" s="139"/>
      <c r="H4880" s="88" t="s">
        <v>33424</v>
      </c>
    </row>
    <row r="4881" spans="1:8">
      <c r="A4881" s="139" t="s">
        <v>9470</v>
      </c>
      <c r="B4881" s="139" t="s">
        <v>11044</v>
      </c>
      <c r="C4881" s="139" t="s">
        <v>11045</v>
      </c>
      <c r="D4881" s="140">
        <v>27.02</v>
      </c>
      <c r="E4881" s="139" t="s">
        <v>33685</v>
      </c>
      <c r="F4881" s="140">
        <v>49.99</v>
      </c>
      <c r="G4881" s="139"/>
      <c r="H4881" s="88" t="s">
        <v>33424</v>
      </c>
    </row>
    <row r="4882" spans="1:8">
      <c r="A4882" s="139" t="s">
        <v>9470</v>
      </c>
      <c r="B4882" s="139" t="s">
        <v>11046</v>
      </c>
      <c r="C4882" s="139" t="s">
        <v>11047</v>
      </c>
      <c r="D4882" s="140">
        <v>75.67</v>
      </c>
      <c r="E4882" s="139" t="s">
        <v>33686</v>
      </c>
      <c r="F4882" s="140">
        <v>139.99</v>
      </c>
      <c r="G4882" s="139"/>
      <c r="H4882" s="88" t="s">
        <v>33424</v>
      </c>
    </row>
    <row r="4883" spans="1:8">
      <c r="A4883" s="139" t="s">
        <v>9470</v>
      </c>
      <c r="B4883" s="139" t="s">
        <v>11048</v>
      </c>
      <c r="C4883" s="139" t="s">
        <v>11049</v>
      </c>
      <c r="D4883" s="140">
        <v>3.78</v>
      </c>
      <c r="E4883" s="139" t="s">
        <v>33687</v>
      </c>
      <c r="F4883" s="140">
        <v>6.99</v>
      </c>
      <c r="G4883" s="139"/>
      <c r="H4883" s="88" t="s">
        <v>33424</v>
      </c>
    </row>
    <row r="4884" spans="1:8">
      <c r="A4884" s="139" t="s">
        <v>9470</v>
      </c>
      <c r="B4884" s="139" t="s">
        <v>11050</v>
      </c>
      <c r="C4884" s="139" t="s">
        <v>11051</v>
      </c>
      <c r="D4884" s="140">
        <v>6.48</v>
      </c>
      <c r="E4884" s="139" t="s">
        <v>33688</v>
      </c>
      <c r="F4884" s="140">
        <v>11.99</v>
      </c>
      <c r="G4884" s="139"/>
      <c r="H4884" s="88" t="s">
        <v>33424</v>
      </c>
    </row>
    <row r="4885" spans="1:8">
      <c r="A4885" s="139" t="s">
        <v>9470</v>
      </c>
      <c r="B4885" s="139" t="s">
        <v>11052</v>
      </c>
      <c r="C4885" s="139" t="s">
        <v>11053</v>
      </c>
      <c r="D4885" s="140">
        <v>13.51</v>
      </c>
      <c r="E4885" s="139" t="s">
        <v>33689</v>
      </c>
      <c r="F4885" s="140">
        <v>24.99</v>
      </c>
      <c r="G4885" s="139"/>
      <c r="H4885" s="88" t="s">
        <v>33424</v>
      </c>
    </row>
    <row r="4886" spans="1:8">
      <c r="A4886" s="139" t="s">
        <v>9470</v>
      </c>
      <c r="B4886" s="139" t="s">
        <v>11054</v>
      </c>
      <c r="C4886" s="139" t="s">
        <v>11055</v>
      </c>
      <c r="D4886" s="140">
        <v>5.4</v>
      </c>
      <c r="E4886" s="139" t="s">
        <v>33690</v>
      </c>
      <c r="F4886" s="140">
        <v>9.99</v>
      </c>
      <c r="G4886" s="139"/>
      <c r="H4886" s="88" t="s">
        <v>33424</v>
      </c>
    </row>
    <row r="4887" spans="1:8">
      <c r="A4887" s="139" t="s">
        <v>9470</v>
      </c>
      <c r="B4887" s="139" t="s">
        <v>11056</v>
      </c>
      <c r="C4887" s="139" t="s">
        <v>11057</v>
      </c>
      <c r="D4887" s="140">
        <v>5.94</v>
      </c>
      <c r="E4887" s="139" t="s">
        <v>33691</v>
      </c>
      <c r="F4887" s="140">
        <v>10.99</v>
      </c>
      <c r="G4887" s="139"/>
      <c r="H4887" s="88" t="s">
        <v>33424</v>
      </c>
    </row>
    <row r="4888" spans="1:8">
      <c r="A4888" s="139" t="s">
        <v>9470</v>
      </c>
      <c r="B4888" s="139" t="s">
        <v>11058</v>
      </c>
      <c r="C4888" s="139" t="s">
        <v>11059</v>
      </c>
      <c r="D4888" s="140">
        <v>21.62</v>
      </c>
      <c r="E4888" s="139" t="s">
        <v>33692</v>
      </c>
      <c r="F4888" s="140">
        <v>39.99</v>
      </c>
      <c r="G4888" s="139"/>
      <c r="H4888" s="88" t="s">
        <v>33424</v>
      </c>
    </row>
    <row r="4889" spans="1:8">
      <c r="A4889" s="139" t="s">
        <v>9470</v>
      </c>
      <c r="B4889" s="139" t="s">
        <v>11060</v>
      </c>
      <c r="C4889" s="139" t="s">
        <v>11061</v>
      </c>
      <c r="D4889" s="140">
        <v>4.32</v>
      </c>
      <c r="E4889" s="139" t="s">
        <v>33693</v>
      </c>
      <c r="F4889" s="140">
        <v>7.99</v>
      </c>
      <c r="G4889" s="139"/>
      <c r="H4889" s="88" t="s">
        <v>33424</v>
      </c>
    </row>
    <row r="4890" spans="1:8">
      <c r="A4890" s="139" t="s">
        <v>9470</v>
      </c>
      <c r="B4890" s="139" t="s">
        <v>11062</v>
      </c>
      <c r="C4890" s="139" t="s">
        <v>11063</v>
      </c>
      <c r="D4890" s="140">
        <v>5.94</v>
      </c>
      <c r="E4890" s="139" t="s">
        <v>33694</v>
      </c>
      <c r="F4890" s="140">
        <v>10.99</v>
      </c>
      <c r="G4890" s="139"/>
      <c r="H4890" s="88" t="s">
        <v>33424</v>
      </c>
    </row>
    <row r="4891" spans="1:8">
      <c r="A4891" s="139" t="s">
        <v>9470</v>
      </c>
      <c r="B4891" s="139" t="s">
        <v>11064</v>
      </c>
      <c r="C4891" s="139" t="s">
        <v>11065</v>
      </c>
      <c r="D4891" s="140">
        <v>4.8600000000000003</v>
      </c>
      <c r="E4891" s="139" t="s">
        <v>33695</v>
      </c>
      <c r="F4891" s="140">
        <v>8.99</v>
      </c>
      <c r="G4891" s="139"/>
      <c r="H4891" s="88" t="s">
        <v>33424</v>
      </c>
    </row>
    <row r="4892" spans="1:8">
      <c r="A4892" s="139" t="s">
        <v>9470</v>
      </c>
      <c r="B4892" s="139" t="s">
        <v>11066</v>
      </c>
      <c r="C4892" s="139" t="s">
        <v>11067</v>
      </c>
      <c r="D4892" s="140">
        <v>5.94</v>
      </c>
      <c r="E4892" s="139" t="s">
        <v>33696</v>
      </c>
      <c r="F4892" s="140">
        <v>10.99</v>
      </c>
      <c r="G4892" s="139"/>
      <c r="H4892" s="88" t="s">
        <v>33424</v>
      </c>
    </row>
    <row r="4893" spans="1:8">
      <c r="A4893" s="139" t="s">
        <v>9470</v>
      </c>
      <c r="B4893" s="139" t="s">
        <v>11068</v>
      </c>
      <c r="C4893" s="139" t="s">
        <v>11069</v>
      </c>
      <c r="D4893" s="140">
        <v>3.24</v>
      </c>
      <c r="E4893" s="139" t="s">
        <v>33697</v>
      </c>
      <c r="F4893" s="140">
        <v>5.99</v>
      </c>
      <c r="G4893" s="139"/>
      <c r="H4893" s="88" t="s">
        <v>33424</v>
      </c>
    </row>
    <row r="4894" spans="1:8">
      <c r="A4894" s="139" t="s">
        <v>9470</v>
      </c>
      <c r="B4894" s="139" t="s">
        <v>11070</v>
      </c>
      <c r="C4894" s="139" t="s">
        <v>11071</v>
      </c>
      <c r="D4894" s="140">
        <v>17.829999999999998</v>
      </c>
      <c r="E4894" s="139" t="s">
        <v>33698</v>
      </c>
      <c r="F4894" s="140">
        <v>32.99</v>
      </c>
      <c r="G4894" s="139"/>
      <c r="H4894" s="88" t="s">
        <v>33424</v>
      </c>
    </row>
    <row r="4895" spans="1:8">
      <c r="A4895" s="139" t="s">
        <v>9470</v>
      </c>
      <c r="B4895" s="139" t="s">
        <v>11072</v>
      </c>
      <c r="C4895" s="139" t="s">
        <v>11073</v>
      </c>
      <c r="D4895" s="140">
        <v>3.78</v>
      </c>
      <c r="E4895" s="139" t="s">
        <v>33699</v>
      </c>
      <c r="F4895" s="140">
        <v>6.99</v>
      </c>
      <c r="G4895" s="139"/>
      <c r="H4895" s="88" t="s">
        <v>33424</v>
      </c>
    </row>
    <row r="4896" spans="1:8">
      <c r="A4896" s="139" t="s">
        <v>9470</v>
      </c>
      <c r="B4896" s="139" t="s">
        <v>11074</v>
      </c>
      <c r="C4896" s="139" t="s">
        <v>11075</v>
      </c>
      <c r="D4896" s="140">
        <v>14.05</v>
      </c>
      <c r="E4896" s="139" t="s">
        <v>33700</v>
      </c>
      <c r="F4896" s="140">
        <v>25.99</v>
      </c>
      <c r="G4896" s="139"/>
      <c r="H4896" s="88" t="s">
        <v>33424</v>
      </c>
    </row>
    <row r="4897" spans="1:8">
      <c r="A4897" s="139" t="s">
        <v>9470</v>
      </c>
      <c r="B4897" s="139" t="s">
        <v>11076</v>
      </c>
      <c r="C4897" s="139" t="s">
        <v>11077</v>
      </c>
      <c r="D4897" s="140">
        <v>18.37</v>
      </c>
      <c r="E4897" s="139" t="s">
        <v>33701</v>
      </c>
      <c r="F4897" s="140">
        <v>33.99</v>
      </c>
      <c r="G4897" s="139"/>
      <c r="H4897" s="88" t="s">
        <v>33424</v>
      </c>
    </row>
    <row r="4898" spans="1:8">
      <c r="A4898" s="139" t="s">
        <v>9470</v>
      </c>
      <c r="B4898" s="139" t="s">
        <v>11078</v>
      </c>
      <c r="C4898" s="139" t="s">
        <v>11079</v>
      </c>
      <c r="D4898" s="140">
        <v>2.7</v>
      </c>
      <c r="E4898" s="139" t="s">
        <v>33702</v>
      </c>
      <c r="F4898" s="140">
        <v>4.99</v>
      </c>
      <c r="G4898" s="139"/>
      <c r="H4898" s="88" t="s">
        <v>33424</v>
      </c>
    </row>
    <row r="4899" spans="1:8">
      <c r="A4899" s="139" t="s">
        <v>9470</v>
      </c>
      <c r="B4899" s="139" t="s">
        <v>11080</v>
      </c>
      <c r="C4899" s="139" t="s">
        <v>11081</v>
      </c>
      <c r="D4899" s="140">
        <v>4.8600000000000003</v>
      </c>
      <c r="E4899" s="139" t="s">
        <v>33703</v>
      </c>
      <c r="F4899" s="140">
        <v>8.99</v>
      </c>
      <c r="G4899" s="139"/>
      <c r="H4899" s="88" t="s">
        <v>33424</v>
      </c>
    </row>
    <row r="4900" spans="1:8">
      <c r="A4900" s="139" t="s">
        <v>9470</v>
      </c>
      <c r="B4900" s="139" t="s">
        <v>11082</v>
      </c>
      <c r="C4900" s="139" t="s">
        <v>11083</v>
      </c>
      <c r="D4900" s="140">
        <v>3.78</v>
      </c>
      <c r="E4900" s="139" t="s">
        <v>33704</v>
      </c>
      <c r="F4900" s="140">
        <v>6.99</v>
      </c>
      <c r="G4900" s="139"/>
      <c r="H4900" s="88" t="s">
        <v>33424</v>
      </c>
    </row>
    <row r="4901" spans="1:8">
      <c r="A4901" s="139" t="s">
        <v>9470</v>
      </c>
      <c r="B4901" s="139" t="s">
        <v>11084</v>
      </c>
      <c r="C4901" s="139" t="s">
        <v>11085</v>
      </c>
      <c r="D4901" s="140">
        <v>4.32</v>
      </c>
      <c r="E4901" s="139" t="s">
        <v>33705</v>
      </c>
      <c r="F4901" s="140">
        <v>7.99</v>
      </c>
      <c r="G4901" s="139"/>
      <c r="H4901" s="88" t="s">
        <v>33424</v>
      </c>
    </row>
    <row r="4902" spans="1:8">
      <c r="A4902" s="139" t="s">
        <v>9470</v>
      </c>
      <c r="B4902" s="139" t="s">
        <v>11086</v>
      </c>
      <c r="C4902" s="139" t="s">
        <v>11087</v>
      </c>
      <c r="D4902" s="140">
        <v>5.94</v>
      </c>
      <c r="E4902" s="139" t="s">
        <v>33706</v>
      </c>
      <c r="F4902" s="140">
        <v>10.99</v>
      </c>
      <c r="G4902" s="139"/>
      <c r="H4902" s="88" t="s">
        <v>33424</v>
      </c>
    </row>
    <row r="4903" spans="1:8">
      <c r="A4903" s="139" t="s">
        <v>9470</v>
      </c>
      <c r="B4903" s="139" t="s">
        <v>11088</v>
      </c>
      <c r="C4903" s="139" t="s">
        <v>11089</v>
      </c>
      <c r="D4903" s="140">
        <v>16.21</v>
      </c>
      <c r="E4903" s="139" t="s">
        <v>33707</v>
      </c>
      <c r="F4903" s="140">
        <v>29.99</v>
      </c>
      <c r="G4903" s="139"/>
      <c r="H4903" s="88" t="s">
        <v>33424</v>
      </c>
    </row>
    <row r="4904" spans="1:8">
      <c r="A4904" s="139" t="s">
        <v>9470</v>
      </c>
      <c r="B4904" s="139" t="s">
        <v>11090</v>
      </c>
      <c r="C4904" s="139" t="s">
        <v>11091</v>
      </c>
      <c r="D4904" s="140">
        <v>15.13</v>
      </c>
      <c r="E4904" s="139" t="s">
        <v>33708</v>
      </c>
      <c r="F4904" s="140">
        <v>27.99</v>
      </c>
      <c r="G4904" s="139"/>
      <c r="H4904" s="88" t="s">
        <v>33424</v>
      </c>
    </row>
    <row r="4905" spans="1:8">
      <c r="A4905" s="139" t="s">
        <v>9470</v>
      </c>
      <c r="B4905" s="139" t="s">
        <v>11092</v>
      </c>
      <c r="C4905" s="139" t="s">
        <v>11093</v>
      </c>
      <c r="D4905" s="140">
        <v>19.989999999999998</v>
      </c>
      <c r="E4905" s="139" t="s">
        <v>33709</v>
      </c>
      <c r="F4905" s="140">
        <v>36.99</v>
      </c>
      <c r="G4905" s="139"/>
      <c r="H4905" s="88" t="s">
        <v>33424</v>
      </c>
    </row>
    <row r="4906" spans="1:8">
      <c r="A4906" s="139" t="s">
        <v>9470</v>
      </c>
      <c r="B4906" s="139" t="s">
        <v>11094</v>
      </c>
      <c r="C4906" s="139" t="s">
        <v>11095</v>
      </c>
      <c r="D4906" s="140">
        <v>64.86</v>
      </c>
      <c r="E4906" s="139" t="s">
        <v>33710</v>
      </c>
      <c r="F4906" s="140">
        <v>119.99</v>
      </c>
      <c r="G4906" s="139"/>
      <c r="H4906" s="88" t="s">
        <v>33424</v>
      </c>
    </row>
    <row r="4907" spans="1:8">
      <c r="A4907" s="139" t="s">
        <v>9470</v>
      </c>
      <c r="B4907" s="139" t="s">
        <v>11096</v>
      </c>
      <c r="C4907" s="139" t="s">
        <v>11097</v>
      </c>
      <c r="D4907" s="140">
        <v>3.24</v>
      </c>
      <c r="E4907" s="139" t="s">
        <v>33711</v>
      </c>
      <c r="F4907" s="140">
        <v>5.99</v>
      </c>
      <c r="G4907" s="139"/>
      <c r="H4907" s="88" t="s">
        <v>33424</v>
      </c>
    </row>
    <row r="4908" spans="1:8">
      <c r="A4908" s="139" t="s">
        <v>9470</v>
      </c>
      <c r="B4908" s="139" t="s">
        <v>11098</v>
      </c>
      <c r="C4908" s="139" t="s">
        <v>11099</v>
      </c>
      <c r="D4908" s="140">
        <v>4.32</v>
      </c>
      <c r="E4908" s="139" t="s">
        <v>33712</v>
      </c>
      <c r="F4908" s="140">
        <v>7.99</v>
      </c>
      <c r="G4908" s="139"/>
      <c r="H4908" s="88" t="s">
        <v>33424</v>
      </c>
    </row>
    <row r="4909" spans="1:8">
      <c r="A4909" s="139" t="s">
        <v>9470</v>
      </c>
      <c r="B4909" s="139" t="s">
        <v>11100</v>
      </c>
      <c r="C4909" s="139" t="s">
        <v>11101</v>
      </c>
      <c r="D4909" s="140">
        <v>5.4</v>
      </c>
      <c r="E4909" s="139" t="s">
        <v>33713</v>
      </c>
      <c r="F4909" s="140">
        <v>9.99</v>
      </c>
      <c r="G4909" s="139"/>
      <c r="H4909" s="88" t="s">
        <v>33424</v>
      </c>
    </row>
    <row r="4910" spans="1:8">
      <c r="A4910" s="139" t="s">
        <v>9470</v>
      </c>
      <c r="B4910" s="139" t="s">
        <v>11102</v>
      </c>
      <c r="C4910" s="139" t="s">
        <v>11103</v>
      </c>
      <c r="D4910" s="140">
        <v>5.94</v>
      </c>
      <c r="E4910" s="139" t="s">
        <v>33714</v>
      </c>
      <c r="F4910" s="140">
        <v>10.99</v>
      </c>
      <c r="G4910" s="139"/>
      <c r="H4910" s="88" t="s">
        <v>33424</v>
      </c>
    </row>
    <row r="4911" spans="1:8">
      <c r="A4911" s="139" t="s">
        <v>9470</v>
      </c>
      <c r="B4911" s="139" t="s">
        <v>11104</v>
      </c>
      <c r="C4911" s="139" t="s">
        <v>11105</v>
      </c>
      <c r="D4911" s="140">
        <v>4.8600000000000003</v>
      </c>
      <c r="E4911" s="139" t="s">
        <v>33715</v>
      </c>
      <c r="F4911" s="140">
        <v>8.99</v>
      </c>
      <c r="G4911" s="139"/>
      <c r="H4911" s="88" t="s">
        <v>33424</v>
      </c>
    </row>
    <row r="4912" spans="1:8">
      <c r="A4912" s="139" t="s">
        <v>9470</v>
      </c>
      <c r="B4912" s="139" t="s">
        <v>11106</v>
      </c>
      <c r="C4912" s="139" t="s">
        <v>11107</v>
      </c>
      <c r="D4912" s="140">
        <v>6.48</v>
      </c>
      <c r="E4912" s="139" t="s">
        <v>33716</v>
      </c>
      <c r="F4912" s="140">
        <v>11.99</v>
      </c>
      <c r="G4912" s="139"/>
      <c r="H4912" s="88" t="s">
        <v>33424</v>
      </c>
    </row>
    <row r="4913" spans="1:8">
      <c r="A4913" s="139" t="s">
        <v>9470</v>
      </c>
      <c r="B4913" s="139" t="s">
        <v>11108</v>
      </c>
      <c r="C4913" s="139" t="s">
        <v>11109</v>
      </c>
      <c r="D4913" s="140">
        <v>5.4</v>
      </c>
      <c r="E4913" s="139" t="s">
        <v>33717</v>
      </c>
      <c r="F4913" s="140">
        <v>9.99</v>
      </c>
      <c r="G4913" s="139"/>
      <c r="H4913" s="88" t="s">
        <v>33424</v>
      </c>
    </row>
    <row r="4914" spans="1:8">
      <c r="A4914" s="139" t="s">
        <v>9470</v>
      </c>
      <c r="B4914" s="139" t="s">
        <v>11110</v>
      </c>
      <c r="C4914" s="139" t="s">
        <v>11111</v>
      </c>
      <c r="D4914" s="140">
        <v>27.02</v>
      </c>
      <c r="E4914" s="139" t="s">
        <v>33718</v>
      </c>
      <c r="F4914" s="140">
        <v>49.99</v>
      </c>
      <c r="G4914" s="139"/>
      <c r="H4914" s="88" t="s">
        <v>33424</v>
      </c>
    </row>
    <row r="4915" spans="1:8">
      <c r="A4915" s="139" t="s">
        <v>9470</v>
      </c>
      <c r="B4915" s="139" t="s">
        <v>11112</v>
      </c>
      <c r="C4915" s="139" t="s">
        <v>11113</v>
      </c>
      <c r="D4915" s="140">
        <v>4.8600000000000003</v>
      </c>
      <c r="E4915" s="139" t="s">
        <v>33719</v>
      </c>
      <c r="F4915" s="140">
        <v>8.99</v>
      </c>
      <c r="G4915" s="139"/>
      <c r="H4915" s="88" t="s">
        <v>33424</v>
      </c>
    </row>
    <row r="4916" spans="1:8">
      <c r="A4916" s="139" t="s">
        <v>9470</v>
      </c>
      <c r="B4916" s="139" t="s">
        <v>11114</v>
      </c>
      <c r="C4916" s="139" t="s">
        <v>11115</v>
      </c>
      <c r="D4916" s="140">
        <v>29.72</v>
      </c>
      <c r="E4916" s="139" t="s">
        <v>33720</v>
      </c>
      <c r="F4916" s="140">
        <v>54.99</v>
      </c>
      <c r="G4916" s="139"/>
      <c r="H4916" s="88" t="s">
        <v>33424</v>
      </c>
    </row>
    <row r="4917" spans="1:8">
      <c r="A4917" s="139" t="s">
        <v>9470</v>
      </c>
      <c r="B4917" s="139" t="s">
        <v>11116</v>
      </c>
      <c r="C4917" s="139" t="s">
        <v>11117</v>
      </c>
      <c r="D4917" s="140">
        <v>6.48</v>
      </c>
      <c r="E4917" s="139" t="s">
        <v>33721</v>
      </c>
      <c r="F4917" s="140">
        <v>11.99</v>
      </c>
      <c r="G4917" s="139"/>
      <c r="H4917" s="88" t="s">
        <v>33424</v>
      </c>
    </row>
    <row r="4918" spans="1:8">
      <c r="A4918" s="139" t="s">
        <v>9470</v>
      </c>
      <c r="B4918" s="139" t="s">
        <v>11118</v>
      </c>
      <c r="C4918" s="139" t="s">
        <v>11119</v>
      </c>
      <c r="D4918" s="140">
        <v>29.72</v>
      </c>
      <c r="E4918" s="139" t="s">
        <v>33722</v>
      </c>
      <c r="F4918" s="140">
        <v>54.99</v>
      </c>
      <c r="G4918" s="139"/>
      <c r="H4918" s="88" t="s">
        <v>33424</v>
      </c>
    </row>
    <row r="4919" spans="1:8">
      <c r="A4919" s="139" t="s">
        <v>9470</v>
      </c>
      <c r="B4919" s="139" t="s">
        <v>11120</v>
      </c>
      <c r="C4919" s="139" t="s">
        <v>11121</v>
      </c>
      <c r="D4919" s="140">
        <v>7.56</v>
      </c>
      <c r="E4919" s="139" t="s">
        <v>33723</v>
      </c>
      <c r="F4919" s="140">
        <v>13.99</v>
      </c>
      <c r="G4919" s="139"/>
      <c r="H4919" s="88" t="s">
        <v>33424</v>
      </c>
    </row>
    <row r="4920" spans="1:8">
      <c r="A4920" s="139" t="s">
        <v>9470</v>
      </c>
      <c r="B4920" s="139" t="s">
        <v>11122</v>
      </c>
      <c r="C4920" s="139" t="s">
        <v>11123</v>
      </c>
      <c r="D4920" s="140">
        <v>9.18</v>
      </c>
      <c r="E4920" s="139" t="s">
        <v>33724</v>
      </c>
      <c r="F4920" s="140">
        <v>16.989999999999998</v>
      </c>
      <c r="G4920" s="139"/>
      <c r="H4920" s="88" t="s">
        <v>33424</v>
      </c>
    </row>
    <row r="4921" spans="1:8">
      <c r="A4921" s="139" t="s">
        <v>9470</v>
      </c>
      <c r="B4921" s="139" t="s">
        <v>11124</v>
      </c>
      <c r="C4921" s="139" t="s">
        <v>11125</v>
      </c>
      <c r="D4921" s="140">
        <v>10.26</v>
      </c>
      <c r="E4921" s="139" t="s">
        <v>33725</v>
      </c>
      <c r="F4921" s="140">
        <v>18.989999999999998</v>
      </c>
      <c r="G4921" s="139"/>
      <c r="H4921" s="88" t="s">
        <v>33424</v>
      </c>
    </row>
    <row r="4922" spans="1:8">
      <c r="A4922" s="139" t="s">
        <v>9470</v>
      </c>
      <c r="B4922" s="139" t="s">
        <v>11126</v>
      </c>
      <c r="C4922" s="139" t="s">
        <v>11127</v>
      </c>
      <c r="D4922" s="140">
        <v>12.02</v>
      </c>
      <c r="E4922" s="139" t="s">
        <v>33726</v>
      </c>
      <c r="F4922" s="140">
        <v>21.39</v>
      </c>
      <c r="G4922" s="139"/>
      <c r="H4922" s="88" t="s">
        <v>33424</v>
      </c>
    </row>
    <row r="4923" spans="1:8">
      <c r="A4923" s="139" t="s">
        <v>9470</v>
      </c>
      <c r="B4923" s="139" t="s">
        <v>11128</v>
      </c>
      <c r="C4923" s="139" t="s">
        <v>11129</v>
      </c>
      <c r="D4923" s="140">
        <v>5.4</v>
      </c>
      <c r="E4923" s="139" t="s">
        <v>33727</v>
      </c>
      <c r="F4923" s="140">
        <v>9.99</v>
      </c>
      <c r="G4923" s="139"/>
      <c r="H4923" s="88" t="s">
        <v>33424</v>
      </c>
    </row>
    <row r="4924" spans="1:8">
      <c r="A4924" s="139" t="s">
        <v>9470</v>
      </c>
      <c r="B4924" s="139" t="s">
        <v>11130</v>
      </c>
      <c r="C4924" s="139" t="s">
        <v>11131</v>
      </c>
      <c r="D4924" s="140">
        <v>5.94</v>
      </c>
      <c r="E4924" s="139" t="s">
        <v>33728</v>
      </c>
      <c r="F4924" s="140">
        <v>10.99</v>
      </c>
      <c r="G4924" s="139"/>
      <c r="H4924" s="88" t="s">
        <v>33424</v>
      </c>
    </row>
    <row r="4925" spans="1:8">
      <c r="A4925" s="139" t="s">
        <v>9470</v>
      </c>
      <c r="B4925" s="139" t="s">
        <v>11132</v>
      </c>
      <c r="C4925" s="139" t="s">
        <v>11133</v>
      </c>
      <c r="D4925" s="140">
        <v>6.48</v>
      </c>
      <c r="E4925" s="139" t="s">
        <v>33729</v>
      </c>
      <c r="F4925" s="140">
        <v>11.99</v>
      </c>
      <c r="G4925" s="139"/>
      <c r="H4925" s="88" t="s">
        <v>33424</v>
      </c>
    </row>
    <row r="4926" spans="1:8">
      <c r="A4926" s="139" t="s">
        <v>9470</v>
      </c>
      <c r="B4926" s="139" t="s">
        <v>11134</v>
      </c>
      <c r="C4926" s="139" t="s">
        <v>11135</v>
      </c>
      <c r="D4926" s="140">
        <v>32.43</v>
      </c>
      <c r="E4926" s="139" t="s">
        <v>33730</v>
      </c>
      <c r="F4926" s="140">
        <v>59.99</v>
      </c>
      <c r="G4926" s="139"/>
      <c r="H4926" s="88" t="s">
        <v>33424</v>
      </c>
    </row>
    <row r="4927" spans="1:8">
      <c r="A4927" s="139" t="s">
        <v>9470</v>
      </c>
      <c r="B4927" s="139" t="s">
        <v>11136</v>
      </c>
      <c r="C4927" s="139" t="s">
        <v>11137</v>
      </c>
      <c r="D4927" s="140">
        <v>7.56</v>
      </c>
      <c r="E4927" s="139" t="s">
        <v>33731</v>
      </c>
      <c r="F4927" s="140">
        <v>13.99</v>
      </c>
      <c r="G4927" s="139"/>
      <c r="H4927" s="88" t="s">
        <v>33424</v>
      </c>
    </row>
    <row r="4928" spans="1:8">
      <c r="A4928" s="139" t="s">
        <v>9470</v>
      </c>
      <c r="B4928" s="139" t="s">
        <v>11138</v>
      </c>
      <c r="C4928" s="139" t="s">
        <v>11139</v>
      </c>
      <c r="D4928" s="140">
        <v>5.4</v>
      </c>
      <c r="E4928" s="139" t="s">
        <v>33732</v>
      </c>
      <c r="F4928" s="140">
        <v>9.99</v>
      </c>
      <c r="G4928" s="139"/>
      <c r="H4928" s="88" t="s">
        <v>33424</v>
      </c>
    </row>
    <row r="4929" spans="1:8">
      <c r="A4929" s="139" t="s">
        <v>9470</v>
      </c>
      <c r="B4929" s="139" t="s">
        <v>11140</v>
      </c>
      <c r="C4929" s="139" t="s">
        <v>11141</v>
      </c>
      <c r="D4929" s="140">
        <v>4.8600000000000003</v>
      </c>
      <c r="E4929" s="139" t="s">
        <v>33733</v>
      </c>
      <c r="F4929" s="140">
        <v>8.99</v>
      </c>
      <c r="G4929" s="139"/>
      <c r="H4929" s="88" t="s">
        <v>33424</v>
      </c>
    </row>
    <row r="4930" spans="1:8">
      <c r="A4930" s="139" t="s">
        <v>9470</v>
      </c>
      <c r="B4930" s="139" t="s">
        <v>11142</v>
      </c>
      <c r="C4930" s="139" t="s">
        <v>11143</v>
      </c>
      <c r="D4930" s="140">
        <v>5.94</v>
      </c>
      <c r="E4930" s="139" t="s">
        <v>33734</v>
      </c>
      <c r="F4930" s="140">
        <v>10.99</v>
      </c>
      <c r="G4930" s="139"/>
      <c r="H4930" s="88" t="s">
        <v>33424</v>
      </c>
    </row>
    <row r="4931" spans="1:8">
      <c r="A4931" s="139" t="s">
        <v>9470</v>
      </c>
      <c r="B4931" s="139" t="s">
        <v>11144</v>
      </c>
      <c r="C4931" s="139" t="s">
        <v>11145</v>
      </c>
      <c r="D4931" s="140">
        <v>5.94</v>
      </c>
      <c r="E4931" s="139" t="s">
        <v>33735</v>
      </c>
      <c r="F4931" s="140">
        <v>10.99</v>
      </c>
      <c r="G4931" s="139"/>
      <c r="H4931" s="88" t="s">
        <v>33424</v>
      </c>
    </row>
    <row r="4932" spans="1:8">
      <c r="A4932" s="139" t="s">
        <v>9470</v>
      </c>
      <c r="B4932" s="139" t="s">
        <v>11146</v>
      </c>
      <c r="C4932" s="139" t="s">
        <v>11147</v>
      </c>
      <c r="D4932" s="140">
        <v>5.94</v>
      </c>
      <c r="E4932" s="139" t="s">
        <v>33736</v>
      </c>
      <c r="F4932" s="140">
        <v>10.99</v>
      </c>
      <c r="G4932" s="139"/>
      <c r="H4932" s="88" t="s">
        <v>33424</v>
      </c>
    </row>
    <row r="4933" spans="1:8">
      <c r="A4933" s="139" t="s">
        <v>9470</v>
      </c>
      <c r="B4933" s="139" t="s">
        <v>11148</v>
      </c>
      <c r="C4933" s="139" t="s">
        <v>11149</v>
      </c>
      <c r="D4933" s="140">
        <v>5.94</v>
      </c>
      <c r="E4933" s="139" t="s">
        <v>33737</v>
      </c>
      <c r="F4933" s="140">
        <v>10.99</v>
      </c>
      <c r="G4933" s="139"/>
      <c r="H4933" s="88" t="s">
        <v>33424</v>
      </c>
    </row>
    <row r="4934" spans="1:8">
      <c r="A4934" s="139" t="s">
        <v>9470</v>
      </c>
      <c r="B4934" s="139" t="s">
        <v>11150</v>
      </c>
      <c r="C4934" s="139" t="s">
        <v>11151</v>
      </c>
      <c r="D4934" s="140">
        <v>7.02</v>
      </c>
      <c r="E4934" s="139" t="s">
        <v>33738</v>
      </c>
      <c r="F4934" s="140">
        <v>12.99</v>
      </c>
      <c r="G4934" s="139"/>
      <c r="H4934" s="88" t="s">
        <v>33424</v>
      </c>
    </row>
    <row r="4935" spans="1:8">
      <c r="A4935" s="139" t="s">
        <v>9470</v>
      </c>
      <c r="B4935" s="139" t="s">
        <v>11152</v>
      </c>
      <c r="C4935" s="139" t="s">
        <v>11153</v>
      </c>
      <c r="D4935" s="140">
        <v>27.02</v>
      </c>
      <c r="E4935" s="139" t="s">
        <v>33739</v>
      </c>
      <c r="F4935" s="140">
        <v>49.99</v>
      </c>
      <c r="G4935" s="139"/>
      <c r="H4935" s="88" t="s">
        <v>33424</v>
      </c>
    </row>
    <row r="4936" spans="1:8">
      <c r="A4936" s="139" t="s">
        <v>9470</v>
      </c>
      <c r="B4936" s="139" t="s">
        <v>11154</v>
      </c>
      <c r="C4936" s="139" t="s">
        <v>11155</v>
      </c>
      <c r="D4936" s="140">
        <v>8.1</v>
      </c>
      <c r="E4936" s="139" t="s">
        <v>33740</v>
      </c>
      <c r="F4936" s="140">
        <v>14.99</v>
      </c>
      <c r="G4936" s="139"/>
      <c r="H4936" s="88" t="s">
        <v>33424</v>
      </c>
    </row>
    <row r="4937" spans="1:8">
      <c r="A4937" s="139" t="s">
        <v>5096</v>
      </c>
      <c r="B4937" s="139" t="s">
        <v>11156</v>
      </c>
      <c r="C4937" s="139" t="s">
        <v>11157</v>
      </c>
      <c r="D4937" s="140">
        <v>43.24</v>
      </c>
      <c r="E4937" s="139" t="s">
        <v>33741</v>
      </c>
      <c r="F4937" s="140">
        <v>79.989999999999995</v>
      </c>
      <c r="G4937" s="139"/>
      <c r="H4937" s="88" t="s">
        <v>33424</v>
      </c>
    </row>
    <row r="4938" spans="1:8">
      <c r="A4938" s="139" t="s">
        <v>5096</v>
      </c>
      <c r="B4938" s="139" t="s">
        <v>11158</v>
      </c>
      <c r="C4938" s="139" t="s">
        <v>11159</v>
      </c>
      <c r="D4938" s="140">
        <v>43.24</v>
      </c>
      <c r="E4938" s="139" t="s">
        <v>33742</v>
      </c>
      <c r="F4938" s="140">
        <v>79.989999999999995</v>
      </c>
      <c r="G4938" s="139"/>
      <c r="H4938" s="88" t="s">
        <v>33424</v>
      </c>
    </row>
    <row r="4939" spans="1:8">
      <c r="A4939" s="139" t="s">
        <v>5096</v>
      </c>
      <c r="B4939" s="139" t="s">
        <v>11160</v>
      </c>
      <c r="C4939" s="139" t="s">
        <v>11161</v>
      </c>
      <c r="D4939" s="140">
        <v>51.35</v>
      </c>
      <c r="E4939" s="139" t="s">
        <v>33743</v>
      </c>
      <c r="F4939" s="140">
        <v>94.99</v>
      </c>
      <c r="G4939" s="139"/>
      <c r="H4939" s="88" t="s">
        <v>33424</v>
      </c>
    </row>
    <row r="4940" spans="1:8">
      <c r="A4940" s="139" t="s">
        <v>5096</v>
      </c>
      <c r="B4940" s="139" t="s">
        <v>11162</v>
      </c>
      <c r="C4940" s="139" t="s">
        <v>11163</v>
      </c>
      <c r="D4940" s="140">
        <v>37.83</v>
      </c>
      <c r="E4940" s="139" t="s">
        <v>33744</v>
      </c>
      <c r="F4940" s="140">
        <v>69.989999999999995</v>
      </c>
      <c r="G4940" s="139"/>
      <c r="H4940" s="88" t="s">
        <v>33424</v>
      </c>
    </row>
    <row r="4941" spans="1:8">
      <c r="A4941" s="139" t="s">
        <v>5096</v>
      </c>
      <c r="B4941" s="139" t="s">
        <v>11164</v>
      </c>
      <c r="C4941" s="139" t="s">
        <v>11165</v>
      </c>
      <c r="D4941" s="140">
        <v>29.72</v>
      </c>
      <c r="E4941" s="139" t="s">
        <v>33745</v>
      </c>
      <c r="F4941" s="140">
        <v>54.99</v>
      </c>
      <c r="G4941" s="139"/>
      <c r="H4941" s="88" t="s">
        <v>33424</v>
      </c>
    </row>
    <row r="4942" spans="1:8">
      <c r="A4942" s="139" t="s">
        <v>5096</v>
      </c>
      <c r="B4942" s="139" t="s">
        <v>11166</v>
      </c>
      <c r="C4942" s="139" t="s">
        <v>11167</v>
      </c>
      <c r="D4942" s="140">
        <v>40.54</v>
      </c>
      <c r="E4942" s="139" t="s">
        <v>33746</v>
      </c>
      <c r="F4942" s="140">
        <v>74.989999999999995</v>
      </c>
      <c r="G4942" s="139"/>
      <c r="H4942" s="88" t="s">
        <v>33424</v>
      </c>
    </row>
    <row r="4943" spans="1:8">
      <c r="A4943" s="139" t="s">
        <v>5096</v>
      </c>
      <c r="B4943" s="139" t="s">
        <v>11168</v>
      </c>
      <c r="C4943" s="139" t="s">
        <v>11169</v>
      </c>
      <c r="D4943" s="140">
        <v>29.72</v>
      </c>
      <c r="E4943" s="139" t="s">
        <v>33747</v>
      </c>
      <c r="F4943" s="140">
        <v>54.99</v>
      </c>
      <c r="G4943" s="139"/>
      <c r="H4943" s="88" t="s">
        <v>33424</v>
      </c>
    </row>
    <row r="4944" spans="1:8">
      <c r="A4944" s="139" t="s">
        <v>5096</v>
      </c>
      <c r="B4944" s="139" t="s">
        <v>11170</v>
      </c>
      <c r="C4944" s="139" t="s">
        <v>11171</v>
      </c>
      <c r="D4944" s="140">
        <v>51.35</v>
      </c>
      <c r="E4944" s="139" t="s">
        <v>33748</v>
      </c>
      <c r="F4944" s="140">
        <v>94.99</v>
      </c>
      <c r="G4944" s="139"/>
      <c r="H4944" s="88" t="s">
        <v>33424</v>
      </c>
    </row>
    <row r="4945" spans="1:8">
      <c r="A4945" s="139" t="s">
        <v>5096</v>
      </c>
      <c r="B4945" s="139" t="s">
        <v>11172</v>
      </c>
      <c r="C4945" s="139" t="s">
        <v>11173</v>
      </c>
      <c r="D4945" s="140">
        <v>40.54</v>
      </c>
      <c r="E4945" s="139" t="s">
        <v>33749</v>
      </c>
      <c r="F4945" s="140">
        <v>74.989999999999995</v>
      </c>
      <c r="G4945" s="139"/>
      <c r="H4945" s="88" t="s">
        <v>33424</v>
      </c>
    </row>
    <row r="4946" spans="1:8">
      <c r="A4946" s="139" t="s">
        <v>5096</v>
      </c>
      <c r="B4946" s="139" t="s">
        <v>11174</v>
      </c>
      <c r="C4946" s="139" t="s">
        <v>11175</v>
      </c>
      <c r="D4946" s="140">
        <v>15.67</v>
      </c>
      <c r="E4946" s="139" t="s">
        <v>33750</v>
      </c>
      <c r="F4946" s="140">
        <v>28.99</v>
      </c>
      <c r="G4946" s="139"/>
      <c r="H4946" s="88" t="s">
        <v>33424</v>
      </c>
    </row>
    <row r="4947" spans="1:8">
      <c r="A4947" s="139" t="s">
        <v>5096</v>
      </c>
      <c r="B4947" s="139" t="s">
        <v>11176</v>
      </c>
      <c r="C4947" s="139" t="s">
        <v>11177</v>
      </c>
      <c r="D4947" s="140">
        <v>15.67</v>
      </c>
      <c r="E4947" s="139" t="s">
        <v>33751</v>
      </c>
      <c r="F4947" s="140">
        <v>28.99</v>
      </c>
      <c r="G4947" s="139"/>
      <c r="H4947" s="88" t="s">
        <v>33424</v>
      </c>
    </row>
    <row r="4948" spans="1:8">
      <c r="A4948" s="139" t="s">
        <v>5096</v>
      </c>
      <c r="B4948" s="139" t="s">
        <v>11178</v>
      </c>
      <c r="C4948" s="139" t="s">
        <v>11179</v>
      </c>
      <c r="D4948" s="140">
        <v>15.67</v>
      </c>
      <c r="E4948" s="139" t="s">
        <v>33752</v>
      </c>
      <c r="F4948" s="140">
        <v>28.99</v>
      </c>
      <c r="G4948" s="139"/>
      <c r="H4948" s="88" t="s">
        <v>33424</v>
      </c>
    </row>
    <row r="4949" spans="1:8">
      <c r="A4949" s="139" t="s">
        <v>5096</v>
      </c>
      <c r="B4949" s="139" t="s">
        <v>11180</v>
      </c>
      <c r="C4949" s="139" t="s">
        <v>11181</v>
      </c>
      <c r="D4949" s="140">
        <v>15.67</v>
      </c>
      <c r="E4949" s="139" t="s">
        <v>33753</v>
      </c>
      <c r="F4949" s="140">
        <v>28.99</v>
      </c>
      <c r="G4949" s="139"/>
      <c r="H4949" s="88" t="s">
        <v>33424</v>
      </c>
    </row>
    <row r="4950" spans="1:8">
      <c r="A4950" s="139" t="s">
        <v>5096</v>
      </c>
      <c r="B4950" s="139" t="s">
        <v>11182</v>
      </c>
      <c r="C4950" s="139" t="s">
        <v>11183</v>
      </c>
      <c r="D4950" s="140">
        <v>15.67</v>
      </c>
      <c r="E4950" s="139" t="s">
        <v>33754</v>
      </c>
      <c r="F4950" s="140">
        <v>28.99</v>
      </c>
      <c r="G4950" s="139"/>
      <c r="H4950" s="88" t="s">
        <v>33424</v>
      </c>
    </row>
    <row r="4951" spans="1:8">
      <c r="A4951" s="139" t="s">
        <v>5096</v>
      </c>
      <c r="B4951" s="139" t="s">
        <v>11184</v>
      </c>
      <c r="C4951" s="139" t="s">
        <v>11185</v>
      </c>
      <c r="D4951" s="140">
        <v>15.67</v>
      </c>
      <c r="E4951" s="139" t="s">
        <v>33755</v>
      </c>
      <c r="F4951" s="140">
        <v>28.99</v>
      </c>
      <c r="G4951" s="139"/>
      <c r="H4951" s="88" t="s">
        <v>33424</v>
      </c>
    </row>
    <row r="4952" spans="1:8">
      <c r="A4952" s="139" t="s">
        <v>5096</v>
      </c>
      <c r="B4952" s="139" t="s">
        <v>11186</v>
      </c>
      <c r="C4952" s="139" t="s">
        <v>11187</v>
      </c>
      <c r="D4952" s="140">
        <v>21.62</v>
      </c>
      <c r="E4952" s="139" t="s">
        <v>33756</v>
      </c>
      <c r="F4952" s="140">
        <v>39.99</v>
      </c>
      <c r="G4952" s="139"/>
      <c r="H4952" s="88" t="s">
        <v>33424</v>
      </c>
    </row>
    <row r="4953" spans="1:8">
      <c r="A4953" s="139" t="s">
        <v>5096</v>
      </c>
      <c r="B4953" s="139" t="s">
        <v>11188</v>
      </c>
      <c r="C4953" s="139" t="s">
        <v>11189</v>
      </c>
      <c r="D4953" s="140">
        <v>21.62</v>
      </c>
      <c r="E4953" s="139" t="s">
        <v>33757</v>
      </c>
      <c r="F4953" s="140">
        <v>39.99</v>
      </c>
      <c r="G4953" s="139"/>
      <c r="H4953" s="88" t="s">
        <v>33424</v>
      </c>
    </row>
    <row r="4954" spans="1:8">
      <c r="A4954" s="139" t="s">
        <v>5096</v>
      </c>
      <c r="B4954" s="139" t="s">
        <v>11190</v>
      </c>
      <c r="C4954" s="139" t="s">
        <v>11191</v>
      </c>
      <c r="D4954" s="140">
        <v>15.67</v>
      </c>
      <c r="E4954" s="139" t="s">
        <v>33758</v>
      </c>
      <c r="F4954" s="140">
        <v>28.99</v>
      </c>
      <c r="G4954" s="139"/>
      <c r="H4954" s="88" t="s">
        <v>33424</v>
      </c>
    </row>
    <row r="4955" spans="1:8">
      <c r="A4955" s="139" t="s">
        <v>5096</v>
      </c>
      <c r="B4955" s="139" t="s">
        <v>11192</v>
      </c>
      <c r="C4955" s="139" t="s">
        <v>11193</v>
      </c>
      <c r="D4955" s="140">
        <v>91.89</v>
      </c>
      <c r="E4955" s="139" t="s">
        <v>33759</v>
      </c>
      <c r="F4955" s="140">
        <v>169.99</v>
      </c>
      <c r="G4955" s="139"/>
      <c r="H4955" s="88" t="s">
        <v>33424</v>
      </c>
    </row>
    <row r="4956" spans="1:8">
      <c r="A4956" s="139" t="s">
        <v>5096</v>
      </c>
      <c r="B4956" s="139" t="s">
        <v>11194</v>
      </c>
      <c r="C4956" s="139" t="s">
        <v>11195</v>
      </c>
      <c r="D4956" s="140">
        <v>102.7</v>
      </c>
      <c r="E4956" s="139" t="s">
        <v>33760</v>
      </c>
      <c r="F4956" s="140">
        <v>189.99</v>
      </c>
      <c r="G4956" s="139"/>
      <c r="H4956" s="88" t="s">
        <v>33424</v>
      </c>
    </row>
    <row r="4957" spans="1:8">
      <c r="A4957" s="139" t="s">
        <v>9470</v>
      </c>
      <c r="B4957" s="139" t="s">
        <v>11196</v>
      </c>
      <c r="C4957" s="139" t="s">
        <v>11197</v>
      </c>
      <c r="D4957" s="140">
        <v>18.91</v>
      </c>
      <c r="E4957" s="139" t="s">
        <v>33761</v>
      </c>
      <c r="F4957" s="140">
        <v>34.99</v>
      </c>
      <c r="G4957" s="139"/>
      <c r="H4957" s="88" t="s">
        <v>33424</v>
      </c>
    </row>
    <row r="4958" spans="1:8">
      <c r="A4958" s="139" t="s">
        <v>9470</v>
      </c>
      <c r="B4958" s="139" t="s">
        <v>11198</v>
      </c>
      <c r="C4958" s="139" t="s">
        <v>11199</v>
      </c>
      <c r="D4958" s="140">
        <v>21.62</v>
      </c>
      <c r="E4958" s="139" t="s">
        <v>33762</v>
      </c>
      <c r="F4958" s="140">
        <v>39.99</v>
      </c>
      <c r="G4958" s="139"/>
      <c r="H4958" s="88" t="s">
        <v>33424</v>
      </c>
    </row>
    <row r="4959" spans="1:8">
      <c r="A4959" s="139" t="s">
        <v>9470</v>
      </c>
      <c r="B4959" s="139" t="s">
        <v>11200</v>
      </c>
      <c r="C4959" s="139" t="s">
        <v>11201</v>
      </c>
      <c r="D4959" s="140">
        <v>21.62</v>
      </c>
      <c r="E4959" s="139" t="s">
        <v>33763</v>
      </c>
      <c r="F4959" s="140">
        <v>39.99</v>
      </c>
      <c r="G4959" s="139"/>
      <c r="H4959" s="88" t="s">
        <v>33424</v>
      </c>
    </row>
    <row r="4960" spans="1:8">
      <c r="A4960" s="139" t="s">
        <v>9470</v>
      </c>
      <c r="B4960" s="139" t="s">
        <v>11202</v>
      </c>
      <c r="C4960" s="139" t="s">
        <v>11203</v>
      </c>
      <c r="D4960" s="140">
        <v>17.29</v>
      </c>
      <c r="E4960" s="139" t="s">
        <v>33764</v>
      </c>
      <c r="F4960" s="140">
        <v>31.99</v>
      </c>
      <c r="G4960" s="139"/>
      <c r="H4960" s="88" t="s">
        <v>33424</v>
      </c>
    </row>
    <row r="4961" spans="1:8">
      <c r="A4961" s="139" t="s">
        <v>9470</v>
      </c>
      <c r="B4961" s="139" t="s">
        <v>11204</v>
      </c>
      <c r="C4961" s="139" t="s">
        <v>11205</v>
      </c>
      <c r="D4961" s="140">
        <v>24.32</v>
      </c>
      <c r="E4961" s="139" t="s">
        <v>33765</v>
      </c>
      <c r="F4961" s="140">
        <v>44.99</v>
      </c>
      <c r="G4961" s="139"/>
      <c r="H4961" s="88" t="s">
        <v>33424</v>
      </c>
    </row>
    <row r="4962" spans="1:8">
      <c r="A4962" s="139" t="s">
        <v>9470</v>
      </c>
      <c r="B4962" s="139" t="s">
        <v>11206</v>
      </c>
      <c r="C4962" s="139" t="s">
        <v>11207</v>
      </c>
      <c r="D4962" s="140">
        <v>97.29</v>
      </c>
      <c r="E4962" s="139" t="s">
        <v>33766</v>
      </c>
      <c r="F4962" s="140">
        <v>179.99</v>
      </c>
      <c r="G4962" s="139"/>
      <c r="H4962" s="88" t="s">
        <v>33424</v>
      </c>
    </row>
    <row r="4963" spans="1:8">
      <c r="A4963" s="139" t="s">
        <v>9470</v>
      </c>
      <c r="B4963" s="139" t="s">
        <v>11208</v>
      </c>
      <c r="C4963" s="139" t="s">
        <v>11209</v>
      </c>
      <c r="D4963" s="140">
        <v>12.43</v>
      </c>
      <c r="E4963" s="139" t="s">
        <v>33767</v>
      </c>
      <c r="F4963" s="140">
        <v>22.99</v>
      </c>
      <c r="G4963" s="139"/>
      <c r="H4963" s="88" t="s">
        <v>33424</v>
      </c>
    </row>
    <row r="4964" spans="1:8">
      <c r="A4964" s="139" t="s">
        <v>9470</v>
      </c>
      <c r="B4964" s="139" t="s">
        <v>11210</v>
      </c>
      <c r="C4964" s="139" t="s">
        <v>11211</v>
      </c>
      <c r="D4964" s="140">
        <v>18.91</v>
      </c>
      <c r="E4964" s="139" t="s">
        <v>33768</v>
      </c>
      <c r="F4964" s="140">
        <v>34.99</v>
      </c>
      <c r="G4964" s="139"/>
      <c r="H4964" s="88" t="s">
        <v>33424</v>
      </c>
    </row>
    <row r="4965" spans="1:8">
      <c r="A4965" s="139" t="s">
        <v>9470</v>
      </c>
      <c r="B4965" s="139" t="s">
        <v>11212</v>
      </c>
      <c r="C4965" s="139" t="s">
        <v>11213</v>
      </c>
      <c r="D4965" s="140">
        <v>18.91</v>
      </c>
      <c r="E4965" s="139" t="s">
        <v>33769</v>
      </c>
      <c r="F4965" s="140">
        <v>34.99</v>
      </c>
      <c r="G4965" s="139"/>
      <c r="H4965" s="88" t="s">
        <v>33424</v>
      </c>
    </row>
    <row r="4966" spans="1:8">
      <c r="A4966" s="139" t="s">
        <v>9470</v>
      </c>
      <c r="B4966" s="139" t="s">
        <v>11214</v>
      </c>
      <c r="C4966" s="139" t="s">
        <v>11215</v>
      </c>
      <c r="D4966" s="140">
        <v>12.97</v>
      </c>
      <c r="E4966" s="139" t="s">
        <v>33770</v>
      </c>
      <c r="F4966" s="140">
        <v>23.99</v>
      </c>
      <c r="G4966" s="139"/>
      <c r="H4966" s="88" t="s">
        <v>33424</v>
      </c>
    </row>
    <row r="4967" spans="1:8">
      <c r="A4967" s="139" t="s">
        <v>9470</v>
      </c>
      <c r="B4967" s="139" t="s">
        <v>11216</v>
      </c>
      <c r="C4967" s="139" t="s">
        <v>11217</v>
      </c>
      <c r="D4967" s="140">
        <v>21.62</v>
      </c>
      <c r="E4967" s="139" t="s">
        <v>33771</v>
      </c>
      <c r="F4967" s="140">
        <v>39.99</v>
      </c>
      <c r="G4967" s="139"/>
      <c r="H4967" s="88" t="s">
        <v>33424</v>
      </c>
    </row>
    <row r="4968" spans="1:8">
      <c r="A4968" s="139" t="s">
        <v>9470</v>
      </c>
      <c r="B4968" s="139" t="s">
        <v>11218</v>
      </c>
      <c r="C4968" s="139" t="s">
        <v>11219</v>
      </c>
      <c r="D4968" s="140">
        <v>24.32</v>
      </c>
      <c r="E4968" s="139" t="s">
        <v>33772</v>
      </c>
      <c r="F4968" s="140">
        <v>44.99</v>
      </c>
      <c r="G4968" s="139"/>
      <c r="H4968" s="88" t="s">
        <v>33424</v>
      </c>
    </row>
    <row r="4969" spans="1:8">
      <c r="A4969" s="139" t="s">
        <v>9470</v>
      </c>
      <c r="B4969" s="139" t="s">
        <v>11220</v>
      </c>
      <c r="C4969" s="139" t="s">
        <v>11221</v>
      </c>
      <c r="D4969" s="140">
        <v>24.32</v>
      </c>
      <c r="E4969" s="139" t="s">
        <v>33773</v>
      </c>
      <c r="F4969" s="140">
        <v>44.99</v>
      </c>
      <c r="G4969" s="139"/>
      <c r="H4969" s="88" t="s">
        <v>33424</v>
      </c>
    </row>
    <row r="4970" spans="1:8">
      <c r="A4970" s="139" t="s">
        <v>9470</v>
      </c>
      <c r="B4970" s="139" t="s">
        <v>11222</v>
      </c>
      <c r="C4970" s="139" t="s">
        <v>11223</v>
      </c>
      <c r="D4970" s="140">
        <v>24.32</v>
      </c>
      <c r="E4970" s="139" t="s">
        <v>33774</v>
      </c>
      <c r="F4970" s="140">
        <v>44.99</v>
      </c>
      <c r="G4970" s="139"/>
      <c r="H4970" s="88" t="s">
        <v>33424</v>
      </c>
    </row>
    <row r="4971" spans="1:8">
      <c r="A4971" s="139" t="s">
        <v>9470</v>
      </c>
      <c r="B4971" s="139" t="s">
        <v>11224</v>
      </c>
      <c r="C4971" s="139" t="s">
        <v>11225</v>
      </c>
      <c r="D4971" s="140">
        <v>24.32</v>
      </c>
      <c r="E4971" s="139" t="s">
        <v>33775</v>
      </c>
      <c r="F4971" s="140">
        <v>44.99</v>
      </c>
      <c r="G4971" s="139"/>
      <c r="H4971" s="88" t="s">
        <v>33424</v>
      </c>
    </row>
    <row r="4972" spans="1:8">
      <c r="A4972" s="139" t="s">
        <v>9470</v>
      </c>
      <c r="B4972" s="139" t="s">
        <v>11226</v>
      </c>
      <c r="C4972" s="139" t="s">
        <v>11227</v>
      </c>
      <c r="D4972" s="140">
        <v>24.32</v>
      </c>
      <c r="E4972" s="139" t="s">
        <v>33776</v>
      </c>
      <c r="F4972" s="140">
        <v>44.99</v>
      </c>
      <c r="G4972" s="139"/>
      <c r="H4972" s="88" t="s">
        <v>33424</v>
      </c>
    </row>
    <row r="4973" spans="1:8">
      <c r="A4973" s="139" t="s">
        <v>9470</v>
      </c>
      <c r="B4973" s="139" t="s">
        <v>11228</v>
      </c>
      <c r="C4973" s="139" t="s">
        <v>11229</v>
      </c>
      <c r="D4973" s="140">
        <v>15.13</v>
      </c>
      <c r="E4973" s="139" t="s">
        <v>33777</v>
      </c>
      <c r="F4973" s="140">
        <v>27.99</v>
      </c>
      <c r="G4973" s="139"/>
      <c r="H4973" s="88" t="s">
        <v>33424</v>
      </c>
    </row>
    <row r="4974" spans="1:8">
      <c r="A4974" s="139" t="s">
        <v>9470</v>
      </c>
      <c r="B4974" s="139" t="s">
        <v>11230</v>
      </c>
      <c r="C4974" s="139" t="s">
        <v>11231</v>
      </c>
      <c r="D4974" s="140">
        <v>21.62</v>
      </c>
      <c r="E4974" s="139" t="s">
        <v>33778</v>
      </c>
      <c r="F4974" s="140">
        <v>39.99</v>
      </c>
      <c r="G4974" s="139"/>
      <c r="H4974" s="88" t="s">
        <v>33424</v>
      </c>
    </row>
    <row r="4975" spans="1:8">
      <c r="A4975" s="139" t="s">
        <v>9470</v>
      </c>
      <c r="B4975" s="139" t="s">
        <v>11232</v>
      </c>
      <c r="C4975" s="139" t="s">
        <v>11233</v>
      </c>
      <c r="D4975" s="140">
        <v>24.32</v>
      </c>
      <c r="E4975" s="139" t="s">
        <v>33779</v>
      </c>
      <c r="F4975" s="140">
        <v>44.99</v>
      </c>
      <c r="G4975" s="139"/>
      <c r="H4975" s="88" t="s">
        <v>33424</v>
      </c>
    </row>
    <row r="4976" spans="1:8">
      <c r="A4976" s="139" t="s">
        <v>9470</v>
      </c>
      <c r="B4976" s="139" t="s">
        <v>11234</v>
      </c>
      <c r="C4976" s="139" t="s">
        <v>11235</v>
      </c>
      <c r="D4976" s="140">
        <v>21.26</v>
      </c>
      <c r="E4976" s="139" t="s">
        <v>33780</v>
      </c>
      <c r="F4976" s="140">
        <v>39.99</v>
      </c>
      <c r="G4976" s="139"/>
      <c r="H4976" s="88" t="s">
        <v>33424</v>
      </c>
    </row>
    <row r="4977" spans="1:8">
      <c r="A4977" s="139" t="s">
        <v>9470</v>
      </c>
      <c r="B4977" s="139" t="s">
        <v>11236</v>
      </c>
      <c r="C4977" s="139" t="s">
        <v>11237</v>
      </c>
      <c r="D4977" s="140">
        <v>18.91</v>
      </c>
      <c r="E4977" s="139" t="s">
        <v>33781</v>
      </c>
      <c r="F4977" s="140">
        <v>34.99</v>
      </c>
      <c r="G4977" s="139"/>
      <c r="H4977" s="88" t="s">
        <v>33424</v>
      </c>
    </row>
    <row r="4978" spans="1:8">
      <c r="A4978" s="139" t="s">
        <v>9470</v>
      </c>
      <c r="B4978" s="139" t="s">
        <v>11238</v>
      </c>
      <c r="C4978" s="139" t="s">
        <v>11239</v>
      </c>
      <c r="D4978" s="140">
        <v>17.29</v>
      </c>
      <c r="E4978" s="139" t="s">
        <v>33782</v>
      </c>
      <c r="F4978" s="140">
        <v>31.99</v>
      </c>
      <c r="G4978" s="139"/>
      <c r="H4978" s="88" t="s">
        <v>33424</v>
      </c>
    </row>
    <row r="4979" spans="1:8">
      <c r="A4979" s="139" t="s">
        <v>9470</v>
      </c>
      <c r="B4979" s="139" t="s">
        <v>11240</v>
      </c>
      <c r="C4979" s="139" t="s">
        <v>11241</v>
      </c>
      <c r="D4979" s="140">
        <v>10.81</v>
      </c>
      <c r="E4979" s="139" t="s">
        <v>33783</v>
      </c>
      <c r="F4979" s="140">
        <v>19.989999999999998</v>
      </c>
      <c r="G4979" s="139"/>
      <c r="H4979" s="88" t="s">
        <v>33424</v>
      </c>
    </row>
    <row r="4980" spans="1:8">
      <c r="A4980" s="139" t="s">
        <v>9470</v>
      </c>
      <c r="B4980" s="139" t="s">
        <v>11242</v>
      </c>
      <c r="C4980" s="139" t="s">
        <v>11243</v>
      </c>
      <c r="D4980" s="140">
        <v>12.43</v>
      </c>
      <c r="E4980" s="139" t="s">
        <v>33784</v>
      </c>
      <c r="F4980" s="140">
        <v>22.99</v>
      </c>
      <c r="G4980" s="139"/>
      <c r="H4980" s="88" t="s">
        <v>33424</v>
      </c>
    </row>
    <row r="4981" spans="1:8">
      <c r="A4981" s="139" t="s">
        <v>9470</v>
      </c>
      <c r="B4981" s="139" t="s">
        <v>11244</v>
      </c>
      <c r="C4981" s="139" t="s">
        <v>11245</v>
      </c>
      <c r="D4981" s="140">
        <v>17.29</v>
      </c>
      <c r="E4981" s="139" t="s">
        <v>33785</v>
      </c>
      <c r="F4981" s="140">
        <v>31.99</v>
      </c>
      <c r="G4981" s="139"/>
      <c r="H4981" s="88" t="s">
        <v>33424</v>
      </c>
    </row>
    <row r="4982" spans="1:8">
      <c r="A4982" s="139" t="s">
        <v>9470</v>
      </c>
      <c r="B4982" s="139" t="s">
        <v>11246</v>
      </c>
      <c r="C4982" s="139" t="s">
        <v>11247</v>
      </c>
      <c r="D4982" s="140">
        <v>11.89</v>
      </c>
      <c r="E4982" s="139" t="s">
        <v>33786</v>
      </c>
      <c r="F4982" s="140">
        <v>21.99</v>
      </c>
      <c r="G4982" s="139"/>
      <c r="H4982" s="88" t="s">
        <v>33424</v>
      </c>
    </row>
    <row r="4983" spans="1:8">
      <c r="A4983" s="139" t="s">
        <v>9470</v>
      </c>
      <c r="B4983" s="139" t="s">
        <v>11248</v>
      </c>
      <c r="C4983" s="139" t="s">
        <v>11249</v>
      </c>
      <c r="D4983" s="140">
        <v>24.32</v>
      </c>
      <c r="E4983" s="139" t="s">
        <v>33787</v>
      </c>
      <c r="F4983" s="140">
        <v>44.99</v>
      </c>
      <c r="G4983" s="139"/>
      <c r="H4983" s="88" t="s">
        <v>33424</v>
      </c>
    </row>
    <row r="4984" spans="1:8">
      <c r="A4984" s="139" t="s">
        <v>9470</v>
      </c>
      <c r="B4984" s="139" t="s">
        <v>11250</v>
      </c>
      <c r="C4984" s="139" t="s">
        <v>11251</v>
      </c>
      <c r="D4984" s="140">
        <v>12.43</v>
      </c>
      <c r="E4984" s="139" t="s">
        <v>33788</v>
      </c>
      <c r="F4984" s="140">
        <v>22.99</v>
      </c>
      <c r="G4984" s="139"/>
      <c r="H4984" s="88" t="s">
        <v>33424</v>
      </c>
    </row>
    <row r="4985" spans="1:8">
      <c r="A4985" s="139" t="s">
        <v>9470</v>
      </c>
      <c r="B4985" s="139" t="s">
        <v>11252</v>
      </c>
      <c r="C4985" s="139" t="s">
        <v>11251</v>
      </c>
      <c r="D4985" s="140">
        <v>21.62</v>
      </c>
      <c r="E4985" s="139" t="s">
        <v>33789</v>
      </c>
      <c r="F4985" s="140">
        <v>39.99</v>
      </c>
      <c r="G4985" s="139"/>
      <c r="H4985" s="88" t="s">
        <v>33424</v>
      </c>
    </row>
    <row r="4986" spans="1:8">
      <c r="A4986" s="139" t="s">
        <v>9470</v>
      </c>
      <c r="B4986" s="139" t="s">
        <v>11253</v>
      </c>
      <c r="C4986" s="139" t="s">
        <v>11254</v>
      </c>
      <c r="D4986" s="140">
        <v>102.7</v>
      </c>
      <c r="E4986" s="139" t="s">
        <v>33790</v>
      </c>
      <c r="F4986" s="140">
        <v>189.99</v>
      </c>
      <c r="G4986" s="139"/>
      <c r="H4986" s="88" t="s">
        <v>33424</v>
      </c>
    </row>
    <row r="4987" spans="1:8">
      <c r="A4987" s="139" t="s">
        <v>9470</v>
      </c>
      <c r="B4987" s="139" t="s">
        <v>11255</v>
      </c>
      <c r="C4987" s="139" t="s">
        <v>11256</v>
      </c>
      <c r="D4987" s="140">
        <v>17.29</v>
      </c>
      <c r="E4987" s="139" t="s">
        <v>33791</v>
      </c>
      <c r="F4987" s="140">
        <v>31.99</v>
      </c>
      <c r="G4987" s="139"/>
      <c r="H4987" s="88" t="s">
        <v>33424</v>
      </c>
    </row>
    <row r="4988" spans="1:8">
      <c r="A4988" s="139" t="s">
        <v>9470</v>
      </c>
      <c r="B4988" s="139" t="s">
        <v>11257</v>
      </c>
      <c r="C4988" s="139" t="s">
        <v>11258</v>
      </c>
      <c r="D4988" s="140">
        <v>21.62</v>
      </c>
      <c r="E4988" s="139" t="s">
        <v>33792</v>
      </c>
      <c r="F4988" s="140">
        <v>39.99</v>
      </c>
      <c r="G4988" s="139"/>
      <c r="H4988" s="88" t="s">
        <v>33424</v>
      </c>
    </row>
    <row r="4989" spans="1:8">
      <c r="A4989" s="139" t="s">
        <v>284</v>
      </c>
      <c r="B4989" s="139" t="s">
        <v>11259</v>
      </c>
      <c r="C4989" s="139" t="s">
        <v>11260</v>
      </c>
      <c r="D4989" s="140">
        <v>1.08</v>
      </c>
      <c r="E4989" s="139" t="s">
        <v>33793</v>
      </c>
      <c r="F4989" s="140">
        <v>1.99</v>
      </c>
      <c r="G4989" s="139"/>
      <c r="H4989" s="88" t="s">
        <v>33424</v>
      </c>
    </row>
    <row r="4990" spans="1:8">
      <c r="A4990" s="139" t="s">
        <v>5092</v>
      </c>
      <c r="B4990" s="139" t="s">
        <v>11261</v>
      </c>
      <c r="C4990" s="139" t="s">
        <v>11262</v>
      </c>
      <c r="D4990" s="140">
        <v>37.83</v>
      </c>
      <c r="E4990" s="139" t="s">
        <v>33794</v>
      </c>
      <c r="F4990" s="140">
        <v>69.989999999999995</v>
      </c>
      <c r="G4990" s="139"/>
      <c r="H4990" s="88" t="s">
        <v>33424</v>
      </c>
    </row>
    <row r="4991" spans="1:8">
      <c r="A4991" s="139" t="s">
        <v>5096</v>
      </c>
      <c r="B4991" s="139" t="s">
        <v>11263</v>
      </c>
      <c r="C4991" s="139" t="s">
        <v>11264</v>
      </c>
      <c r="D4991" s="140">
        <v>40.54</v>
      </c>
      <c r="E4991" s="139" t="s">
        <v>33795</v>
      </c>
      <c r="F4991" s="140">
        <v>74.989999999999995</v>
      </c>
      <c r="G4991" s="139"/>
      <c r="H4991" s="88" t="s">
        <v>33424</v>
      </c>
    </row>
    <row r="4992" spans="1:8">
      <c r="A4992" s="139" t="s">
        <v>5096</v>
      </c>
      <c r="B4992" s="139" t="s">
        <v>11265</v>
      </c>
      <c r="C4992" s="139" t="s">
        <v>11266</v>
      </c>
      <c r="D4992" s="140">
        <v>40.54</v>
      </c>
      <c r="E4992" s="139" t="s">
        <v>33796</v>
      </c>
      <c r="F4992" s="140">
        <v>74.989999999999995</v>
      </c>
      <c r="G4992" s="139"/>
      <c r="H4992" s="88" t="s">
        <v>33424</v>
      </c>
    </row>
    <row r="4993" spans="1:8">
      <c r="A4993" s="139" t="s">
        <v>5096</v>
      </c>
      <c r="B4993" s="139" t="s">
        <v>11267</v>
      </c>
      <c r="C4993" s="139" t="s">
        <v>11268</v>
      </c>
      <c r="D4993" s="140">
        <v>40.54</v>
      </c>
      <c r="E4993" s="139" t="s">
        <v>33797</v>
      </c>
      <c r="F4993" s="140">
        <v>74.989999999999995</v>
      </c>
      <c r="G4993" s="139"/>
      <c r="H4993" s="88" t="s">
        <v>33424</v>
      </c>
    </row>
    <row r="4994" spans="1:8">
      <c r="A4994" s="139" t="s">
        <v>5096</v>
      </c>
      <c r="B4994" s="139" t="s">
        <v>11269</v>
      </c>
      <c r="C4994" s="139" t="s">
        <v>11270</v>
      </c>
      <c r="D4994" s="140">
        <v>40.54</v>
      </c>
      <c r="E4994" s="139" t="s">
        <v>33798</v>
      </c>
      <c r="F4994" s="140">
        <v>74.989999999999995</v>
      </c>
      <c r="G4994" s="139"/>
      <c r="H4994" s="88" t="s">
        <v>33424</v>
      </c>
    </row>
    <row r="4995" spans="1:8">
      <c r="A4995" s="139" t="s">
        <v>5096</v>
      </c>
      <c r="B4995" s="139" t="s">
        <v>11271</v>
      </c>
      <c r="C4995" s="139" t="s">
        <v>11272</v>
      </c>
      <c r="D4995" s="140">
        <v>40.54</v>
      </c>
      <c r="E4995" s="139" t="s">
        <v>33799</v>
      </c>
      <c r="F4995" s="140">
        <v>74.989999999999995</v>
      </c>
      <c r="G4995" s="139"/>
      <c r="H4995" s="88" t="s">
        <v>33424</v>
      </c>
    </row>
    <row r="4996" spans="1:8">
      <c r="A4996" s="139" t="s">
        <v>5096</v>
      </c>
      <c r="B4996" s="139" t="s">
        <v>11273</v>
      </c>
      <c r="C4996" s="139" t="s">
        <v>11274</v>
      </c>
      <c r="D4996" s="140">
        <v>40.54</v>
      </c>
      <c r="E4996" s="139" t="s">
        <v>33800</v>
      </c>
      <c r="F4996" s="140">
        <v>74.989999999999995</v>
      </c>
      <c r="G4996" s="139"/>
      <c r="H4996" s="88" t="s">
        <v>33424</v>
      </c>
    </row>
    <row r="4997" spans="1:8">
      <c r="A4997" s="139" t="s">
        <v>5096</v>
      </c>
      <c r="B4997" s="139" t="s">
        <v>11275</v>
      </c>
      <c r="C4997" s="139" t="s">
        <v>11276</v>
      </c>
      <c r="D4997" s="140">
        <v>40.54</v>
      </c>
      <c r="E4997" s="139" t="s">
        <v>33801</v>
      </c>
      <c r="F4997" s="140">
        <v>74.989999999999995</v>
      </c>
      <c r="G4997" s="139"/>
      <c r="H4997" s="88" t="s">
        <v>33424</v>
      </c>
    </row>
    <row r="4998" spans="1:8">
      <c r="A4998" s="139" t="s">
        <v>5096</v>
      </c>
      <c r="B4998" s="139" t="s">
        <v>11277</v>
      </c>
      <c r="C4998" s="139" t="s">
        <v>11278</v>
      </c>
      <c r="D4998" s="140">
        <v>114.28</v>
      </c>
      <c r="E4998" s="139" t="s">
        <v>33802</v>
      </c>
      <c r="F4998" s="140">
        <v>199.99</v>
      </c>
      <c r="G4998" s="139"/>
      <c r="H4998" s="88" t="s">
        <v>33424</v>
      </c>
    </row>
    <row r="4999" spans="1:8">
      <c r="A4999" s="139" t="s">
        <v>5096</v>
      </c>
      <c r="B4999" s="139" t="s">
        <v>11279</v>
      </c>
      <c r="C4999" s="139" t="s">
        <v>11280</v>
      </c>
      <c r="D4999" s="140">
        <v>114.28</v>
      </c>
      <c r="E4999" s="139" t="s">
        <v>33803</v>
      </c>
      <c r="F4999" s="140">
        <v>199.99</v>
      </c>
      <c r="G4999" s="139"/>
      <c r="H4999" s="88" t="s">
        <v>33424</v>
      </c>
    </row>
    <row r="5000" spans="1:8">
      <c r="A5000" s="139" t="s">
        <v>5096</v>
      </c>
      <c r="B5000" s="139" t="s">
        <v>11281</v>
      </c>
      <c r="C5000" s="139" t="s">
        <v>11282</v>
      </c>
      <c r="D5000" s="140">
        <v>114.28</v>
      </c>
      <c r="E5000" s="139" t="s">
        <v>33804</v>
      </c>
      <c r="F5000" s="140">
        <v>199.99</v>
      </c>
      <c r="G5000" s="139"/>
      <c r="H5000" s="88" t="s">
        <v>33424</v>
      </c>
    </row>
    <row r="5001" spans="1:8">
      <c r="A5001" s="139" t="s">
        <v>5096</v>
      </c>
      <c r="B5001" s="139" t="s">
        <v>11283</v>
      </c>
      <c r="C5001" s="139" t="s">
        <v>11284</v>
      </c>
      <c r="D5001" s="140">
        <v>114.28</v>
      </c>
      <c r="E5001" s="139" t="s">
        <v>33805</v>
      </c>
      <c r="F5001" s="140">
        <v>199.99</v>
      </c>
      <c r="G5001" s="139"/>
      <c r="H5001" s="88" t="s">
        <v>33424</v>
      </c>
    </row>
    <row r="5002" spans="1:8">
      <c r="A5002" s="139" t="s">
        <v>5096</v>
      </c>
      <c r="B5002" s="139" t="s">
        <v>11285</v>
      </c>
      <c r="C5002" s="139" t="s">
        <v>11286</v>
      </c>
      <c r="D5002" s="140">
        <v>114.28</v>
      </c>
      <c r="E5002" s="139" t="s">
        <v>33806</v>
      </c>
      <c r="F5002" s="140">
        <v>199.99</v>
      </c>
      <c r="G5002" s="139"/>
      <c r="H5002" s="88" t="s">
        <v>33424</v>
      </c>
    </row>
    <row r="5003" spans="1:8">
      <c r="A5003" s="139" t="s">
        <v>5096</v>
      </c>
      <c r="B5003" s="139" t="s">
        <v>11287</v>
      </c>
      <c r="C5003" s="139" t="s">
        <v>11288</v>
      </c>
      <c r="D5003" s="140">
        <v>114.28</v>
      </c>
      <c r="E5003" s="139" t="s">
        <v>33807</v>
      </c>
      <c r="F5003" s="140">
        <v>199.99</v>
      </c>
      <c r="G5003" s="139"/>
      <c r="H5003" s="88" t="s">
        <v>33424</v>
      </c>
    </row>
    <row r="5004" spans="1:8">
      <c r="A5004" s="139" t="s">
        <v>5096</v>
      </c>
      <c r="B5004" s="139" t="s">
        <v>11289</v>
      </c>
      <c r="C5004" s="139" t="s">
        <v>11290</v>
      </c>
      <c r="D5004" s="140">
        <v>114.28</v>
      </c>
      <c r="E5004" s="139" t="s">
        <v>33808</v>
      </c>
      <c r="F5004" s="140">
        <v>199.99</v>
      </c>
      <c r="G5004" s="139"/>
      <c r="H5004" s="88" t="s">
        <v>33424</v>
      </c>
    </row>
    <row r="5005" spans="1:8">
      <c r="A5005" s="139" t="s">
        <v>5096</v>
      </c>
      <c r="B5005" s="139" t="s">
        <v>11291</v>
      </c>
      <c r="C5005" s="139" t="s">
        <v>11292</v>
      </c>
      <c r="D5005" s="140">
        <v>114.28</v>
      </c>
      <c r="E5005" s="139" t="s">
        <v>33809</v>
      </c>
      <c r="F5005" s="140">
        <v>199.99</v>
      </c>
      <c r="G5005" s="139"/>
      <c r="H5005" s="88" t="s">
        <v>33424</v>
      </c>
    </row>
    <row r="5006" spans="1:8">
      <c r="A5006" s="139" t="s">
        <v>5096</v>
      </c>
      <c r="B5006" s="139" t="s">
        <v>11293</v>
      </c>
      <c r="C5006" s="139" t="s">
        <v>11294</v>
      </c>
      <c r="D5006" s="140">
        <v>114.28</v>
      </c>
      <c r="E5006" s="139" t="s">
        <v>33810</v>
      </c>
      <c r="F5006" s="140">
        <v>199.99</v>
      </c>
      <c r="G5006" s="139"/>
      <c r="H5006" s="88" t="s">
        <v>33424</v>
      </c>
    </row>
    <row r="5007" spans="1:8">
      <c r="A5007" s="139" t="s">
        <v>5096</v>
      </c>
      <c r="B5007" s="139" t="s">
        <v>11295</v>
      </c>
      <c r="C5007" s="139" t="s">
        <v>11296</v>
      </c>
      <c r="D5007" s="140">
        <v>114.28</v>
      </c>
      <c r="E5007" s="139" t="s">
        <v>33811</v>
      </c>
      <c r="F5007" s="140">
        <v>199.99</v>
      </c>
      <c r="G5007" s="139"/>
      <c r="H5007" s="88" t="s">
        <v>33424</v>
      </c>
    </row>
    <row r="5008" spans="1:8">
      <c r="A5008" s="139" t="s">
        <v>5096</v>
      </c>
      <c r="B5008" s="139" t="s">
        <v>11297</v>
      </c>
      <c r="C5008" s="139" t="s">
        <v>11298</v>
      </c>
      <c r="D5008" s="140">
        <v>114.28</v>
      </c>
      <c r="E5008" s="139" t="s">
        <v>33812</v>
      </c>
      <c r="F5008" s="140">
        <v>199.99</v>
      </c>
      <c r="G5008" s="139"/>
      <c r="H5008" s="88" t="s">
        <v>33424</v>
      </c>
    </row>
    <row r="5009" spans="1:8">
      <c r="A5009" s="139" t="s">
        <v>5096</v>
      </c>
      <c r="B5009" s="139" t="s">
        <v>11299</v>
      </c>
      <c r="C5009" s="139" t="s">
        <v>11300</v>
      </c>
      <c r="D5009" s="140">
        <v>114.28</v>
      </c>
      <c r="E5009" s="139" t="s">
        <v>33813</v>
      </c>
      <c r="F5009" s="140">
        <v>199.99</v>
      </c>
      <c r="G5009" s="139"/>
      <c r="H5009" s="88" t="s">
        <v>33424</v>
      </c>
    </row>
    <row r="5010" spans="1:8">
      <c r="A5010" s="139" t="s">
        <v>5096</v>
      </c>
      <c r="B5010" s="139" t="s">
        <v>11301</v>
      </c>
      <c r="C5010" s="139" t="s">
        <v>11302</v>
      </c>
      <c r="D5010" s="140">
        <v>114.28</v>
      </c>
      <c r="E5010" s="139" t="s">
        <v>33814</v>
      </c>
      <c r="F5010" s="140">
        <v>199.99</v>
      </c>
      <c r="G5010" s="139"/>
      <c r="H5010" s="88" t="s">
        <v>33424</v>
      </c>
    </row>
    <row r="5011" spans="1:8">
      <c r="A5011" s="139" t="s">
        <v>5096</v>
      </c>
      <c r="B5011" s="139" t="s">
        <v>11303</v>
      </c>
      <c r="C5011" s="139" t="s">
        <v>11304</v>
      </c>
      <c r="D5011" s="140">
        <v>114.28</v>
      </c>
      <c r="E5011" s="139" t="s">
        <v>33815</v>
      </c>
      <c r="F5011" s="140">
        <v>199.99</v>
      </c>
      <c r="G5011" s="139"/>
      <c r="H5011" s="88" t="s">
        <v>33424</v>
      </c>
    </row>
    <row r="5012" spans="1:8">
      <c r="A5012" s="139" t="s">
        <v>5096</v>
      </c>
      <c r="B5012" s="139" t="s">
        <v>11305</v>
      </c>
      <c r="C5012" s="139" t="s">
        <v>11306</v>
      </c>
      <c r="D5012" s="140">
        <v>108.1</v>
      </c>
      <c r="E5012" s="139" t="s">
        <v>33816</v>
      </c>
      <c r="F5012" s="140">
        <v>199.99</v>
      </c>
      <c r="G5012" s="139"/>
      <c r="H5012" s="88" t="s">
        <v>33424</v>
      </c>
    </row>
    <row r="5013" spans="1:8">
      <c r="A5013" s="139" t="s">
        <v>5096</v>
      </c>
      <c r="B5013" s="139" t="s">
        <v>11307</v>
      </c>
      <c r="C5013" s="139" t="s">
        <v>11308</v>
      </c>
      <c r="D5013" s="140">
        <v>114.28</v>
      </c>
      <c r="E5013" s="139" t="s">
        <v>33817</v>
      </c>
      <c r="F5013" s="140">
        <v>199.99</v>
      </c>
      <c r="G5013" s="139"/>
      <c r="H5013" s="88" t="s">
        <v>33424</v>
      </c>
    </row>
    <row r="5014" spans="1:8">
      <c r="A5014" s="139" t="s">
        <v>5096</v>
      </c>
      <c r="B5014" s="139" t="s">
        <v>11309</v>
      </c>
      <c r="C5014" s="139" t="s">
        <v>11310</v>
      </c>
      <c r="D5014" s="140">
        <v>114.28</v>
      </c>
      <c r="E5014" s="139" t="s">
        <v>33818</v>
      </c>
      <c r="F5014" s="140">
        <v>199.99</v>
      </c>
      <c r="G5014" s="139"/>
      <c r="H5014" s="88" t="s">
        <v>33424</v>
      </c>
    </row>
    <row r="5015" spans="1:8">
      <c r="A5015" s="139" t="s">
        <v>5096</v>
      </c>
      <c r="B5015" s="139" t="s">
        <v>11311</v>
      </c>
      <c r="C5015" s="139" t="s">
        <v>11312</v>
      </c>
      <c r="D5015" s="140">
        <v>114.28</v>
      </c>
      <c r="E5015" s="139" t="s">
        <v>33819</v>
      </c>
      <c r="F5015" s="140">
        <v>199.99</v>
      </c>
      <c r="G5015" s="139"/>
      <c r="H5015" s="88" t="s">
        <v>33424</v>
      </c>
    </row>
    <row r="5016" spans="1:8">
      <c r="A5016" s="139" t="s">
        <v>5096</v>
      </c>
      <c r="B5016" s="139" t="s">
        <v>11313</v>
      </c>
      <c r="C5016" s="139" t="s">
        <v>11314</v>
      </c>
      <c r="D5016" s="140">
        <v>108.1</v>
      </c>
      <c r="E5016" s="139" t="s">
        <v>33820</v>
      </c>
      <c r="F5016" s="140">
        <v>199.99</v>
      </c>
      <c r="G5016" s="139"/>
      <c r="H5016" s="88" t="s">
        <v>33424</v>
      </c>
    </row>
    <row r="5017" spans="1:8">
      <c r="A5017" s="139" t="s">
        <v>5096</v>
      </c>
      <c r="B5017" s="139" t="s">
        <v>11315</v>
      </c>
      <c r="C5017" s="139" t="s">
        <v>11316</v>
      </c>
      <c r="D5017" s="140">
        <v>114.28</v>
      </c>
      <c r="E5017" s="139" t="s">
        <v>33821</v>
      </c>
      <c r="F5017" s="140">
        <v>199.99</v>
      </c>
      <c r="G5017" s="139"/>
      <c r="H5017" s="88" t="s">
        <v>33424</v>
      </c>
    </row>
    <row r="5018" spans="1:8">
      <c r="A5018" s="139" t="s">
        <v>5096</v>
      </c>
      <c r="B5018" s="139" t="s">
        <v>11317</v>
      </c>
      <c r="C5018" s="139" t="s">
        <v>11318</v>
      </c>
      <c r="D5018" s="140">
        <v>114.28</v>
      </c>
      <c r="E5018" s="139" t="s">
        <v>33822</v>
      </c>
      <c r="F5018" s="140">
        <v>199.99</v>
      </c>
      <c r="G5018" s="139"/>
      <c r="H5018" s="88" t="s">
        <v>33424</v>
      </c>
    </row>
    <row r="5019" spans="1:8">
      <c r="A5019" s="139" t="s">
        <v>5096</v>
      </c>
      <c r="B5019" s="139" t="s">
        <v>11319</v>
      </c>
      <c r="C5019" s="139" t="s">
        <v>11320</v>
      </c>
      <c r="D5019" s="140">
        <v>114.28</v>
      </c>
      <c r="E5019" s="139" t="s">
        <v>33823</v>
      </c>
      <c r="F5019" s="140">
        <v>199.99</v>
      </c>
      <c r="G5019" s="139"/>
      <c r="H5019" s="88" t="s">
        <v>33424</v>
      </c>
    </row>
    <row r="5020" spans="1:8">
      <c r="A5020" s="139" t="s">
        <v>5096</v>
      </c>
      <c r="B5020" s="139" t="s">
        <v>11321</v>
      </c>
      <c r="C5020" s="139" t="s">
        <v>11322</v>
      </c>
      <c r="D5020" s="140">
        <v>114.28</v>
      </c>
      <c r="E5020" s="139" t="s">
        <v>33824</v>
      </c>
      <c r="F5020" s="140">
        <v>199.99</v>
      </c>
      <c r="G5020" s="139"/>
      <c r="H5020" s="88" t="s">
        <v>33424</v>
      </c>
    </row>
    <row r="5021" spans="1:8">
      <c r="A5021" s="139" t="s">
        <v>5096</v>
      </c>
      <c r="B5021" s="139" t="s">
        <v>11323</v>
      </c>
      <c r="C5021" s="139" t="s">
        <v>11324</v>
      </c>
      <c r="D5021" s="140">
        <v>114.28</v>
      </c>
      <c r="E5021" s="139" t="s">
        <v>33825</v>
      </c>
      <c r="F5021" s="140">
        <v>199.99</v>
      </c>
      <c r="G5021" s="139"/>
      <c r="H5021" s="88" t="s">
        <v>33424</v>
      </c>
    </row>
    <row r="5022" spans="1:8">
      <c r="A5022" s="139" t="s">
        <v>5096</v>
      </c>
      <c r="B5022" s="139" t="s">
        <v>11325</v>
      </c>
      <c r="C5022" s="139" t="s">
        <v>11326</v>
      </c>
      <c r="D5022" s="140">
        <v>108.1</v>
      </c>
      <c r="E5022" s="139" t="s">
        <v>33826</v>
      </c>
      <c r="F5022" s="140">
        <v>199.99</v>
      </c>
      <c r="G5022" s="139"/>
      <c r="H5022" s="88" t="s">
        <v>33424</v>
      </c>
    </row>
    <row r="5023" spans="1:8">
      <c r="A5023" s="139" t="s">
        <v>5096</v>
      </c>
      <c r="B5023" s="139" t="s">
        <v>11327</v>
      </c>
      <c r="C5023" s="139" t="s">
        <v>11328</v>
      </c>
      <c r="D5023" s="140">
        <v>114.28</v>
      </c>
      <c r="E5023" s="139" t="s">
        <v>33827</v>
      </c>
      <c r="F5023" s="140">
        <v>199.99</v>
      </c>
      <c r="G5023" s="139"/>
      <c r="H5023" s="88" t="s">
        <v>33424</v>
      </c>
    </row>
    <row r="5024" spans="1:8">
      <c r="A5024" s="139" t="s">
        <v>5092</v>
      </c>
      <c r="B5024" s="139" t="s">
        <v>11329</v>
      </c>
      <c r="C5024" s="139" t="s">
        <v>11330</v>
      </c>
      <c r="D5024" s="140">
        <v>54.05</v>
      </c>
      <c r="E5024" s="139" t="s">
        <v>33828</v>
      </c>
      <c r="F5024" s="140">
        <v>99.99</v>
      </c>
      <c r="G5024" s="139"/>
      <c r="H5024" s="88" t="s">
        <v>33424</v>
      </c>
    </row>
    <row r="5025" spans="1:8">
      <c r="A5025" s="139" t="s">
        <v>5096</v>
      </c>
      <c r="B5025" s="139" t="s">
        <v>11331</v>
      </c>
      <c r="C5025" s="139" t="s">
        <v>11332</v>
      </c>
      <c r="D5025" s="140">
        <v>114.28</v>
      </c>
      <c r="E5025" s="139" t="s">
        <v>33829</v>
      </c>
      <c r="F5025" s="140">
        <v>199.99</v>
      </c>
      <c r="G5025" s="139"/>
      <c r="H5025" s="88" t="s">
        <v>33424</v>
      </c>
    </row>
    <row r="5026" spans="1:8">
      <c r="A5026" s="139" t="s">
        <v>5096</v>
      </c>
      <c r="B5026" s="139" t="s">
        <v>11333</v>
      </c>
      <c r="C5026" s="139" t="s">
        <v>11334</v>
      </c>
      <c r="D5026" s="140">
        <v>114.28</v>
      </c>
      <c r="E5026" s="139" t="s">
        <v>33830</v>
      </c>
      <c r="F5026" s="140">
        <v>199.99</v>
      </c>
      <c r="G5026" s="139"/>
      <c r="H5026" s="88" t="s">
        <v>33424</v>
      </c>
    </row>
    <row r="5027" spans="1:8">
      <c r="A5027" s="139" t="s">
        <v>5096</v>
      </c>
      <c r="B5027" s="139" t="s">
        <v>11335</v>
      </c>
      <c r="C5027" s="139" t="s">
        <v>11336</v>
      </c>
      <c r="D5027" s="140">
        <v>108.1</v>
      </c>
      <c r="E5027" s="139" t="s">
        <v>33831</v>
      </c>
      <c r="F5027" s="140">
        <v>199.99</v>
      </c>
      <c r="G5027" s="139"/>
      <c r="H5027" s="88" t="s">
        <v>33424</v>
      </c>
    </row>
    <row r="5028" spans="1:8">
      <c r="A5028" s="139" t="s">
        <v>5096</v>
      </c>
      <c r="B5028" s="139" t="s">
        <v>11337</v>
      </c>
      <c r="C5028" s="139" t="s">
        <v>11338</v>
      </c>
      <c r="D5028" s="140">
        <v>114.28</v>
      </c>
      <c r="E5028" s="139" t="s">
        <v>33832</v>
      </c>
      <c r="F5028" s="140">
        <v>199.99</v>
      </c>
      <c r="G5028" s="139"/>
      <c r="H5028" s="88" t="s">
        <v>33424</v>
      </c>
    </row>
    <row r="5029" spans="1:8">
      <c r="A5029" s="139" t="s">
        <v>5096</v>
      </c>
      <c r="B5029" s="139" t="s">
        <v>11339</v>
      </c>
      <c r="C5029" s="139" t="s">
        <v>11340</v>
      </c>
      <c r="D5029" s="140">
        <v>114.28</v>
      </c>
      <c r="E5029" s="139" t="s">
        <v>33833</v>
      </c>
      <c r="F5029" s="140">
        <v>199.99</v>
      </c>
      <c r="G5029" s="139"/>
      <c r="H5029" s="88" t="s">
        <v>33424</v>
      </c>
    </row>
    <row r="5030" spans="1:8">
      <c r="A5030" s="139" t="s">
        <v>5096</v>
      </c>
      <c r="B5030" s="139" t="s">
        <v>11341</v>
      </c>
      <c r="C5030" s="139" t="s">
        <v>11342</v>
      </c>
      <c r="D5030" s="140">
        <v>114.28</v>
      </c>
      <c r="E5030" s="139" t="s">
        <v>33834</v>
      </c>
      <c r="F5030" s="140">
        <v>199.99</v>
      </c>
      <c r="G5030" s="139"/>
      <c r="H5030" s="88" t="s">
        <v>33424</v>
      </c>
    </row>
    <row r="5031" spans="1:8">
      <c r="A5031" s="139" t="s">
        <v>5096</v>
      </c>
      <c r="B5031" s="139" t="s">
        <v>11343</v>
      </c>
      <c r="C5031" s="139" t="s">
        <v>11344</v>
      </c>
      <c r="D5031" s="140">
        <v>108.1</v>
      </c>
      <c r="E5031" s="139" t="s">
        <v>33835</v>
      </c>
      <c r="F5031" s="140">
        <v>199.99</v>
      </c>
      <c r="G5031" s="139"/>
      <c r="H5031" s="88" t="s">
        <v>33424</v>
      </c>
    </row>
    <row r="5032" spans="1:8">
      <c r="A5032" s="139" t="s">
        <v>5096</v>
      </c>
      <c r="B5032" s="139" t="s">
        <v>11345</v>
      </c>
      <c r="C5032" s="139" t="s">
        <v>11346</v>
      </c>
      <c r="D5032" s="140">
        <v>114.28</v>
      </c>
      <c r="E5032" s="139" t="s">
        <v>33836</v>
      </c>
      <c r="F5032" s="140">
        <v>199.99</v>
      </c>
      <c r="G5032" s="139"/>
      <c r="H5032" s="88" t="s">
        <v>33424</v>
      </c>
    </row>
    <row r="5033" spans="1:8">
      <c r="A5033" s="139" t="s">
        <v>5096</v>
      </c>
      <c r="B5033" s="139" t="s">
        <v>11347</v>
      </c>
      <c r="C5033" s="139" t="s">
        <v>11348</v>
      </c>
      <c r="D5033" s="140">
        <v>114.28</v>
      </c>
      <c r="E5033" s="139" t="s">
        <v>33837</v>
      </c>
      <c r="F5033" s="140">
        <v>199.99</v>
      </c>
      <c r="G5033" s="139"/>
      <c r="H5033" s="88" t="s">
        <v>33424</v>
      </c>
    </row>
    <row r="5034" spans="1:8">
      <c r="A5034" s="139" t="s">
        <v>5096</v>
      </c>
      <c r="B5034" s="139" t="s">
        <v>11349</v>
      </c>
      <c r="C5034" s="139" t="s">
        <v>11350</v>
      </c>
      <c r="D5034" s="140">
        <v>114.28</v>
      </c>
      <c r="E5034" s="139" t="s">
        <v>33838</v>
      </c>
      <c r="F5034" s="140">
        <v>199.99</v>
      </c>
      <c r="G5034" s="139"/>
      <c r="H5034" s="88" t="s">
        <v>33424</v>
      </c>
    </row>
    <row r="5035" spans="1:8">
      <c r="A5035" s="139" t="s">
        <v>5096</v>
      </c>
      <c r="B5035" s="139" t="s">
        <v>11351</v>
      </c>
      <c r="C5035" s="139" t="s">
        <v>11352</v>
      </c>
      <c r="D5035" s="140">
        <v>114.28</v>
      </c>
      <c r="E5035" s="139" t="s">
        <v>33839</v>
      </c>
      <c r="F5035" s="140">
        <v>199.99</v>
      </c>
      <c r="G5035" s="139"/>
      <c r="H5035" s="88" t="s">
        <v>33424</v>
      </c>
    </row>
    <row r="5036" spans="1:8">
      <c r="A5036" s="139" t="s">
        <v>5096</v>
      </c>
      <c r="B5036" s="139" t="s">
        <v>11353</v>
      </c>
      <c r="C5036" s="139" t="s">
        <v>11354</v>
      </c>
      <c r="D5036" s="140">
        <v>114.28</v>
      </c>
      <c r="E5036" s="139" t="s">
        <v>33840</v>
      </c>
      <c r="F5036" s="140">
        <v>199.99</v>
      </c>
      <c r="G5036" s="139"/>
      <c r="H5036" s="88" t="s">
        <v>33424</v>
      </c>
    </row>
    <row r="5037" spans="1:8">
      <c r="A5037" s="139" t="s">
        <v>5096</v>
      </c>
      <c r="B5037" s="139" t="s">
        <v>11355</v>
      </c>
      <c r="C5037" s="139" t="s">
        <v>11356</v>
      </c>
      <c r="D5037" s="140">
        <v>108.1</v>
      </c>
      <c r="E5037" s="139" t="s">
        <v>33841</v>
      </c>
      <c r="F5037" s="140">
        <v>199.99</v>
      </c>
      <c r="G5037" s="139"/>
      <c r="H5037" s="88" t="s">
        <v>33424</v>
      </c>
    </row>
    <row r="5038" spans="1:8">
      <c r="A5038" s="139" t="s">
        <v>5096</v>
      </c>
      <c r="B5038" s="139" t="s">
        <v>11357</v>
      </c>
      <c r="C5038" s="139" t="s">
        <v>11358</v>
      </c>
      <c r="D5038" s="140">
        <v>114.28</v>
      </c>
      <c r="E5038" s="139" t="s">
        <v>33842</v>
      </c>
      <c r="F5038" s="140">
        <v>199.99</v>
      </c>
      <c r="G5038" s="139"/>
      <c r="H5038" s="88" t="s">
        <v>33424</v>
      </c>
    </row>
    <row r="5039" spans="1:8">
      <c r="A5039" s="139" t="s">
        <v>5096</v>
      </c>
      <c r="B5039" s="139" t="s">
        <v>11359</v>
      </c>
      <c r="C5039" s="139" t="s">
        <v>11360</v>
      </c>
      <c r="D5039" s="140">
        <v>114.28</v>
      </c>
      <c r="E5039" s="139" t="s">
        <v>33843</v>
      </c>
      <c r="F5039" s="140">
        <v>199.99</v>
      </c>
      <c r="G5039" s="139"/>
      <c r="H5039" s="88" t="s">
        <v>33424</v>
      </c>
    </row>
    <row r="5040" spans="1:8">
      <c r="A5040" s="139" t="s">
        <v>5096</v>
      </c>
      <c r="B5040" s="139" t="s">
        <v>11361</v>
      </c>
      <c r="C5040" s="139" t="s">
        <v>11362</v>
      </c>
      <c r="D5040" s="140">
        <v>114.28</v>
      </c>
      <c r="E5040" s="139" t="s">
        <v>33844</v>
      </c>
      <c r="F5040" s="140">
        <v>199.99</v>
      </c>
      <c r="G5040" s="139"/>
      <c r="H5040" s="88" t="s">
        <v>33424</v>
      </c>
    </row>
    <row r="5041" spans="1:8">
      <c r="A5041" s="139" t="s">
        <v>5096</v>
      </c>
      <c r="B5041" s="139" t="s">
        <v>11363</v>
      </c>
      <c r="C5041" s="139" t="s">
        <v>11364</v>
      </c>
      <c r="D5041" s="140">
        <v>114.28</v>
      </c>
      <c r="E5041" s="139" t="s">
        <v>33845</v>
      </c>
      <c r="F5041" s="140">
        <v>199.99</v>
      </c>
      <c r="G5041" s="139"/>
      <c r="H5041" s="88" t="s">
        <v>33424</v>
      </c>
    </row>
    <row r="5042" spans="1:8">
      <c r="A5042" s="139" t="s">
        <v>5096</v>
      </c>
      <c r="B5042" s="139" t="s">
        <v>11365</v>
      </c>
      <c r="C5042" s="139" t="s">
        <v>11366</v>
      </c>
      <c r="D5042" s="140">
        <v>114.28</v>
      </c>
      <c r="E5042" s="139" t="s">
        <v>33846</v>
      </c>
      <c r="F5042" s="140">
        <v>199.99</v>
      </c>
      <c r="G5042" s="139"/>
      <c r="H5042" s="88" t="s">
        <v>33424</v>
      </c>
    </row>
    <row r="5043" spans="1:8">
      <c r="A5043" s="139" t="s">
        <v>5096</v>
      </c>
      <c r="B5043" s="139" t="s">
        <v>11367</v>
      </c>
      <c r="C5043" s="139" t="s">
        <v>11368</v>
      </c>
      <c r="D5043" s="140">
        <v>114.28</v>
      </c>
      <c r="E5043" s="139" t="s">
        <v>33847</v>
      </c>
      <c r="F5043" s="140">
        <v>199.99</v>
      </c>
      <c r="G5043" s="139"/>
      <c r="H5043" s="88" t="s">
        <v>33424</v>
      </c>
    </row>
    <row r="5044" spans="1:8">
      <c r="A5044" s="139" t="s">
        <v>5096</v>
      </c>
      <c r="B5044" s="139" t="s">
        <v>11369</v>
      </c>
      <c r="C5044" s="139" t="s">
        <v>11370</v>
      </c>
      <c r="D5044" s="140">
        <v>108.1</v>
      </c>
      <c r="E5044" s="139" t="s">
        <v>33848</v>
      </c>
      <c r="F5044" s="140">
        <v>199.99</v>
      </c>
      <c r="G5044" s="139"/>
      <c r="H5044" s="88" t="s">
        <v>33424</v>
      </c>
    </row>
    <row r="5045" spans="1:8">
      <c r="A5045" s="139" t="s">
        <v>5096</v>
      </c>
      <c r="B5045" s="139" t="s">
        <v>11371</v>
      </c>
      <c r="C5045" s="139" t="s">
        <v>11372</v>
      </c>
      <c r="D5045" s="140">
        <v>114.28</v>
      </c>
      <c r="E5045" s="139" t="s">
        <v>33849</v>
      </c>
      <c r="F5045" s="140">
        <v>199.99</v>
      </c>
      <c r="G5045" s="139"/>
      <c r="H5045" s="88" t="s">
        <v>33424</v>
      </c>
    </row>
    <row r="5046" spans="1:8">
      <c r="A5046" s="139" t="s">
        <v>5096</v>
      </c>
      <c r="B5046" s="139" t="s">
        <v>11373</v>
      </c>
      <c r="C5046" s="139" t="s">
        <v>11374</v>
      </c>
      <c r="D5046" s="140">
        <v>114.28</v>
      </c>
      <c r="E5046" s="139" t="s">
        <v>33850</v>
      </c>
      <c r="F5046" s="140">
        <v>199.99</v>
      </c>
      <c r="G5046" s="139"/>
      <c r="H5046" s="88" t="s">
        <v>33424</v>
      </c>
    </row>
    <row r="5047" spans="1:8">
      <c r="A5047" s="139" t="s">
        <v>5096</v>
      </c>
      <c r="B5047" s="139" t="s">
        <v>11375</v>
      </c>
      <c r="C5047" s="139" t="s">
        <v>11376</v>
      </c>
      <c r="D5047" s="140">
        <v>108.1</v>
      </c>
      <c r="E5047" s="139" t="s">
        <v>33851</v>
      </c>
      <c r="F5047" s="140">
        <v>199.99</v>
      </c>
      <c r="G5047" s="139"/>
      <c r="H5047" s="88" t="s">
        <v>33424</v>
      </c>
    </row>
    <row r="5048" spans="1:8">
      <c r="A5048" s="139" t="s">
        <v>5096</v>
      </c>
      <c r="B5048" s="139" t="s">
        <v>11377</v>
      </c>
      <c r="C5048" s="139" t="s">
        <v>11378</v>
      </c>
      <c r="D5048" s="140">
        <v>114.28</v>
      </c>
      <c r="E5048" s="139" t="s">
        <v>33852</v>
      </c>
      <c r="F5048" s="140">
        <v>199.99</v>
      </c>
      <c r="G5048" s="139"/>
      <c r="H5048" s="88" t="s">
        <v>33424</v>
      </c>
    </row>
    <row r="5049" spans="1:8">
      <c r="A5049" s="139" t="s">
        <v>5096</v>
      </c>
      <c r="B5049" s="139" t="s">
        <v>11379</v>
      </c>
      <c r="C5049" s="139" t="s">
        <v>11380</v>
      </c>
      <c r="D5049" s="140">
        <v>114.28</v>
      </c>
      <c r="E5049" s="139" t="s">
        <v>33853</v>
      </c>
      <c r="F5049" s="140">
        <v>199.99</v>
      </c>
      <c r="G5049" s="139"/>
      <c r="H5049" s="88" t="s">
        <v>33424</v>
      </c>
    </row>
    <row r="5050" spans="1:8">
      <c r="A5050" s="139" t="s">
        <v>5096</v>
      </c>
      <c r="B5050" s="139" t="s">
        <v>11381</v>
      </c>
      <c r="C5050" s="139" t="s">
        <v>11382</v>
      </c>
      <c r="D5050" s="140">
        <v>114.28</v>
      </c>
      <c r="E5050" s="139" t="s">
        <v>33854</v>
      </c>
      <c r="F5050" s="140">
        <v>199.99</v>
      </c>
      <c r="G5050" s="139"/>
      <c r="H5050" s="88" t="s">
        <v>33424</v>
      </c>
    </row>
    <row r="5051" spans="1:8">
      <c r="A5051" s="139" t="s">
        <v>5096</v>
      </c>
      <c r="B5051" s="139" t="s">
        <v>11383</v>
      </c>
      <c r="C5051" s="139" t="s">
        <v>11384</v>
      </c>
      <c r="D5051" s="140">
        <v>114.28</v>
      </c>
      <c r="E5051" s="139" t="s">
        <v>33855</v>
      </c>
      <c r="F5051" s="140">
        <v>199.99</v>
      </c>
      <c r="G5051" s="139"/>
      <c r="H5051" s="88" t="s">
        <v>33424</v>
      </c>
    </row>
    <row r="5052" spans="1:8">
      <c r="A5052" s="139" t="s">
        <v>5096</v>
      </c>
      <c r="B5052" s="139" t="s">
        <v>11385</v>
      </c>
      <c r="C5052" s="139" t="s">
        <v>11386</v>
      </c>
      <c r="D5052" s="140">
        <v>114.28</v>
      </c>
      <c r="E5052" s="139" t="s">
        <v>33856</v>
      </c>
      <c r="F5052" s="140">
        <v>199.99</v>
      </c>
      <c r="G5052" s="139"/>
      <c r="H5052" s="88" t="s">
        <v>33424</v>
      </c>
    </row>
    <row r="5053" spans="1:8">
      <c r="A5053" s="139" t="s">
        <v>5096</v>
      </c>
      <c r="B5053" s="139" t="s">
        <v>11387</v>
      </c>
      <c r="C5053" s="139" t="s">
        <v>11388</v>
      </c>
      <c r="D5053" s="140">
        <v>114.28</v>
      </c>
      <c r="E5053" s="139" t="s">
        <v>33857</v>
      </c>
      <c r="F5053" s="140">
        <v>199.99</v>
      </c>
      <c r="G5053" s="139"/>
      <c r="H5053" s="88" t="s">
        <v>33424</v>
      </c>
    </row>
    <row r="5054" spans="1:8">
      <c r="A5054" s="139" t="s">
        <v>5096</v>
      </c>
      <c r="B5054" s="139" t="s">
        <v>11389</v>
      </c>
      <c r="C5054" s="139" t="s">
        <v>11390</v>
      </c>
      <c r="D5054" s="140">
        <v>114.28</v>
      </c>
      <c r="E5054" s="139" t="s">
        <v>33858</v>
      </c>
      <c r="F5054" s="140">
        <v>199.99</v>
      </c>
      <c r="G5054" s="139"/>
      <c r="H5054" s="88" t="s">
        <v>33424</v>
      </c>
    </row>
    <row r="5055" spans="1:8">
      <c r="A5055" s="139" t="s">
        <v>5096</v>
      </c>
      <c r="B5055" s="139" t="s">
        <v>11391</v>
      </c>
      <c r="C5055" s="139" t="s">
        <v>11392</v>
      </c>
      <c r="D5055" s="140">
        <v>114.28</v>
      </c>
      <c r="E5055" s="139" t="s">
        <v>33859</v>
      </c>
      <c r="F5055" s="140">
        <v>199.99</v>
      </c>
      <c r="G5055" s="139"/>
      <c r="H5055" s="88" t="s">
        <v>33424</v>
      </c>
    </row>
    <row r="5056" spans="1:8">
      <c r="A5056" s="139" t="s">
        <v>5096</v>
      </c>
      <c r="B5056" s="139" t="s">
        <v>11393</v>
      </c>
      <c r="C5056" s="139" t="s">
        <v>11394</v>
      </c>
      <c r="D5056" s="140">
        <v>114.28</v>
      </c>
      <c r="E5056" s="139" t="s">
        <v>33860</v>
      </c>
      <c r="F5056" s="140">
        <v>199.99</v>
      </c>
      <c r="G5056" s="139"/>
      <c r="H5056" s="88" t="s">
        <v>33424</v>
      </c>
    </row>
    <row r="5057" spans="1:8">
      <c r="A5057" s="139" t="s">
        <v>5096</v>
      </c>
      <c r="B5057" s="139" t="s">
        <v>11395</v>
      </c>
      <c r="C5057" s="139" t="s">
        <v>11396</v>
      </c>
      <c r="D5057" s="140">
        <v>108.1</v>
      </c>
      <c r="E5057" s="139" t="s">
        <v>33861</v>
      </c>
      <c r="F5057" s="140">
        <v>199.99</v>
      </c>
      <c r="G5057" s="139"/>
      <c r="H5057" s="88" t="s">
        <v>33424</v>
      </c>
    </row>
    <row r="5058" spans="1:8">
      <c r="A5058" s="139" t="s">
        <v>5096</v>
      </c>
      <c r="B5058" s="139" t="s">
        <v>11397</v>
      </c>
      <c r="C5058" s="139" t="s">
        <v>11398</v>
      </c>
      <c r="D5058" s="140">
        <v>114.28</v>
      </c>
      <c r="E5058" s="139" t="s">
        <v>33862</v>
      </c>
      <c r="F5058" s="140">
        <v>199.99</v>
      </c>
      <c r="G5058" s="139"/>
      <c r="H5058" s="88" t="s">
        <v>33424</v>
      </c>
    </row>
    <row r="5059" spans="1:8">
      <c r="A5059" s="139" t="s">
        <v>5096</v>
      </c>
      <c r="B5059" s="139" t="s">
        <v>11399</v>
      </c>
      <c r="C5059" s="139" t="s">
        <v>11400</v>
      </c>
      <c r="D5059" s="140">
        <v>114.28</v>
      </c>
      <c r="E5059" s="139" t="s">
        <v>33863</v>
      </c>
      <c r="F5059" s="140">
        <v>199.99</v>
      </c>
      <c r="G5059" s="139"/>
      <c r="H5059" s="88" t="s">
        <v>33424</v>
      </c>
    </row>
    <row r="5060" spans="1:8">
      <c r="A5060" s="139" t="s">
        <v>5096</v>
      </c>
      <c r="B5060" s="139" t="s">
        <v>11401</v>
      </c>
      <c r="C5060" s="139" t="s">
        <v>11402</v>
      </c>
      <c r="D5060" s="140">
        <v>114.28</v>
      </c>
      <c r="E5060" s="139" t="s">
        <v>33864</v>
      </c>
      <c r="F5060" s="140">
        <v>199.99</v>
      </c>
      <c r="G5060" s="139"/>
      <c r="H5060" s="88" t="s">
        <v>33424</v>
      </c>
    </row>
    <row r="5061" spans="1:8">
      <c r="A5061" s="139" t="s">
        <v>5096</v>
      </c>
      <c r="B5061" s="139" t="s">
        <v>11403</v>
      </c>
      <c r="C5061" s="139" t="s">
        <v>11404</v>
      </c>
      <c r="D5061" s="140">
        <v>114.28</v>
      </c>
      <c r="E5061" s="139" t="s">
        <v>33865</v>
      </c>
      <c r="F5061" s="140">
        <v>199.99</v>
      </c>
      <c r="G5061" s="139"/>
      <c r="H5061" s="88" t="s">
        <v>33424</v>
      </c>
    </row>
    <row r="5062" spans="1:8">
      <c r="A5062" s="139" t="s">
        <v>5096</v>
      </c>
      <c r="B5062" s="139" t="s">
        <v>11405</v>
      </c>
      <c r="C5062" s="139" t="s">
        <v>11406</v>
      </c>
      <c r="D5062" s="140">
        <v>114.28</v>
      </c>
      <c r="E5062" s="139" t="s">
        <v>33866</v>
      </c>
      <c r="F5062" s="140">
        <v>199.99</v>
      </c>
      <c r="G5062" s="139"/>
      <c r="H5062" s="88" t="s">
        <v>33424</v>
      </c>
    </row>
    <row r="5063" spans="1:8">
      <c r="A5063" s="139" t="s">
        <v>5096</v>
      </c>
      <c r="B5063" s="139" t="s">
        <v>11407</v>
      </c>
      <c r="C5063" s="139" t="s">
        <v>11408</v>
      </c>
      <c r="D5063" s="140">
        <v>114.28</v>
      </c>
      <c r="E5063" s="139" t="s">
        <v>33867</v>
      </c>
      <c r="F5063" s="140">
        <v>199.99</v>
      </c>
      <c r="G5063" s="139"/>
      <c r="H5063" s="88" t="s">
        <v>33424</v>
      </c>
    </row>
    <row r="5064" spans="1:8">
      <c r="A5064" s="139" t="s">
        <v>425</v>
      </c>
      <c r="B5064" s="139" t="s">
        <v>11409</v>
      </c>
      <c r="C5064" s="139" t="s">
        <v>11410</v>
      </c>
      <c r="D5064" s="140">
        <v>37.83</v>
      </c>
      <c r="E5064" s="139" t="s">
        <v>33868</v>
      </c>
      <c r="F5064" s="140">
        <v>69.989999999999995</v>
      </c>
      <c r="G5064" s="139"/>
      <c r="H5064" s="88" t="s">
        <v>33424</v>
      </c>
    </row>
    <row r="5065" spans="1:8">
      <c r="A5065" s="139" t="s">
        <v>425</v>
      </c>
      <c r="B5065" s="139" t="s">
        <v>11411</v>
      </c>
      <c r="C5065" s="139" t="s">
        <v>11412</v>
      </c>
      <c r="D5065" s="140">
        <v>15.67</v>
      </c>
      <c r="E5065" s="139" t="s">
        <v>33869</v>
      </c>
      <c r="F5065" s="140">
        <v>28.99</v>
      </c>
      <c r="G5065" s="139"/>
      <c r="H5065" s="88" t="s">
        <v>33424</v>
      </c>
    </row>
    <row r="5066" spans="1:8">
      <c r="A5066" s="139" t="s">
        <v>425</v>
      </c>
      <c r="B5066" s="139" t="s">
        <v>11413</v>
      </c>
      <c r="C5066" s="139" t="s">
        <v>11414</v>
      </c>
      <c r="D5066" s="140">
        <v>15.67</v>
      </c>
      <c r="E5066" s="139" t="s">
        <v>33870</v>
      </c>
      <c r="F5066" s="140">
        <v>28.99</v>
      </c>
      <c r="G5066" s="139"/>
      <c r="H5066" s="88" t="s">
        <v>33424</v>
      </c>
    </row>
    <row r="5067" spans="1:8">
      <c r="A5067" s="139" t="s">
        <v>425</v>
      </c>
      <c r="B5067" s="139" t="s">
        <v>11415</v>
      </c>
      <c r="C5067" s="139" t="s">
        <v>11416</v>
      </c>
      <c r="D5067" s="140">
        <v>14.59</v>
      </c>
      <c r="E5067" s="139" t="s">
        <v>33871</v>
      </c>
      <c r="F5067" s="140">
        <v>26.99</v>
      </c>
      <c r="G5067" s="139"/>
      <c r="H5067" s="88" t="s">
        <v>33424</v>
      </c>
    </row>
    <row r="5068" spans="1:8">
      <c r="A5068" s="139" t="s">
        <v>425</v>
      </c>
      <c r="B5068" s="139" t="s">
        <v>11417</v>
      </c>
      <c r="C5068" s="139" t="s">
        <v>11418</v>
      </c>
      <c r="D5068" s="140">
        <v>15.67</v>
      </c>
      <c r="E5068" s="139" t="s">
        <v>33872</v>
      </c>
      <c r="F5068" s="140">
        <v>28.99</v>
      </c>
      <c r="G5068" s="139"/>
      <c r="H5068" s="88" t="s">
        <v>33424</v>
      </c>
    </row>
    <row r="5069" spans="1:8">
      <c r="A5069" s="139" t="s">
        <v>425</v>
      </c>
      <c r="B5069" s="139" t="s">
        <v>11419</v>
      </c>
      <c r="C5069" s="139" t="s">
        <v>11420</v>
      </c>
      <c r="D5069" s="140">
        <v>15.67</v>
      </c>
      <c r="E5069" s="139" t="s">
        <v>33873</v>
      </c>
      <c r="F5069" s="140">
        <v>28.99</v>
      </c>
      <c r="G5069" s="139"/>
      <c r="H5069" s="88" t="s">
        <v>33424</v>
      </c>
    </row>
    <row r="5070" spans="1:8">
      <c r="A5070" s="139" t="s">
        <v>425</v>
      </c>
      <c r="B5070" s="139" t="s">
        <v>11421</v>
      </c>
      <c r="C5070" s="139" t="s">
        <v>11422</v>
      </c>
      <c r="D5070" s="140">
        <v>97.29</v>
      </c>
      <c r="E5070" s="139" t="s">
        <v>33874</v>
      </c>
      <c r="F5070" s="140">
        <v>179.99</v>
      </c>
      <c r="G5070" s="139"/>
      <c r="H5070" s="88" t="s">
        <v>33424</v>
      </c>
    </row>
    <row r="5071" spans="1:8">
      <c r="A5071" s="139" t="s">
        <v>425</v>
      </c>
      <c r="B5071" s="139" t="s">
        <v>11423</v>
      </c>
      <c r="C5071" s="139" t="s">
        <v>11424</v>
      </c>
      <c r="D5071" s="140">
        <v>4.8600000000000003</v>
      </c>
      <c r="E5071" s="139" t="s">
        <v>33875</v>
      </c>
      <c r="F5071" s="140">
        <v>8.99</v>
      </c>
      <c r="G5071" s="139"/>
      <c r="H5071" s="88" t="s">
        <v>33424</v>
      </c>
    </row>
    <row r="5072" spans="1:8">
      <c r="A5072" s="139" t="s">
        <v>425</v>
      </c>
      <c r="B5072" s="139" t="s">
        <v>11425</v>
      </c>
      <c r="C5072" s="139" t="s">
        <v>11426</v>
      </c>
      <c r="D5072" s="140">
        <v>5.4</v>
      </c>
      <c r="E5072" s="139" t="s">
        <v>33876</v>
      </c>
      <c r="F5072" s="140">
        <v>9.99</v>
      </c>
      <c r="G5072" s="139"/>
      <c r="H5072" s="88" t="s">
        <v>33424</v>
      </c>
    </row>
    <row r="5073" spans="1:8">
      <c r="A5073" s="139" t="s">
        <v>425</v>
      </c>
      <c r="B5073" s="139" t="s">
        <v>11427</v>
      </c>
      <c r="C5073" s="139" t="s">
        <v>11428</v>
      </c>
      <c r="D5073" s="140">
        <v>4.8600000000000003</v>
      </c>
      <c r="E5073" s="139" t="s">
        <v>33877</v>
      </c>
      <c r="F5073" s="140">
        <v>8.99</v>
      </c>
      <c r="G5073" s="139"/>
      <c r="H5073" s="88" t="s">
        <v>33424</v>
      </c>
    </row>
    <row r="5074" spans="1:8">
      <c r="A5074" s="139" t="s">
        <v>425</v>
      </c>
      <c r="B5074" s="139" t="s">
        <v>11429</v>
      </c>
      <c r="C5074" s="139" t="s">
        <v>11430</v>
      </c>
      <c r="D5074" s="140">
        <v>3.78</v>
      </c>
      <c r="E5074" s="139" t="s">
        <v>33878</v>
      </c>
      <c r="F5074" s="140">
        <v>6.99</v>
      </c>
      <c r="G5074" s="139"/>
      <c r="H5074" s="88" t="s">
        <v>33424</v>
      </c>
    </row>
    <row r="5075" spans="1:8">
      <c r="A5075" s="139" t="s">
        <v>425</v>
      </c>
      <c r="B5075" s="139" t="s">
        <v>11431</v>
      </c>
      <c r="C5075" s="139" t="s">
        <v>11432</v>
      </c>
      <c r="D5075" s="140">
        <v>4.8600000000000003</v>
      </c>
      <c r="E5075" s="139" t="s">
        <v>33879</v>
      </c>
      <c r="F5075" s="140">
        <v>8.99</v>
      </c>
      <c r="G5075" s="139"/>
      <c r="H5075" s="88" t="s">
        <v>33424</v>
      </c>
    </row>
    <row r="5076" spans="1:8">
      <c r="A5076" s="139" t="s">
        <v>425</v>
      </c>
      <c r="B5076" s="139" t="s">
        <v>11433</v>
      </c>
      <c r="C5076" s="139" t="s">
        <v>11434</v>
      </c>
      <c r="D5076" s="140">
        <v>4.8600000000000003</v>
      </c>
      <c r="E5076" s="139" t="s">
        <v>33880</v>
      </c>
      <c r="F5076" s="140">
        <v>8.99</v>
      </c>
      <c r="G5076" s="139"/>
      <c r="H5076" s="88" t="s">
        <v>33424</v>
      </c>
    </row>
    <row r="5077" spans="1:8">
      <c r="A5077" s="139" t="s">
        <v>425</v>
      </c>
      <c r="B5077" s="139" t="s">
        <v>11435</v>
      </c>
      <c r="C5077" s="139" t="s">
        <v>11436</v>
      </c>
      <c r="D5077" s="140">
        <v>4.8600000000000003</v>
      </c>
      <c r="E5077" s="139" t="s">
        <v>33881</v>
      </c>
      <c r="F5077" s="140">
        <v>8.99</v>
      </c>
      <c r="G5077" s="139"/>
      <c r="H5077" s="88" t="s">
        <v>33424</v>
      </c>
    </row>
    <row r="5078" spans="1:8">
      <c r="A5078" s="139" t="s">
        <v>425</v>
      </c>
      <c r="B5078" s="139" t="s">
        <v>11437</v>
      </c>
      <c r="C5078" s="139" t="s">
        <v>11438</v>
      </c>
      <c r="D5078" s="140">
        <v>5.4</v>
      </c>
      <c r="E5078" s="139" t="s">
        <v>33882</v>
      </c>
      <c r="F5078" s="140">
        <v>9.99</v>
      </c>
      <c r="G5078" s="139"/>
      <c r="H5078" s="88" t="s">
        <v>33424</v>
      </c>
    </row>
    <row r="5079" spans="1:8">
      <c r="A5079" s="139" t="s">
        <v>425</v>
      </c>
      <c r="B5079" s="139" t="s">
        <v>11439</v>
      </c>
      <c r="C5079" s="139" t="s">
        <v>11440</v>
      </c>
      <c r="D5079" s="140">
        <v>6.48</v>
      </c>
      <c r="E5079" s="139" t="s">
        <v>33883</v>
      </c>
      <c r="F5079" s="140">
        <v>11.99</v>
      </c>
      <c r="G5079" s="139"/>
      <c r="H5079" s="88" t="s">
        <v>33424</v>
      </c>
    </row>
    <row r="5080" spans="1:8">
      <c r="A5080" s="139" t="s">
        <v>425</v>
      </c>
      <c r="B5080" s="139" t="s">
        <v>11441</v>
      </c>
      <c r="C5080" s="139" t="s">
        <v>11442</v>
      </c>
      <c r="D5080" s="140">
        <v>4.8600000000000003</v>
      </c>
      <c r="E5080" s="139" t="s">
        <v>33884</v>
      </c>
      <c r="F5080" s="140">
        <v>8.99</v>
      </c>
      <c r="G5080" s="139"/>
      <c r="H5080" s="88" t="s">
        <v>33424</v>
      </c>
    </row>
    <row r="5081" spans="1:8">
      <c r="A5081" s="139" t="s">
        <v>425</v>
      </c>
      <c r="B5081" s="139" t="s">
        <v>11443</v>
      </c>
      <c r="C5081" s="139" t="s">
        <v>11444</v>
      </c>
      <c r="D5081" s="140">
        <v>4.8600000000000003</v>
      </c>
      <c r="E5081" s="139" t="s">
        <v>33885</v>
      </c>
      <c r="F5081" s="140">
        <v>8.99</v>
      </c>
      <c r="G5081" s="139"/>
      <c r="H5081" s="88" t="s">
        <v>33424</v>
      </c>
    </row>
    <row r="5082" spans="1:8">
      <c r="A5082" s="139" t="s">
        <v>425</v>
      </c>
      <c r="B5082" s="139" t="s">
        <v>11445</v>
      </c>
      <c r="C5082" s="139" t="s">
        <v>11446</v>
      </c>
      <c r="D5082" s="140">
        <v>5.4</v>
      </c>
      <c r="E5082" s="139" t="s">
        <v>33886</v>
      </c>
      <c r="F5082" s="140">
        <v>9.99</v>
      </c>
      <c r="G5082" s="139"/>
      <c r="H5082" s="88" t="s">
        <v>33424</v>
      </c>
    </row>
    <row r="5083" spans="1:8">
      <c r="A5083" s="139" t="s">
        <v>425</v>
      </c>
      <c r="B5083" s="139" t="s">
        <v>11447</v>
      </c>
      <c r="C5083" s="139" t="s">
        <v>11448</v>
      </c>
      <c r="D5083" s="140">
        <v>5.4</v>
      </c>
      <c r="E5083" s="139" t="s">
        <v>33887</v>
      </c>
      <c r="F5083" s="140">
        <v>9.99</v>
      </c>
      <c r="G5083" s="139"/>
      <c r="H5083" s="88" t="s">
        <v>33424</v>
      </c>
    </row>
    <row r="5084" spans="1:8">
      <c r="A5084" s="139" t="s">
        <v>425</v>
      </c>
      <c r="B5084" s="139" t="s">
        <v>11449</v>
      </c>
      <c r="C5084" s="139" t="s">
        <v>11450</v>
      </c>
      <c r="D5084" s="140">
        <v>4.32</v>
      </c>
      <c r="E5084" s="139" t="s">
        <v>33888</v>
      </c>
      <c r="F5084" s="140">
        <v>7.99</v>
      </c>
      <c r="G5084" s="139"/>
      <c r="H5084" s="88" t="s">
        <v>33424</v>
      </c>
    </row>
    <row r="5085" spans="1:8">
      <c r="A5085" s="139" t="s">
        <v>425</v>
      </c>
      <c r="B5085" s="139" t="s">
        <v>11451</v>
      </c>
      <c r="C5085" s="139" t="s">
        <v>11452</v>
      </c>
      <c r="D5085" s="140">
        <v>4.8600000000000003</v>
      </c>
      <c r="E5085" s="139" t="s">
        <v>33889</v>
      </c>
      <c r="F5085" s="140">
        <v>8.99</v>
      </c>
      <c r="G5085" s="139"/>
      <c r="H5085" s="88" t="s">
        <v>33424</v>
      </c>
    </row>
    <row r="5086" spans="1:8">
      <c r="A5086" s="139" t="s">
        <v>425</v>
      </c>
      <c r="B5086" s="139" t="s">
        <v>11453</v>
      </c>
      <c r="C5086" s="139" t="s">
        <v>11454</v>
      </c>
      <c r="D5086" s="140">
        <v>5.4</v>
      </c>
      <c r="E5086" s="139" t="s">
        <v>33890</v>
      </c>
      <c r="F5086" s="140">
        <v>9.99</v>
      </c>
      <c r="G5086" s="139"/>
      <c r="H5086" s="88" t="s">
        <v>33424</v>
      </c>
    </row>
    <row r="5087" spans="1:8">
      <c r="A5087" s="139" t="s">
        <v>425</v>
      </c>
      <c r="B5087" s="139" t="s">
        <v>11455</v>
      </c>
      <c r="C5087" s="139" t="s">
        <v>11456</v>
      </c>
      <c r="D5087" s="140">
        <v>4.8600000000000003</v>
      </c>
      <c r="E5087" s="139" t="s">
        <v>33891</v>
      </c>
      <c r="F5087" s="140">
        <v>8.99</v>
      </c>
      <c r="G5087" s="139"/>
      <c r="H5087" s="88" t="s">
        <v>33424</v>
      </c>
    </row>
    <row r="5088" spans="1:8">
      <c r="A5088" s="139" t="s">
        <v>425</v>
      </c>
      <c r="B5088" s="139" t="s">
        <v>11457</v>
      </c>
      <c r="C5088" s="139" t="s">
        <v>11458</v>
      </c>
      <c r="D5088" s="140">
        <v>4.8600000000000003</v>
      </c>
      <c r="E5088" s="139" t="s">
        <v>33892</v>
      </c>
      <c r="F5088" s="140">
        <v>8.99</v>
      </c>
      <c r="G5088" s="139"/>
      <c r="H5088" s="88" t="s">
        <v>33424</v>
      </c>
    </row>
    <row r="5089" spans="1:8">
      <c r="A5089" s="139" t="s">
        <v>425</v>
      </c>
      <c r="B5089" s="139" t="s">
        <v>11459</v>
      </c>
      <c r="C5089" s="139" t="s">
        <v>11460</v>
      </c>
      <c r="D5089" s="140">
        <v>4.32</v>
      </c>
      <c r="E5089" s="139" t="s">
        <v>33893</v>
      </c>
      <c r="F5089" s="140">
        <v>7.99</v>
      </c>
      <c r="G5089" s="139"/>
      <c r="H5089" s="88" t="s">
        <v>33424</v>
      </c>
    </row>
    <row r="5090" spans="1:8">
      <c r="A5090" s="139" t="s">
        <v>9470</v>
      </c>
      <c r="B5090" s="139" t="s">
        <v>11461</v>
      </c>
      <c r="C5090" s="139" t="s">
        <v>11462</v>
      </c>
      <c r="D5090" s="140">
        <v>7.02</v>
      </c>
      <c r="E5090" s="139" t="s">
        <v>33894</v>
      </c>
      <c r="F5090" s="140">
        <v>12.99</v>
      </c>
      <c r="G5090" s="139"/>
      <c r="H5090" s="88" t="s">
        <v>33424</v>
      </c>
    </row>
    <row r="5091" spans="1:8">
      <c r="A5091" s="139" t="s">
        <v>9470</v>
      </c>
      <c r="B5091" s="139" t="s">
        <v>11463</v>
      </c>
      <c r="C5091" s="139" t="s">
        <v>11464</v>
      </c>
      <c r="D5091" s="140">
        <v>8.1</v>
      </c>
      <c r="E5091" s="139" t="s">
        <v>33895</v>
      </c>
      <c r="F5091" s="140">
        <v>14.99</v>
      </c>
      <c r="G5091" s="139"/>
      <c r="H5091" s="88" t="s">
        <v>33424</v>
      </c>
    </row>
    <row r="5092" spans="1:8">
      <c r="A5092" s="139" t="s">
        <v>9470</v>
      </c>
      <c r="B5092" s="139" t="s">
        <v>11465</v>
      </c>
      <c r="C5092" s="139" t="s">
        <v>11466</v>
      </c>
      <c r="D5092" s="140">
        <v>15.67</v>
      </c>
      <c r="E5092" s="139" t="s">
        <v>33896</v>
      </c>
      <c r="F5092" s="140">
        <v>28.99</v>
      </c>
      <c r="G5092" s="139"/>
      <c r="H5092" s="88" t="s">
        <v>33424</v>
      </c>
    </row>
    <row r="5093" spans="1:8">
      <c r="A5093" s="139" t="s">
        <v>9470</v>
      </c>
      <c r="B5093" s="139" t="s">
        <v>11467</v>
      </c>
      <c r="C5093" s="139" t="s">
        <v>11468</v>
      </c>
      <c r="D5093" s="140">
        <v>8.1</v>
      </c>
      <c r="E5093" s="139" t="s">
        <v>33897</v>
      </c>
      <c r="F5093" s="140">
        <v>14.99</v>
      </c>
      <c r="G5093" s="139"/>
      <c r="H5093" s="88" t="s">
        <v>33424</v>
      </c>
    </row>
    <row r="5094" spans="1:8">
      <c r="A5094" s="139" t="s">
        <v>9470</v>
      </c>
      <c r="B5094" s="139" t="s">
        <v>11469</v>
      </c>
      <c r="C5094" s="139" t="s">
        <v>11470</v>
      </c>
      <c r="D5094" s="140">
        <v>16.75</v>
      </c>
      <c r="E5094" s="139" t="s">
        <v>33898</v>
      </c>
      <c r="F5094" s="140">
        <v>30.99</v>
      </c>
      <c r="G5094" s="139"/>
      <c r="H5094" s="88" t="s">
        <v>33424</v>
      </c>
    </row>
    <row r="5095" spans="1:8">
      <c r="A5095" s="139" t="s">
        <v>9470</v>
      </c>
      <c r="B5095" s="139" t="s">
        <v>11471</v>
      </c>
      <c r="C5095" s="139" t="s">
        <v>11472</v>
      </c>
      <c r="D5095" s="140">
        <v>13.51</v>
      </c>
      <c r="E5095" s="139" t="s">
        <v>33899</v>
      </c>
      <c r="F5095" s="140">
        <v>24.99</v>
      </c>
      <c r="G5095" s="139"/>
      <c r="H5095" s="88" t="s">
        <v>33424</v>
      </c>
    </row>
    <row r="5096" spans="1:8">
      <c r="A5096" s="139" t="s">
        <v>9470</v>
      </c>
      <c r="B5096" s="139" t="s">
        <v>11473</v>
      </c>
      <c r="C5096" s="139" t="s">
        <v>11474</v>
      </c>
      <c r="D5096" s="140">
        <v>11.35</v>
      </c>
      <c r="E5096" s="139" t="s">
        <v>33900</v>
      </c>
      <c r="F5096" s="140">
        <v>20.99</v>
      </c>
      <c r="G5096" s="139"/>
      <c r="H5096" s="88" t="s">
        <v>33424</v>
      </c>
    </row>
    <row r="5097" spans="1:8">
      <c r="A5097" s="139" t="s">
        <v>9470</v>
      </c>
      <c r="B5097" s="139" t="s">
        <v>11475</v>
      </c>
      <c r="C5097" s="139" t="s">
        <v>11476</v>
      </c>
      <c r="D5097" s="140">
        <v>14.05</v>
      </c>
      <c r="E5097" s="139" t="s">
        <v>33901</v>
      </c>
      <c r="F5097" s="140">
        <v>25.99</v>
      </c>
      <c r="G5097" s="139"/>
      <c r="H5097" s="88" t="s">
        <v>33424</v>
      </c>
    </row>
    <row r="5098" spans="1:8">
      <c r="A5098" s="139" t="s">
        <v>9470</v>
      </c>
      <c r="B5098" s="139" t="s">
        <v>11477</v>
      </c>
      <c r="C5098" s="139" t="s">
        <v>11478</v>
      </c>
      <c r="D5098" s="140">
        <v>21.62</v>
      </c>
      <c r="E5098" s="139" t="s">
        <v>33902</v>
      </c>
      <c r="F5098" s="140">
        <v>39.99</v>
      </c>
      <c r="G5098" s="139"/>
      <c r="H5098" s="88" t="s">
        <v>33424</v>
      </c>
    </row>
    <row r="5099" spans="1:8">
      <c r="A5099" s="139" t="s">
        <v>9470</v>
      </c>
      <c r="B5099" s="139" t="s">
        <v>11479</v>
      </c>
      <c r="C5099" s="139" t="s">
        <v>11480</v>
      </c>
      <c r="D5099" s="140">
        <v>17.829999999999998</v>
      </c>
      <c r="E5099" s="139" t="s">
        <v>33903</v>
      </c>
      <c r="F5099" s="140">
        <v>32.99</v>
      </c>
      <c r="G5099" s="139"/>
      <c r="H5099" s="88" t="s">
        <v>33424</v>
      </c>
    </row>
    <row r="5100" spans="1:8">
      <c r="A5100" s="139" t="s">
        <v>9470</v>
      </c>
      <c r="B5100" s="139" t="s">
        <v>11481</v>
      </c>
      <c r="C5100" s="139" t="s">
        <v>11482</v>
      </c>
      <c r="D5100" s="140">
        <v>7.02</v>
      </c>
      <c r="E5100" s="139" t="s">
        <v>33904</v>
      </c>
      <c r="F5100" s="140">
        <v>12.99</v>
      </c>
      <c r="G5100" s="139"/>
      <c r="H5100" s="88" t="s">
        <v>33424</v>
      </c>
    </row>
    <row r="5101" spans="1:8">
      <c r="A5101" s="139" t="s">
        <v>9470</v>
      </c>
      <c r="B5101" s="139" t="s">
        <v>11483</v>
      </c>
      <c r="C5101" s="139" t="s">
        <v>11484</v>
      </c>
      <c r="D5101" s="140">
        <v>7.02</v>
      </c>
      <c r="E5101" s="139" t="s">
        <v>33905</v>
      </c>
      <c r="F5101" s="140">
        <v>12.99</v>
      </c>
      <c r="G5101" s="139"/>
      <c r="H5101" s="88" t="s">
        <v>33424</v>
      </c>
    </row>
    <row r="5102" spans="1:8">
      <c r="A5102" s="139" t="s">
        <v>425</v>
      </c>
      <c r="B5102" s="139" t="s">
        <v>11485</v>
      </c>
      <c r="C5102" s="139" t="s">
        <v>11486</v>
      </c>
      <c r="D5102" s="140">
        <v>3.24</v>
      </c>
      <c r="E5102" s="139" t="s">
        <v>33906</v>
      </c>
      <c r="F5102" s="140">
        <v>5.99</v>
      </c>
      <c r="G5102" s="139"/>
      <c r="H5102" s="88" t="s">
        <v>33424</v>
      </c>
    </row>
    <row r="5103" spans="1:8">
      <c r="A5103" s="139" t="s">
        <v>5096</v>
      </c>
      <c r="B5103" s="139" t="s">
        <v>11487</v>
      </c>
      <c r="C5103" s="139" t="s">
        <v>11488</v>
      </c>
      <c r="D5103" s="140">
        <v>3.78</v>
      </c>
      <c r="E5103" s="139" t="s">
        <v>33907</v>
      </c>
      <c r="F5103" s="140">
        <v>6.99</v>
      </c>
      <c r="G5103" s="139"/>
      <c r="H5103" s="88" t="s">
        <v>33424</v>
      </c>
    </row>
    <row r="5104" spans="1:8">
      <c r="A5104" s="139" t="s">
        <v>5096</v>
      </c>
      <c r="B5104" s="139" t="s">
        <v>11489</v>
      </c>
      <c r="C5104" s="139" t="s">
        <v>11490</v>
      </c>
      <c r="D5104" s="140">
        <v>2.7</v>
      </c>
      <c r="E5104" s="139" t="s">
        <v>33908</v>
      </c>
      <c r="F5104" s="140">
        <v>4.99</v>
      </c>
      <c r="G5104" s="139"/>
      <c r="H5104" s="88" t="s">
        <v>33424</v>
      </c>
    </row>
    <row r="5105" spans="1:8">
      <c r="A5105" s="139" t="s">
        <v>5096</v>
      </c>
      <c r="B5105" s="139" t="s">
        <v>11491</v>
      </c>
      <c r="C5105" s="139" t="s">
        <v>11492</v>
      </c>
      <c r="D5105" s="140">
        <v>2.7</v>
      </c>
      <c r="E5105" s="139" t="s">
        <v>33909</v>
      </c>
      <c r="F5105" s="140">
        <v>4.99</v>
      </c>
      <c r="G5105" s="139"/>
      <c r="H5105" s="88" t="s">
        <v>33424</v>
      </c>
    </row>
    <row r="5106" spans="1:8">
      <c r="A5106" s="139" t="s">
        <v>5096</v>
      </c>
      <c r="B5106" s="139" t="s">
        <v>11493</v>
      </c>
      <c r="C5106" s="139" t="s">
        <v>11494</v>
      </c>
      <c r="D5106" s="140">
        <v>2.16</v>
      </c>
      <c r="E5106" s="139" t="s">
        <v>33910</v>
      </c>
      <c r="F5106" s="140">
        <v>3.99</v>
      </c>
      <c r="G5106" s="139"/>
      <c r="H5106" s="88" t="s">
        <v>33424</v>
      </c>
    </row>
    <row r="5107" spans="1:8">
      <c r="A5107" s="139" t="s">
        <v>5096</v>
      </c>
      <c r="B5107" s="139" t="s">
        <v>11495</v>
      </c>
      <c r="C5107" s="139" t="s">
        <v>11496</v>
      </c>
      <c r="D5107" s="140">
        <v>2.16</v>
      </c>
      <c r="E5107" s="139" t="s">
        <v>33911</v>
      </c>
      <c r="F5107" s="140">
        <v>3.99</v>
      </c>
      <c r="G5107" s="139"/>
      <c r="H5107" s="88" t="s">
        <v>33424</v>
      </c>
    </row>
    <row r="5108" spans="1:8">
      <c r="A5108" s="139" t="s">
        <v>5096</v>
      </c>
      <c r="B5108" s="139" t="s">
        <v>11497</v>
      </c>
      <c r="C5108" s="139" t="s">
        <v>11498</v>
      </c>
      <c r="D5108" s="140">
        <v>2.16</v>
      </c>
      <c r="E5108" s="139" t="s">
        <v>33912</v>
      </c>
      <c r="F5108" s="140">
        <v>3.99</v>
      </c>
      <c r="G5108" s="139"/>
      <c r="H5108" s="88" t="s">
        <v>33424</v>
      </c>
    </row>
    <row r="5109" spans="1:8">
      <c r="A5109" s="139" t="s">
        <v>5096</v>
      </c>
      <c r="B5109" s="139" t="s">
        <v>11499</v>
      </c>
      <c r="C5109" s="139" t="s">
        <v>11500</v>
      </c>
      <c r="D5109" s="140">
        <v>3.78</v>
      </c>
      <c r="E5109" s="139" t="s">
        <v>33913</v>
      </c>
      <c r="F5109" s="140">
        <v>6.99</v>
      </c>
      <c r="G5109" s="139"/>
      <c r="H5109" s="88" t="s">
        <v>33424</v>
      </c>
    </row>
    <row r="5110" spans="1:8">
      <c r="A5110" s="139" t="s">
        <v>5096</v>
      </c>
      <c r="B5110" s="139" t="s">
        <v>11501</v>
      </c>
      <c r="C5110" s="139" t="s">
        <v>11502</v>
      </c>
      <c r="D5110" s="140">
        <v>2.16</v>
      </c>
      <c r="E5110" s="139" t="s">
        <v>33914</v>
      </c>
      <c r="F5110" s="140">
        <v>3.99</v>
      </c>
      <c r="G5110" s="139"/>
      <c r="H5110" s="88" t="s">
        <v>33424</v>
      </c>
    </row>
    <row r="5111" spans="1:8">
      <c r="A5111" s="139" t="s">
        <v>425</v>
      </c>
      <c r="B5111" s="139" t="s">
        <v>11503</v>
      </c>
      <c r="C5111" s="139" t="s">
        <v>11504</v>
      </c>
      <c r="D5111" s="140">
        <v>86.48</v>
      </c>
      <c r="E5111" s="139" t="s">
        <v>33915</v>
      </c>
      <c r="F5111" s="140">
        <v>159.99</v>
      </c>
      <c r="G5111" s="139"/>
      <c r="H5111" s="88" t="s">
        <v>33424</v>
      </c>
    </row>
    <row r="5112" spans="1:8">
      <c r="A5112" s="139" t="s">
        <v>5096</v>
      </c>
      <c r="B5112" s="139" t="s">
        <v>11505</v>
      </c>
      <c r="C5112" s="139" t="s">
        <v>11506</v>
      </c>
      <c r="D5112" s="140">
        <v>21.62</v>
      </c>
      <c r="E5112" s="139" t="s">
        <v>33916</v>
      </c>
      <c r="F5112" s="140">
        <v>39.99</v>
      </c>
      <c r="G5112" s="139"/>
      <c r="H5112" s="88" t="s">
        <v>33424</v>
      </c>
    </row>
    <row r="5113" spans="1:8">
      <c r="A5113" s="139" t="s">
        <v>337</v>
      </c>
      <c r="B5113" s="139" t="s">
        <v>11507</v>
      </c>
      <c r="C5113" s="139" t="s">
        <v>11508</v>
      </c>
      <c r="D5113" s="140">
        <v>70.260000000000005</v>
      </c>
      <c r="E5113" s="139" t="s">
        <v>33917</v>
      </c>
      <c r="F5113" s="140">
        <v>129.99</v>
      </c>
      <c r="G5113" s="139"/>
      <c r="H5113" s="88" t="s">
        <v>33424</v>
      </c>
    </row>
    <row r="5114" spans="1:8">
      <c r="A5114" s="139" t="s">
        <v>9470</v>
      </c>
      <c r="B5114" s="139" t="s">
        <v>11509</v>
      </c>
      <c r="C5114" s="139" t="s">
        <v>11510</v>
      </c>
      <c r="D5114" s="140">
        <v>24.32</v>
      </c>
      <c r="E5114" s="139" t="s">
        <v>33918</v>
      </c>
      <c r="F5114" s="140">
        <v>44.99</v>
      </c>
      <c r="G5114" s="139"/>
      <c r="H5114" s="88" t="s">
        <v>33424</v>
      </c>
    </row>
    <row r="5115" spans="1:8">
      <c r="A5115" s="139" t="s">
        <v>9470</v>
      </c>
      <c r="B5115" s="139" t="s">
        <v>11511</v>
      </c>
      <c r="C5115" s="139" t="s">
        <v>11512</v>
      </c>
      <c r="D5115" s="140">
        <v>24.32</v>
      </c>
      <c r="E5115" s="139" t="s">
        <v>33919</v>
      </c>
      <c r="F5115" s="140">
        <v>44.99</v>
      </c>
      <c r="G5115" s="139"/>
      <c r="H5115" s="88" t="s">
        <v>33424</v>
      </c>
    </row>
    <row r="5116" spans="1:8">
      <c r="A5116" s="139" t="s">
        <v>9470</v>
      </c>
      <c r="B5116" s="139" t="s">
        <v>11513</v>
      </c>
      <c r="C5116" s="139" t="s">
        <v>11514</v>
      </c>
      <c r="D5116" s="140">
        <v>35.130000000000003</v>
      </c>
      <c r="E5116" s="139" t="s">
        <v>33920</v>
      </c>
      <c r="F5116" s="140">
        <v>64.989999999999995</v>
      </c>
      <c r="G5116" s="139"/>
      <c r="H5116" s="88" t="s">
        <v>33424</v>
      </c>
    </row>
    <row r="5117" spans="1:8">
      <c r="A5117" s="139" t="s">
        <v>9470</v>
      </c>
      <c r="B5117" s="139" t="s">
        <v>11515</v>
      </c>
      <c r="C5117" s="139" t="s">
        <v>11516</v>
      </c>
      <c r="D5117" s="140">
        <v>48.64</v>
      </c>
      <c r="E5117" s="139" t="s">
        <v>33921</v>
      </c>
      <c r="F5117" s="140">
        <v>89.99</v>
      </c>
      <c r="G5117" s="139"/>
      <c r="H5117" s="88" t="s">
        <v>33424</v>
      </c>
    </row>
    <row r="5118" spans="1:8">
      <c r="A5118" s="139" t="s">
        <v>9470</v>
      </c>
      <c r="B5118" s="139" t="s">
        <v>11517</v>
      </c>
      <c r="C5118" s="139" t="s">
        <v>11518</v>
      </c>
      <c r="D5118" s="140">
        <v>27.02</v>
      </c>
      <c r="E5118" s="139" t="s">
        <v>33922</v>
      </c>
      <c r="F5118" s="140">
        <v>49.99</v>
      </c>
      <c r="G5118" s="139"/>
      <c r="H5118" s="88" t="s">
        <v>33424</v>
      </c>
    </row>
    <row r="5119" spans="1:8">
      <c r="A5119" s="139" t="s">
        <v>9470</v>
      </c>
      <c r="B5119" s="139" t="s">
        <v>11519</v>
      </c>
      <c r="C5119" s="139" t="s">
        <v>11520</v>
      </c>
      <c r="D5119" s="140">
        <v>24.32</v>
      </c>
      <c r="E5119" s="139" t="s">
        <v>33923</v>
      </c>
      <c r="F5119" s="140">
        <v>44.99</v>
      </c>
      <c r="G5119" s="139"/>
      <c r="H5119" s="88" t="s">
        <v>33424</v>
      </c>
    </row>
    <row r="5120" spans="1:8">
      <c r="A5120" s="139" t="s">
        <v>9470</v>
      </c>
      <c r="B5120" s="139" t="s">
        <v>11521</v>
      </c>
      <c r="C5120" s="139" t="s">
        <v>11522</v>
      </c>
      <c r="D5120" s="140">
        <v>32.43</v>
      </c>
      <c r="E5120" s="139" t="s">
        <v>33924</v>
      </c>
      <c r="F5120" s="140">
        <v>59.99</v>
      </c>
      <c r="G5120" s="139"/>
      <c r="H5120" s="88" t="s">
        <v>33424</v>
      </c>
    </row>
    <row r="5121" spans="1:8">
      <c r="A5121" s="139" t="s">
        <v>9470</v>
      </c>
      <c r="B5121" s="139" t="s">
        <v>11523</v>
      </c>
      <c r="C5121" s="139" t="s">
        <v>11524</v>
      </c>
      <c r="D5121" s="140">
        <v>35.130000000000003</v>
      </c>
      <c r="E5121" s="139" t="s">
        <v>33925</v>
      </c>
      <c r="F5121" s="140">
        <v>64.989999999999995</v>
      </c>
      <c r="G5121" s="139"/>
      <c r="H5121" s="88" t="s">
        <v>33424</v>
      </c>
    </row>
    <row r="5122" spans="1:8">
      <c r="A5122" s="139" t="s">
        <v>9470</v>
      </c>
      <c r="B5122" s="139" t="s">
        <v>11525</v>
      </c>
      <c r="C5122" s="139" t="s">
        <v>11526</v>
      </c>
      <c r="D5122" s="140">
        <v>40.54</v>
      </c>
      <c r="E5122" s="139" t="s">
        <v>33926</v>
      </c>
      <c r="F5122" s="140">
        <v>74.989999999999995</v>
      </c>
      <c r="G5122" s="139"/>
      <c r="H5122" s="88" t="s">
        <v>33424</v>
      </c>
    </row>
    <row r="5123" spans="1:8">
      <c r="A5123" s="139" t="s">
        <v>9470</v>
      </c>
      <c r="B5123" s="139" t="s">
        <v>11527</v>
      </c>
      <c r="C5123" s="139" t="s">
        <v>11528</v>
      </c>
      <c r="D5123" s="140">
        <v>11.89</v>
      </c>
      <c r="E5123" s="139" t="s">
        <v>33927</v>
      </c>
      <c r="F5123" s="140">
        <v>21.99</v>
      </c>
      <c r="G5123" s="139"/>
      <c r="H5123" s="88" t="s">
        <v>33424</v>
      </c>
    </row>
    <row r="5124" spans="1:8">
      <c r="A5124" s="139" t="s">
        <v>9470</v>
      </c>
      <c r="B5124" s="139" t="s">
        <v>11529</v>
      </c>
      <c r="C5124" s="139" t="s">
        <v>11530</v>
      </c>
      <c r="D5124" s="140">
        <v>12.43</v>
      </c>
      <c r="E5124" s="139" t="s">
        <v>33928</v>
      </c>
      <c r="F5124" s="140">
        <v>22.99</v>
      </c>
      <c r="G5124" s="139"/>
      <c r="H5124" s="88" t="s">
        <v>33424</v>
      </c>
    </row>
    <row r="5125" spans="1:8">
      <c r="A5125" s="139" t="s">
        <v>9470</v>
      </c>
      <c r="B5125" s="139" t="s">
        <v>11531</v>
      </c>
      <c r="C5125" s="139" t="s">
        <v>11532</v>
      </c>
      <c r="D5125" s="140">
        <v>12.43</v>
      </c>
      <c r="E5125" s="139" t="s">
        <v>33929</v>
      </c>
      <c r="F5125" s="140">
        <v>22.99</v>
      </c>
      <c r="G5125" s="139"/>
      <c r="H5125" s="88" t="s">
        <v>33424</v>
      </c>
    </row>
    <row r="5126" spans="1:8">
      <c r="A5126" s="139" t="s">
        <v>9470</v>
      </c>
      <c r="B5126" s="139" t="s">
        <v>11533</v>
      </c>
      <c r="C5126" s="139" t="s">
        <v>11534</v>
      </c>
      <c r="D5126" s="140">
        <v>16.21</v>
      </c>
      <c r="E5126" s="139" t="s">
        <v>33930</v>
      </c>
      <c r="F5126" s="140">
        <v>29.99</v>
      </c>
      <c r="G5126" s="139"/>
      <c r="H5126" s="88" t="s">
        <v>33424</v>
      </c>
    </row>
    <row r="5127" spans="1:8">
      <c r="A5127" s="139" t="s">
        <v>9470</v>
      </c>
      <c r="B5127" s="139" t="s">
        <v>11535</v>
      </c>
      <c r="C5127" s="139" t="s">
        <v>11536</v>
      </c>
      <c r="D5127" s="140">
        <v>40.54</v>
      </c>
      <c r="E5127" s="139" t="s">
        <v>33931</v>
      </c>
      <c r="F5127" s="140">
        <v>74.989999999999995</v>
      </c>
      <c r="G5127" s="139"/>
      <c r="H5127" s="88" t="s">
        <v>33424</v>
      </c>
    </row>
    <row r="5128" spans="1:8">
      <c r="A5128" s="139" t="s">
        <v>9470</v>
      </c>
      <c r="B5128" s="139" t="s">
        <v>11537</v>
      </c>
      <c r="C5128" s="139" t="s">
        <v>11538</v>
      </c>
      <c r="D5128" s="140">
        <v>75.67</v>
      </c>
      <c r="E5128" s="139" t="s">
        <v>33932</v>
      </c>
      <c r="F5128" s="140">
        <v>139.99</v>
      </c>
      <c r="G5128" s="139"/>
      <c r="H5128" s="88" t="s">
        <v>33424</v>
      </c>
    </row>
    <row r="5129" spans="1:8">
      <c r="A5129" s="139" t="s">
        <v>9470</v>
      </c>
      <c r="B5129" s="139" t="s">
        <v>11539</v>
      </c>
      <c r="C5129" s="139" t="s">
        <v>11540</v>
      </c>
      <c r="D5129" s="140">
        <v>32.43</v>
      </c>
      <c r="E5129" s="139" t="s">
        <v>33933</v>
      </c>
      <c r="F5129" s="140">
        <v>59.99</v>
      </c>
      <c r="G5129" s="139"/>
      <c r="H5129" s="88" t="s">
        <v>33424</v>
      </c>
    </row>
    <row r="5130" spans="1:8">
      <c r="A5130" s="139" t="s">
        <v>9470</v>
      </c>
      <c r="B5130" s="139" t="s">
        <v>11541</v>
      </c>
      <c r="C5130" s="139" t="s">
        <v>11542</v>
      </c>
      <c r="D5130" s="140">
        <v>19.989999999999998</v>
      </c>
      <c r="E5130" s="139" t="s">
        <v>33934</v>
      </c>
      <c r="F5130" s="140">
        <v>36.99</v>
      </c>
      <c r="G5130" s="139"/>
      <c r="H5130" s="88" t="s">
        <v>33424</v>
      </c>
    </row>
    <row r="5131" spans="1:8">
      <c r="A5131" s="139" t="s">
        <v>9470</v>
      </c>
      <c r="B5131" s="139" t="s">
        <v>11543</v>
      </c>
      <c r="C5131" s="139" t="s">
        <v>11544</v>
      </c>
      <c r="D5131" s="140">
        <v>91.89</v>
      </c>
      <c r="E5131" s="139" t="s">
        <v>33935</v>
      </c>
      <c r="F5131" s="140">
        <v>169.99</v>
      </c>
      <c r="G5131" s="139"/>
      <c r="H5131" s="88" t="s">
        <v>33424</v>
      </c>
    </row>
    <row r="5132" spans="1:8">
      <c r="A5132" s="139" t="s">
        <v>9470</v>
      </c>
      <c r="B5132" s="139" t="s">
        <v>11545</v>
      </c>
      <c r="C5132" s="139" t="s">
        <v>11546</v>
      </c>
      <c r="D5132" s="140">
        <v>97.29</v>
      </c>
      <c r="E5132" s="139" t="s">
        <v>33936</v>
      </c>
      <c r="F5132" s="140">
        <v>179.99</v>
      </c>
      <c r="G5132" s="139"/>
      <c r="H5132" s="88" t="s">
        <v>33424</v>
      </c>
    </row>
    <row r="5133" spans="1:8">
      <c r="A5133" s="139" t="s">
        <v>9470</v>
      </c>
      <c r="B5133" s="139" t="s">
        <v>11547</v>
      </c>
      <c r="C5133" s="139" t="s">
        <v>11548</v>
      </c>
      <c r="D5133" s="140">
        <v>86.48</v>
      </c>
      <c r="E5133" s="139" t="s">
        <v>33937</v>
      </c>
      <c r="F5133" s="140">
        <v>159.99</v>
      </c>
      <c r="G5133" s="139"/>
      <c r="H5133" s="88" t="s">
        <v>33424</v>
      </c>
    </row>
    <row r="5134" spans="1:8">
      <c r="A5134" s="139" t="s">
        <v>9470</v>
      </c>
      <c r="B5134" s="139" t="s">
        <v>11549</v>
      </c>
      <c r="C5134" s="139" t="s">
        <v>11550</v>
      </c>
      <c r="D5134" s="140">
        <v>86.48</v>
      </c>
      <c r="E5134" s="139" t="s">
        <v>33938</v>
      </c>
      <c r="F5134" s="140">
        <v>159.99</v>
      </c>
      <c r="G5134" s="139"/>
      <c r="H5134" s="88" t="s">
        <v>33424</v>
      </c>
    </row>
    <row r="5135" spans="1:8">
      <c r="A5135" s="139" t="s">
        <v>9470</v>
      </c>
      <c r="B5135" s="139" t="s">
        <v>11551</v>
      </c>
      <c r="C5135" s="139" t="s">
        <v>11552</v>
      </c>
      <c r="D5135" s="140">
        <v>102.7</v>
      </c>
      <c r="E5135" s="139" t="s">
        <v>33939</v>
      </c>
      <c r="F5135" s="140">
        <v>189.99</v>
      </c>
      <c r="G5135" s="139"/>
      <c r="H5135" s="88" t="s">
        <v>33424</v>
      </c>
    </row>
    <row r="5136" spans="1:8">
      <c r="A5136" s="139" t="s">
        <v>9470</v>
      </c>
      <c r="B5136" s="139" t="s">
        <v>11553</v>
      </c>
      <c r="C5136" s="139" t="s">
        <v>11554</v>
      </c>
      <c r="D5136" s="140">
        <v>70.260000000000005</v>
      </c>
      <c r="E5136" s="139" t="s">
        <v>33940</v>
      </c>
      <c r="F5136" s="140">
        <v>129.99</v>
      </c>
      <c r="G5136" s="139"/>
      <c r="H5136" s="88" t="s">
        <v>33424</v>
      </c>
    </row>
    <row r="5137" spans="1:8">
      <c r="A5137" s="139" t="s">
        <v>9470</v>
      </c>
      <c r="B5137" s="139" t="s">
        <v>11555</v>
      </c>
      <c r="C5137" s="139" t="s">
        <v>11556</v>
      </c>
      <c r="D5137" s="140">
        <v>75.67</v>
      </c>
      <c r="E5137" s="139" t="s">
        <v>33941</v>
      </c>
      <c r="F5137" s="140">
        <v>139.99</v>
      </c>
      <c r="G5137" s="139"/>
      <c r="H5137" s="88" t="s">
        <v>33424</v>
      </c>
    </row>
    <row r="5138" spans="1:8">
      <c r="A5138" s="139" t="s">
        <v>9470</v>
      </c>
      <c r="B5138" s="139" t="s">
        <v>11557</v>
      </c>
      <c r="C5138" s="139" t="s">
        <v>11558</v>
      </c>
      <c r="D5138" s="140">
        <v>86.48</v>
      </c>
      <c r="E5138" s="139" t="s">
        <v>33942</v>
      </c>
      <c r="F5138" s="140">
        <v>159.99</v>
      </c>
      <c r="G5138" s="139"/>
      <c r="H5138" s="88" t="s">
        <v>33424</v>
      </c>
    </row>
    <row r="5139" spans="1:8">
      <c r="A5139" s="139" t="s">
        <v>9470</v>
      </c>
      <c r="B5139" s="139" t="s">
        <v>11559</v>
      </c>
      <c r="C5139" s="139" t="s">
        <v>11560</v>
      </c>
      <c r="D5139" s="140">
        <v>5.94</v>
      </c>
      <c r="E5139" s="139" t="s">
        <v>33943</v>
      </c>
      <c r="F5139" s="140">
        <v>10.99</v>
      </c>
      <c r="G5139" s="139"/>
      <c r="H5139" s="88" t="s">
        <v>33424</v>
      </c>
    </row>
    <row r="5140" spans="1:8">
      <c r="A5140" s="139" t="s">
        <v>9470</v>
      </c>
      <c r="B5140" s="139" t="s">
        <v>11561</v>
      </c>
      <c r="C5140" s="139" t="s">
        <v>11562</v>
      </c>
      <c r="D5140" s="140">
        <v>5.94</v>
      </c>
      <c r="E5140" s="139" t="s">
        <v>33944</v>
      </c>
      <c r="F5140" s="140">
        <v>10.99</v>
      </c>
      <c r="G5140" s="139"/>
      <c r="H5140" s="88" t="s">
        <v>33424</v>
      </c>
    </row>
    <row r="5141" spans="1:8">
      <c r="A5141" s="139" t="s">
        <v>9470</v>
      </c>
      <c r="B5141" s="139" t="s">
        <v>11563</v>
      </c>
      <c r="C5141" s="139" t="s">
        <v>11564</v>
      </c>
      <c r="D5141" s="140">
        <v>4.32</v>
      </c>
      <c r="E5141" s="139" t="s">
        <v>33945</v>
      </c>
      <c r="F5141" s="140">
        <v>7.99</v>
      </c>
      <c r="G5141" s="139"/>
      <c r="H5141" s="88" t="s">
        <v>33424</v>
      </c>
    </row>
    <row r="5142" spans="1:8">
      <c r="A5142" s="139" t="s">
        <v>9470</v>
      </c>
      <c r="B5142" s="139" t="s">
        <v>11565</v>
      </c>
      <c r="C5142" s="139" t="s">
        <v>11566</v>
      </c>
      <c r="D5142" s="140">
        <v>5.94</v>
      </c>
      <c r="E5142" s="139" t="s">
        <v>33946</v>
      </c>
      <c r="F5142" s="140">
        <v>10.99</v>
      </c>
      <c r="G5142" s="139"/>
      <c r="H5142" s="88" t="s">
        <v>33424</v>
      </c>
    </row>
    <row r="5143" spans="1:8">
      <c r="A5143" s="139" t="s">
        <v>9470</v>
      </c>
      <c r="B5143" s="139" t="s">
        <v>11567</v>
      </c>
      <c r="C5143" s="139" t="s">
        <v>11568</v>
      </c>
      <c r="D5143" s="140">
        <v>5.94</v>
      </c>
      <c r="E5143" s="139" t="s">
        <v>33947</v>
      </c>
      <c r="F5143" s="140">
        <v>10.99</v>
      </c>
      <c r="G5143" s="139"/>
      <c r="H5143" s="88" t="s">
        <v>33424</v>
      </c>
    </row>
    <row r="5144" spans="1:8">
      <c r="A5144" s="139" t="s">
        <v>9470</v>
      </c>
      <c r="B5144" s="139" t="s">
        <v>11569</v>
      </c>
      <c r="C5144" s="139" t="s">
        <v>11570</v>
      </c>
      <c r="D5144" s="140">
        <v>5.94</v>
      </c>
      <c r="E5144" s="139" t="s">
        <v>33948</v>
      </c>
      <c r="F5144" s="140">
        <v>10.99</v>
      </c>
      <c r="G5144" s="139"/>
      <c r="H5144" s="88" t="s">
        <v>33424</v>
      </c>
    </row>
    <row r="5145" spans="1:8">
      <c r="A5145" s="139" t="s">
        <v>9470</v>
      </c>
      <c r="B5145" s="139" t="s">
        <v>11571</v>
      </c>
      <c r="C5145" s="139" t="s">
        <v>11572</v>
      </c>
      <c r="D5145" s="140">
        <v>19.45</v>
      </c>
      <c r="E5145" s="139" t="s">
        <v>33949</v>
      </c>
      <c r="F5145" s="140">
        <v>35.99</v>
      </c>
      <c r="G5145" s="139"/>
      <c r="H5145" s="88" t="s">
        <v>33424</v>
      </c>
    </row>
    <row r="5146" spans="1:8">
      <c r="A5146" s="139" t="s">
        <v>9470</v>
      </c>
      <c r="B5146" s="139" t="s">
        <v>11573</v>
      </c>
      <c r="C5146" s="139" t="s">
        <v>11574</v>
      </c>
      <c r="D5146" s="140">
        <v>5.4</v>
      </c>
      <c r="E5146" s="139" t="s">
        <v>33950</v>
      </c>
      <c r="F5146" s="140">
        <v>9.99</v>
      </c>
      <c r="G5146" s="139"/>
      <c r="H5146" s="88" t="s">
        <v>33424</v>
      </c>
    </row>
    <row r="5147" spans="1:8">
      <c r="A5147" s="139" t="s">
        <v>9470</v>
      </c>
      <c r="B5147" s="139" t="s">
        <v>11575</v>
      </c>
      <c r="C5147" s="139" t="s">
        <v>11576</v>
      </c>
      <c r="D5147" s="140">
        <v>21.62</v>
      </c>
      <c r="E5147" s="139" t="s">
        <v>33951</v>
      </c>
      <c r="F5147" s="140">
        <v>39.99</v>
      </c>
      <c r="G5147" s="139"/>
      <c r="H5147" s="88" t="s">
        <v>33424</v>
      </c>
    </row>
    <row r="5148" spans="1:8">
      <c r="A5148" s="139" t="s">
        <v>9470</v>
      </c>
      <c r="B5148" s="139" t="s">
        <v>11577</v>
      </c>
      <c r="C5148" s="139" t="s">
        <v>11578</v>
      </c>
      <c r="D5148" s="140">
        <v>5.94</v>
      </c>
      <c r="E5148" s="139" t="s">
        <v>33952</v>
      </c>
      <c r="F5148" s="140">
        <v>10.99</v>
      </c>
      <c r="G5148" s="139"/>
      <c r="H5148" s="88" t="s">
        <v>33424</v>
      </c>
    </row>
    <row r="5149" spans="1:8">
      <c r="A5149" s="139" t="s">
        <v>9470</v>
      </c>
      <c r="B5149" s="139" t="s">
        <v>11579</v>
      </c>
      <c r="C5149" s="139" t="s">
        <v>11580</v>
      </c>
      <c r="D5149" s="140">
        <v>24.32</v>
      </c>
      <c r="E5149" s="139" t="s">
        <v>33953</v>
      </c>
      <c r="F5149" s="140">
        <v>44.99</v>
      </c>
      <c r="G5149" s="139"/>
      <c r="H5149" s="88" t="s">
        <v>33424</v>
      </c>
    </row>
    <row r="5150" spans="1:8">
      <c r="A5150" s="139" t="s">
        <v>9470</v>
      </c>
      <c r="B5150" s="139" t="s">
        <v>11581</v>
      </c>
      <c r="C5150" s="139" t="s">
        <v>11582</v>
      </c>
      <c r="D5150" s="140">
        <v>27.02</v>
      </c>
      <c r="E5150" s="139" t="s">
        <v>33954</v>
      </c>
      <c r="F5150" s="140">
        <v>49.99</v>
      </c>
      <c r="G5150" s="139"/>
      <c r="H5150" s="88" t="s">
        <v>33424</v>
      </c>
    </row>
    <row r="5151" spans="1:8">
      <c r="A5151" s="139" t="s">
        <v>9470</v>
      </c>
      <c r="B5151" s="139" t="s">
        <v>11583</v>
      </c>
      <c r="C5151" s="139" t="s">
        <v>11584</v>
      </c>
      <c r="D5151" s="140">
        <v>5.94</v>
      </c>
      <c r="E5151" s="139" t="s">
        <v>33955</v>
      </c>
      <c r="F5151" s="140">
        <v>10.99</v>
      </c>
      <c r="G5151" s="139"/>
      <c r="H5151" s="88" t="s">
        <v>33424</v>
      </c>
    </row>
    <row r="5152" spans="1:8">
      <c r="A5152" s="139" t="s">
        <v>9470</v>
      </c>
      <c r="B5152" s="139" t="s">
        <v>11585</v>
      </c>
      <c r="C5152" s="139" t="s">
        <v>11586</v>
      </c>
      <c r="D5152" s="140">
        <v>3.78</v>
      </c>
      <c r="E5152" s="139" t="s">
        <v>33956</v>
      </c>
      <c r="F5152" s="140">
        <v>6.99</v>
      </c>
      <c r="G5152" s="139"/>
      <c r="H5152" s="88" t="s">
        <v>33424</v>
      </c>
    </row>
    <row r="5153" spans="1:8">
      <c r="A5153" s="139" t="s">
        <v>9470</v>
      </c>
      <c r="B5153" s="139" t="s">
        <v>11587</v>
      </c>
      <c r="C5153" s="139" t="s">
        <v>11588</v>
      </c>
      <c r="D5153" s="140">
        <v>3.78</v>
      </c>
      <c r="E5153" s="139" t="s">
        <v>33957</v>
      </c>
      <c r="F5153" s="140">
        <v>6.99</v>
      </c>
      <c r="G5153" s="139"/>
      <c r="H5153" s="88" t="s">
        <v>33424</v>
      </c>
    </row>
    <row r="5154" spans="1:8">
      <c r="A5154" s="139" t="s">
        <v>9470</v>
      </c>
      <c r="B5154" s="139" t="s">
        <v>11589</v>
      </c>
      <c r="C5154" s="139" t="s">
        <v>11590</v>
      </c>
      <c r="D5154" s="140">
        <v>7.02</v>
      </c>
      <c r="E5154" s="139" t="s">
        <v>33958</v>
      </c>
      <c r="F5154" s="140">
        <v>12.99</v>
      </c>
      <c r="G5154" s="139"/>
      <c r="H5154" s="88" t="s">
        <v>33424</v>
      </c>
    </row>
    <row r="5155" spans="1:8">
      <c r="A5155" s="139" t="s">
        <v>5093</v>
      </c>
      <c r="B5155" s="139" t="s">
        <v>11591</v>
      </c>
      <c r="C5155" s="139" t="s">
        <v>11592</v>
      </c>
      <c r="D5155" s="140">
        <v>8.1</v>
      </c>
      <c r="E5155" s="139" t="s">
        <v>33959</v>
      </c>
      <c r="F5155" s="140">
        <v>14.99</v>
      </c>
      <c r="G5155" s="139"/>
      <c r="H5155" s="88" t="s">
        <v>33424</v>
      </c>
    </row>
    <row r="5156" spans="1:8">
      <c r="A5156" s="139" t="s">
        <v>5093</v>
      </c>
      <c r="B5156" s="139" t="s">
        <v>11593</v>
      </c>
      <c r="C5156" s="139" t="s">
        <v>11594</v>
      </c>
      <c r="D5156" s="140">
        <v>11.35</v>
      </c>
      <c r="E5156" s="139" t="s">
        <v>33960</v>
      </c>
      <c r="F5156" s="140">
        <v>20.99</v>
      </c>
      <c r="G5156" s="139"/>
      <c r="H5156" s="88" t="s">
        <v>33424</v>
      </c>
    </row>
    <row r="5157" spans="1:8">
      <c r="A5157" s="139" t="s">
        <v>5093</v>
      </c>
      <c r="B5157" s="139" t="s">
        <v>11595</v>
      </c>
      <c r="C5157" s="139" t="s">
        <v>11596</v>
      </c>
      <c r="D5157" s="140">
        <v>11.35</v>
      </c>
      <c r="E5157" s="139" t="s">
        <v>33961</v>
      </c>
      <c r="F5157" s="140">
        <v>20.99</v>
      </c>
      <c r="G5157" s="139"/>
      <c r="H5157" s="88" t="s">
        <v>33424</v>
      </c>
    </row>
    <row r="5158" spans="1:8">
      <c r="A5158" s="139" t="s">
        <v>5093</v>
      </c>
      <c r="B5158" s="139" t="s">
        <v>11597</v>
      </c>
      <c r="C5158" s="139" t="s">
        <v>11598</v>
      </c>
      <c r="D5158" s="140">
        <v>11.35</v>
      </c>
      <c r="E5158" s="139" t="s">
        <v>33962</v>
      </c>
      <c r="F5158" s="140">
        <v>20.99</v>
      </c>
      <c r="G5158" s="139"/>
      <c r="H5158" s="88" t="s">
        <v>33424</v>
      </c>
    </row>
    <row r="5159" spans="1:8">
      <c r="A5159" s="139" t="s">
        <v>5093</v>
      </c>
      <c r="B5159" s="139" t="s">
        <v>11599</v>
      </c>
      <c r="C5159" s="139" t="s">
        <v>11600</v>
      </c>
      <c r="D5159" s="140">
        <v>11.35</v>
      </c>
      <c r="E5159" s="139" t="s">
        <v>33963</v>
      </c>
      <c r="F5159" s="140">
        <v>20.99</v>
      </c>
      <c r="G5159" s="139"/>
      <c r="H5159" s="88" t="s">
        <v>33424</v>
      </c>
    </row>
    <row r="5160" spans="1:8">
      <c r="A5160" s="139" t="s">
        <v>5093</v>
      </c>
      <c r="B5160" s="139" t="s">
        <v>11601</v>
      </c>
      <c r="C5160" s="139" t="s">
        <v>11602</v>
      </c>
      <c r="D5160" s="140">
        <v>11.35</v>
      </c>
      <c r="E5160" s="139" t="s">
        <v>33964</v>
      </c>
      <c r="F5160" s="140">
        <v>20.99</v>
      </c>
      <c r="G5160" s="139"/>
      <c r="H5160" s="88" t="s">
        <v>33424</v>
      </c>
    </row>
    <row r="5161" spans="1:8">
      <c r="A5161" s="139" t="s">
        <v>5093</v>
      </c>
      <c r="B5161" s="139" t="s">
        <v>11603</v>
      </c>
      <c r="C5161" s="139" t="s">
        <v>11604</v>
      </c>
      <c r="D5161" s="140">
        <v>13.51</v>
      </c>
      <c r="E5161" s="139" t="s">
        <v>33965</v>
      </c>
      <c r="F5161" s="140">
        <v>24.99</v>
      </c>
      <c r="G5161" s="139"/>
      <c r="H5161" s="88" t="s">
        <v>33424</v>
      </c>
    </row>
    <row r="5162" spans="1:8">
      <c r="A5162" s="139" t="s">
        <v>5093</v>
      </c>
      <c r="B5162" s="139" t="s">
        <v>11605</v>
      </c>
      <c r="C5162" s="139" t="s">
        <v>11606</v>
      </c>
      <c r="D5162" s="140">
        <v>13.51</v>
      </c>
      <c r="E5162" s="139" t="s">
        <v>33966</v>
      </c>
      <c r="F5162" s="140">
        <v>24.99</v>
      </c>
      <c r="G5162" s="139"/>
      <c r="H5162" s="88" t="s">
        <v>33424</v>
      </c>
    </row>
    <row r="5163" spans="1:8">
      <c r="A5163" s="139" t="s">
        <v>5093</v>
      </c>
      <c r="B5163" s="139" t="s">
        <v>11607</v>
      </c>
      <c r="C5163" s="139" t="s">
        <v>11608</v>
      </c>
      <c r="D5163" s="140">
        <v>13.51</v>
      </c>
      <c r="E5163" s="139" t="s">
        <v>33967</v>
      </c>
      <c r="F5163" s="140">
        <v>24.99</v>
      </c>
      <c r="G5163" s="139"/>
      <c r="H5163" s="88" t="s">
        <v>33424</v>
      </c>
    </row>
    <row r="5164" spans="1:8">
      <c r="A5164" s="139" t="s">
        <v>5093</v>
      </c>
      <c r="B5164" s="139" t="s">
        <v>11609</v>
      </c>
      <c r="C5164" s="139" t="s">
        <v>11610</v>
      </c>
      <c r="D5164" s="140">
        <v>13.51</v>
      </c>
      <c r="E5164" s="139" t="s">
        <v>33968</v>
      </c>
      <c r="F5164" s="140">
        <v>24.99</v>
      </c>
      <c r="G5164" s="139"/>
      <c r="H5164" s="88" t="s">
        <v>33424</v>
      </c>
    </row>
    <row r="5165" spans="1:8">
      <c r="A5165" s="139" t="s">
        <v>5093</v>
      </c>
      <c r="B5165" s="139" t="s">
        <v>11611</v>
      </c>
      <c r="C5165" s="139" t="s">
        <v>11612</v>
      </c>
      <c r="D5165" s="140">
        <v>13.51</v>
      </c>
      <c r="E5165" s="139" t="s">
        <v>33969</v>
      </c>
      <c r="F5165" s="140">
        <v>24.99</v>
      </c>
      <c r="G5165" s="139"/>
      <c r="H5165" s="88" t="s">
        <v>33424</v>
      </c>
    </row>
    <row r="5166" spans="1:8">
      <c r="A5166" s="139" t="s">
        <v>5093</v>
      </c>
      <c r="B5166" s="139" t="s">
        <v>11613</v>
      </c>
      <c r="C5166" s="139" t="s">
        <v>11614</v>
      </c>
      <c r="D5166" s="140">
        <v>13.51</v>
      </c>
      <c r="E5166" s="139" t="s">
        <v>33970</v>
      </c>
      <c r="F5166" s="140">
        <v>24.99</v>
      </c>
      <c r="G5166" s="139"/>
      <c r="H5166" s="88" t="s">
        <v>33424</v>
      </c>
    </row>
    <row r="5167" spans="1:8">
      <c r="A5167" s="139" t="s">
        <v>5093</v>
      </c>
      <c r="B5167" s="139" t="s">
        <v>11615</v>
      </c>
      <c r="C5167" s="139" t="s">
        <v>11616</v>
      </c>
      <c r="D5167" s="140">
        <v>13.51</v>
      </c>
      <c r="E5167" s="139" t="s">
        <v>33971</v>
      </c>
      <c r="F5167" s="140">
        <v>24.99</v>
      </c>
      <c r="G5167" s="139"/>
      <c r="H5167" s="88" t="s">
        <v>33424</v>
      </c>
    </row>
    <row r="5168" spans="1:8">
      <c r="A5168" s="139" t="s">
        <v>5093</v>
      </c>
      <c r="B5168" s="139" t="s">
        <v>11617</v>
      </c>
      <c r="C5168" s="139" t="s">
        <v>11618</v>
      </c>
      <c r="D5168" s="140">
        <v>13.51</v>
      </c>
      <c r="E5168" s="139" t="s">
        <v>33972</v>
      </c>
      <c r="F5168" s="140">
        <v>24.99</v>
      </c>
      <c r="G5168" s="139"/>
      <c r="H5168" s="88" t="s">
        <v>33424</v>
      </c>
    </row>
    <row r="5169" spans="1:8">
      <c r="A5169" s="139" t="s">
        <v>5093</v>
      </c>
      <c r="B5169" s="139" t="s">
        <v>11619</v>
      </c>
      <c r="C5169" s="139" t="s">
        <v>11620</v>
      </c>
      <c r="D5169" s="140">
        <v>13.51</v>
      </c>
      <c r="E5169" s="139" t="s">
        <v>33973</v>
      </c>
      <c r="F5169" s="140">
        <v>24.99</v>
      </c>
      <c r="G5169" s="139"/>
      <c r="H5169" s="88" t="s">
        <v>33424</v>
      </c>
    </row>
    <row r="5170" spans="1:8">
      <c r="A5170" s="139" t="s">
        <v>5093</v>
      </c>
      <c r="B5170" s="139" t="s">
        <v>11621</v>
      </c>
      <c r="C5170" s="139" t="s">
        <v>11622</v>
      </c>
      <c r="D5170" s="140">
        <v>15.67</v>
      </c>
      <c r="E5170" s="139" t="s">
        <v>33974</v>
      </c>
      <c r="F5170" s="140">
        <v>28.99</v>
      </c>
      <c r="G5170" s="139"/>
      <c r="H5170" s="88" t="s">
        <v>33424</v>
      </c>
    </row>
    <row r="5171" spans="1:8">
      <c r="A5171" s="139" t="s">
        <v>5093</v>
      </c>
      <c r="B5171" s="139" t="s">
        <v>11623</v>
      </c>
      <c r="C5171" s="139" t="s">
        <v>11624</v>
      </c>
      <c r="D5171" s="140">
        <v>15.67</v>
      </c>
      <c r="E5171" s="139" t="s">
        <v>33975</v>
      </c>
      <c r="F5171" s="140">
        <v>28.99</v>
      </c>
      <c r="G5171" s="139"/>
      <c r="H5171" s="88" t="s">
        <v>33424</v>
      </c>
    </row>
    <row r="5172" spans="1:8">
      <c r="A5172" s="139" t="s">
        <v>5093</v>
      </c>
      <c r="B5172" s="139" t="s">
        <v>11625</v>
      </c>
      <c r="C5172" s="139" t="s">
        <v>11626</v>
      </c>
      <c r="D5172" s="140">
        <v>15.67</v>
      </c>
      <c r="E5172" s="139" t="s">
        <v>33976</v>
      </c>
      <c r="F5172" s="140">
        <v>28.99</v>
      </c>
      <c r="G5172" s="139"/>
      <c r="H5172" s="88" t="s">
        <v>33424</v>
      </c>
    </row>
    <row r="5173" spans="1:8">
      <c r="A5173" s="139" t="s">
        <v>5093</v>
      </c>
      <c r="B5173" s="139" t="s">
        <v>11627</v>
      </c>
      <c r="C5173" s="139" t="s">
        <v>11628</v>
      </c>
      <c r="D5173" s="140">
        <v>15.67</v>
      </c>
      <c r="E5173" s="139" t="s">
        <v>33977</v>
      </c>
      <c r="F5173" s="140">
        <v>28.99</v>
      </c>
      <c r="G5173" s="139"/>
      <c r="H5173" s="88" t="s">
        <v>33424</v>
      </c>
    </row>
    <row r="5174" spans="1:8">
      <c r="A5174" s="139" t="s">
        <v>5093</v>
      </c>
      <c r="B5174" s="139" t="s">
        <v>11629</v>
      </c>
      <c r="C5174" s="139" t="s">
        <v>11630</v>
      </c>
      <c r="D5174" s="140">
        <v>15.67</v>
      </c>
      <c r="E5174" s="139" t="s">
        <v>33978</v>
      </c>
      <c r="F5174" s="140">
        <v>28.99</v>
      </c>
      <c r="G5174" s="139"/>
      <c r="H5174" s="88" t="s">
        <v>33424</v>
      </c>
    </row>
    <row r="5175" spans="1:8">
      <c r="A5175" s="139" t="s">
        <v>5093</v>
      </c>
      <c r="B5175" s="139" t="s">
        <v>11631</v>
      </c>
      <c r="C5175" s="139" t="s">
        <v>11632</v>
      </c>
      <c r="D5175" s="140">
        <v>15.67</v>
      </c>
      <c r="E5175" s="139" t="s">
        <v>33979</v>
      </c>
      <c r="F5175" s="140">
        <v>28.99</v>
      </c>
      <c r="G5175" s="139"/>
      <c r="H5175" s="88" t="s">
        <v>33424</v>
      </c>
    </row>
    <row r="5176" spans="1:8">
      <c r="A5176" s="139" t="s">
        <v>5093</v>
      </c>
      <c r="B5176" s="139" t="s">
        <v>11633</v>
      </c>
      <c r="C5176" s="139" t="s">
        <v>11634</v>
      </c>
      <c r="D5176" s="140">
        <v>15.67</v>
      </c>
      <c r="E5176" s="139" t="s">
        <v>33980</v>
      </c>
      <c r="F5176" s="140">
        <v>28.99</v>
      </c>
      <c r="G5176" s="139"/>
      <c r="H5176" s="88" t="s">
        <v>33424</v>
      </c>
    </row>
    <row r="5177" spans="1:8">
      <c r="A5177" s="139" t="s">
        <v>5093</v>
      </c>
      <c r="B5177" s="139" t="s">
        <v>11635</v>
      </c>
      <c r="C5177" s="139" t="s">
        <v>11636</v>
      </c>
      <c r="D5177" s="140">
        <v>15.67</v>
      </c>
      <c r="E5177" s="139" t="s">
        <v>33981</v>
      </c>
      <c r="F5177" s="140">
        <v>28.99</v>
      </c>
      <c r="G5177" s="139"/>
      <c r="H5177" s="88" t="s">
        <v>33424</v>
      </c>
    </row>
    <row r="5178" spans="1:8">
      <c r="A5178" s="139" t="s">
        <v>5093</v>
      </c>
      <c r="B5178" s="139" t="s">
        <v>11637</v>
      </c>
      <c r="C5178" s="139" t="s">
        <v>11638</v>
      </c>
      <c r="D5178" s="140">
        <v>15.67</v>
      </c>
      <c r="E5178" s="139" t="s">
        <v>33982</v>
      </c>
      <c r="F5178" s="140">
        <v>28.99</v>
      </c>
      <c r="G5178" s="139"/>
      <c r="H5178" s="88" t="s">
        <v>33424</v>
      </c>
    </row>
    <row r="5179" spans="1:8">
      <c r="A5179" s="139" t="s">
        <v>5093</v>
      </c>
      <c r="B5179" s="139" t="s">
        <v>11639</v>
      </c>
      <c r="C5179" s="139" t="s">
        <v>11640</v>
      </c>
      <c r="D5179" s="140">
        <v>15.67</v>
      </c>
      <c r="E5179" s="139" t="s">
        <v>33983</v>
      </c>
      <c r="F5179" s="140">
        <v>28.99</v>
      </c>
      <c r="G5179" s="139"/>
      <c r="H5179" s="88" t="s">
        <v>33424</v>
      </c>
    </row>
    <row r="5180" spans="1:8">
      <c r="A5180" s="139" t="s">
        <v>5093</v>
      </c>
      <c r="B5180" s="139" t="s">
        <v>11641</v>
      </c>
      <c r="C5180" s="139" t="s">
        <v>11642</v>
      </c>
      <c r="D5180" s="140">
        <v>15.67</v>
      </c>
      <c r="E5180" s="139" t="s">
        <v>33984</v>
      </c>
      <c r="F5180" s="140">
        <v>28.99</v>
      </c>
      <c r="G5180" s="139"/>
      <c r="H5180" s="88" t="s">
        <v>33424</v>
      </c>
    </row>
    <row r="5181" spans="1:8">
      <c r="A5181" s="139" t="s">
        <v>5093</v>
      </c>
      <c r="B5181" s="139" t="s">
        <v>11643</v>
      </c>
      <c r="C5181" s="139" t="s">
        <v>11644</v>
      </c>
      <c r="D5181" s="140">
        <v>15.67</v>
      </c>
      <c r="E5181" s="139" t="s">
        <v>33985</v>
      </c>
      <c r="F5181" s="140">
        <v>28.99</v>
      </c>
      <c r="G5181" s="139"/>
      <c r="H5181" s="88" t="s">
        <v>33424</v>
      </c>
    </row>
    <row r="5182" spans="1:8">
      <c r="A5182" s="139" t="s">
        <v>5093</v>
      </c>
      <c r="B5182" s="139" t="s">
        <v>11645</v>
      </c>
      <c r="C5182" s="139" t="s">
        <v>11646</v>
      </c>
      <c r="D5182" s="140">
        <v>15.67</v>
      </c>
      <c r="E5182" s="139" t="s">
        <v>33986</v>
      </c>
      <c r="F5182" s="140">
        <v>28.99</v>
      </c>
      <c r="G5182" s="139"/>
      <c r="H5182" s="88" t="s">
        <v>33424</v>
      </c>
    </row>
    <row r="5183" spans="1:8">
      <c r="A5183" s="139" t="s">
        <v>5093</v>
      </c>
      <c r="B5183" s="139" t="s">
        <v>11647</v>
      </c>
      <c r="C5183" s="139" t="s">
        <v>11648</v>
      </c>
      <c r="D5183" s="140">
        <v>15.67</v>
      </c>
      <c r="E5183" s="139" t="s">
        <v>33987</v>
      </c>
      <c r="F5183" s="140">
        <v>28.99</v>
      </c>
      <c r="G5183" s="139"/>
      <c r="H5183" s="88" t="s">
        <v>33424</v>
      </c>
    </row>
    <row r="5184" spans="1:8">
      <c r="A5184" s="139" t="s">
        <v>5093</v>
      </c>
      <c r="B5184" s="139" t="s">
        <v>11649</v>
      </c>
      <c r="C5184" s="139" t="s">
        <v>11650</v>
      </c>
      <c r="D5184" s="140">
        <v>15.67</v>
      </c>
      <c r="E5184" s="139" t="s">
        <v>33988</v>
      </c>
      <c r="F5184" s="140">
        <v>28.99</v>
      </c>
      <c r="G5184" s="139"/>
      <c r="H5184" s="88" t="s">
        <v>33424</v>
      </c>
    </row>
    <row r="5185" spans="1:8">
      <c r="A5185" s="139" t="s">
        <v>5093</v>
      </c>
      <c r="B5185" s="139" t="s">
        <v>11651</v>
      </c>
      <c r="C5185" s="139" t="s">
        <v>11652</v>
      </c>
      <c r="D5185" s="140">
        <v>15.67</v>
      </c>
      <c r="E5185" s="139" t="s">
        <v>33989</v>
      </c>
      <c r="F5185" s="140">
        <v>28.99</v>
      </c>
      <c r="G5185" s="139"/>
      <c r="H5185" s="88" t="s">
        <v>33424</v>
      </c>
    </row>
    <row r="5186" spans="1:8">
      <c r="A5186" s="139" t="s">
        <v>5093</v>
      </c>
      <c r="B5186" s="139" t="s">
        <v>11653</v>
      </c>
      <c r="C5186" s="139" t="s">
        <v>11654</v>
      </c>
      <c r="D5186" s="140">
        <v>15.67</v>
      </c>
      <c r="E5186" s="139" t="s">
        <v>33990</v>
      </c>
      <c r="F5186" s="140">
        <v>28.99</v>
      </c>
      <c r="G5186" s="139"/>
      <c r="H5186" s="88" t="s">
        <v>33424</v>
      </c>
    </row>
    <row r="5187" spans="1:8">
      <c r="A5187" s="139" t="s">
        <v>5093</v>
      </c>
      <c r="B5187" s="139" t="s">
        <v>11655</v>
      </c>
      <c r="C5187" s="139" t="s">
        <v>11656</v>
      </c>
      <c r="D5187" s="140">
        <v>15.67</v>
      </c>
      <c r="E5187" s="139" t="s">
        <v>33991</v>
      </c>
      <c r="F5187" s="140">
        <v>28.99</v>
      </c>
      <c r="G5187" s="139"/>
      <c r="H5187" s="88" t="s">
        <v>33424</v>
      </c>
    </row>
    <row r="5188" spans="1:8">
      <c r="A5188" s="139" t="s">
        <v>5093</v>
      </c>
      <c r="B5188" s="139" t="s">
        <v>11657</v>
      </c>
      <c r="C5188" s="139" t="s">
        <v>11658</v>
      </c>
      <c r="D5188" s="140">
        <v>15.67</v>
      </c>
      <c r="E5188" s="139" t="s">
        <v>33992</v>
      </c>
      <c r="F5188" s="140">
        <v>28.99</v>
      </c>
      <c r="G5188" s="139"/>
      <c r="H5188" s="88" t="s">
        <v>33424</v>
      </c>
    </row>
    <row r="5189" spans="1:8">
      <c r="A5189" s="139" t="s">
        <v>5093</v>
      </c>
      <c r="B5189" s="139" t="s">
        <v>11659</v>
      </c>
      <c r="C5189" s="139" t="s">
        <v>11660</v>
      </c>
      <c r="D5189" s="140">
        <v>15.67</v>
      </c>
      <c r="E5189" s="139" t="s">
        <v>33993</v>
      </c>
      <c r="F5189" s="140">
        <v>28.99</v>
      </c>
      <c r="G5189" s="139"/>
      <c r="H5189" s="88" t="s">
        <v>33424</v>
      </c>
    </row>
    <row r="5190" spans="1:8">
      <c r="A5190" s="139" t="s">
        <v>5093</v>
      </c>
      <c r="B5190" s="139" t="s">
        <v>11661</v>
      </c>
      <c r="C5190" s="139" t="s">
        <v>11662</v>
      </c>
      <c r="D5190" s="140">
        <v>6.48</v>
      </c>
      <c r="E5190" s="139" t="s">
        <v>33994</v>
      </c>
      <c r="F5190" s="140">
        <v>11.99</v>
      </c>
      <c r="G5190" s="139"/>
      <c r="H5190" s="88" t="s">
        <v>33424</v>
      </c>
    </row>
    <row r="5191" spans="1:8">
      <c r="A5191" s="139" t="s">
        <v>5093</v>
      </c>
      <c r="B5191" s="139" t="s">
        <v>11663</v>
      </c>
      <c r="C5191" s="139" t="s">
        <v>11664</v>
      </c>
      <c r="D5191" s="140">
        <v>10.26</v>
      </c>
      <c r="E5191" s="139" t="s">
        <v>33995</v>
      </c>
      <c r="F5191" s="140">
        <v>18.989999999999998</v>
      </c>
      <c r="G5191" s="139"/>
      <c r="H5191" s="88" t="s">
        <v>33424</v>
      </c>
    </row>
    <row r="5192" spans="1:8">
      <c r="A5192" s="139" t="s">
        <v>5093</v>
      </c>
      <c r="B5192" s="139" t="s">
        <v>11665</v>
      </c>
      <c r="C5192" s="139" t="s">
        <v>11666</v>
      </c>
      <c r="D5192" s="140">
        <v>10.26</v>
      </c>
      <c r="E5192" s="139" t="s">
        <v>33996</v>
      </c>
      <c r="F5192" s="140">
        <v>18.989999999999998</v>
      </c>
      <c r="G5192" s="139"/>
      <c r="H5192" s="88" t="s">
        <v>33424</v>
      </c>
    </row>
    <row r="5193" spans="1:8">
      <c r="A5193" s="139" t="s">
        <v>5093</v>
      </c>
      <c r="B5193" s="139" t="s">
        <v>11667</v>
      </c>
      <c r="C5193" s="139" t="s">
        <v>11668</v>
      </c>
      <c r="D5193" s="140">
        <v>10.26</v>
      </c>
      <c r="E5193" s="139" t="s">
        <v>33997</v>
      </c>
      <c r="F5193" s="140">
        <v>18.989999999999998</v>
      </c>
      <c r="G5193" s="139"/>
      <c r="H5193" s="88" t="s">
        <v>33424</v>
      </c>
    </row>
    <row r="5194" spans="1:8">
      <c r="A5194" s="139" t="s">
        <v>5093</v>
      </c>
      <c r="B5194" s="139" t="s">
        <v>11669</v>
      </c>
      <c r="C5194" s="139" t="s">
        <v>11670</v>
      </c>
      <c r="D5194" s="140">
        <v>10.26</v>
      </c>
      <c r="E5194" s="139" t="s">
        <v>33998</v>
      </c>
      <c r="F5194" s="140">
        <v>18.989999999999998</v>
      </c>
      <c r="G5194" s="139"/>
      <c r="H5194" s="88" t="s">
        <v>33424</v>
      </c>
    </row>
    <row r="5195" spans="1:8">
      <c r="A5195" s="139" t="s">
        <v>5093</v>
      </c>
      <c r="B5195" s="139" t="s">
        <v>11671</v>
      </c>
      <c r="C5195" s="139" t="s">
        <v>11672</v>
      </c>
      <c r="D5195" s="140">
        <v>10.26</v>
      </c>
      <c r="E5195" s="139" t="s">
        <v>33999</v>
      </c>
      <c r="F5195" s="140">
        <v>18.989999999999998</v>
      </c>
      <c r="G5195" s="139"/>
      <c r="H5195" s="88" t="s">
        <v>33424</v>
      </c>
    </row>
    <row r="5196" spans="1:8">
      <c r="A5196" s="139" t="s">
        <v>5093</v>
      </c>
      <c r="B5196" s="139" t="s">
        <v>11673</v>
      </c>
      <c r="C5196" s="139" t="s">
        <v>11674</v>
      </c>
      <c r="D5196" s="140">
        <v>11.89</v>
      </c>
      <c r="E5196" s="139" t="s">
        <v>34000</v>
      </c>
      <c r="F5196" s="140">
        <v>21.99</v>
      </c>
      <c r="G5196" s="139"/>
      <c r="H5196" s="88" t="s">
        <v>33424</v>
      </c>
    </row>
    <row r="5197" spans="1:8">
      <c r="A5197" s="139" t="s">
        <v>5093</v>
      </c>
      <c r="B5197" s="139" t="s">
        <v>11675</v>
      </c>
      <c r="C5197" s="139" t="s">
        <v>11676</v>
      </c>
      <c r="D5197" s="140">
        <v>11.89</v>
      </c>
      <c r="E5197" s="139" t="s">
        <v>34001</v>
      </c>
      <c r="F5197" s="140">
        <v>21.99</v>
      </c>
      <c r="G5197" s="139"/>
      <c r="H5197" s="88" t="s">
        <v>33424</v>
      </c>
    </row>
    <row r="5198" spans="1:8">
      <c r="A5198" s="139" t="s">
        <v>5093</v>
      </c>
      <c r="B5198" s="139" t="s">
        <v>11677</v>
      </c>
      <c r="C5198" s="139" t="s">
        <v>11678</v>
      </c>
      <c r="D5198" s="140">
        <v>11.89</v>
      </c>
      <c r="E5198" s="139" t="s">
        <v>34002</v>
      </c>
      <c r="F5198" s="140">
        <v>21.99</v>
      </c>
      <c r="G5198" s="139"/>
      <c r="H5198" s="88" t="s">
        <v>33424</v>
      </c>
    </row>
    <row r="5199" spans="1:8">
      <c r="A5199" s="139" t="s">
        <v>5093</v>
      </c>
      <c r="B5199" s="139" t="s">
        <v>11679</v>
      </c>
      <c r="C5199" s="139" t="s">
        <v>11680</v>
      </c>
      <c r="D5199" s="140">
        <v>11.89</v>
      </c>
      <c r="E5199" s="139" t="s">
        <v>34003</v>
      </c>
      <c r="F5199" s="140">
        <v>21.99</v>
      </c>
      <c r="G5199" s="139"/>
      <c r="H5199" s="88" t="s">
        <v>33424</v>
      </c>
    </row>
    <row r="5200" spans="1:8">
      <c r="A5200" s="139" t="s">
        <v>5093</v>
      </c>
      <c r="B5200" s="139" t="s">
        <v>11681</v>
      </c>
      <c r="C5200" s="139" t="s">
        <v>11682</v>
      </c>
      <c r="D5200" s="140">
        <v>11.89</v>
      </c>
      <c r="E5200" s="139" t="s">
        <v>34004</v>
      </c>
      <c r="F5200" s="140">
        <v>21.99</v>
      </c>
      <c r="G5200" s="139"/>
      <c r="H5200" s="88" t="s">
        <v>33424</v>
      </c>
    </row>
    <row r="5201" spans="1:8">
      <c r="A5201" s="139" t="s">
        <v>5093</v>
      </c>
      <c r="B5201" s="139" t="s">
        <v>11683</v>
      </c>
      <c r="C5201" s="139" t="s">
        <v>11684</v>
      </c>
      <c r="D5201" s="140">
        <v>11.89</v>
      </c>
      <c r="E5201" s="139" t="s">
        <v>34005</v>
      </c>
      <c r="F5201" s="140">
        <v>21.99</v>
      </c>
      <c r="G5201" s="139"/>
      <c r="H5201" s="88" t="s">
        <v>33424</v>
      </c>
    </row>
    <row r="5202" spans="1:8">
      <c r="A5202" s="139" t="s">
        <v>5093</v>
      </c>
      <c r="B5202" s="139" t="s">
        <v>11685</v>
      </c>
      <c r="C5202" s="139" t="s">
        <v>11686</v>
      </c>
      <c r="D5202" s="140">
        <v>11.89</v>
      </c>
      <c r="E5202" s="139" t="s">
        <v>34006</v>
      </c>
      <c r="F5202" s="140">
        <v>21.99</v>
      </c>
      <c r="G5202" s="139"/>
      <c r="H5202" s="88" t="s">
        <v>33424</v>
      </c>
    </row>
    <row r="5203" spans="1:8">
      <c r="A5203" s="139" t="s">
        <v>5093</v>
      </c>
      <c r="B5203" s="139" t="s">
        <v>11687</v>
      </c>
      <c r="C5203" s="139" t="s">
        <v>11688</v>
      </c>
      <c r="D5203" s="140">
        <v>11.89</v>
      </c>
      <c r="E5203" s="139" t="s">
        <v>34007</v>
      </c>
      <c r="F5203" s="140">
        <v>21.99</v>
      </c>
      <c r="G5203" s="139"/>
      <c r="H5203" s="88" t="s">
        <v>33424</v>
      </c>
    </row>
    <row r="5204" spans="1:8">
      <c r="A5204" s="139" t="s">
        <v>5093</v>
      </c>
      <c r="B5204" s="139" t="s">
        <v>11689</v>
      </c>
      <c r="C5204" s="139" t="s">
        <v>11690</v>
      </c>
      <c r="D5204" s="140">
        <v>11.89</v>
      </c>
      <c r="E5204" s="139" t="s">
        <v>34008</v>
      </c>
      <c r="F5204" s="140">
        <v>21.99</v>
      </c>
      <c r="G5204" s="139"/>
      <c r="H5204" s="88" t="s">
        <v>33424</v>
      </c>
    </row>
    <row r="5205" spans="1:8">
      <c r="A5205" s="139" t="s">
        <v>5093</v>
      </c>
      <c r="B5205" s="139" t="s">
        <v>11691</v>
      </c>
      <c r="C5205" s="139" t="s">
        <v>11692</v>
      </c>
      <c r="D5205" s="140">
        <v>13.51</v>
      </c>
      <c r="E5205" s="139" t="s">
        <v>34009</v>
      </c>
      <c r="F5205" s="140">
        <v>24.99</v>
      </c>
      <c r="G5205" s="139"/>
      <c r="H5205" s="88" t="s">
        <v>33424</v>
      </c>
    </row>
    <row r="5206" spans="1:8">
      <c r="A5206" s="139" t="s">
        <v>5093</v>
      </c>
      <c r="B5206" s="139" t="s">
        <v>11693</v>
      </c>
      <c r="C5206" s="139" t="s">
        <v>11694</v>
      </c>
      <c r="D5206" s="140">
        <v>13.51</v>
      </c>
      <c r="E5206" s="139" t="s">
        <v>34010</v>
      </c>
      <c r="F5206" s="140">
        <v>24.99</v>
      </c>
      <c r="G5206" s="139"/>
      <c r="H5206" s="88" t="s">
        <v>33424</v>
      </c>
    </row>
    <row r="5207" spans="1:8">
      <c r="A5207" s="139" t="s">
        <v>5093</v>
      </c>
      <c r="B5207" s="139" t="s">
        <v>11695</v>
      </c>
      <c r="C5207" s="139" t="s">
        <v>11696</v>
      </c>
      <c r="D5207" s="140">
        <v>13.51</v>
      </c>
      <c r="E5207" s="139" t="s">
        <v>34011</v>
      </c>
      <c r="F5207" s="140">
        <v>24.99</v>
      </c>
      <c r="G5207" s="139"/>
      <c r="H5207" s="88" t="s">
        <v>33424</v>
      </c>
    </row>
    <row r="5208" spans="1:8">
      <c r="A5208" s="139" t="s">
        <v>5093</v>
      </c>
      <c r="B5208" s="139" t="s">
        <v>11697</v>
      </c>
      <c r="C5208" s="139" t="s">
        <v>11698</v>
      </c>
      <c r="D5208" s="140">
        <v>13.51</v>
      </c>
      <c r="E5208" s="139" t="s">
        <v>34012</v>
      </c>
      <c r="F5208" s="140">
        <v>24.99</v>
      </c>
      <c r="G5208" s="139"/>
      <c r="H5208" s="88" t="s">
        <v>33424</v>
      </c>
    </row>
    <row r="5209" spans="1:8">
      <c r="A5209" s="139" t="s">
        <v>5093</v>
      </c>
      <c r="B5209" s="139" t="s">
        <v>11699</v>
      </c>
      <c r="C5209" s="139" t="s">
        <v>11700</v>
      </c>
      <c r="D5209" s="140">
        <v>13.51</v>
      </c>
      <c r="E5209" s="139" t="s">
        <v>34013</v>
      </c>
      <c r="F5209" s="140">
        <v>24.99</v>
      </c>
      <c r="G5209" s="139"/>
      <c r="H5209" s="88" t="s">
        <v>33424</v>
      </c>
    </row>
    <row r="5210" spans="1:8">
      <c r="A5210" s="139" t="s">
        <v>5093</v>
      </c>
      <c r="B5210" s="139" t="s">
        <v>11701</v>
      </c>
      <c r="C5210" s="139" t="s">
        <v>11702</v>
      </c>
      <c r="D5210" s="140">
        <v>13.51</v>
      </c>
      <c r="E5210" s="139" t="s">
        <v>34014</v>
      </c>
      <c r="F5210" s="140">
        <v>24.99</v>
      </c>
      <c r="G5210" s="139"/>
      <c r="H5210" s="88" t="s">
        <v>33424</v>
      </c>
    </row>
    <row r="5211" spans="1:8">
      <c r="A5211" s="139" t="s">
        <v>5093</v>
      </c>
      <c r="B5211" s="139" t="s">
        <v>11703</v>
      </c>
      <c r="C5211" s="139" t="s">
        <v>11704</v>
      </c>
      <c r="D5211" s="140">
        <v>13.51</v>
      </c>
      <c r="E5211" s="139" t="s">
        <v>34015</v>
      </c>
      <c r="F5211" s="140">
        <v>24.99</v>
      </c>
      <c r="G5211" s="139"/>
      <c r="H5211" s="88" t="s">
        <v>33424</v>
      </c>
    </row>
    <row r="5212" spans="1:8">
      <c r="A5212" s="139" t="s">
        <v>5093</v>
      </c>
      <c r="B5212" s="139" t="s">
        <v>11705</v>
      </c>
      <c r="C5212" s="139" t="s">
        <v>11706</v>
      </c>
      <c r="D5212" s="140">
        <v>13.51</v>
      </c>
      <c r="E5212" s="139" t="s">
        <v>34016</v>
      </c>
      <c r="F5212" s="140">
        <v>24.99</v>
      </c>
      <c r="G5212" s="139"/>
      <c r="H5212" s="88" t="s">
        <v>33424</v>
      </c>
    </row>
    <row r="5213" spans="1:8">
      <c r="A5213" s="139" t="s">
        <v>5093</v>
      </c>
      <c r="B5213" s="139" t="s">
        <v>11707</v>
      </c>
      <c r="C5213" s="139" t="s">
        <v>11708</v>
      </c>
      <c r="D5213" s="140">
        <v>13.51</v>
      </c>
      <c r="E5213" s="139" t="s">
        <v>34017</v>
      </c>
      <c r="F5213" s="140">
        <v>24.99</v>
      </c>
      <c r="G5213" s="139"/>
      <c r="H5213" s="88" t="s">
        <v>33424</v>
      </c>
    </row>
    <row r="5214" spans="1:8">
      <c r="A5214" s="139" t="s">
        <v>5093</v>
      </c>
      <c r="B5214" s="139" t="s">
        <v>11709</v>
      </c>
      <c r="C5214" s="139" t="s">
        <v>11710</v>
      </c>
      <c r="D5214" s="140">
        <v>13.51</v>
      </c>
      <c r="E5214" s="139" t="s">
        <v>34018</v>
      </c>
      <c r="F5214" s="140">
        <v>24.99</v>
      </c>
      <c r="G5214" s="139"/>
      <c r="H5214" s="88" t="s">
        <v>33424</v>
      </c>
    </row>
    <row r="5215" spans="1:8">
      <c r="A5215" s="139" t="s">
        <v>5093</v>
      </c>
      <c r="B5215" s="139" t="s">
        <v>11711</v>
      </c>
      <c r="C5215" s="139" t="s">
        <v>11712</v>
      </c>
      <c r="D5215" s="140">
        <v>13.51</v>
      </c>
      <c r="E5215" s="139" t="s">
        <v>34019</v>
      </c>
      <c r="F5215" s="140">
        <v>24.99</v>
      </c>
      <c r="G5215" s="139"/>
      <c r="H5215" s="88" t="s">
        <v>33424</v>
      </c>
    </row>
    <row r="5216" spans="1:8">
      <c r="A5216" s="139" t="s">
        <v>5093</v>
      </c>
      <c r="B5216" s="139" t="s">
        <v>11713</v>
      </c>
      <c r="C5216" s="139" t="s">
        <v>11714</v>
      </c>
      <c r="D5216" s="140">
        <v>13.51</v>
      </c>
      <c r="E5216" s="139" t="s">
        <v>34020</v>
      </c>
      <c r="F5216" s="140">
        <v>24.99</v>
      </c>
      <c r="G5216" s="139"/>
      <c r="H5216" s="88" t="s">
        <v>33424</v>
      </c>
    </row>
    <row r="5217" spans="1:8">
      <c r="A5217" s="139" t="s">
        <v>5093</v>
      </c>
      <c r="B5217" s="139" t="s">
        <v>11715</v>
      </c>
      <c r="C5217" s="139" t="s">
        <v>11716</v>
      </c>
      <c r="D5217" s="140">
        <v>13.51</v>
      </c>
      <c r="E5217" s="139" t="s">
        <v>34021</v>
      </c>
      <c r="F5217" s="140">
        <v>24.99</v>
      </c>
      <c r="G5217" s="139"/>
      <c r="H5217" s="88" t="s">
        <v>33424</v>
      </c>
    </row>
    <row r="5218" spans="1:8">
      <c r="A5218" s="139" t="s">
        <v>5093</v>
      </c>
      <c r="B5218" s="139" t="s">
        <v>11717</v>
      </c>
      <c r="C5218" s="139" t="s">
        <v>11718</v>
      </c>
      <c r="D5218" s="140">
        <v>15.67</v>
      </c>
      <c r="E5218" s="139" t="s">
        <v>34022</v>
      </c>
      <c r="F5218" s="140">
        <v>28.99</v>
      </c>
      <c r="G5218" s="139"/>
      <c r="H5218" s="88" t="s">
        <v>33424</v>
      </c>
    </row>
    <row r="5219" spans="1:8">
      <c r="A5219" s="139" t="s">
        <v>5093</v>
      </c>
      <c r="B5219" s="139" t="s">
        <v>11719</v>
      </c>
      <c r="C5219" s="139" t="s">
        <v>11720</v>
      </c>
      <c r="D5219" s="140">
        <v>15.67</v>
      </c>
      <c r="E5219" s="139" t="s">
        <v>34023</v>
      </c>
      <c r="F5219" s="140">
        <v>28.99</v>
      </c>
      <c r="G5219" s="139"/>
      <c r="H5219" s="88" t="s">
        <v>33424</v>
      </c>
    </row>
    <row r="5220" spans="1:8">
      <c r="A5220" s="139" t="s">
        <v>5093</v>
      </c>
      <c r="B5220" s="139" t="s">
        <v>11721</v>
      </c>
      <c r="C5220" s="139" t="s">
        <v>11722</v>
      </c>
      <c r="D5220" s="140">
        <v>15.67</v>
      </c>
      <c r="E5220" s="139" t="s">
        <v>34024</v>
      </c>
      <c r="F5220" s="140">
        <v>28.99</v>
      </c>
      <c r="G5220" s="139"/>
      <c r="H5220" s="88" t="s">
        <v>33424</v>
      </c>
    </row>
    <row r="5221" spans="1:8">
      <c r="A5221" s="139" t="s">
        <v>5093</v>
      </c>
      <c r="B5221" s="139" t="s">
        <v>11723</v>
      </c>
      <c r="C5221" s="139" t="s">
        <v>11724</v>
      </c>
      <c r="D5221" s="140">
        <v>15.67</v>
      </c>
      <c r="E5221" s="139" t="s">
        <v>34025</v>
      </c>
      <c r="F5221" s="140">
        <v>28.99</v>
      </c>
      <c r="G5221" s="139"/>
      <c r="H5221" s="88" t="s">
        <v>33424</v>
      </c>
    </row>
    <row r="5222" spans="1:8">
      <c r="A5222" s="139" t="s">
        <v>5093</v>
      </c>
      <c r="B5222" s="139" t="s">
        <v>11725</v>
      </c>
      <c r="C5222" s="139" t="s">
        <v>11726</v>
      </c>
      <c r="D5222" s="140">
        <v>15.67</v>
      </c>
      <c r="E5222" s="139" t="s">
        <v>34026</v>
      </c>
      <c r="F5222" s="140">
        <v>28.99</v>
      </c>
      <c r="G5222" s="139"/>
      <c r="H5222" s="88" t="s">
        <v>33424</v>
      </c>
    </row>
    <row r="5223" spans="1:8">
      <c r="A5223" s="139" t="s">
        <v>5093</v>
      </c>
      <c r="B5223" s="139" t="s">
        <v>11727</v>
      </c>
      <c r="C5223" s="139" t="s">
        <v>11728</v>
      </c>
      <c r="D5223" s="140">
        <v>15.67</v>
      </c>
      <c r="E5223" s="139" t="s">
        <v>34027</v>
      </c>
      <c r="F5223" s="140">
        <v>28.99</v>
      </c>
      <c r="G5223" s="139"/>
      <c r="H5223" s="88" t="s">
        <v>33424</v>
      </c>
    </row>
    <row r="5224" spans="1:8">
      <c r="A5224" s="139" t="s">
        <v>5093</v>
      </c>
      <c r="B5224" s="139" t="s">
        <v>11729</v>
      </c>
      <c r="C5224" s="139" t="s">
        <v>11730</v>
      </c>
      <c r="D5224" s="140">
        <v>15.67</v>
      </c>
      <c r="E5224" s="139" t="s">
        <v>34028</v>
      </c>
      <c r="F5224" s="140">
        <v>28.99</v>
      </c>
      <c r="G5224" s="139"/>
      <c r="H5224" s="88" t="s">
        <v>33424</v>
      </c>
    </row>
    <row r="5225" spans="1:8">
      <c r="A5225" s="139" t="s">
        <v>5093</v>
      </c>
      <c r="B5225" s="139" t="s">
        <v>11731</v>
      </c>
      <c r="C5225" s="139" t="s">
        <v>11732</v>
      </c>
      <c r="D5225" s="140">
        <v>16.75</v>
      </c>
      <c r="E5225" s="139" t="s">
        <v>34029</v>
      </c>
      <c r="F5225" s="140">
        <v>30.99</v>
      </c>
      <c r="G5225" s="139"/>
      <c r="H5225" s="88" t="s">
        <v>33424</v>
      </c>
    </row>
    <row r="5226" spans="1:8">
      <c r="A5226" s="139" t="s">
        <v>5096</v>
      </c>
      <c r="B5226" s="139" t="s">
        <v>11733</v>
      </c>
      <c r="C5226" s="139" t="s">
        <v>11734</v>
      </c>
      <c r="D5226" s="140">
        <v>64.86</v>
      </c>
      <c r="E5226" s="139" t="s">
        <v>34030</v>
      </c>
      <c r="F5226" s="140">
        <v>119.99</v>
      </c>
      <c r="G5226" s="139"/>
      <c r="H5226" s="88" t="s">
        <v>33424</v>
      </c>
    </row>
    <row r="5227" spans="1:8">
      <c r="A5227" s="139" t="s">
        <v>5096</v>
      </c>
      <c r="B5227" s="139" t="s">
        <v>11735</v>
      </c>
      <c r="C5227" s="139" t="s">
        <v>11736</v>
      </c>
      <c r="D5227" s="140">
        <v>64.86</v>
      </c>
      <c r="E5227" s="139" t="s">
        <v>34031</v>
      </c>
      <c r="F5227" s="140">
        <v>119.99</v>
      </c>
      <c r="G5227" s="139"/>
      <c r="H5227" s="88" t="s">
        <v>33424</v>
      </c>
    </row>
    <row r="5228" spans="1:8">
      <c r="A5228" s="139" t="s">
        <v>9470</v>
      </c>
      <c r="B5228" s="139" t="s">
        <v>11737</v>
      </c>
      <c r="C5228" s="139" t="s">
        <v>11738</v>
      </c>
      <c r="D5228" s="140">
        <v>8.1</v>
      </c>
      <c r="E5228" s="139" t="s">
        <v>34032</v>
      </c>
      <c r="F5228" s="140">
        <v>14.99</v>
      </c>
      <c r="G5228" s="139"/>
      <c r="H5228" s="88" t="s">
        <v>33424</v>
      </c>
    </row>
    <row r="5229" spans="1:8">
      <c r="A5229" s="139" t="s">
        <v>9470</v>
      </c>
      <c r="B5229" s="139" t="s">
        <v>11739</v>
      </c>
      <c r="C5229" s="139" t="s">
        <v>11740</v>
      </c>
      <c r="D5229" s="140">
        <v>7.56</v>
      </c>
      <c r="E5229" s="139" t="s">
        <v>34033</v>
      </c>
      <c r="F5229" s="140">
        <v>13.99</v>
      </c>
      <c r="G5229" s="139"/>
      <c r="H5229" s="88" t="s">
        <v>33424</v>
      </c>
    </row>
    <row r="5230" spans="1:8">
      <c r="A5230" s="139" t="s">
        <v>9470</v>
      </c>
      <c r="B5230" s="139" t="s">
        <v>11741</v>
      </c>
      <c r="C5230" s="139" t="s">
        <v>11742</v>
      </c>
      <c r="D5230" s="140">
        <v>5.4</v>
      </c>
      <c r="E5230" s="139" t="s">
        <v>34034</v>
      </c>
      <c r="F5230" s="140">
        <v>9.99</v>
      </c>
      <c r="G5230" s="139"/>
      <c r="H5230" s="88" t="s">
        <v>33424</v>
      </c>
    </row>
    <row r="5231" spans="1:8">
      <c r="A5231" s="139" t="s">
        <v>9470</v>
      </c>
      <c r="B5231" s="139" t="s">
        <v>11743</v>
      </c>
      <c r="C5231" s="139" t="s">
        <v>11744</v>
      </c>
      <c r="D5231" s="140">
        <v>32.43</v>
      </c>
      <c r="E5231" s="139" t="s">
        <v>34035</v>
      </c>
      <c r="F5231" s="140">
        <v>59.99</v>
      </c>
      <c r="G5231" s="139"/>
      <c r="H5231" s="88" t="s">
        <v>33424</v>
      </c>
    </row>
    <row r="5232" spans="1:8">
      <c r="A5232" s="139" t="s">
        <v>9470</v>
      </c>
      <c r="B5232" s="139" t="s">
        <v>11745</v>
      </c>
      <c r="C5232" s="139" t="s">
        <v>11746</v>
      </c>
      <c r="D5232" s="140">
        <v>16.21</v>
      </c>
      <c r="E5232" s="139" t="s">
        <v>34036</v>
      </c>
      <c r="F5232" s="140">
        <v>29.99</v>
      </c>
      <c r="G5232" s="139"/>
      <c r="H5232" s="88" t="s">
        <v>33424</v>
      </c>
    </row>
    <row r="5233" spans="1:8">
      <c r="A5233" s="139" t="s">
        <v>9470</v>
      </c>
      <c r="B5233" s="139" t="s">
        <v>11747</v>
      </c>
      <c r="C5233" s="139" t="s">
        <v>11748</v>
      </c>
      <c r="D5233" s="140">
        <v>16.21</v>
      </c>
      <c r="E5233" s="139" t="s">
        <v>34037</v>
      </c>
      <c r="F5233" s="140">
        <v>29.99</v>
      </c>
      <c r="G5233" s="139"/>
      <c r="H5233" s="88" t="s">
        <v>33424</v>
      </c>
    </row>
    <row r="5234" spans="1:8">
      <c r="A5234" s="139" t="s">
        <v>9470</v>
      </c>
      <c r="B5234" s="139" t="s">
        <v>11749</v>
      </c>
      <c r="C5234" s="139" t="s">
        <v>11750</v>
      </c>
      <c r="D5234" s="140">
        <v>32.43</v>
      </c>
      <c r="E5234" s="139" t="s">
        <v>34038</v>
      </c>
      <c r="F5234" s="140">
        <v>59.99</v>
      </c>
      <c r="G5234" s="139"/>
      <c r="H5234" s="88" t="s">
        <v>33424</v>
      </c>
    </row>
    <row r="5235" spans="1:8">
      <c r="A5235" s="139" t="s">
        <v>284</v>
      </c>
      <c r="B5235" s="139" t="s">
        <v>11751</v>
      </c>
      <c r="C5235" s="139" t="s">
        <v>11752</v>
      </c>
      <c r="D5235" s="140">
        <v>5.4</v>
      </c>
      <c r="E5235" s="139" t="s">
        <v>34039</v>
      </c>
      <c r="F5235" s="140">
        <v>9.99</v>
      </c>
      <c r="G5235" s="139"/>
      <c r="H5235" s="88" t="s">
        <v>33424</v>
      </c>
    </row>
    <row r="5236" spans="1:8">
      <c r="A5236" s="139" t="s">
        <v>425</v>
      </c>
      <c r="B5236" s="139" t="s">
        <v>11753</v>
      </c>
      <c r="C5236" s="139" t="s">
        <v>11754</v>
      </c>
      <c r="D5236" s="140">
        <v>97.14</v>
      </c>
      <c r="E5236" s="139" t="s">
        <v>34040</v>
      </c>
      <c r="F5236" s="140">
        <v>169.99</v>
      </c>
      <c r="G5236" s="139"/>
      <c r="H5236" s="88" t="s">
        <v>33424</v>
      </c>
    </row>
    <row r="5237" spans="1:8">
      <c r="A5237" s="139" t="s">
        <v>9470</v>
      </c>
      <c r="B5237" s="139" t="s">
        <v>11755</v>
      </c>
      <c r="C5237" s="139" t="s">
        <v>11756</v>
      </c>
      <c r="D5237" s="140">
        <v>4.8600000000000003</v>
      </c>
      <c r="E5237" s="139" t="s">
        <v>34041</v>
      </c>
      <c r="F5237" s="140">
        <v>8.99</v>
      </c>
      <c r="G5237" s="139"/>
      <c r="H5237" s="88" t="s">
        <v>33424</v>
      </c>
    </row>
    <row r="5238" spans="1:8">
      <c r="A5238" s="139" t="s">
        <v>9470</v>
      </c>
      <c r="B5238" s="139" t="s">
        <v>11757</v>
      </c>
      <c r="C5238" s="139" t="s">
        <v>11758</v>
      </c>
      <c r="D5238" s="140">
        <v>5.94</v>
      </c>
      <c r="E5238" s="139" t="s">
        <v>34042</v>
      </c>
      <c r="F5238" s="140">
        <v>10.99</v>
      </c>
      <c r="G5238" s="139"/>
      <c r="H5238" s="88" t="s">
        <v>33424</v>
      </c>
    </row>
    <row r="5239" spans="1:8">
      <c r="A5239" s="139" t="s">
        <v>9470</v>
      </c>
      <c r="B5239" s="139" t="s">
        <v>11759</v>
      </c>
      <c r="C5239" s="139" t="s">
        <v>11760</v>
      </c>
      <c r="D5239" s="140">
        <v>7.02</v>
      </c>
      <c r="E5239" s="139" t="s">
        <v>34043</v>
      </c>
      <c r="F5239" s="140">
        <v>12.99</v>
      </c>
      <c r="G5239" s="139"/>
      <c r="H5239" s="88" t="s">
        <v>33424</v>
      </c>
    </row>
    <row r="5240" spans="1:8">
      <c r="A5240" s="139" t="s">
        <v>9470</v>
      </c>
      <c r="B5240" s="139" t="s">
        <v>11761</v>
      </c>
      <c r="C5240" s="139" t="s">
        <v>11762</v>
      </c>
      <c r="D5240" s="140">
        <v>5.4</v>
      </c>
      <c r="E5240" s="139" t="s">
        <v>34044</v>
      </c>
      <c r="F5240" s="140">
        <v>9.99</v>
      </c>
      <c r="G5240" s="139"/>
      <c r="H5240" s="88" t="s">
        <v>33424</v>
      </c>
    </row>
    <row r="5241" spans="1:8">
      <c r="A5241" s="139" t="s">
        <v>9470</v>
      </c>
      <c r="B5241" s="139" t="s">
        <v>11763</v>
      </c>
      <c r="C5241" s="139" t="s">
        <v>11764</v>
      </c>
      <c r="D5241" s="140">
        <v>6.48</v>
      </c>
      <c r="E5241" s="139" t="s">
        <v>34045</v>
      </c>
      <c r="F5241" s="140">
        <v>11.99</v>
      </c>
      <c r="G5241" s="139"/>
      <c r="H5241" s="88" t="s">
        <v>33424</v>
      </c>
    </row>
    <row r="5242" spans="1:8">
      <c r="A5242" s="139" t="s">
        <v>9470</v>
      </c>
      <c r="B5242" s="139" t="s">
        <v>11765</v>
      </c>
      <c r="C5242" s="139" t="s">
        <v>11766</v>
      </c>
      <c r="D5242" s="140">
        <v>8.64</v>
      </c>
      <c r="E5242" s="139" t="s">
        <v>34046</v>
      </c>
      <c r="F5242" s="140">
        <v>15.99</v>
      </c>
      <c r="G5242" s="139"/>
      <c r="H5242" s="88" t="s">
        <v>33424</v>
      </c>
    </row>
    <row r="5243" spans="1:8">
      <c r="A5243" s="139" t="s">
        <v>9470</v>
      </c>
      <c r="B5243" s="139" t="s">
        <v>11767</v>
      </c>
      <c r="C5243" s="139" t="s">
        <v>11768</v>
      </c>
      <c r="D5243" s="140">
        <v>7.02</v>
      </c>
      <c r="E5243" s="139" t="s">
        <v>34047</v>
      </c>
      <c r="F5243" s="140">
        <v>12.99</v>
      </c>
      <c r="G5243" s="139"/>
      <c r="H5243" s="88" t="s">
        <v>33424</v>
      </c>
    </row>
    <row r="5244" spans="1:8">
      <c r="A5244" s="139" t="s">
        <v>9470</v>
      </c>
      <c r="B5244" s="139" t="s">
        <v>11769</v>
      </c>
      <c r="C5244" s="139" t="s">
        <v>11770</v>
      </c>
      <c r="D5244" s="140">
        <v>7.56</v>
      </c>
      <c r="E5244" s="139" t="s">
        <v>34048</v>
      </c>
      <c r="F5244" s="140">
        <v>13.99</v>
      </c>
      <c r="G5244" s="139"/>
      <c r="H5244" s="88" t="s">
        <v>33424</v>
      </c>
    </row>
    <row r="5245" spans="1:8">
      <c r="A5245" s="139" t="s">
        <v>9470</v>
      </c>
      <c r="B5245" s="139" t="s">
        <v>11771</v>
      </c>
      <c r="C5245" s="139" t="s">
        <v>11772</v>
      </c>
      <c r="D5245" s="140">
        <v>9.7200000000000006</v>
      </c>
      <c r="E5245" s="139" t="s">
        <v>34049</v>
      </c>
      <c r="F5245" s="140">
        <v>17.989999999999998</v>
      </c>
      <c r="G5245" s="139"/>
      <c r="H5245" s="88" t="s">
        <v>33424</v>
      </c>
    </row>
    <row r="5246" spans="1:8">
      <c r="A5246" s="139" t="s">
        <v>9470</v>
      </c>
      <c r="B5246" s="139" t="s">
        <v>11773</v>
      </c>
      <c r="C5246" s="139" t="s">
        <v>11774</v>
      </c>
      <c r="D5246" s="140">
        <v>9.7200000000000006</v>
      </c>
      <c r="E5246" s="139" t="s">
        <v>34050</v>
      </c>
      <c r="F5246" s="140">
        <v>17.989999999999998</v>
      </c>
      <c r="G5246" s="139"/>
      <c r="H5246" s="88" t="s">
        <v>33424</v>
      </c>
    </row>
    <row r="5247" spans="1:8">
      <c r="A5247" s="139" t="s">
        <v>229</v>
      </c>
      <c r="B5247" s="139" t="s">
        <v>11775</v>
      </c>
      <c r="C5247" s="139" t="s">
        <v>11776</v>
      </c>
      <c r="D5247" s="140">
        <v>21.62</v>
      </c>
      <c r="E5247" s="139" t="s">
        <v>34051</v>
      </c>
      <c r="F5247" s="140">
        <v>39.99</v>
      </c>
      <c r="G5247" s="139"/>
      <c r="H5247" s="88" t="s">
        <v>33424</v>
      </c>
    </row>
    <row r="5248" spans="1:8">
      <c r="A5248" s="139" t="s">
        <v>229</v>
      </c>
      <c r="B5248" s="139" t="s">
        <v>11777</v>
      </c>
      <c r="C5248" s="139" t="s">
        <v>11778</v>
      </c>
      <c r="D5248" s="140">
        <v>17.29</v>
      </c>
      <c r="E5248" s="139" t="s">
        <v>34052</v>
      </c>
      <c r="F5248" s="140">
        <v>31.99</v>
      </c>
      <c r="G5248" s="139"/>
      <c r="H5248" s="88" t="s">
        <v>33424</v>
      </c>
    </row>
    <row r="5249" spans="1:8">
      <c r="A5249" s="139" t="s">
        <v>229</v>
      </c>
      <c r="B5249" s="139" t="s">
        <v>11779</v>
      </c>
      <c r="C5249" s="139" t="s">
        <v>11780</v>
      </c>
      <c r="D5249" s="140">
        <v>17.829999999999998</v>
      </c>
      <c r="E5249" s="139" t="s">
        <v>34053</v>
      </c>
      <c r="F5249" s="140">
        <v>32.99</v>
      </c>
      <c r="G5249" s="139"/>
      <c r="H5249" s="88" t="s">
        <v>33424</v>
      </c>
    </row>
    <row r="5250" spans="1:8">
      <c r="A5250" s="139" t="s">
        <v>229</v>
      </c>
      <c r="B5250" s="139" t="s">
        <v>11781</v>
      </c>
      <c r="C5250" s="139" t="s">
        <v>11782</v>
      </c>
      <c r="D5250" s="140">
        <v>21.62</v>
      </c>
      <c r="E5250" s="139" t="s">
        <v>34054</v>
      </c>
      <c r="F5250" s="140">
        <v>39.99</v>
      </c>
      <c r="G5250" s="139"/>
      <c r="H5250" s="88" t="s">
        <v>33424</v>
      </c>
    </row>
    <row r="5251" spans="1:8">
      <c r="A5251" s="139" t="s">
        <v>229</v>
      </c>
      <c r="B5251" s="139" t="s">
        <v>11783</v>
      </c>
      <c r="C5251" s="139" t="s">
        <v>11784</v>
      </c>
      <c r="D5251" s="140">
        <v>18.91</v>
      </c>
      <c r="E5251" s="139" t="s">
        <v>34055</v>
      </c>
      <c r="F5251" s="140">
        <v>34.99</v>
      </c>
      <c r="G5251" s="139"/>
      <c r="H5251" s="88" t="s">
        <v>33424</v>
      </c>
    </row>
    <row r="5252" spans="1:8">
      <c r="A5252" s="139" t="s">
        <v>229</v>
      </c>
      <c r="B5252" s="139" t="s">
        <v>11785</v>
      </c>
      <c r="C5252" s="139" t="s">
        <v>11786</v>
      </c>
      <c r="D5252" s="140">
        <v>16.75</v>
      </c>
      <c r="E5252" s="139" t="s">
        <v>34056</v>
      </c>
      <c r="F5252" s="140">
        <v>30.99</v>
      </c>
      <c r="G5252" s="139"/>
      <c r="H5252" s="88" t="s">
        <v>33424</v>
      </c>
    </row>
    <row r="5253" spans="1:8">
      <c r="A5253" s="139" t="s">
        <v>229</v>
      </c>
      <c r="B5253" s="139" t="s">
        <v>11787</v>
      </c>
      <c r="C5253" s="139" t="s">
        <v>11788</v>
      </c>
      <c r="D5253" s="140">
        <v>18.37</v>
      </c>
      <c r="E5253" s="139" t="s">
        <v>34057</v>
      </c>
      <c r="F5253" s="140">
        <v>33.99</v>
      </c>
      <c r="G5253" s="139"/>
      <c r="H5253" s="88" t="s">
        <v>33424</v>
      </c>
    </row>
    <row r="5254" spans="1:8">
      <c r="A5254" s="139" t="s">
        <v>229</v>
      </c>
      <c r="B5254" s="139" t="s">
        <v>11789</v>
      </c>
      <c r="C5254" s="139" t="s">
        <v>11790</v>
      </c>
      <c r="D5254" s="140">
        <v>9.18</v>
      </c>
      <c r="E5254" s="139" t="s">
        <v>34058</v>
      </c>
      <c r="F5254" s="140">
        <v>16.989999999999998</v>
      </c>
      <c r="G5254" s="139"/>
      <c r="H5254" s="88" t="s">
        <v>33424</v>
      </c>
    </row>
    <row r="5255" spans="1:8">
      <c r="A5255" s="139" t="s">
        <v>229</v>
      </c>
      <c r="B5255" s="139" t="s">
        <v>11791</v>
      </c>
      <c r="C5255" s="139" t="s">
        <v>11792</v>
      </c>
      <c r="D5255" s="140">
        <v>9.18</v>
      </c>
      <c r="E5255" s="139" t="s">
        <v>34059</v>
      </c>
      <c r="F5255" s="140">
        <v>16.989999999999998</v>
      </c>
      <c r="G5255" s="139"/>
      <c r="H5255" s="88" t="s">
        <v>33424</v>
      </c>
    </row>
    <row r="5256" spans="1:8">
      <c r="A5256" s="139" t="s">
        <v>229</v>
      </c>
      <c r="B5256" s="139" t="s">
        <v>11793</v>
      </c>
      <c r="C5256" s="139" t="s">
        <v>11794</v>
      </c>
      <c r="D5256" s="140">
        <v>14.59</v>
      </c>
      <c r="E5256" s="139" t="s">
        <v>34060</v>
      </c>
      <c r="F5256" s="140">
        <v>26.99</v>
      </c>
      <c r="G5256" s="139"/>
      <c r="H5256" s="88" t="s">
        <v>33424</v>
      </c>
    </row>
    <row r="5257" spans="1:8">
      <c r="A5257" s="139" t="s">
        <v>229</v>
      </c>
      <c r="B5257" s="139" t="s">
        <v>11795</v>
      </c>
      <c r="C5257" s="139" t="s">
        <v>11796</v>
      </c>
      <c r="D5257" s="140">
        <v>18.37</v>
      </c>
      <c r="E5257" s="139" t="s">
        <v>34061</v>
      </c>
      <c r="F5257" s="140">
        <v>33.99</v>
      </c>
      <c r="G5257" s="139"/>
      <c r="H5257" s="88" t="s">
        <v>33424</v>
      </c>
    </row>
    <row r="5258" spans="1:8">
      <c r="A5258" s="139" t="s">
        <v>229</v>
      </c>
      <c r="B5258" s="139" t="s">
        <v>11797</v>
      </c>
      <c r="C5258" s="139" t="s">
        <v>11798</v>
      </c>
      <c r="D5258" s="140">
        <v>15.67</v>
      </c>
      <c r="E5258" s="139" t="s">
        <v>34062</v>
      </c>
      <c r="F5258" s="140">
        <v>28.99</v>
      </c>
      <c r="G5258" s="139"/>
      <c r="H5258" s="88" t="s">
        <v>33424</v>
      </c>
    </row>
    <row r="5259" spans="1:8">
      <c r="A5259" s="139" t="s">
        <v>229</v>
      </c>
      <c r="B5259" s="139" t="s">
        <v>11799</v>
      </c>
      <c r="C5259" s="139" t="s">
        <v>11800</v>
      </c>
      <c r="D5259" s="140">
        <v>15.67</v>
      </c>
      <c r="E5259" s="139" t="s">
        <v>34063</v>
      </c>
      <c r="F5259" s="140">
        <v>28.99</v>
      </c>
      <c r="G5259" s="139"/>
      <c r="H5259" s="88" t="s">
        <v>33424</v>
      </c>
    </row>
    <row r="5260" spans="1:8">
      <c r="A5260" s="139" t="s">
        <v>229</v>
      </c>
      <c r="B5260" s="139" t="s">
        <v>11801</v>
      </c>
      <c r="C5260" s="139" t="s">
        <v>11802</v>
      </c>
      <c r="D5260" s="140">
        <v>16.75</v>
      </c>
      <c r="E5260" s="139" t="s">
        <v>34064</v>
      </c>
      <c r="F5260" s="140">
        <v>30.99</v>
      </c>
      <c r="G5260" s="139"/>
      <c r="H5260" s="88" t="s">
        <v>33424</v>
      </c>
    </row>
    <row r="5261" spans="1:8">
      <c r="A5261" s="139" t="s">
        <v>229</v>
      </c>
      <c r="B5261" s="139" t="s">
        <v>11803</v>
      </c>
      <c r="C5261" s="139" t="s">
        <v>11804</v>
      </c>
      <c r="D5261" s="140">
        <v>19.45</v>
      </c>
      <c r="E5261" s="139" t="s">
        <v>34065</v>
      </c>
      <c r="F5261" s="140">
        <v>35.99</v>
      </c>
      <c r="G5261" s="139"/>
      <c r="H5261" s="88" t="s">
        <v>33424</v>
      </c>
    </row>
    <row r="5262" spans="1:8">
      <c r="A5262" s="139" t="s">
        <v>229</v>
      </c>
      <c r="B5262" s="139" t="s">
        <v>11805</v>
      </c>
      <c r="C5262" s="139" t="s">
        <v>11806</v>
      </c>
      <c r="D5262" s="140">
        <v>18.37</v>
      </c>
      <c r="E5262" s="139" t="s">
        <v>34066</v>
      </c>
      <c r="F5262" s="140">
        <v>33.99</v>
      </c>
      <c r="G5262" s="139"/>
      <c r="H5262" s="88" t="s">
        <v>33424</v>
      </c>
    </row>
    <row r="5263" spans="1:8">
      <c r="A5263" s="139" t="s">
        <v>229</v>
      </c>
      <c r="B5263" s="139" t="s">
        <v>11807</v>
      </c>
      <c r="C5263" s="139" t="s">
        <v>11808</v>
      </c>
      <c r="D5263" s="140">
        <v>18.37</v>
      </c>
      <c r="E5263" s="139" t="s">
        <v>34067</v>
      </c>
      <c r="F5263" s="140">
        <v>33.99</v>
      </c>
      <c r="G5263" s="139"/>
      <c r="H5263" s="88" t="s">
        <v>33424</v>
      </c>
    </row>
    <row r="5264" spans="1:8">
      <c r="A5264" s="139" t="s">
        <v>229</v>
      </c>
      <c r="B5264" s="139" t="s">
        <v>11809</v>
      </c>
      <c r="C5264" s="139" t="s">
        <v>11810</v>
      </c>
      <c r="D5264" s="140">
        <v>16.75</v>
      </c>
      <c r="E5264" s="139" t="s">
        <v>34068</v>
      </c>
      <c r="F5264" s="140">
        <v>30.99</v>
      </c>
      <c r="G5264" s="139"/>
      <c r="H5264" s="88" t="s">
        <v>33424</v>
      </c>
    </row>
    <row r="5265" spans="1:8">
      <c r="A5265" s="139" t="s">
        <v>229</v>
      </c>
      <c r="B5265" s="139" t="s">
        <v>11811</v>
      </c>
      <c r="C5265" s="139" t="s">
        <v>11812</v>
      </c>
      <c r="D5265" s="140">
        <v>9.18</v>
      </c>
      <c r="E5265" s="139" t="s">
        <v>34069</v>
      </c>
      <c r="F5265" s="140">
        <v>16.989999999999998</v>
      </c>
      <c r="G5265" s="139"/>
      <c r="H5265" s="88" t="s">
        <v>33424</v>
      </c>
    </row>
    <row r="5266" spans="1:8">
      <c r="A5266" s="139" t="s">
        <v>229</v>
      </c>
      <c r="B5266" s="139" t="s">
        <v>11813</v>
      </c>
      <c r="C5266" s="139" t="s">
        <v>11814</v>
      </c>
      <c r="D5266" s="140">
        <v>12.43</v>
      </c>
      <c r="E5266" s="139" t="s">
        <v>34070</v>
      </c>
      <c r="F5266" s="140">
        <v>22.99</v>
      </c>
      <c r="G5266" s="139"/>
      <c r="H5266" s="88" t="s">
        <v>33424</v>
      </c>
    </row>
    <row r="5267" spans="1:8">
      <c r="A5267" s="139" t="s">
        <v>229</v>
      </c>
      <c r="B5267" s="139" t="s">
        <v>11815</v>
      </c>
      <c r="C5267" s="139" t="s">
        <v>11816</v>
      </c>
      <c r="D5267" s="140">
        <v>14.59</v>
      </c>
      <c r="E5267" s="139" t="s">
        <v>34071</v>
      </c>
      <c r="F5267" s="140">
        <v>26.99</v>
      </c>
      <c r="G5267" s="139"/>
      <c r="H5267" s="88" t="s">
        <v>33424</v>
      </c>
    </row>
    <row r="5268" spans="1:8">
      <c r="A5268" s="139" t="s">
        <v>229</v>
      </c>
      <c r="B5268" s="139" t="s">
        <v>11817</v>
      </c>
      <c r="C5268" s="139" t="s">
        <v>11818</v>
      </c>
      <c r="D5268" s="140">
        <v>18.37</v>
      </c>
      <c r="E5268" s="139" t="s">
        <v>34072</v>
      </c>
      <c r="F5268" s="140">
        <v>33.99</v>
      </c>
      <c r="G5268" s="139"/>
      <c r="H5268" s="88" t="s">
        <v>33424</v>
      </c>
    </row>
    <row r="5269" spans="1:8">
      <c r="A5269" s="139" t="s">
        <v>229</v>
      </c>
      <c r="B5269" s="139" t="s">
        <v>11819</v>
      </c>
      <c r="C5269" s="139" t="s">
        <v>11820</v>
      </c>
      <c r="D5269" s="140">
        <v>16.75</v>
      </c>
      <c r="E5269" s="139" t="s">
        <v>34073</v>
      </c>
      <c r="F5269" s="140">
        <v>30.99</v>
      </c>
      <c r="G5269" s="139"/>
      <c r="H5269" s="88" t="s">
        <v>33424</v>
      </c>
    </row>
    <row r="5270" spans="1:8">
      <c r="A5270" s="139" t="s">
        <v>229</v>
      </c>
      <c r="B5270" s="139" t="s">
        <v>11821</v>
      </c>
      <c r="C5270" s="139" t="s">
        <v>11822</v>
      </c>
      <c r="D5270" s="140">
        <v>18.37</v>
      </c>
      <c r="E5270" s="139" t="s">
        <v>34074</v>
      </c>
      <c r="F5270" s="140">
        <v>33.99</v>
      </c>
      <c r="G5270" s="139"/>
      <c r="H5270" s="88" t="s">
        <v>33424</v>
      </c>
    </row>
    <row r="5271" spans="1:8">
      <c r="A5271" s="139" t="s">
        <v>229</v>
      </c>
      <c r="B5271" s="139" t="s">
        <v>11823</v>
      </c>
      <c r="C5271" s="139" t="s">
        <v>11824</v>
      </c>
      <c r="D5271" s="140">
        <v>18.37</v>
      </c>
      <c r="E5271" s="139" t="s">
        <v>34075</v>
      </c>
      <c r="F5271" s="140">
        <v>33.99</v>
      </c>
      <c r="G5271" s="139"/>
      <c r="H5271" s="88" t="s">
        <v>33424</v>
      </c>
    </row>
    <row r="5272" spans="1:8">
      <c r="A5272" s="139" t="s">
        <v>229</v>
      </c>
      <c r="B5272" s="139" t="s">
        <v>11825</v>
      </c>
      <c r="C5272" s="139" t="s">
        <v>11826</v>
      </c>
      <c r="D5272" s="140">
        <v>14.59</v>
      </c>
      <c r="E5272" s="139" t="s">
        <v>34076</v>
      </c>
      <c r="F5272" s="140">
        <v>26.99</v>
      </c>
      <c r="G5272" s="139"/>
      <c r="H5272" s="88" t="s">
        <v>33424</v>
      </c>
    </row>
    <row r="5273" spans="1:8">
      <c r="A5273" s="139" t="s">
        <v>425</v>
      </c>
      <c r="B5273" s="139" t="s">
        <v>11827</v>
      </c>
      <c r="C5273" s="139" t="s">
        <v>11828</v>
      </c>
      <c r="D5273" s="140">
        <v>32.43</v>
      </c>
      <c r="E5273" s="139" t="s">
        <v>34077</v>
      </c>
      <c r="F5273" s="140">
        <v>59.99</v>
      </c>
      <c r="G5273" s="139"/>
      <c r="H5273" s="88" t="s">
        <v>33424</v>
      </c>
    </row>
    <row r="5274" spans="1:8">
      <c r="A5274" s="139" t="s">
        <v>337</v>
      </c>
      <c r="B5274" s="139" t="s">
        <v>11829</v>
      </c>
      <c r="C5274" s="139" t="s">
        <v>11830</v>
      </c>
      <c r="D5274" s="140">
        <v>2.16</v>
      </c>
      <c r="E5274" s="139" t="s">
        <v>34078</v>
      </c>
      <c r="F5274" s="140">
        <v>3.99</v>
      </c>
      <c r="G5274" s="139"/>
      <c r="H5274" s="88" t="s">
        <v>33424</v>
      </c>
    </row>
    <row r="5275" spans="1:8">
      <c r="A5275" s="139" t="s">
        <v>337</v>
      </c>
      <c r="B5275" s="139" t="s">
        <v>11831</v>
      </c>
      <c r="C5275" s="139" t="s">
        <v>11832</v>
      </c>
      <c r="D5275" s="140">
        <v>2.16</v>
      </c>
      <c r="E5275" s="139" t="s">
        <v>34079</v>
      </c>
      <c r="F5275" s="140">
        <v>3.99</v>
      </c>
      <c r="G5275" s="139"/>
      <c r="H5275" s="88" t="s">
        <v>33424</v>
      </c>
    </row>
    <row r="5276" spans="1:8">
      <c r="A5276" s="139" t="s">
        <v>337</v>
      </c>
      <c r="B5276" s="139" t="s">
        <v>11833</v>
      </c>
      <c r="C5276" s="139" t="s">
        <v>11834</v>
      </c>
      <c r="D5276" s="140">
        <v>2.16</v>
      </c>
      <c r="E5276" s="139" t="s">
        <v>34080</v>
      </c>
      <c r="F5276" s="140">
        <v>3.99</v>
      </c>
      <c r="G5276" s="139"/>
      <c r="H5276" s="88" t="s">
        <v>33424</v>
      </c>
    </row>
    <row r="5277" spans="1:8">
      <c r="A5277" s="139" t="s">
        <v>337</v>
      </c>
      <c r="B5277" s="139" t="s">
        <v>11835</v>
      </c>
      <c r="C5277" s="139" t="s">
        <v>11836</v>
      </c>
      <c r="D5277" s="140">
        <v>2.16</v>
      </c>
      <c r="E5277" s="139" t="s">
        <v>34081</v>
      </c>
      <c r="F5277" s="140">
        <v>3.99</v>
      </c>
      <c r="G5277" s="139"/>
      <c r="H5277" s="88" t="s">
        <v>33424</v>
      </c>
    </row>
    <row r="5278" spans="1:8">
      <c r="A5278" s="139" t="s">
        <v>425</v>
      </c>
      <c r="B5278" s="139" t="s">
        <v>11837</v>
      </c>
      <c r="C5278" s="139" t="s">
        <v>11838</v>
      </c>
      <c r="D5278" s="140">
        <v>30.3</v>
      </c>
      <c r="E5278" s="139" t="s">
        <v>34082</v>
      </c>
      <c r="F5278" s="140">
        <v>49.99</v>
      </c>
      <c r="G5278" s="139"/>
      <c r="H5278" s="88" t="s">
        <v>33424</v>
      </c>
    </row>
    <row r="5279" spans="1:8">
      <c r="A5279" s="139" t="s">
        <v>425</v>
      </c>
      <c r="B5279" s="139" t="s">
        <v>11839</v>
      </c>
      <c r="C5279" s="139" t="s">
        <v>11840</v>
      </c>
      <c r="D5279" s="140">
        <v>2.16</v>
      </c>
      <c r="E5279" s="139" t="s">
        <v>34083</v>
      </c>
      <c r="F5279" s="140">
        <v>3.99</v>
      </c>
      <c r="G5279" s="139"/>
      <c r="H5279" s="88" t="s">
        <v>33424</v>
      </c>
    </row>
    <row r="5280" spans="1:8">
      <c r="A5280" s="139" t="s">
        <v>425</v>
      </c>
      <c r="B5280" s="139" t="s">
        <v>11841</v>
      </c>
      <c r="C5280" s="139" t="s">
        <v>11842</v>
      </c>
      <c r="D5280" s="140">
        <v>2.16</v>
      </c>
      <c r="E5280" s="139" t="s">
        <v>34084</v>
      </c>
      <c r="F5280" s="140">
        <v>3.99</v>
      </c>
      <c r="G5280" s="139"/>
      <c r="H5280" s="88" t="s">
        <v>33424</v>
      </c>
    </row>
    <row r="5281" spans="1:8">
      <c r="A5281" s="139" t="s">
        <v>229</v>
      </c>
      <c r="B5281" s="139" t="s">
        <v>11843</v>
      </c>
      <c r="C5281" s="139" t="s">
        <v>11844</v>
      </c>
      <c r="D5281" s="140">
        <v>17.29</v>
      </c>
      <c r="E5281" s="139" t="s">
        <v>34085</v>
      </c>
      <c r="F5281" s="140">
        <v>31.99</v>
      </c>
      <c r="G5281" s="139"/>
      <c r="H5281" s="88" t="s">
        <v>33424</v>
      </c>
    </row>
    <row r="5282" spans="1:8">
      <c r="A5282" s="139" t="s">
        <v>229</v>
      </c>
      <c r="B5282" s="139" t="s">
        <v>11845</v>
      </c>
      <c r="C5282" s="139" t="s">
        <v>11846</v>
      </c>
      <c r="D5282" s="140">
        <v>17.829999999999998</v>
      </c>
      <c r="E5282" s="139" t="s">
        <v>34086</v>
      </c>
      <c r="F5282" s="140">
        <v>32.99</v>
      </c>
      <c r="G5282" s="139"/>
      <c r="H5282" s="88" t="s">
        <v>33424</v>
      </c>
    </row>
    <row r="5283" spans="1:8">
      <c r="A5283" s="139" t="s">
        <v>229</v>
      </c>
      <c r="B5283" s="139" t="s">
        <v>11847</v>
      </c>
      <c r="C5283" s="139" t="s">
        <v>11848</v>
      </c>
      <c r="D5283" s="140">
        <v>21.62</v>
      </c>
      <c r="E5283" s="139" t="s">
        <v>34087</v>
      </c>
      <c r="F5283" s="140">
        <v>39.99</v>
      </c>
      <c r="G5283" s="139"/>
      <c r="H5283" s="88" t="s">
        <v>33424</v>
      </c>
    </row>
    <row r="5284" spans="1:8">
      <c r="A5284" s="139" t="s">
        <v>229</v>
      </c>
      <c r="B5284" s="139" t="s">
        <v>11849</v>
      </c>
      <c r="C5284" s="139" t="s">
        <v>11850</v>
      </c>
      <c r="D5284" s="140">
        <v>18.91</v>
      </c>
      <c r="E5284" s="139" t="s">
        <v>34088</v>
      </c>
      <c r="F5284" s="140">
        <v>34.99</v>
      </c>
      <c r="G5284" s="139"/>
      <c r="H5284" s="88" t="s">
        <v>33424</v>
      </c>
    </row>
    <row r="5285" spans="1:8">
      <c r="A5285" s="139" t="s">
        <v>229</v>
      </c>
      <c r="B5285" s="139" t="s">
        <v>11851</v>
      </c>
      <c r="C5285" s="139" t="s">
        <v>11852</v>
      </c>
      <c r="D5285" s="140">
        <v>18.37</v>
      </c>
      <c r="E5285" s="139" t="s">
        <v>34089</v>
      </c>
      <c r="F5285" s="140">
        <v>33.99</v>
      </c>
      <c r="G5285" s="139"/>
      <c r="H5285" s="88" t="s">
        <v>33424</v>
      </c>
    </row>
    <row r="5286" spans="1:8">
      <c r="A5286" s="139" t="s">
        <v>229</v>
      </c>
      <c r="B5286" s="139" t="s">
        <v>11853</v>
      </c>
      <c r="C5286" s="139" t="s">
        <v>11854</v>
      </c>
      <c r="D5286" s="140">
        <v>18.37</v>
      </c>
      <c r="E5286" s="139" t="s">
        <v>34090</v>
      </c>
      <c r="F5286" s="140">
        <v>33.99</v>
      </c>
      <c r="G5286" s="139"/>
      <c r="H5286" s="88" t="s">
        <v>33424</v>
      </c>
    </row>
    <row r="5287" spans="1:8">
      <c r="A5287" s="139" t="s">
        <v>5096</v>
      </c>
      <c r="B5287" s="139" t="s">
        <v>11855</v>
      </c>
      <c r="C5287" s="139" t="s">
        <v>11856</v>
      </c>
      <c r="D5287" s="140">
        <v>2.16</v>
      </c>
      <c r="E5287" s="139" t="s">
        <v>34091</v>
      </c>
      <c r="F5287" s="140">
        <v>3.99</v>
      </c>
      <c r="G5287" s="139"/>
      <c r="H5287" s="88" t="s">
        <v>33424</v>
      </c>
    </row>
    <row r="5288" spans="1:8">
      <c r="A5288" s="139" t="s">
        <v>5096</v>
      </c>
      <c r="B5288" s="139" t="s">
        <v>11857</v>
      </c>
      <c r="C5288" s="139" t="s">
        <v>11858</v>
      </c>
      <c r="D5288" s="140">
        <v>2.16</v>
      </c>
      <c r="E5288" s="139" t="s">
        <v>34092</v>
      </c>
      <c r="F5288" s="140">
        <v>3.99</v>
      </c>
      <c r="G5288" s="139"/>
      <c r="H5288" s="88" t="s">
        <v>33424</v>
      </c>
    </row>
    <row r="5289" spans="1:8">
      <c r="A5289" s="139" t="s">
        <v>5096</v>
      </c>
      <c r="B5289" s="139" t="s">
        <v>11859</v>
      </c>
      <c r="C5289" s="139" t="s">
        <v>11860</v>
      </c>
      <c r="D5289" s="140">
        <v>2.7</v>
      </c>
      <c r="E5289" s="139" t="s">
        <v>34093</v>
      </c>
      <c r="F5289" s="140">
        <v>4.99</v>
      </c>
      <c r="G5289" s="139"/>
      <c r="H5289" s="88" t="s">
        <v>33424</v>
      </c>
    </row>
    <row r="5290" spans="1:8">
      <c r="A5290" s="139" t="s">
        <v>5096</v>
      </c>
      <c r="B5290" s="139" t="s">
        <v>11861</v>
      </c>
      <c r="C5290" s="139" t="s">
        <v>11862</v>
      </c>
      <c r="D5290" s="140">
        <v>1.08</v>
      </c>
      <c r="E5290" s="139" t="s">
        <v>34094</v>
      </c>
      <c r="F5290" s="140">
        <v>1.99</v>
      </c>
      <c r="G5290" s="139"/>
      <c r="H5290" s="88" t="s">
        <v>33424</v>
      </c>
    </row>
    <row r="5291" spans="1:8">
      <c r="A5291" s="139" t="s">
        <v>5096</v>
      </c>
      <c r="B5291" s="139" t="s">
        <v>11863</v>
      </c>
      <c r="C5291" s="139" t="s">
        <v>11864</v>
      </c>
      <c r="D5291" s="140">
        <v>2.16</v>
      </c>
      <c r="E5291" s="139" t="s">
        <v>34095</v>
      </c>
      <c r="F5291" s="140">
        <v>3.99</v>
      </c>
      <c r="G5291" s="139"/>
      <c r="H5291" s="88" t="s">
        <v>33424</v>
      </c>
    </row>
    <row r="5292" spans="1:8">
      <c r="A5292" s="139" t="s">
        <v>5096</v>
      </c>
      <c r="B5292" s="139" t="s">
        <v>11865</v>
      </c>
      <c r="C5292" s="139" t="s">
        <v>11866</v>
      </c>
      <c r="D5292" s="140">
        <v>2.16</v>
      </c>
      <c r="E5292" s="139" t="s">
        <v>34096</v>
      </c>
      <c r="F5292" s="140">
        <v>3.99</v>
      </c>
      <c r="G5292" s="139"/>
      <c r="H5292" s="88" t="s">
        <v>33424</v>
      </c>
    </row>
    <row r="5293" spans="1:8">
      <c r="A5293" s="139" t="s">
        <v>5096</v>
      </c>
      <c r="B5293" s="139" t="s">
        <v>11867</v>
      </c>
      <c r="C5293" s="139" t="s">
        <v>11868</v>
      </c>
      <c r="D5293" s="140">
        <v>2.7</v>
      </c>
      <c r="E5293" s="139" t="s">
        <v>34097</v>
      </c>
      <c r="F5293" s="140">
        <v>4.99</v>
      </c>
      <c r="G5293" s="139"/>
      <c r="H5293" s="88" t="s">
        <v>33424</v>
      </c>
    </row>
    <row r="5294" spans="1:8">
      <c r="A5294" s="139" t="s">
        <v>5096</v>
      </c>
      <c r="B5294" s="139" t="s">
        <v>11869</v>
      </c>
      <c r="C5294" s="139" t="s">
        <v>11870</v>
      </c>
      <c r="D5294" s="140">
        <v>2.16</v>
      </c>
      <c r="E5294" s="139" t="s">
        <v>34098</v>
      </c>
      <c r="F5294" s="140">
        <v>3.99</v>
      </c>
      <c r="G5294" s="139"/>
      <c r="H5294" s="88" t="s">
        <v>33424</v>
      </c>
    </row>
    <row r="5295" spans="1:8">
      <c r="A5295" s="139" t="s">
        <v>5096</v>
      </c>
      <c r="B5295" s="139" t="s">
        <v>11871</v>
      </c>
      <c r="C5295" s="139" t="s">
        <v>11872</v>
      </c>
      <c r="D5295" s="140">
        <v>2.16</v>
      </c>
      <c r="E5295" s="139" t="s">
        <v>34099</v>
      </c>
      <c r="F5295" s="140">
        <v>3.99</v>
      </c>
      <c r="G5295" s="139"/>
      <c r="H5295" s="88" t="s">
        <v>33424</v>
      </c>
    </row>
    <row r="5296" spans="1:8">
      <c r="A5296" s="139" t="s">
        <v>5096</v>
      </c>
      <c r="B5296" s="139" t="s">
        <v>11873</v>
      </c>
      <c r="C5296" s="139" t="s">
        <v>11874</v>
      </c>
      <c r="D5296" s="140">
        <v>2.7</v>
      </c>
      <c r="E5296" s="139" t="s">
        <v>34100</v>
      </c>
      <c r="F5296" s="140">
        <v>4.99</v>
      </c>
      <c r="G5296" s="139"/>
      <c r="H5296" s="88" t="s">
        <v>33424</v>
      </c>
    </row>
    <row r="5297" spans="1:8">
      <c r="A5297" s="139" t="s">
        <v>5096</v>
      </c>
      <c r="B5297" s="139" t="s">
        <v>11875</v>
      </c>
      <c r="C5297" s="139" t="s">
        <v>11876</v>
      </c>
      <c r="D5297" s="140">
        <v>4.32</v>
      </c>
      <c r="E5297" s="139" t="s">
        <v>34101</v>
      </c>
      <c r="F5297" s="140">
        <v>7.99</v>
      </c>
      <c r="G5297" s="139"/>
      <c r="H5297" s="88" t="s">
        <v>33424</v>
      </c>
    </row>
    <row r="5298" spans="1:8">
      <c r="A5298" s="139" t="s">
        <v>5096</v>
      </c>
      <c r="B5298" s="139" t="s">
        <v>11877</v>
      </c>
      <c r="C5298" s="139" t="s">
        <v>11878</v>
      </c>
      <c r="D5298" s="140">
        <v>0.59</v>
      </c>
      <c r="E5298" s="139" t="s">
        <v>34102</v>
      </c>
      <c r="F5298" s="140">
        <v>1.0900000000000001</v>
      </c>
      <c r="G5298" s="139"/>
      <c r="H5298" s="88" t="s">
        <v>33424</v>
      </c>
    </row>
    <row r="5299" spans="1:8">
      <c r="A5299" s="139" t="s">
        <v>5096</v>
      </c>
      <c r="B5299" s="139" t="s">
        <v>11879</v>
      </c>
      <c r="C5299" s="139" t="s">
        <v>11880</v>
      </c>
      <c r="D5299" s="140">
        <v>0.59</v>
      </c>
      <c r="E5299" s="139" t="s">
        <v>34103</v>
      </c>
      <c r="F5299" s="140">
        <v>1.0900000000000001</v>
      </c>
      <c r="G5299" s="139"/>
      <c r="H5299" s="88" t="s">
        <v>33424</v>
      </c>
    </row>
    <row r="5300" spans="1:8">
      <c r="A5300" s="139" t="s">
        <v>5096</v>
      </c>
      <c r="B5300" s="139" t="s">
        <v>11881</v>
      </c>
      <c r="C5300" s="139" t="s">
        <v>11882</v>
      </c>
      <c r="D5300" s="140">
        <v>1.08</v>
      </c>
      <c r="E5300" s="139" t="s">
        <v>34104</v>
      </c>
      <c r="F5300" s="140">
        <v>1.99</v>
      </c>
      <c r="G5300" s="139"/>
      <c r="H5300" s="88" t="s">
        <v>33424</v>
      </c>
    </row>
    <row r="5301" spans="1:8">
      <c r="A5301" s="139" t="s">
        <v>5096</v>
      </c>
      <c r="B5301" s="139" t="s">
        <v>11883</v>
      </c>
      <c r="C5301" s="139" t="s">
        <v>11884</v>
      </c>
      <c r="D5301" s="140">
        <v>1.08</v>
      </c>
      <c r="E5301" s="139" t="s">
        <v>34105</v>
      </c>
      <c r="F5301" s="140">
        <v>1.99</v>
      </c>
      <c r="G5301" s="139"/>
      <c r="H5301" s="88" t="s">
        <v>33424</v>
      </c>
    </row>
    <row r="5302" spans="1:8">
      <c r="A5302" s="139" t="s">
        <v>5096</v>
      </c>
      <c r="B5302" s="139" t="s">
        <v>11885</v>
      </c>
      <c r="C5302" s="139" t="s">
        <v>11886</v>
      </c>
      <c r="D5302" s="140">
        <v>1.62</v>
      </c>
      <c r="E5302" s="139" t="s">
        <v>34106</v>
      </c>
      <c r="F5302" s="140">
        <v>2.99</v>
      </c>
      <c r="G5302" s="139"/>
      <c r="H5302" s="88" t="s">
        <v>33424</v>
      </c>
    </row>
    <row r="5303" spans="1:8">
      <c r="A5303" s="139" t="s">
        <v>425</v>
      </c>
      <c r="B5303" s="139" t="s">
        <v>11887</v>
      </c>
      <c r="C5303" s="139" t="s">
        <v>11888</v>
      </c>
      <c r="D5303" s="140">
        <v>86.48</v>
      </c>
      <c r="E5303" s="139" t="s">
        <v>34107</v>
      </c>
      <c r="F5303" s="140">
        <v>159.99</v>
      </c>
      <c r="G5303" s="139"/>
      <c r="H5303" s="88" t="s">
        <v>33424</v>
      </c>
    </row>
    <row r="5304" spans="1:8">
      <c r="A5304" s="139" t="s">
        <v>425</v>
      </c>
      <c r="B5304" s="139" t="s">
        <v>11889</v>
      </c>
      <c r="C5304" s="139" t="s">
        <v>11890</v>
      </c>
      <c r="D5304" s="140">
        <v>3.24</v>
      </c>
      <c r="E5304" s="139" t="s">
        <v>34108</v>
      </c>
      <c r="F5304" s="140">
        <v>5.99</v>
      </c>
      <c r="G5304" s="139"/>
      <c r="H5304" s="88" t="s">
        <v>33424</v>
      </c>
    </row>
    <row r="5305" spans="1:8">
      <c r="A5305" s="139" t="s">
        <v>425</v>
      </c>
      <c r="B5305" s="139" t="s">
        <v>11891</v>
      </c>
      <c r="C5305" s="139" t="s">
        <v>11892</v>
      </c>
      <c r="D5305" s="140">
        <v>3.24</v>
      </c>
      <c r="E5305" s="139" t="s">
        <v>34109</v>
      </c>
      <c r="F5305" s="140">
        <v>5.99</v>
      </c>
      <c r="G5305" s="139"/>
      <c r="H5305" s="88" t="s">
        <v>33424</v>
      </c>
    </row>
    <row r="5306" spans="1:8">
      <c r="A5306" s="139" t="s">
        <v>425</v>
      </c>
      <c r="B5306" s="139" t="s">
        <v>11893</v>
      </c>
      <c r="C5306" s="139" t="s">
        <v>11894</v>
      </c>
      <c r="D5306" s="140">
        <v>3.78</v>
      </c>
      <c r="E5306" s="139" t="s">
        <v>34110</v>
      </c>
      <c r="F5306" s="140">
        <v>6.99</v>
      </c>
      <c r="G5306" s="139"/>
      <c r="H5306" s="88" t="s">
        <v>33424</v>
      </c>
    </row>
    <row r="5307" spans="1:8">
      <c r="A5307" s="139" t="s">
        <v>425</v>
      </c>
      <c r="B5307" s="139" t="s">
        <v>11895</v>
      </c>
      <c r="C5307" s="139" t="s">
        <v>11896</v>
      </c>
      <c r="D5307" s="140">
        <v>5.94</v>
      </c>
      <c r="E5307" s="139" t="s">
        <v>34111</v>
      </c>
      <c r="F5307" s="140">
        <v>10.99</v>
      </c>
      <c r="G5307" s="139"/>
      <c r="H5307" s="88" t="s">
        <v>33424</v>
      </c>
    </row>
    <row r="5308" spans="1:8">
      <c r="A5308" s="139" t="s">
        <v>425</v>
      </c>
      <c r="B5308" s="139" t="s">
        <v>11897</v>
      </c>
      <c r="C5308" s="139" t="s">
        <v>11898</v>
      </c>
      <c r="D5308" s="140">
        <v>3.24</v>
      </c>
      <c r="E5308" s="139" t="s">
        <v>34112</v>
      </c>
      <c r="F5308" s="140">
        <v>5.99</v>
      </c>
      <c r="G5308" s="139"/>
      <c r="H5308" s="88" t="s">
        <v>33424</v>
      </c>
    </row>
    <row r="5309" spans="1:8">
      <c r="A5309" s="139" t="s">
        <v>425</v>
      </c>
      <c r="B5309" s="139" t="s">
        <v>11899</v>
      </c>
      <c r="C5309" s="139" t="s">
        <v>11900</v>
      </c>
      <c r="D5309" s="140">
        <v>3.24</v>
      </c>
      <c r="E5309" s="139" t="s">
        <v>34113</v>
      </c>
      <c r="F5309" s="140">
        <v>5.99</v>
      </c>
      <c r="G5309" s="139"/>
      <c r="H5309" s="88" t="s">
        <v>33424</v>
      </c>
    </row>
    <row r="5310" spans="1:8">
      <c r="A5310" s="139" t="s">
        <v>425</v>
      </c>
      <c r="B5310" s="139" t="s">
        <v>11901</v>
      </c>
      <c r="C5310" s="139" t="s">
        <v>11902</v>
      </c>
      <c r="D5310" s="140">
        <v>3.24</v>
      </c>
      <c r="E5310" s="139" t="s">
        <v>34114</v>
      </c>
      <c r="F5310" s="140">
        <v>5.99</v>
      </c>
      <c r="G5310" s="139"/>
      <c r="H5310" s="88" t="s">
        <v>33424</v>
      </c>
    </row>
    <row r="5311" spans="1:8">
      <c r="A5311" s="139" t="s">
        <v>425</v>
      </c>
      <c r="B5311" s="139" t="s">
        <v>11903</v>
      </c>
      <c r="C5311" s="139" t="s">
        <v>11904</v>
      </c>
      <c r="D5311" s="140">
        <v>3.24</v>
      </c>
      <c r="E5311" s="139" t="s">
        <v>34115</v>
      </c>
      <c r="F5311" s="140">
        <v>5.99</v>
      </c>
      <c r="G5311" s="139"/>
      <c r="H5311" s="88" t="s">
        <v>33424</v>
      </c>
    </row>
    <row r="5312" spans="1:8">
      <c r="A5312" s="139" t="s">
        <v>425</v>
      </c>
      <c r="B5312" s="139" t="s">
        <v>11905</v>
      </c>
      <c r="C5312" s="139" t="s">
        <v>11906</v>
      </c>
      <c r="D5312" s="140">
        <v>3.24</v>
      </c>
      <c r="E5312" s="139" t="s">
        <v>34116</v>
      </c>
      <c r="F5312" s="140">
        <v>5.99</v>
      </c>
      <c r="G5312" s="139"/>
      <c r="H5312" s="88" t="s">
        <v>33424</v>
      </c>
    </row>
    <row r="5313" spans="1:8">
      <c r="A5313" s="139" t="s">
        <v>425</v>
      </c>
      <c r="B5313" s="139" t="s">
        <v>11907</v>
      </c>
      <c r="C5313" s="139" t="s">
        <v>11908</v>
      </c>
      <c r="D5313" s="140">
        <v>3.24</v>
      </c>
      <c r="E5313" s="139" t="s">
        <v>34117</v>
      </c>
      <c r="F5313" s="140">
        <v>5.99</v>
      </c>
      <c r="G5313" s="139"/>
      <c r="H5313" s="88" t="s">
        <v>33424</v>
      </c>
    </row>
    <row r="5314" spans="1:8">
      <c r="A5314" s="139" t="s">
        <v>425</v>
      </c>
      <c r="B5314" s="139" t="s">
        <v>11909</v>
      </c>
      <c r="C5314" s="139" t="s">
        <v>11910</v>
      </c>
      <c r="D5314" s="140">
        <v>3.24</v>
      </c>
      <c r="E5314" s="139" t="s">
        <v>34118</v>
      </c>
      <c r="F5314" s="140">
        <v>5.99</v>
      </c>
      <c r="G5314" s="139"/>
      <c r="H5314" s="88" t="s">
        <v>33424</v>
      </c>
    </row>
    <row r="5315" spans="1:8">
      <c r="A5315" s="139" t="s">
        <v>425</v>
      </c>
      <c r="B5315" s="139" t="s">
        <v>11911</v>
      </c>
      <c r="C5315" s="139" t="s">
        <v>11912</v>
      </c>
      <c r="D5315" s="140">
        <v>3.24</v>
      </c>
      <c r="E5315" s="139" t="s">
        <v>34119</v>
      </c>
      <c r="F5315" s="140">
        <v>5.99</v>
      </c>
      <c r="G5315" s="139"/>
      <c r="H5315" s="88" t="s">
        <v>33424</v>
      </c>
    </row>
    <row r="5316" spans="1:8">
      <c r="A5316" s="139" t="s">
        <v>425</v>
      </c>
      <c r="B5316" s="139" t="s">
        <v>11913</v>
      </c>
      <c r="C5316" s="139" t="s">
        <v>11914</v>
      </c>
      <c r="D5316" s="140">
        <v>3.24</v>
      </c>
      <c r="E5316" s="139" t="s">
        <v>34120</v>
      </c>
      <c r="F5316" s="140">
        <v>5.99</v>
      </c>
      <c r="G5316" s="139"/>
      <c r="H5316" s="88" t="s">
        <v>33424</v>
      </c>
    </row>
    <row r="5317" spans="1:8">
      <c r="A5317" s="139" t="s">
        <v>425</v>
      </c>
      <c r="B5317" s="139" t="s">
        <v>11915</v>
      </c>
      <c r="C5317" s="139" t="s">
        <v>11916</v>
      </c>
      <c r="D5317" s="140">
        <v>4.32</v>
      </c>
      <c r="E5317" s="139" t="s">
        <v>34121</v>
      </c>
      <c r="F5317" s="140">
        <v>7.99</v>
      </c>
      <c r="G5317" s="139"/>
      <c r="H5317" s="88" t="s">
        <v>33424</v>
      </c>
    </row>
    <row r="5318" spans="1:8">
      <c r="A5318" s="139" t="s">
        <v>425</v>
      </c>
      <c r="B5318" s="139" t="s">
        <v>11917</v>
      </c>
      <c r="C5318" s="139" t="s">
        <v>11918</v>
      </c>
      <c r="D5318" s="140">
        <v>3.24</v>
      </c>
      <c r="E5318" s="139" t="s">
        <v>34122</v>
      </c>
      <c r="F5318" s="140">
        <v>5.99</v>
      </c>
      <c r="G5318" s="139"/>
      <c r="H5318" s="88" t="s">
        <v>33424</v>
      </c>
    </row>
    <row r="5319" spans="1:8">
      <c r="A5319" s="139" t="s">
        <v>425</v>
      </c>
      <c r="B5319" s="139" t="s">
        <v>11919</v>
      </c>
      <c r="C5319" s="139" t="s">
        <v>11920</v>
      </c>
      <c r="D5319" s="140">
        <v>3.24</v>
      </c>
      <c r="E5319" s="139" t="s">
        <v>34123</v>
      </c>
      <c r="F5319" s="140">
        <v>5.99</v>
      </c>
      <c r="G5319" s="139"/>
      <c r="H5319" s="88" t="s">
        <v>33424</v>
      </c>
    </row>
    <row r="5320" spans="1:8">
      <c r="A5320" s="139" t="s">
        <v>425</v>
      </c>
      <c r="B5320" s="139" t="s">
        <v>11921</v>
      </c>
      <c r="C5320" s="139" t="s">
        <v>11922</v>
      </c>
      <c r="D5320" s="140">
        <v>3.24</v>
      </c>
      <c r="E5320" s="139" t="s">
        <v>34124</v>
      </c>
      <c r="F5320" s="140">
        <v>5.99</v>
      </c>
      <c r="G5320" s="139"/>
      <c r="H5320" s="88" t="s">
        <v>33424</v>
      </c>
    </row>
    <row r="5321" spans="1:8">
      <c r="A5321" s="139" t="s">
        <v>425</v>
      </c>
      <c r="B5321" s="139" t="s">
        <v>11923</v>
      </c>
      <c r="C5321" s="139" t="s">
        <v>11924</v>
      </c>
      <c r="D5321" s="140">
        <v>3.24</v>
      </c>
      <c r="E5321" s="139" t="s">
        <v>34125</v>
      </c>
      <c r="F5321" s="140">
        <v>5.99</v>
      </c>
      <c r="G5321" s="139"/>
      <c r="H5321" s="88" t="s">
        <v>33424</v>
      </c>
    </row>
    <row r="5322" spans="1:8">
      <c r="A5322" s="139" t="s">
        <v>425</v>
      </c>
      <c r="B5322" s="139" t="s">
        <v>11925</v>
      </c>
      <c r="C5322" s="139" t="s">
        <v>11926</v>
      </c>
      <c r="D5322" s="140">
        <v>3.24</v>
      </c>
      <c r="E5322" s="139" t="s">
        <v>34126</v>
      </c>
      <c r="F5322" s="140">
        <v>5.99</v>
      </c>
      <c r="G5322" s="139"/>
      <c r="H5322" s="88" t="s">
        <v>33424</v>
      </c>
    </row>
    <row r="5323" spans="1:8">
      <c r="A5323" s="139" t="s">
        <v>425</v>
      </c>
      <c r="B5323" s="139" t="s">
        <v>11927</v>
      </c>
      <c r="C5323" s="139" t="s">
        <v>11928</v>
      </c>
      <c r="D5323" s="140">
        <v>19.45</v>
      </c>
      <c r="E5323" s="139" t="s">
        <v>34127</v>
      </c>
      <c r="F5323" s="140">
        <v>35.99</v>
      </c>
      <c r="G5323" s="139"/>
      <c r="H5323" s="88" t="s">
        <v>33424</v>
      </c>
    </row>
    <row r="5324" spans="1:8">
      <c r="A5324" s="139" t="s">
        <v>425</v>
      </c>
      <c r="B5324" s="139" t="s">
        <v>11929</v>
      </c>
      <c r="C5324" s="139" t="s">
        <v>11930</v>
      </c>
      <c r="D5324" s="140">
        <v>19.45</v>
      </c>
      <c r="E5324" s="139" t="s">
        <v>34128</v>
      </c>
      <c r="F5324" s="140">
        <v>35.99</v>
      </c>
      <c r="G5324" s="139"/>
      <c r="H5324" s="88" t="s">
        <v>33424</v>
      </c>
    </row>
    <row r="5325" spans="1:8">
      <c r="A5325" s="139" t="s">
        <v>9470</v>
      </c>
      <c r="B5325" s="139" t="s">
        <v>11931</v>
      </c>
      <c r="C5325" s="139" t="s">
        <v>11932</v>
      </c>
      <c r="D5325" s="140">
        <v>5.94</v>
      </c>
      <c r="E5325" s="139" t="s">
        <v>34129</v>
      </c>
      <c r="F5325" s="140">
        <v>10.99</v>
      </c>
      <c r="G5325" s="139"/>
      <c r="H5325" s="88" t="s">
        <v>33424</v>
      </c>
    </row>
    <row r="5326" spans="1:8">
      <c r="A5326" s="139" t="s">
        <v>9470</v>
      </c>
      <c r="B5326" s="139" t="s">
        <v>11933</v>
      </c>
      <c r="C5326" s="139" t="s">
        <v>11934</v>
      </c>
      <c r="D5326" s="140">
        <v>8.1</v>
      </c>
      <c r="E5326" s="139" t="s">
        <v>34130</v>
      </c>
      <c r="F5326" s="140">
        <v>14.99</v>
      </c>
      <c r="G5326" s="139"/>
      <c r="H5326" s="88" t="s">
        <v>33424</v>
      </c>
    </row>
    <row r="5327" spans="1:8">
      <c r="A5327" s="139" t="s">
        <v>425</v>
      </c>
      <c r="B5327" s="139" t="s">
        <v>11935</v>
      </c>
      <c r="C5327" s="139" t="s">
        <v>11936</v>
      </c>
      <c r="D5327" s="140">
        <v>29.72</v>
      </c>
      <c r="E5327" s="139" t="s">
        <v>34131</v>
      </c>
      <c r="F5327" s="140">
        <v>54.99</v>
      </c>
      <c r="G5327" s="139"/>
      <c r="H5327" s="88" t="s">
        <v>33424</v>
      </c>
    </row>
    <row r="5328" spans="1:8">
      <c r="A5328" s="139" t="s">
        <v>5683</v>
      </c>
      <c r="B5328" s="139" t="s">
        <v>11937</v>
      </c>
      <c r="C5328" s="139" t="s">
        <v>11938</v>
      </c>
      <c r="D5328" s="140">
        <v>7.02</v>
      </c>
      <c r="E5328" s="139" t="s">
        <v>34132</v>
      </c>
      <c r="F5328" s="140">
        <v>12.99</v>
      </c>
      <c r="G5328" s="139"/>
      <c r="H5328" s="88" t="s">
        <v>33424</v>
      </c>
    </row>
    <row r="5329" spans="1:8">
      <c r="A5329" s="139" t="s">
        <v>5092</v>
      </c>
      <c r="B5329" s="139" t="s">
        <v>11939</v>
      </c>
      <c r="C5329" s="139" t="s">
        <v>11940</v>
      </c>
      <c r="D5329" s="140">
        <v>97.29</v>
      </c>
      <c r="E5329" s="139" t="s">
        <v>34133</v>
      </c>
      <c r="F5329" s="140">
        <v>179.99</v>
      </c>
      <c r="G5329" s="139"/>
      <c r="H5329" s="88" t="s">
        <v>33424</v>
      </c>
    </row>
    <row r="5330" spans="1:8">
      <c r="A5330" s="139" t="s">
        <v>5092</v>
      </c>
      <c r="B5330" s="139" t="s">
        <v>11941</v>
      </c>
      <c r="C5330" s="139" t="s">
        <v>11942</v>
      </c>
      <c r="D5330" s="140">
        <v>86.48</v>
      </c>
      <c r="E5330" s="139" t="s">
        <v>34134</v>
      </c>
      <c r="F5330" s="140">
        <v>159.99</v>
      </c>
      <c r="G5330" s="139"/>
      <c r="H5330" s="88" t="s">
        <v>33424</v>
      </c>
    </row>
    <row r="5331" spans="1:8">
      <c r="A5331" s="139" t="s">
        <v>425</v>
      </c>
      <c r="B5331" s="139" t="s">
        <v>11943</v>
      </c>
      <c r="C5331" s="139" t="s">
        <v>11944</v>
      </c>
      <c r="D5331" s="140">
        <v>20</v>
      </c>
      <c r="E5331" s="139" t="s">
        <v>34135</v>
      </c>
      <c r="F5331" s="140">
        <v>29.99</v>
      </c>
      <c r="G5331" s="139"/>
      <c r="H5331" s="88" t="s">
        <v>33424</v>
      </c>
    </row>
    <row r="5332" spans="1:8">
      <c r="A5332" s="139" t="s">
        <v>425</v>
      </c>
      <c r="B5332" s="139" t="s">
        <v>11945</v>
      </c>
      <c r="C5332" s="139" t="s">
        <v>11946</v>
      </c>
      <c r="D5332" s="140">
        <v>14.5</v>
      </c>
      <c r="E5332" s="139" t="s">
        <v>34136</v>
      </c>
      <c r="F5332" s="140">
        <v>28.99</v>
      </c>
      <c r="G5332" s="139"/>
      <c r="H5332" s="88" t="s">
        <v>33424</v>
      </c>
    </row>
    <row r="5333" spans="1:8">
      <c r="A5333" s="139" t="s">
        <v>5096</v>
      </c>
      <c r="B5333" s="139" t="s">
        <v>11947</v>
      </c>
      <c r="C5333" s="139" t="s">
        <v>11948</v>
      </c>
      <c r="D5333" s="140">
        <v>114.28</v>
      </c>
      <c r="E5333" s="139" t="s">
        <v>34137</v>
      </c>
      <c r="F5333" s="140">
        <v>199.99</v>
      </c>
      <c r="G5333" s="139"/>
      <c r="H5333" s="88" t="s">
        <v>33424</v>
      </c>
    </row>
    <row r="5334" spans="1:8">
      <c r="A5334" s="139" t="s">
        <v>5096</v>
      </c>
      <c r="B5334" s="139" t="s">
        <v>11949</v>
      </c>
      <c r="C5334" s="139" t="s">
        <v>11950</v>
      </c>
      <c r="D5334" s="140">
        <v>114.28</v>
      </c>
      <c r="E5334" s="139" t="s">
        <v>34138</v>
      </c>
      <c r="F5334" s="140">
        <v>199.99</v>
      </c>
      <c r="G5334" s="139"/>
      <c r="H5334" s="88" t="s">
        <v>33424</v>
      </c>
    </row>
    <row r="5335" spans="1:8">
      <c r="A5335" s="139" t="s">
        <v>5096</v>
      </c>
      <c r="B5335" s="139" t="s">
        <v>11951</v>
      </c>
      <c r="C5335" s="139" t="s">
        <v>11952</v>
      </c>
      <c r="D5335" s="140">
        <v>114.28</v>
      </c>
      <c r="E5335" s="139" t="s">
        <v>34139</v>
      </c>
      <c r="F5335" s="140">
        <v>199.99</v>
      </c>
      <c r="G5335" s="139"/>
      <c r="H5335" s="88" t="s">
        <v>33424</v>
      </c>
    </row>
    <row r="5336" spans="1:8">
      <c r="A5336" s="139" t="s">
        <v>5096</v>
      </c>
      <c r="B5336" s="139" t="s">
        <v>11953</v>
      </c>
      <c r="C5336" s="139" t="s">
        <v>11954</v>
      </c>
      <c r="D5336" s="140">
        <v>114.28</v>
      </c>
      <c r="E5336" s="139" t="s">
        <v>34140</v>
      </c>
      <c r="F5336" s="140">
        <v>199.99</v>
      </c>
      <c r="G5336" s="139"/>
      <c r="H5336" s="88" t="s">
        <v>33424</v>
      </c>
    </row>
    <row r="5337" spans="1:8">
      <c r="A5337" s="139" t="s">
        <v>5096</v>
      </c>
      <c r="B5337" s="139" t="s">
        <v>11955</v>
      </c>
      <c r="C5337" s="139" t="s">
        <v>11956</v>
      </c>
      <c r="D5337" s="140">
        <v>114.28</v>
      </c>
      <c r="E5337" s="139" t="s">
        <v>34141</v>
      </c>
      <c r="F5337" s="140">
        <v>199.99</v>
      </c>
      <c r="G5337" s="139"/>
      <c r="H5337" s="88" t="s">
        <v>33424</v>
      </c>
    </row>
    <row r="5338" spans="1:8">
      <c r="A5338" s="139" t="s">
        <v>5096</v>
      </c>
      <c r="B5338" s="139" t="s">
        <v>11957</v>
      </c>
      <c r="C5338" s="139" t="s">
        <v>11958</v>
      </c>
      <c r="D5338" s="140">
        <v>114.28</v>
      </c>
      <c r="E5338" s="139" t="s">
        <v>34142</v>
      </c>
      <c r="F5338" s="140">
        <v>199.99</v>
      </c>
      <c r="G5338" s="139"/>
      <c r="H5338" s="88" t="s">
        <v>33424</v>
      </c>
    </row>
    <row r="5339" spans="1:8">
      <c r="A5339" s="139" t="s">
        <v>5096</v>
      </c>
      <c r="B5339" s="139" t="s">
        <v>11959</v>
      </c>
      <c r="C5339" s="139" t="s">
        <v>11960</v>
      </c>
      <c r="D5339" s="140">
        <v>114.28</v>
      </c>
      <c r="E5339" s="139" t="s">
        <v>34143</v>
      </c>
      <c r="F5339" s="140">
        <v>199.99</v>
      </c>
      <c r="G5339" s="139"/>
      <c r="H5339" s="88" t="s">
        <v>33424</v>
      </c>
    </row>
    <row r="5340" spans="1:8">
      <c r="A5340" s="139" t="s">
        <v>5096</v>
      </c>
      <c r="B5340" s="139" t="s">
        <v>11961</v>
      </c>
      <c r="C5340" s="139" t="s">
        <v>11962</v>
      </c>
      <c r="D5340" s="140">
        <v>114.28</v>
      </c>
      <c r="E5340" s="139" t="s">
        <v>34144</v>
      </c>
      <c r="F5340" s="140">
        <v>199.99</v>
      </c>
      <c r="G5340" s="139"/>
      <c r="H5340" s="88" t="s">
        <v>33424</v>
      </c>
    </row>
    <row r="5341" spans="1:8">
      <c r="A5341" s="139" t="s">
        <v>5096</v>
      </c>
      <c r="B5341" s="139" t="s">
        <v>11963</v>
      </c>
      <c r="C5341" s="139" t="s">
        <v>11964</v>
      </c>
      <c r="D5341" s="140">
        <v>114.28</v>
      </c>
      <c r="E5341" s="139" t="s">
        <v>34145</v>
      </c>
      <c r="F5341" s="140">
        <v>199.99</v>
      </c>
      <c r="G5341" s="139"/>
      <c r="H5341" s="88" t="s">
        <v>33424</v>
      </c>
    </row>
    <row r="5342" spans="1:8">
      <c r="A5342" s="139" t="s">
        <v>5096</v>
      </c>
      <c r="B5342" s="139" t="s">
        <v>11965</v>
      </c>
      <c r="C5342" s="139" t="s">
        <v>11966</v>
      </c>
      <c r="D5342" s="140">
        <v>114.28</v>
      </c>
      <c r="E5342" s="139" t="s">
        <v>34146</v>
      </c>
      <c r="F5342" s="140">
        <v>199.99</v>
      </c>
      <c r="G5342" s="139"/>
      <c r="H5342" s="88" t="s">
        <v>33424</v>
      </c>
    </row>
    <row r="5343" spans="1:8">
      <c r="A5343" s="139" t="s">
        <v>5096</v>
      </c>
      <c r="B5343" s="139" t="s">
        <v>11967</v>
      </c>
      <c r="C5343" s="139" t="s">
        <v>11968</v>
      </c>
      <c r="D5343" s="140">
        <v>114.28</v>
      </c>
      <c r="E5343" s="139" t="s">
        <v>34147</v>
      </c>
      <c r="F5343" s="140">
        <v>199.99</v>
      </c>
      <c r="G5343" s="139"/>
      <c r="H5343" s="88" t="s">
        <v>33424</v>
      </c>
    </row>
    <row r="5344" spans="1:8">
      <c r="A5344" s="139" t="s">
        <v>5096</v>
      </c>
      <c r="B5344" s="139" t="s">
        <v>11969</v>
      </c>
      <c r="C5344" s="139" t="s">
        <v>11970</v>
      </c>
      <c r="D5344" s="140">
        <v>114.28</v>
      </c>
      <c r="E5344" s="139" t="s">
        <v>34148</v>
      </c>
      <c r="F5344" s="140">
        <v>199.99</v>
      </c>
      <c r="G5344" s="139"/>
      <c r="H5344" s="88" t="s">
        <v>33424</v>
      </c>
    </row>
    <row r="5345" spans="1:8">
      <c r="A5345" s="139" t="s">
        <v>5096</v>
      </c>
      <c r="B5345" s="139" t="s">
        <v>11971</v>
      </c>
      <c r="C5345" s="139" t="s">
        <v>11972</v>
      </c>
      <c r="D5345" s="140">
        <v>131.41999999999999</v>
      </c>
      <c r="E5345" s="139" t="s">
        <v>34149</v>
      </c>
      <c r="F5345" s="140">
        <v>229.99</v>
      </c>
      <c r="G5345" s="139"/>
      <c r="H5345" s="88" t="s">
        <v>33424</v>
      </c>
    </row>
    <row r="5346" spans="1:8">
      <c r="A5346" s="139" t="s">
        <v>9470</v>
      </c>
      <c r="B5346" s="139" t="s">
        <v>11973</v>
      </c>
      <c r="C5346" s="139" t="s">
        <v>11974</v>
      </c>
      <c r="D5346" s="140">
        <v>3.24</v>
      </c>
      <c r="E5346" s="139" t="s">
        <v>34150</v>
      </c>
      <c r="F5346" s="140">
        <v>5.99</v>
      </c>
      <c r="G5346" s="139"/>
      <c r="H5346" s="88" t="s">
        <v>33424</v>
      </c>
    </row>
    <row r="5347" spans="1:8">
      <c r="A5347" s="139" t="s">
        <v>9470</v>
      </c>
      <c r="B5347" s="139" t="s">
        <v>11975</v>
      </c>
      <c r="C5347" s="139" t="s">
        <v>11976</v>
      </c>
      <c r="D5347" s="140">
        <v>3.78</v>
      </c>
      <c r="E5347" s="139" t="s">
        <v>34151</v>
      </c>
      <c r="F5347" s="140">
        <v>6.99</v>
      </c>
      <c r="G5347" s="139"/>
      <c r="H5347" s="88" t="s">
        <v>33424</v>
      </c>
    </row>
    <row r="5348" spans="1:8">
      <c r="A5348" s="139" t="s">
        <v>9470</v>
      </c>
      <c r="B5348" s="139" t="s">
        <v>11977</v>
      </c>
      <c r="C5348" s="139" t="s">
        <v>11978</v>
      </c>
      <c r="D5348" s="140">
        <v>3.78</v>
      </c>
      <c r="E5348" s="139" t="s">
        <v>34152</v>
      </c>
      <c r="F5348" s="140">
        <v>6.99</v>
      </c>
      <c r="G5348" s="139"/>
      <c r="H5348" s="88" t="s">
        <v>33424</v>
      </c>
    </row>
    <row r="5349" spans="1:8">
      <c r="A5349" s="139" t="s">
        <v>9470</v>
      </c>
      <c r="B5349" s="139" t="s">
        <v>11979</v>
      </c>
      <c r="C5349" s="139" t="s">
        <v>11980</v>
      </c>
      <c r="D5349" s="140">
        <v>4.32</v>
      </c>
      <c r="E5349" s="139" t="s">
        <v>34153</v>
      </c>
      <c r="F5349" s="140">
        <v>7.99</v>
      </c>
      <c r="G5349" s="139"/>
      <c r="H5349" s="88" t="s">
        <v>33424</v>
      </c>
    </row>
    <row r="5350" spans="1:8">
      <c r="A5350" s="139" t="s">
        <v>9470</v>
      </c>
      <c r="B5350" s="139" t="s">
        <v>11981</v>
      </c>
      <c r="C5350" s="139" t="s">
        <v>11982</v>
      </c>
      <c r="D5350" s="140">
        <v>4.32</v>
      </c>
      <c r="E5350" s="139" t="s">
        <v>34154</v>
      </c>
      <c r="F5350" s="140">
        <v>7.99</v>
      </c>
      <c r="G5350" s="139"/>
      <c r="H5350" s="88" t="s">
        <v>33424</v>
      </c>
    </row>
    <row r="5351" spans="1:8">
      <c r="A5351" s="139" t="s">
        <v>9470</v>
      </c>
      <c r="B5351" s="139" t="s">
        <v>11983</v>
      </c>
      <c r="C5351" s="139" t="s">
        <v>11984</v>
      </c>
      <c r="D5351" s="140">
        <v>6.48</v>
      </c>
      <c r="E5351" s="139" t="s">
        <v>34155</v>
      </c>
      <c r="F5351" s="140">
        <v>11.99</v>
      </c>
      <c r="G5351" s="139"/>
      <c r="H5351" s="88" t="s">
        <v>33424</v>
      </c>
    </row>
    <row r="5352" spans="1:8">
      <c r="A5352" s="139" t="s">
        <v>9470</v>
      </c>
      <c r="B5352" s="139" t="s">
        <v>11985</v>
      </c>
      <c r="C5352" s="139" t="s">
        <v>11986</v>
      </c>
      <c r="D5352" s="140">
        <v>7.02</v>
      </c>
      <c r="E5352" s="139" t="s">
        <v>34156</v>
      </c>
      <c r="F5352" s="140">
        <v>12.99</v>
      </c>
      <c r="G5352" s="139"/>
      <c r="H5352" s="88" t="s">
        <v>33424</v>
      </c>
    </row>
    <row r="5353" spans="1:8">
      <c r="A5353" s="139" t="s">
        <v>9470</v>
      </c>
      <c r="B5353" s="139" t="s">
        <v>11987</v>
      </c>
      <c r="C5353" s="139" t="s">
        <v>11988</v>
      </c>
      <c r="D5353" s="140">
        <v>5.4</v>
      </c>
      <c r="E5353" s="139" t="s">
        <v>34157</v>
      </c>
      <c r="F5353" s="140">
        <v>9.99</v>
      </c>
      <c r="G5353" s="139"/>
      <c r="H5353" s="88" t="s">
        <v>33424</v>
      </c>
    </row>
    <row r="5354" spans="1:8">
      <c r="A5354" s="139" t="s">
        <v>9470</v>
      </c>
      <c r="B5354" s="139" t="s">
        <v>11989</v>
      </c>
      <c r="C5354" s="139" t="s">
        <v>11990</v>
      </c>
      <c r="D5354" s="140">
        <v>4.8600000000000003</v>
      </c>
      <c r="E5354" s="139" t="s">
        <v>34158</v>
      </c>
      <c r="F5354" s="140">
        <v>8.99</v>
      </c>
      <c r="G5354" s="139"/>
      <c r="H5354" s="88" t="s">
        <v>33424</v>
      </c>
    </row>
    <row r="5355" spans="1:8">
      <c r="A5355" s="139" t="s">
        <v>9470</v>
      </c>
      <c r="B5355" s="139" t="s">
        <v>11991</v>
      </c>
      <c r="C5355" s="139" t="s">
        <v>11992</v>
      </c>
      <c r="D5355" s="140">
        <v>7.02</v>
      </c>
      <c r="E5355" s="139" t="s">
        <v>34159</v>
      </c>
      <c r="F5355" s="140">
        <v>12.99</v>
      </c>
      <c r="G5355" s="139"/>
      <c r="H5355" s="88" t="s">
        <v>33424</v>
      </c>
    </row>
    <row r="5356" spans="1:8">
      <c r="A5356" s="139" t="s">
        <v>9470</v>
      </c>
      <c r="B5356" s="139" t="s">
        <v>11993</v>
      </c>
      <c r="C5356" s="139" t="s">
        <v>11994</v>
      </c>
      <c r="D5356" s="140">
        <v>7.02</v>
      </c>
      <c r="E5356" s="139" t="s">
        <v>34160</v>
      </c>
      <c r="F5356" s="140">
        <v>12.99</v>
      </c>
      <c r="G5356" s="139"/>
      <c r="H5356" s="88" t="s">
        <v>33424</v>
      </c>
    </row>
    <row r="5357" spans="1:8">
      <c r="A5357" s="139" t="s">
        <v>9470</v>
      </c>
      <c r="B5357" s="139" t="s">
        <v>11995</v>
      </c>
      <c r="C5357" s="139" t="s">
        <v>11996</v>
      </c>
      <c r="D5357" s="140">
        <v>4.32</v>
      </c>
      <c r="E5357" s="139" t="s">
        <v>34161</v>
      </c>
      <c r="F5357" s="140">
        <v>7.99</v>
      </c>
      <c r="G5357" s="139"/>
      <c r="H5357" s="88" t="s">
        <v>33424</v>
      </c>
    </row>
    <row r="5358" spans="1:8">
      <c r="A5358" s="139" t="s">
        <v>9470</v>
      </c>
      <c r="B5358" s="139" t="s">
        <v>11997</v>
      </c>
      <c r="C5358" s="139" t="s">
        <v>11998</v>
      </c>
      <c r="D5358" s="140">
        <v>3.78</v>
      </c>
      <c r="E5358" s="139" t="s">
        <v>34162</v>
      </c>
      <c r="F5358" s="140">
        <v>6.99</v>
      </c>
      <c r="G5358" s="139"/>
      <c r="H5358" s="88" t="s">
        <v>33424</v>
      </c>
    </row>
    <row r="5359" spans="1:8">
      <c r="A5359" s="139" t="s">
        <v>9470</v>
      </c>
      <c r="B5359" s="139" t="s">
        <v>11999</v>
      </c>
      <c r="C5359" s="139" t="s">
        <v>12000</v>
      </c>
      <c r="D5359" s="140">
        <v>6.48</v>
      </c>
      <c r="E5359" s="139" t="s">
        <v>34163</v>
      </c>
      <c r="F5359" s="140">
        <v>11.99</v>
      </c>
      <c r="G5359" s="139"/>
      <c r="H5359" s="88" t="s">
        <v>33424</v>
      </c>
    </row>
    <row r="5360" spans="1:8">
      <c r="A5360" s="139" t="s">
        <v>9470</v>
      </c>
      <c r="B5360" s="139" t="s">
        <v>12001</v>
      </c>
      <c r="C5360" s="139" t="s">
        <v>12002</v>
      </c>
      <c r="D5360" s="140">
        <v>7.02</v>
      </c>
      <c r="E5360" s="139" t="s">
        <v>34164</v>
      </c>
      <c r="F5360" s="140">
        <v>12.99</v>
      </c>
      <c r="G5360" s="139"/>
      <c r="H5360" s="88" t="s">
        <v>33424</v>
      </c>
    </row>
    <row r="5361" spans="1:8">
      <c r="A5361" s="139" t="s">
        <v>9470</v>
      </c>
      <c r="B5361" s="139" t="s">
        <v>12003</v>
      </c>
      <c r="C5361" s="139" t="s">
        <v>12004</v>
      </c>
      <c r="D5361" s="140">
        <v>4.8600000000000003</v>
      </c>
      <c r="E5361" s="139" t="s">
        <v>34165</v>
      </c>
      <c r="F5361" s="140">
        <v>8.99</v>
      </c>
      <c r="G5361" s="139"/>
      <c r="H5361" s="88" t="s">
        <v>33424</v>
      </c>
    </row>
    <row r="5362" spans="1:8">
      <c r="A5362" s="139" t="s">
        <v>9470</v>
      </c>
      <c r="B5362" s="139" t="s">
        <v>12005</v>
      </c>
      <c r="C5362" s="139" t="s">
        <v>12006</v>
      </c>
      <c r="D5362" s="140">
        <v>8.1</v>
      </c>
      <c r="E5362" s="139" t="s">
        <v>34166</v>
      </c>
      <c r="F5362" s="140">
        <v>14.99</v>
      </c>
      <c r="G5362" s="139"/>
      <c r="H5362" s="88" t="s">
        <v>33424</v>
      </c>
    </row>
    <row r="5363" spans="1:8">
      <c r="A5363" s="139" t="s">
        <v>9470</v>
      </c>
      <c r="B5363" s="139" t="s">
        <v>12007</v>
      </c>
      <c r="C5363" s="139" t="s">
        <v>12008</v>
      </c>
      <c r="D5363" s="140">
        <v>4.32</v>
      </c>
      <c r="E5363" s="139" t="s">
        <v>34167</v>
      </c>
      <c r="F5363" s="140">
        <v>7.99</v>
      </c>
      <c r="G5363" s="139"/>
      <c r="H5363" s="88" t="s">
        <v>33424</v>
      </c>
    </row>
    <row r="5364" spans="1:8">
      <c r="A5364" s="139" t="s">
        <v>9470</v>
      </c>
      <c r="B5364" s="139" t="s">
        <v>12009</v>
      </c>
      <c r="C5364" s="139" t="s">
        <v>12010</v>
      </c>
      <c r="D5364" s="140">
        <v>5.94</v>
      </c>
      <c r="E5364" s="139" t="s">
        <v>34168</v>
      </c>
      <c r="F5364" s="140">
        <v>10.99</v>
      </c>
      <c r="G5364" s="139"/>
      <c r="H5364" s="88" t="s">
        <v>33424</v>
      </c>
    </row>
    <row r="5365" spans="1:8">
      <c r="A5365" s="139" t="s">
        <v>9470</v>
      </c>
      <c r="B5365" s="139" t="s">
        <v>12011</v>
      </c>
      <c r="C5365" s="139" t="s">
        <v>12012</v>
      </c>
      <c r="D5365" s="140">
        <v>7.02</v>
      </c>
      <c r="E5365" s="139" t="s">
        <v>34169</v>
      </c>
      <c r="F5365" s="140">
        <v>12.99</v>
      </c>
      <c r="G5365" s="139"/>
      <c r="H5365" s="88" t="s">
        <v>33424</v>
      </c>
    </row>
    <row r="5366" spans="1:8">
      <c r="A5366" s="139" t="s">
        <v>9470</v>
      </c>
      <c r="B5366" s="139" t="s">
        <v>12013</v>
      </c>
      <c r="C5366" s="139" t="s">
        <v>12014</v>
      </c>
      <c r="D5366" s="140">
        <v>7.56</v>
      </c>
      <c r="E5366" s="139" t="s">
        <v>34170</v>
      </c>
      <c r="F5366" s="140">
        <v>13.99</v>
      </c>
      <c r="G5366" s="139"/>
      <c r="H5366" s="88" t="s">
        <v>33424</v>
      </c>
    </row>
    <row r="5367" spans="1:8">
      <c r="A5367" s="139" t="s">
        <v>9470</v>
      </c>
      <c r="B5367" s="139" t="s">
        <v>12015</v>
      </c>
      <c r="C5367" s="139" t="s">
        <v>12016</v>
      </c>
      <c r="D5367" s="140">
        <v>7.02</v>
      </c>
      <c r="E5367" s="139" t="s">
        <v>34171</v>
      </c>
      <c r="F5367" s="140">
        <v>12.99</v>
      </c>
      <c r="G5367" s="139"/>
      <c r="H5367" s="88" t="s">
        <v>33424</v>
      </c>
    </row>
    <row r="5368" spans="1:8">
      <c r="A5368" s="139" t="s">
        <v>9470</v>
      </c>
      <c r="B5368" s="139" t="s">
        <v>12017</v>
      </c>
      <c r="C5368" s="139" t="s">
        <v>12018</v>
      </c>
      <c r="D5368" s="140">
        <v>4.8600000000000003</v>
      </c>
      <c r="E5368" s="139" t="s">
        <v>34172</v>
      </c>
      <c r="F5368" s="140">
        <v>8.99</v>
      </c>
      <c r="G5368" s="139"/>
      <c r="H5368" s="88" t="s">
        <v>33424</v>
      </c>
    </row>
    <row r="5369" spans="1:8">
      <c r="A5369" s="139" t="s">
        <v>9470</v>
      </c>
      <c r="B5369" s="139" t="s">
        <v>12019</v>
      </c>
      <c r="C5369" s="139" t="s">
        <v>12020</v>
      </c>
      <c r="D5369" s="140">
        <v>10.26</v>
      </c>
      <c r="E5369" s="139" t="s">
        <v>34173</v>
      </c>
      <c r="F5369" s="140">
        <v>18.989999999999998</v>
      </c>
      <c r="G5369" s="139"/>
      <c r="H5369" s="88" t="s">
        <v>33424</v>
      </c>
    </row>
    <row r="5370" spans="1:8">
      <c r="A5370" s="139" t="s">
        <v>9470</v>
      </c>
      <c r="B5370" s="139" t="s">
        <v>12021</v>
      </c>
      <c r="C5370" s="139" t="s">
        <v>12022</v>
      </c>
      <c r="D5370" s="140">
        <v>9.18</v>
      </c>
      <c r="E5370" s="139" t="s">
        <v>34174</v>
      </c>
      <c r="F5370" s="140">
        <v>16.989999999999998</v>
      </c>
      <c r="G5370" s="139"/>
      <c r="H5370" s="88" t="s">
        <v>33424</v>
      </c>
    </row>
    <row r="5371" spans="1:8">
      <c r="A5371" s="139" t="s">
        <v>9470</v>
      </c>
      <c r="B5371" s="139" t="s">
        <v>12023</v>
      </c>
      <c r="C5371" s="139" t="s">
        <v>12024</v>
      </c>
      <c r="D5371" s="140">
        <v>4.32</v>
      </c>
      <c r="E5371" s="139" t="s">
        <v>34175</v>
      </c>
      <c r="F5371" s="140">
        <v>7.99</v>
      </c>
      <c r="G5371" s="139"/>
      <c r="H5371" s="88" t="s">
        <v>33424</v>
      </c>
    </row>
    <row r="5372" spans="1:8">
      <c r="A5372" s="139" t="s">
        <v>9470</v>
      </c>
      <c r="B5372" s="139" t="s">
        <v>12025</v>
      </c>
      <c r="C5372" s="139" t="s">
        <v>12026</v>
      </c>
      <c r="D5372" s="140">
        <v>5.4</v>
      </c>
      <c r="E5372" s="139" t="s">
        <v>34176</v>
      </c>
      <c r="F5372" s="140">
        <v>9.99</v>
      </c>
      <c r="G5372" s="139"/>
      <c r="H5372" s="88" t="s">
        <v>33424</v>
      </c>
    </row>
    <row r="5373" spans="1:8">
      <c r="A5373" s="139" t="s">
        <v>9470</v>
      </c>
      <c r="B5373" s="139" t="s">
        <v>12027</v>
      </c>
      <c r="C5373" s="139" t="s">
        <v>12028</v>
      </c>
      <c r="D5373" s="140">
        <v>8.1</v>
      </c>
      <c r="E5373" s="139" t="s">
        <v>34177</v>
      </c>
      <c r="F5373" s="140">
        <v>14.99</v>
      </c>
      <c r="G5373" s="139"/>
      <c r="H5373" s="88" t="s">
        <v>33424</v>
      </c>
    </row>
    <row r="5374" spans="1:8">
      <c r="A5374" s="139" t="s">
        <v>9470</v>
      </c>
      <c r="B5374" s="139" t="s">
        <v>12029</v>
      </c>
      <c r="C5374" s="139" t="s">
        <v>12030</v>
      </c>
      <c r="D5374" s="140">
        <v>4.32</v>
      </c>
      <c r="E5374" s="139" t="s">
        <v>34178</v>
      </c>
      <c r="F5374" s="140">
        <v>7.99</v>
      </c>
      <c r="G5374" s="139"/>
      <c r="H5374" s="88" t="s">
        <v>33424</v>
      </c>
    </row>
    <row r="5375" spans="1:8">
      <c r="A5375" s="139" t="s">
        <v>9470</v>
      </c>
      <c r="B5375" s="139" t="s">
        <v>12031</v>
      </c>
      <c r="C5375" s="139" t="s">
        <v>12032</v>
      </c>
      <c r="D5375" s="140">
        <v>4.8600000000000003</v>
      </c>
      <c r="E5375" s="139" t="s">
        <v>34179</v>
      </c>
      <c r="F5375" s="140">
        <v>8.99</v>
      </c>
      <c r="G5375" s="139"/>
      <c r="H5375" s="88" t="s">
        <v>33424</v>
      </c>
    </row>
    <row r="5376" spans="1:8">
      <c r="A5376" s="139" t="s">
        <v>9470</v>
      </c>
      <c r="B5376" s="139" t="s">
        <v>12033</v>
      </c>
      <c r="C5376" s="139" t="s">
        <v>12034</v>
      </c>
      <c r="D5376" s="140">
        <v>3.78</v>
      </c>
      <c r="E5376" s="139" t="s">
        <v>34180</v>
      </c>
      <c r="F5376" s="140">
        <v>6.99</v>
      </c>
      <c r="G5376" s="139"/>
      <c r="H5376" s="88" t="s">
        <v>33424</v>
      </c>
    </row>
    <row r="5377" spans="1:8">
      <c r="A5377" s="139" t="s">
        <v>9470</v>
      </c>
      <c r="B5377" s="139" t="s">
        <v>12035</v>
      </c>
      <c r="C5377" s="139" t="s">
        <v>12036</v>
      </c>
      <c r="D5377" s="140">
        <v>5.94</v>
      </c>
      <c r="E5377" s="139" t="s">
        <v>34181</v>
      </c>
      <c r="F5377" s="140">
        <v>10.99</v>
      </c>
      <c r="G5377" s="139"/>
      <c r="H5377" s="88" t="s">
        <v>33424</v>
      </c>
    </row>
    <row r="5378" spans="1:8">
      <c r="A5378" s="139" t="s">
        <v>9470</v>
      </c>
      <c r="B5378" s="139" t="s">
        <v>12037</v>
      </c>
      <c r="C5378" s="139" t="s">
        <v>12038</v>
      </c>
      <c r="D5378" s="140">
        <v>8.1</v>
      </c>
      <c r="E5378" s="139" t="s">
        <v>34182</v>
      </c>
      <c r="F5378" s="140">
        <v>14.99</v>
      </c>
      <c r="G5378" s="139"/>
      <c r="H5378" s="88" t="s">
        <v>33424</v>
      </c>
    </row>
    <row r="5379" spans="1:8">
      <c r="A5379" s="139" t="s">
        <v>425</v>
      </c>
      <c r="B5379" s="139" t="s">
        <v>12039</v>
      </c>
      <c r="C5379" s="139" t="s">
        <v>12040</v>
      </c>
      <c r="D5379" s="140">
        <v>181.81</v>
      </c>
      <c r="E5379" s="139" t="s">
        <v>34183</v>
      </c>
      <c r="F5379" s="140">
        <v>299.99</v>
      </c>
      <c r="G5379" s="139"/>
      <c r="H5379" s="88" t="s">
        <v>33424</v>
      </c>
    </row>
    <row r="5380" spans="1:8">
      <c r="A5380" s="139" t="s">
        <v>425</v>
      </c>
      <c r="B5380" s="139" t="s">
        <v>12041</v>
      </c>
      <c r="C5380" s="139" t="s">
        <v>12042</v>
      </c>
      <c r="D5380" s="140">
        <v>17.29</v>
      </c>
      <c r="E5380" s="139" t="s">
        <v>34184</v>
      </c>
      <c r="F5380" s="140">
        <v>31.99</v>
      </c>
      <c r="G5380" s="139"/>
      <c r="H5380" s="88" t="s">
        <v>33424</v>
      </c>
    </row>
    <row r="5381" spans="1:8">
      <c r="A5381" s="139" t="s">
        <v>5096</v>
      </c>
      <c r="B5381" s="139" t="s">
        <v>12043</v>
      </c>
      <c r="C5381" s="139" t="s">
        <v>12044</v>
      </c>
      <c r="D5381" s="140">
        <v>3.24</v>
      </c>
      <c r="E5381" s="139" t="s">
        <v>34185</v>
      </c>
      <c r="F5381" s="140">
        <v>5.99</v>
      </c>
      <c r="G5381" s="139"/>
      <c r="H5381" s="88" t="s">
        <v>33424</v>
      </c>
    </row>
    <row r="5382" spans="1:8">
      <c r="A5382" s="139" t="s">
        <v>5096</v>
      </c>
      <c r="B5382" s="139" t="s">
        <v>12045</v>
      </c>
      <c r="C5382" s="139" t="s">
        <v>12046</v>
      </c>
      <c r="D5382" s="140">
        <v>3.24</v>
      </c>
      <c r="E5382" s="139" t="s">
        <v>34186</v>
      </c>
      <c r="F5382" s="140">
        <v>5.99</v>
      </c>
      <c r="G5382" s="139"/>
      <c r="H5382" s="88" t="s">
        <v>33424</v>
      </c>
    </row>
    <row r="5383" spans="1:8">
      <c r="A5383" s="139" t="s">
        <v>5096</v>
      </c>
      <c r="B5383" s="139" t="s">
        <v>12047</v>
      </c>
      <c r="C5383" s="139" t="s">
        <v>12048</v>
      </c>
      <c r="D5383" s="140">
        <v>2.7</v>
      </c>
      <c r="E5383" s="139" t="s">
        <v>34187</v>
      </c>
      <c r="F5383" s="140">
        <v>4.99</v>
      </c>
      <c r="G5383" s="139"/>
      <c r="H5383" s="88" t="s">
        <v>33424</v>
      </c>
    </row>
    <row r="5384" spans="1:8">
      <c r="A5384" s="139" t="s">
        <v>1862</v>
      </c>
      <c r="B5384" s="139" t="s">
        <v>12049</v>
      </c>
      <c r="C5384" s="139" t="s">
        <v>12050</v>
      </c>
      <c r="D5384" s="140">
        <v>15.67</v>
      </c>
      <c r="E5384" s="139" t="s">
        <v>34188</v>
      </c>
      <c r="F5384" s="140">
        <v>28.99</v>
      </c>
      <c r="G5384" s="139"/>
      <c r="H5384" s="88" t="s">
        <v>33424</v>
      </c>
    </row>
    <row r="5385" spans="1:8">
      <c r="A5385" s="139" t="s">
        <v>5683</v>
      </c>
      <c r="B5385" s="139" t="s">
        <v>12051</v>
      </c>
      <c r="C5385" s="139" t="s">
        <v>12052</v>
      </c>
      <c r="D5385" s="140">
        <v>4.8600000000000003</v>
      </c>
      <c r="E5385" s="139" t="s">
        <v>34189</v>
      </c>
      <c r="F5385" s="140">
        <v>8.99</v>
      </c>
      <c r="G5385" s="139"/>
      <c r="H5385" s="88" t="s">
        <v>33424</v>
      </c>
    </row>
    <row r="5386" spans="1:8">
      <c r="A5386" s="139" t="s">
        <v>425</v>
      </c>
      <c r="B5386" s="139" t="s">
        <v>12053</v>
      </c>
      <c r="C5386" s="139" t="s">
        <v>12054</v>
      </c>
      <c r="D5386" s="140">
        <v>70.260000000000005</v>
      </c>
      <c r="E5386" s="139" t="s">
        <v>34190</v>
      </c>
      <c r="F5386" s="140">
        <v>129.99</v>
      </c>
      <c r="G5386" s="139"/>
      <c r="H5386" s="88" t="s">
        <v>33424</v>
      </c>
    </row>
    <row r="5387" spans="1:8">
      <c r="A5387" s="139" t="s">
        <v>425</v>
      </c>
      <c r="B5387" s="139" t="s">
        <v>12055</v>
      </c>
      <c r="C5387" s="139" t="s">
        <v>12056</v>
      </c>
      <c r="D5387" s="140">
        <v>151.51</v>
      </c>
      <c r="E5387" s="139" t="s">
        <v>34191</v>
      </c>
      <c r="F5387" s="140">
        <v>249.99</v>
      </c>
      <c r="G5387" s="139"/>
      <c r="H5387" s="88" t="s">
        <v>33424</v>
      </c>
    </row>
    <row r="5388" spans="1:8">
      <c r="A5388" s="139" t="s">
        <v>425</v>
      </c>
      <c r="B5388" s="139" t="s">
        <v>12057</v>
      </c>
      <c r="C5388" s="139" t="s">
        <v>12058</v>
      </c>
      <c r="D5388" s="140">
        <v>139.38999999999999</v>
      </c>
      <c r="E5388" s="139" t="s">
        <v>34192</v>
      </c>
      <c r="F5388" s="140">
        <v>229.99</v>
      </c>
      <c r="G5388" s="139"/>
      <c r="H5388" s="88" t="s">
        <v>33424</v>
      </c>
    </row>
    <row r="5389" spans="1:8">
      <c r="A5389" s="139" t="s">
        <v>425</v>
      </c>
      <c r="B5389" s="139" t="s">
        <v>12059</v>
      </c>
      <c r="C5389" s="139" t="s">
        <v>12060</v>
      </c>
      <c r="D5389" s="140">
        <v>20</v>
      </c>
      <c r="E5389" s="139" t="s">
        <v>34193</v>
      </c>
      <c r="F5389" s="140">
        <v>29.99</v>
      </c>
      <c r="G5389" s="139"/>
      <c r="H5389" s="88" t="s">
        <v>33424</v>
      </c>
    </row>
    <row r="5390" spans="1:8">
      <c r="A5390" s="139" t="s">
        <v>425</v>
      </c>
      <c r="B5390" s="139" t="s">
        <v>12061</v>
      </c>
      <c r="C5390" s="139" t="s">
        <v>12062</v>
      </c>
      <c r="D5390" s="140">
        <v>3</v>
      </c>
      <c r="E5390" s="139"/>
      <c r="F5390" s="140">
        <v>5.99</v>
      </c>
      <c r="G5390" s="139"/>
      <c r="H5390" s="88" t="s">
        <v>33424</v>
      </c>
    </row>
    <row r="5391" spans="1:8">
      <c r="A5391" s="139" t="s">
        <v>1277</v>
      </c>
      <c r="B5391" s="139" t="s">
        <v>12063</v>
      </c>
      <c r="C5391" s="139" t="s">
        <v>12064</v>
      </c>
      <c r="D5391" s="140">
        <v>18</v>
      </c>
      <c r="E5391" s="139"/>
      <c r="F5391" s="140">
        <v>25</v>
      </c>
      <c r="G5391" s="139"/>
      <c r="H5391" s="88" t="s">
        <v>33424</v>
      </c>
    </row>
    <row r="5392" spans="1:8">
      <c r="A5392" s="139" t="s">
        <v>425</v>
      </c>
      <c r="B5392" s="139" t="s">
        <v>12065</v>
      </c>
      <c r="C5392" s="139" t="s">
        <v>12066</v>
      </c>
      <c r="D5392" s="140">
        <v>18.18</v>
      </c>
      <c r="E5392" s="139"/>
      <c r="F5392" s="140">
        <v>29.99</v>
      </c>
      <c r="G5392" s="139"/>
      <c r="H5392" s="88" t="s">
        <v>33424</v>
      </c>
    </row>
    <row r="5393" spans="1:8">
      <c r="A5393" s="139" t="s">
        <v>9470</v>
      </c>
      <c r="B5393" s="139" t="s">
        <v>12067</v>
      </c>
      <c r="C5393" s="139" t="s">
        <v>12068</v>
      </c>
      <c r="D5393" s="140">
        <v>8.1</v>
      </c>
      <c r="E5393" s="139" t="s">
        <v>34194</v>
      </c>
      <c r="F5393" s="140">
        <v>14.99</v>
      </c>
      <c r="G5393" s="139"/>
      <c r="H5393" s="88" t="s">
        <v>33424</v>
      </c>
    </row>
    <row r="5394" spans="1:8">
      <c r="A5394" s="139" t="s">
        <v>9470</v>
      </c>
      <c r="B5394" s="139" t="s">
        <v>12069</v>
      </c>
      <c r="C5394" s="139" t="s">
        <v>12070</v>
      </c>
      <c r="D5394" s="140">
        <v>9.7200000000000006</v>
      </c>
      <c r="E5394" s="139" t="s">
        <v>34195</v>
      </c>
      <c r="F5394" s="140">
        <v>17.989999999999998</v>
      </c>
      <c r="G5394" s="139"/>
      <c r="H5394" s="88" t="s">
        <v>33424</v>
      </c>
    </row>
    <row r="5395" spans="1:8">
      <c r="A5395" s="139" t="s">
        <v>9470</v>
      </c>
      <c r="B5395" s="139" t="s">
        <v>12071</v>
      </c>
      <c r="C5395" s="139" t="s">
        <v>12072</v>
      </c>
      <c r="D5395" s="140">
        <v>4.32</v>
      </c>
      <c r="E5395" s="139" t="s">
        <v>34196</v>
      </c>
      <c r="F5395" s="140">
        <v>7.99</v>
      </c>
      <c r="G5395" s="139"/>
      <c r="H5395" s="88" t="s">
        <v>33424</v>
      </c>
    </row>
    <row r="5396" spans="1:8">
      <c r="A5396" s="139" t="s">
        <v>9470</v>
      </c>
      <c r="B5396" s="139" t="s">
        <v>12073</v>
      </c>
      <c r="C5396" s="139" t="s">
        <v>12074</v>
      </c>
      <c r="D5396" s="140">
        <v>5.4</v>
      </c>
      <c r="E5396" s="139" t="s">
        <v>34197</v>
      </c>
      <c r="F5396" s="140">
        <v>9.99</v>
      </c>
      <c r="G5396" s="139"/>
      <c r="H5396" s="88" t="s">
        <v>33424</v>
      </c>
    </row>
    <row r="5397" spans="1:8">
      <c r="A5397" s="139" t="s">
        <v>9470</v>
      </c>
      <c r="B5397" s="139" t="s">
        <v>12075</v>
      </c>
      <c r="C5397" s="139" t="s">
        <v>12076</v>
      </c>
      <c r="D5397" s="140">
        <v>3.78</v>
      </c>
      <c r="E5397" s="139" t="s">
        <v>34198</v>
      </c>
      <c r="F5397" s="140">
        <v>6.99</v>
      </c>
      <c r="G5397" s="139"/>
      <c r="H5397" s="88" t="s">
        <v>33424</v>
      </c>
    </row>
    <row r="5398" spans="1:8">
      <c r="A5398" s="139" t="s">
        <v>9470</v>
      </c>
      <c r="B5398" s="139" t="s">
        <v>12077</v>
      </c>
      <c r="C5398" s="139" t="s">
        <v>12078</v>
      </c>
      <c r="D5398" s="140">
        <v>3.24</v>
      </c>
      <c r="E5398" s="139" t="s">
        <v>34199</v>
      </c>
      <c r="F5398" s="140">
        <v>5.99</v>
      </c>
      <c r="G5398" s="139"/>
      <c r="H5398" s="88" t="s">
        <v>33424</v>
      </c>
    </row>
    <row r="5399" spans="1:8">
      <c r="A5399" s="139" t="s">
        <v>9470</v>
      </c>
      <c r="B5399" s="139" t="s">
        <v>12079</v>
      </c>
      <c r="C5399" s="139" t="s">
        <v>12080</v>
      </c>
      <c r="D5399" s="140">
        <v>5.4</v>
      </c>
      <c r="E5399" s="139" t="s">
        <v>34200</v>
      </c>
      <c r="F5399" s="140">
        <v>9.99</v>
      </c>
      <c r="G5399" s="139"/>
      <c r="H5399" s="88" t="s">
        <v>33424</v>
      </c>
    </row>
    <row r="5400" spans="1:8">
      <c r="A5400" s="139" t="s">
        <v>9470</v>
      </c>
      <c r="B5400" s="139" t="s">
        <v>12081</v>
      </c>
      <c r="C5400" s="139" t="s">
        <v>12082</v>
      </c>
      <c r="D5400" s="140">
        <v>4.32</v>
      </c>
      <c r="E5400" s="139" t="s">
        <v>34201</v>
      </c>
      <c r="F5400" s="140">
        <v>7.99</v>
      </c>
      <c r="G5400" s="139"/>
      <c r="H5400" s="88" t="s">
        <v>33424</v>
      </c>
    </row>
    <row r="5401" spans="1:8">
      <c r="A5401" s="139" t="s">
        <v>9470</v>
      </c>
      <c r="B5401" s="139" t="s">
        <v>12083</v>
      </c>
      <c r="C5401" s="139" t="s">
        <v>12084</v>
      </c>
      <c r="D5401" s="140">
        <v>2.7</v>
      </c>
      <c r="E5401" s="139" t="s">
        <v>34202</v>
      </c>
      <c r="F5401" s="140">
        <v>4.99</v>
      </c>
      <c r="G5401" s="139"/>
      <c r="H5401" s="88" t="s">
        <v>33424</v>
      </c>
    </row>
    <row r="5402" spans="1:8">
      <c r="A5402" s="139" t="s">
        <v>9470</v>
      </c>
      <c r="B5402" s="139" t="s">
        <v>12085</v>
      </c>
      <c r="C5402" s="139" t="s">
        <v>12086</v>
      </c>
      <c r="D5402" s="140">
        <v>2.7</v>
      </c>
      <c r="E5402" s="139" t="s">
        <v>34203</v>
      </c>
      <c r="F5402" s="140">
        <v>4.99</v>
      </c>
      <c r="G5402" s="139"/>
      <c r="H5402" s="88" t="s">
        <v>33424</v>
      </c>
    </row>
    <row r="5403" spans="1:8">
      <c r="A5403" s="139" t="s">
        <v>9470</v>
      </c>
      <c r="B5403" s="139" t="s">
        <v>12087</v>
      </c>
      <c r="C5403" s="139" t="s">
        <v>12088</v>
      </c>
      <c r="D5403" s="140">
        <v>4.32</v>
      </c>
      <c r="E5403" s="139" t="s">
        <v>34204</v>
      </c>
      <c r="F5403" s="140">
        <v>7.99</v>
      </c>
      <c r="G5403" s="139"/>
      <c r="H5403" s="88" t="s">
        <v>33424</v>
      </c>
    </row>
    <row r="5404" spans="1:8">
      <c r="A5404" s="139" t="s">
        <v>9470</v>
      </c>
      <c r="B5404" s="139" t="s">
        <v>12089</v>
      </c>
      <c r="C5404" s="139" t="s">
        <v>12090</v>
      </c>
      <c r="D5404" s="140">
        <v>3.78</v>
      </c>
      <c r="E5404" s="139" t="s">
        <v>34205</v>
      </c>
      <c r="F5404" s="140">
        <v>6.99</v>
      </c>
      <c r="G5404" s="139"/>
      <c r="H5404" s="88" t="s">
        <v>33424</v>
      </c>
    </row>
    <row r="5405" spans="1:8">
      <c r="A5405" s="139" t="s">
        <v>9470</v>
      </c>
      <c r="B5405" s="139" t="s">
        <v>12091</v>
      </c>
      <c r="C5405" s="139" t="s">
        <v>12092</v>
      </c>
      <c r="D5405" s="140">
        <v>3.78</v>
      </c>
      <c r="E5405" s="139" t="s">
        <v>34206</v>
      </c>
      <c r="F5405" s="140">
        <v>6.99</v>
      </c>
      <c r="G5405" s="139"/>
      <c r="H5405" s="88" t="s">
        <v>33424</v>
      </c>
    </row>
    <row r="5406" spans="1:8">
      <c r="A5406" s="139" t="s">
        <v>9470</v>
      </c>
      <c r="B5406" s="139" t="s">
        <v>12093</v>
      </c>
      <c r="C5406" s="139" t="s">
        <v>12094</v>
      </c>
      <c r="D5406" s="140">
        <v>5.94</v>
      </c>
      <c r="E5406" s="139" t="s">
        <v>34207</v>
      </c>
      <c r="F5406" s="140">
        <v>10.99</v>
      </c>
      <c r="G5406" s="139"/>
      <c r="H5406" s="88" t="s">
        <v>33424</v>
      </c>
    </row>
    <row r="5407" spans="1:8">
      <c r="A5407" s="139" t="s">
        <v>9470</v>
      </c>
      <c r="B5407" s="139" t="s">
        <v>12095</v>
      </c>
      <c r="C5407" s="139" t="s">
        <v>12096</v>
      </c>
      <c r="D5407" s="140">
        <v>4.8600000000000003</v>
      </c>
      <c r="E5407" s="139" t="s">
        <v>34208</v>
      </c>
      <c r="F5407" s="140">
        <v>8.99</v>
      </c>
      <c r="G5407" s="139"/>
      <c r="H5407" s="88" t="s">
        <v>33424</v>
      </c>
    </row>
    <row r="5408" spans="1:8">
      <c r="A5408" s="139" t="s">
        <v>5096</v>
      </c>
      <c r="B5408" s="139" t="s">
        <v>12097</v>
      </c>
      <c r="C5408" s="139" t="s">
        <v>12098</v>
      </c>
      <c r="D5408" s="140">
        <v>57.14</v>
      </c>
      <c r="E5408" s="139" t="s">
        <v>34209</v>
      </c>
      <c r="F5408" s="140">
        <v>99.99</v>
      </c>
      <c r="G5408" s="139"/>
      <c r="H5408" s="88" t="s">
        <v>33424</v>
      </c>
    </row>
    <row r="5409" spans="1:8">
      <c r="A5409" s="139" t="s">
        <v>5096</v>
      </c>
      <c r="B5409" s="139" t="s">
        <v>12099</v>
      </c>
      <c r="C5409" s="139" t="s">
        <v>12100</v>
      </c>
      <c r="D5409" s="140">
        <v>57.14</v>
      </c>
      <c r="E5409" s="139" t="s">
        <v>34210</v>
      </c>
      <c r="F5409" s="140">
        <v>99.99</v>
      </c>
      <c r="G5409" s="139"/>
      <c r="H5409" s="88" t="s">
        <v>33424</v>
      </c>
    </row>
    <row r="5410" spans="1:8">
      <c r="A5410" s="139" t="s">
        <v>5096</v>
      </c>
      <c r="B5410" s="139" t="s">
        <v>12101</v>
      </c>
      <c r="C5410" s="139" t="s">
        <v>12102</v>
      </c>
      <c r="D5410" s="140">
        <v>57.14</v>
      </c>
      <c r="E5410" s="139" t="s">
        <v>34211</v>
      </c>
      <c r="F5410" s="140">
        <v>99.99</v>
      </c>
      <c r="G5410" s="139"/>
      <c r="H5410" s="88" t="s">
        <v>33424</v>
      </c>
    </row>
    <row r="5411" spans="1:8">
      <c r="A5411" s="139" t="s">
        <v>5096</v>
      </c>
      <c r="B5411" s="139" t="s">
        <v>12103</v>
      </c>
      <c r="C5411" s="139" t="s">
        <v>12104</v>
      </c>
      <c r="D5411" s="140">
        <v>57.14</v>
      </c>
      <c r="E5411" s="139" t="s">
        <v>34212</v>
      </c>
      <c r="F5411" s="140">
        <v>99.99</v>
      </c>
      <c r="G5411" s="139"/>
      <c r="H5411" s="88" t="s">
        <v>33424</v>
      </c>
    </row>
    <row r="5412" spans="1:8">
      <c r="A5412" s="139" t="s">
        <v>5096</v>
      </c>
      <c r="B5412" s="139" t="s">
        <v>12105</v>
      </c>
      <c r="C5412" s="139" t="s">
        <v>12106</v>
      </c>
      <c r="D5412" s="140">
        <v>57.14</v>
      </c>
      <c r="E5412" s="139" t="s">
        <v>34213</v>
      </c>
      <c r="F5412" s="140">
        <v>99.99</v>
      </c>
      <c r="G5412" s="139"/>
      <c r="H5412" s="88" t="s">
        <v>33424</v>
      </c>
    </row>
    <row r="5413" spans="1:8">
      <c r="A5413" s="139" t="s">
        <v>5096</v>
      </c>
      <c r="B5413" s="139" t="s">
        <v>12107</v>
      </c>
      <c r="C5413" s="139" t="s">
        <v>12108</v>
      </c>
      <c r="D5413" s="140">
        <v>57.14</v>
      </c>
      <c r="E5413" s="139" t="s">
        <v>34214</v>
      </c>
      <c r="F5413" s="140">
        <v>99.99</v>
      </c>
      <c r="G5413" s="139"/>
      <c r="H5413" s="88" t="s">
        <v>33424</v>
      </c>
    </row>
    <row r="5414" spans="1:8">
      <c r="A5414" s="139" t="s">
        <v>5096</v>
      </c>
      <c r="B5414" s="139" t="s">
        <v>12109</v>
      </c>
      <c r="C5414" s="139" t="s">
        <v>12110</v>
      </c>
      <c r="D5414" s="140">
        <v>57.14</v>
      </c>
      <c r="E5414" s="139" t="s">
        <v>34215</v>
      </c>
      <c r="F5414" s="140">
        <v>99.99</v>
      </c>
      <c r="G5414" s="139"/>
      <c r="H5414" s="88" t="s">
        <v>33424</v>
      </c>
    </row>
    <row r="5415" spans="1:8">
      <c r="A5415" s="139" t="s">
        <v>5096</v>
      </c>
      <c r="B5415" s="139" t="s">
        <v>12111</v>
      </c>
      <c r="C5415" s="139" t="s">
        <v>12112</v>
      </c>
      <c r="D5415" s="140">
        <v>57.14</v>
      </c>
      <c r="E5415" s="139" t="s">
        <v>34216</v>
      </c>
      <c r="F5415" s="140">
        <v>99.99</v>
      </c>
      <c r="G5415" s="139"/>
      <c r="H5415" s="88" t="s">
        <v>33424</v>
      </c>
    </row>
    <row r="5416" spans="1:8">
      <c r="A5416" s="139" t="s">
        <v>9470</v>
      </c>
      <c r="B5416" s="139" t="s">
        <v>12113</v>
      </c>
      <c r="C5416" s="139" t="s">
        <v>12114</v>
      </c>
      <c r="D5416" s="140">
        <v>4.8600000000000003</v>
      </c>
      <c r="E5416" s="139" t="s">
        <v>34217</v>
      </c>
      <c r="F5416" s="140">
        <v>8.99</v>
      </c>
      <c r="G5416" s="139"/>
      <c r="H5416" s="88" t="s">
        <v>33424</v>
      </c>
    </row>
    <row r="5417" spans="1:8">
      <c r="A5417" s="139" t="s">
        <v>9470</v>
      </c>
      <c r="B5417" s="139" t="s">
        <v>12115</v>
      </c>
      <c r="C5417" s="139" t="s">
        <v>12116</v>
      </c>
      <c r="D5417" s="140">
        <v>5.4</v>
      </c>
      <c r="E5417" s="139" t="s">
        <v>34218</v>
      </c>
      <c r="F5417" s="140">
        <v>9.99</v>
      </c>
      <c r="G5417" s="139"/>
      <c r="H5417" s="88" t="s">
        <v>33424</v>
      </c>
    </row>
    <row r="5418" spans="1:8">
      <c r="A5418" s="139" t="s">
        <v>9470</v>
      </c>
      <c r="B5418" s="139" t="s">
        <v>12117</v>
      </c>
      <c r="C5418" s="139" t="s">
        <v>12118</v>
      </c>
      <c r="D5418" s="140">
        <v>6.48</v>
      </c>
      <c r="E5418" s="139" t="s">
        <v>34219</v>
      </c>
      <c r="F5418" s="140">
        <v>11.99</v>
      </c>
      <c r="G5418" s="139"/>
      <c r="H5418" s="88" t="s">
        <v>33424</v>
      </c>
    </row>
    <row r="5419" spans="1:8">
      <c r="A5419" s="139" t="s">
        <v>9470</v>
      </c>
      <c r="B5419" s="139" t="s">
        <v>12119</v>
      </c>
      <c r="C5419" s="139" t="s">
        <v>12120</v>
      </c>
      <c r="D5419" s="140">
        <v>9.7200000000000006</v>
      </c>
      <c r="E5419" s="139" t="s">
        <v>34220</v>
      </c>
      <c r="F5419" s="140">
        <v>17.989999999999998</v>
      </c>
      <c r="G5419" s="139"/>
      <c r="H5419" s="88" t="s">
        <v>33424</v>
      </c>
    </row>
    <row r="5420" spans="1:8">
      <c r="A5420" s="139" t="s">
        <v>9470</v>
      </c>
      <c r="B5420" s="139" t="s">
        <v>12121</v>
      </c>
      <c r="C5420" s="139" t="s">
        <v>12122</v>
      </c>
      <c r="D5420" s="140">
        <v>10.81</v>
      </c>
      <c r="E5420" s="139" t="s">
        <v>34221</v>
      </c>
      <c r="F5420" s="140">
        <v>19.989999999999998</v>
      </c>
      <c r="G5420" s="139"/>
      <c r="H5420" s="88" t="s">
        <v>33424</v>
      </c>
    </row>
    <row r="5421" spans="1:8">
      <c r="A5421" s="139" t="s">
        <v>9470</v>
      </c>
      <c r="B5421" s="139" t="s">
        <v>12123</v>
      </c>
      <c r="C5421" s="139" t="s">
        <v>12124</v>
      </c>
      <c r="D5421" s="140">
        <v>4.8600000000000003</v>
      </c>
      <c r="E5421" s="139" t="s">
        <v>34222</v>
      </c>
      <c r="F5421" s="140">
        <v>8.99</v>
      </c>
      <c r="G5421" s="139"/>
      <c r="H5421" s="88" t="s">
        <v>33424</v>
      </c>
    </row>
    <row r="5422" spans="1:8">
      <c r="A5422" s="139" t="s">
        <v>9470</v>
      </c>
      <c r="B5422" s="139" t="s">
        <v>12125</v>
      </c>
      <c r="C5422" s="139" t="s">
        <v>12126</v>
      </c>
      <c r="D5422" s="140">
        <v>5.94</v>
      </c>
      <c r="E5422" s="139" t="s">
        <v>34223</v>
      </c>
      <c r="F5422" s="140">
        <v>10.99</v>
      </c>
      <c r="G5422" s="139"/>
      <c r="H5422" s="88" t="s">
        <v>33424</v>
      </c>
    </row>
    <row r="5423" spans="1:8">
      <c r="A5423" s="139" t="s">
        <v>9470</v>
      </c>
      <c r="B5423" s="139" t="s">
        <v>12127</v>
      </c>
      <c r="C5423" s="139" t="s">
        <v>12128</v>
      </c>
      <c r="D5423" s="140">
        <v>7.02</v>
      </c>
      <c r="E5423" s="139" t="s">
        <v>34224</v>
      </c>
      <c r="F5423" s="140">
        <v>12.99</v>
      </c>
      <c r="G5423" s="139"/>
      <c r="H5423" s="88" t="s">
        <v>33424</v>
      </c>
    </row>
    <row r="5424" spans="1:8">
      <c r="A5424" s="139" t="s">
        <v>9470</v>
      </c>
      <c r="B5424" s="139" t="s">
        <v>12129</v>
      </c>
      <c r="C5424" s="139" t="s">
        <v>12130</v>
      </c>
      <c r="D5424" s="140">
        <v>5.94</v>
      </c>
      <c r="E5424" s="139" t="s">
        <v>34225</v>
      </c>
      <c r="F5424" s="140">
        <v>10.99</v>
      </c>
      <c r="G5424" s="139"/>
      <c r="H5424" s="88" t="s">
        <v>33424</v>
      </c>
    </row>
    <row r="5425" spans="1:8">
      <c r="A5425" s="139" t="s">
        <v>9470</v>
      </c>
      <c r="B5425" s="139" t="s">
        <v>12131</v>
      </c>
      <c r="C5425" s="139" t="s">
        <v>12132</v>
      </c>
      <c r="D5425" s="140">
        <v>5.94</v>
      </c>
      <c r="E5425" s="139" t="s">
        <v>34226</v>
      </c>
      <c r="F5425" s="140">
        <v>10.99</v>
      </c>
      <c r="G5425" s="139"/>
      <c r="H5425" s="88" t="s">
        <v>33424</v>
      </c>
    </row>
    <row r="5426" spans="1:8">
      <c r="A5426" s="139" t="s">
        <v>9470</v>
      </c>
      <c r="B5426" s="139" t="s">
        <v>12133</v>
      </c>
      <c r="C5426" s="139" t="s">
        <v>12134</v>
      </c>
      <c r="D5426" s="140">
        <v>5.94</v>
      </c>
      <c r="E5426" s="139" t="s">
        <v>34227</v>
      </c>
      <c r="F5426" s="140">
        <v>10.99</v>
      </c>
      <c r="G5426" s="139"/>
      <c r="H5426" s="88" t="s">
        <v>33424</v>
      </c>
    </row>
    <row r="5427" spans="1:8">
      <c r="A5427" s="139" t="s">
        <v>9470</v>
      </c>
      <c r="B5427" s="139" t="s">
        <v>12135</v>
      </c>
      <c r="C5427" s="139" t="s">
        <v>12136</v>
      </c>
      <c r="D5427" s="140">
        <v>6.48</v>
      </c>
      <c r="E5427" s="139" t="s">
        <v>34228</v>
      </c>
      <c r="F5427" s="140">
        <v>11.99</v>
      </c>
      <c r="G5427" s="139"/>
      <c r="H5427" s="88" t="s">
        <v>33424</v>
      </c>
    </row>
    <row r="5428" spans="1:8">
      <c r="A5428" s="139" t="s">
        <v>9470</v>
      </c>
      <c r="B5428" s="139" t="s">
        <v>12137</v>
      </c>
      <c r="C5428" s="139" t="s">
        <v>12138</v>
      </c>
      <c r="D5428" s="140">
        <v>6.21</v>
      </c>
      <c r="E5428" s="139" t="s">
        <v>34229</v>
      </c>
      <c r="F5428" s="140">
        <v>11.49</v>
      </c>
      <c r="G5428" s="139"/>
      <c r="H5428" s="88" t="s">
        <v>33424</v>
      </c>
    </row>
    <row r="5429" spans="1:8">
      <c r="A5429" s="139" t="s">
        <v>9470</v>
      </c>
      <c r="B5429" s="139" t="s">
        <v>12139</v>
      </c>
      <c r="C5429" s="139" t="s">
        <v>12140</v>
      </c>
      <c r="D5429" s="140">
        <v>7.56</v>
      </c>
      <c r="E5429" s="139" t="s">
        <v>34230</v>
      </c>
      <c r="F5429" s="140">
        <v>13.99</v>
      </c>
      <c r="G5429" s="139"/>
      <c r="H5429" s="88" t="s">
        <v>33424</v>
      </c>
    </row>
    <row r="5430" spans="1:8">
      <c r="A5430" s="139" t="s">
        <v>9470</v>
      </c>
      <c r="B5430" s="139" t="s">
        <v>12141</v>
      </c>
      <c r="C5430" s="139" t="s">
        <v>12142</v>
      </c>
      <c r="D5430" s="140">
        <v>6.21</v>
      </c>
      <c r="E5430" s="139" t="s">
        <v>34231</v>
      </c>
      <c r="F5430" s="140">
        <v>11.49</v>
      </c>
      <c r="G5430" s="139"/>
      <c r="H5430" s="88" t="s">
        <v>33424</v>
      </c>
    </row>
    <row r="5431" spans="1:8">
      <c r="A5431" s="139" t="s">
        <v>9470</v>
      </c>
      <c r="B5431" s="139" t="s">
        <v>12143</v>
      </c>
      <c r="C5431" s="139" t="s">
        <v>12144</v>
      </c>
      <c r="D5431" s="140">
        <v>8.1</v>
      </c>
      <c r="E5431" s="139" t="s">
        <v>34232</v>
      </c>
      <c r="F5431" s="140">
        <v>14.99</v>
      </c>
      <c r="G5431" s="139"/>
      <c r="H5431" s="88" t="s">
        <v>33424</v>
      </c>
    </row>
    <row r="5432" spans="1:8">
      <c r="A5432" s="139" t="s">
        <v>9470</v>
      </c>
      <c r="B5432" s="139" t="s">
        <v>12145</v>
      </c>
      <c r="C5432" s="139" t="s">
        <v>12146</v>
      </c>
      <c r="D5432" s="140">
        <v>10.26</v>
      </c>
      <c r="E5432" s="139" t="s">
        <v>34233</v>
      </c>
      <c r="F5432" s="140">
        <v>18.989999999999998</v>
      </c>
      <c r="G5432" s="139"/>
      <c r="H5432" s="88" t="s">
        <v>33424</v>
      </c>
    </row>
    <row r="5433" spans="1:8">
      <c r="A5433" s="139" t="s">
        <v>9470</v>
      </c>
      <c r="B5433" s="139" t="s">
        <v>12147</v>
      </c>
      <c r="C5433" s="139" t="s">
        <v>12148</v>
      </c>
      <c r="D5433" s="140">
        <v>12.43</v>
      </c>
      <c r="E5433" s="139" t="s">
        <v>34234</v>
      </c>
      <c r="F5433" s="140">
        <v>22.99</v>
      </c>
      <c r="G5433" s="139"/>
      <c r="H5433" s="88" t="s">
        <v>33424</v>
      </c>
    </row>
    <row r="5434" spans="1:8">
      <c r="A5434" s="139" t="s">
        <v>9470</v>
      </c>
      <c r="B5434" s="139" t="s">
        <v>12149</v>
      </c>
      <c r="C5434" s="139" t="s">
        <v>12150</v>
      </c>
      <c r="D5434" s="140">
        <v>15.13</v>
      </c>
      <c r="E5434" s="139" t="s">
        <v>34235</v>
      </c>
      <c r="F5434" s="140">
        <v>27.99</v>
      </c>
      <c r="G5434" s="139"/>
      <c r="H5434" s="88" t="s">
        <v>33424</v>
      </c>
    </row>
    <row r="5435" spans="1:8">
      <c r="A5435" s="139" t="s">
        <v>9470</v>
      </c>
      <c r="B5435" s="139" t="s">
        <v>12151</v>
      </c>
      <c r="C5435" s="139" t="s">
        <v>12152</v>
      </c>
      <c r="D5435" s="140">
        <v>5.94</v>
      </c>
      <c r="E5435" s="139" t="s">
        <v>34236</v>
      </c>
      <c r="F5435" s="140">
        <v>10.99</v>
      </c>
      <c r="G5435" s="139"/>
      <c r="H5435" s="88" t="s">
        <v>33424</v>
      </c>
    </row>
    <row r="5436" spans="1:8">
      <c r="A5436" s="139" t="s">
        <v>9470</v>
      </c>
      <c r="B5436" s="139" t="s">
        <v>12153</v>
      </c>
      <c r="C5436" s="139" t="s">
        <v>12154</v>
      </c>
      <c r="D5436" s="140">
        <v>16.75</v>
      </c>
      <c r="E5436" s="139" t="s">
        <v>34237</v>
      </c>
      <c r="F5436" s="140">
        <v>30.99</v>
      </c>
      <c r="G5436" s="139"/>
      <c r="H5436" s="88" t="s">
        <v>33424</v>
      </c>
    </row>
    <row r="5437" spans="1:8">
      <c r="A5437" s="139" t="s">
        <v>9470</v>
      </c>
      <c r="B5437" s="139" t="s">
        <v>12155</v>
      </c>
      <c r="C5437" s="139" t="s">
        <v>12156</v>
      </c>
      <c r="D5437" s="140">
        <v>7.02</v>
      </c>
      <c r="E5437" s="139" t="s">
        <v>34238</v>
      </c>
      <c r="F5437" s="140">
        <v>12.99</v>
      </c>
      <c r="G5437" s="139"/>
      <c r="H5437" s="88" t="s">
        <v>33424</v>
      </c>
    </row>
    <row r="5438" spans="1:8">
      <c r="A5438" s="139" t="s">
        <v>9470</v>
      </c>
      <c r="B5438" s="139" t="s">
        <v>12157</v>
      </c>
      <c r="C5438" s="139" t="s">
        <v>12158</v>
      </c>
      <c r="D5438" s="140">
        <v>5.94</v>
      </c>
      <c r="E5438" s="139" t="s">
        <v>34239</v>
      </c>
      <c r="F5438" s="140">
        <v>10.99</v>
      </c>
      <c r="G5438" s="139"/>
      <c r="H5438" s="88" t="s">
        <v>33424</v>
      </c>
    </row>
    <row r="5439" spans="1:8">
      <c r="A5439" s="139" t="s">
        <v>9470</v>
      </c>
      <c r="B5439" s="139" t="s">
        <v>12159</v>
      </c>
      <c r="C5439" s="139" t="s">
        <v>12160</v>
      </c>
      <c r="D5439" s="140">
        <v>5.94</v>
      </c>
      <c r="E5439" s="139" t="s">
        <v>34240</v>
      </c>
      <c r="F5439" s="140">
        <v>10.99</v>
      </c>
      <c r="G5439" s="139"/>
      <c r="H5439" s="88" t="s">
        <v>33424</v>
      </c>
    </row>
    <row r="5440" spans="1:8">
      <c r="A5440" s="139" t="s">
        <v>9470</v>
      </c>
      <c r="B5440" s="139" t="s">
        <v>12161</v>
      </c>
      <c r="C5440" s="139" t="s">
        <v>12162</v>
      </c>
      <c r="D5440" s="140">
        <v>8.1</v>
      </c>
      <c r="E5440" s="139" t="s">
        <v>34241</v>
      </c>
      <c r="F5440" s="140">
        <v>14.99</v>
      </c>
      <c r="G5440" s="139"/>
      <c r="H5440" s="88" t="s">
        <v>33424</v>
      </c>
    </row>
    <row r="5441" spans="1:8">
      <c r="A5441" s="139" t="s">
        <v>9470</v>
      </c>
      <c r="B5441" s="139" t="s">
        <v>12163</v>
      </c>
      <c r="C5441" s="139" t="s">
        <v>12164</v>
      </c>
      <c r="D5441" s="140">
        <v>7.02</v>
      </c>
      <c r="E5441" s="139" t="s">
        <v>34242</v>
      </c>
      <c r="F5441" s="140">
        <v>12.99</v>
      </c>
      <c r="G5441" s="139"/>
      <c r="H5441" s="88" t="s">
        <v>33424</v>
      </c>
    </row>
    <row r="5442" spans="1:8">
      <c r="A5442" s="139" t="s">
        <v>9470</v>
      </c>
      <c r="B5442" s="139" t="s">
        <v>12165</v>
      </c>
      <c r="C5442" s="139" t="s">
        <v>12166</v>
      </c>
      <c r="D5442" s="140">
        <v>9.7200000000000006</v>
      </c>
      <c r="E5442" s="139" t="s">
        <v>34243</v>
      </c>
      <c r="F5442" s="140">
        <v>17.989999999999998</v>
      </c>
      <c r="G5442" s="139"/>
      <c r="H5442" s="88" t="s">
        <v>33424</v>
      </c>
    </row>
    <row r="5443" spans="1:8">
      <c r="A5443" s="139" t="s">
        <v>9470</v>
      </c>
      <c r="B5443" s="139" t="s">
        <v>12167</v>
      </c>
      <c r="C5443" s="139" t="s">
        <v>12168</v>
      </c>
      <c r="D5443" s="140">
        <v>7.56</v>
      </c>
      <c r="E5443" s="139" t="s">
        <v>34244</v>
      </c>
      <c r="F5443" s="140">
        <v>13.99</v>
      </c>
      <c r="G5443" s="139"/>
      <c r="H5443" s="88" t="s">
        <v>33424</v>
      </c>
    </row>
    <row r="5444" spans="1:8">
      <c r="A5444" s="139" t="s">
        <v>9470</v>
      </c>
      <c r="B5444" s="139" t="s">
        <v>12169</v>
      </c>
      <c r="C5444" s="139" t="s">
        <v>12170</v>
      </c>
      <c r="D5444" s="140">
        <v>7.02</v>
      </c>
      <c r="E5444" s="139" t="s">
        <v>34245</v>
      </c>
      <c r="F5444" s="140">
        <v>12.99</v>
      </c>
      <c r="G5444" s="139"/>
      <c r="H5444" s="88" t="s">
        <v>33424</v>
      </c>
    </row>
    <row r="5445" spans="1:8">
      <c r="A5445" s="139" t="s">
        <v>9470</v>
      </c>
      <c r="B5445" s="139" t="s">
        <v>12171</v>
      </c>
      <c r="C5445" s="139" t="s">
        <v>12172</v>
      </c>
      <c r="D5445" s="140">
        <v>7.02</v>
      </c>
      <c r="E5445" s="139" t="s">
        <v>34246</v>
      </c>
      <c r="F5445" s="140">
        <v>12.99</v>
      </c>
      <c r="G5445" s="139"/>
      <c r="H5445" s="88" t="s">
        <v>33424</v>
      </c>
    </row>
    <row r="5446" spans="1:8">
      <c r="A5446" s="139" t="s">
        <v>9470</v>
      </c>
      <c r="B5446" s="139" t="s">
        <v>12173</v>
      </c>
      <c r="C5446" s="139" t="s">
        <v>12174</v>
      </c>
      <c r="D5446" s="140">
        <v>18.91</v>
      </c>
      <c r="E5446" s="139" t="s">
        <v>34247</v>
      </c>
      <c r="F5446" s="140">
        <v>34.99</v>
      </c>
      <c r="G5446" s="139"/>
      <c r="H5446" s="88" t="s">
        <v>33424</v>
      </c>
    </row>
    <row r="5447" spans="1:8">
      <c r="A5447" s="139" t="s">
        <v>425</v>
      </c>
      <c r="B5447" s="139" t="s">
        <v>12175</v>
      </c>
      <c r="C5447" s="139" t="s">
        <v>12176</v>
      </c>
      <c r="D5447" s="140">
        <v>21.62</v>
      </c>
      <c r="E5447" s="139" t="s">
        <v>34248</v>
      </c>
      <c r="F5447" s="140">
        <v>39.99</v>
      </c>
      <c r="G5447" s="139"/>
      <c r="H5447" s="88" t="s">
        <v>33424</v>
      </c>
    </row>
    <row r="5448" spans="1:8">
      <c r="A5448" s="139" t="s">
        <v>5092</v>
      </c>
      <c r="B5448" s="139" t="s">
        <v>12177</v>
      </c>
      <c r="C5448" s="139" t="s">
        <v>12178</v>
      </c>
      <c r="D5448" s="140">
        <v>9.7200000000000006</v>
      </c>
      <c r="E5448" s="139" t="s">
        <v>34249</v>
      </c>
      <c r="F5448" s="140">
        <v>17.989999999999998</v>
      </c>
      <c r="G5448" s="139"/>
      <c r="H5448" s="88" t="s">
        <v>33424</v>
      </c>
    </row>
    <row r="5449" spans="1:8">
      <c r="A5449" s="139" t="s">
        <v>5092</v>
      </c>
      <c r="B5449" s="139" t="s">
        <v>12179</v>
      </c>
      <c r="C5449" s="139" t="s">
        <v>12180</v>
      </c>
      <c r="D5449" s="140">
        <v>9.7200000000000006</v>
      </c>
      <c r="E5449" s="139" t="s">
        <v>34250</v>
      </c>
      <c r="F5449" s="140">
        <v>17.989999999999998</v>
      </c>
      <c r="G5449" s="139"/>
      <c r="H5449" s="88" t="s">
        <v>33424</v>
      </c>
    </row>
    <row r="5450" spans="1:8">
      <c r="A5450" s="139" t="s">
        <v>5092</v>
      </c>
      <c r="B5450" s="139" t="s">
        <v>12181</v>
      </c>
      <c r="C5450" s="139" t="s">
        <v>12182</v>
      </c>
      <c r="D5450" s="140">
        <v>9.7200000000000006</v>
      </c>
      <c r="E5450" s="139" t="s">
        <v>34251</v>
      </c>
      <c r="F5450" s="140">
        <v>17.989999999999998</v>
      </c>
      <c r="G5450" s="139"/>
      <c r="H5450" s="88" t="s">
        <v>33424</v>
      </c>
    </row>
    <row r="5451" spans="1:8">
      <c r="A5451" s="139" t="s">
        <v>5092</v>
      </c>
      <c r="B5451" s="139" t="s">
        <v>12183</v>
      </c>
      <c r="C5451" s="139" t="s">
        <v>12184</v>
      </c>
      <c r="D5451" s="140">
        <v>9.7200000000000006</v>
      </c>
      <c r="E5451" s="139" t="s">
        <v>34252</v>
      </c>
      <c r="F5451" s="140">
        <v>17.989999999999998</v>
      </c>
      <c r="G5451" s="139"/>
      <c r="H5451" s="88" t="s">
        <v>33424</v>
      </c>
    </row>
    <row r="5452" spans="1:8">
      <c r="A5452" s="139" t="s">
        <v>5096</v>
      </c>
      <c r="B5452" s="139" t="s">
        <v>12185</v>
      </c>
      <c r="C5452" s="139" t="s">
        <v>12186</v>
      </c>
      <c r="D5452" s="140">
        <v>4.32</v>
      </c>
      <c r="E5452" s="139" t="s">
        <v>34253</v>
      </c>
      <c r="F5452" s="140">
        <v>7.99</v>
      </c>
      <c r="G5452" s="139"/>
      <c r="H5452" s="88" t="s">
        <v>33424</v>
      </c>
    </row>
    <row r="5453" spans="1:8">
      <c r="A5453" s="139" t="s">
        <v>5096</v>
      </c>
      <c r="B5453" s="139" t="s">
        <v>12187</v>
      </c>
      <c r="C5453" s="139" t="s">
        <v>12188</v>
      </c>
      <c r="D5453" s="140">
        <v>4.32</v>
      </c>
      <c r="E5453" s="139" t="s">
        <v>34254</v>
      </c>
      <c r="F5453" s="140">
        <v>7.99</v>
      </c>
      <c r="G5453" s="139"/>
      <c r="H5453" s="88" t="s">
        <v>33424</v>
      </c>
    </row>
    <row r="5454" spans="1:8">
      <c r="A5454" s="139" t="s">
        <v>5096</v>
      </c>
      <c r="B5454" s="139" t="s">
        <v>12189</v>
      </c>
      <c r="C5454" s="139" t="s">
        <v>12190</v>
      </c>
      <c r="D5454" s="140">
        <v>3.78</v>
      </c>
      <c r="E5454" s="139" t="s">
        <v>34255</v>
      </c>
      <c r="F5454" s="140">
        <v>6.99</v>
      </c>
      <c r="G5454" s="139"/>
      <c r="H5454" s="88" t="s">
        <v>33424</v>
      </c>
    </row>
    <row r="5455" spans="1:8">
      <c r="A5455" s="139" t="s">
        <v>5096</v>
      </c>
      <c r="B5455" s="139" t="s">
        <v>12191</v>
      </c>
      <c r="C5455" s="139" t="s">
        <v>12192</v>
      </c>
      <c r="D5455" s="140">
        <v>2.16</v>
      </c>
      <c r="E5455" s="139" t="s">
        <v>34256</v>
      </c>
      <c r="F5455" s="140">
        <v>3.99</v>
      </c>
      <c r="G5455" s="139"/>
      <c r="H5455" s="88" t="s">
        <v>33424</v>
      </c>
    </row>
    <row r="5456" spans="1:8">
      <c r="A5456" s="139" t="s">
        <v>5096</v>
      </c>
      <c r="B5456" s="139" t="s">
        <v>12193</v>
      </c>
      <c r="C5456" s="139" t="s">
        <v>12194</v>
      </c>
      <c r="D5456" s="140">
        <v>2.7</v>
      </c>
      <c r="E5456" s="139" t="s">
        <v>34257</v>
      </c>
      <c r="F5456" s="140">
        <v>4.99</v>
      </c>
      <c r="G5456" s="139"/>
      <c r="H5456" s="88" t="s">
        <v>33424</v>
      </c>
    </row>
    <row r="5457" spans="1:8">
      <c r="A5457" s="139" t="s">
        <v>5096</v>
      </c>
      <c r="B5457" s="139" t="s">
        <v>12195</v>
      </c>
      <c r="C5457" s="139" t="s">
        <v>12196</v>
      </c>
      <c r="D5457" s="140">
        <v>2.7</v>
      </c>
      <c r="E5457" s="139" t="s">
        <v>34258</v>
      </c>
      <c r="F5457" s="140">
        <v>4.99</v>
      </c>
      <c r="G5457" s="139"/>
      <c r="H5457" s="88" t="s">
        <v>33424</v>
      </c>
    </row>
    <row r="5458" spans="1:8">
      <c r="A5458" s="139" t="s">
        <v>5096</v>
      </c>
      <c r="B5458" s="139" t="s">
        <v>12197</v>
      </c>
      <c r="C5458" s="139" t="s">
        <v>12198</v>
      </c>
      <c r="D5458" s="140">
        <v>3.24</v>
      </c>
      <c r="E5458" s="139" t="s">
        <v>34259</v>
      </c>
      <c r="F5458" s="140">
        <v>5.99</v>
      </c>
      <c r="G5458" s="139"/>
      <c r="H5458" s="88" t="s">
        <v>33424</v>
      </c>
    </row>
    <row r="5459" spans="1:8">
      <c r="A5459" s="139" t="s">
        <v>5096</v>
      </c>
      <c r="B5459" s="139" t="s">
        <v>12199</v>
      </c>
      <c r="C5459" s="139" t="s">
        <v>12200</v>
      </c>
      <c r="D5459" s="140">
        <v>91.42</v>
      </c>
      <c r="E5459" s="139" t="s">
        <v>34260</v>
      </c>
      <c r="F5459" s="140">
        <v>159.99</v>
      </c>
      <c r="G5459" s="139"/>
      <c r="H5459" s="88" t="s">
        <v>33424</v>
      </c>
    </row>
    <row r="5460" spans="1:8">
      <c r="A5460" s="139" t="s">
        <v>5096</v>
      </c>
      <c r="B5460" s="139" t="s">
        <v>12201</v>
      </c>
      <c r="C5460" s="139" t="s">
        <v>12202</v>
      </c>
      <c r="D5460" s="140">
        <v>91.42</v>
      </c>
      <c r="E5460" s="139" t="s">
        <v>34261</v>
      </c>
      <c r="F5460" s="140">
        <v>159.99</v>
      </c>
      <c r="G5460" s="139"/>
      <c r="H5460" s="88" t="s">
        <v>33424</v>
      </c>
    </row>
    <row r="5461" spans="1:8">
      <c r="A5461" s="139" t="s">
        <v>5096</v>
      </c>
      <c r="B5461" s="139" t="s">
        <v>12203</v>
      </c>
      <c r="C5461" s="139" t="s">
        <v>12204</v>
      </c>
      <c r="D5461" s="140">
        <v>91.42</v>
      </c>
      <c r="E5461" s="139" t="s">
        <v>34262</v>
      </c>
      <c r="F5461" s="140">
        <v>159.99</v>
      </c>
      <c r="G5461" s="139"/>
      <c r="H5461" s="88" t="s">
        <v>33424</v>
      </c>
    </row>
    <row r="5462" spans="1:8">
      <c r="A5462" s="139" t="s">
        <v>5096</v>
      </c>
      <c r="B5462" s="139" t="s">
        <v>12205</v>
      </c>
      <c r="C5462" s="139" t="s">
        <v>12206</v>
      </c>
      <c r="D5462" s="140">
        <v>5.4</v>
      </c>
      <c r="E5462" s="139" t="s">
        <v>34263</v>
      </c>
      <c r="F5462" s="140">
        <v>9.99</v>
      </c>
      <c r="G5462" s="139"/>
      <c r="H5462" s="88" t="s">
        <v>33424</v>
      </c>
    </row>
    <row r="5463" spans="1:8">
      <c r="A5463" s="139" t="s">
        <v>5096</v>
      </c>
      <c r="B5463" s="139" t="s">
        <v>12207</v>
      </c>
      <c r="C5463" s="139" t="s">
        <v>12208</v>
      </c>
      <c r="D5463" s="140">
        <v>6.48</v>
      </c>
      <c r="E5463" s="139" t="s">
        <v>34264</v>
      </c>
      <c r="F5463" s="140">
        <v>11.99</v>
      </c>
      <c r="G5463" s="139"/>
      <c r="H5463" s="88" t="s">
        <v>33424</v>
      </c>
    </row>
    <row r="5464" spans="1:8">
      <c r="A5464" s="139" t="s">
        <v>5096</v>
      </c>
      <c r="B5464" s="139" t="s">
        <v>12209</v>
      </c>
      <c r="C5464" s="139" t="s">
        <v>12210</v>
      </c>
      <c r="D5464" s="140">
        <v>10.26</v>
      </c>
      <c r="E5464" s="139" t="s">
        <v>34265</v>
      </c>
      <c r="F5464" s="140">
        <v>18.989999999999998</v>
      </c>
      <c r="G5464" s="139"/>
      <c r="H5464" s="88" t="s">
        <v>33424</v>
      </c>
    </row>
    <row r="5465" spans="1:8">
      <c r="A5465" s="139" t="s">
        <v>5096</v>
      </c>
      <c r="B5465" s="139" t="s">
        <v>12211</v>
      </c>
      <c r="C5465" s="139" t="s">
        <v>12212</v>
      </c>
      <c r="D5465" s="140">
        <v>102.7</v>
      </c>
      <c r="E5465" s="139" t="s">
        <v>34266</v>
      </c>
      <c r="F5465" s="140">
        <v>189.99</v>
      </c>
      <c r="G5465" s="139"/>
      <c r="H5465" s="88" t="s">
        <v>33424</v>
      </c>
    </row>
    <row r="5466" spans="1:8">
      <c r="A5466" s="139" t="s">
        <v>5096</v>
      </c>
      <c r="B5466" s="139" t="s">
        <v>12213</v>
      </c>
      <c r="C5466" s="139" t="s">
        <v>12214</v>
      </c>
      <c r="D5466" s="140">
        <v>102.7</v>
      </c>
      <c r="E5466" s="139" t="s">
        <v>34267</v>
      </c>
      <c r="F5466" s="140">
        <v>189.99</v>
      </c>
      <c r="G5466" s="139"/>
      <c r="H5466" s="88" t="s">
        <v>33424</v>
      </c>
    </row>
    <row r="5467" spans="1:8">
      <c r="A5467" s="139" t="s">
        <v>5096</v>
      </c>
      <c r="B5467" s="139" t="s">
        <v>12215</v>
      </c>
      <c r="C5467" s="139" t="s">
        <v>12216</v>
      </c>
      <c r="D5467" s="140">
        <v>102.7</v>
      </c>
      <c r="E5467" s="139" t="s">
        <v>34268</v>
      </c>
      <c r="F5467" s="140">
        <v>189.99</v>
      </c>
      <c r="G5467" s="139"/>
      <c r="H5467" s="88" t="s">
        <v>33424</v>
      </c>
    </row>
    <row r="5468" spans="1:8">
      <c r="A5468" s="139" t="s">
        <v>5096</v>
      </c>
      <c r="B5468" s="139" t="s">
        <v>12217</v>
      </c>
      <c r="C5468" s="139" t="s">
        <v>12218</v>
      </c>
      <c r="D5468" s="140">
        <v>102.7</v>
      </c>
      <c r="E5468" s="139" t="s">
        <v>34269</v>
      </c>
      <c r="F5468" s="140">
        <v>189.99</v>
      </c>
      <c r="G5468" s="139"/>
      <c r="H5468" s="88" t="s">
        <v>33424</v>
      </c>
    </row>
    <row r="5469" spans="1:8">
      <c r="A5469" s="139" t="s">
        <v>5096</v>
      </c>
      <c r="B5469" s="139" t="s">
        <v>12219</v>
      </c>
      <c r="C5469" s="139" t="s">
        <v>12220</v>
      </c>
      <c r="D5469" s="140">
        <v>102.7</v>
      </c>
      <c r="E5469" s="139" t="s">
        <v>34270</v>
      </c>
      <c r="F5469" s="140">
        <v>189.99</v>
      </c>
      <c r="G5469" s="139"/>
      <c r="H5469" s="88" t="s">
        <v>33424</v>
      </c>
    </row>
    <row r="5470" spans="1:8">
      <c r="A5470" s="139" t="s">
        <v>5096</v>
      </c>
      <c r="B5470" s="139" t="s">
        <v>12221</v>
      </c>
      <c r="C5470" s="139" t="s">
        <v>12222</v>
      </c>
      <c r="D5470" s="140">
        <v>102.7</v>
      </c>
      <c r="E5470" s="139" t="s">
        <v>34271</v>
      </c>
      <c r="F5470" s="140">
        <v>189.99</v>
      </c>
      <c r="G5470" s="139"/>
      <c r="H5470" s="88" t="s">
        <v>33424</v>
      </c>
    </row>
    <row r="5471" spans="1:8">
      <c r="A5471" s="139" t="s">
        <v>425</v>
      </c>
      <c r="B5471" s="139" t="s">
        <v>12223</v>
      </c>
      <c r="C5471" s="139" t="s">
        <v>12224</v>
      </c>
      <c r="D5471" s="140">
        <v>19.45</v>
      </c>
      <c r="E5471" s="139" t="s">
        <v>34272</v>
      </c>
      <c r="F5471" s="140">
        <v>35.99</v>
      </c>
      <c r="G5471" s="139"/>
      <c r="H5471" s="88" t="s">
        <v>33424</v>
      </c>
    </row>
    <row r="5472" spans="1:8">
      <c r="A5472" s="139" t="s">
        <v>425</v>
      </c>
      <c r="B5472" s="139" t="s">
        <v>12225</v>
      </c>
      <c r="C5472" s="139" t="s">
        <v>12226</v>
      </c>
      <c r="D5472" s="140">
        <v>12.43</v>
      </c>
      <c r="E5472" s="139" t="s">
        <v>34273</v>
      </c>
      <c r="F5472" s="140">
        <v>22.99</v>
      </c>
      <c r="G5472" s="139"/>
      <c r="H5472" s="88" t="s">
        <v>33424</v>
      </c>
    </row>
    <row r="5473" spans="1:8">
      <c r="A5473" s="139" t="s">
        <v>425</v>
      </c>
      <c r="B5473" s="139" t="s">
        <v>12227</v>
      </c>
      <c r="C5473" s="139" t="s">
        <v>12228</v>
      </c>
      <c r="D5473" s="140">
        <v>114.28</v>
      </c>
      <c r="E5473" s="139" t="s">
        <v>34274</v>
      </c>
      <c r="F5473" s="140">
        <v>199.99</v>
      </c>
      <c r="G5473" s="139"/>
      <c r="H5473" s="88" t="s">
        <v>33424</v>
      </c>
    </row>
    <row r="5474" spans="1:8">
      <c r="A5474" s="139" t="s">
        <v>5096</v>
      </c>
      <c r="B5474" s="139" t="s">
        <v>12229</v>
      </c>
      <c r="C5474" s="139" t="s">
        <v>12230</v>
      </c>
      <c r="D5474" s="140">
        <v>102.7</v>
      </c>
      <c r="E5474" s="139" t="s">
        <v>34275</v>
      </c>
      <c r="F5474" s="140">
        <v>189.99</v>
      </c>
      <c r="G5474" s="139"/>
      <c r="H5474" s="88" t="s">
        <v>33424</v>
      </c>
    </row>
    <row r="5475" spans="1:8">
      <c r="A5475" s="139" t="s">
        <v>5096</v>
      </c>
      <c r="B5475" s="139" t="s">
        <v>12231</v>
      </c>
      <c r="C5475" s="139" t="s">
        <v>12232</v>
      </c>
      <c r="D5475" s="140">
        <v>102.7</v>
      </c>
      <c r="E5475" s="139" t="s">
        <v>34276</v>
      </c>
      <c r="F5475" s="140">
        <v>189.99</v>
      </c>
      <c r="G5475" s="139"/>
      <c r="H5475" s="88" t="s">
        <v>33424</v>
      </c>
    </row>
    <row r="5476" spans="1:8">
      <c r="A5476" s="139" t="s">
        <v>425</v>
      </c>
      <c r="B5476" s="139" t="s">
        <v>12233</v>
      </c>
      <c r="C5476" s="139" t="s">
        <v>12234</v>
      </c>
      <c r="D5476" s="140">
        <v>230.3</v>
      </c>
      <c r="E5476" s="139" t="s">
        <v>34277</v>
      </c>
      <c r="F5476" s="140">
        <v>379.99</v>
      </c>
      <c r="G5476" s="139"/>
      <c r="H5476" s="88" t="s">
        <v>33424</v>
      </c>
    </row>
    <row r="5477" spans="1:8">
      <c r="A5477" s="139" t="s">
        <v>337</v>
      </c>
      <c r="B5477" s="139" t="s">
        <v>12235</v>
      </c>
      <c r="C5477" s="139" t="s">
        <v>12236</v>
      </c>
      <c r="D5477" s="140">
        <v>1.62</v>
      </c>
      <c r="E5477" s="139" t="s">
        <v>34278</v>
      </c>
      <c r="F5477" s="140">
        <v>2.99</v>
      </c>
      <c r="G5477" s="139"/>
      <c r="H5477" s="88" t="s">
        <v>33424</v>
      </c>
    </row>
    <row r="5478" spans="1:8">
      <c r="A5478" s="139" t="s">
        <v>337</v>
      </c>
      <c r="B5478" s="139" t="s">
        <v>12237</v>
      </c>
      <c r="C5478" s="139" t="s">
        <v>12238</v>
      </c>
      <c r="D5478" s="140">
        <v>1.62</v>
      </c>
      <c r="E5478" s="139" t="s">
        <v>34279</v>
      </c>
      <c r="F5478" s="140">
        <v>2.99</v>
      </c>
      <c r="G5478" s="139"/>
      <c r="H5478" s="88" t="s">
        <v>33424</v>
      </c>
    </row>
    <row r="5479" spans="1:8">
      <c r="A5479" s="139" t="s">
        <v>337</v>
      </c>
      <c r="B5479" s="139" t="s">
        <v>12239</v>
      </c>
      <c r="C5479" s="139" t="s">
        <v>12240</v>
      </c>
      <c r="D5479" s="140">
        <v>1.62</v>
      </c>
      <c r="E5479" s="139" t="s">
        <v>34280</v>
      </c>
      <c r="F5479" s="140">
        <v>2.99</v>
      </c>
      <c r="G5479" s="139"/>
      <c r="H5479" s="88" t="s">
        <v>33424</v>
      </c>
    </row>
    <row r="5480" spans="1:8">
      <c r="A5480" s="139" t="s">
        <v>425</v>
      </c>
      <c r="B5480" s="139" t="s">
        <v>12241</v>
      </c>
      <c r="C5480" s="139" t="s">
        <v>12242</v>
      </c>
      <c r="D5480" s="140">
        <v>15.13</v>
      </c>
      <c r="E5480" s="139" t="s">
        <v>34281</v>
      </c>
      <c r="F5480" s="140">
        <v>27.99</v>
      </c>
      <c r="G5480" s="139"/>
      <c r="H5480" s="88" t="s">
        <v>33424</v>
      </c>
    </row>
    <row r="5481" spans="1:8">
      <c r="A5481" s="139" t="s">
        <v>5096</v>
      </c>
      <c r="B5481" s="139" t="s">
        <v>12243</v>
      </c>
      <c r="C5481" s="139" t="s">
        <v>12244</v>
      </c>
      <c r="D5481" s="140">
        <v>1.62</v>
      </c>
      <c r="E5481" s="139" t="s">
        <v>34282</v>
      </c>
      <c r="F5481" s="140">
        <v>2.99</v>
      </c>
      <c r="G5481" s="139"/>
      <c r="H5481" s="88" t="s">
        <v>33424</v>
      </c>
    </row>
    <row r="5482" spans="1:8">
      <c r="A5482" s="139" t="s">
        <v>5096</v>
      </c>
      <c r="B5482" s="139" t="s">
        <v>12245</v>
      </c>
      <c r="C5482" s="139" t="s">
        <v>12246</v>
      </c>
      <c r="D5482" s="140">
        <v>1.62</v>
      </c>
      <c r="E5482" s="139" t="s">
        <v>34283</v>
      </c>
      <c r="F5482" s="140">
        <v>2.99</v>
      </c>
      <c r="G5482" s="139"/>
      <c r="H5482" s="88" t="s">
        <v>33424</v>
      </c>
    </row>
    <row r="5483" spans="1:8">
      <c r="A5483" s="139" t="s">
        <v>5096</v>
      </c>
      <c r="B5483" s="139" t="s">
        <v>12247</v>
      </c>
      <c r="C5483" s="139" t="s">
        <v>12248</v>
      </c>
      <c r="D5483" s="140">
        <v>181.81</v>
      </c>
      <c r="E5483" s="139" t="s">
        <v>34284</v>
      </c>
      <c r="F5483" s="140">
        <v>299.99</v>
      </c>
      <c r="G5483" s="139"/>
      <c r="H5483" s="88" t="s">
        <v>33424</v>
      </c>
    </row>
    <row r="5484" spans="1:8">
      <c r="A5484" s="139" t="s">
        <v>5096</v>
      </c>
      <c r="B5484" s="139" t="s">
        <v>12249</v>
      </c>
      <c r="C5484" s="139" t="s">
        <v>12250</v>
      </c>
      <c r="D5484" s="140">
        <v>181.81</v>
      </c>
      <c r="E5484" s="139" t="s">
        <v>34285</v>
      </c>
      <c r="F5484" s="140">
        <v>299.99</v>
      </c>
      <c r="G5484" s="139"/>
      <c r="H5484" s="88" t="s">
        <v>33424</v>
      </c>
    </row>
    <row r="5485" spans="1:8">
      <c r="A5485" s="139" t="s">
        <v>5096</v>
      </c>
      <c r="B5485" s="139" t="s">
        <v>12251</v>
      </c>
      <c r="C5485" s="139" t="s">
        <v>12252</v>
      </c>
      <c r="D5485" s="140">
        <v>151.51</v>
      </c>
      <c r="E5485" s="139" t="s">
        <v>34286</v>
      </c>
      <c r="F5485" s="140">
        <v>249.99</v>
      </c>
      <c r="G5485" s="139"/>
      <c r="H5485" s="88" t="s">
        <v>33424</v>
      </c>
    </row>
    <row r="5486" spans="1:8">
      <c r="A5486" s="139" t="s">
        <v>5096</v>
      </c>
      <c r="B5486" s="139" t="s">
        <v>12253</v>
      </c>
      <c r="C5486" s="139" t="s">
        <v>12254</v>
      </c>
      <c r="D5486" s="140">
        <v>151.51</v>
      </c>
      <c r="E5486" s="139" t="s">
        <v>34287</v>
      </c>
      <c r="F5486" s="140">
        <v>249.99</v>
      </c>
      <c r="G5486" s="139"/>
      <c r="H5486" s="88" t="s">
        <v>33424</v>
      </c>
    </row>
    <row r="5487" spans="1:8">
      <c r="A5487" s="139" t="s">
        <v>5096</v>
      </c>
      <c r="B5487" s="139" t="s">
        <v>12255</v>
      </c>
      <c r="C5487" s="139" t="s">
        <v>12256</v>
      </c>
      <c r="D5487" s="140">
        <v>151.51</v>
      </c>
      <c r="E5487" s="139" t="s">
        <v>34288</v>
      </c>
      <c r="F5487" s="140">
        <v>249.99</v>
      </c>
      <c r="G5487" s="139"/>
      <c r="H5487" s="88" t="s">
        <v>33424</v>
      </c>
    </row>
    <row r="5488" spans="1:8">
      <c r="A5488" s="139" t="s">
        <v>5096</v>
      </c>
      <c r="B5488" s="139" t="s">
        <v>12257</v>
      </c>
      <c r="C5488" s="139" t="s">
        <v>12258</v>
      </c>
      <c r="D5488" s="140">
        <v>151.51</v>
      </c>
      <c r="E5488" s="139" t="s">
        <v>34289</v>
      </c>
      <c r="F5488" s="140">
        <v>249.99</v>
      </c>
      <c r="G5488" s="139"/>
      <c r="H5488" s="88" t="s">
        <v>33424</v>
      </c>
    </row>
    <row r="5489" spans="1:8">
      <c r="A5489" s="139" t="s">
        <v>5096</v>
      </c>
      <c r="B5489" s="139" t="s">
        <v>12259</v>
      </c>
      <c r="C5489" s="139" t="s">
        <v>12260</v>
      </c>
      <c r="D5489" s="140">
        <v>151.51</v>
      </c>
      <c r="E5489" s="139" t="s">
        <v>34290</v>
      </c>
      <c r="F5489" s="140">
        <v>249.99</v>
      </c>
      <c r="G5489" s="139"/>
      <c r="H5489" s="88" t="s">
        <v>33424</v>
      </c>
    </row>
    <row r="5490" spans="1:8">
      <c r="A5490" s="139" t="s">
        <v>5096</v>
      </c>
      <c r="B5490" s="139" t="s">
        <v>12261</v>
      </c>
      <c r="C5490" s="139" t="s">
        <v>12262</v>
      </c>
      <c r="D5490" s="140">
        <v>151.51</v>
      </c>
      <c r="E5490" s="139" t="s">
        <v>34291</v>
      </c>
      <c r="F5490" s="140">
        <v>249.99</v>
      </c>
      <c r="G5490" s="139"/>
      <c r="H5490" s="88" t="s">
        <v>33424</v>
      </c>
    </row>
    <row r="5491" spans="1:8">
      <c r="A5491" s="139" t="s">
        <v>5096</v>
      </c>
      <c r="B5491" s="139" t="s">
        <v>12263</v>
      </c>
      <c r="C5491" s="139" t="s">
        <v>12264</v>
      </c>
      <c r="D5491" s="140">
        <v>151.51</v>
      </c>
      <c r="E5491" s="139" t="s">
        <v>34292</v>
      </c>
      <c r="F5491" s="140">
        <v>249.99</v>
      </c>
      <c r="G5491" s="139"/>
      <c r="H5491" s="88" t="s">
        <v>33424</v>
      </c>
    </row>
    <row r="5492" spans="1:8">
      <c r="A5492" s="139" t="s">
        <v>5096</v>
      </c>
      <c r="B5492" s="139" t="s">
        <v>12265</v>
      </c>
      <c r="C5492" s="139" t="s">
        <v>12266</v>
      </c>
      <c r="D5492" s="140">
        <v>5.4</v>
      </c>
      <c r="E5492" s="139" t="s">
        <v>34293</v>
      </c>
      <c r="F5492" s="140">
        <v>9.99</v>
      </c>
      <c r="G5492" s="139"/>
      <c r="H5492" s="88" t="s">
        <v>33424</v>
      </c>
    </row>
    <row r="5493" spans="1:8">
      <c r="A5493" s="139" t="s">
        <v>5096</v>
      </c>
      <c r="B5493" s="139" t="s">
        <v>12267</v>
      </c>
      <c r="C5493" s="139" t="s">
        <v>12268</v>
      </c>
      <c r="D5493" s="140">
        <v>5.4</v>
      </c>
      <c r="E5493" s="139" t="s">
        <v>34294</v>
      </c>
      <c r="F5493" s="140">
        <v>9.99</v>
      </c>
      <c r="G5493" s="139"/>
      <c r="H5493" s="88" t="s">
        <v>33424</v>
      </c>
    </row>
    <row r="5494" spans="1:8">
      <c r="A5494" s="139" t="s">
        <v>5096</v>
      </c>
      <c r="B5494" s="139" t="s">
        <v>12269</v>
      </c>
      <c r="C5494" s="139" t="s">
        <v>12270</v>
      </c>
      <c r="D5494" s="140">
        <v>2.7</v>
      </c>
      <c r="E5494" s="139" t="s">
        <v>34295</v>
      </c>
      <c r="F5494" s="140">
        <v>4.99</v>
      </c>
      <c r="G5494" s="139"/>
      <c r="H5494" s="88" t="s">
        <v>33424</v>
      </c>
    </row>
    <row r="5495" spans="1:8">
      <c r="A5495" s="139" t="s">
        <v>5096</v>
      </c>
      <c r="B5495" s="139" t="s">
        <v>12271</v>
      </c>
      <c r="C5495" s="139" t="s">
        <v>12272</v>
      </c>
      <c r="D5495" s="140">
        <v>4.8600000000000003</v>
      </c>
      <c r="E5495" s="139" t="s">
        <v>34296</v>
      </c>
      <c r="F5495" s="140">
        <v>8.99</v>
      </c>
      <c r="G5495" s="139"/>
      <c r="H5495" s="88" t="s">
        <v>33424</v>
      </c>
    </row>
    <row r="5496" spans="1:8">
      <c r="A5496" s="139" t="s">
        <v>5096</v>
      </c>
      <c r="B5496" s="139" t="s">
        <v>12273</v>
      </c>
      <c r="C5496" s="139" t="s">
        <v>12274</v>
      </c>
      <c r="D5496" s="140">
        <v>4.8600000000000003</v>
      </c>
      <c r="E5496" s="139" t="s">
        <v>34297</v>
      </c>
      <c r="F5496" s="140">
        <v>8.99</v>
      </c>
      <c r="G5496" s="139"/>
      <c r="H5496" s="88" t="s">
        <v>33424</v>
      </c>
    </row>
    <row r="5497" spans="1:8">
      <c r="A5497" s="139" t="s">
        <v>5096</v>
      </c>
      <c r="B5497" s="139" t="s">
        <v>12275</v>
      </c>
      <c r="C5497" s="139" t="s">
        <v>12276</v>
      </c>
      <c r="D5497" s="140">
        <v>230.3</v>
      </c>
      <c r="E5497" s="139" t="s">
        <v>34298</v>
      </c>
      <c r="F5497" s="140">
        <v>379.99</v>
      </c>
      <c r="G5497" s="139"/>
      <c r="H5497" s="88" t="s">
        <v>33424</v>
      </c>
    </row>
    <row r="5498" spans="1:8">
      <c r="A5498" s="139" t="s">
        <v>5096</v>
      </c>
      <c r="B5498" s="139" t="s">
        <v>12277</v>
      </c>
      <c r="C5498" s="139" t="s">
        <v>12278</v>
      </c>
      <c r="D5498" s="140">
        <v>230.3</v>
      </c>
      <c r="E5498" s="139" t="s">
        <v>34299</v>
      </c>
      <c r="F5498" s="140">
        <v>379.99</v>
      </c>
      <c r="G5498" s="139"/>
      <c r="H5498" s="88" t="s">
        <v>33424</v>
      </c>
    </row>
    <row r="5499" spans="1:8">
      <c r="A5499" s="139" t="s">
        <v>5096</v>
      </c>
      <c r="B5499" s="139" t="s">
        <v>12279</v>
      </c>
      <c r="C5499" s="139" t="s">
        <v>12280</v>
      </c>
      <c r="D5499" s="140">
        <v>230.3</v>
      </c>
      <c r="E5499" s="139" t="s">
        <v>34300</v>
      </c>
      <c r="F5499" s="140">
        <v>379.99</v>
      </c>
      <c r="G5499" s="139"/>
      <c r="H5499" s="88" t="s">
        <v>33424</v>
      </c>
    </row>
    <row r="5500" spans="1:8">
      <c r="A5500" s="139" t="s">
        <v>5096</v>
      </c>
      <c r="B5500" s="139" t="s">
        <v>12281</v>
      </c>
      <c r="C5500" s="139" t="s">
        <v>12282</v>
      </c>
      <c r="D5500" s="140">
        <v>230.3</v>
      </c>
      <c r="E5500" s="139" t="s">
        <v>34301</v>
      </c>
      <c r="F5500" s="140">
        <v>379.99</v>
      </c>
      <c r="G5500" s="139"/>
      <c r="H5500" s="88" t="s">
        <v>33424</v>
      </c>
    </row>
    <row r="5501" spans="1:8">
      <c r="A5501" s="139" t="s">
        <v>5096</v>
      </c>
      <c r="B5501" s="139" t="s">
        <v>12283</v>
      </c>
      <c r="C5501" s="139" t="s">
        <v>12284</v>
      </c>
      <c r="D5501" s="140">
        <v>230.3</v>
      </c>
      <c r="E5501" s="139" t="s">
        <v>34302</v>
      </c>
      <c r="F5501" s="140">
        <v>379.99</v>
      </c>
      <c r="G5501" s="139"/>
      <c r="H5501" s="88" t="s">
        <v>33424</v>
      </c>
    </row>
    <row r="5502" spans="1:8">
      <c r="A5502" s="139" t="s">
        <v>5096</v>
      </c>
      <c r="B5502" s="139" t="s">
        <v>12285</v>
      </c>
      <c r="C5502" s="139" t="s">
        <v>12286</v>
      </c>
      <c r="D5502" s="140">
        <v>230.3</v>
      </c>
      <c r="E5502" s="139" t="s">
        <v>34303</v>
      </c>
      <c r="F5502" s="140">
        <v>379.99</v>
      </c>
      <c r="G5502" s="139"/>
      <c r="H5502" s="88" t="s">
        <v>33424</v>
      </c>
    </row>
    <row r="5503" spans="1:8">
      <c r="A5503" s="139" t="s">
        <v>5096</v>
      </c>
      <c r="B5503" s="139" t="s">
        <v>12287</v>
      </c>
      <c r="C5503" s="139" t="s">
        <v>12288</v>
      </c>
      <c r="D5503" s="140">
        <v>230.3</v>
      </c>
      <c r="E5503" s="139" t="s">
        <v>34304</v>
      </c>
      <c r="F5503" s="140">
        <v>379.99</v>
      </c>
      <c r="G5503" s="139"/>
      <c r="H5503" s="88" t="s">
        <v>33424</v>
      </c>
    </row>
    <row r="5504" spans="1:8">
      <c r="A5504" s="139" t="s">
        <v>5096</v>
      </c>
      <c r="B5504" s="139" t="s">
        <v>12289</v>
      </c>
      <c r="C5504" s="139" t="s">
        <v>12290</v>
      </c>
      <c r="D5504" s="140">
        <v>230.3</v>
      </c>
      <c r="E5504" s="139" t="s">
        <v>34305</v>
      </c>
      <c r="F5504" s="140">
        <v>379.99</v>
      </c>
      <c r="G5504" s="139"/>
      <c r="H5504" s="88" t="s">
        <v>33424</v>
      </c>
    </row>
    <row r="5505" spans="1:8">
      <c r="A5505" s="139" t="s">
        <v>5096</v>
      </c>
      <c r="B5505" s="139" t="s">
        <v>12291</v>
      </c>
      <c r="C5505" s="139" t="s">
        <v>12292</v>
      </c>
      <c r="D5505" s="140">
        <v>230.3</v>
      </c>
      <c r="E5505" s="139" t="s">
        <v>34306</v>
      </c>
      <c r="F5505" s="140">
        <v>379.99</v>
      </c>
      <c r="G5505" s="139"/>
      <c r="H5505" s="88" t="s">
        <v>33424</v>
      </c>
    </row>
    <row r="5506" spans="1:8">
      <c r="A5506" s="139" t="s">
        <v>5096</v>
      </c>
      <c r="B5506" s="139" t="s">
        <v>12293</v>
      </c>
      <c r="C5506" s="139" t="s">
        <v>12294</v>
      </c>
      <c r="D5506" s="140">
        <v>230.3</v>
      </c>
      <c r="E5506" s="139" t="s">
        <v>34307</v>
      </c>
      <c r="F5506" s="140">
        <v>379.99</v>
      </c>
      <c r="G5506" s="139"/>
      <c r="H5506" s="88" t="s">
        <v>33424</v>
      </c>
    </row>
    <row r="5507" spans="1:8">
      <c r="A5507" s="139" t="s">
        <v>5096</v>
      </c>
      <c r="B5507" s="139" t="s">
        <v>12295</v>
      </c>
      <c r="C5507" s="139" t="s">
        <v>12296</v>
      </c>
      <c r="D5507" s="140">
        <v>230.3</v>
      </c>
      <c r="E5507" s="139" t="s">
        <v>34308</v>
      </c>
      <c r="F5507" s="140">
        <v>379.99</v>
      </c>
      <c r="G5507" s="139"/>
      <c r="H5507" s="88" t="s">
        <v>33424</v>
      </c>
    </row>
    <row r="5508" spans="1:8">
      <c r="A5508" s="139" t="s">
        <v>5096</v>
      </c>
      <c r="B5508" s="139" t="s">
        <v>12297</v>
      </c>
      <c r="C5508" s="139" t="s">
        <v>12298</v>
      </c>
      <c r="D5508" s="140">
        <v>230.3</v>
      </c>
      <c r="E5508" s="139" t="s">
        <v>34309</v>
      </c>
      <c r="F5508" s="140">
        <v>379.99</v>
      </c>
      <c r="G5508" s="139"/>
      <c r="H5508" s="88" t="s">
        <v>33424</v>
      </c>
    </row>
    <row r="5509" spans="1:8">
      <c r="A5509" s="139" t="s">
        <v>5096</v>
      </c>
      <c r="B5509" s="139" t="s">
        <v>12299</v>
      </c>
      <c r="C5509" s="139" t="s">
        <v>12300</v>
      </c>
      <c r="D5509" s="140">
        <v>230.3</v>
      </c>
      <c r="E5509" s="139" t="s">
        <v>34310</v>
      </c>
      <c r="F5509" s="140">
        <v>379.99</v>
      </c>
      <c r="G5509" s="139"/>
      <c r="H5509" s="88" t="s">
        <v>33424</v>
      </c>
    </row>
    <row r="5510" spans="1:8">
      <c r="A5510" s="139" t="s">
        <v>5096</v>
      </c>
      <c r="B5510" s="139" t="s">
        <v>12301</v>
      </c>
      <c r="C5510" s="139" t="s">
        <v>12302</v>
      </c>
      <c r="D5510" s="140">
        <v>230.3</v>
      </c>
      <c r="E5510" s="139" t="s">
        <v>34311</v>
      </c>
      <c r="F5510" s="140">
        <v>379.99</v>
      </c>
      <c r="G5510" s="139"/>
      <c r="H5510" s="88" t="s">
        <v>33424</v>
      </c>
    </row>
    <row r="5511" spans="1:8">
      <c r="A5511" s="139" t="s">
        <v>5096</v>
      </c>
      <c r="B5511" s="139" t="s">
        <v>12303</v>
      </c>
      <c r="C5511" s="139" t="s">
        <v>12304</v>
      </c>
      <c r="D5511" s="140">
        <v>230.3</v>
      </c>
      <c r="E5511" s="139" t="s">
        <v>34312</v>
      </c>
      <c r="F5511" s="140">
        <v>379.99</v>
      </c>
      <c r="G5511" s="139"/>
      <c r="H5511" s="88" t="s">
        <v>33424</v>
      </c>
    </row>
    <row r="5512" spans="1:8">
      <c r="A5512" s="139" t="s">
        <v>5096</v>
      </c>
      <c r="B5512" s="139" t="s">
        <v>12305</v>
      </c>
      <c r="C5512" s="139" t="s">
        <v>12306</v>
      </c>
      <c r="D5512" s="140">
        <v>230.3</v>
      </c>
      <c r="E5512" s="139" t="s">
        <v>34313</v>
      </c>
      <c r="F5512" s="140">
        <v>379.99</v>
      </c>
      <c r="G5512" s="139"/>
      <c r="H5512" s="88" t="s">
        <v>33424</v>
      </c>
    </row>
    <row r="5513" spans="1:8">
      <c r="A5513" s="139" t="s">
        <v>5096</v>
      </c>
      <c r="B5513" s="139" t="s">
        <v>12307</v>
      </c>
      <c r="C5513" s="139" t="s">
        <v>12308</v>
      </c>
      <c r="D5513" s="140">
        <v>230.3</v>
      </c>
      <c r="E5513" s="139" t="s">
        <v>34314</v>
      </c>
      <c r="F5513" s="140">
        <v>379.99</v>
      </c>
      <c r="G5513" s="139"/>
      <c r="H5513" s="88" t="s">
        <v>33424</v>
      </c>
    </row>
    <row r="5514" spans="1:8">
      <c r="A5514" s="139" t="s">
        <v>5096</v>
      </c>
      <c r="B5514" s="139" t="s">
        <v>12309</v>
      </c>
      <c r="C5514" s="139" t="s">
        <v>12310</v>
      </c>
      <c r="D5514" s="140">
        <v>230.3</v>
      </c>
      <c r="E5514" s="139" t="s">
        <v>34315</v>
      </c>
      <c r="F5514" s="140">
        <v>379.99</v>
      </c>
      <c r="G5514" s="139"/>
      <c r="H5514" s="88" t="s">
        <v>33424</v>
      </c>
    </row>
    <row r="5515" spans="1:8">
      <c r="A5515" s="139" t="s">
        <v>5096</v>
      </c>
      <c r="B5515" s="139" t="s">
        <v>12311</v>
      </c>
      <c r="C5515" s="139" t="s">
        <v>12312</v>
      </c>
      <c r="D5515" s="140">
        <v>230.3</v>
      </c>
      <c r="E5515" s="139" t="s">
        <v>34316</v>
      </c>
      <c r="F5515" s="140">
        <v>379.99</v>
      </c>
      <c r="G5515" s="139"/>
      <c r="H5515" s="88" t="s">
        <v>33424</v>
      </c>
    </row>
    <row r="5516" spans="1:8">
      <c r="A5516" s="139" t="s">
        <v>5096</v>
      </c>
      <c r="B5516" s="139" t="s">
        <v>12313</v>
      </c>
      <c r="C5516" s="139" t="s">
        <v>12314</v>
      </c>
      <c r="D5516" s="140">
        <v>230.3</v>
      </c>
      <c r="E5516" s="139" t="s">
        <v>34317</v>
      </c>
      <c r="F5516" s="140">
        <v>379.99</v>
      </c>
      <c r="G5516" s="139"/>
      <c r="H5516" s="88" t="s">
        <v>33424</v>
      </c>
    </row>
    <row r="5517" spans="1:8">
      <c r="A5517" s="139" t="s">
        <v>5096</v>
      </c>
      <c r="B5517" s="139" t="s">
        <v>12315</v>
      </c>
      <c r="C5517" s="139" t="s">
        <v>12316</v>
      </c>
      <c r="D5517" s="140">
        <v>230.3</v>
      </c>
      <c r="E5517" s="139" t="s">
        <v>34318</v>
      </c>
      <c r="F5517" s="140">
        <v>379.99</v>
      </c>
      <c r="G5517" s="139"/>
      <c r="H5517" s="88" t="s">
        <v>33424</v>
      </c>
    </row>
    <row r="5518" spans="1:8">
      <c r="A5518" s="139" t="s">
        <v>5096</v>
      </c>
      <c r="B5518" s="139" t="s">
        <v>12317</v>
      </c>
      <c r="C5518" s="139" t="s">
        <v>12318</v>
      </c>
      <c r="D5518" s="140">
        <v>230.3</v>
      </c>
      <c r="E5518" s="139" t="s">
        <v>34319</v>
      </c>
      <c r="F5518" s="140">
        <v>379.99</v>
      </c>
      <c r="G5518" s="139"/>
      <c r="H5518" s="88" t="s">
        <v>33424</v>
      </c>
    </row>
    <row r="5519" spans="1:8">
      <c r="A5519" s="139" t="s">
        <v>5096</v>
      </c>
      <c r="B5519" s="139" t="s">
        <v>12319</v>
      </c>
      <c r="C5519" s="139" t="s">
        <v>12320</v>
      </c>
      <c r="D5519" s="140">
        <v>230.3</v>
      </c>
      <c r="E5519" s="139" t="s">
        <v>34320</v>
      </c>
      <c r="F5519" s="140">
        <v>379.99</v>
      </c>
      <c r="G5519" s="139"/>
      <c r="H5519" s="88" t="s">
        <v>33424</v>
      </c>
    </row>
    <row r="5520" spans="1:8">
      <c r="A5520" s="139" t="s">
        <v>5096</v>
      </c>
      <c r="B5520" s="139" t="s">
        <v>12321</v>
      </c>
      <c r="C5520" s="139" t="s">
        <v>12322</v>
      </c>
      <c r="D5520" s="140">
        <v>230.3</v>
      </c>
      <c r="E5520" s="139" t="s">
        <v>34321</v>
      </c>
      <c r="F5520" s="140">
        <v>379.99</v>
      </c>
      <c r="G5520" s="139"/>
      <c r="H5520" s="88" t="s">
        <v>33424</v>
      </c>
    </row>
    <row r="5521" spans="1:8">
      <c r="A5521" s="139" t="s">
        <v>5096</v>
      </c>
      <c r="B5521" s="139" t="s">
        <v>12323</v>
      </c>
      <c r="C5521" s="139" t="s">
        <v>12324</v>
      </c>
      <c r="D5521" s="140">
        <v>230.3</v>
      </c>
      <c r="E5521" s="139" t="s">
        <v>34322</v>
      </c>
      <c r="F5521" s="140">
        <v>379.99</v>
      </c>
      <c r="G5521" s="139"/>
      <c r="H5521" s="88" t="s">
        <v>33424</v>
      </c>
    </row>
    <row r="5522" spans="1:8">
      <c r="A5522" s="139" t="s">
        <v>5096</v>
      </c>
      <c r="B5522" s="139" t="s">
        <v>12325</v>
      </c>
      <c r="C5522" s="139" t="s">
        <v>12326</v>
      </c>
      <c r="D5522" s="140">
        <v>230.3</v>
      </c>
      <c r="E5522" s="139" t="s">
        <v>34323</v>
      </c>
      <c r="F5522" s="140">
        <v>379.99</v>
      </c>
      <c r="G5522" s="139"/>
      <c r="H5522" s="88" t="s">
        <v>33424</v>
      </c>
    </row>
    <row r="5523" spans="1:8">
      <c r="A5523" s="139" t="s">
        <v>5096</v>
      </c>
      <c r="B5523" s="139" t="s">
        <v>12327</v>
      </c>
      <c r="C5523" s="139" t="s">
        <v>12328</v>
      </c>
      <c r="D5523" s="140">
        <v>230.3</v>
      </c>
      <c r="E5523" s="139" t="s">
        <v>34324</v>
      </c>
      <c r="F5523" s="140">
        <v>379.99</v>
      </c>
      <c r="G5523" s="139"/>
      <c r="H5523" s="88" t="s">
        <v>33424</v>
      </c>
    </row>
    <row r="5524" spans="1:8">
      <c r="A5524" s="139" t="s">
        <v>5096</v>
      </c>
      <c r="B5524" s="139" t="s">
        <v>12329</v>
      </c>
      <c r="C5524" s="139" t="s">
        <v>12330</v>
      </c>
      <c r="D5524" s="140">
        <v>230.3</v>
      </c>
      <c r="E5524" s="139" t="s">
        <v>34325</v>
      </c>
      <c r="F5524" s="140">
        <v>379.99</v>
      </c>
      <c r="G5524" s="139"/>
      <c r="H5524" s="88" t="s">
        <v>33424</v>
      </c>
    </row>
    <row r="5525" spans="1:8">
      <c r="A5525" s="139" t="s">
        <v>5096</v>
      </c>
      <c r="B5525" s="139" t="s">
        <v>12331</v>
      </c>
      <c r="C5525" s="139" t="s">
        <v>12332</v>
      </c>
      <c r="D5525" s="140">
        <v>230.3</v>
      </c>
      <c r="E5525" s="139" t="s">
        <v>34326</v>
      </c>
      <c r="F5525" s="140">
        <v>379.99</v>
      </c>
      <c r="G5525" s="139"/>
      <c r="H5525" s="88" t="s">
        <v>33424</v>
      </c>
    </row>
    <row r="5526" spans="1:8">
      <c r="A5526" s="139" t="s">
        <v>337</v>
      </c>
      <c r="B5526" s="139" t="s">
        <v>12333</v>
      </c>
      <c r="C5526" s="139" t="s">
        <v>12334</v>
      </c>
      <c r="D5526" s="140">
        <v>175.75</v>
      </c>
      <c r="E5526" s="139" t="s">
        <v>34327</v>
      </c>
      <c r="F5526" s="140">
        <v>289.99</v>
      </c>
      <c r="G5526" s="139"/>
      <c r="H5526" s="88" t="s">
        <v>33424</v>
      </c>
    </row>
    <row r="5527" spans="1:8">
      <c r="A5527" s="139" t="s">
        <v>337</v>
      </c>
      <c r="B5527" s="139" t="s">
        <v>12335</v>
      </c>
      <c r="C5527" s="139" t="s">
        <v>12336</v>
      </c>
      <c r="D5527" s="140">
        <v>175</v>
      </c>
      <c r="E5527" s="139" t="s">
        <v>34328</v>
      </c>
      <c r="F5527" s="140">
        <v>289.99</v>
      </c>
      <c r="G5527" s="139"/>
      <c r="H5527" s="88" t="s">
        <v>33424</v>
      </c>
    </row>
    <row r="5528" spans="1:8">
      <c r="A5528" s="139" t="s">
        <v>5096</v>
      </c>
      <c r="B5528" s="139" t="s">
        <v>12337</v>
      </c>
      <c r="C5528" s="139" t="s">
        <v>12338</v>
      </c>
      <c r="D5528" s="140">
        <v>181.81</v>
      </c>
      <c r="E5528" s="139" t="s">
        <v>34329</v>
      </c>
      <c r="F5528" s="140">
        <v>299.99</v>
      </c>
      <c r="G5528" s="139"/>
      <c r="H5528" s="88" t="s">
        <v>33424</v>
      </c>
    </row>
    <row r="5529" spans="1:8">
      <c r="A5529" s="139" t="s">
        <v>5096</v>
      </c>
      <c r="B5529" s="139" t="s">
        <v>12339</v>
      </c>
      <c r="C5529" s="139" t="s">
        <v>12340</v>
      </c>
      <c r="D5529" s="140">
        <v>181.81</v>
      </c>
      <c r="E5529" s="139" t="s">
        <v>34330</v>
      </c>
      <c r="F5529" s="140">
        <v>299.99</v>
      </c>
      <c r="G5529" s="139"/>
      <c r="H5529" s="88" t="s">
        <v>33424</v>
      </c>
    </row>
    <row r="5530" spans="1:8">
      <c r="A5530" s="139" t="s">
        <v>5096</v>
      </c>
      <c r="B5530" s="139" t="s">
        <v>12341</v>
      </c>
      <c r="C5530" s="139" t="s">
        <v>12342</v>
      </c>
      <c r="D5530" s="140">
        <v>181.81</v>
      </c>
      <c r="E5530" s="139" t="s">
        <v>34331</v>
      </c>
      <c r="F5530" s="140">
        <v>299.99</v>
      </c>
      <c r="G5530" s="139"/>
      <c r="H5530" s="88" t="s">
        <v>33424</v>
      </c>
    </row>
    <row r="5531" spans="1:8">
      <c r="A5531" s="139" t="s">
        <v>5096</v>
      </c>
      <c r="B5531" s="139" t="s">
        <v>12343</v>
      </c>
      <c r="C5531" s="139" t="s">
        <v>12344</v>
      </c>
      <c r="D5531" s="140">
        <v>181.81</v>
      </c>
      <c r="E5531" s="139" t="s">
        <v>34332</v>
      </c>
      <c r="F5531" s="140">
        <v>299.99</v>
      </c>
      <c r="G5531" s="139"/>
      <c r="H5531" s="88" t="s">
        <v>33424</v>
      </c>
    </row>
    <row r="5532" spans="1:8">
      <c r="A5532" s="139" t="s">
        <v>5096</v>
      </c>
      <c r="B5532" s="139" t="s">
        <v>12345</v>
      </c>
      <c r="C5532" s="139" t="s">
        <v>12346</v>
      </c>
      <c r="D5532" s="140">
        <v>181.81</v>
      </c>
      <c r="E5532" s="139" t="s">
        <v>34333</v>
      </c>
      <c r="F5532" s="140">
        <v>299.99</v>
      </c>
      <c r="G5532" s="139"/>
      <c r="H5532" s="88" t="s">
        <v>33424</v>
      </c>
    </row>
    <row r="5533" spans="1:8">
      <c r="A5533" s="139" t="s">
        <v>5096</v>
      </c>
      <c r="B5533" s="139" t="s">
        <v>12347</v>
      </c>
      <c r="C5533" s="139" t="s">
        <v>12348</v>
      </c>
      <c r="D5533" s="140">
        <v>181.81</v>
      </c>
      <c r="E5533" s="139" t="s">
        <v>34334</v>
      </c>
      <c r="F5533" s="140">
        <v>299.99</v>
      </c>
      <c r="G5533" s="139"/>
      <c r="H5533" s="88" t="s">
        <v>33424</v>
      </c>
    </row>
    <row r="5534" spans="1:8">
      <c r="A5534" s="139" t="s">
        <v>5096</v>
      </c>
      <c r="B5534" s="139" t="s">
        <v>12349</v>
      </c>
      <c r="C5534" s="139" t="s">
        <v>12350</v>
      </c>
      <c r="D5534" s="140">
        <v>181.81</v>
      </c>
      <c r="E5534" s="139" t="s">
        <v>34335</v>
      </c>
      <c r="F5534" s="140">
        <v>299.99</v>
      </c>
      <c r="G5534" s="139"/>
      <c r="H5534" s="88" t="s">
        <v>33424</v>
      </c>
    </row>
    <row r="5535" spans="1:8">
      <c r="A5535" s="139" t="s">
        <v>5096</v>
      </c>
      <c r="B5535" s="139" t="s">
        <v>12351</v>
      </c>
      <c r="C5535" s="139" t="s">
        <v>12352</v>
      </c>
      <c r="D5535" s="140">
        <v>181.81</v>
      </c>
      <c r="E5535" s="139" t="s">
        <v>34336</v>
      </c>
      <c r="F5535" s="140">
        <v>299.99</v>
      </c>
      <c r="G5535" s="139"/>
      <c r="H5535" s="88" t="s">
        <v>33424</v>
      </c>
    </row>
    <row r="5536" spans="1:8">
      <c r="A5536" s="139" t="s">
        <v>5096</v>
      </c>
      <c r="B5536" s="139" t="s">
        <v>12353</v>
      </c>
      <c r="C5536" s="139" t="s">
        <v>12354</v>
      </c>
      <c r="D5536" s="140">
        <v>181.81</v>
      </c>
      <c r="E5536" s="139" t="s">
        <v>34337</v>
      </c>
      <c r="F5536" s="140">
        <v>299.99</v>
      </c>
      <c r="G5536" s="139"/>
      <c r="H5536" s="88" t="s">
        <v>33424</v>
      </c>
    </row>
    <row r="5537" spans="1:8">
      <c r="A5537" s="139" t="s">
        <v>5096</v>
      </c>
      <c r="B5537" s="139" t="s">
        <v>12355</v>
      </c>
      <c r="C5537" s="139" t="s">
        <v>12356</v>
      </c>
      <c r="D5537" s="140">
        <v>181.81</v>
      </c>
      <c r="E5537" s="139" t="s">
        <v>34338</v>
      </c>
      <c r="F5537" s="140">
        <v>299.99</v>
      </c>
      <c r="G5537" s="139"/>
      <c r="H5537" s="88" t="s">
        <v>33424</v>
      </c>
    </row>
    <row r="5538" spans="1:8">
      <c r="A5538" s="139" t="s">
        <v>5096</v>
      </c>
      <c r="B5538" s="139" t="s">
        <v>12357</v>
      </c>
      <c r="C5538" s="139" t="s">
        <v>12358</v>
      </c>
      <c r="D5538" s="140">
        <v>181.81</v>
      </c>
      <c r="E5538" s="139" t="s">
        <v>34339</v>
      </c>
      <c r="F5538" s="140">
        <v>299.99</v>
      </c>
      <c r="G5538" s="139"/>
      <c r="H5538" s="88" t="s">
        <v>33424</v>
      </c>
    </row>
    <row r="5539" spans="1:8">
      <c r="A5539" s="139" t="s">
        <v>5096</v>
      </c>
      <c r="B5539" s="139" t="s">
        <v>12359</v>
      </c>
      <c r="C5539" s="139" t="s">
        <v>12360</v>
      </c>
      <c r="D5539" s="140">
        <v>181.81</v>
      </c>
      <c r="E5539" s="139" t="s">
        <v>34340</v>
      </c>
      <c r="F5539" s="140">
        <v>299.99</v>
      </c>
      <c r="G5539" s="139"/>
      <c r="H5539" s="88" t="s">
        <v>33424</v>
      </c>
    </row>
    <row r="5540" spans="1:8">
      <c r="A5540" s="139" t="s">
        <v>5096</v>
      </c>
      <c r="B5540" s="139" t="s">
        <v>12361</v>
      </c>
      <c r="C5540" s="139" t="s">
        <v>12362</v>
      </c>
      <c r="D5540" s="140">
        <v>181.81</v>
      </c>
      <c r="E5540" s="139" t="s">
        <v>34341</v>
      </c>
      <c r="F5540" s="140">
        <v>299.99</v>
      </c>
      <c r="G5540" s="139"/>
      <c r="H5540" s="88" t="s">
        <v>33424</v>
      </c>
    </row>
    <row r="5541" spans="1:8">
      <c r="A5541" s="139" t="s">
        <v>5096</v>
      </c>
      <c r="B5541" s="139" t="s">
        <v>12363</v>
      </c>
      <c r="C5541" s="139" t="s">
        <v>12364</v>
      </c>
      <c r="D5541" s="140">
        <v>181.81</v>
      </c>
      <c r="E5541" s="139" t="s">
        <v>34342</v>
      </c>
      <c r="F5541" s="140">
        <v>299.99</v>
      </c>
      <c r="G5541" s="139"/>
      <c r="H5541" s="88" t="s">
        <v>33424</v>
      </c>
    </row>
    <row r="5542" spans="1:8">
      <c r="A5542" s="139" t="s">
        <v>5096</v>
      </c>
      <c r="B5542" s="139" t="s">
        <v>12365</v>
      </c>
      <c r="C5542" s="139" t="s">
        <v>12366</v>
      </c>
      <c r="D5542" s="140">
        <v>181.81</v>
      </c>
      <c r="E5542" s="139" t="s">
        <v>34343</v>
      </c>
      <c r="F5542" s="140">
        <v>299.99</v>
      </c>
      <c r="G5542" s="139"/>
      <c r="H5542" s="88" t="s">
        <v>33424</v>
      </c>
    </row>
    <row r="5543" spans="1:8">
      <c r="A5543" s="139" t="s">
        <v>5096</v>
      </c>
      <c r="B5543" s="139" t="s">
        <v>12367</v>
      </c>
      <c r="C5543" s="139" t="s">
        <v>12368</v>
      </c>
      <c r="D5543" s="140">
        <v>181.81</v>
      </c>
      <c r="E5543" s="139" t="s">
        <v>34344</v>
      </c>
      <c r="F5543" s="140">
        <v>299.99</v>
      </c>
      <c r="G5543" s="139"/>
      <c r="H5543" s="88" t="s">
        <v>33424</v>
      </c>
    </row>
    <row r="5544" spans="1:8">
      <c r="A5544" s="139" t="s">
        <v>5096</v>
      </c>
      <c r="B5544" s="139" t="s">
        <v>12369</v>
      </c>
      <c r="C5544" s="139" t="s">
        <v>12370</v>
      </c>
      <c r="D5544" s="140">
        <v>181.81</v>
      </c>
      <c r="E5544" s="139" t="s">
        <v>34345</v>
      </c>
      <c r="F5544" s="140">
        <v>299.99</v>
      </c>
      <c r="G5544" s="139"/>
      <c r="H5544" s="88" t="s">
        <v>33424</v>
      </c>
    </row>
    <row r="5545" spans="1:8">
      <c r="A5545" s="139" t="s">
        <v>5096</v>
      </c>
      <c r="B5545" s="139" t="s">
        <v>12371</v>
      </c>
      <c r="C5545" s="139" t="s">
        <v>12372</v>
      </c>
      <c r="D5545" s="140">
        <v>181.81</v>
      </c>
      <c r="E5545" s="139" t="s">
        <v>34346</v>
      </c>
      <c r="F5545" s="140">
        <v>299.99</v>
      </c>
      <c r="G5545" s="139"/>
      <c r="H5545" s="88" t="s">
        <v>33424</v>
      </c>
    </row>
    <row r="5546" spans="1:8">
      <c r="A5546" s="139" t="s">
        <v>5096</v>
      </c>
      <c r="B5546" s="139" t="s">
        <v>12373</v>
      </c>
      <c r="C5546" s="139" t="s">
        <v>12374</v>
      </c>
      <c r="D5546" s="140">
        <v>181.81</v>
      </c>
      <c r="E5546" s="139" t="s">
        <v>34347</v>
      </c>
      <c r="F5546" s="140">
        <v>299.99</v>
      </c>
      <c r="G5546" s="139"/>
      <c r="H5546" s="88" t="s">
        <v>33424</v>
      </c>
    </row>
    <row r="5547" spans="1:8">
      <c r="A5547" s="139" t="s">
        <v>5096</v>
      </c>
      <c r="B5547" s="139" t="s">
        <v>12375</v>
      </c>
      <c r="C5547" s="139" t="s">
        <v>12376</v>
      </c>
      <c r="D5547" s="140">
        <v>181.81</v>
      </c>
      <c r="E5547" s="139" t="s">
        <v>34348</v>
      </c>
      <c r="F5547" s="140">
        <v>299.99</v>
      </c>
      <c r="G5547" s="139"/>
      <c r="H5547" s="88" t="s">
        <v>33424</v>
      </c>
    </row>
    <row r="5548" spans="1:8">
      <c r="A5548" s="139" t="s">
        <v>5096</v>
      </c>
      <c r="B5548" s="139" t="s">
        <v>12377</v>
      </c>
      <c r="C5548" s="139" t="s">
        <v>12378</v>
      </c>
      <c r="D5548" s="140">
        <v>181.81</v>
      </c>
      <c r="E5548" s="139" t="s">
        <v>34349</v>
      </c>
      <c r="F5548" s="140">
        <v>299.99</v>
      </c>
      <c r="G5548" s="139"/>
      <c r="H5548" s="88" t="s">
        <v>33424</v>
      </c>
    </row>
    <row r="5549" spans="1:8">
      <c r="A5549" s="139" t="s">
        <v>5096</v>
      </c>
      <c r="B5549" s="139" t="s">
        <v>12379</v>
      </c>
      <c r="C5549" s="139" t="s">
        <v>12380</v>
      </c>
      <c r="D5549" s="140">
        <v>181.81</v>
      </c>
      <c r="E5549" s="139" t="s">
        <v>34350</v>
      </c>
      <c r="F5549" s="140">
        <v>299.99</v>
      </c>
      <c r="G5549" s="139"/>
      <c r="H5549" s="88" t="s">
        <v>33424</v>
      </c>
    </row>
    <row r="5550" spans="1:8">
      <c r="A5550" s="139" t="s">
        <v>5096</v>
      </c>
      <c r="B5550" s="139" t="s">
        <v>12381</v>
      </c>
      <c r="C5550" s="139" t="s">
        <v>12382</v>
      </c>
      <c r="D5550" s="140">
        <v>181.81</v>
      </c>
      <c r="E5550" s="139" t="s">
        <v>34351</v>
      </c>
      <c r="F5550" s="140">
        <v>299.99</v>
      </c>
      <c r="G5550" s="139"/>
      <c r="H5550" s="88" t="s">
        <v>33424</v>
      </c>
    </row>
    <row r="5551" spans="1:8">
      <c r="A5551" s="139" t="s">
        <v>5096</v>
      </c>
      <c r="B5551" s="139" t="s">
        <v>12383</v>
      </c>
      <c r="C5551" s="139" t="s">
        <v>12384</v>
      </c>
      <c r="D5551" s="140">
        <v>181.81</v>
      </c>
      <c r="E5551" s="139" t="s">
        <v>34352</v>
      </c>
      <c r="F5551" s="140">
        <v>299.99</v>
      </c>
      <c r="G5551" s="139"/>
      <c r="H5551" s="88" t="s">
        <v>33424</v>
      </c>
    </row>
    <row r="5552" spans="1:8">
      <c r="A5552" s="139" t="s">
        <v>5096</v>
      </c>
      <c r="B5552" s="139" t="s">
        <v>12385</v>
      </c>
      <c r="C5552" s="139" t="s">
        <v>12386</v>
      </c>
      <c r="D5552" s="140">
        <v>181.81</v>
      </c>
      <c r="E5552" s="139" t="s">
        <v>34353</v>
      </c>
      <c r="F5552" s="140">
        <v>299.99</v>
      </c>
      <c r="G5552" s="139"/>
      <c r="H5552" s="88" t="s">
        <v>33424</v>
      </c>
    </row>
    <row r="5553" spans="1:8">
      <c r="A5553" s="139" t="s">
        <v>5096</v>
      </c>
      <c r="B5553" s="139" t="s">
        <v>12387</v>
      </c>
      <c r="C5553" s="139" t="s">
        <v>12388</v>
      </c>
      <c r="D5553" s="140">
        <v>181.81</v>
      </c>
      <c r="E5553" s="139" t="s">
        <v>34354</v>
      </c>
      <c r="F5553" s="140">
        <v>299.99</v>
      </c>
      <c r="G5553" s="139"/>
      <c r="H5553" s="88" t="s">
        <v>33424</v>
      </c>
    </row>
    <row r="5554" spans="1:8">
      <c r="A5554" s="139" t="s">
        <v>5096</v>
      </c>
      <c r="B5554" s="139" t="s">
        <v>12389</v>
      </c>
      <c r="C5554" s="139" t="s">
        <v>12390</v>
      </c>
      <c r="D5554" s="140">
        <v>181.81</v>
      </c>
      <c r="E5554" s="139" t="s">
        <v>34355</v>
      </c>
      <c r="F5554" s="140">
        <v>299.99</v>
      </c>
      <c r="G5554" s="139"/>
      <c r="H5554" s="88" t="s">
        <v>33424</v>
      </c>
    </row>
    <row r="5555" spans="1:8">
      <c r="A5555" s="139" t="s">
        <v>5096</v>
      </c>
      <c r="B5555" s="139" t="s">
        <v>12391</v>
      </c>
      <c r="C5555" s="139" t="s">
        <v>12392</v>
      </c>
      <c r="D5555" s="140">
        <v>181.81</v>
      </c>
      <c r="E5555" s="139" t="s">
        <v>34356</v>
      </c>
      <c r="F5555" s="140">
        <v>299.99</v>
      </c>
      <c r="G5555" s="139"/>
      <c r="H5555" s="88" t="s">
        <v>33424</v>
      </c>
    </row>
    <row r="5556" spans="1:8">
      <c r="A5556" s="139" t="s">
        <v>5096</v>
      </c>
      <c r="B5556" s="139" t="s">
        <v>12393</v>
      </c>
      <c r="C5556" s="139" t="s">
        <v>12394</v>
      </c>
      <c r="D5556" s="140">
        <v>181.81</v>
      </c>
      <c r="E5556" s="139" t="s">
        <v>34357</v>
      </c>
      <c r="F5556" s="140">
        <v>299.99</v>
      </c>
      <c r="G5556" s="139"/>
      <c r="H5556" s="88" t="s">
        <v>33424</v>
      </c>
    </row>
    <row r="5557" spans="1:8">
      <c r="A5557" s="139" t="s">
        <v>5096</v>
      </c>
      <c r="B5557" s="139" t="s">
        <v>12395</v>
      </c>
      <c r="C5557" s="139" t="s">
        <v>12396</v>
      </c>
      <c r="D5557" s="140">
        <v>181.81</v>
      </c>
      <c r="E5557" s="139" t="s">
        <v>34358</v>
      </c>
      <c r="F5557" s="140">
        <v>299.99</v>
      </c>
      <c r="G5557" s="139"/>
      <c r="H5557" s="88" t="s">
        <v>33424</v>
      </c>
    </row>
    <row r="5558" spans="1:8">
      <c r="A5558" s="139" t="s">
        <v>5096</v>
      </c>
      <c r="B5558" s="139" t="s">
        <v>12397</v>
      </c>
      <c r="C5558" s="139" t="s">
        <v>12398</v>
      </c>
      <c r="D5558" s="140">
        <v>181.81</v>
      </c>
      <c r="E5558" s="139" t="s">
        <v>34359</v>
      </c>
      <c r="F5558" s="140">
        <v>299.99</v>
      </c>
      <c r="G5558" s="139"/>
      <c r="H5558" s="88" t="s">
        <v>33424</v>
      </c>
    </row>
    <row r="5559" spans="1:8">
      <c r="A5559" s="139" t="s">
        <v>5096</v>
      </c>
      <c r="B5559" s="139" t="s">
        <v>12399</v>
      </c>
      <c r="C5559" s="139" t="s">
        <v>12400</v>
      </c>
      <c r="D5559" s="140">
        <v>181.81</v>
      </c>
      <c r="E5559" s="139" t="s">
        <v>34360</v>
      </c>
      <c r="F5559" s="140">
        <v>299.99</v>
      </c>
      <c r="G5559" s="139"/>
      <c r="H5559" s="88" t="s">
        <v>33424</v>
      </c>
    </row>
    <row r="5560" spans="1:8">
      <c r="A5560" s="139" t="s">
        <v>5096</v>
      </c>
      <c r="B5560" s="139" t="s">
        <v>12401</v>
      </c>
      <c r="C5560" s="139" t="s">
        <v>12402</v>
      </c>
      <c r="D5560" s="140">
        <v>181.81</v>
      </c>
      <c r="E5560" s="139" t="s">
        <v>34361</v>
      </c>
      <c r="F5560" s="140">
        <v>299.99</v>
      </c>
      <c r="G5560" s="139"/>
      <c r="H5560" s="88" t="s">
        <v>33424</v>
      </c>
    </row>
    <row r="5561" spans="1:8">
      <c r="A5561" s="139" t="s">
        <v>5096</v>
      </c>
      <c r="B5561" s="139" t="s">
        <v>12403</v>
      </c>
      <c r="C5561" s="139" t="s">
        <v>12404</v>
      </c>
      <c r="D5561" s="140">
        <v>181.81</v>
      </c>
      <c r="E5561" s="139" t="s">
        <v>34362</v>
      </c>
      <c r="F5561" s="140">
        <v>299.99</v>
      </c>
      <c r="G5561" s="139"/>
      <c r="H5561" s="88" t="s">
        <v>33424</v>
      </c>
    </row>
    <row r="5562" spans="1:8">
      <c r="A5562" s="139" t="s">
        <v>5096</v>
      </c>
      <c r="B5562" s="139" t="s">
        <v>12405</v>
      </c>
      <c r="C5562" s="139" t="s">
        <v>12406</v>
      </c>
      <c r="D5562" s="140">
        <v>181.81</v>
      </c>
      <c r="E5562" s="139" t="s">
        <v>34363</v>
      </c>
      <c r="F5562" s="140">
        <v>299.99</v>
      </c>
      <c r="G5562" s="139"/>
      <c r="H5562" s="88" t="s">
        <v>33424</v>
      </c>
    </row>
    <row r="5563" spans="1:8">
      <c r="A5563" s="139" t="s">
        <v>5096</v>
      </c>
      <c r="B5563" s="139" t="s">
        <v>12407</v>
      </c>
      <c r="C5563" s="139" t="s">
        <v>12408</v>
      </c>
      <c r="D5563" s="140">
        <v>181.81</v>
      </c>
      <c r="E5563" s="139" t="s">
        <v>34364</v>
      </c>
      <c r="F5563" s="140">
        <v>299.99</v>
      </c>
      <c r="G5563" s="139"/>
      <c r="H5563" s="88" t="s">
        <v>33424</v>
      </c>
    </row>
    <row r="5564" spans="1:8">
      <c r="A5564" s="139" t="s">
        <v>5096</v>
      </c>
      <c r="B5564" s="139" t="s">
        <v>12409</v>
      </c>
      <c r="C5564" s="139" t="s">
        <v>12410</v>
      </c>
      <c r="D5564" s="140">
        <v>181.81</v>
      </c>
      <c r="E5564" s="139" t="s">
        <v>34365</v>
      </c>
      <c r="F5564" s="140">
        <v>299.99</v>
      </c>
      <c r="G5564" s="139"/>
      <c r="H5564" s="88" t="s">
        <v>33424</v>
      </c>
    </row>
    <row r="5565" spans="1:8">
      <c r="A5565" s="139" t="s">
        <v>5096</v>
      </c>
      <c r="B5565" s="139" t="s">
        <v>12411</v>
      </c>
      <c r="C5565" s="139" t="s">
        <v>12412</v>
      </c>
      <c r="D5565" s="140">
        <v>181.81</v>
      </c>
      <c r="E5565" s="139" t="s">
        <v>34366</v>
      </c>
      <c r="F5565" s="140">
        <v>299.99</v>
      </c>
      <c r="G5565" s="139"/>
      <c r="H5565" s="88" t="s">
        <v>33424</v>
      </c>
    </row>
    <row r="5566" spans="1:8">
      <c r="A5566" s="139" t="s">
        <v>5096</v>
      </c>
      <c r="B5566" s="139" t="s">
        <v>12413</v>
      </c>
      <c r="C5566" s="139" t="s">
        <v>12414</v>
      </c>
      <c r="D5566" s="140">
        <v>181.81</v>
      </c>
      <c r="E5566" s="139" t="s">
        <v>34367</v>
      </c>
      <c r="F5566" s="140">
        <v>299.99</v>
      </c>
      <c r="G5566" s="139"/>
      <c r="H5566" s="88" t="s">
        <v>33424</v>
      </c>
    </row>
    <row r="5567" spans="1:8">
      <c r="A5567" s="139" t="s">
        <v>5096</v>
      </c>
      <c r="B5567" s="139" t="s">
        <v>12415</v>
      </c>
      <c r="C5567" s="139" t="s">
        <v>12416</v>
      </c>
      <c r="D5567" s="140">
        <v>181.81</v>
      </c>
      <c r="E5567" s="139" t="s">
        <v>34368</v>
      </c>
      <c r="F5567" s="140">
        <v>299.99</v>
      </c>
      <c r="G5567" s="139"/>
      <c r="H5567" s="88" t="s">
        <v>33424</v>
      </c>
    </row>
    <row r="5568" spans="1:8">
      <c r="A5568" s="139" t="s">
        <v>5096</v>
      </c>
      <c r="B5568" s="139" t="s">
        <v>12417</v>
      </c>
      <c r="C5568" s="139" t="s">
        <v>12418</v>
      </c>
      <c r="D5568" s="140">
        <v>181.81</v>
      </c>
      <c r="E5568" s="139" t="s">
        <v>34369</v>
      </c>
      <c r="F5568" s="140">
        <v>299.99</v>
      </c>
      <c r="G5568" s="139"/>
      <c r="H5568" s="88" t="s">
        <v>33424</v>
      </c>
    </row>
    <row r="5569" spans="1:8">
      <c r="A5569" s="139" t="s">
        <v>5096</v>
      </c>
      <c r="B5569" s="139" t="s">
        <v>12419</v>
      </c>
      <c r="C5569" s="139" t="s">
        <v>12420</v>
      </c>
      <c r="D5569" s="140">
        <v>181.81</v>
      </c>
      <c r="E5569" s="139" t="s">
        <v>34370</v>
      </c>
      <c r="F5569" s="140">
        <v>299.99</v>
      </c>
      <c r="G5569" s="139"/>
      <c r="H5569" s="88" t="s">
        <v>33424</v>
      </c>
    </row>
    <row r="5570" spans="1:8">
      <c r="A5570" s="139" t="s">
        <v>5096</v>
      </c>
      <c r="B5570" s="139" t="s">
        <v>12421</v>
      </c>
      <c r="C5570" s="139" t="s">
        <v>12422</v>
      </c>
      <c r="D5570" s="140">
        <v>181.81</v>
      </c>
      <c r="E5570" s="139" t="s">
        <v>34371</v>
      </c>
      <c r="F5570" s="140">
        <v>299.99</v>
      </c>
      <c r="G5570" s="139"/>
      <c r="H5570" s="88" t="s">
        <v>33424</v>
      </c>
    </row>
    <row r="5571" spans="1:8">
      <c r="A5571" s="139" t="s">
        <v>5096</v>
      </c>
      <c r="B5571" s="139" t="s">
        <v>12423</v>
      </c>
      <c r="C5571" s="139" t="s">
        <v>12424</v>
      </c>
      <c r="D5571" s="140">
        <v>181.81</v>
      </c>
      <c r="E5571" s="139" t="s">
        <v>34372</v>
      </c>
      <c r="F5571" s="140">
        <v>299.99</v>
      </c>
      <c r="G5571" s="139"/>
      <c r="H5571" s="88" t="s">
        <v>33424</v>
      </c>
    </row>
    <row r="5572" spans="1:8">
      <c r="A5572" s="139" t="s">
        <v>337</v>
      </c>
      <c r="B5572" s="139" t="s">
        <v>12425</v>
      </c>
      <c r="C5572" s="139" t="s">
        <v>12426</v>
      </c>
      <c r="D5572" s="140">
        <v>131.41999999999999</v>
      </c>
      <c r="E5572" s="139" t="s">
        <v>34373</v>
      </c>
      <c r="F5572" s="140">
        <v>229.99</v>
      </c>
      <c r="G5572" s="139"/>
      <c r="H5572" s="88" t="s">
        <v>33424</v>
      </c>
    </row>
    <row r="5573" spans="1:8">
      <c r="A5573" s="139" t="s">
        <v>337</v>
      </c>
      <c r="B5573" s="139" t="s">
        <v>12427</v>
      </c>
      <c r="C5573" s="139" t="s">
        <v>12428</v>
      </c>
      <c r="D5573" s="140">
        <v>137.13999999999999</v>
      </c>
      <c r="E5573" s="139" t="s">
        <v>34374</v>
      </c>
      <c r="F5573" s="140">
        <v>239.99</v>
      </c>
      <c r="G5573" s="139"/>
      <c r="H5573" s="88" t="s">
        <v>33424</v>
      </c>
    </row>
    <row r="5574" spans="1:8">
      <c r="A5574" s="139" t="s">
        <v>337</v>
      </c>
      <c r="B5574" s="139" t="s">
        <v>12429</v>
      </c>
      <c r="C5574" s="139" t="s">
        <v>12430</v>
      </c>
      <c r="D5574" s="140">
        <v>137.13999999999999</v>
      </c>
      <c r="E5574" s="139" t="s">
        <v>34375</v>
      </c>
      <c r="F5574" s="140">
        <v>239.99</v>
      </c>
      <c r="G5574" s="139"/>
      <c r="H5574" s="88" t="s">
        <v>33424</v>
      </c>
    </row>
    <row r="5575" spans="1:8">
      <c r="A5575" s="139" t="s">
        <v>337</v>
      </c>
      <c r="B5575" s="139" t="s">
        <v>12431</v>
      </c>
      <c r="C5575" s="139" t="s">
        <v>12432</v>
      </c>
      <c r="D5575" s="140">
        <v>131.41999999999999</v>
      </c>
      <c r="E5575" s="139" t="s">
        <v>34376</v>
      </c>
      <c r="F5575" s="140">
        <v>229.99</v>
      </c>
      <c r="G5575" s="139"/>
      <c r="H5575" s="88" t="s">
        <v>33424</v>
      </c>
    </row>
    <row r="5576" spans="1:8">
      <c r="A5576" s="139" t="s">
        <v>337</v>
      </c>
      <c r="B5576" s="139" t="s">
        <v>12433</v>
      </c>
      <c r="C5576" s="139" t="s">
        <v>12434</v>
      </c>
      <c r="D5576" s="140">
        <v>117.64</v>
      </c>
      <c r="E5576" s="139" t="s">
        <v>34377</v>
      </c>
      <c r="F5576" s="140">
        <v>199.99</v>
      </c>
      <c r="G5576" s="139"/>
      <c r="H5576" s="88" t="s">
        <v>33424</v>
      </c>
    </row>
    <row r="5577" spans="1:8">
      <c r="A5577" s="139" t="s">
        <v>337</v>
      </c>
      <c r="B5577" s="139" t="s">
        <v>12435</v>
      </c>
      <c r="C5577" s="139" t="s">
        <v>12436</v>
      </c>
      <c r="D5577" s="140">
        <v>175</v>
      </c>
      <c r="E5577" s="139" t="s">
        <v>34378</v>
      </c>
      <c r="F5577" s="140">
        <v>289.99</v>
      </c>
      <c r="G5577" s="139"/>
      <c r="H5577" s="88" t="s">
        <v>33424</v>
      </c>
    </row>
    <row r="5578" spans="1:8">
      <c r="A5578" s="139" t="s">
        <v>337</v>
      </c>
      <c r="B5578" s="139" t="s">
        <v>12437</v>
      </c>
      <c r="C5578" s="139" t="s">
        <v>12438</v>
      </c>
      <c r="D5578" s="140">
        <v>135.29</v>
      </c>
      <c r="E5578" s="139" t="s">
        <v>34379</v>
      </c>
      <c r="F5578" s="140">
        <v>229.99</v>
      </c>
      <c r="G5578" s="139"/>
      <c r="H5578" s="88" t="s">
        <v>33424</v>
      </c>
    </row>
    <row r="5579" spans="1:8">
      <c r="A5579" s="139" t="s">
        <v>337</v>
      </c>
      <c r="B5579" s="139" t="s">
        <v>12439</v>
      </c>
      <c r="C5579" s="139" t="s">
        <v>12440</v>
      </c>
      <c r="D5579" s="140">
        <v>135.29</v>
      </c>
      <c r="E5579" s="139" t="s">
        <v>34380</v>
      </c>
      <c r="F5579" s="140">
        <v>229.99</v>
      </c>
      <c r="G5579" s="139"/>
      <c r="H5579" s="88" t="s">
        <v>33424</v>
      </c>
    </row>
    <row r="5580" spans="1:8">
      <c r="A5580" s="139" t="s">
        <v>337</v>
      </c>
      <c r="B5580" s="139" t="s">
        <v>12441</v>
      </c>
      <c r="C5580" s="139" t="s">
        <v>12442</v>
      </c>
      <c r="D5580" s="140">
        <v>131.41999999999999</v>
      </c>
      <c r="E5580" s="139" t="s">
        <v>34381</v>
      </c>
      <c r="F5580" s="140">
        <v>229.99</v>
      </c>
      <c r="G5580" s="139"/>
      <c r="H5580" s="88" t="s">
        <v>33424</v>
      </c>
    </row>
    <row r="5581" spans="1:8">
      <c r="A5581" s="139" t="s">
        <v>337</v>
      </c>
      <c r="B5581" s="139" t="s">
        <v>12443</v>
      </c>
      <c r="C5581" s="139" t="s">
        <v>12444</v>
      </c>
      <c r="D5581" s="140">
        <v>131.41999999999999</v>
      </c>
      <c r="E5581" s="139" t="s">
        <v>34382</v>
      </c>
      <c r="F5581" s="140">
        <v>229.99</v>
      </c>
      <c r="G5581" s="139"/>
      <c r="H5581" s="88" t="s">
        <v>33424</v>
      </c>
    </row>
    <row r="5582" spans="1:8">
      <c r="A5582" s="139" t="s">
        <v>337</v>
      </c>
      <c r="B5582" s="139" t="s">
        <v>12445</v>
      </c>
      <c r="C5582" s="139" t="s">
        <v>12446</v>
      </c>
      <c r="D5582" s="140">
        <v>117.64</v>
      </c>
      <c r="E5582" s="139" t="s">
        <v>34383</v>
      </c>
      <c r="F5582" s="140">
        <v>199.99</v>
      </c>
      <c r="G5582" s="139"/>
      <c r="H5582" s="88" t="s">
        <v>33424</v>
      </c>
    </row>
    <row r="5583" spans="1:8">
      <c r="A5583" s="139" t="s">
        <v>337</v>
      </c>
      <c r="B5583" s="139" t="s">
        <v>12447</v>
      </c>
      <c r="C5583" s="139" t="s">
        <v>12448</v>
      </c>
      <c r="D5583" s="140">
        <v>176.46</v>
      </c>
      <c r="E5583" s="139" t="s">
        <v>34384</v>
      </c>
      <c r="F5583" s="140">
        <v>299.99</v>
      </c>
      <c r="G5583" s="139"/>
      <c r="H5583" s="88" t="s">
        <v>33424</v>
      </c>
    </row>
    <row r="5584" spans="1:8">
      <c r="A5584" s="139" t="s">
        <v>337</v>
      </c>
      <c r="B5584" s="139" t="s">
        <v>12449</v>
      </c>
      <c r="C5584" s="139" t="s">
        <v>12450</v>
      </c>
      <c r="D5584" s="140">
        <v>151.51</v>
      </c>
      <c r="E5584" s="139" t="s">
        <v>34385</v>
      </c>
      <c r="F5584" s="140">
        <v>249.99</v>
      </c>
      <c r="G5584" s="139"/>
      <c r="H5584" s="88" t="s">
        <v>33424</v>
      </c>
    </row>
    <row r="5585" spans="1:8">
      <c r="A5585" s="139" t="s">
        <v>337</v>
      </c>
      <c r="B5585" s="139" t="s">
        <v>12451</v>
      </c>
      <c r="C5585" s="139" t="s">
        <v>12452</v>
      </c>
      <c r="D5585" s="140">
        <v>108.1</v>
      </c>
      <c r="E5585" s="139" t="s">
        <v>34386</v>
      </c>
      <c r="F5585" s="140">
        <v>199.99</v>
      </c>
      <c r="G5585" s="139"/>
      <c r="H5585" s="88" t="s">
        <v>33424</v>
      </c>
    </row>
    <row r="5586" spans="1:8">
      <c r="A5586" s="139" t="s">
        <v>337</v>
      </c>
      <c r="B5586" s="139" t="s">
        <v>12453</v>
      </c>
      <c r="C5586" s="139" t="s">
        <v>12454</v>
      </c>
      <c r="D5586" s="140">
        <v>108.1</v>
      </c>
      <c r="E5586" s="139" t="s">
        <v>34387</v>
      </c>
      <c r="F5586" s="140">
        <v>199.99</v>
      </c>
      <c r="G5586" s="139"/>
      <c r="H5586" s="88" t="s">
        <v>33424</v>
      </c>
    </row>
    <row r="5587" spans="1:8">
      <c r="A5587" s="139" t="s">
        <v>425</v>
      </c>
      <c r="B5587" s="139" t="s">
        <v>12455</v>
      </c>
      <c r="C5587" s="139" t="s">
        <v>12456</v>
      </c>
      <c r="D5587" s="140">
        <v>41.17</v>
      </c>
      <c r="E5587" s="139" t="s">
        <v>34388</v>
      </c>
      <c r="F5587" s="140">
        <v>69.989999999999995</v>
      </c>
      <c r="G5587" s="139"/>
      <c r="H5587" s="88" t="s">
        <v>33424</v>
      </c>
    </row>
    <row r="5588" spans="1:8">
      <c r="A5588" s="139" t="s">
        <v>9470</v>
      </c>
      <c r="B5588" s="139" t="s">
        <v>12457</v>
      </c>
      <c r="C5588" s="139" t="s">
        <v>12458</v>
      </c>
      <c r="D5588" s="140">
        <v>12.43</v>
      </c>
      <c r="E5588" s="139" t="s">
        <v>34389</v>
      </c>
      <c r="F5588" s="140">
        <v>22.99</v>
      </c>
      <c r="G5588" s="139"/>
      <c r="H5588" s="88" t="s">
        <v>33424</v>
      </c>
    </row>
    <row r="5589" spans="1:8">
      <c r="A5589" s="139" t="s">
        <v>623</v>
      </c>
      <c r="B5589" s="139" t="s">
        <v>12459</v>
      </c>
      <c r="C5589" s="139" t="s">
        <v>12460</v>
      </c>
      <c r="D5589" s="140">
        <v>8</v>
      </c>
      <c r="E5589" s="139" t="s">
        <v>34390</v>
      </c>
      <c r="F5589" s="140">
        <v>14.5</v>
      </c>
      <c r="G5589" s="139"/>
      <c r="H5589" s="88" t="s">
        <v>34391</v>
      </c>
    </row>
    <row r="5590" spans="1:8">
      <c r="A5590" s="139" t="s">
        <v>623</v>
      </c>
      <c r="B5590" s="139" t="s">
        <v>12461</v>
      </c>
      <c r="C5590" s="139" t="s">
        <v>12462</v>
      </c>
      <c r="D5590" s="140">
        <v>8</v>
      </c>
      <c r="E5590" s="139" t="s">
        <v>34392</v>
      </c>
      <c r="F5590" s="140">
        <v>14.5</v>
      </c>
      <c r="G5590" s="139"/>
      <c r="H5590" s="88" t="s">
        <v>34391</v>
      </c>
    </row>
    <row r="5591" spans="1:8">
      <c r="A5591" s="139" t="s">
        <v>623</v>
      </c>
      <c r="B5591" s="139" t="s">
        <v>12463</v>
      </c>
      <c r="C5591" s="139" t="s">
        <v>12464</v>
      </c>
      <c r="D5591" s="140">
        <v>14.2</v>
      </c>
      <c r="E5591" s="139" t="s">
        <v>34393</v>
      </c>
      <c r="F5591" s="140">
        <v>25.4</v>
      </c>
      <c r="G5591" s="139"/>
      <c r="H5591" s="88" t="s">
        <v>34391</v>
      </c>
    </row>
    <row r="5592" spans="1:8">
      <c r="A5592" s="139" t="s">
        <v>623</v>
      </c>
      <c r="B5592" s="139" t="s">
        <v>12465</v>
      </c>
      <c r="C5592" s="139" t="s">
        <v>12466</v>
      </c>
      <c r="D5592" s="140">
        <v>12.1</v>
      </c>
      <c r="E5592" s="139" t="s">
        <v>34394</v>
      </c>
      <c r="F5592" s="140">
        <v>21.9</v>
      </c>
      <c r="G5592" s="139"/>
      <c r="H5592" s="88" t="s">
        <v>34391</v>
      </c>
    </row>
    <row r="5593" spans="1:8">
      <c r="A5593" s="139" t="s">
        <v>623</v>
      </c>
      <c r="B5593" s="139" t="s">
        <v>12467</v>
      </c>
      <c r="C5593" s="139" t="s">
        <v>12468</v>
      </c>
      <c r="D5593" s="140">
        <v>14.2</v>
      </c>
      <c r="E5593" s="139" t="s">
        <v>34395</v>
      </c>
      <c r="F5593" s="140">
        <v>25.4</v>
      </c>
      <c r="G5593" s="139"/>
      <c r="H5593" s="88" t="s">
        <v>34391</v>
      </c>
    </row>
    <row r="5594" spans="1:8">
      <c r="A5594" s="139" t="s">
        <v>623</v>
      </c>
      <c r="B5594" s="139" t="s">
        <v>12469</v>
      </c>
      <c r="C5594" s="139" t="s">
        <v>12470</v>
      </c>
      <c r="D5594" s="140">
        <v>14.2</v>
      </c>
      <c r="E5594" s="139" t="s">
        <v>34396</v>
      </c>
      <c r="F5594" s="140">
        <v>25.4</v>
      </c>
      <c r="G5594" s="139"/>
      <c r="H5594" s="88" t="s">
        <v>34391</v>
      </c>
    </row>
    <row r="5595" spans="1:8">
      <c r="A5595" s="139" t="s">
        <v>623</v>
      </c>
      <c r="B5595" s="139" t="s">
        <v>12471</v>
      </c>
      <c r="C5595" s="139" t="s">
        <v>12472</v>
      </c>
      <c r="D5595" s="140">
        <v>14.8</v>
      </c>
      <c r="E5595" s="139" t="s">
        <v>34397</v>
      </c>
      <c r="F5595" s="140">
        <v>27</v>
      </c>
      <c r="G5595" s="139"/>
      <c r="H5595" s="88" t="s">
        <v>34391</v>
      </c>
    </row>
    <row r="5596" spans="1:8">
      <c r="A5596" s="139" t="s">
        <v>623</v>
      </c>
      <c r="B5596" s="139" t="s">
        <v>12473</v>
      </c>
      <c r="C5596" s="139" t="s">
        <v>12474</v>
      </c>
      <c r="D5596" s="140">
        <v>40</v>
      </c>
      <c r="E5596" s="139" t="s">
        <v>34398</v>
      </c>
      <c r="F5596" s="140">
        <v>72</v>
      </c>
      <c r="G5596" s="139"/>
      <c r="H5596" s="88" t="s">
        <v>34391</v>
      </c>
    </row>
    <row r="5597" spans="1:8">
      <c r="A5597" s="139" t="s">
        <v>623</v>
      </c>
      <c r="B5597" s="139" t="s">
        <v>12475</v>
      </c>
      <c r="C5597" s="139" t="s">
        <v>12476</v>
      </c>
      <c r="D5597" s="140">
        <v>8</v>
      </c>
      <c r="E5597" s="139" t="s">
        <v>34399</v>
      </c>
      <c r="F5597" s="140">
        <v>14.5</v>
      </c>
      <c r="G5597" s="139"/>
      <c r="H5597" s="88" t="s">
        <v>34391</v>
      </c>
    </row>
    <row r="5598" spans="1:8">
      <c r="A5598" s="139" t="s">
        <v>623</v>
      </c>
      <c r="B5598" s="139" t="s">
        <v>12477</v>
      </c>
      <c r="C5598" s="139" t="s">
        <v>12478</v>
      </c>
      <c r="D5598" s="140">
        <v>8</v>
      </c>
      <c r="E5598" s="139" t="s">
        <v>34400</v>
      </c>
      <c r="F5598" s="140">
        <v>14.5</v>
      </c>
      <c r="G5598" s="139"/>
      <c r="H5598" s="88" t="s">
        <v>34391</v>
      </c>
    </row>
    <row r="5599" spans="1:8">
      <c r="A5599" s="139" t="s">
        <v>623</v>
      </c>
      <c r="B5599" s="139" t="s">
        <v>12479</v>
      </c>
      <c r="C5599" s="139" t="s">
        <v>12480</v>
      </c>
      <c r="D5599" s="140">
        <v>8</v>
      </c>
      <c r="E5599" s="139" t="s">
        <v>34401</v>
      </c>
      <c r="F5599" s="140">
        <v>14.5</v>
      </c>
      <c r="G5599" s="139"/>
      <c r="H5599" s="88" t="s">
        <v>34391</v>
      </c>
    </row>
    <row r="5600" spans="1:8">
      <c r="A5600" s="139" t="s">
        <v>623</v>
      </c>
      <c r="B5600" s="139" t="s">
        <v>12481</v>
      </c>
      <c r="C5600" s="139" t="s">
        <v>12482</v>
      </c>
      <c r="D5600" s="140">
        <v>8</v>
      </c>
      <c r="E5600" s="139" t="s">
        <v>34402</v>
      </c>
      <c r="F5600" s="140">
        <v>14.5</v>
      </c>
      <c r="G5600" s="139"/>
      <c r="H5600" s="88" t="s">
        <v>34391</v>
      </c>
    </row>
    <row r="5601" spans="1:8">
      <c r="A5601" s="139" t="s">
        <v>623</v>
      </c>
      <c r="B5601" s="139" t="s">
        <v>12483</v>
      </c>
      <c r="C5601" s="139" t="s">
        <v>12484</v>
      </c>
      <c r="D5601" s="140">
        <v>8</v>
      </c>
      <c r="E5601" s="139" t="s">
        <v>34403</v>
      </c>
      <c r="F5601" s="140">
        <v>14.5</v>
      </c>
      <c r="G5601" s="139"/>
      <c r="H5601" s="88" t="s">
        <v>34391</v>
      </c>
    </row>
    <row r="5602" spans="1:8">
      <c r="A5602" s="139" t="s">
        <v>623</v>
      </c>
      <c r="B5602" s="139" t="s">
        <v>12485</v>
      </c>
      <c r="C5602" s="139" t="s">
        <v>12486</v>
      </c>
      <c r="D5602" s="140">
        <v>8</v>
      </c>
      <c r="E5602" s="139" t="s">
        <v>34404</v>
      </c>
      <c r="F5602" s="140">
        <v>14.5</v>
      </c>
      <c r="G5602" s="139"/>
      <c r="H5602" s="88" t="s">
        <v>34391</v>
      </c>
    </row>
    <row r="5603" spans="1:8">
      <c r="A5603" s="139" t="s">
        <v>623</v>
      </c>
      <c r="B5603" s="139" t="s">
        <v>12487</v>
      </c>
      <c r="C5603" s="139" t="s">
        <v>12488</v>
      </c>
      <c r="D5603" s="140">
        <v>40</v>
      </c>
      <c r="E5603" s="139" t="s">
        <v>34405</v>
      </c>
      <c r="F5603" s="140">
        <v>72</v>
      </c>
      <c r="G5603" s="139"/>
      <c r="H5603" s="88" t="s">
        <v>34391</v>
      </c>
    </row>
    <row r="5604" spans="1:8">
      <c r="A5604" s="139" t="s">
        <v>623</v>
      </c>
      <c r="B5604" s="139" t="s">
        <v>12489</v>
      </c>
      <c r="C5604" s="139" t="s">
        <v>12490</v>
      </c>
      <c r="D5604" s="140">
        <v>40</v>
      </c>
      <c r="E5604" s="139" t="s">
        <v>34406</v>
      </c>
      <c r="F5604" s="140">
        <v>72</v>
      </c>
      <c r="G5604" s="139"/>
      <c r="H5604" s="88" t="s">
        <v>34391</v>
      </c>
    </row>
    <row r="5605" spans="1:8">
      <c r="A5605" s="139" t="s">
        <v>623</v>
      </c>
      <c r="B5605" s="139" t="s">
        <v>12491</v>
      </c>
      <c r="C5605" s="139" t="s">
        <v>12492</v>
      </c>
      <c r="D5605" s="140">
        <v>14.8</v>
      </c>
      <c r="E5605" s="139" t="s">
        <v>34407</v>
      </c>
      <c r="F5605" s="140">
        <v>27</v>
      </c>
      <c r="G5605" s="139"/>
      <c r="H5605" s="88" t="s">
        <v>34391</v>
      </c>
    </row>
    <row r="5606" spans="1:8">
      <c r="A5606" s="139" t="s">
        <v>623</v>
      </c>
      <c r="B5606" s="139" t="s">
        <v>12493</v>
      </c>
      <c r="C5606" s="139" t="s">
        <v>12494</v>
      </c>
      <c r="D5606" s="140">
        <v>14.8</v>
      </c>
      <c r="E5606" s="139" t="s">
        <v>34408</v>
      </c>
      <c r="F5606" s="140">
        <v>27</v>
      </c>
      <c r="G5606" s="139"/>
      <c r="H5606" s="88" t="s">
        <v>34391</v>
      </c>
    </row>
    <row r="5607" spans="1:8">
      <c r="A5607" s="139" t="s">
        <v>229</v>
      </c>
      <c r="B5607" s="139" t="s">
        <v>12627</v>
      </c>
      <c r="C5607" s="139" t="s">
        <v>12628</v>
      </c>
      <c r="D5607" s="140">
        <v>1088</v>
      </c>
      <c r="E5607" s="139" t="s">
        <v>34409</v>
      </c>
      <c r="F5607" s="140">
        <v>1850</v>
      </c>
      <c r="G5607" s="139"/>
      <c r="H5607" s="88" t="s">
        <v>34410</v>
      </c>
    </row>
    <row r="5608" spans="1:8">
      <c r="A5608" s="139" t="s">
        <v>229</v>
      </c>
      <c r="B5608" s="139" t="s">
        <v>12629</v>
      </c>
      <c r="C5608" s="139" t="s">
        <v>12630</v>
      </c>
      <c r="D5608" s="140">
        <v>1157</v>
      </c>
      <c r="E5608" s="139" t="s">
        <v>34411</v>
      </c>
      <c r="F5608" s="140">
        <v>1930</v>
      </c>
      <c r="G5608" s="139"/>
      <c r="H5608" s="88" t="s">
        <v>34410</v>
      </c>
    </row>
    <row r="5609" spans="1:8">
      <c r="A5609" s="139" t="s">
        <v>623</v>
      </c>
      <c r="B5609" s="139" t="s">
        <v>12495</v>
      </c>
      <c r="C5609" s="139" t="s">
        <v>12496</v>
      </c>
      <c r="D5609" s="140">
        <v>20</v>
      </c>
      <c r="E5609" s="139" t="s">
        <v>34412</v>
      </c>
      <c r="F5609" s="140">
        <v>36</v>
      </c>
      <c r="G5609" s="139"/>
      <c r="H5609" s="88" t="s">
        <v>34391</v>
      </c>
    </row>
    <row r="5610" spans="1:8">
      <c r="A5610" s="139" t="s">
        <v>623</v>
      </c>
      <c r="B5610" s="139" t="s">
        <v>12497</v>
      </c>
      <c r="C5610" s="139" t="s">
        <v>12498</v>
      </c>
      <c r="D5610" s="140">
        <v>12.7</v>
      </c>
      <c r="E5610" s="139" t="s">
        <v>34413</v>
      </c>
      <c r="F5610" s="140">
        <v>23</v>
      </c>
      <c r="G5610" s="139"/>
      <c r="H5610" s="88" t="s">
        <v>34391</v>
      </c>
    </row>
    <row r="5611" spans="1:8">
      <c r="A5611" s="139" t="s">
        <v>623</v>
      </c>
      <c r="B5611" s="139" t="s">
        <v>12499</v>
      </c>
      <c r="C5611" s="139" t="s">
        <v>12500</v>
      </c>
      <c r="D5611" s="140">
        <v>13.2</v>
      </c>
      <c r="E5611" s="139" t="s">
        <v>34414</v>
      </c>
      <c r="F5611" s="140">
        <v>22</v>
      </c>
      <c r="G5611" s="139"/>
      <c r="H5611" s="88" t="s">
        <v>34391</v>
      </c>
    </row>
    <row r="5612" spans="1:8">
      <c r="A5612" s="139" t="s">
        <v>623</v>
      </c>
      <c r="B5612" s="139" t="s">
        <v>12501</v>
      </c>
      <c r="C5612" s="139" t="s">
        <v>12502</v>
      </c>
      <c r="D5612" s="140">
        <v>16</v>
      </c>
      <c r="E5612" s="139" t="s">
        <v>34415</v>
      </c>
      <c r="F5612" s="140">
        <v>27.99</v>
      </c>
      <c r="G5612" s="139"/>
      <c r="H5612" s="88" t="s">
        <v>34391</v>
      </c>
    </row>
    <row r="5613" spans="1:8">
      <c r="A5613" s="139" t="s">
        <v>623</v>
      </c>
      <c r="B5613" s="139" t="s">
        <v>12503</v>
      </c>
      <c r="C5613" s="139" t="s">
        <v>12504</v>
      </c>
      <c r="D5613" s="140">
        <v>9.9</v>
      </c>
      <c r="E5613" s="139" t="s">
        <v>34416</v>
      </c>
      <c r="F5613" s="140">
        <v>16.989999999999998</v>
      </c>
      <c r="G5613" s="139"/>
      <c r="H5613" s="88" t="s">
        <v>34391</v>
      </c>
    </row>
    <row r="5614" spans="1:8">
      <c r="A5614" s="139" t="s">
        <v>623</v>
      </c>
      <c r="B5614" s="139" t="s">
        <v>12505</v>
      </c>
      <c r="C5614" s="139" t="s">
        <v>12506</v>
      </c>
      <c r="D5614" s="140">
        <v>20.9</v>
      </c>
      <c r="E5614" s="139" t="s">
        <v>34417</v>
      </c>
      <c r="F5614" s="140">
        <v>36.99</v>
      </c>
      <c r="G5614" s="139"/>
      <c r="H5614" s="88" t="s">
        <v>34391</v>
      </c>
    </row>
    <row r="5615" spans="1:8">
      <c r="A5615" s="139" t="s">
        <v>623</v>
      </c>
      <c r="B5615" s="139" t="s">
        <v>12507</v>
      </c>
      <c r="C5615" s="139" t="s">
        <v>12508</v>
      </c>
      <c r="D5615" s="140">
        <v>13.2</v>
      </c>
      <c r="E5615" s="139" t="s">
        <v>34418</v>
      </c>
      <c r="F5615" s="140">
        <v>22</v>
      </c>
      <c r="G5615" s="139"/>
      <c r="H5615" s="88" t="s">
        <v>34391</v>
      </c>
    </row>
    <row r="5616" spans="1:8">
      <c r="A5616" s="139" t="s">
        <v>623</v>
      </c>
      <c r="B5616" s="139" t="s">
        <v>12509</v>
      </c>
      <c r="C5616" s="139" t="s">
        <v>12510</v>
      </c>
      <c r="D5616" s="140">
        <v>12.4</v>
      </c>
      <c r="E5616" s="139" t="s">
        <v>34419</v>
      </c>
      <c r="F5616" s="140">
        <v>21.1</v>
      </c>
      <c r="G5616" s="139"/>
      <c r="H5616" s="88" t="s">
        <v>34391</v>
      </c>
    </row>
    <row r="5617" spans="1:8">
      <c r="A5617" s="139" t="s">
        <v>623</v>
      </c>
      <c r="B5617" s="139" t="s">
        <v>12511</v>
      </c>
      <c r="C5617" s="139" t="s">
        <v>12512</v>
      </c>
      <c r="D5617" s="140">
        <v>39</v>
      </c>
      <c r="E5617" s="139" t="s">
        <v>34420</v>
      </c>
      <c r="F5617" s="140">
        <v>70</v>
      </c>
      <c r="G5617" s="139"/>
      <c r="H5617" s="88" t="s">
        <v>34391</v>
      </c>
    </row>
    <row r="5618" spans="1:8">
      <c r="A5618" s="139" t="s">
        <v>623</v>
      </c>
      <c r="B5618" s="139" t="s">
        <v>12513</v>
      </c>
      <c r="C5618" s="139" t="s">
        <v>12514</v>
      </c>
      <c r="D5618" s="140">
        <v>39</v>
      </c>
      <c r="E5618" s="139" t="s">
        <v>34421</v>
      </c>
      <c r="F5618" s="140">
        <v>70</v>
      </c>
      <c r="G5618" s="139"/>
      <c r="H5618" s="88" t="s">
        <v>34391</v>
      </c>
    </row>
    <row r="5619" spans="1:8">
      <c r="A5619" s="139" t="s">
        <v>623</v>
      </c>
      <c r="B5619" s="139" t="s">
        <v>12515</v>
      </c>
      <c r="C5619" s="139" t="s">
        <v>12516</v>
      </c>
      <c r="D5619" s="140">
        <v>42</v>
      </c>
      <c r="E5619" s="139" t="s">
        <v>34422</v>
      </c>
      <c r="F5619" s="140">
        <v>76</v>
      </c>
      <c r="G5619" s="139"/>
      <c r="H5619" s="88" t="s">
        <v>34391</v>
      </c>
    </row>
    <row r="5620" spans="1:8">
      <c r="A5620" s="139" t="s">
        <v>623</v>
      </c>
      <c r="B5620" s="139" t="s">
        <v>12517</v>
      </c>
      <c r="C5620" s="139" t="s">
        <v>12518</v>
      </c>
      <c r="D5620" s="140">
        <v>42</v>
      </c>
      <c r="E5620" s="139" t="s">
        <v>34423</v>
      </c>
      <c r="F5620" s="140">
        <v>76</v>
      </c>
      <c r="G5620" s="139"/>
      <c r="H5620" s="88" t="s">
        <v>34391</v>
      </c>
    </row>
    <row r="5621" spans="1:8">
      <c r="A5621" s="139" t="s">
        <v>623</v>
      </c>
      <c r="B5621" s="139" t="s">
        <v>12519</v>
      </c>
      <c r="C5621" s="139" t="s">
        <v>12520</v>
      </c>
      <c r="D5621" s="140">
        <v>48</v>
      </c>
      <c r="E5621" s="139" t="s">
        <v>34424</v>
      </c>
      <c r="F5621" s="140">
        <v>86</v>
      </c>
      <c r="G5621" s="139"/>
      <c r="H5621" s="88" t="s">
        <v>34391</v>
      </c>
    </row>
    <row r="5622" spans="1:8">
      <c r="A5622" s="139" t="s">
        <v>623</v>
      </c>
      <c r="B5622" s="139" t="s">
        <v>12521</v>
      </c>
      <c r="C5622" s="139" t="s">
        <v>12522</v>
      </c>
      <c r="D5622" s="140">
        <v>48</v>
      </c>
      <c r="E5622" s="139" t="s">
        <v>34425</v>
      </c>
      <c r="F5622" s="140">
        <v>86</v>
      </c>
      <c r="G5622" s="139"/>
      <c r="H5622" s="88" t="s">
        <v>34391</v>
      </c>
    </row>
    <row r="5623" spans="1:8">
      <c r="A5623" s="139" t="s">
        <v>229</v>
      </c>
      <c r="B5623" s="139" t="s">
        <v>12631</v>
      </c>
      <c r="C5623" s="139" t="s">
        <v>12632</v>
      </c>
      <c r="D5623" s="140">
        <v>0</v>
      </c>
      <c r="E5623" s="139" t="s">
        <v>34426</v>
      </c>
      <c r="F5623" s="140">
        <v>645</v>
      </c>
      <c r="G5623" s="139"/>
      <c r="H5623" s="88" t="s">
        <v>34410</v>
      </c>
    </row>
    <row r="5624" spans="1:8">
      <c r="A5624" s="139" t="s">
        <v>229</v>
      </c>
      <c r="B5624" s="139" t="s">
        <v>12633</v>
      </c>
      <c r="C5624" s="139" t="s">
        <v>12634</v>
      </c>
      <c r="D5624" s="140">
        <v>0</v>
      </c>
      <c r="E5624" s="139" t="s">
        <v>34427</v>
      </c>
      <c r="F5624" s="140">
        <v>645</v>
      </c>
      <c r="G5624" s="139"/>
      <c r="H5624" s="88" t="s">
        <v>34410</v>
      </c>
    </row>
    <row r="5625" spans="1:8">
      <c r="A5625" s="139" t="s">
        <v>623</v>
      </c>
      <c r="B5625" s="139" t="s">
        <v>12523</v>
      </c>
      <c r="C5625" s="139" t="s">
        <v>12524</v>
      </c>
      <c r="D5625" s="140">
        <v>20.9</v>
      </c>
      <c r="E5625" s="139" t="s">
        <v>34428</v>
      </c>
      <c r="F5625" s="140">
        <v>37.700000000000003</v>
      </c>
      <c r="G5625" s="139"/>
      <c r="H5625" s="88" t="s">
        <v>34391</v>
      </c>
    </row>
    <row r="5626" spans="1:8">
      <c r="A5626" s="139" t="s">
        <v>623</v>
      </c>
      <c r="B5626" s="139" t="s">
        <v>12525</v>
      </c>
      <c r="C5626" s="139" t="s">
        <v>12526</v>
      </c>
      <c r="D5626" s="140">
        <v>6.8</v>
      </c>
      <c r="E5626" s="139" t="s">
        <v>34429</v>
      </c>
      <c r="F5626" s="140">
        <v>13.3</v>
      </c>
      <c r="G5626" s="139"/>
      <c r="H5626" s="88" t="s">
        <v>34391</v>
      </c>
    </row>
    <row r="5627" spans="1:8">
      <c r="A5627" s="139" t="s">
        <v>229</v>
      </c>
      <c r="B5627" s="139" t="s">
        <v>12635</v>
      </c>
      <c r="C5627" s="139" t="s">
        <v>12636</v>
      </c>
      <c r="D5627" s="140">
        <v>33</v>
      </c>
      <c r="E5627" s="139" t="s">
        <v>34430</v>
      </c>
      <c r="F5627" s="140">
        <v>59.4</v>
      </c>
      <c r="G5627" s="139"/>
      <c r="H5627" s="88" t="s">
        <v>34410</v>
      </c>
    </row>
    <row r="5628" spans="1:8">
      <c r="A5628" s="139" t="s">
        <v>5093</v>
      </c>
      <c r="B5628" s="139" t="s">
        <v>12637</v>
      </c>
      <c r="C5628" s="139" t="s">
        <v>12638</v>
      </c>
      <c r="D5628" s="140">
        <v>42.9</v>
      </c>
      <c r="E5628" s="139" t="s">
        <v>34431</v>
      </c>
      <c r="F5628" s="140">
        <v>73</v>
      </c>
      <c r="G5628" s="139"/>
      <c r="H5628" s="88" t="s">
        <v>34410</v>
      </c>
    </row>
    <row r="5629" spans="1:8">
      <c r="A5629" s="139" t="s">
        <v>5093</v>
      </c>
      <c r="B5629" s="139" t="s">
        <v>12639</v>
      </c>
      <c r="C5629" s="139" t="s">
        <v>12640</v>
      </c>
      <c r="D5629" s="140">
        <v>26.4</v>
      </c>
      <c r="E5629" s="139" t="s">
        <v>34432</v>
      </c>
      <c r="F5629" s="140">
        <v>47.6</v>
      </c>
      <c r="G5629" s="139"/>
      <c r="H5629" s="88" t="s">
        <v>34410</v>
      </c>
    </row>
    <row r="5630" spans="1:8">
      <c r="A5630" s="139" t="s">
        <v>229</v>
      </c>
      <c r="B5630" s="139" t="s">
        <v>12641</v>
      </c>
      <c r="C5630" s="139" t="s">
        <v>12642</v>
      </c>
      <c r="D5630" s="140">
        <v>33</v>
      </c>
      <c r="E5630" s="139" t="s">
        <v>34433</v>
      </c>
      <c r="F5630" s="140">
        <v>59.4</v>
      </c>
      <c r="G5630" s="139"/>
      <c r="H5630" s="88" t="s">
        <v>34410</v>
      </c>
    </row>
    <row r="5631" spans="1:8">
      <c r="A5631" s="139" t="s">
        <v>229</v>
      </c>
      <c r="B5631" s="139" t="s">
        <v>12643</v>
      </c>
      <c r="C5631" s="139" t="s">
        <v>12644</v>
      </c>
      <c r="D5631" s="140">
        <v>33</v>
      </c>
      <c r="E5631" s="139" t="s">
        <v>34434</v>
      </c>
      <c r="F5631" s="140">
        <v>59.4</v>
      </c>
      <c r="G5631" s="139"/>
      <c r="H5631" s="88" t="s">
        <v>34410</v>
      </c>
    </row>
    <row r="5632" spans="1:8">
      <c r="A5632" s="139" t="s">
        <v>229</v>
      </c>
      <c r="B5632" s="139" t="s">
        <v>12645</v>
      </c>
      <c r="C5632" s="139" t="s">
        <v>12646</v>
      </c>
      <c r="D5632" s="140">
        <v>33</v>
      </c>
      <c r="E5632" s="139" t="s">
        <v>34435</v>
      </c>
      <c r="F5632" s="140">
        <v>59.4</v>
      </c>
      <c r="G5632" s="139"/>
      <c r="H5632" s="88" t="s">
        <v>34410</v>
      </c>
    </row>
    <row r="5633" spans="1:8">
      <c r="A5633" s="139" t="s">
        <v>5093</v>
      </c>
      <c r="B5633" s="139" t="s">
        <v>12647</v>
      </c>
      <c r="C5633" s="139" t="s">
        <v>12648</v>
      </c>
      <c r="D5633" s="140">
        <v>42.9</v>
      </c>
      <c r="E5633" s="139" t="s">
        <v>34436</v>
      </c>
      <c r="F5633" s="140">
        <v>73</v>
      </c>
      <c r="G5633" s="139"/>
      <c r="H5633" s="88" t="s">
        <v>34410</v>
      </c>
    </row>
    <row r="5634" spans="1:8">
      <c r="A5634" s="139" t="s">
        <v>5093</v>
      </c>
      <c r="B5634" s="139" t="s">
        <v>12649</v>
      </c>
      <c r="C5634" s="139" t="s">
        <v>12650</v>
      </c>
      <c r="D5634" s="140">
        <v>26.4</v>
      </c>
      <c r="E5634" s="139" t="s">
        <v>34437</v>
      </c>
      <c r="F5634" s="140">
        <v>47.6</v>
      </c>
      <c r="G5634" s="139"/>
      <c r="H5634" s="88" t="s">
        <v>34410</v>
      </c>
    </row>
    <row r="5635" spans="1:8">
      <c r="A5635" s="139" t="s">
        <v>5093</v>
      </c>
      <c r="B5635" s="139" t="s">
        <v>12651</v>
      </c>
      <c r="C5635" s="139" t="s">
        <v>12652</v>
      </c>
      <c r="D5635" s="140">
        <v>42.9</v>
      </c>
      <c r="E5635" s="139" t="s">
        <v>34438</v>
      </c>
      <c r="F5635" s="140">
        <v>73</v>
      </c>
      <c r="G5635" s="139"/>
      <c r="H5635" s="88" t="s">
        <v>34410</v>
      </c>
    </row>
    <row r="5636" spans="1:8">
      <c r="A5636" s="139" t="s">
        <v>5093</v>
      </c>
      <c r="B5636" s="139" t="s">
        <v>12653</v>
      </c>
      <c r="C5636" s="139" t="s">
        <v>12654</v>
      </c>
      <c r="D5636" s="140">
        <v>26.4</v>
      </c>
      <c r="E5636" s="139" t="s">
        <v>34439</v>
      </c>
      <c r="F5636" s="140">
        <v>47.6</v>
      </c>
      <c r="G5636" s="139"/>
      <c r="H5636" s="88" t="s">
        <v>34410</v>
      </c>
    </row>
    <row r="5637" spans="1:8">
      <c r="A5637" s="139" t="s">
        <v>229</v>
      </c>
      <c r="B5637" s="139" t="s">
        <v>12655</v>
      </c>
      <c r="C5637" s="139" t="s">
        <v>12656</v>
      </c>
      <c r="D5637" s="140">
        <v>33</v>
      </c>
      <c r="E5637" s="139" t="s">
        <v>34440</v>
      </c>
      <c r="F5637" s="140">
        <v>59.4</v>
      </c>
      <c r="G5637" s="139"/>
      <c r="H5637" s="88" t="s">
        <v>34410</v>
      </c>
    </row>
    <row r="5638" spans="1:8">
      <c r="A5638" s="139" t="s">
        <v>229</v>
      </c>
      <c r="B5638" s="139" t="s">
        <v>12657</v>
      </c>
      <c r="C5638" s="139" t="s">
        <v>12658</v>
      </c>
      <c r="D5638" s="140">
        <v>33</v>
      </c>
      <c r="E5638" s="139" t="s">
        <v>34441</v>
      </c>
      <c r="F5638" s="140">
        <v>59.4</v>
      </c>
      <c r="G5638" s="139"/>
      <c r="H5638" s="88" t="s">
        <v>34410</v>
      </c>
    </row>
    <row r="5639" spans="1:8">
      <c r="A5639" s="139" t="s">
        <v>229</v>
      </c>
      <c r="B5639" s="139" t="s">
        <v>12659</v>
      </c>
      <c r="C5639" s="139" t="s">
        <v>12660</v>
      </c>
      <c r="D5639" s="140">
        <v>33</v>
      </c>
      <c r="E5639" s="139" t="s">
        <v>34442</v>
      </c>
      <c r="F5639" s="140">
        <v>59.4</v>
      </c>
      <c r="G5639" s="139"/>
      <c r="H5639" s="88" t="s">
        <v>34410</v>
      </c>
    </row>
    <row r="5640" spans="1:8">
      <c r="A5640" s="139" t="s">
        <v>229</v>
      </c>
      <c r="B5640" s="139" t="s">
        <v>12661</v>
      </c>
      <c r="C5640" s="139" t="s">
        <v>12662</v>
      </c>
      <c r="D5640" s="140">
        <v>33</v>
      </c>
      <c r="E5640" s="139" t="s">
        <v>34443</v>
      </c>
      <c r="F5640" s="140">
        <v>59.4</v>
      </c>
      <c r="G5640" s="139"/>
      <c r="H5640" s="88" t="s">
        <v>34410</v>
      </c>
    </row>
    <row r="5641" spans="1:8">
      <c r="A5641" s="139" t="s">
        <v>229</v>
      </c>
      <c r="B5641" s="139" t="s">
        <v>12663</v>
      </c>
      <c r="C5641" s="139" t="s">
        <v>12664</v>
      </c>
      <c r="D5641" s="140">
        <v>126.5</v>
      </c>
      <c r="E5641" s="139" t="s">
        <v>34444</v>
      </c>
      <c r="F5641" s="140">
        <v>227.7</v>
      </c>
      <c r="G5641" s="139"/>
      <c r="H5641" s="88" t="s">
        <v>34410</v>
      </c>
    </row>
    <row r="5642" spans="1:8">
      <c r="A5642" s="139" t="s">
        <v>623</v>
      </c>
      <c r="B5642" s="139" t="s">
        <v>12527</v>
      </c>
      <c r="C5642" s="139" t="s">
        <v>12528</v>
      </c>
      <c r="D5642" s="140">
        <v>148</v>
      </c>
      <c r="E5642" s="139" t="s">
        <v>34445</v>
      </c>
      <c r="F5642" s="140">
        <v>265</v>
      </c>
      <c r="G5642" s="139"/>
      <c r="H5642" s="88" t="s">
        <v>34391</v>
      </c>
    </row>
    <row r="5643" spans="1:8">
      <c r="A5643" s="139" t="s">
        <v>623</v>
      </c>
      <c r="B5643" s="139" t="s">
        <v>12529</v>
      </c>
      <c r="C5643" s="139" t="s">
        <v>12530</v>
      </c>
      <c r="D5643" s="140">
        <v>118</v>
      </c>
      <c r="E5643" s="139" t="s">
        <v>34446</v>
      </c>
      <c r="F5643" s="140">
        <v>211</v>
      </c>
      <c r="G5643" s="139"/>
      <c r="H5643" s="88" t="s">
        <v>34391</v>
      </c>
    </row>
    <row r="5644" spans="1:8">
      <c r="A5644" s="139" t="s">
        <v>623</v>
      </c>
      <c r="B5644" s="139" t="s">
        <v>12531</v>
      </c>
      <c r="C5644" s="139" t="s">
        <v>12532</v>
      </c>
      <c r="D5644" s="140">
        <v>124</v>
      </c>
      <c r="E5644" s="139" t="s">
        <v>34447</v>
      </c>
      <c r="F5644" s="140">
        <v>222</v>
      </c>
      <c r="G5644" s="139"/>
      <c r="H5644" s="88" t="s">
        <v>34391</v>
      </c>
    </row>
    <row r="5645" spans="1:8">
      <c r="A5645" s="139" t="s">
        <v>623</v>
      </c>
      <c r="B5645" s="139" t="s">
        <v>12533</v>
      </c>
      <c r="C5645" s="139" t="s">
        <v>12534</v>
      </c>
      <c r="D5645" s="140">
        <v>124</v>
      </c>
      <c r="E5645" s="139" t="s">
        <v>34448</v>
      </c>
      <c r="F5645" s="140">
        <v>222</v>
      </c>
      <c r="G5645" s="139"/>
      <c r="H5645" s="88" t="s">
        <v>34391</v>
      </c>
    </row>
    <row r="5646" spans="1:8">
      <c r="A5646" s="139" t="s">
        <v>623</v>
      </c>
      <c r="B5646" s="139" t="s">
        <v>12535</v>
      </c>
      <c r="C5646" s="139" t="s">
        <v>12536</v>
      </c>
      <c r="D5646" s="140">
        <v>84</v>
      </c>
      <c r="E5646" s="139" t="s">
        <v>34449</v>
      </c>
      <c r="F5646" s="140">
        <v>150</v>
      </c>
      <c r="G5646" s="139"/>
      <c r="H5646" s="88" t="s">
        <v>34391</v>
      </c>
    </row>
    <row r="5647" spans="1:8">
      <c r="A5647" s="139" t="s">
        <v>623</v>
      </c>
      <c r="B5647" s="139" t="s">
        <v>12537</v>
      </c>
      <c r="C5647" s="139" t="s">
        <v>12538</v>
      </c>
      <c r="D5647" s="140">
        <v>88</v>
      </c>
      <c r="E5647" s="139" t="s">
        <v>34450</v>
      </c>
      <c r="F5647" s="140">
        <v>156.5</v>
      </c>
      <c r="G5647" s="139"/>
      <c r="H5647" s="88" t="s">
        <v>34391</v>
      </c>
    </row>
    <row r="5648" spans="1:8">
      <c r="A5648" s="139" t="s">
        <v>623</v>
      </c>
      <c r="B5648" s="139" t="s">
        <v>12539</v>
      </c>
      <c r="C5648" s="139" t="s">
        <v>12540</v>
      </c>
      <c r="D5648" s="140">
        <v>88</v>
      </c>
      <c r="E5648" s="139" t="s">
        <v>34451</v>
      </c>
      <c r="F5648" s="140">
        <v>156.5</v>
      </c>
      <c r="G5648" s="139"/>
      <c r="H5648" s="88" t="s">
        <v>34391</v>
      </c>
    </row>
    <row r="5649" spans="1:8">
      <c r="A5649" s="139" t="s">
        <v>623</v>
      </c>
      <c r="B5649" s="139" t="s">
        <v>12541</v>
      </c>
      <c r="C5649" s="139" t="s">
        <v>12542</v>
      </c>
      <c r="D5649" s="140">
        <v>84</v>
      </c>
      <c r="E5649" s="139" t="s">
        <v>34452</v>
      </c>
      <c r="F5649" s="140">
        <v>150</v>
      </c>
      <c r="G5649" s="139"/>
      <c r="H5649" s="88" t="s">
        <v>34391</v>
      </c>
    </row>
    <row r="5650" spans="1:8">
      <c r="A5650" s="139" t="s">
        <v>623</v>
      </c>
      <c r="B5650" s="139" t="s">
        <v>12543</v>
      </c>
      <c r="C5650" s="139" t="s">
        <v>12544</v>
      </c>
      <c r="D5650" s="140">
        <v>88</v>
      </c>
      <c r="E5650" s="139" t="s">
        <v>34453</v>
      </c>
      <c r="F5650" s="140">
        <v>156.5</v>
      </c>
      <c r="G5650" s="139"/>
      <c r="H5650" s="88" t="s">
        <v>34391</v>
      </c>
    </row>
    <row r="5651" spans="1:8">
      <c r="A5651" s="139" t="s">
        <v>623</v>
      </c>
      <c r="B5651" s="139" t="s">
        <v>12545</v>
      </c>
      <c r="C5651" s="139" t="s">
        <v>12546</v>
      </c>
      <c r="D5651" s="140">
        <v>88</v>
      </c>
      <c r="E5651" s="139" t="s">
        <v>34454</v>
      </c>
      <c r="F5651" s="140">
        <v>156.5</v>
      </c>
      <c r="G5651" s="139"/>
      <c r="H5651" s="88" t="s">
        <v>34391</v>
      </c>
    </row>
    <row r="5652" spans="1:8">
      <c r="A5652" s="139" t="s">
        <v>623</v>
      </c>
      <c r="B5652" s="139" t="s">
        <v>12547</v>
      </c>
      <c r="C5652" s="139" t="s">
        <v>12548</v>
      </c>
      <c r="D5652" s="140">
        <v>156.5</v>
      </c>
      <c r="E5652" s="139" t="s">
        <v>34455</v>
      </c>
      <c r="F5652" s="140">
        <v>281</v>
      </c>
      <c r="G5652" s="139"/>
      <c r="H5652" s="88" t="s">
        <v>34391</v>
      </c>
    </row>
    <row r="5653" spans="1:8">
      <c r="A5653" s="139" t="s">
        <v>623</v>
      </c>
      <c r="B5653" s="139" t="s">
        <v>12549</v>
      </c>
      <c r="C5653" s="139" t="s">
        <v>12550</v>
      </c>
      <c r="D5653" s="140">
        <v>160</v>
      </c>
      <c r="E5653" s="139" t="s">
        <v>34456</v>
      </c>
      <c r="F5653" s="140">
        <v>287</v>
      </c>
      <c r="G5653" s="139"/>
      <c r="H5653" s="88" t="s">
        <v>34391</v>
      </c>
    </row>
    <row r="5654" spans="1:8">
      <c r="A5654" s="139" t="s">
        <v>623</v>
      </c>
      <c r="B5654" s="139" t="s">
        <v>12551</v>
      </c>
      <c r="C5654" s="139" t="s">
        <v>12552</v>
      </c>
      <c r="D5654" s="140">
        <v>160</v>
      </c>
      <c r="E5654" s="139" t="s">
        <v>34457</v>
      </c>
      <c r="F5654" s="140">
        <v>287</v>
      </c>
      <c r="G5654" s="139"/>
      <c r="H5654" s="88" t="s">
        <v>34391</v>
      </c>
    </row>
    <row r="5655" spans="1:8">
      <c r="A5655" s="139" t="s">
        <v>623</v>
      </c>
      <c r="B5655" s="139" t="s">
        <v>12553</v>
      </c>
      <c r="C5655" s="139" t="s">
        <v>12554</v>
      </c>
      <c r="D5655" s="140">
        <v>17.600000000000001</v>
      </c>
      <c r="E5655" s="139" t="s">
        <v>34458</v>
      </c>
      <c r="F5655" s="140">
        <v>30.2</v>
      </c>
      <c r="G5655" s="139"/>
      <c r="H5655" s="88" t="s">
        <v>34391</v>
      </c>
    </row>
    <row r="5656" spans="1:8">
      <c r="A5656" s="139" t="s">
        <v>623</v>
      </c>
      <c r="B5656" s="139" t="s">
        <v>12555</v>
      </c>
      <c r="C5656" s="139" t="s">
        <v>12556</v>
      </c>
      <c r="D5656" s="140">
        <v>17.600000000000001</v>
      </c>
      <c r="E5656" s="139" t="s">
        <v>34459</v>
      </c>
      <c r="F5656" s="140">
        <v>30.2</v>
      </c>
      <c r="G5656" s="139"/>
      <c r="H5656" s="88" t="s">
        <v>34391</v>
      </c>
    </row>
    <row r="5657" spans="1:8">
      <c r="A5657" s="139" t="s">
        <v>229</v>
      </c>
      <c r="B5657" s="139" t="s">
        <v>12665</v>
      </c>
      <c r="C5657" s="139" t="s">
        <v>12666</v>
      </c>
      <c r="D5657" s="140">
        <v>24.2</v>
      </c>
      <c r="E5657" s="139" t="s">
        <v>34460</v>
      </c>
      <c r="F5657" s="140">
        <v>43.6</v>
      </c>
      <c r="G5657" s="139"/>
      <c r="H5657" s="88" t="s">
        <v>34410</v>
      </c>
    </row>
    <row r="5658" spans="1:8">
      <c r="A5658" s="139" t="s">
        <v>229</v>
      </c>
      <c r="B5658" s="139" t="s">
        <v>12667</v>
      </c>
      <c r="C5658" s="139" t="s">
        <v>12668</v>
      </c>
      <c r="D5658" s="140">
        <v>24.2</v>
      </c>
      <c r="E5658" s="139" t="s">
        <v>34461</v>
      </c>
      <c r="F5658" s="140">
        <v>43.6</v>
      </c>
      <c r="G5658" s="139"/>
      <c r="H5658" s="88" t="s">
        <v>34410</v>
      </c>
    </row>
    <row r="5659" spans="1:8">
      <c r="A5659" s="139" t="s">
        <v>229</v>
      </c>
      <c r="B5659" s="139" t="s">
        <v>12669</v>
      </c>
      <c r="C5659" s="139" t="s">
        <v>12670</v>
      </c>
      <c r="D5659" s="140">
        <v>24.2</v>
      </c>
      <c r="E5659" s="139" t="s">
        <v>34462</v>
      </c>
      <c r="F5659" s="140">
        <v>43.6</v>
      </c>
      <c r="G5659" s="139"/>
      <c r="H5659" s="88" t="s">
        <v>34410</v>
      </c>
    </row>
    <row r="5660" spans="1:8">
      <c r="A5660" s="139" t="s">
        <v>229</v>
      </c>
      <c r="B5660" s="139" t="s">
        <v>12671</v>
      </c>
      <c r="C5660" s="139" t="s">
        <v>12672</v>
      </c>
      <c r="D5660" s="140">
        <v>17.600000000000001</v>
      </c>
      <c r="E5660" s="139" t="s">
        <v>34463</v>
      </c>
      <c r="F5660" s="140">
        <v>31.9</v>
      </c>
      <c r="G5660" s="139"/>
      <c r="H5660" s="88" t="s">
        <v>34410</v>
      </c>
    </row>
    <row r="5661" spans="1:8">
      <c r="A5661" s="139" t="s">
        <v>229</v>
      </c>
      <c r="B5661" s="139" t="s">
        <v>12673</v>
      </c>
      <c r="C5661" s="139" t="s">
        <v>12674</v>
      </c>
      <c r="D5661" s="140">
        <v>17.600000000000001</v>
      </c>
      <c r="E5661" s="139" t="s">
        <v>34464</v>
      </c>
      <c r="F5661" s="140">
        <v>31.9</v>
      </c>
      <c r="G5661" s="139"/>
      <c r="H5661" s="88" t="s">
        <v>34410</v>
      </c>
    </row>
    <row r="5662" spans="1:8">
      <c r="A5662" s="139" t="s">
        <v>229</v>
      </c>
      <c r="B5662" s="139" t="s">
        <v>12675</v>
      </c>
      <c r="C5662" s="139" t="s">
        <v>12676</v>
      </c>
      <c r="D5662" s="140">
        <v>17.600000000000001</v>
      </c>
      <c r="E5662" s="139" t="s">
        <v>34465</v>
      </c>
      <c r="F5662" s="140">
        <v>31.9</v>
      </c>
      <c r="G5662" s="139"/>
      <c r="H5662" s="88" t="s">
        <v>34410</v>
      </c>
    </row>
    <row r="5663" spans="1:8">
      <c r="A5663" s="139" t="s">
        <v>229</v>
      </c>
      <c r="B5663" s="139" t="s">
        <v>12677</v>
      </c>
      <c r="C5663" s="139" t="s">
        <v>12678</v>
      </c>
      <c r="D5663" s="140">
        <v>17.600000000000001</v>
      </c>
      <c r="E5663" s="139" t="s">
        <v>34466</v>
      </c>
      <c r="F5663" s="140">
        <v>31.9</v>
      </c>
      <c r="G5663" s="139"/>
      <c r="H5663" s="88" t="s">
        <v>34410</v>
      </c>
    </row>
    <row r="5664" spans="1:8">
      <c r="A5664" s="139" t="s">
        <v>229</v>
      </c>
      <c r="B5664" s="139" t="s">
        <v>12679</v>
      </c>
      <c r="C5664" s="139" t="s">
        <v>12680</v>
      </c>
      <c r="D5664" s="140">
        <v>17.600000000000001</v>
      </c>
      <c r="E5664" s="139" t="s">
        <v>34467</v>
      </c>
      <c r="F5664" s="140">
        <v>31.9</v>
      </c>
      <c r="G5664" s="139"/>
      <c r="H5664" s="88" t="s">
        <v>34410</v>
      </c>
    </row>
    <row r="5665" spans="1:8">
      <c r="A5665" s="139" t="s">
        <v>229</v>
      </c>
      <c r="B5665" s="139" t="s">
        <v>12681</v>
      </c>
      <c r="C5665" s="139" t="s">
        <v>12682</v>
      </c>
      <c r="D5665" s="140">
        <v>17.600000000000001</v>
      </c>
      <c r="E5665" s="139" t="s">
        <v>34468</v>
      </c>
      <c r="F5665" s="140">
        <v>31.9</v>
      </c>
      <c r="G5665" s="139"/>
      <c r="H5665" s="88" t="s">
        <v>34410</v>
      </c>
    </row>
    <row r="5666" spans="1:8">
      <c r="A5666" s="139" t="s">
        <v>623</v>
      </c>
      <c r="B5666" s="139" t="s">
        <v>12557</v>
      </c>
      <c r="C5666" s="139" t="s">
        <v>12558</v>
      </c>
      <c r="D5666" s="140">
        <v>14.2</v>
      </c>
      <c r="E5666" s="139" t="s">
        <v>34469</v>
      </c>
      <c r="F5666" s="140">
        <v>25.4</v>
      </c>
      <c r="G5666" s="139"/>
      <c r="H5666" s="88" t="s">
        <v>34391</v>
      </c>
    </row>
    <row r="5667" spans="1:8">
      <c r="A5667" s="139" t="s">
        <v>623</v>
      </c>
      <c r="B5667" s="139" t="s">
        <v>12559</v>
      </c>
      <c r="C5667" s="139" t="s">
        <v>12560</v>
      </c>
      <c r="D5667" s="140">
        <v>27.1</v>
      </c>
      <c r="E5667" s="139" t="s">
        <v>34470</v>
      </c>
      <c r="F5667" s="140">
        <v>46.1</v>
      </c>
      <c r="G5667" s="139"/>
      <c r="H5667" s="88" t="s">
        <v>34391</v>
      </c>
    </row>
    <row r="5668" spans="1:8">
      <c r="A5668" s="139" t="s">
        <v>623</v>
      </c>
      <c r="B5668" s="139" t="s">
        <v>12561</v>
      </c>
      <c r="C5668" s="139" t="s">
        <v>12562</v>
      </c>
      <c r="D5668" s="140">
        <v>27.1</v>
      </c>
      <c r="E5668" s="139" t="s">
        <v>34471</v>
      </c>
      <c r="F5668" s="140">
        <v>46.1</v>
      </c>
      <c r="G5668" s="139"/>
      <c r="H5668" s="88" t="s">
        <v>34391</v>
      </c>
    </row>
    <row r="5669" spans="1:8">
      <c r="A5669" s="139" t="s">
        <v>623</v>
      </c>
      <c r="B5669" s="139" t="s">
        <v>12563</v>
      </c>
      <c r="C5669" s="139" t="s">
        <v>12564</v>
      </c>
      <c r="D5669" s="140">
        <v>28.9</v>
      </c>
      <c r="E5669" s="139" t="s">
        <v>34472</v>
      </c>
      <c r="F5669" s="140">
        <v>49.1</v>
      </c>
      <c r="G5669" s="139"/>
      <c r="H5669" s="88" t="s">
        <v>34391</v>
      </c>
    </row>
    <row r="5670" spans="1:8">
      <c r="A5670" s="139" t="s">
        <v>623</v>
      </c>
      <c r="B5670" s="139" t="s">
        <v>12565</v>
      </c>
      <c r="C5670" s="139" t="s">
        <v>12566</v>
      </c>
      <c r="D5670" s="140">
        <v>7.2</v>
      </c>
      <c r="E5670" s="139" t="s">
        <v>34473</v>
      </c>
      <c r="F5670" s="140">
        <v>12.99</v>
      </c>
      <c r="G5670" s="139"/>
      <c r="H5670" s="88" t="s">
        <v>34391</v>
      </c>
    </row>
    <row r="5671" spans="1:8">
      <c r="A5671" s="139" t="s">
        <v>623</v>
      </c>
      <c r="B5671" s="139" t="s">
        <v>12567</v>
      </c>
      <c r="C5671" s="139" t="s">
        <v>12568</v>
      </c>
      <c r="D5671" s="140">
        <v>7.2</v>
      </c>
      <c r="E5671" s="139" t="s">
        <v>34474</v>
      </c>
      <c r="F5671" s="140">
        <v>12.99</v>
      </c>
      <c r="G5671" s="139"/>
      <c r="H5671" s="88" t="s">
        <v>34391</v>
      </c>
    </row>
    <row r="5672" spans="1:8">
      <c r="A5672" s="139" t="s">
        <v>623</v>
      </c>
      <c r="B5672" s="139" t="s">
        <v>12569</v>
      </c>
      <c r="C5672" s="139" t="s">
        <v>12570</v>
      </c>
      <c r="D5672" s="140">
        <v>14.9</v>
      </c>
      <c r="E5672" s="139" t="s">
        <v>34475</v>
      </c>
      <c r="F5672" s="140">
        <v>26.4</v>
      </c>
      <c r="G5672" s="139"/>
      <c r="H5672" s="88" t="s">
        <v>34391</v>
      </c>
    </row>
    <row r="5673" spans="1:8">
      <c r="A5673" s="139" t="s">
        <v>623</v>
      </c>
      <c r="B5673" s="139" t="s">
        <v>12571</v>
      </c>
      <c r="C5673" s="139" t="s">
        <v>12572</v>
      </c>
      <c r="D5673" s="140">
        <v>16.5</v>
      </c>
      <c r="E5673" s="139" t="s">
        <v>34476</v>
      </c>
      <c r="F5673" s="140">
        <v>29.99</v>
      </c>
      <c r="G5673" s="139"/>
      <c r="H5673" s="88" t="s">
        <v>34391</v>
      </c>
    </row>
    <row r="5674" spans="1:8">
      <c r="A5674" s="139" t="s">
        <v>623</v>
      </c>
      <c r="B5674" s="139" t="s">
        <v>12573</v>
      </c>
      <c r="C5674" s="139" t="s">
        <v>12574</v>
      </c>
      <c r="D5674" s="140">
        <v>16.5</v>
      </c>
      <c r="E5674" s="139" t="s">
        <v>34477</v>
      </c>
      <c r="F5674" s="140">
        <v>29.99</v>
      </c>
      <c r="G5674" s="139"/>
      <c r="H5674" s="88" t="s">
        <v>34391</v>
      </c>
    </row>
    <row r="5675" spans="1:8">
      <c r="A5675" s="139" t="s">
        <v>623</v>
      </c>
      <c r="B5675" s="139" t="s">
        <v>12575</v>
      </c>
      <c r="C5675" s="139" t="s">
        <v>12576</v>
      </c>
      <c r="D5675" s="140">
        <v>13.8</v>
      </c>
      <c r="E5675" s="139" t="s">
        <v>34478</v>
      </c>
      <c r="F5675" s="140">
        <v>24.8</v>
      </c>
      <c r="G5675" s="139"/>
      <c r="H5675" s="88" t="s">
        <v>34391</v>
      </c>
    </row>
    <row r="5676" spans="1:8">
      <c r="A5676" s="139" t="s">
        <v>623</v>
      </c>
      <c r="B5676" s="139" t="s">
        <v>12577</v>
      </c>
      <c r="C5676" s="139" t="s">
        <v>12578</v>
      </c>
      <c r="D5676" s="140">
        <v>13.8</v>
      </c>
      <c r="E5676" s="139" t="s">
        <v>34479</v>
      </c>
      <c r="F5676" s="140">
        <v>24.8</v>
      </c>
      <c r="G5676" s="139"/>
      <c r="H5676" s="88" t="s">
        <v>34391</v>
      </c>
    </row>
    <row r="5677" spans="1:8">
      <c r="A5677" s="139" t="s">
        <v>623</v>
      </c>
      <c r="B5677" s="139" t="s">
        <v>12579</v>
      </c>
      <c r="C5677" s="139" t="s">
        <v>12580</v>
      </c>
      <c r="D5677" s="140">
        <v>8.8000000000000007</v>
      </c>
      <c r="E5677" s="139" t="s">
        <v>34480</v>
      </c>
      <c r="F5677" s="140">
        <v>15.99</v>
      </c>
      <c r="G5677" s="139"/>
      <c r="H5677" s="88" t="s">
        <v>34391</v>
      </c>
    </row>
    <row r="5678" spans="1:8">
      <c r="A5678" s="139" t="s">
        <v>623</v>
      </c>
      <c r="B5678" s="139" t="s">
        <v>12581</v>
      </c>
      <c r="C5678" s="139" t="s">
        <v>12582</v>
      </c>
      <c r="D5678" s="140">
        <v>8.8000000000000007</v>
      </c>
      <c r="E5678" s="139" t="s">
        <v>34481</v>
      </c>
      <c r="F5678" s="140">
        <v>15.99</v>
      </c>
      <c r="G5678" s="139"/>
      <c r="H5678" s="88" t="s">
        <v>34391</v>
      </c>
    </row>
    <row r="5679" spans="1:8">
      <c r="A5679" s="139" t="s">
        <v>623</v>
      </c>
      <c r="B5679" s="139" t="s">
        <v>12583</v>
      </c>
      <c r="C5679" s="139" t="s">
        <v>12584</v>
      </c>
      <c r="D5679" s="140">
        <v>8.8000000000000007</v>
      </c>
      <c r="E5679" s="139" t="s">
        <v>34482</v>
      </c>
      <c r="F5679" s="140">
        <v>15.99</v>
      </c>
      <c r="G5679" s="139"/>
      <c r="H5679" s="88" t="s">
        <v>34391</v>
      </c>
    </row>
    <row r="5680" spans="1:8">
      <c r="A5680" s="139" t="s">
        <v>623</v>
      </c>
      <c r="B5680" s="139" t="s">
        <v>12585</v>
      </c>
      <c r="C5680" s="139" t="s">
        <v>12586</v>
      </c>
      <c r="D5680" s="140">
        <v>8.8000000000000007</v>
      </c>
      <c r="E5680" s="139" t="s">
        <v>34483</v>
      </c>
      <c r="F5680" s="140">
        <v>15.99</v>
      </c>
      <c r="G5680" s="139"/>
      <c r="H5680" s="88" t="s">
        <v>34391</v>
      </c>
    </row>
    <row r="5681" spans="1:8">
      <c r="A5681" s="139" t="s">
        <v>1985</v>
      </c>
      <c r="B5681" s="139" t="s">
        <v>12683</v>
      </c>
      <c r="C5681" s="139" t="s">
        <v>12684</v>
      </c>
      <c r="D5681" s="140">
        <v>290</v>
      </c>
      <c r="E5681" s="139" t="s">
        <v>34484</v>
      </c>
      <c r="F5681" s="140">
        <v>472</v>
      </c>
      <c r="G5681" s="139"/>
      <c r="H5681" s="88" t="s">
        <v>34410</v>
      </c>
    </row>
    <row r="5682" spans="1:8">
      <c r="A5682" s="139" t="s">
        <v>1985</v>
      </c>
      <c r="B5682" s="139" t="s">
        <v>12685</v>
      </c>
      <c r="C5682" s="139" t="s">
        <v>12686</v>
      </c>
      <c r="D5682" s="140">
        <v>290</v>
      </c>
      <c r="E5682" s="139" t="s">
        <v>34485</v>
      </c>
      <c r="F5682" s="140">
        <v>472</v>
      </c>
      <c r="G5682" s="139"/>
      <c r="H5682" s="88" t="s">
        <v>34410</v>
      </c>
    </row>
    <row r="5683" spans="1:8">
      <c r="A5683" s="139" t="s">
        <v>1985</v>
      </c>
      <c r="B5683" s="139" t="s">
        <v>12687</v>
      </c>
      <c r="C5683" s="139" t="s">
        <v>12688</v>
      </c>
      <c r="D5683" s="140">
        <v>266</v>
      </c>
      <c r="E5683" s="139" t="s">
        <v>34486</v>
      </c>
      <c r="F5683" s="140">
        <v>423.5</v>
      </c>
      <c r="G5683" s="139"/>
      <c r="H5683" s="88" t="s">
        <v>34410</v>
      </c>
    </row>
    <row r="5684" spans="1:8">
      <c r="A5684" s="139" t="s">
        <v>1985</v>
      </c>
      <c r="B5684" s="139" t="s">
        <v>12689</v>
      </c>
      <c r="C5684" s="139" t="s">
        <v>12690</v>
      </c>
      <c r="D5684" s="140">
        <v>290</v>
      </c>
      <c r="E5684" s="139" t="s">
        <v>34487</v>
      </c>
      <c r="F5684" s="140">
        <v>472</v>
      </c>
      <c r="G5684" s="139"/>
      <c r="H5684" s="88" t="s">
        <v>34410</v>
      </c>
    </row>
    <row r="5685" spans="1:8">
      <c r="A5685" s="139" t="s">
        <v>1985</v>
      </c>
      <c r="B5685" s="139" t="s">
        <v>12691</v>
      </c>
      <c r="C5685" s="139" t="s">
        <v>12692</v>
      </c>
      <c r="D5685" s="140">
        <v>290</v>
      </c>
      <c r="E5685" s="139" t="s">
        <v>34488</v>
      </c>
      <c r="F5685" s="140">
        <v>472</v>
      </c>
      <c r="G5685" s="139"/>
      <c r="H5685" s="88" t="s">
        <v>34410</v>
      </c>
    </row>
    <row r="5686" spans="1:8">
      <c r="A5686" s="139" t="s">
        <v>1985</v>
      </c>
      <c r="B5686" s="139" t="s">
        <v>12693</v>
      </c>
      <c r="C5686" s="139" t="s">
        <v>12694</v>
      </c>
      <c r="D5686" s="140">
        <v>266</v>
      </c>
      <c r="E5686" s="139" t="s">
        <v>34489</v>
      </c>
      <c r="F5686" s="140">
        <v>423.5</v>
      </c>
      <c r="G5686" s="139"/>
      <c r="H5686" s="88" t="s">
        <v>34410</v>
      </c>
    </row>
    <row r="5687" spans="1:8">
      <c r="A5687" s="139" t="s">
        <v>1985</v>
      </c>
      <c r="B5687" s="139" t="s">
        <v>12695</v>
      </c>
      <c r="C5687" s="139" t="s">
        <v>12696</v>
      </c>
      <c r="D5687" s="140">
        <v>302.5</v>
      </c>
      <c r="E5687" s="139" t="s">
        <v>34490</v>
      </c>
      <c r="F5687" s="140">
        <v>496</v>
      </c>
      <c r="G5687" s="139"/>
      <c r="H5687" s="88" t="s">
        <v>34410</v>
      </c>
    </row>
    <row r="5688" spans="1:8">
      <c r="A5688" s="139" t="s">
        <v>1985</v>
      </c>
      <c r="B5688" s="139" t="s">
        <v>12697</v>
      </c>
      <c r="C5688" s="139" t="s">
        <v>12698</v>
      </c>
      <c r="D5688" s="140">
        <v>302.5</v>
      </c>
      <c r="E5688" s="139" t="s">
        <v>34491</v>
      </c>
      <c r="F5688" s="140">
        <v>496</v>
      </c>
      <c r="G5688" s="139"/>
      <c r="H5688" s="88" t="s">
        <v>34410</v>
      </c>
    </row>
    <row r="5689" spans="1:8">
      <c r="A5689" s="139" t="s">
        <v>1985</v>
      </c>
      <c r="B5689" s="139" t="s">
        <v>12699</v>
      </c>
      <c r="C5689" s="139" t="s">
        <v>12700</v>
      </c>
      <c r="D5689" s="140">
        <v>302.5</v>
      </c>
      <c r="E5689" s="139" t="s">
        <v>34492</v>
      </c>
      <c r="F5689" s="140">
        <v>496</v>
      </c>
      <c r="G5689" s="139"/>
      <c r="H5689" s="88" t="s">
        <v>34410</v>
      </c>
    </row>
    <row r="5690" spans="1:8">
      <c r="A5690" s="139" t="s">
        <v>1985</v>
      </c>
      <c r="B5690" s="139" t="s">
        <v>12701</v>
      </c>
      <c r="C5690" s="139" t="s">
        <v>12702</v>
      </c>
      <c r="D5690" s="140">
        <v>302.5</v>
      </c>
      <c r="E5690" s="139" t="s">
        <v>34493</v>
      </c>
      <c r="F5690" s="140">
        <v>496</v>
      </c>
      <c r="G5690" s="139"/>
      <c r="H5690" s="88" t="s">
        <v>34410</v>
      </c>
    </row>
    <row r="5691" spans="1:8">
      <c r="A5691" s="139" t="s">
        <v>1985</v>
      </c>
      <c r="B5691" s="139" t="s">
        <v>12703</v>
      </c>
      <c r="C5691" s="139" t="s">
        <v>12704</v>
      </c>
      <c r="D5691" s="140">
        <v>278</v>
      </c>
      <c r="E5691" s="139" t="s">
        <v>34494</v>
      </c>
      <c r="F5691" s="140">
        <v>448</v>
      </c>
      <c r="G5691" s="139"/>
      <c r="H5691" s="88" t="s">
        <v>34410</v>
      </c>
    </row>
    <row r="5692" spans="1:8">
      <c r="A5692" s="139" t="s">
        <v>1985</v>
      </c>
      <c r="B5692" s="139" t="s">
        <v>12705</v>
      </c>
      <c r="C5692" s="139" t="s">
        <v>12706</v>
      </c>
      <c r="D5692" s="140">
        <v>278</v>
      </c>
      <c r="E5692" s="139" t="s">
        <v>34495</v>
      </c>
      <c r="F5692" s="140">
        <v>448</v>
      </c>
      <c r="G5692" s="139"/>
      <c r="H5692" s="88" t="s">
        <v>34410</v>
      </c>
    </row>
    <row r="5693" spans="1:8">
      <c r="A5693" s="139" t="s">
        <v>1985</v>
      </c>
      <c r="B5693" s="139" t="s">
        <v>12707</v>
      </c>
      <c r="C5693" s="139" t="s">
        <v>12708</v>
      </c>
      <c r="D5693" s="140">
        <v>302.5</v>
      </c>
      <c r="E5693" s="139" t="s">
        <v>34496</v>
      </c>
      <c r="F5693" s="140">
        <v>496</v>
      </c>
      <c r="G5693" s="139"/>
      <c r="H5693" s="88" t="s">
        <v>34410</v>
      </c>
    </row>
    <row r="5694" spans="1:8">
      <c r="A5694" s="139" t="s">
        <v>1985</v>
      </c>
      <c r="B5694" s="139" t="s">
        <v>12709</v>
      </c>
      <c r="C5694" s="139" t="s">
        <v>12710</v>
      </c>
      <c r="D5694" s="140">
        <v>302.5</v>
      </c>
      <c r="E5694" s="139" t="s">
        <v>34497</v>
      </c>
      <c r="F5694" s="140">
        <v>496</v>
      </c>
      <c r="G5694" s="139"/>
      <c r="H5694" s="88" t="s">
        <v>34410</v>
      </c>
    </row>
    <row r="5695" spans="1:8">
      <c r="A5695" s="139" t="s">
        <v>1985</v>
      </c>
      <c r="B5695" s="139" t="s">
        <v>12711</v>
      </c>
      <c r="C5695" s="139" t="s">
        <v>12712</v>
      </c>
      <c r="D5695" s="140">
        <v>302.5</v>
      </c>
      <c r="E5695" s="139" t="s">
        <v>34498</v>
      </c>
      <c r="F5695" s="140">
        <v>496</v>
      </c>
      <c r="G5695" s="139"/>
      <c r="H5695" s="88" t="s">
        <v>34410</v>
      </c>
    </row>
    <row r="5696" spans="1:8">
      <c r="A5696" s="139" t="s">
        <v>1985</v>
      </c>
      <c r="B5696" s="139" t="s">
        <v>12713</v>
      </c>
      <c r="C5696" s="139" t="s">
        <v>12714</v>
      </c>
      <c r="D5696" s="140">
        <v>302.5</v>
      </c>
      <c r="E5696" s="139" t="s">
        <v>34499</v>
      </c>
      <c r="F5696" s="140">
        <v>496</v>
      </c>
      <c r="G5696" s="139"/>
      <c r="H5696" s="88" t="s">
        <v>34410</v>
      </c>
    </row>
    <row r="5697" spans="1:8">
      <c r="A5697" s="139" t="s">
        <v>1985</v>
      </c>
      <c r="B5697" s="139" t="s">
        <v>12715</v>
      </c>
      <c r="C5697" s="139" t="s">
        <v>12716</v>
      </c>
      <c r="D5697" s="140">
        <v>278</v>
      </c>
      <c r="E5697" s="139" t="s">
        <v>34500</v>
      </c>
      <c r="F5697" s="140">
        <v>448</v>
      </c>
      <c r="G5697" s="139"/>
      <c r="H5697" s="88" t="s">
        <v>34410</v>
      </c>
    </row>
    <row r="5698" spans="1:8">
      <c r="A5698" s="139" t="s">
        <v>1985</v>
      </c>
      <c r="B5698" s="139" t="s">
        <v>12717</v>
      </c>
      <c r="C5698" s="139" t="s">
        <v>12718</v>
      </c>
      <c r="D5698" s="140">
        <v>278</v>
      </c>
      <c r="E5698" s="139" t="s">
        <v>34501</v>
      </c>
      <c r="F5698" s="140">
        <v>448</v>
      </c>
      <c r="G5698" s="139"/>
      <c r="H5698" s="88" t="s">
        <v>34410</v>
      </c>
    </row>
    <row r="5699" spans="1:8">
      <c r="A5699" s="139" t="s">
        <v>1985</v>
      </c>
      <c r="B5699" s="139" t="s">
        <v>12719</v>
      </c>
      <c r="C5699" s="139" t="s">
        <v>12720</v>
      </c>
      <c r="D5699" s="140">
        <v>321</v>
      </c>
      <c r="E5699" s="139" t="s">
        <v>34502</v>
      </c>
      <c r="F5699" s="140">
        <v>520</v>
      </c>
      <c r="G5699" s="139"/>
      <c r="H5699" s="88" t="s">
        <v>34410</v>
      </c>
    </row>
    <row r="5700" spans="1:8">
      <c r="A5700" s="139" t="s">
        <v>1985</v>
      </c>
      <c r="B5700" s="139" t="s">
        <v>12721</v>
      </c>
      <c r="C5700" s="139" t="s">
        <v>12722</v>
      </c>
      <c r="D5700" s="140">
        <v>321</v>
      </c>
      <c r="E5700" s="139" t="s">
        <v>34503</v>
      </c>
      <c r="F5700" s="140">
        <v>520</v>
      </c>
      <c r="G5700" s="139"/>
      <c r="H5700" s="88" t="s">
        <v>34410</v>
      </c>
    </row>
    <row r="5701" spans="1:8">
      <c r="A5701" s="139" t="s">
        <v>1985</v>
      </c>
      <c r="B5701" s="139" t="s">
        <v>12723</v>
      </c>
      <c r="C5701" s="139" t="s">
        <v>12724</v>
      </c>
      <c r="D5701" s="140">
        <v>297</v>
      </c>
      <c r="E5701" s="139" t="s">
        <v>34504</v>
      </c>
      <c r="F5701" s="140">
        <v>472</v>
      </c>
      <c r="G5701" s="139"/>
      <c r="H5701" s="88" t="s">
        <v>34410</v>
      </c>
    </row>
    <row r="5702" spans="1:8">
      <c r="A5702" s="139" t="s">
        <v>1985</v>
      </c>
      <c r="B5702" s="139" t="s">
        <v>12725</v>
      </c>
      <c r="C5702" s="139" t="s">
        <v>12726</v>
      </c>
      <c r="D5702" s="140">
        <v>297</v>
      </c>
      <c r="E5702" s="139" t="s">
        <v>34505</v>
      </c>
      <c r="F5702" s="140">
        <v>472</v>
      </c>
      <c r="G5702" s="139"/>
      <c r="H5702" s="88" t="s">
        <v>34410</v>
      </c>
    </row>
    <row r="5703" spans="1:8">
      <c r="A5703" s="139" t="s">
        <v>1985</v>
      </c>
      <c r="B5703" s="139" t="s">
        <v>12727</v>
      </c>
      <c r="C5703" s="139" t="s">
        <v>12728</v>
      </c>
      <c r="D5703" s="140">
        <v>321</v>
      </c>
      <c r="E5703" s="139" t="s">
        <v>34506</v>
      </c>
      <c r="F5703" s="140">
        <v>520</v>
      </c>
      <c r="G5703" s="139"/>
      <c r="H5703" s="88" t="s">
        <v>34410</v>
      </c>
    </row>
    <row r="5704" spans="1:8">
      <c r="A5704" s="139" t="s">
        <v>1985</v>
      </c>
      <c r="B5704" s="139" t="s">
        <v>12729</v>
      </c>
      <c r="C5704" s="139" t="s">
        <v>12730</v>
      </c>
      <c r="D5704" s="140">
        <v>321</v>
      </c>
      <c r="E5704" s="139" t="s">
        <v>34507</v>
      </c>
      <c r="F5704" s="140">
        <v>520</v>
      </c>
      <c r="G5704" s="139"/>
      <c r="H5704" s="88" t="s">
        <v>34410</v>
      </c>
    </row>
    <row r="5705" spans="1:8">
      <c r="A5705" s="139" t="s">
        <v>1985</v>
      </c>
      <c r="B5705" s="139" t="s">
        <v>12731</v>
      </c>
      <c r="C5705" s="139" t="s">
        <v>12732</v>
      </c>
      <c r="D5705" s="140">
        <v>321</v>
      </c>
      <c r="E5705" s="139" t="s">
        <v>34508</v>
      </c>
      <c r="F5705" s="140">
        <v>520</v>
      </c>
      <c r="G5705" s="139"/>
      <c r="H5705" s="88" t="s">
        <v>34410</v>
      </c>
    </row>
    <row r="5706" spans="1:8">
      <c r="A5706" s="139" t="s">
        <v>1985</v>
      </c>
      <c r="B5706" s="139" t="s">
        <v>12733</v>
      </c>
      <c r="C5706" s="139" t="s">
        <v>12734</v>
      </c>
      <c r="D5706" s="140">
        <v>321</v>
      </c>
      <c r="E5706" s="139" t="s">
        <v>34509</v>
      </c>
      <c r="F5706" s="140">
        <v>520</v>
      </c>
      <c r="G5706" s="139"/>
      <c r="H5706" s="88" t="s">
        <v>34410</v>
      </c>
    </row>
    <row r="5707" spans="1:8">
      <c r="A5707" s="139" t="s">
        <v>1985</v>
      </c>
      <c r="B5707" s="139" t="s">
        <v>12735</v>
      </c>
      <c r="C5707" s="139" t="s">
        <v>12736</v>
      </c>
      <c r="D5707" s="140">
        <v>297</v>
      </c>
      <c r="E5707" s="139" t="s">
        <v>34510</v>
      </c>
      <c r="F5707" s="140">
        <v>472</v>
      </c>
      <c r="G5707" s="139"/>
      <c r="H5707" s="88" t="s">
        <v>34410</v>
      </c>
    </row>
    <row r="5708" spans="1:8">
      <c r="A5708" s="139" t="s">
        <v>1985</v>
      </c>
      <c r="B5708" s="139" t="s">
        <v>12737</v>
      </c>
      <c r="C5708" s="139" t="s">
        <v>12738</v>
      </c>
      <c r="D5708" s="140">
        <v>297</v>
      </c>
      <c r="E5708" s="139" t="s">
        <v>34511</v>
      </c>
      <c r="F5708" s="140">
        <v>472</v>
      </c>
      <c r="G5708" s="139"/>
      <c r="H5708" s="88" t="s">
        <v>34410</v>
      </c>
    </row>
    <row r="5709" spans="1:8">
      <c r="A5709" s="139" t="s">
        <v>1985</v>
      </c>
      <c r="B5709" s="139" t="s">
        <v>12739</v>
      </c>
      <c r="C5709" s="139" t="s">
        <v>12740</v>
      </c>
      <c r="D5709" s="140">
        <v>297</v>
      </c>
      <c r="E5709" s="139" t="s">
        <v>34512</v>
      </c>
      <c r="F5709" s="140">
        <v>472</v>
      </c>
      <c r="G5709" s="139"/>
      <c r="H5709" s="88" t="s">
        <v>34410</v>
      </c>
    </row>
    <row r="5710" spans="1:8">
      <c r="A5710" s="139" t="s">
        <v>1985</v>
      </c>
      <c r="B5710" s="139" t="s">
        <v>12741</v>
      </c>
      <c r="C5710" s="139" t="s">
        <v>12742</v>
      </c>
      <c r="D5710" s="140">
        <v>297</v>
      </c>
      <c r="E5710" s="139" t="s">
        <v>34513</v>
      </c>
      <c r="F5710" s="140">
        <v>472</v>
      </c>
      <c r="G5710" s="139"/>
      <c r="H5710" s="88" t="s">
        <v>34410</v>
      </c>
    </row>
    <row r="5711" spans="1:8">
      <c r="A5711" s="139" t="s">
        <v>1985</v>
      </c>
      <c r="B5711" s="139" t="s">
        <v>12743</v>
      </c>
      <c r="C5711" s="139" t="s">
        <v>12744</v>
      </c>
      <c r="D5711" s="140">
        <v>321</v>
      </c>
      <c r="E5711" s="139" t="s">
        <v>34514</v>
      </c>
      <c r="F5711" s="140">
        <v>520</v>
      </c>
      <c r="G5711" s="139"/>
      <c r="H5711" s="88" t="s">
        <v>34410</v>
      </c>
    </row>
    <row r="5712" spans="1:8">
      <c r="A5712" s="139" t="s">
        <v>1985</v>
      </c>
      <c r="B5712" s="139" t="s">
        <v>12745</v>
      </c>
      <c r="C5712" s="139" t="s">
        <v>12746</v>
      </c>
      <c r="D5712" s="140">
        <v>321</v>
      </c>
      <c r="E5712" s="139" t="s">
        <v>34515</v>
      </c>
      <c r="F5712" s="140">
        <v>520</v>
      </c>
      <c r="G5712" s="139"/>
      <c r="H5712" s="88" t="s">
        <v>34410</v>
      </c>
    </row>
    <row r="5713" spans="1:8">
      <c r="A5713" s="139" t="s">
        <v>1985</v>
      </c>
      <c r="B5713" s="139" t="s">
        <v>12747</v>
      </c>
      <c r="C5713" s="139" t="s">
        <v>12748</v>
      </c>
      <c r="D5713" s="140">
        <v>321</v>
      </c>
      <c r="E5713" s="139" t="s">
        <v>34516</v>
      </c>
      <c r="F5713" s="140">
        <v>520</v>
      </c>
      <c r="G5713" s="139"/>
      <c r="H5713" s="88" t="s">
        <v>34410</v>
      </c>
    </row>
    <row r="5714" spans="1:8">
      <c r="A5714" s="139" t="s">
        <v>1985</v>
      </c>
      <c r="B5714" s="139" t="s">
        <v>12749</v>
      </c>
      <c r="C5714" s="139" t="s">
        <v>12750</v>
      </c>
      <c r="D5714" s="140">
        <v>321</v>
      </c>
      <c r="E5714" s="139" t="s">
        <v>34517</v>
      </c>
      <c r="F5714" s="140">
        <v>520</v>
      </c>
      <c r="G5714" s="139"/>
      <c r="H5714" s="88" t="s">
        <v>34410</v>
      </c>
    </row>
    <row r="5715" spans="1:8">
      <c r="A5715" s="139" t="s">
        <v>1985</v>
      </c>
      <c r="B5715" s="139" t="s">
        <v>12751</v>
      </c>
      <c r="C5715" s="139" t="s">
        <v>12752</v>
      </c>
      <c r="D5715" s="140">
        <v>297</v>
      </c>
      <c r="E5715" s="139" t="s">
        <v>34518</v>
      </c>
      <c r="F5715" s="140">
        <v>472</v>
      </c>
      <c r="G5715" s="139"/>
      <c r="H5715" s="88" t="s">
        <v>34410</v>
      </c>
    </row>
    <row r="5716" spans="1:8">
      <c r="A5716" s="139" t="s">
        <v>1985</v>
      </c>
      <c r="B5716" s="139" t="s">
        <v>12753</v>
      </c>
      <c r="C5716" s="139" t="s">
        <v>12754</v>
      </c>
      <c r="D5716" s="140">
        <v>297</v>
      </c>
      <c r="E5716" s="139" t="s">
        <v>34519</v>
      </c>
      <c r="F5716" s="140">
        <v>472</v>
      </c>
      <c r="G5716" s="139"/>
      <c r="H5716" s="88" t="s">
        <v>34410</v>
      </c>
    </row>
    <row r="5717" spans="1:8">
      <c r="A5717" s="139" t="s">
        <v>5093</v>
      </c>
      <c r="B5717" s="139" t="s">
        <v>12755</v>
      </c>
      <c r="C5717" s="139" t="s">
        <v>12756</v>
      </c>
      <c r="D5717" s="140">
        <v>527</v>
      </c>
      <c r="E5717" s="139" t="s">
        <v>34520</v>
      </c>
      <c r="F5717" s="140">
        <v>949</v>
      </c>
      <c r="G5717" s="139"/>
      <c r="H5717" s="88" t="s">
        <v>34410</v>
      </c>
    </row>
    <row r="5718" spans="1:8">
      <c r="A5718" s="139" t="s">
        <v>5093</v>
      </c>
      <c r="B5718" s="139" t="s">
        <v>12757</v>
      </c>
      <c r="C5718" s="139" t="s">
        <v>12758</v>
      </c>
      <c r="D5718" s="140">
        <v>527</v>
      </c>
      <c r="E5718" s="139" t="s">
        <v>34521</v>
      </c>
      <c r="F5718" s="140">
        <v>949</v>
      </c>
      <c r="G5718" s="139"/>
      <c r="H5718" s="88" t="s">
        <v>34410</v>
      </c>
    </row>
    <row r="5719" spans="1:8">
      <c r="A5719" s="139" t="s">
        <v>5093</v>
      </c>
      <c r="B5719" s="139" t="s">
        <v>12759</v>
      </c>
      <c r="C5719" s="139" t="s">
        <v>12760</v>
      </c>
      <c r="D5719" s="140">
        <v>86</v>
      </c>
      <c r="E5719" s="139" t="s">
        <v>34522</v>
      </c>
      <c r="F5719" s="140">
        <v>146</v>
      </c>
      <c r="G5719" s="139"/>
      <c r="H5719" s="88" t="s">
        <v>34410</v>
      </c>
    </row>
    <row r="5720" spans="1:8">
      <c r="A5720" s="139" t="s">
        <v>5093</v>
      </c>
      <c r="B5720" s="139" t="s">
        <v>12761</v>
      </c>
      <c r="C5720" s="139" t="s">
        <v>12762</v>
      </c>
      <c r="D5720" s="140">
        <v>100</v>
      </c>
      <c r="E5720" s="139" t="s">
        <v>34523</v>
      </c>
      <c r="F5720" s="140">
        <v>170</v>
      </c>
      <c r="G5720" s="139"/>
      <c r="H5720" s="88" t="s">
        <v>34410</v>
      </c>
    </row>
    <row r="5721" spans="1:8">
      <c r="A5721" s="139" t="s">
        <v>5093</v>
      </c>
      <c r="B5721" s="139" t="s">
        <v>12763</v>
      </c>
      <c r="C5721" s="139" t="s">
        <v>12764</v>
      </c>
      <c r="D5721" s="140">
        <v>86</v>
      </c>
      <c r="E5721" s="139" t="s">
        <v>34524</v>
      </c>
      <c r="F5721" s="140">
        <v>146</v>
      </c>
      <c r="G5721" s="139"/>
      <c r="H5721" s="88" t="s">
        <v>34410</v>
      </c>
    </row>
    <row r="5722" spans="1:8">
      <c r="A5722" s="139" t="s">
        <v>5093</v>
      </c>
      <c r="B5722" s="139" t="s">
        <v>12765</v>
      </c>
      <c r="C5722" s="139" t="s">
        <v>12766</v>
      </c>
      <c r="D5722" s="140">
        <v>100</v>
      </c>
      <c r="E5722" s="139" t="s">
        <v>34525</v>
      </c>
      <c r="F5722" s="140">
        <v>170</v>
      </c>
      <c r="G5722" s="139"/>
      <c r="H5722" s="88" t="s">
        <v>34410</v>
      </c>
    </row>
    <row r="5723" spans="1:8">
      <c r="A5723" s="139" t="s">
        <v>5093</v>
      </c>
      <c r="B5723" s="139" t="s">
        <v>12767</v>
      </c>
      <c r="C5723" s="139" t="s">
        <v>12768</v>
      </c>
      <c r="D5723" s="140">
        <v>86</v>
      </c>
      <c r="E5723" s="139" t="s">
        <v>34526</v>
      </c>
      <c r="F5723" s="140">
        <v>146</v>
      </c>
      <c r="G5723" s="139"/>
      <c r="H5723" s="88" t="s">
        <v>34410</v>
      </c>
    </row>
    <row r="5724" spans="1:8">
      <c r="A5724" s="139" t="s">
        <v>5093</v>
      </c>
      <c r="B5724" s="139" t="s">
        <v>12769</v>
      </c>
      <c r="C5724" s="139" t="s">
        <v>12770</v>
      </c>
      <c r="D5724" s="140">
        <v>100</v>
      </c>
      <c r="E5724" s="139" t="s">
        <v>34527</v>
      </c>
      <c r="F5724" s="140">
        <v>170</v>
      </c>
      <c r="G5724" s="139"/>
      <c r="H5724" s="88" t="s">
        <v>34410</v>
      </c>
    </row>
    <row r="5725" spans="1:8">
      <c r="A5725" s="139" t="s">
        <v>5093</v>
      </c>
      <c r="B5725" s="139" t="s">
        <v>12771</v>
      </c>
      <c r="C5725" s="139" t="s">
        <v>12772</v>
      </c>
      <c r="D5725" s="140">
        <v>86</v>
      </c>
      <c r="E5725" s="139" t="s">
        <v>34528</v>
      </c>
      <c r="F5725" s="140">
        <v>146</v>
      </c>
      <c r="G5725" s="139"/>
      <c r="H5725" s="88" t="s">
        <v>34410</v>
      </c>
    </row>
    <row r="5726" spans="1:8">
      <c r="A5726" s="139" t="s">
        <v>5093</v>
      </c>
      <c r="B5726" s="139" t="s">
        <v>12773</v>
      </c>
      <c r="C5726" s="139" t="s">
        <v>12774</v>
      </c>
      <c r="D5726" s="140">
        <v>100</v>
      </c>
      <c r="E5726" s="139" t="s">
        <v>34529</v>
      </c>
      <c r="F5726" s="140">
        <v>170</v>
      </c>
      <c r="G5726" s="139"/>
      <c r="H5726" s="88" t="s">
        <v>34410</v>
      </c>
    </row>
    <row r="5727" spans="1:8">
      <c r="A5727" s="139" t="s">
        <v>5093</v>
      </c>
      <c r="B5727" s="139" t="s">
        <v>12775</v>
      </c>
      <c r="C5727" s="139" t="s">
        <v>12776</v>
      </c>
      <c r="D5727" s="140">
        <v>86</v>
      </c>
      <c r="E5727" s="139" t="s">
        <v>34530</v>
      </c>
      <c r="F5727" s="140">
        <v>146</v>
      </c>
      <c r="G5727" s="139"/>
      <c r="H5727" s="88" t="s">
        <v>34410</v>
      </c>
    </row>
    <row r="5728" spans="1:8">
      <c r="A5728" s="139" t="s">
        <v>5093</v>
      </c>
      <c r="B5728" s="139" t="s">
        <v>12777</v>
      </c>
      <c r="C5728" s="139" t="s">
        <v>12778</v>
      </c>
      <c r="D5728" s="140">
        <v>100</v>
      </c>
      <c r="E5728" s="139" t="s">
        <v>34531</v>
      </c>
      <c r="F5728" s="140">
        <v>170</v>
      </c>
      <c r="G5728" s="139"/>
      <c r="H5728" s="88" t="s">
        <v>34410</v>
      </c>
    </row>
    <row r="5729" spans="1:8">
      <c r="A5729" s="139" t="s">
        <v>5093</v>
      </c>
      <c r="B5729" s="139" t="s">
        <v>12779</v>
      </c>
      <c r="C5729" s="139" t="s">
        <v>12780</v>
      </c>
      <c r="D5729" s="140">
        <v>86</v>
      </c>
      <c r="E5729" s="139" t="s">
        <v>34532</v>
      </c>
      <c r="F5729" s="140">
        <v>146</v>
      </c>
      <c r="G5729" s="139"/>
      <c r="H5729" s="88" t="s">
        <v>34410</v>
      </c>
    </row>
    <row r="5730" spans="1:8">
      <c r="A5730" s="139" t="s">
        <v>5093</v>
      </c>
      <c r="B5730" s="139" t="s">
        <v>12781</v>
      </c>
      <c r="C5730" s="139" t="s">
        <v>12782</v>
      </c>
      <c r="D5730" s="140">
        <v>100</v>
      </c>
      <c r="E5730" s="139" t="s">
        <v>34533</v>
      </c>
      <c r="F5730" s="140">
        <v>170</v>
      </c>
      <c r="G5730" s="139"/>
      <c r="H5730" s="88" t="s">
        <v>34410</v>
      </c>
    </row>
    <row r="5731" spans="1:8">
      <c r="A5731" s="139" t="s">
        <v>5093</v>
      </c>
      <c r="B5731" s="139" t="s">
        <v>12783</v>
      </c>
      <c r="C5731" s="139" t="s">
        <v>12784</v>
      </c>
      <c r="D5731" s="140">
        <v>86</v>
      </c>
      <c r="E5731" s="139" t="s">
        <v>34534</v>
      </c>
      <c r="F5731" s="140">
        <v>146</v>
      </c>
      <c r="G5731" s="139"/>
      <c r="H5731" s="88" t="s">
        <v>34410</v>
      </c>
    </row>
    <row r="5732" spans="1:8">
      <c r="A5732" s="139" t="s">
        <v>5093</v>
      </c>
      <c r="B5732" s="139" t="s">
        <v>12785</v>
      </c>
      <c r="C5732" s="139" t="s">
        <v>12786</v>
      </c>
      <c r="D5732" s="140">
        <v>100</v>
      </c>
      <c r="E5732" s="139" t="s">
        <v>34535</v>
      </c>
      <c r="F5732" s="140">
        <v>170</v>
      </c>
      <c r="G5732" s="139"/>
      <c r="H5732" s="88" t="s">
        <v>34410</v>
      </c>
    </row>
    <row r="5733" spans="1:8">
      <c r="A5733" s="139" t="s">
        <v>5093</v>
      </c>
      <c r="B5733" s="139" t="s">
        <v>12787</v>
      </c>
      <c r="C5733" s="139" t="s">
        <v>12788</v>
      </c>
      <c r="D5733" s="140">
        <v>86</v>
      </c>
      <c r="E5733" s="139" t="s">
        <v>34536</v>
      </c>
      <c r="F5733" s="140">
        <v>146</v>
      </c>
      <c r="G5733" s="139"/>
      <c r="H5733" s="88" t="s">
        <v>34410</v>
      </c>
    </row>
    <row r="5734" spans="1:8">
      <c r="A5734" s="139" t="s">
        <v>5093</v>
      </c>
      <c r="B5734" s="139" t="s">
        <v>12789</v>
      </c>
      <c r="C5734" s="139" t="s">
        <v>12790</v>
      </c>
      <c r="D5734" s="140">
        <v>100</v>
      </c>
      <c r="E5734" s="139" t="s">
        <v>34537</v>
      </c>
      <c r="F5734" s="140">
        <v>170</v>
      </c>
      <c r="G5734" s="139"/>
      <c r="H5734" s="88" t="s">
        <v>34410</v>
      </c>
    </row>
    <row r="5735" spans="1:8">
      <c r="A5735" s="139" t="s">
        <v>5093</v>
      </c>
      <c r="B5735" s="139" t="s">
        <v>12791</v>
      </c>
      <c r="C5735" s="139" t="s">
        <v>12792</v>
      </c>
      <c r="D5735" s="140">
        <v>86</v>
      </c>
      <c r="E5735" s="139" t="s">
        <v>34538</v>
      </c>
      <c r="F5735" s="140">
        <v>146</v>
      </c>
      <c r="G5735" s="139"/>
      <c r="H5735" s="88" t="s">
        <v>34410</v>
      </c>
    </row>
    <row r="5736" spans="1:8">
      <c r="A5736" s="139" t="s">
        <v>5093</v>
      </c>
      <c r="B5736" s="139" t="s">
        <v>12793</v>
      </c>
      <c r="C5736" s="139" t="s">
        <v>12794</v>
      </c>
      <c r="D5736" s="140">
        <v>100</v>
      </c>
      <c r="E5736" s="139" t="s">
        <v>34539</v>
      </c>
      <c r="F5736" s="140">
        <v>170</v>
      </c>
      <c r="G5736" s="139"/>
      <c r="H5736" s="88" t="s">
        <v>34410</v>
      </c>
    </row>
    <row r="5737" spans="1:8">
      <c r="A5737" s="139" t="s">
        <v>5093</v>
      </c>
      <c r="B5737" s="139" t="s">
        <v>12795</v>
      </c>
      <c r="C5737" s="139" t="s">
        <v>12796</v>
      </c>
      <c r="D5737" s="140">
        <v>86</v>
      </c>
      <c r="E5737" s="139" t="s">
        <v>34540</v>
      </c>
      <c r="F5737" s="140">
        <v>146</v>
      </c>
      <c r="G5737" s="139"/>
      <c r="H5737" s="88" t="s">
        <v>34410</v>
      </c>
    </row>
    <row r="5738" spans="1:8">
      <c r="A5738" s="139" t="s">
        <v>5093</v>
      </c>
      <c r="B5738" s="139" t="s">
        <v>12797</v>
      </c>
      <c r="C5738" s="139" t="s">
        <v>12798</v>
      </c>
      <c r="D5738" s="140">
        <v>100</v>
      </c>
      <c r="E5738" s="139" t="s">
        <v>34541</v>
      </c>
      <c r="F5738" s="140">
        <v>170</v>
      </c>
      <c r="G5738" s="139"/>
      <c r="H5738" s="88" t="s">
        <v>34410</v>
      </c>
    </row>
    <row r="5739" spans="1:8">
      <c r="A5739" s="139" t="s">
        <v>5093</v>
      </c>
      <c r="B5739" s="139" t="s">
        <v>12799</v>
      </c>
      <c r="C5739" s="139" t="s">
        <v>12800</v>
      </c>
      <c r="D5739" s="140">
        <v>86</v>
      </c>
      <c r="E5739" s="139" t="s">
        <v>34542</v>
      </c>
      <c r="F5739" s="140">
        <v>146</v>
      </c>
      <c r="G5739" s="139"/>
      <c r="H5739" s="88" t="s">
        <v>34410</v>
      </c>
    </row>
    <row r="5740" spans="1:8">
      <c r="A5740" s="139" t="s">
        <v>5093</v>
      </c>
      <c r="B5740" s="139" t="s">
        <v>12801</v>
      </c>
      <c r="C5740" s="139" t="s">
        <v>12802</v>
      </c>
      <c r="D5740" s="140">
        <v>100</v>
      </c>
      <c r="E5740" s="139" t="s">
        <v>34543</v>
      </c>
      <c r="F5740" s="140">
        <v>170</v>
      </c>
      <c r="G5740" s="139"/>
      <c r="H5740" s="88" t="s">
        <v>34410</v>
      </c>
    </row>
    <row r="5741" spans="1:8">
      <c r="A5741" s="139" t="s">
        <v>5093</v>
      </c>
      <c r="B5741" s="139" t="s">
        <v>12803</v>
      </c>
      <c r="C5741" s="139" t="s">
        <v>12804</v>
      </c>
      <c r="D5741" s="140">
        <v>86</v>
      </c>
      <c r="E5741" s="139" t="s">
        <v>34544</v>
      </c>
      <c r="F5741" s="140">
        <v>146</v>
      </c>
      <c r="G5741" s="139"/>
      <c r="H5741" s="88" t="s">
        <v>34410</v>
      </c>
    </row>
    <row r="5742" spans="1:8">
      <c r="A5742" s="139" t="s">
        <v>5093</v>
      </c>
      <c r="B5742" s="139" t="s">
        <v>12805</v>
      </c>
      <c r="C5742" s="139" t="s">
        <v>12806</v>
      </c>
      <c r="D5742" s="140">
        <v>100</v>
      </c>
      <c r="E5742" s="139" t="s">
        <v>34545</v>
      </c>
      <c r="F5742" s="140">
        <v>170</v>
      </c>
      <c r="G5742" s="139"/>
      <c r="H5742" s="88" t="s">
        <v>34410</v>
      </c>
    </row>
    <row r="5743" spans="1:8">
      <c r="A5743" s="139" t="s">
        <v>5093</v>
      </c>
      <c r="B5743" s="139" t="s">
        <v>12807</v>
      </c>
      <c r="C5743" s="139" t="s">
        <v>12808</v>
      </c>
      <c r="D5743" s="140">
        <v>86</v>
      </c>
      <c r="E5743" s="139" t="s">
        <v>34546</v>
      </c>
      <c r="F5743" s="140">
        <v>146</v>
      </c>
      <c r="G5743" s="139"/>
      <c r="H5743" s="88" t="s">
        <v>34410</v>
      </c>
    </row>
    <row r="5744" spans="1:8">
      <c r="A5744" s="139" t="s">
        <v>5093</v>
      </c>
      <c r="B5744" s="139" t="s">
        <v>12809</v>
      </c>
      <c r="C5744" s="139" t="s">
        <v>12810</v>
      </c>
      <c r="D5744" s="140">
        <v>100</v>
      </c>
      <c r="E5744" s="139" t="s">
        <v>34547</v>
      </c>
      <c r="F5744" s="140">
        <v>170</v>
      </c>
      <c r="G5744" s="139"/>
      <c r="H5744" s="88" t="s">
        <v>34410</v>
      </c>
    </row>
    <row r="5745" spans="1:8">
      <c r="A5745" s="139" t="s">
        <v>5093</v>
      </c>
      <c r="B5745" s="139" t="s">
        <v>12811</v>
      </c>
      <c r="C5745" s="139" t="s">
        <v>12812</v>
      </c>
      <c r="D5745" s="140">
        <v>86</v>
      </c>
      <c r="E5745" s="139" t="s">
        <v>34548</v>
      </c>
      <c r="F5745" s="140">
        <v>146</v>
      </c>
      <c r="G5745" s="139"/>
      <c r="H5745" s="88" t="s">
        <v>34410</v>
      </c>
    </row>
    <row r="5746" spans="1:8">
      <c r="A5746" s="139" t="s">
        <v>5093</v>
      </c>
      <c r="B5746" s="139" t="s">
        <v>12813</v>
      </c>
      <c r="C5746" s="139" t="s">
        <v>12814</v>
      </c>
      <c r="D5746" s="140">
        <v>100</v>
      </c>
      <c r="E5746" s="139" t="s">
        <v>34549</v>
      </c>
      <c r="F5746" s="140">
        <v>170</v>
      </c>
      <c r="G5746" s="139"/>
      <c r="H5746" s="88" t="s">
        <v>34410</v>
      </c>
    </row>
    <row r="5747" spans="1:8">
      <c r="A5747" s="139" t="s">
        <v>5093</v>
      </c>
      <c r="B5747" s="139" t="s">
        <v>12815</v>
      </c>
      <c r="C5747" s="139" t="s">
        <v>12816</v>
      </c>
      <c r="D5747" s="140">
        <v>86</v>
      </c>
      <c r="E5747" s="139" t="s">
        <v>34550</v>
      </c>
      <c r="F5747" s="140">
        <v>146</v>
      </c>
      <c r="G5747" s="139"/>
      <c r="H5747" s="88" t="s">
        <v>34410</v>
      </c>
    </row>
    <row r="5748" spans="1:8">
      <c r="A5748" s="139" t="s">
        <v>5093</v>
      </c>
      <c r="B5748" s="139" t="s">
        <v>12817</v>
      </c>
      <c r="C5748" s="139" t="s">
        <v>12818</v>
      </c>
      <c r="D5748" s="140">
        <v>100</v>
      </c>
      <c r="E5748" s="139" t="s">
        <v>34551</v>
      </c>
      <c r="F5748" s="140">
        <v>170</v>
      </c>
      <c r="G5748" s="139"/>
      <c r="H5748" s="88" t="s">
        <v>34410</v>
      </c>
    </row>
    <row r="5749" spans="1:8">
      <c r="A5749" s="139" t="s">
        <v>5093</v>
      </c>
      <c r="B5749" s="139" t="s">
        <v>12819</v>
      </c>
      <c r="C5749" s="139" t="s">
        <v>12820</v>
      </c>
      <c r="D5749" s="140">
        <v>86</v>
      </c>
      <c r="E5749" s="139" t="s">
        <v>34552</v>
      </c>
      <c r="F5749" s="140">
        <v>146</v>
      </c>
      <c r="G5749" s="139"/>
      <c r="H5749" s="88" t="s">
        <v>34410</v>
      </c>
    </row>
    <row r="5750" spans="1:8">
      <c r="A5750" s="139" t="s">
        <v>5093</v>
      </c>
      <c r="B5750" s="139" t="s">
        <v>12821</v>
      </c>
      <c r="C5750" s="139" t="s">
        <v>12822</v>
      </c>
      <c r="D5750" s="140">
        <v>100</v>
      </c>
      <c r="E5750" s="139" t="s">
        <v>34553</v>
      </c>
      <c r="F5750" s="140">
        <v>170</v>
      </c>
      <c r="G5750" s="139"/>
      <c r="H5750" s="88" t="s">
        <v>34410</v>
      </c>
    </row>
    <row r="5751" spans="1:8">
      <c r="A5751" s="139" t="s">
        <v>5093</v>
      </c>
      <c r="B5751" s="139" t="s">
        <v>12823</v>
      </c>
      <c r="C5751" s="139" t="s">
        <v>12824</v>
      </c>
      <c r="D5751" s="140">
        <v>86</v>
      </c>
      <c r="E5751" s="139" t="s">
        <v>34554</v>
      </c>
      <c r="F5751" s="140">
        <v>146</v>
      </c>
      <c r="G5751" s="139"/>
      <c r="H5751" s="88" t="s">
        <v>34410</v>
      </c>
    </row>
    <row r="5752" spans="1:8">
      <c r="A5752" s="139" t="s">
        <v>5093</v>
      </c>
      <c r="B5752" s="139" t="s">
        <v>12825</v>
      </c>
      <c r="C5752" s="139" t="s">
        <v>12826</v>
      </c>
      <c r="D5752" s="140">
        <v>100</v>
      </c>
      <c r="E5752" s="139" t="s">
        <v>34555</v>
      </c>
      <c r="F5752" s="140">
        <v>170</v>
      </c>
      <c r="G5752" s="139"/>
      <c r="H5752" s="88" t="s">
        <v>34410</v>
      </c>
    </row>
    <row r="5753" spans="1:8">
      <c r="A5753" s="139" t="s">
        <v>5093</v>
      </c>
      <c r="B5753" s="139" t="s">
        <v>12827</v>
      </c>
      <c r="C5753" s="139" t="s">
        <v>12828</v>
      </c>
      <c r="D5753" s="140">
        <v>86</v>
      </c>
      <c r="E5753" s="139" t="s">
        <v>34556</v>
      </c>
      <c r="F5753" s="140">
        <v>146</v>
      </c>
      <c r="G5753" s="139"/>
      <c r="H5753" s="88" t="s">
        <v>34410</v>
      </c>
    </row>
    <row r="5754" spans="1:8">
      <c r="A5754" s="139" t="s">
        <v>5093</v>
      </c>
      <c r="B5754" s="139" t="s">
        <v>12829</v>
      </c>
      <c r="C5754" s="139" t="s">
        <v>12830</v>
      </c>
      <c r="D5754" s="140">
        <v>100</v>
      </c>
      <c r="E5754" s="139" t="s">
        <v>34557</v>
      </c>
      <c r="F5754" s="140">
        <v>170</v>
      </c>
      <c r="G5754" s="139"/>
      <c r="H5754" s="88" t="s">
        <v>34410</v>
      </c>
    </row>
    <row r="5755" spans="1:8">
      <c r="A5755" s="139" t="s">
        <v>5093</v>
      </c>
      <c r="B5755" s="139" t="s">
        <v>12831</v>
      </c>
      <c r="C5755" s="139" t="s">
        <v>12832</v>
      </c>
      <c r="D5755" s="140">
        <v>98</v>
      </c>
      <c r="E5755" s="139" t="s">
        <v>34558</v>
      </c>
      <c r="F5755" s="140">
        <v>167</v>
      </c>
      <c r="G5755" s="139"/>
      <c r="H5755" s="88" t="s">
        <v>34410</v>
      </c>
    </row>
    <row r="5756" spans="1:8">
      <c r="A5756" s="139" t="s">
        <v>5093</v>
      </c>
      <c r="B5756" s="139" t="s">
        <v>12833</v>
      </c>
      <c r="C5756" s="139" t="s">
        <v>12834</v>
      </c>
      <c r="D5756" s="140">
        <v>116</v>
      </c>
      <c r="E5756" s="139" t="s">
        <v>34559</v>
      </c>
      <c r="F5756" s="140">
        <v>197</v>
      </c>
      <c r="G5756" s="139"/>
      <c r="H5756" s="88" t="s">
        <v>34410</v>
      </c>
    </row>
    <row r="5757" spans="1:8">
      <c r="A5757" s="139" t="s">
        <v>5093</v>
      </c>
      <c r="B5757" s="139" t="s">
        <v>12835</v>
      </c>
      <c r="C5757" s="139" t="s">
        <v>12836</v>
      </c>
      <c r="D5757" s="140">
        <v>98</v>
      </c>
      <c r="E5757" s="139" t="s">
        <v>34560</v>
      </c>
      <c r="F5757" s="140">
        <v>167</v>
      </c>
      <c r="G5757" s="139"/>
      <c r="H5757" s="88" t="s">
        <v>34410</v>
      </c>
    </row>
    <row r="5758" spans="1:8">
      <c r="A5758" s="139" t="s">
        <v>5093</v>
      </c>
      <c r="B5758" s="139" t="s">
        <v>12837</v>
      </c>
      <c r="C5758" s="139" t="s">
        <v>12838</v>
      </c>
      <c r="D5758" s="140">
        <v>116</v>
      </c>
      <c r="E5758" s="139" t="s">
        <v>34561</v>
      </c>
      <c r="F5758" s="140">
        <v>197</v>
      </c>
      <c r="G5758" s="139"/>
      <c r="H5758" s="88" t="s">
        <v>34410</v>
      </c>
    </row>
    <row r="5759" spans="1:8">
      <c r="A5759" s="139" t="s">
        <v>5093</v>
      </c>
      <c r="B5759" s="139" t="s">
        <v>12839</v>
      </c>
      <c r="C5759" s="139" t="s">
        <v>12840</v>
      </c>
      <c r="D5759" s="140">
        <v>98</v>
      </c>
      <c r="E5759" s="139" t="s">
        <v>34562</v>
      </c>
      <c r="F5759" s="140">
        <v>167</v>
      </c>
      <c r="G5759" s="139"/>
      <c r="H5759" s="88" t="s">
        <v>34410</v>
      </c>
    </row>
    <row r="5760" spans="1:8">
      <c r="A5760" s="139" t="s">
        <v>5093</v>
      </c>
      <c r="B5760" s="139" t="s">
        <v>12841</v>
      </c>
      <c r="C5760" s="139" t="s">
        <v>12842</v>
      </c>
      <c r="D5760" s="140">
        <v>116</v>
      </c>
      <c r="E5760" s="139" t="s">
        <v>34563</v>
      </c>
      <c r="F5760" s="140">
        <v>197</v>
      </c>
      <c r="G5760" s="139"/>
      <c r="H5760" s="88" t="s">
        <v>34410</v>
      </c>
    </row>
    <row r="5761" spans="1:8">
      <c r="A5761" s="139" t="s">
        <v>5093</v>
      </c>
      <c r="B5761" s="139" t="s">
        <v>12843</v>
      </c>
      <c r="C5761" s="139" t="s">
        <v>12844</v>
      </c>
      <c r="D5761" s="140">
        <v>98</v>
      </c>
      <c r="E5761" s="139" t="s">
        <v>34564</v>
      </c>
      <c r="F5761" s="140">
        <v>167</v>
      </c>
      <c r="G5761" s="139"/>
      <c r="H5761" s="88" t="s">
        <v>34410</v>
      </c>
    </row>
    <row r="5762" spans="1:8">
      <c r="A5762" s="139" t="s">
        <v>5093</v>
      </c>
      <c r="B5762" s="139" t="s">
        <v>12845</v>
      </c>
      <c r="C5762" s="139" t="s">
        <v>12846</v>
      </c>
      <c r="D5762" s="140">
        <v>116</v>
      </c>
      <c r="E5762" s="139" t="s">
        <v>34565</v>
      </c>
      <c r="F5762" s="140">
        <v>197</v>
      </c>
      <c r="G5762" s="139"/>
      <c r="H5762" s="88" t="s">
        <v>34410</v>
      </c>
    </row>
    <row r="5763" spans="1:8">
      <c r="A5763" s="139" t="s">
        <v>5093</v>
      </c>
      <c r="B5763" s="139" t="s">
        <v>12847</v>
      </c>
      <c r="C5763" s="139" t="s">
        <v>12848</v>
      </c>
      <c r="D5763" s="140">
        <v>98</v>
      </c>
      <c r="E5763" s="139" t="s">
        <v>34566</v>
      </c>
      <c r="F5763" s="140">
        <v>167</v>
      </c>
      <c r="G5763" s="139"/>
      <c r="H5763" s="88" t="s">
        <v>34410</v>
      </c>
    </row>
    <row r="5764" spans="1:8">
      <c r="A5764" s="139" t="s">
        <v>5093</v>
      </c>
      <c r="B5764" s="139" t="s">
        <v>12849</v>
      </c>
      <c r="C5764" s="139" t="s">
        <v>12850</v>
      </c>
      <c r="D5764" s="140">
        <v>116</v>
      </c>
      <c r="E5764" s="139" t="s">
        <v>34567</v>
      </c>
      <c r="F5764" s="140">
        <v>197</v>
      </c>
      <c r="G5764" s="139"/>
      <c r="H5764" s="88" t="s">
        <v>34410</v>
      </c>
    </row>
    <row r="5765" spans="1:8">
      <c r="A5765" s="139" t="s">
        <v>5093</v>
      </c>
      <c r="B5765" s="139" t="s">
        <v>12851</v>
      </c>
      <c r="C5765" s="139" t="s">
        <v>12852</v>
      </c>
      <c r="D5765" s="140">
        <v>98</v>
      </c>
      <c r="E5765" s="139" t="s">
        <v>34568</v>
      </c>
      <c r="F5765" s="140">
        <v>167</v>
      </c>
      <c r="G5765" s="139"/>
      <c r="H5765" s="88" t="s">
        <v>34410</v>
      </c>
    </row>
    <row r="5766" spans="1:8">
      <c r="A5766" s="139" t="s">
        <v>5093</v>
      </c>
      <c r="B5766" s="139" t="s">
        <v>12853</v>
      </c>
      <c r="C5766" s="139" t="s">
        <v>12854</v>
      </c>
      <c r="D5766" s="140">
        <v>116</v>
      </c>
      <c r="E5766" s="139" t="s">
        <v>34569</v>
      </c>
      <c r="F5766" s="140">
        <v>197</v>
      </c>
      <c r="G5766" s="139"/>
      <c r="H5766" s="88" t="s">
        <v>34410</v>
      </c>
    </row>
    <row r="5767" spans="1:8">
      <c r="A5767" s="139" t="s">
        <v>5093</v>
      </c>
      <c r="B5767" s="139" t="s">
        <v>12855</v>
      </c>
      <c r="C5767" s="139" t="s">
        <v>12856</v>
      </c>
      <c r="D5767" s="140">
        <v>98</v>
      </c>
      <c r="E5767" s="139" t="s">
        <v>34570</v>
      </c>
      <c r="F5767" s="140">
        <v>167</v>
      </c>
      <c r="G5767" s="139"/>
      <c r="H5767" s="88" t="s">
        <v>34410</v>
      </c>
    </row>
    <row r="5768" spans="1:8">
      <c r="A5768" s="139" t="s">
        <v>5093</v>
      </c>
      <c r="B5768" s="139" t="s">
        <v>12857</v>
      </c>
      <c r="C5768" s="139" t="s">
        <v>12858</v>
      </c>
      <c r="D5768" s="140">
        <v>116</v>
      </c>
      <c r="E5768" s="139" t="s">
        <v>34571</v>
      </c>
      <c r="F5768" s="140">
        <v>197</v>
      </c>
      <c r="G5768" s="139"/>
      <c r="H5768" s="88" t="s">
        <v>34410</v>
      </c>
    </row>
    <row r="5769" spans="1:8">
      <c r="A5769" s="139" t="s">
        <v>5093</v>
      </c>
      <c r="B5769" s="139" t="s">
        <v>12859</v>
      </c>
      <c r="C5769" s="139" t="s">
        <v>12860</v>
      </c>
      <c r="D5769" s="140">
        <v>7.3</v>
      </c>
      <c r="E5769" s="139" t="s">
        <v>34572</v>
      </c>
      <c r="F5769" s="140">
        <v>11.6</v>
      </c>
      <c r="G5769" s="139"/>
      <c r="H5769" s="88" t="s">
        <v>34410</v>
      </c>
    </row>
    <row r="5770" spans="1:8">
      <c r="A5770" s="139" t="s">
        <v>5093</v>
      </c>
      <c r="B5770" s="139" t="s">
        <v>12861</v>
      </c>
      <c r="C5770" s="139" t="s">
        <v>12862</v>
      </c>
      <c r="D5770" s="140">
        <v>7.3</v>
      </c>
      <c r="E5770" s="139" t="s">
        <v>34573</v>
      </c>
      <c r="F5770" s="140">
        <v>11.6</v>
      </c>
      <c r="G5770" s="139"/>
      <c r="H5770" s="88" t="s">
        <v>34410</v>
      </c>
    </row>
    <row r="5771" spans="1:8">
      <c r="A5771" s="139" t="s">
        <v>5093</v>
      </c>
      <c r="B5771" s="139" t="s">
        <v>12863</v>
      </c>
      <c r="C5771" s="139" t="s">
        <v>12864</v>
      </c>
      <c r="D5771" s="140">
        <v>7.3</v>
      </c>
      <c r="E5771" s="139" t="s">
        <v>34574</v>
      </c>
      <c r="F5771" s="140">
        <v>11.6</v>
      </c>
      <c r="G5771" s="139"/>
      <c r="H5771" s="88" t="s">
        <v>34410</v>
      </c>
    </row>
    <row r="5772" spans="1:8">
      <c r="A5772" s="139" t="s">
        <v>5093</v>
      </c>
      <c r="B5772" s="139" t="s">
        <v>12865</v>
      </c>
      <c r="C5772" s="139" t="s">
        <v>12866</v>
      </c>
      <c r="D5772" s="140">
        <v>7.3</v>
      </c>
      <c r="E5772" s="139" t="s">
        <v>34575</v>
      </c>
      <c r="F5772" s="140">
        <v>11.6</v>
      </c>
      <c r="G5772" s="139"/>
      <c r="H5772" s="88" t="s">
        <v>34410</v>
      </c>
    </row>
    <row r="5773" spans="1:8">
      <c r="A5773" s="139" t="s">
        <v>5093</v>
      </c>
      <c r="B5773" s="139" t="s">
        <v>12867</v>
      </c>
      <c r="C5773" s="139" t="s">
        <v>12868</v>
      </c>
      <c r="D5773" s="140">
        <v>7.3</v>
      </c>
      <c r="E5773" s="139" t="s">
        <v>34576</v>
      </c>
      <c r="F5773" s="140">
        <v>11.6</v>
      </c>
      <c r="G5773" s="139"/>
      <c r="H5773" s="88" t="s">
        <v>34410</v>
      </c>
    </row>
    <row r="5774" spans="1:8">
      <c r="A5774" s="139" t="s">
        <v>5093</v>
      </c>
      <c r="B5774" s="139" t="s">
        <v>12869</v>
      </c>
      <c r="C5774" s="139" t="s">
        <v>12870</v>
      </c>
      <c r="D5774" s="140">
        <v>7.3</v>
      </c>
      <c r="E5774" s="139" t="s">
        <v>34577</v>
      </c>
      <c r="F5774" s="140">
        <v>11.6</v>
      </c>
      <c r="G5774" s="139"/>
      <c r="H5774" s="88" t="s">
        <v>34410</v>
      </c>
    </row>
    <row r="5775" spans="1:8">
      <c r="A5775" s="139" t="s">
        <v>5093</v>
      </c>
      <c r="B5775" s="139" t="s">
        <v>12871</v>
      </c>
      <c r="C5775" s="139" t="s">
        <v>12872</v>
      </c>
      <c r="D5775" s="140">
        <v>7.3</v>
      </c>
      <c r="E5775" s="139" t="s">
        <v>34578</v>
      </c>
      <c r="F5775" s="140">
        <v>11.6</v>
      </c>
      <c r="G5775" s="139"/>
      <c r="H5775" s="88" t="s">
        <v>34410</v>
      </c>
    </row>
    <row r="5776" spans="1:8">
      <c r="A5776" s="139" t="s">
        <v>5093</v>
      </c>
      <c r="B5776" s="139" t="s">
        <v>12873</v>
      </c>
      <c r="C5776" s="139" t="s">
        <v>12874</v>
      </c>
      <c r="D5776" s="140">
        <v>7.3</v>
      </c>
      <c r="E5776" s="139" t="s">
        <v>34579</v>
      </c>
      <c r="F5776" s="140">
        <v>11.6</v>
      </c>
      <c r="G5776" s="139"/>
      <c r="H5776" s="88" t="s">
        <v>34410</v>
      </c>
    </row>
    <row r="5777" spans="1:8">
      <c r="A5777" s="139" t="s">
        <v>5093</v>
      </c>
      <c r="B5777" s="139" t="s">
        <v>12875</v>
      </c>
      <c r="C5777" s="139" t="s">
        <v>12876</v>
      </c>
      <c r="D5777" s="140">
        <v>7.3</v>
      </c>
      <c r="E5777" s="139" t="s">
        <v>34580</v>
      </c>
      <c r="F5777" s="140">
        <v>11.6</v>
      </c>
      <c r="G5777" s="139"/>
      <c r="H5777" s="88" t="s">
        <v>34410</v>
      </c>
    </row>
    <row r="5778" spans="1:8">
      <c r="A5778" s="139" t="s">
        <v>5093</v>
      </c>
      <c r="B5778" s="139" t="s">
        <v>12877</v>
      </c>
      <c r="C5778" s="139" t="s">
        <v>12878</v>
      </c>
      <c r="D5778" s="140">
        <v>517</v>
      </c>
      <c r="E5778" s="139" t="s">
        <v>34581</v>
      </c>
      <c r="F5778" s="140">
        <v>846</v>
      </c>
      <c r="G5778" s="139"/>
      <c r="H5778" s="88" t="s">
        <v>34410</v>
      </c>
    </row>
    <row r="5779" spans="1:8">
      <c r="A5779" s="139" t="s">
        <v>5093</v>
      </c>
      <c r="B5779" s="139" t="s">
        <v>12879</v>
      </c>
      <c r="C5779" s="139" t="s">
        <v>12880</v>
      </c>
      <c r="D5779" s="140">
        <v>517</v>
      </c>
      <c r="E5779" s="139" t="s">
        <v>34582</v>
      </c>
      <c r="F5779" s="140">
        <v>846</v>
      </c>
      <c r="G5779" s="139"/>
      <c r="H5779" s="88" t="s">
        <v>34410</v>
      </c>
    </row>
    <row r="5780" spans="1:8">
      <c r="A5780" s="139" t="s">
        <v>5093</v>
      </c>
      <c r="B5780" s="139" t="s">
        <v>12881</v>
      </c>
      <c r="C5780" s="139" t="s">
        <v>12882</v>
      </c>
      <c r="D5780" s="140">
        <v>517</v>
      </c>
      <c r="E5780" s="139" t="s">
        <v>34583</v>
      </c>
      <c r="F5780" s="140">
        <v>846</v>
      </c>
      <c r="G5780" s="139"/>
      <c r="H5780" s="88" t="s">
        <v>34410</v>
      </c>
    </row>
    <row r="5781" spans="1:8">
      <c r="A5781" s="139" t="s">
        <v>5093</v>
      </c>
      <c r="B5781" s="139" t="s">
        <v>12883</v>
      </c>
      <c r="C5781" s="139" t="s">
        <v>12884</v>
      </c>
      <c r="D5781" s="140">
        <v>517</v>
      </c>
      <c r="E5781" s="139" t="s">
        <v>34584</v>
      </c>
      <c r="F5781" s="140">
        <v>846</v>
      </c>
      <c r="G5781" s="139"/>
      <c r="H5781" s="88" t="s">
        <v>34410</v>
      </c>
    </row>
    <row r="5782" spans="1:8">
      <c r="A5782" s="139" t="s">
        <v>5093</v>
      </c>
      <c r="B5782" s="139" t="s">
        <v>12885</v>
      </c>
      <c r="C5782" s="139" t="s">
        <v>12886</v>
      </c>
      <c r="D5782" s="140">
        <v>569</v>
      </c>
      <c r="E5782" s="139" t="s">
        <v>34585</v>
      </c>
      <c r="F5782" s="140">
        <v>930</v>
      </c>
      <c r="G5782" s="139"/>
      <c r="H5782" s="88" t="s">
        <v>34410</v>
      </c>
    </row>
    <row r="5783" spans="1:8">
      <c r="A5783" s="139" t="s">
        <v>5093</v>
      </c>
      <c r="B5783" s="139" t="s">
        <v>12887</v>
      </c>
      <c r="C5783" s="139" t="s">
        <v>12888</v>
      </c>
      <c r="D5783" s="140">
        <v>569</v>
      </c>
      <c r="E5783" s="139" t="s">
        <v>34586</v>
      </c>
      <c r="F5783" s="140">
        <v>930</v>
      </c>
      <c r="G5783" s="139"/>
      <c r="H5783" s="88" t="s">
        <v>34410</v>
      </c>
    </row>
    <row r="5784" spans="1:8">
      <c r="A5784" s="139" t="s">
        <v>5093</v>
      </c>
      <c r="B5784" s="139" t="s">
        <v>12889</v>
      </c>
      <c r="C5784" s="139" t="s">
        <v>12890</v>
      </c>
      <c r="D5784" s="140">
        <v>569</v>
      </c>
      <c r="E5784" s="139" t="s">
        <v>34587</v>
      </c>
      <c r="F5784" s="140">
        <v>930</v>
      </c>
      <c r="G5784" s="139"/>
      <c r="H5784" s="88" t="s">
        <v>34410</v>
      </c>
    </row>
    <row r="5785" spans="1:8">
      <c r="A5785" s="139" t="s">
        <v>5093</v>
      </c>
      <c r="B5785" s="139" t="s">
        <v>12891</v>
      </c>
      <c r="C5785" s="139" t="s">
        <v>12892</v>
      </c>
      <c r="D5785" s="140">
        <v>569</v>
      </c>
      <c r="E5785" s="139" t="s">
        <v>34588</v>
      </c>
      <c r="F5785" s="140">
        <v>930</v>
      </c>
      <c r="G5785" s="139"/>
      <c r="H5785" s="88" t="s">
        <v>34410</v>
      </c>
    </row>
    <row r="5786" spans="1:8">
      <c r="A5786" s="139" t="s">
        <v>623</v>
      </c>
      <c r="B5786" s="139" t="s">
        <v>12587</v>
      </c>
      <c r="C5786" s="139" t="s">
        <v>12588</v>
      </c>
      <c r="D5786" s="140">
        <v>14.6</v>
      </c>
      <c r="E5786" s="139" t="s">
        <v>34589</v>
      </c>
      <c r="F5786" s="140">
        <v>26.6</v>
      </c>
      <c r="G5786" s="139"/>
      <c r="H5786" s="88" t="s">
        <v>34391</v>
      </c>
    </row>
    <row r="5787" spans="1:8">
      <c r="A5787" s="139" t="s">
        <v>623</v>
      </c>
      <c r="B5787" s="139" t="s">
        <v>12589</v>
      </c>
      <c r="C5787" s="139" t="s">
        <v>12590</v>
      </c>
      <c r="D5787" s="140">
        <v>23</v>
      </c>
      <c r="E5787" s="139" t="s">
        <v>34590</v>
      </c>
      <c r="F5787" s="140">
        <v>42.3</v>
      </c>
      <c r="G5787" s="139"/>
      <c r="H5787" s="88" t="s">
        <v>34391</v>
      </c>
    </row>
    <row r="5788" spans="1:8">
      <c r="A5788" s="139" t="s">
        <v>623</v>
      </c>
      <c r="B5788" s="139" t="s">
        <v>12591</v>
      </c>
      <c r="C5788" s="139" t="s">
        <v>12592</v>
      </c>
      <c r="D5788" s="140">
        <v>15.8</v>
      </c>
      <c r="E5788" s="139" t="s">
        <v>34591</v>
      </c>
      <c r="F5788" s="140">
        <v>29</v>
      </c>
      <c r="G5788" s="139"/>
      <c r="H5788" s="88" t="s">
        <v>34391</v>
      </c>
    </row>
    <row r="5789" spans="1:8">
      <c r="A5789" s="139" t="s">
        <v>623</v>
      </c>
      <c r="B5789" s="139" t="s">
        <v>12593</v>
      </c>
      <c r="C5789" s="139" t="s">
        <v>12594</v>
      </c>
      <c r="D5789" s="140">
        <v>24.2</v>
      </c>
      <c r="E5789" s="139" t="s">
        <v>34592</v>
      </c>
      <c r="F5789" s="140">
        <v>43.5</v>
      </c>
      <c r="G5789" s="139"/>
      <c r="H5789" s="88" t="s">
        <v>34391</v>
      </c>
    </row>
    <row r="5790" spans="1:8">
      <c r="A5790" s="139" t="s">
        <v>623</v>
      </c>
      <c r="B5790" s="139" t="s">
        <v>12595</v>
      </c>
      <c r="C5790" s="139" t="s">
        <v>12596</v>
      </c>
      <c r="D5790" s="140">
        <v>19.399999999999999</v>
      </c>
      <c r="E5790" s="139" t="s">
        <v>34593</v>
      </c>
      <c r="F5790" s="140">
        <v>35</v>
      </c>
      <c r="G5790" s="139"/>
      <c r="H5790" s="88" t="s">
        <v>34391</v>
      </c>
    </row>
    <row r="5791" spans="1:8">
      <c r="A5791" s="139" t="s">
        <v>623</v>
      </c>
      <c r="B5791" s="139" t="s">
        <v>12597</v>
      </c>
      <c r="C5791" s="139" t="s">
        <v>12598</v>
      </c>
      <c r="D5791" s="140">
        <v>26.7</v>
      </c>
      <c r="E5791" s="139" t="s">
        <v>34594</v>
      </c>
      <c r="F5791" s="140">
        <v>49</v>
      </c>
      <c r="G5791" s="139"/>
      <c r="H5791" s="88" t="s">
        <v>34391</v>
      </c>
    </row>
    <row r="5792" spans="1:8">
      <c r="A5792" s="139" t="s">
        <v>623</v>
      </c>
      <c r="B5792" s="139" t="s">
        <v>12599</v>
      </c>
      <c r="C5792" s="139" t="s">
        <v>12600</v>
      </c>
      <c r="D5792" s="140">
        <v>41.2</v>
      </c>
      <c r="E5792" s="139" t="s">
        <v>34595</v>
      </c>
      <c r="F5792" s="140">
        <v>67.7</v>
      </c>
      <c r="G5792" s="139"/>
      <c r="H5792" s="88" t="s">
        <v>34391</v>
      </c>
    </row>
    <row r="5793" spans="1:8">
      <c r="A5793" s="139" t="s">
        <v>623</v>
      </c>
      <c r="B5793" s="139" t="s">
        <v>12601</v>
      </c>
      <c r="C5793" s="139" t="s">
        <v>12602</v>
      </c>
      <c r="D5793" s="140">
        <v>49.7</v>
      </c>
      <c r="E5793" s="139" t="s">
        <v>34596</v>
      </c>
      <c r="F5793" s="140">
        <v>83.5</v>
      </c>
      <c r="G5793" s="139"/>
      <c r="H5793" s="88" t="s">
        <v>34391</v>
      </c>
    </row>
    <row r="5794" spans="1:8">
      <c r="A5794" s="139" t="s">
        <v>5093</v>
      </c>
      <c r="B5794" s="139" t="s">
        <v>12893</v>
      </c>
      <c r="C5794" s="139" t="s">
        <v>12894</v>
      </c>
      <c r="D5794" s="140">
        <v>465</v>
      </c>
      <c r="E5794" s="139" t="s">
        <v>34597</v>
      </c>
      <c r="F5794" s="140">
        <v>790</v>
      </c>
      <c r="G5794" s="139"/>
      <c r="H5794" s="88" t="s">
        <v>34410</v>
      </c>
    </row>
    <row r="5795" spans="1:8">
      <c r="A5795" s="139" t="s">
        <v>5093</v>
      </c>
      <c r="B5795" s="139" t="s">
        <v>12895</v>
      </c>
      <c r="C5795" s="139" t="s">
        <v>12896</v>
      </c>
      <c r="D5795" s="140">
        <v>465</v>
      </c>
      <c r="E5795" s="139" t="s">
        <v>34598</v>
      </c>
      <c r="F5795" s="140">
        <v>790</v>
      </c>
      <c r="G5795" s="139"/>
      <c r="H5795" s="88" t="s">
        <v>34410</v>
      </c>
    </row>
    <row r="5796" spans="1:8">
      <c r="A5796" s="139" t="s">
        <v>5093</v>
      </c>
      <c r="B5796" s="139" t="s">
        <v>12897</v>
      </c>
      <c r="C5796" s="139" t="s">
        <v>12898</v>
      </c>
      <c r="D5796" s="140">
        <v>465</v>
      </c>
      <c r="E5796" s="139" t="s">
        <v>34599</v>
      </c>
      <c r="F5796" s="140">
        <v>790</v>
      </c>
      <c r="G5796" s="139"/>
      <c r="H5796" s="88" t="s">
        <v>34410</v>
      </c>
    </row>
    <row r="5797" spans="1:8">
      <c r="A5797" s="139" t="s">
        <v>5093</v>
      </c>
      <c r="B5797" s="139" t="s">
        <v>12899</v>
      </c>
      <c r="C5797" s="139" t="s">
        <v>12900</v>
      </c>
      <c r="D5797" s="140">
        <v>465</v>
      </c>
      <c r="E5797" s="139" t="s">
        <v>34600</v>
      </c>
      <c r="F5797" s="140">
        <v>790</v>
      </c>
      <c r="G5797" s="139"/>
      <c r="H5797" s="88" t="s">
        <v>34410</v>
      </c>
    </row>
    <row r="5798" spans="1:8">
      <c r="A5798" s="139" t="s">
        <v>5093</v>
      </c>
      <c r="B5798" s="139" t="s">
        <v>12901</v>
      </c>
      <c r="C5798" s="139" t="s">
        <v>12902</v>
      </c>
      <c r="D5798" s="140">
        <v>465</v>
      </c>
      <c r="E5798" s="139" t="s">
        <v>34601</v>
      </c>
      <c r="F5798" s="140">
        <v>790</v>
      </c>
      <c r="G5798" s="139"/>
      <c r="H5798" s="88" t="s">
        <v>34410</v>
      </c>
    </row>
    <row r="5799" spans="1:8">
      <c r="A5799" s="139" t="s">
        <v>5093</v>
      </c>
      <c r="B5799" s="139" t="s">
        <v>12903</v>
      </c>
      <c r="C5799" s="139" t="s">
        <v>12904</v>
      </c>
      <c r="D5799" s="140">
        <v>465</v>
      </c>
      <c r="E5799" s="139" t="s">
        <v>34602</v>
      </c>
      <c r="F5799" s="140">
        <v>790</v>
      </c>
      <c r="G5799" s="139"/>
      <c r="H5799" s="88" t="s">
        <v>34410</v>
      </c>
    </row>
    <row r="5800" spans="1:8">
      <c r="A5800" s="139" t="s">
        <v>5093</v>
      </c>
      <c r="B5800" s="139" t="s">
        <v>12905</v>
      </c>
      <c r="C5800" s="139" t="s">
        <v>12906</v>
      </c>
      <c r="D5800" s="140">
        <v>465</v>
      </c>
      <c r="E5800" s="139" t="s">
        <v>34603</v>
      </c>
      <c r="F5800" s="140">
        <v>790</v>
      </c>
      <c r="G5800" s="139"/>
      <c r="H5800" s="88" t="s">
        <v>34410</v>
      </c>
    </row>
    <row r="5801" spans="1:8">
      <c r="A5801" s="139" t="s">
        <v>5093</v>
      </c>
      <c r="B5801" s="139" t="s">
        <v>12907</v>
      </c>
      <c r="C5801" s="139" t="s">
        <v>12908</v>
      </c>
      <c r="D5801" s="140">
        <v>465</v>
      </c>
      <c r="E5801" s="139" t="s">
        <v>34604</v>
      </c>
      <c r="F5801" s="140">
        <v>790</v>
      </c>
      <c r="G5801" s="139"/>
      <c r="H5801" s="88" t="s">
        <v>34410</v>
      </c>
    </row>
    <row r="5802" spans="1:8">
      <c r="A5802" s="139" t="s">
        <v>229</v>
      </c>
      <c r="B5802" s="139" t="s">
        <v>12909</v>
      </c>
      <c r="C5802" s="139" t="s">
        <v>12910</v>
      </c>
      <c r="D5802" s="140">
        <v>757</v>
      </c>
      <c r="E5802" s="139" t="s">
        <v>34605</v>
      </c>
      <c r="F5802" s="140">
        <v>1212</v>
      </c>
      <c r="G5802" s="139"/>
      <c r="H5802" s="88" t="s">
        <v>34410</v>
      </c>
    </row>
    <row r="5803" spans="1:8">
      <c r="A5803" s="139" t="s">
        <v>229</v>
      </c>
      <c r="B5803" s="139" t="s">
        <v>12911</v>
      </c>
      <c r="C5803" s="139" t="s">
        <v>12912</v>
      </c>
      <c r="D5803" s="140">
        <v>819</v>
      </c>
      <c r="E5803" s="139" t="s">
        <v>34606</v>
      </c>
      <c r="F5803" s="140">
        <v>1351</v>
      </c>
      <c r="G5803" s="139"/>
      <c r="H5803" s="88" t="s">
        <v>34410</v>
      </c>
    </row>
    <row r="5804" spans="1:8">
      <c r="A5804" s="139" t="s">
        <v>229</v>
      </c>
      <c r="B5804" s="139" t="s">
        <v>12913</v>
      </c>
      <c r="C5804" s="139" t="s">
        <v>12914</v>
      </c>
      <c r="D5804" s="140">
        <v>842</v>
      </c>
      <c r="E5804" s="139" t="s">
        <v>34607</v>
      </c>
      <c r="F5804" s="140">
        <v>1346</v>
      </c>
      <c r="G5804" s="139"/>
      <c r="H5804" s="88" t="s">
        <v>34410</v>
      </c>
    </row>
    <row r="5805" spans="1:8">
      <c r="A5805" s="139" t="s">
        <v>229</v>
      </c>
      <c r="B5805" s="139" t="s">
        <v>12915</v>
      </c>
      <c r="C5805" s="139" t="s">
        <v>12916</v>
      </c>
      <c r="D5805" s="140">
        <v>903</v>
      </c>
      <c r="E5805" s="139" t="s">
        <v>34608</v>
      </c>
      <c r="F5805" s="140">
        <v>1399</v>
      </c>
      <c r="G5805" s="139"/>
      <c r="H5805" s="88" t="s">
        <v>34410</v>
      </c>
    </row>
    <row r="5806" spans="1:8">
      <c r="A5806" s="139" t="s">
        <v>229</v>
      </c>
      <c r="B5806" s="139" t="s">
        <v>12917</v>
      </c>
      <c r="C5806" s="139" t="s">
        <v>12918</v>
      </c>
      <c r="D5806" s="140">
        <v>842</v>
      </c>
      <c r="E5806" s="139" t="s">
        <v>34609</v>
      </c>
      <c r="F5806" s="140">
        <v>1346</v>
      </c>
      <c r="G5806" s="139"/>
      <c r="H5806" s="88" t="s">
        <v>34410</v>
      </c>
    </row>
    <row r="5807" spans="1:8">
      <c r="A5807" s="139" t="s">
        <v>229</v>
      </c>
      <c r="B5807" s="139" t="s">
        <v>12919</v>
      </c>
      <c r="C5807" s="139" t="s">
        <v>12920</v>
      </c>
      <c r="D5807" s="140">
        <v>903</v>
      </c>
      <c r="E5807" s="139" t="s">
        <v>34610</v>
      </c>
      <c r="F5807" s="140">
        <v>1399</v>
      </c>
      <c r="G5807" s="139"/>
      <c r="H5807" s="88" t="s">
        <v>34410</v>
      </c>
    </row>
    <row r="5808" spans="1:8">
      <c r="A5808" s="139" t="s">
        <v>229</v>
      </c>
      <c r="B5808" s="139" t="s">
        <v>12921</v>
      </c>
      <c r="C5808" s="139" t="s">
        <v>12922</v>
      </c>
      <c r="D5808" s="140">
        <v>975</v>
      </c>
      <c r="E5808" s="139" t="s">
        <v>34611</v>
      </c>
      <c r="F5808" s="140">
        <v>1560</v>
      </c>
      <c r="G5808" s="139"/>
      <c r="H5808" s="88" t="s">
        <v>34410</v>
      </c>
    </row>
    <row r="5809" spans="1:8">
      <c r="A5809" s="139" t="s">
        <v>229</v>
      </c>
      <c r="B5809" s="139" t="s">
        <v>12923</v>
      </c>
      <c r="C5809" s="139" t="s">
        <v>12924</v>
      </c>
      <c r="D5809" s="140">
        <v>1037</v>
      </c>
      <c r="E5809" s="139" t="s">
        <v>34612</v>
      </c>
      <c r="F5809" s="140">
        <v>1659</v>
      </c>
      <c r="G5809" s="139"/>
      <c r="H5809" s="88" t="s">
        <v>34410</v>
      </c>
    </row>
    <row r="5810" spans="1:8">
      <c r="A5810" s="139" t="s">
        <v>229</v>
      </c>
      <c r="B5810" s="139" t="s">
        <v>12925</v>
      </c>
      <c r="C5810" s="139" t="s">
        <v>12926</v>
      </c>
      <c r="D5810" s="140">
        <v>1084</v>
      </c>
      <c r="E5810" s="139" t="s">
        <v>34613</v>
      </c>
      <c r="F5810" s="140">
        <v>1732</v>
      </c>
      <c r="G5810" s="139"/>
      <c r="H5810" s="88" t="s">
        <v>34410</v>
      </c>
    </row>
    <row r="5811" spans="1:8">
      <c r="A5811" s="139" t="s">
        <v>229</v>
      </c>
      <c r="B5811" s="139" t="s">
        <v>12927</v>
      </c>
      <c r="C5811" s="139" t="s">
        <v>12928</v>
      </c>
      <c r="D5811" s="140">
        <v>1144</v>
      </c>
      <c r="E5811" s="139" t="s">
        <v>34614</v>
      </c>
      <c r="F5811" s="140">
        <v>1773</v>
      </c>
      <c r="G5811" s="139"/>
      <c r="H5811" s="88" t="s">
        <v>34410</v>
      </c>
    </row>
    <row r="5812" spans="1:8">
      <c r="A5812" s="139" t="s">
        <v>229</v>
      </c>
      <c r="B5812" s="139" t="s">
        <v>12929</v>
      </c>
      <c r="C5812" s="139" t="s">
        <v>12930</v>
      </c>
      <c r="D5812" s="140">
        <v>1084</v>
      </c>
      <c r="E5812" s="139" t="s">
        <v>34615</v>
      </c>
      <c r="F5812" s="140">
        <v>1732</v>
      </c>
      <c r="G5812" s="139"/>
      <c r="H5812" s="88" t="s">
        <v>34410</v>
      </c>
    </row>
    <row r="5813" spans="1:8">
      <c r="A5813" s="139" t="s">
        <v>229</v>
      </c>
      <c r="B5813" s="139" t="s">
        <v>12931</v>
      </c>
      <c r="C5813" s="139" t="s">
        <v>12932</v>
      </c>
      <c r="D5813" s="140">
        <v>1144</v>
      </c>
      <c r="E5813" s="139" t="s">
        <v>34616</v>
      </c>
      <c r="F5813" s="140">
        <v>1773</v>
      </c>
      <c r="G5813" s="139"/>
      <c r="H5813" s="88" t="s">
        <v>34410</v>
      </c>
    </row>
    <row r="5814" spans="1:8">
      <c r="A5814" s="139" t="s">
        <v>229</v>
      </c>
      <c r="B5814" s="139" t="s">
        <v>12933</v>
      </c>
      <c r="C5814" s="139" t="s">
        <v>12934</v>
      </c>
      <c r="D5814" s="140">
        <v>44</v>
      </c>
      <c r="E5814" s="139" t="s">
        <v>34617</v>
      </c>
      <c r="F5814" s="140">
        <v>68.2</v>
      </c>
      <c r="G5814" s="139"/>
      <c r="H5814" s="88" t="s">
        <v>34410</v>
      </c>
    </row>
    <row r="5815" spans="1:8">
      <c r="A5815" s="139" t="s">
        <v>623</v>
      </c>
      <c r="B5815" s="139" t="s">
        <v>12603</v>
      </c>
      <c r="C5815" s="139" t="s">
        <v>12604</v>
      </c>
      <c r="D5815" s="140">
        <v>1.7</v>
      </c>
      <c r="E5815" s="139" t="s">
        <v>34618</v>
      </c>
      <c r="F5815" s="140">
        <v>3</v>
      </c>
      <c r="G5815" s="139"/>
      <c r="H5815" s="88" t="s">
        <v>34391</v>
      </c>
    </row>
    <row r="5816" spans="1:8">
      <c r="A5816" s="139" t="s">
        <v>623</v>
      </c>
      <c r="B5816" s="139" t="s">
        <v>12605</v>
      </c>
      <c r="C5816" s="139" t="s">
        <v>12606</v>
      </c>
      <c r="D5816" s="140">
        <v>23.1</v>
      </c>
      <c r="E5816" s="139" t="s">
        <v>34619</v>
      </c>
      <c r="F5816" s="140">
        <v>41.6</v>
      </c>
      <c r="G5816" s="139"/>
      <c r="H5816" s="88" t="s">
        <v>34391</v>
      </c>
    </row>
    <row r="5817" spans="1:8">
      <c r="A5817" s="139" t="s">
        <v>229</v>
      </c>
      <c r="B5817" s="139" t="s">
        <v>12935</v>
      </c>
      <c r="C5817" s="139" t="s">
        <v>12936</v>
      </c>
      <c r="D5817" s="140">
        <v>555</v>
      </c>
      <c r="E5817" s="139" t="s">
        <v>34620</v>
      </c>
      <c r="F5817" s="140">
        <v>860</v>
      </c>
      <c r="G5817" s="139"/>
      <c r="H5817" s="88" t="s">
        <v>34410</v>
      </c>
    </row>
    <row r="5818" spans="1:8">
      <c r="A5818" s="139" t="s">
        <v>229</v>
      </c>
      <c r="B5818" s="139" t="s">
        <v>12937</v>
      </c>
      <c r="C5818" s="139" t="s">
        <v>12938</v>
      </c>
      <c r="D5818" s="140">
        <v>601</v>
      </c>
      <c r="E5818" s="139" t="s">
        <v>34621</v>
      </c>
      <c r="F5818" s="140">
        <v>920</v>
      </c>
      <c r="G5818" s="139"/>
      <c r="H5818" s="88" t="s">
        <v>34410</v>
      </c>
    </row>
    <row r="5819" spans="1:8">
      <c r="A5819" s="139" t="s">
        <v>229</v>
      </c>
      <c r="B5819" s="139" t="s">
        <v>12939</v>
      </c>
      <c r="C5819" s="139" t="s">
        <v>12940</v>
      </c>
      <c r="D5819" s="140">
        <v>555</v>
      </c>
      <c r="E5819" s="139" t="s">
        <v>34622</v>
      </c>
      <c r="F5819" s="140">
        <v>860</v>
      </c>
      <c r="G5819" s="139"/>
      <c r="H5819" s="88" t="s">
        <v>34410</v>
      </c>
    </row>
    <row r="5820" spans="1:8">
      <c r="A5820" s="139" t="s">
        <v>229</v>
      </c>
      <c r="B5820" s="139" t="s">
        <v>12941</v>
      </c>
      <c r="C5820" s="139" t="s">
        <v>12942</v>
      </c>
      <c r="D5820" s="140">
        <v>601</v>
      </c>
      <c r="E5820" s="139" t="s">
        <v>34623</v>
      </c>
      <c r="F5820" s="140">
        <v>920</v>
      </c>
      <c r="G5820" s="139"/>
      <c r="H5820" s="88" t="s">
        <v>34410</v>
      </c>
    </row>
    <row r="5821" spans="1:8">
      <c r="A5821" s="139" t="s">
        <v>229</v>
      </c>
      <c r="B5821" s="139" t="s">
        <v>12943</v>
      </c>
      <c r="C5821" s="139" t="s">
        <v>12944</v>
      </c>
      <c r="D5821" s="140">
        <v>600</v>
      </c>
      <c r="E5821" s="139" t="s">
        <v>34624</v>
      </c>
      <c r="F5821" s="140">
        <v>920</v>
      </c>
      <c r="G5821" s="139"/>
      <c r="H5821" s="88" t="s">
        <v>34410</v>
      </c>
    </row>
    <row r="5822" spans="1:8">
      <c r="A5822" s="139" t="s">
        <v>229</v>
      </c>
      <c r="B5822" s="139" t="s">
        <v>12945</v>
      </c>
      <c r="C5822" s="139" t="s">
        <v>12946</v>
      </c>
      <c r="D5822" s="140">
        <v>656</v>
      </c>
      <c r="E5822" s="139" t="s">
        <v>34625</v>
      </c>
      <c r="F5822" s="140">
        <v>984</v>
      </c>
      <c r="G5822" s="139"/>
      <c r="H5822" s="88" t="s">
        <v>34410</v>
      </c>
    </row>
    <row r="5823" spans="1:8">
      <c r="A5823" s="139" t="s">
        <v>229</v>
      </c>
      <c r="B5823" s="139" t="s">
        <v>12947</v>
      </c>
      <c r="C5823" s="139" t="s">
        <v>12948</v>
      </c>
      <c r="D5823" s="140">
        <v>600</v>
      </c>
      <c r="E5823" s="139" t="s">
        <v>34626</v>
      </c>
      <c r="F5823" s="140">
        <v>920</v>
      </c>
      <c r="G5823" s="139"/>
      <c r="H5823" s="88" t="s">
        <v>34410</v>
      </c>
    </row>
    <row r="5824" spans="1:8">
      <c r="A5824" s="139" t="s">
        <v>229</v>
      </c>
      <c r="B5824" s="139" t="s">
        <v>12949</v>
      </c>
      <c r="C5824" s="139" t="s">
        <v>12950</v>
      </c>
      <c r="D5824" s="140">
        <v>656</v>
      </c>
      <c r="E5824" s="139" t="s">
        <v>34627</v>
      </c>
      <c r="F5824" s="140">
        <v>984</v>
      </c>
      <c r="G5824" s="139"/>
      <c r="H5824" s="88" t="s">
        <v>34410</v>
      </c>
    </row>
    <row r="5825" spans="1:8">
      <c r="A5825" s="139" t="s">
        <v>229</v>
      </c>
      <c r="B5825" s="139" t="s">
        <v>12951</v>
      </c>
      <c r="C5825" s="139" t="s">
        <v>12952</v>
      </c>
      <c r="D5825" s="140">
        <v>726</v>
      </c>
      <c r="E5825" s="139" t="s">
        <v>34628</v>
      </c>
      <c r="F5825" s="140">
        <v>1227</v>
      </c>
      <c r="G5825" s="139"/>
      <c r="H5825" s="88" t="s">
        <v>34410</v>
      </c>
    </row>
    <row r="5826" spans="1:8">
      <c r="A5826" s="139" t="s">
        <v>229</v>
      </c>
      <c r="B5826" s="139" t="s">
        <v>12953</v>
      </c>
      <c r="C5826" s="139" t="s">
        <v>12954</v>
      </c>
      <c r="D5826" s="140">
        <v>766</v>
      </c>
      <c r="E5826" s="139" t="s">
        <v>34629</v>
      </c>
      <c r="F5826" s="140">
        <v>1280</v>
      </c>
      <c r="G5826" s="139"/>
      <c r="H5826" s="88" t="s">
        <v>34410</v>
      </c>
    </row>
    <row r="5827" spans="1:8">
      <c r="A5827" s="139" t="s">
        <v>229</v>
      </c>
      <c r="B5827" s="139" t="s">
        <v>12955</v>
      </c>
      <c r="C5827" s="139" t="s">
        <v>12956</v>
      </c>
      <c r="D5827" s="140">
        <v>726</v>
      </c>
      <c r="E5827" s="139" t="s">
        <v>34630</v>
      </c>
      <c r="F5827" s="140">
        <v>1227</v>
      </c>
      <c r="G5827" s="139"/>
      <c r="H5827" s="88" t="s">
        <v>34410</v>
      </c>
    </row>
    <row r="5828" spans="1:8">
      <c r="A5828" s="139" t="s">
        <v>229</v>
      </c>
      <c r="B5828" s="139" t="s">
        <v>12957</v>
      </c>
      <c r="C5828" s="139" t="s">
        <v>12958</v>
      </c>
      <c r="D5828" s="140">
        <v>766</v>
      </c>
      <c r="E5828" s="139" t="s">
        <v>34631</v>
      </c>
      <c r="F5828" s="140">
        <v>1280</v>
      </c>
      <c r="G5828" s="139"/>
      <c r="H5828" s="88" t="s">
        <v>34410</v>
      </c>
    </row>
    <row r="5829" spans="1:8">
      <c r="A5829" s="139" t="s">
        <v>229</v>
      </c>
      <c r="B5829" s="139" t="s">
        <v>12959</v>
      </c>
      <c r="C5829" s="139" t="s">
        <v>12960</v>
      </c>
      <c r="D5829" s="140">
        <v>784</v>
      </c>
      <c r="E5829" s="139" t="s">
        <v>34632</v>
      </c>
      <c r="F5829" s="140">
        <v>1307</v>
      </c>
      <c r="G5829" s="139"/>
      <c r="H5829" s="88" t="s">
        <v>34410</v>
      </c>
    </row>
    <row r="5830" spans="1:8">
      <c r="A5830" s="139" t="s">
        <v>229</v>
      </c>
      <c r="B5830" s="139" t="s">
        <v>12961</v>
      </c>
      <c r="C5830" s="139" t="s">
        <v>12962</v>
      </c>
      <c r="D5830" s="140">
        <v>824</v>
      </c>
      <c r="E5830" s="139" t="s">
        <v>34633</v>
      </c>
      <c r="F5830" s="140">
        <v>1367</v>
      </c>
      <c r="G5830" s="139"/>
      <c r="H5830" s="88" t="s">
        <v>34410</v>
      </c>
    </row>
    <row r="5831" spans="1:8">
      <c r="A5831" s="139" t="s">
        <v>229</v>
      </c>
      <c r="B5831" s="139" t="s">
        <v>12963</v>
      </c>
      <c r="C5831" s="139" t="s">
        <v>12964</v>
      </c>
      <c r="D5831" s="140">
        <v>784</v>
      </c>
      <c r="E5831" s="139" t="s">
        <v>34634</v>
      </c>
      <c r="F5831" s="140">
        <v>1307</v>
      </c>
      <c r="G5831" s="139"/>
      <c r="H5831" s="88" t="s">
        <v>34410</v>
      </c>
    </row>
    <row r="5832" spans="1:8">
      <c r="A5832" s="139" t="s">
        <v>229</v>
      </c>
      <c r="B5832" s="139" t="s">
        <v>12965</v>
      </c>
      <c r="C5832" s="139" t="s">
        <v>12966</v>
      </c>
      <c r="D5832" s="140">
        <v>824</v>
      </c>
      <c r="E5832" s="139" t="s">
        <v>34635</v>
      </c>
      <c r="F5832" s="140">
        <v>1367</v>
      </c>
      <c r="G5832" s="139"/>
      <c r="H5832" s="88" t="s">
        <v>34410</v>
      </c>
    </row>
    <row r="5833" spans="1:8">
      <c r="A5833" s="139" t="s">
        <v>229</v>
      </c>
      <c r="B5833" s="139" t="s">
        <v>12967</v>
      </c>
      <c r="C5833" s="139" t="s">
        <v>12968</v>
      </c>
      <c r="D5833" s="140">
        <v>649</v>
      </c>
      <c r="E5833" s="139" t="s">
        <v>34636</v>
      </c>
      <c r="F5833" s="140">
        <v>1039</v>
      </c>
      <c r="G5833" s="139"/>
      <c r="H5833" s="88" t="s">
        <v>34410</v>
      </c>
    </row>
    <row r="5834" spans="1:8">
      <c r="A5834" s="139" t="s">
        <v>229</v>
      </c>
      <c r="B5834" s="139" t="s">
        <v>12969</v>
      </c>
      <c r="C5834" s="139" t="s">
        <v>12970</v>
      </c>
      <c r="D5834" s="140">
        <v>711</v>
      </c>
      <c r="E5834" s="139" t="s">
        <v>34637</v>
      </c>
      <c r="F5834" s="140">
        <v>1136</v>
      </c>
      <c r="G5834" s="139"/>
      <c r="H5834" s="88" t="s">
        <v>34410</v>
      </c>
    </row>
    <row r="5835" spans="1:8">
      <c r="A5835" s="139" t="s">
        <v>229</v>
      </c>
      <c r="B5835" s="139" t="s">
        <v>12971</v>
      </c>
      <c r="C5835" s="139" t="s">
        <v>12972</v>
      </c>
      <c r="D5835" s="140">
        <v>649</v>
      </c>
      <c r="E5835" s="139" t="s">
        <v>34638</v>
      </c>
      <c r="F5835" s="140">
        <v>1039</v>
      </c>
      <c r="G5835" s="139"/>
      <c r="H5835" s="88" t="s">
        <v>34410</v>
      </c>
    </row>
    <row r="5836" spans="1:8">
      <c r="A5836" s="139" t="s">
        <v>229</v>
      </c>
      <c r="B5836" s="139" t="s">
        <v>12973</v>
      </c>
      <c r="C5836" s="139" t="s">
        <v>12974</v>
      </c>
      <c r="D5836" s="140">
        <v>711</v>
      </c>
      <c r="E5836" s="139" t="s">
        <v>34639</v>
      </c>
      <c r="F5836" s="140">
        <v>1136</v>
      </c>
      <c r="G5836" s="139"/>
      <c r="H5836" s="88" t="s">
        <v>34410</v>
      </c>
    </row>
    <row r="5837" spans="1:8">
      <c r="A5837" s="139" t="s">
        <v>229</v>
      </c>
      <c r="B5837" s="139" t="s">
        <v>12975</v>
      </c>
      <c r="C5837" s="139" t="s">
        <v>12976</v>
      </c>
      <c r="D5837" s="140">
        <v>720</v>
      </c>
      <c r="E5837" s="139" t="s">
        <v>34640</v>
      </c>
      <c r="F5837" s="140">
        <v>1152</v>
      </c>
      <c r="G5837" s="139"/>
      <c r="H5837" s="88" t="s">
        <v>34410</v>
      </c>
    </row>
    <row r="5838" spans="1:8">
      <c r="A5838" s="139" t="s">
        <v>229</v>
      </c>
      <c r="B5838" s="139" t="s">
        <v>12977</v>
      </c>
      <c r="C5838" s="139" t="s">
        <v>12978</v>
      </c>
      <c r="D5838" s="140">
        <v>783</v>
      </c>
      <c r="E5838" s="139" t="s">
        <v>34641</v>
      </c>
      <c r="F5838" s="140">
        <v>1213</v>
      </c>
      <c r="G5838" s="139"/>
      <c r="H5838" s="88" t="s">
        <v>34410</v>
      </c>
    </row>
    <row r="5839" spans="1:8">
      <c r="A5839" s="139" t="s">
        <v>229</v>
      </c>
      <c r="B5839" s="139" t="s">
        <v>12979</v>
      </c>
      <c r="C5839" s="139" t="s">
        <v>12980</v>
      </c>
      <c r="D5839" s="140">
        <v>945</v>
      </c>
      <c r="E5839" s="139" t="s">
        <v>34642</v>
      </c>
      <c r="F5839" s="140">
        <v>1514</v>
      </c>
      <c r="G5839" s="139"/>
      <c r="H5839" s="88" t="s">
        <v>34410</v>
      </c>
    </row>
    <row r="5840" spans="1:8">
      <c r="A5840" s="139" t="s">
        <v>229</v>
      </c>
      <c r="B5840" s="139" t="s">
        <v>12981</v>
      </c>
      <c r="C5840" s="139" t="s">
        <v>12982</v>
      </c>
      <c r="D5840" s="140">
        <v>720</v>
      </c>
      <c r="E5840" s="139" t="s">
        <v>34643</v>
      </c>
      <c r="F5840" s="140">
        <v>1152</v>
      </c>
      <c r="G5840" s="139"/>
      <c r="H5840" s="88" t="s">
        <v>34410</v>
      </c>
    </row>
    <row r="5841" spans="1:8">
      <c r="A5841" s="139" t="s">
        <v>229</v>
      </c>
      <c r="B5841" s="139" t="s">
        <v>12983</v>
      </c>
      <c r="C5841" s="139" t="s">
        <v>12984</v>
      </c>
      <c r="D5841" s="140">
        <v>783</v>
      </c>
      <c r="E5841" s="139" t="s">
        <v>34644</v>
      </c>
      <c r="F5841" s="140">
        <v>1213</v>
      </c>
      <c r="G5841" s="139"/>
      <c r="H5841" s="88" t="s">
        <v>34410</v>
      </c>
    </row>
    <row r="5842" spans="1:8">
      <c r="A5842" s="139" t="s">
        <v>623</v>
      </c>
      <c r="B5842" s="139" t="s">
        <v>12607</v>
      </c>
      <c r="C5842" s="139" t="s">
        <v>12608</v>
      </c>
      <c r="D5842" s="140">
        <v>33.6</v>
      </c>
      <c r="E5842" s="139" t="s">
        <v>34645</v>
      </c>
      <c r="F5842" s="140">
        <v>60.5</v>
      </c>
      <c r="G5842" s="139"/>
      <c r="H5842" s="88" t="s">
        <v>34391</v>
      </c>
    </row>
    <row r="5843" spans="1:8">
      <c r="A5843" s="139" t="s">
        <v>623</v>
      </c>
      <c r="B5843" s="139" t="s">
        <v>12609</v>
      </c>
      <c r="C5843" s="139" t="s">
        <v>12610</v>
      </c>
      <c r="D5843" s="140">
        <v>128</v>
      </c>
      <c r="E5843" s="139" t="s">
        <v>34646</v>
      </c>
      <c r="F5843" s="140">
        <v>217</v>
      </c>
      <c r="G5843" s="139"/>
      <c r="H5843" s="88" t="s">
        <v>34391</v>
      </c>
    </row>
    <row r="5844" spans="1:8">
      <c r="A5844" s="139" t="s">
        <v>623</v>
      </c>
      <c r="B5844" s="139" t="s">
        <v>12611</v>
      </c>
      <c r="C5844" s="139" t="s">
        <v>12612</v>
      </c>
      <c r="D5844" s="140">
        <v>128</v>
      </c>
      <c r="E5844" s="139" t="s">
        <v>34647</v>
      </c>
      <c r="F5844" s="140">
        <v>217</v>
      </c>
      <c r="G5844" s="139"/>
      <c r="H5844" s="88" t="s">
        <v>34391</v>
      </c>
    </row>
    <row r="5845" spans="1:8">
      <c r="A5845" s="139" t="s">
        <v>623</v>
      </c>
      <c r="B5845" s="139" t="s">
        <v>12613</v>
      </c>
      <c r="C5845" s="139" t="s">
        <v>12614</v>
      </c>
      <c r="D5845" s="140">
        <v>27.1</v>
      </c>
      <c r="E5845" s="139" t="s">
        <v>34648</v>
      </c>
      <c r="F5845" s="140">
        <v>46.1</v>
      </c>
      <c r="G5845" s="139"/>
      <c r="H5845" s="88" t="s">
        <v>34391</v>
      </c>
    </row>
    <row r="5846" spans="1:8">
      <c r="A5846" s="139" t="s">
        <v>623</v>
      </c>
      <c r="B5846" s="139" t="s">
        <v>12615</v>
      </c>
      <c r="C5846" s="139" t="s">
        <v>12616</v>
      </c>
      <c r="D5846" s="140">
        <v>27.1</v>
      </c>
      <c r="E5846" s="139" t="s">
        <v>34649</v>
      </c>
      <c r="F5846" s="140">
        <v>46.1</v>
      </c>
      <c r="G5846" s="139"/>
      <c r="H5846" s="88" t="s">
        <v>34391</v>
      </c>
    </row>
    <row r="5847" spans="1:8">
      <c r="A5847" s="139" t="s">
        <v>623</v>
      </c>
      <c r="B5847" s="139" t="s">
        <v>12617</v>
      </c>
      <c r="C5847" s="139" t="s">
        <v>12618</v>
      </c>
      <c r="D5847" s="140">
        <v>28.9</v>
      </c>
      <c r="E5847" s="139" t="s">
        <v>34650</v>
      </c>
      <c r="F5847" s="140">
        <v>49.1</v>
      </c>
      <c r="G5847" s="139"/>
      <c r="H5847" s="88" t="s">
        <v>34391</v>
      </c>
    </row>
    <row r="5848" spans="1:8">
      <c r="A5848" s="139" t="s">
        <v>623</v>
      </c>
      <c r="B5848" s="139" t="s">
        <v>12619</v>
      </c>
      <c r="C5848" s="139" t="s">
        <v>12620</v>
      </c>
      <c r="D5848" s="140">
        <v>28.9</v>
      </c>
      <c r="E5848" s="139" t="s">
        <v>34651</v>
      </c>
      <c r="F5848" s="140">
        <v>49.1</v>
      </c>
      <c r="G5848" s="139"/>
      <c r="H5848" s="88" t="s">
        <v>34391</v>
      </c>
    </row>
    <row r="5849" spans="1:8">
      <c r="A5849" s="139" t="s">
        <v>623</v>
      </c>
      <c r="B5849" s="139" t="s">
        <v>12621</v>
      </c>
      <c r="C5849" s="139" t="s">
        <v>12622</v>
      </c>
      <c r="D5849" s="140">
        <v>28.9</v>
      </c>
      <c r="E5849" s="139" t="s">
        <v>34652</v>
      </c>
      <c r="F5849" s="140">
        <v>49.1</v>
      </c>
      <c r="G5849" s="139"/>
      <c r="H5849" s="88" t="s">
        <v>34391</v>
      </c>
    </row>
    <row r="5850" spans="1:8">
      <c r="A5850" s="139" t="s">
        <v>623</v>
      </c>
      <c r="B5850" s="139" t="s">
        <v>12623</v>
      </c>
      <c r="C5850" s="139" t="s">
        <v>12624</v>
      </c>
      <c r="D5850" s="140">
        <v>28.9</v>
      </c>
      <c r="E5850" s="139" t="s">
        <v>34653</v>
      </c>
      <c r="F5850" s="140">
        <v>49.1</v>
      </c>
      <c r="G5850" s="139"/>
      <c r="H5850" s="88" t="s">
        <v>34391</v>
      </c>
    </row>
    <row r="5851" spans="1:8">
      <c r="A5851" s="139" t="s">
        <v>623</v>
      </c>
      <c r="B5851" s="139" t="s">
        <v>12625</v>
      </c>
      <c r="C5851" s="139" t="s">
        <v>12626</v>
      </c>
      <c r="D5851" s="140">
        <v>27.1</v>
      </c>
      <c r="E5851" s="139" t="s">
        <v>34654</v>
      </c>
      <c r="F5851" s="140">
        <v>46.1</v>
      </c>
      <c r="G5851" s="139"/>
      <c r="H5851" s="88" t="s">
        <v>34391</v>
      </c>
    </row>
    <row r="5852" spans="1:8">
      <c r="A5852" s="139" t="s">
        <v>12985</v>
      </c>
      <c r="B5852" s="139" t="s">
        <v>12986</v>
      </c>
      <c r="C5852" s="139" t="s">
        <v>12987</v>
      </c>
      <c r="D5852" s="140">
        <v>23.99</v>
      </c>
      <c r="E5852" s="139" t="s">
        <v>34655</v>
      </c>
      <c r="F5852" s="140">
        <v>39.99</v>
      </c>
      <c r="G5852" s="139"/>
      <c r="H5852" s="88" t="s">
        <v>16</v>
      </c>
    </row>
    <row r="5853" spans="1:8">
      <c r="A5853" s="139" t="s">
        <v>12988</v>
      </c>
      <c r="B5853" s="139" t="s">
        <v>12989</v>
      </c>
      <c r="C5853" s="139" t="s">
        <v>12990</v>
      </c>
      <c r="D5853" s="140">
        <v>89.99</v>
      </c>
      <c r="E5853" s="139" t="s">
        <v>34656</v>
      </c>
      <c r="F5853" s="140">
        <v>149.99</v>
      </c>
      <c r="G5853" s="139"/>
      <c r="H5853" s="88" t="s">
        <v>16</v>
      </c>
    </row>
    <row r="5854" spans="1:8">
      <c r="A5854" s="139" t="s">
        <v>12991</v>
      </c>
      <c r="B5854" s="139" t="s">
        <v>12992</v>
      </c>
      <c r="C5854" s="139" t="s">
        <v>12993</v>
      </c>
      <c r="D5854" s="140">
        <v>29.99</v>
      </c>
      <c r="E5854" s="139" t="s">
        <v>34657</v>
      </c>
      <c r="F5854" s="140">
        <v>49.99</v>
      </c>
      <c r="G5854" s="139"/>
      <c r="H5854" s="88" t="s">
        <v>16</v>
      </c>
    </row>
    <row r="5855" spans="1:8">
      <c r="A5855" s="139" t="s">
        <v>204</v>
      </c>
      <c r="B5855" s="139" t="s">
        <v>12994</v>
      </c>
      <c r="C5855" s="139" t="s">
        <v>12995</v>
      </c>
      <c r="D5855" s="140">
        <v>9.59</v>
      </c>
      <c r="E5855" s="139" t="s">
        <v>34658</v>
      </c>
      <c r="F5855" s="140">
        <v>15.99</v>
      </c>
      <c r="G5855" s="139"/>
      <c r="H5855" s="88" t="s">
        <v>16</v>
      </c>
    </row>
    <row r="5856" spans="1:8">
      <c r="A5856" s="139" t="s">
        <v>12985</v>
      </c>
      <c r="B5856" s="139" t="s">
        <v>12996</v>
      </c>
      <c r="C5856" s="139" t="s">
        <v>12997</v>
      </c>
      <c r="D5856" s="140">
        <v>5.99</v>
      </c>
      <c r="E5856" s="139" t="s">
        <v>34659</v>
      </c>
      <c r="F5856" s="140">
        <v>9.99</v>
      </c>
      <c r="G5856" s="139"/>
      <c r="H5856" s="88" t="s">
        <v>16</v>
      </c>
    </row>
    <row r="5857" spans="1:8">
      <c r="A5857" s="139" t="s">
        <v>12988</v>
      </c>
      <c r="B5857" s="139" t="s">
        <v>12998</v>
      </c>
      <c r="C5857" s="139" t="s">
        <v>12999</v>
      </c>
      <c r="D5857" s="140">
        <v>87</v>
      </c>
      <c r="E5857" s="139" t="s">
        <v>34660</v>
      </c>
      <c r="F5857" s="140">
        <v>145</v>
      </c>
      <c r="G5857" s="139"/>
      <c r="H5857" s="88" t="s">
        <v>16</v>
      </c>
    </row>
    <row r="5858" spans="1:8">
      <c r="A5858" s="139" t="s">
        <v>12988</v>
      </c>
      <c r="B5858" s="139" t="s">
        <v>13000</v>
      </c>
      <c r="C5858" s="139" t="s">
        <v>13001</v>
      </c>
      <c r="D5858" s="140">
        <v>47.4</v>
      </c>
      <c r="E5858" s="139" t="s">
        <v>34661</v>
      </c>
      <c r="F5858" s="140">
        <v>79</v>
      </c>
      <c r="G5858" s="139"/>
      <c r="H5858" s="88" t="s">
        <v>16</v>
      </c>
    </row>
    <row r="5859" spans="1:8">
      <c r="A5859" s="139" t="s">
        <v>12988</v>
      </c>
      <c r="B5859" s="139" t="s">
        <v>13002</v>
      </c>
      <c r="C5859" s="139" t="s">
        <v>13003</v>
      </c>
      <c r="D5859" s="140">
        <v>47.4</v>
      </c>
      <c r="E5859" s="139" t="s">
        <v>34662</v>
      </c>
      <c r="F5859" s="140">
        <v>79</v>
      </c>
      <c r="G5859" s="139"/>
      <c r="H5859" s="88" t="s">
        <v>16</v>
      </c>
    </row>
    <row r="5860" spans="1:8">
      <c r="A5860" s="139" t="s">
        <v>12988</v>
      </c>
      <c r="B5860" s="139" t="s">
        <v>13004</v>
      </c>
      <c r="C5860" s="139" t="s">
        <v>13005</v>
      </c>
      <c r="D5860" s="140">
        <v>65.989999999999995</v>
      </c>
      <c r="E5860" s="139" t="s">
        <v>34663</v>
      </c>
      <c r="F5860" s="140">
        <v>109.99</v>
      </c>
      <c r="G5860" s="139"/>
      <c r="H5860" s="88" t="s">
        <v>16</v>
      </c>
    </row>
    <row r="5861" spans="1:8">
      <c r="A5861" s="139" t="s">
        <v>12988</v>
      </c>
      <c r="B5861" s="139" t="s">
        <v>13006</v>
      </c>
      <c r="C5861" s="139" t="s">
        <v>13007</v>
      </c>
      <c r="D5861" s="140">
        <v>59.99</v>
      </c>
      <c r="E5861" s="139" t="s">
        <v>34664</v>
      </c>
      <c r="F5861" s="140">
        <v>99.99</v>
      </c>
      <c r="G5861" s="139"/>
      <c r="H5861" s="88" t="s">
        <v>16</v>
      </c>
    </row>
    <row r="5862" spans="1:8">
      <c r="A5862" s="139" t="s">
        <v>12988</v>
      </c>
      <c r="B5862" s="139" t="s">
        <v>13008</v>
      </c>
      <c r="C5862" s="139" t="s">
        <v>13009</v>
      </c>
      <c r="D5862" s="140">
        <v>51</v>
      </c>
      <c r="E5862" s="139" t="s">
        <v>34665</v>
      </c>
      <c r="F5862" s="140">
        <v>85</v>
      </c>
      <c r="G5862" s="139"/>
      <c r="H5862" s="88" t="s">
        <v>16</v>
      </c>
    </row>
    <row r="5863" spans="1:8">
      <c r="A5863" s="139" t="s">
        <v>12988</v>
      </c>
      <c r="B5863" s="139" t="s">
        <v>13010</v>
      </c>
      <c r="C5863" s="139" t="s">
        <v>13011</v>
      </c>
      <c r="D5863" s="140">
        <v>71.400000000000006</v>
      </c>
      <c r="E5863" s="139" t="s">
        <v>34666</v>
      </c>
      <c r="F5863" s="140">
        <v>119</v>
      </c>
      <c r="G5863" s="139"/>
      <c r="H5863" s="88" t="s">
        <v>16</v>
      </c>
    </row>
    <row r="5864" spans="1:8">
      <c r="A5864" s="139" t="s">
        <v>12988</v>
      </c>
      <c r="B5864" s="139" t="s">
        <v>13012</v>
      </c>
      <c r="C5864" s="139" t="s">
        <v>13013</v>
      </c>
      <c r="D5864" s="140">
        <v>29.99</v>
      </c>
      <c r="E5864" s="139" t="s">
        <v>34667</v>
      </c>
      <c r="F5864" s="140">
        <v>49.99</v>
      </c>
      <c r="G5864" s="139"/>
      <c r="H5864" s="88" t="s">
        <v>16</v>
      </c>
    </row>
    <row r="5865" spans="1:8">
      <c r="A5865" s="139" t="s">
        <v>12988</v>
      </c>
      <c r="B5865" s="139" t="s">
        <v>13014</v>
      </c>
      <c r="C5865" s="139" t="s">
        <v>13015</v>
      </c>
      <c r="D5865" s="140">
        <v>89.99</v>
      </c>
      <c r="E5865" s="139" t="s">
        <v>34668</v>
      </c>
      <c r="F5865" s="140">
        <v>149.99</v>
      </c>
      <c r="G5865" s="139"/>
      <c r="H5865" s="88" t="s">
        <v>16</v>
      </c>
    </row>
    <row r="5866" spans="1:8">
      <c r="A5866" s="139" t="s">
        <v>12988</v>
      </c>
      <c r="B5866" s="139" t="s">
        <v>13016</v>
      </c>
      <c r="C5866" s="139" t="s">
        <v>13017</v>
      </c>
      <c r="D5866" s="140">
        <v>466.19</v>
      </c>
      <c r="E5866" s="139" t="s">
        <v>34669</v>
      </c>
      <c r="F5866" s="140">
        <v>649.99</v>
      </c>
      <c r="G5866" s="139"/>
      <c r="H5866" s="88" t="s">
        <v>16</v>
      </c>
    </row>
    <row r="5867" spans="1:8">
      <c r="A5867" s="139" t="s">
        <v>12988</v>
      </c>
      <c r="B5867" s="139" t="s">
        <v>13018</v>
      </c>
      <c r="C5867" s="139" t="s">
        <v>13019</v>
      </c>
      <c r="D5867" s="140">
        <v>394.47</v>
      </c>
      <c r="E5867" s="139" t="s">
        <v>34670</v>
      </c>
      <c r="F5867" s="140">
        <v>549.99</v>
      </c>
      <c r="G5867" s="139"/>
      <c r="H5867" s="88" t="s">
        <v>16</v>
      </c>
    </row>
    <row r="5868" spans="1:8">
      <c r="A5868" s="139" t="s">
        <v>12988</v>
      </c>
      <c r="B5868" s="139" t="s">
        <v>13020</v>
      </c>
      <c r="C5868" s="139" t="s">
        <v>13021</v>
      </c>
      <c r="D5868" s="140">
        <v>502.05</v>
      </c>
      <c r="E5868" s="139" t="s">
        <v>34671</v>
      </c>
      <c r="F5868" s="140">
        <v>699.99</v>
      </c>
      <c r="G5868" s="139"/>
      <c r="H5868" s="88" t="s">
        <v>16</v>
      </c>
    </row>
    <row r="5869" spans="1:8">
      <c r="A5869" s="139" t="s">
        <v>12988</v>
      </c>
      <c r="B5869" s="139" t="s">
        <v>13022</v>
      </c>
      <c r="C5869" s="139" t="s">
        <v>13023</v>
      </c>
      <c r="D5869" s="140">
        <v>609.64</v>
      </c>
      <c r="E5869" s="139" t="s">
        <v>34672</v>
      </c>
      <c r="F5869" s="140">
        <v>849.99</v>
      </c>
      <c r="G5869" s="139"/>
      <c r="H5869" s="88" t="s">
        <v>16</v>
      </c>
    </row>
    <row r="5870" spans="1:8">
      <c r="A5870" s="139" t="s">
        <v>12988</v>
      </c>
      <c r="B5870" s="139" t="s">
        <v>13024</v>
      </c>
      <c r="C5870" s="139" t="s">
        <v>13025</v>
      </c>
      <c r="D5870" s="140">
        <v>537.91</v>
      </c>
      <c r="E5870" s="139" t="s">
        <v>34673</v>
      </c>
      <c r="F5870" s="140">
        <v>749.99</v>
      </c>
      <c r="G5870" s="139"/>
      <c r="H5870" s="88" t="s">
        <v>16</v>
      </c>
    </row>
    <row r="5871" spans="1:8">
      <c r="A5871" s="139" t="s">
        <v>12988</v>
      </c>
      <c r="B5871" s="139" t="s">
        <v>13026</v>
      </c>
      <c r="C5871" s="139" t="s">
        <v>13027</v>
      </c>
      <c r="D5871" s="140">
        <v>188.31</v>
      </c>
      <c r="E5871" s="139" t="s">
        <v>34674</v>
      </c>
      <c r="F5871" s="140">
        <v>269.99</v>
      </c>
      <c r="G5871" s="139"/>
      <c r="H5871" s="88" t="s">
        <v>16</v>
      </c>
    </row>
    <row r="5872" spans="1:8">
      <c r="A5872" s="139" t="s">
        <v>12988</v>
      </c>
      <c r="B5872" s="139" t="s">
        <v>13028</v>
      </c>
      <c r="C5872" s="139" t="s">
        <v>13029</v>
      </c>
      <c r="D5872" s="140">
        <v>341.63</v>
      </c>
      <c r="E5872" s="139" t="s">
        <v>34675</v>
      </c>
      <c r="F5872" s="140">
        <v>469.99</v>
      </c>
      <c r="G5872" s="139"/>
      <c r="H5872" s="88" t="s">
        <v>16</v>
      </c>
    </row>
    <row r="5873" spans="1:8">
      <c r="A5873" s="139" t="s">
        <v>12988</v>
      </c>
      <c r="B5873" s="139" t="s">
        <v>13030</v>
      </c>
      <c r="C5873" s="139" t="s">
        <v>13031</v>
      </c>
      <c r="D5873" s="140">
        <v>268.94</v>
      </c>
      <c r="E5873" s="139" t="s">
        <v>34676</v>
      </c>
      <c r="F5873" s="140">
        <v>369.99</v>
      </c>
      <c r="G5873" s="139"/>
      <c r="H5873" s="88" t="s">
        <v>16</v>
      </c>
    </row>
    <row r="5874" spans="1:8">
      <c r="A5874" s="139" t="s">
        <v>12988</v>
      </c>
      <c r="B5874" s="139" t="s">
        <v>13032</v>
      </c>
      <c r="C5874" s="139" t="s">
        <v>13033</v>
      </c>
      <c r="D5874" s="140">
        <v>414.32</v>
      </c>
      <c r="E5874" s="139" t="s">
        <v>34677</v>
      </c>
      <c r="F5874" s="140">
        <v>569.99</v>
      </c>
      <c r="G5874" s="139"/>
      <c r="H5874" s="88" t="s">
        <v>16</v>
      </c>
    </row>
    <row r="5875" spans="1:8">
      <c r="A5875" s="139" t="s">
        <v>12988</v>
      </c>
      <c r="B5875" s="139" t="s">
        <v>13034</v>
      </c>
      <c r="C5875" s="139" t="s">
        <v>13035</v>
      </c>
      <c r="D5875" s="140">
        <v>341.63</v>
      </c>
      <c r="E5875" s="139" t="s">
        <v>34678</v>
      </c>
      <c r="F5875" s="140">
        <v>469.99</v>
      </c>
      <c r="G5875" s="139"/>
      <c r="H5875" s="88" t="s">
        <v>16</v>
      </c>
    </row>
    <row r="5876" spans="1:8">
      <c r="A5876" s="139" t="s">
        <v>12988</v>
      </c>
      <c r="B5876" s="139" t="s">
        <v>13036</v>
      </c>
      <c r="C5876" s="139" t="s">
        <v>13037</v>
      </c>
      <c r="D5876" s="140">
        <v>414.32</v>
      </c>
      <c r="E5876" s="139" t="s">
        <v>34679</v>
      </c>
      <c r="F5876" s="140">
        <v>569.99</v>
      </c>
      <c r="G5876" s="139"/>
      <c r="H5876" s="88" t="s">
        <v>16</v>
      </c>
    </row>
    <row r="5877" spans="1:8">
      <c r="A5877" s="139" t="s">
        <v>12985</v>
      </c>
      <c r="B5877" s="139" t="s">
        <v>13038</v>
      </c>
      <c r="C5877" s="139" t="s">
        <v>13039</v>
      </c>
      <c r="D5877" s="140">
        <v>23.4</v>
      </c>
      <c r="E5877" s="139" t="s">
        <v>34680</v>
      </c>
      <c r="F5877" s="140">
        <v>39</v>
      </c>
      <c r="G5877" s="139"/>
      <c r="H5877" s="88" t="s">
        <v>16</v>
      </c>
    </row>
    <row r="5878" spans="1:8">
      <c r="A5878" s="139" t="s">
        <v>12985</v>
      </c>
      <c r="B5878" s="139" t="s">
        <v>13040</v>
      </c>
      <c r="C5878" s="139" t="s">
        <v>13041</v>
      </c>
      <c r="D5878" s="140">
        <v>23.99</v>
      </c>
      <c r="E5878" s="139" t="s">
        <v>34681</v>
      </c>
      <c r="F5878" s="140">
        <v>39.99</v>
      </c>
      <c r="G5878" s="139"/>
      <c r="H5878" s="88" t="s">
        <v>16</v>
      </c>
    </row>
    <row r="5879" spans="1:8">
      <c r="A5879" s="139" t="s">
        <v>12985</v>
      </c>
      <c r="B5879" s="139" t="s">
        <v>13042</v>
      </c>
      <c r="C5879" s="139" t="s">
        <v>13043</v>
      </c>
      <c r="D5879" s="140">
        <v>23.99</v>
      </c>
      <c r="E5879" s="139" t="s">
        <v>34682</v>
      </c>
      <c r="F5879" s="140">
        <v>39.99</v>
      </c>
      <c r="G5879" s="139"/>
      <c r="H5879" s="88" t="s">
        <v>16</v>
      </c>
    </row>
    <row r="5880" spans="1:8">
      <c r="A5880" s="139" t="s">
        <v>12988</v>
      </c>
      <c r="B5880" s="139" t="s">
        <v>13044</v>
      </c>
      <c r="C5880" s="139" t="s">
        <v>13045</v>
      </c>
      <c r="D5880" s="140">
        <v>209.24</v>
      </c>
      <c r="E5880" s="139" t="s">
        <v>34683</v>
      </c>
      <c r="F5880" s="140">
        <v>299.99</v>
      </c>
      <c r="G5880" s="139"/>
      <c r="H5880" s="88" t="s">
        <v>16</v>
      </c>
    </row>
    <row r="5881" spans="1:8">
      <c r="A5881" s="139" t="s">
        <v>12988</v>
      </c>
      <c r="B5881" s="139" t="s">
        <v>13046</v>
      </c>
      <c r="C5881" s="139" t="s">
        <v>13047</v>
      </c>
      <c r="D5881" s="140">
        <v>90.67</v>
      </c>
      <c r="E5881" s="139" t="s">
        <v>34684</v>
      </c>
      <c r="F5881" s="140">
        <v>129.99</v>
      </c>
      <c r="G5881" s="139"/>
      <c r="H5881" s="88" t="s">
        <v>16</v>
      </c>
    </row>
    <row r="5882" spans="1:8">
      <c r="A5882" s="139" t="s">
        <v>12988</v>
      </c>
      <c r="B5882" s="139" t="s">
        <v>13048</v>
      </c>
      <c r="C5882" s="139" t="s">
        <v>13049</v>
      </c>
      <c r="D5882" s="140">
        <v>34.869999999999997</v>
      </c>
      <c r="E5882" s="139" t="s">
        <v>34685</v>
      </c>
      <c r="F5882" s="140">
        <v>49.99</v>
      </c>
      <c r="G5882" s="139"/>
      <c r="H5882" s="88" t="s">
        <v>16</v>
      </c>
    </row>
    <row r="5883" spans="1:8">
      <c r="A5883" s="139" t="s">
        <v>12988</v>
      </c>
      <c r="B5883" s="139" t="s">
        <v>13050</v>
      </c>
      <c r="C5883" s="139" t="s">
        <v>13051</v>
      </c>
      <c r="D5883" s="140">
        <v>34.869999999999997</v>
      </c>
      <c r="E5883" s="139" t="s">
        <v>34686</v>
      </c>
      <c r="F5883" s="140">
        <v>49.99</v>
      </c>
      <c r="G5883" s="139"/>
      <c r="H5883" s="88" t="s">
        <v>16</v>
      </c>
    </row>
    <row r="5884" spans="1:8">
      <c r="A5884" s="139" t="s">
        <v>12988</v>
      </c>
      <c r="B5884" s="139" t="s">
        <v>13052</v>
      </c>
      <c r="C5884" s="139" t="s">
        <v>13053</v>
      </c>
      <c r="D5884" s="140">
        <v>34.869999999999997</v>
      </c>
      <c r="E5884" s="139" t="s">
        <v>34687</v>
      </c>
      <c r="F5884" s="140">
        <v>49.99</v>
      </c>
      <c r="G5884" s="139"/>
      <c r="H5884" s="88" t="s">
        <v>16</v>
      </c>
    </row>
    <row r="5885" spans="1:8">
      <c r="A5885" s="139" t="s">
        <v>12988</v>
      </c>
      <c r="B5885" s="139" t="s">
        <v>13054</v>
      </c>
      <c r="C5885" s="139" t="s">
        <v>13055</v>
      </c>
      <c r="D5885" s="140">
        <v>27.89</v>
      </c>
      <c r="E5885" s="139" t="s">
        <v>34688</v>
      </c>
      <c r="F5885" s="140">
        <v>39.99</v>
      </c>
      <c r="G5885" s="139"/>
      <c r="H5885" s="88" t="s">
        <v>16</v>
      </c>
    </row>
    <row r="5886" spans="1:8">
      <c r="A5886" s="139" t="s">
        <v>12988</v>
      </c>
      <c r="B5886" s="139" t="s">
        <v>13056</v>
      </c>
      <c r="C5886" s="139" t="s">
        <v>13057</v>
      </c>
      <c r="D5886" s="140">
        <v>278.98</v>
      </c>
      <c r="E5886" s="139" t="s">
        <v>34689</v>
      </c>
      <c r="F5886" s="140">
        <v>399.99</v>
      </c>
      <c r="G5886" s="139"/>
      <c r="H5886" s="88" t="s">
        <v>16</v>
      </c>
    </row>
    <row r="5887" spans="1:8">
      <c r="A5887" s="139" t="s">
        <v>12985</v>
      </c>
      <c r="B5887" s="139" t="s">
        <v>13058</v>
      </c>
      <c r="C5887" s="139" t="s">
        <v>13059</v>
      </c>
      <c r="D5887" s="140">
        <v>5.39</v>
      </c>
      <c r="E5887" s="139" t="s">
        <v>34690</v>
      </c>
      <c r="F5887" s="140">
        <v>8.99</v>
      </c>
      <c r="G5887" s="139"/>
      <c r="H5887" s="88" t="s">
        <v>16</v>
      </c>
    </row>
    <row r="5888" spans="1:8">
      <c r="A5888" s="139" t="s">
        <v>12988</v>
      </c>
      <c r="B5888" s="139" t="s">
        <v>13060</v>
      </c>
      <c r="C5888" s="139" t="s">
        <v>13061</v>
      </c>
      <c r="D5888" s="140">
        <v>35.99</v>
      </c>
      <c r="E5888" s="139" t="s">
        <v>34691</v>
      </c>
      <c r="F5888" s="140">
        <v>59.99</v>
      </c>
      <c r="G5888" s="139"/>
      <c r="H5888" s="88" t="s">
        <v>16</v>
      </c>
    </row>
    <row r="5889" spans="1:8">
      <c r="A5889" s="139" t="s">
        <v>12985</v>
      </c>
      <c r="B5889" s="139" t="s">
        <v>13062</v>
      </c>
      <c r="C5889" s="139" t="s">
        <v>13063</v>
      </c>
      <c r="D5889" s="140">
        <v>2.99</v>
      </c>
      <c r="E5889" s="139" t="s">
        <v>34692</v>
      </c>
      <c r="F5889" s="140">
        <v>4.99</v>
      </c>
      <c r="G5889" s="139"/>
      <c r="H5889" s="88" t="s">
        <v>16</v>
      </c>
    </row>
    <row r="5890" spans="1:8">
      <c r="A5890" s="139" t="s">
        <v>12985</v>
      </c>
      <c r="B5890" s="139" t="s">
        <v>13064</v>
      </c>
      <c r="C5890" s="139" t="s">
        <v>13065</v>
      </c>
      <c r="D5890" s="140">
        <v>23.99</v>
      </c>
      <c r="E5890" s="139" t="s">
        <v>34693</v>
      </c>
      <c r="F5890" s="140">
        <v>39.99</v>
      </c>
      <c r="G5890" s="139"/>
      <c r="H5890" s="88" t="s">
        <v>16</v>
      </c>
    </row>
    <row r="5891" spans="1:8">
      <c r="A5891" s="139" t="s">
        <v>12985</v>
      </c>
      <c r="B5891" s="139" t="s">
        <v>13066</v>
      </c>
      <c r="C5891" s="139" t="s">
        <v>13067</v>
      </c>
      <c r="D5891" s="140">
        <v>23.99</v>
      </c>
      <c r="E5891" s="139" t="s">
        <v>34694</v>
      </c>
      <c r="F5891" s="140">
        <v>39.99</v>
      </c>
      <c r="G5891" s="139"/>
      <c r="H5891" s="88" t="s">
        <v>16</v>
      </c>
    </row>
    <row r="5892" spans="1:8">
      <c r="A5892" s="139" t="s">
        <v>12991</v>
      </c>
      <c r="B5892" s="139" t="s">
        <v>13068</v>
      </c>
      <c r="C5892" s="139" t="s">
        <v>13069</v>
      </c>
      <c r="D5892" s="140">
        <v>650.41</v>
      </c>
      <c r="E5892" s="139" t="s">
        <v>34695</v>
      </c>
      <c r="F5892" s="140">
        <v>899.99</v>
      </c>
      <c r="G5892" s="139"/>
      <c r="H5892" s="88" t="s">
        <v>16</v>
      </c>
    </row>
    <row r="5893" spans="1:8">
      <c r="A5893" s="139" t="s">
        <v>12991</v>
      </c>
      <c r="B5893" s="139" t="s">
        <v>13070</v>
      </c>
      <c r="C5893" s="139" t="s">
        <v>13071</v>
      </c>
      <c r="D5893" s="140">
        <v>423.27</v>
      </c>
      <c r="E5893" s="139" t="s">
        <v>34696</v>
      </c>
      <c r="F5893" s="140">
        <v>599.99</v>
      </c>
      <c r="G5893" s="139"/>
      <c r="H5893" s="88" t="s">
        <v>16</v>
      </c>
    </row>
    <row r="5894" spans="1:8">
      <c r="A5894" s="139" t="s">
        <v>12991</v>
      </c>
      <c r="B5894" s="139" t="s">
        <v>13072</v>
      </c>
      <c r="C5894" s="139" t="s">
        <v>13073</v>
      </c>
      <c r="D5894" s="140">
        <v>493.82</v>
      </c>
      <c r="E5894" s="139" t="s">
        <v>34697</v>
      </c>
      <c r="F5894" s="140">
        <v>699.99</v>
      </c>
      <c r="G5894" s="139"/>
      <c r="H5894" s="88" t="s">
        <v>16</v>
      </c>
    </row>
    <row r="5895" spans="1:8">
      <c r="A5895" s="139" t="s">
        <v>12991</v>
      </c>
      <c r="B5895" s="139" t="s">
        <v>13074</v>
      </c>
      <c r="C5895" s="139" t="s">
        <v>13075</v>
      </c>
      <c r="D5895" s="140">
        <v>5.99</v>
      </c>
      <c r="E5895" s="139" t="s">
        <v>34698</v>
      </c>
      <c r="F5895" s="140">
        <v>9.99</v>
      </c>
      <c r="G5895" s="139"/>
      <c r="H5895" s="88" t="s">
        <v>16</v>
      </c>
    </row>
    <row r="5896" spans="1:8">
      <c r="A5896" s="139" t="s">
        <v>12991</v>
      </c>
      <c r="B5896" s="139" t="s">
        <v>13076</v>
      </c>
      <c r="C5896" s="139" t="s">
        <v>13077</v>
      </c>
      <c r="D5896" s="140">
        <v>5.39</v>
      </c>
      <c r="E5896" s="139" t="s">
        <v>34699</v>
      </c>
      <c r="F5896" s="140">
        <v>8.99</v>
      </c>
      <c r="G5896" s="139"/>
      <c r="H5896" s="88" t="s">
        <v>16</v>
      </c>
    </row>
    <row r="5897" spans="1:8">
      <c r="A5897" s="139" t="s">
        <v>12991</v>
      </c>
      <c r="B5897" s="139" t="s">
        <v>13078</v>
      </c>
      <c r="C5897" s="139" t="s">
        <v>13079</v>
      </c>
      <c r="D5897" s="140">
        <v>23.99</v>
      </c>
      <c r="E5897" s="139" t="s">
        <v>34700</v>
      </c>
      <c r="F5897" s="140">
        <v>39.99</v>
      </c>
      <c r="G5897" s="139"/>
      <c r="H5897" s="88" t="s">
        <v>16</v>
      </c>
    </row>
    <row r="5898" spans="1:8">
      <c r="A5898" s="139" t="s">
        <v>12985</v>
      </c>
      <c r="B5898" s="139" t="s">
        <v>13080</v>
      </c>
      <c r="C5898" s="139" t="s">
        <v>13081</v>
      </c>
      <c r="D5898" s="140">
        <v>16.190000000000001</v>
      </c>
      <c r="E5898" s="139" t="s">
        <v>34701</v>
      </c>
      <c r="F5898" s="140">
        <v>26.99</v>
      </c>
      <c r="G5898" s="139"/>
      <c r="H5898" s="88" t="s">
        <v>16</v>
      </c>
    </row>
    <row r="5899" spans="1:8">
      <c r="A5899" s="139" t="s">
        <v>12988</v>
      </c>
      <c r="B5899" s="139" t="s">
        <v>13082</v>
      </c>
      <c r="C5899" s="139" t="s">
        <v>13083</v>
      </c>
      <c r="D5899" s="140">
        <v>2.99</v>
      </c>
      <c r="E5899" s="139" t="s">
        <v>34702</v>
      </c>
      <c r="F5899" s="140">
        <v>4.99</v>
      </c>
      <c r="G5899" s="139"/>
      <c r="H5899" s="88" t="s">
        <v>16</v>
      </c>
    </row>
    <row r="5900" spans="1:8">
      <c r="A5900" s="139" t="s">
        <v>12988</v>
      </c>
      <c r="B5900" s="139" t="s">
        <v>13084</v>
      </c>
      <c r="C5900" s="139" t="s">
        <v>13085</v>
      </c>
      <c r="D5900" s="140">
        <v>129.09</v>
      </c>
      <c r="E5900" s="139" t="s">
        <v>34703</v>
      </c>
      <c r="F5900" s="140">
        <v>179.99</v>
      </c>
      <c r="G5900" s="139"/>
      <c r="H5900" s="88" t="s">
        <v>16</v>
      </c>
    </row>
    <row r="5901" spans="1:8">
      <c r="A5901" s="139" t="s">
        <v>12988</v>
      </c>
      <c r="B5901" s="139" t="s">
        <v>13086</v>
      </c>
      <c r="C5901" s="139" t="s">
        <v>13087</v>
      </c>
      <c r="D5901" s="140">
        <v>161.85</v>
      </c>
      <c r="E5901" s="139" t="s">
        <v>34704</v>
      </c>
      <c r="F5901" s="140">
        <v>249</v>
      </c>
      <c r="G5901" s="139"/>
      <c r="H5901" s="88" t="s">
        <v>16</v>
      </c>
    </row>
    <row r="5902" spans="1:8">
      <c r="A5902" s="139" t="s">
        <v>12988</v>
      </c>
      <c r="B5902" s="139" t="s">
        <v>13088</v>
      </c>
      <c r="C5902" s="139" t="s">
        <v>13089</v>
      </c>
      <c r="D5902" s="140">
        <v>181.99</v>
      </c>
      <c r="E5902" s="139" t="s">
        <v>34705</v>
      </c>
      <c r="F5902" s="140">
        <v>279.99</v>
      </c>
      <c r="G5902" s="139"/>
      <c r="H5902" s="88" t="s">
        <v>16</v>
      </c>
    </row>
    <row r="5903" spans="1:8">
      <c r="A5903" s="139" t="s">
        <v>12988</v>
      </c>
      <c r="B5903" s="139" t="s">
        <v>13090</v>
      </c>
      <c r="C5903" s="139" t="s">
        <v>13091</v>
      </c>
      <c r="D5903" s="140">
        <v>194.35</v>
      </c>
      <c r="E5903" s="139" t="s">
        <v>34706</v>
      </c>
      <c r="F5903" s="140">
        <v>299</v>
      </c>
      <c r="G5903" s="139"/>
      <c r="H5903" s="88" t="s">
        <v>16</v>
      </c>
    </row>
    <row r="5904" spans="1:8">
      <c r="A5904" s="139" t="s">
        <v>12988</v>
      </c>
      <c r="B5904" s="139" t="s">
        <v>13092</v>
      </c>
      <c r="C5904" s="139" t="s">
        <v>13093</v>
      </c>
      <c r="D5904" s="140">
        <v>7.79</v>
      </c>
      <c r="E5904" s="139" t="s">
        <v>34707</v>
      </c>
      <c r="F5904" s="140">
        <v>12.99</v>
      </c>
      <c r="G5904" s="139"/>
      <c r="H5904" s="88" t="s">
        <v>16</v>
      </c>
    </row>
    <row r="5905" spans="1:8">
      <c r="A5905" s="139" t="s">
        <v>12988</v>
      </c>
      <c r="B5905" s="139" t="s">
        <v>13094</v>
      </c>
      <c r="C5905" s="139" t="s">
        <v>13095</v>
      </c>
      <c r="D5905" s="140">
        <v>7.79</v>
      </c>
      <c r="E5905" s="139" t="s">
        <v>34708</v>
      </c>
      <c r="F5905" s="140">
        <v>12.99</v>
      </c>
      <c r="G5905" s="139"/>
      <c r="H5905" s="88" t="s">
        <v>16</v>
      </c>
    </row>
    <row r="5906" spans="1:8">
      <c r="A5906" s="139" t="s">
        <v>12988</v>
      </c>
      <c r="B5906" s="139" t="s">
        <v>13096</v>
      </c>
      <c r="C5906" s="139" t="s">
        <v>13097</v>
      </c>
      <c r="D5906" s="140">
        <v>7.79</v>
      </c>
      <c r="E5906" s="139" t="s">
        <v>34709</v>
      </c>
      <c r="F5906" s="140">
        <v>12.99</v>
      </c>
      <c r="G5906" s="139"/>
      <c r="H5906" s="88" t="s">
        <v>16</v>
      </c>
    </row>
    <row r="5907" spans="1:8">
      <c r="A5907" s="139" t="s">
        <v>12988</v>
      </c>
      <c r="B5907" s="139" t="s">
        <v>13098</v>
      </c>
      <c r="C5907" s="139" t="s">
        <v>13099</v>
      </c>
      <c r="D5907" s="140">
        <v>7.79</v>
      </c>
      <c r="E5907" s="139" t="s">
        <v>34710</v>
      </c>
      <c r="F5907" s="140">
        <v>12.99</v>
      </c>
      <c r="G5907" s="139"/>
      <c r="H5907" s="88" t="s">
        <v>16</v>
      </c>
    </row>
    <row r="5908" spans="1:8">
      <c r="A5908" s="139" t="s">
        <v>12988</v>
      </c>
      <c r="B5908" s="139" t="s">
        <v>13100</v>
      </c>
      <c r="C5908" s="139" t="s">
        <v>13101</v>
      </c>
      <c r="D5908" s="140">
        <v>7.79</v>
      </c>
      <c r="E5908" s="139" t="s">
        <v>34711</v>
      </c>
      <c r="F5908" s="140">
        <v>12.99</v>
      </c>
      <c r="G5908" s="139"/>
      <c r="H5908" s="88" t="s">
        <v>16</v>
      </c>
    </row>
    <row r="5909" spans="1:8">
      <c r="A5909" s="139" t="s">
        <v>204</v>
      </c>
      <c r="B5909" s="139" t="s">
        <v>13102</v>
      </c>
      <c r="C5909" s="139" t="s">
        <v>13103</v>
      </c>
      <c r="D5909" s="140">
        <v>11.99</v>
      </c>
      <c r="E5909" s="139" t="s">
        <v>34712</v>
      </c>
      <c r="F5909" s="140">
        <v>19.989999999999998</v>
      </c>
      <c r="G5909" s="139"/>
      <c r="H5909" s="88" t="s">
        <v>16</v>
      </c>
    </row>
    <row r="5910" spans="1:8">
      <c r="A5910" s="139" t="s">
        <v>12985</v>
      </c>
      <c r="B5910" s="139" t="s">
        <v>13104</v>
      </c>
      <c r="C5910" s="139" t="s">
        <v>13105</v>
      </c>
      <c r="D5910" s="140">
        <v>7.79</v>
      </c>
      <c r="E5910" s="139" t="s">
        <v>34713</v>
      </c>
      <c r="F5910" s="140">
        <v>12.99</v>
      </c>
      <c r="G5910" s="139"/>
      <c r="H5910" s="88" t="s">
        <v>16</v>
      </c>
    </row>
    <row r="5911" spans="1:8">
      <c r="A5911" s="139" t="s">
        <v>12985</v>
      </c>
      <c r="B5911" s="139" t="s">
        <v>13106</v>
      </c>
      <c r="C5911" s="139" t="s">
        <v>13107</v>
      </c>
      <c r="D5911" s="140">
        <v>16.190000000000001</v>
      </c>
      <c r="E5911" s="139" t="s">
        <v>34714</v>
      </c>
      <c r="F5911" s="140">
        <v>26.99</v>
      </c>
      <c r="G5911" s="139"/>
      <c r="H5911" s="88" t="s">
        <v>16</v>
      </c>
    </row>
    <row r="5912" spans="1:8">
      <c r="A5912" s="139" t="s">
        <v>12985</v>
      </c>
      <c r="B5912" s="139" t="s">
        <v>13108</v>
      </c>
      <c r="C5912" s="139" t="s">
        <v>13109</v>
      </c>
      <c r="D5912" s="140">
        <v>7.79</v>
      </c>
      <c r="E5912" s="139" t="s">
        <v>34715</v>
      </c>
      <c r="F5912" s="140">
        <v>12.99</v>
      </c>
      <c r="G5912" s="139"/>
      <c r="H5912" s="88" t="s">
        <v>16</v>
      </c>
    </row>
    <row r="5913" spans="1:8">
      <c r="A5913" s="139" t="s">
        <v>12991</v>
      </c>
      <c r="B5913" s="139" t="s">
        <v>13110</v>
      </c>
      <c r="C5913" s="139" t="s">
        <v>13111</v>
      </c>
      <c r="D5913" s="140">
        <v>14.99</v>
      </c>
      <c r="E5913" s="139" t="s">
        <v>34716</v>
      </c>
      <c r="F5913" s="140">
        <v>24.99</v>
      </c>
      <c r="G5913" s="139"/>
      <c r="H5913" s="88" t="s">
        <v>16</v>
      </c>
    </row>
    <row r="5914" spans="1:8">
      <c r="A5914" s="139" t="s">
        <v>12991</v>
      </c>
      <c r="B5914" s="139" t="s">
        <v>13112</v>
      </c>
      <c r="C5914" s="139" t="s">
        <v>13113</v>
      </c>
      <c r="D5914" s="140">
        <v>794.95</v>
      </c>
      <c r="E5914" s="139" t="s">
        <v>34717</v>
      </c>
      <c r="F5914" s="140">
        <v>1099.99</v>
      </c>
      <c r="G5914" s="139"/>
      <c r="H5914" s="88" t="s">
        <v>16</v>
      </c>
    </row>
    <row r="5915" spans="1:8">
      <c r="A5915" s="139" t="s">
        <v>12991</v>
      </c>
      <c r="B5915" s="139" t="s">
        <v>13114</v>
      </c>
      <c r="C5915" s="139" t="s">
        <v>13115</v>
      </c>
      <c r="D5915" s="140">
        <v>794.95</v>
      </c>
      <c r="E5915" s="139" t="s">
        <v>34718</v>
      </c>
      <c r="F5915" s="140">
        <v>1099.99</v>
      </c>
      <c r="G5915" s="139"/>
      <c r="H5915" s="88" t="s">
        <v>16</v>
      </c>
    </row>
    <row r="5916" spans="1:8">
      <c r="A5916" s="139" t="s">
        <v>12991</v>
      </c>
      <c r="B5916" s="139" t="s">
        <v>13116</v>
      </c>
      <c r="C5916" s="139" t="s">
        <v>13117</v>
      </c>
      <c r="D5916" s="140">
        <v>794.95</v>
      </c>
      <c r="E5916" s="139" t="s">
        <v>34719</v>
      </c>
      <c r="F5916" s="140">
        <v>1099.99</v>
      </c>
      <c r="G5916" s="139"/>
      <c r="H5916" s="88" t="s">
        <v>16</v>
      </c>
    </row>
    <row r="5917" spans="1:8">
      <c r="A5917" s="139" t="s">
        <v>12991</v>
      </c>
      <c r="B5917" s="139" t="s">
        <v>13118</v>
      </c>
      <c r="C5917" s="139" t="s">
        <v>13119</v>
      </c>
      <c r="D5917" s="140">
        <v>794.95</v>
      </c>
      <c r="E5917" s="139" t="s">
        <v>34720</v>
      </c>
      <c r="F5917" s="140">
        <v>1099.99</v>
      </c>
      <c r="G5917" s="139"/>
      <c r="H5917" s="88" t="s">
        <v>16</v>
      </c>
    </row>
    <row r="5918" spans="1:8">
      <c r="A5918" s="139" t="s">
        <v>12991</v>
      </c>
      <c r="B5918" s="139" t="s">
        <v>13120</v>
      </c>
      <c r="C5918" s="139" t="s">
        <v>13121</v>
      </c>
      <c r="D5918" s="140">
        <v>794.95</v>
      </c>
      <c r="E5918" s="139" t="s">
        <v>34721</v>
      </c>
      <c r="F5918" s="140">
        <v>1099.99</v>
      </c>
      <c r="G5918" s="139"/>
      <c r="H5918" s="88" t="s">
        <v>16</v>
      </c>
    </row>
    <row r="5919" spans="1:8">
      <c r="A5919" s="139" t="s">
        <v>12991</v>
      </c>
      <c r="B5919" s="139" t="s">
        <v>13122</v>
      </c>
      <c r="C5919" s="139" t="s">
        <v>13123</v>
      </c>
      <c r="D5919" s="140">
        <v>794.95</v>
      </c>
      <c r="E5919" s="139" t="s">
        <v>34722</v>
      </c>
      <c r="F5919" s="140">
        <v>1099.99</v>
      </c>
      <c r="G5919" s="139"/>
      <c r="H5919" s="88" t="s">
        <v>16</v>
      </c>
    </row>
    <row r="5920" spans="1:8">
      <c r="A5920" s="139" t="s">
        <v>12991</v>
      </c>
      <c r="B5920" s="139" t="s">
        <v>13124</v>
      </c>
      <c r="C5920" s="139" t="s">
        <v>13125</v>
      </c>
      <c r="D5920" s="140">
        <v>867.22</v>
      </c>
      <c r="E5920" s="139" t="s">
        <v>34723</v>
      </c>
      <c r="F5920" s="140">
        <v>1199.99</v>
      </c>
      <c r="G5920" s="139"/>
      <c r="H5920" s="88" t="s">
        <v>16</v>
      </c>
    </row>
    <row r="5921" spans="1:8">
      <c r="A5921" s="139" t="s">
        <v>12991</v>
      </c>
      <c r="B5921" s="139" t="s">
        <v>13126</v>
      </c>
      <c r="C5921" s="139" t="s">
        <v>13127</v>
      </c>
      <c r="D5921" s="140">
        <v>867.22</v>
      </c>
      <c r="E5921" s="139" t="s">
        <v>34724</v>
      </c>
      <c r="F5921" s="140">
        <v>1199.99</v>
      </c>
      <c r="G5921" s="139"/>
      <c r="H5921" s="88" t="s">
        <v>16</v>
      </c>
    </row>
    <row r="5922" spans="1:8">
      <c r="A5922" s="139" t="s">
        <v>12991</v>
      </c>
      <c r="B5922" s="139" t="s">
        <v>13128</v>
      </c>
      <c r="C5922" s="139" t="s">
        <v>13129</v>
      </c>
      <c r="D5922" s="140">
        <v>867.22</v>
      </c>
      <c r="E5922" s="139" t="s">
        <v>34725</v>
      </c>
      <c r="F5922" s="140">
        <v>1199.99</v>
      </c>
      <c r="G5922" s="139"/>
      <c r="H5922" s="88" t="s">
        <v>16</v>
      </c>
    </row>
    <row r="5923" spans="1:8">
      <c r="A5923" s="139" t="s">
        <v>12991</v>
      </c>
      <c r="B5923" s="139" t="s">
        <v>13130</v>
      </c>
      <c r="C5923" s="139" t="s">
        <v>13131</v>
      </c>
      <c r="D5923" s="140">
        <v>867.22</v>
      </c>
      <c r="E5923" s="139" t="s">
        <v>34726</v>
      </c>
      <c r="F5923" s="140">
        <v>1199.99</v>
      </c>
      <c r="G5923" s="139"/>
      <c r="H5923" s="88" t="s">
        <v>16</v>
      </c>
    </row>
    <row r="5924" spans="1:8">
      <c r="A5924" s="139" t="s">
        <v>12991</v>
      </c>
      <c r="B5924" s="139" t="s">
        <v>13132</v>
      </c>
      <c r="C5924" s="139" t="s">
        <v>13133</v>
      </c>
      <c r="D5924" s="140">
        <v>202.35</v>
      </c>
      <c r="E5924" s="139" t="s">
        <v>34727</v>
      </c>
      <c r="F5924" s="140">
        <v>279.99</v>
      </c>
      <c r="G5924" s="139"/>
      <c r="H5924" s="88" t="s">
        <v>16</v>
      </c>
    </row>
    <row r="5925" spans="1:8">
      <c r="A5925" s="139" t="s">
        <v>12991</v>
      </c>
      <c r="B5925" s="139" t="s">
        <v>13134</v>
      </c>
      <c r="C5925" s="139" t="s">
        <v>13135</v>
      </c>
      <c r="D5925" s="140">
        <v>238.48</v>
      </c>
      <c r="E5925" s="139" t="s">
        <v>34728</v>
      </c>
      <c r="F5925" s="140">
        <v>329.99</v>
      </c>
      <c r="G5925" s="139"/>
      <c r="H5925" s="88" t="s">
        <v>16</v>
      </c>
    </row>
    <row r="5926" spans="1:8">
      <c r="A5926" s="139" t="s">
        <v>12991</v>
      </c>
      <c r="B5926" s="139" t="s">
        <v>13136</v>
      </c>
      <c r="C5926" s="139" t="s">
        <v>13137</v>
      </c>
      <c r="D5926" s="140">
        <v>238.48</v>
      </c>
      <c r="E5926" s="139" t="s">
        <v>34729</v>
      </c>
      <c r="F5926" s="140">
        <v>329.99</v>
      </c>
      <c r="G5926" s="139"/>
      <c r="H5926" s="88" t="s">
        <v>16</v>
      </c>
    </row>
    <row r="5927" spans="1:8">
      <c r="A5927" s="139" t="s">
        <v>12991</v>
      </c>
      <c r="B5927" s="139" t="s">
        <v>13138</v>
      </c>
      <c r="C5927" s="139" t="s">
        <v>13139</v>
      </c>
      <c r="D5927" s="140">
        <v>238.48</v>
      </c>
      <c r="E5927" s="139" t="s">
        <v>34730</v>
      </c>
      <c r="F5927" s="140">
        <v>329.99</v>
      </c>
      <c r="G5927" s="139"/>
      <c r="H5927" s="88" t="s">
        <v>16</v>
      </c>
    </row>
    <row r="5928" spans="1:8">
      <c r="A5928" s="139" t="s">
        <v>12991</v>
      </c>
      <c r="B5928" s="139" t="s">
        <v>13140</v>
      </c>
      <c r="C5928" s="139" t="s">
        <v>13141</v>
      </c>
      <c r="D5928" s="140">
        <v>238.48</v>
      </c>
      <c r="E5928" s="139" t="s">
        <v>34731</v>
      </c>
      <c r="F5928" s="140">
        <v>329.99</v>
      </c>
      <c r="G5928" s="139"/>
      <c r="H5928" s="88" t="s">
        <v>16</v>
      </c>
    </row>
    <row r="5929" spans="1:8">
      <c r="A5929" s="139" t="s">
        <v>12991</v>
      </c>
      <c r="B5929" s="139" t="s">
        <v>13142</v>
      </c>
      <c r="C5929" s="139" t="s">
        <v>13143</v>
      </c>
      <c r="D5929" s="140">
        <v>202.35</v>
      </c>
      <c r="E5929" s="139" t="s">
        <v>34732</v>
      </c>
      <c r="F5929" s="140">
        <v>279.99</v>
      </c>
      <c r="G5929" s="139"/>
      <c r="H5929" s="88" t="s">
        <v>16</v>
      </c>
    </row>
    <row r="5930" spans="1:8">
      <c r="A5930" s="139" t="s">
        <v>12991</v>
      </c>
      <c r="B5930" s="139" t="s">
        <v>13144</v>
      </c>
      <c r="C5930" s="139" t="s">
        <v>13145</v>
      </c>
      <c r="D5930" s="140">
        <v>10.19</v>
      </c>
      <c r="E5930" s="139" t="s">
        <v>34733</v>
      </c>
      <c r="F5930" s="140">
        <v>16.989999999999998</v>
      </c>
      <c r="G5930" s="139"/>
      <c r="H5930" s="88" t="s">
        <v>16</v>
      </c>
    </row>
    <row r="5931" spans="1:8">
      <c r="A5931" s="139" t="s">
        <v>12991</v>
      </c>
      <c r="B5931" s="139" t="s">
        <v>13146</v>
      </c>
      <c r="C5931" s="139" t="s">
        <v>13147</v>
      </c>
      <c r="D5931" s="140">
        <v>11.99</v>
      </c>
      <c r="E5931" s="139" t="s">
        <v>34734</v>
      </c>
      <c r="F5931" s="140">
        <v>19.989999999999998</v>
      </c>
      <c r="G5931" s="139"/>
      <c r="H5931" s="88" t="s">
        <v>16</v>
      </c>
    </row>
    <row r="5932" spans="1:8">
      <c r="A5932" s="139" t="s">
        <v>12991</v>
      </c>
      <c r="B5932" s="139" t="s">
        <v>13148</v>
      </c>
      <c r="C5932" s="139" t="s">
        <v>13149</v>
      </c>
      <c r="D5932" s="140">
        <v>108.4</v>
      </c>
      <c r="E5932" s="139" t="s">
        <v>34735</v>
      </c>
      <c r="F5932" s="140">
        <v>149.99</v>
      </c>
      <c r="G5932" s="139"/>
      <c r="H5932" s="88" t="s">
        <v>16</v>
      </c>
    </row>
    <row r="5933" spans="1:8">
      <c r="A5933" s="139" t="s">
        <v>12991</v>
      </c>
      <c r="B5933" s="139" t="s">
        <v>13150</v>
      </c>
      <c r="C5933" s="139" t="s">
        <v>13151</v>
      </c>
      <c r="D5933" s="140">
        <v>108.4</v>
      </c>
      <c r="E5933" s="139" t="s">
        <v>34736</v>
      </c>
      <c r="F5933" s="140">
        <v>149.99</v>
      </c>
      <c r="G5933" s="139"/>
      <c r="H5933" s="88" t="s">
        <v>16</v>
      </c>
    </row>
    <row r="5934" spans="1:8">
      <c r="A5934" s="139" t="s">
        <v>12991</v>
      </c>
      <c r="B5934" s="139" t="s">
        <v>13152</v>
      </c>
      <c r="C5934" s="139" t="s">
        <v>13153</v>
      </c>
      <c r="D5934" s="140">
        <v>108.4</v>
      </c>
      <c r="E5934" s="139" t="s">
        <v>34737</v>
      </c>
      <c r="F5934" s="140">
        <v>149.99</v>
      </c>
      <c r="G5934" s="139"/>
      <c r="H5934" s="88" t="s">
        <v>16</v>
      </c>
    </row>
    <row r="5935" spans="1:8">
      <c r="A5935" s="139" t="s">
        <v>12991</v>
      </c>
      <c r="B5935" s="139" t="s">
        <v>13154</v>
      </c>
      <c r="C5935" s="139" t="s">
        <v>13155</v>
      </c>
      <c r="D5935" s="140">
        <v>122.85</v>
      </c>
      <c r="E5935" s="139" t="s">
        <v>34738</v>
      </c>
      <c r="F5935" s="140">
        <v>169.99</v>
      </c>
      <c r="G5935" s="139"/>
      <c r="H5935" s="88" t="s">
        <v>16</v>
      </c>
    </row>
    <row r="5936" spans="1:8">
      <c r="A5936" s="139" t="s">
        <v>12991</v>
      </c>
      <c r="B5936" s="139" t="s">
        <v>13156</v>
      </c>
      <c r="C5936" s="139" t="s">
        <v>13157</v>
      </c>
      <c r="D5936" s="140">
        <v>122.85</v>
      </c>
      <c r="E5936" s="139" t="s">
        <v>34739</v>
      </c>
      <c r="F5936" s="140">
        <v>169.99</v>
      </c>
      <c r="G5936" s="139"/>
      <c r="H5936" s="88" t="s">
        <v>16</v>
      </c>
    </row>
    <row r="5937" spans="1:8">
      <c r="A5937" s="139" t="s">
        <v>12991</v>
      </c>
      <c r="B5937" s="139" t="s">
        <v>13158</v>
      </c>
      <c r="C5937" s="139" t="s">
        <v>13159</v>
      </c>
      <c r="D5937" s="140">
        <v>122.85</v>
      </c>
      <c r="E5937" s="139" t="s">
        <v>34740</v>
      </c>
      <c r="F5937" s="140">
        <v>169.99</v>
      </c>
      <c r="G5937" s="139"/>
      <c r="H5937" s="88" t="s">
        <v>16</v>
      </c>
    </row>
    <row r="5938" spans="1:8">
      <c r="A5938" s="139" t="s">
        <v>12991</v>
      </c>
      <c r="B5938" s="139" t="s">
        <v>13160</v>
      </c>
      <c r="C5938" s="139" t="s">
        <v>13161</v>
      </c>
      <c r="D5938" s="140">
        <v>17.989999999999998</v>
      </c>
      <c r="E5938" s="139" t="s">
        <v>34741</v>
      </c>
      <c r="F5938" s="140">
        <v>29.99</v>
      </c>
      <c r="G5938" s="139"/>
      <c r="H5938" s="88" t="s">
        <v>16</v>
      </c>
    </row>
    <row r="5939" spans="1:8">
      <c r="A5939" s="139" t="s">
        <v>12991</v>
      </c>
      <c r="B5939" s="139" t="s">
        <v>13162</v>
      </c>
      <c r="C5939" s="139" t="s">
        <v>13163</v>
      </c>
      <c r="D5939" s="140">
        <v>17.989999999999998</v>
      </c>
      <c r="E5939" s="139" t="s">
        <v>34742</v>
      </c>
      <c r="F5939" s="140">
        <v>29.99</v>
      </c>
      <c r="G5939" s="139"/>
      <c r="H5939" s="88" t="s">
        <v>16</v>
      </c>
    </row>
    <row r="5940" spans="1:8">
      <c r="A5940" s="139" t="s">
        <v>12991</v>
      </c>
      <c r="B5940" s="139" t="s">
        <v>13164</v>
      </c>
      <c r="C5940" s="139" t="s">
        <v>13165</v>
      </c>
      <c r="D5940" s="140">
        <v>17.989999999999998</v>
      </c>
      <c r="E5940" s="139" t="s">
        <v>34743</v>
      </c>
      <c r="F5940" s="140">
        <v>29.99</v>
      </c>
      <c r="G5940" s="139"/>
      <c r="H5940" s="88" t="s">
        <v>16</v>
      </c>
    </row>
    <row r="5941" spans="1:8">
      <c r="A5941" s="139" t="s">
        <v>12991</v>
      </c>
      <c r="B5941" s="139" t="s">
        <v>13166</v>
      </c>
      <c r="C5941" s="139" t="s">
        <v>13167</v>
      </c>
      <c r="D5941" s="140">
        <v>17.989999999999998</v>
      </c>
      <c r="E5941" s="139" t="s">
        <v>34744</v>
      </c>
      <c r="F5941" s="140">
        <v>29.99</v>
      </c>
      <c r="G5941" s="139"/>
      <c r="H5941" s="88" t="s">
        <v>16</v>
      </c>
    </row>
    <row r="5942" spans="1:8">
      <c r="A5942" s="139" t="s">
        <v>12991</v>
      </c>
      <c r="B5942" s="139" t="s">
        <v>13168</v>
      </c>
      <c r="C5942" s="139" t="s">
        <v>13169</v>
      </c>
      <c r="D5942" s="140">
        <v>303.52</v>
      </c>
      <c r="E5942" s="139" t="s">
        <v>34745</v>
      </c>
      <c r="F5942" s="140">
        <v>419.99</v>
      </c>
      <c r="G5942" s="139"/>
      <c r="H5942" s="88" t="s">
        <v>16</v>
      </c>
    </row>
    <row r="5943" spans="1:8">
      <c r="A5943" s="139" t="s">
        <v>12991</v>
      </c>
      <c r="B5943" s="139" t="s">
        <v>13170</v>
      </c>
      <c r="C5943" s="139" t="s">
        <v>13171</v>
      </c>
      <c r="D5943" s="140">
        <v>303.52</v>
      </c>
      <c r="E5943" s="139" t="s">
        <v>34746</v>
      </c>
      <c r="F5943" s="140">
        <v>419.99</v>
      </c>
      <c r="G5943" s="139"/>
      <c r="H5943" s="88" t="s">
        <v>16</v>
      </c>
    </row>
    <row r="5944" spans="1:8">
      <c r="A5944" s="139" t="s">
        <v>12991</v>
      </c>
      <c r="B5944" s="139" t="s">
        <v>13172</v>
      </c>
      <c r="C5944" s="139" t="s">
        <v>13173</v>
      </c>
      <c r="D5944" s="140">
        <v>303.52</v>
      </c>
      <c r="E5944" s="139" t="s">
        <v>34747</v>
      </c>
      <c r="F5944" s="140">
        <v>419.99</v>
      </c>
      <c r="G5944" s="139"/>
      <c r="H5944" s="88" t="s">
        <v>16</v>
      </c>
    </row>
    <row r="5945" spans="1:8">
      <c r="A5945" s="139" t="s">
        <v>12991</v>
      </c>
      <c r="B5945" s="139" t="s">
        <v>13174</v>
      </c>
      <c r="C5945" s="139" t="s">
        <v>13175</v>
      </c>
      <c r="D5945" s="140">
        <v>303.52</v>
      </c>
      <c r="E5945" s="139" t="s">
        <v>34748</v>
      </c>
      <c r="F5945" s="140">
        <v>419.99</v>
      </c>
      <c r="G5945" s="139"/>
      <c r="H5945" s="88" t="s">
        <v>16</v>
      </c>
    </row>
    <row r="5946" spans="1:8">
      <c r="A5946" s="139" t="s">
        <v>12991</v>
      </c>
      <c r="B5946" s="139" t="s">
        <v>13176</v>
      </c>
      <c r="C5946" s="139" t="s">
        <v>13177</v>
      </c>
      <c r="D5946" s="140">
        <v>7.49</v>
      </c>
      <c r="E5946" s="139" t="s">
        <v>34749</v>
      </c>
      <c r="F5946" s="140">
        <v>12.49</v>
      </c>
      <c r="G5946" s="139"/>
      <c r="H5946" s="88" t="s">
        <v>16</v>
      </c>
    </row>
    <row r="5947" spans="1:8">
      <c r="A5947" s="139" t="s">
        <v>12988</v>
      </c>
      <c r="B5947" s="139" t="s">
        <v>13178</v>
      </c>
      <c r="C5947" s="139" t="s">
        <v>13179</v>
      </c>
      <c r="D5947" s="140">
        <v>7.79</v>
      </c>
      <c r="E5947" s="139" t="s">
        <v>34750</v>
      </c>
      <c r="F5947" s="140">
        <v>12.99</v>
      </c>
      <c r="G5947" s="139"/>
      <c r="H5947" s="88" t="s">
        <v>16</v>
      </c>
    </row>
    <row r="5948" spans="1:8">
      <c r="A5948" s="139" t="s">
        <v>12988</v>
      </c>
      <c r="B5948" s="139" t="s">
        <v>13180</v>
      </c>
      <c r="C5948" s="139" t="s">
        <v>13181</v>
      </c>
      <c r="D5948" s="140">
        <v>14.99</v>
      </c>
      <c r="E5948" s="139" t="s">
        <v>34751</v>
      </c>
      <c r="F5948" s="140">
        <v>24.99</v>
      </c>
      <c r="G5948" s="139"/>
      <c r="H5948" s="88" t="s">
        <v>16</v>
      </c>
    </row>
    <row r="5949" spans="1:8">
      <c r="A5949" s="139" t="s">
        <v>12985</v>
      </c>
      <c r="B5949" s="139" t="s">
        <v>13182</v>
      </c>
      <c r="C5949" s="139" t="s">
        <v>13183</v>
      </c>
      <c r="D5949" s="140">
        <v>7.8</v>
      </c>
      <c r="E5949" s="139" t="s">
        <v>34752</v>
      </c>
      <c r="F5949" s="140">
        <v>13</v>
      </c>
      <c r="G5949" s="139"/>
      <c r="H5949" s="88" t="s">
        <v>16</v>
      </c>
    </row>
    <row r="5950" spans="1:8">
      <c r="A5950" s="139" t="s">
        <v>12988</v>
      </c>
      <c r="B5950" s="139" t="s">
        <v>13184</v>
      </c>
      <c r="C5950" s="139" t="s">
        <v>13185</v>
      </c>
      <c r="D5950" s="140">
        <v>47.99</v>
      </c>
      <c r="E5950" s="139" t="s">
        <v>34753</v>
      </c>
      <c r="F5950" s="140">
        <v>79.989999999999995</v>
      </c>
      <c r="G5950" s="139"/>
      <c r="H5950" s="88" t="s">
        <v>16</v>
      </c>
    </row>
    <row r="5951" spans="1:8">
      <c r="A5951" s="139" t="s">
        <v>12988</v>
      </c>
      <c r="B5951" s="139" t="s">
        <v>13186</v>
      </c>
      <c r="C5951" s="139" t="s">
        <v>13187</v>
      </c>
      <c r="D5951" s="140">
        <v>11.99</v>
      </c>
      <c r="E5951" s="139" t="s">
        <v>34754</v>
      </c>
      <c r="F5951" s="140">
        <v>19.989999999999998</v>
      </c>
      <c r="G5951" s="139"/>
      <c r="H5951" s="88" t="s">
        <v>16</v>
      </c>
    </row>
    <row r="5952" spans="1:8">
      <c r="A5952" s="139" t="s">
        <v>12985</v>
      </c>
      <c r="B5952" s="139" t="s">
        <v>13188</v>
      </c>
      <c r="C5952" s="139" t="s">
        <v>13189</v>
      </c>
      <c r="D5952" s="140">
        <v>6.59</v>
      </c>
      <c r="E5952" s="139" t="s">
        <v>34755</v>
      </c>
      <c r="F5952" s="140">
        <v>10.99</v>
      </c>
      <c r="G5952" s="139"/>
      <c r="H5952" s="88" t="s">
        <v>16</v>
      </c>
    </row>
    <row r="5953" spans="1:8">
      <c r="A5953" s="139" t="s">
        <v>204</v>
      </c>
      <c r="B5953" s="139" t="s">
        <v>13190</v>
      </c>
      <c r="C5953" s="139" t="s">
        <v>13191</v>
      </c>
      <c r="D5953" s="140">
        <v>14.99</v>
      </c>
      <c r="E5953" s="139" t="s">
        <v>34756</v>
      </c>
      <c r="F5953" s="140">
        <v>24.99</v>
      </c>
      <c r="G5953" s="139"/>
      <c r="H5953" s="88" t="s">
        <v>16</v>
      </c>
    </row>
    <row r="5954" spans="1:8">
      <c r="A5954" s="139" t="s">
        <v>12985</v>
      </c>
      <c r="B5954" s="139" t="s">
        <v>13192</v>
      </c>
      <c r="C5954" s="139" t="s">
        <v>13193</v>
      </c>
      <c r="D5954" s="140">
        <v>7.19</v>
      </c>
      <c r="E5954" s="139" t="s">
        <v>34757</v>
      </c>
      <c r="F5954" s="140">
        <v>11.99</v>
      </c>
      <c r="G5954" s="139"/>
      <c r="H5954" s="88" t="s">
        <v>16</v>
      </c>
    </row>
    <row r="5955" spans="1:8">
      <c r="A5955" s="139" t="s">
        <v>12988</v>
      </c>
      <c r="B5955" s="139" t="s">
        <v>13194</v>
      </c>
      <c r="C5955" s="139" t="s">
        <v>13195</v>
      </c>
      <c r="D5955" s="140">
        <v>5.99</v>
      </c>
      <c r="E5955" s="139" t="s">
        <v>34758</v>
      </c>
      <c r="F5955" s="140">
        <v>9.99</v>
      </c>
      <c r="G5955" s="139"/>
      <c r="H5955" s="88" t="s">
        <v>16</v>
      </c>
    </row>
    <row r="5956" spans="1:8">
      <c r="A5956" s="139" t="s">
        <v>12988</v>
      </c>
      <c r="B5956" s="139" t="s">
        <v>13196</v>
      </c>
      <c r="C5956" s="139" t="s">
        <v>13197</v>
      </c>
      <c r="D5956" s="140">
        <v>29.99</v>
      </c>
      <c r="E5956" s="139" t="s">
        <v>34759</v>
      </c>
      <c r="F5956" s="140">
        <v>49.99</v>
      </c>
      <c r="G5956" s="139"/>
      <c r="H5956" s="88" t="s">
        <v>16</v>
      </c>
    </row>
    <row r="5957" spans="1:8">
      <c r="A5957" s="139" t="s">
        <v>12988</v>
      </c>
      <c r="B5957" s="139" t="s">
        <v>13198</v>
      </c>
      <c r="C5957" s="139" t="s">
        <v>13199</v>
      </c>
      <c r="D5957" s="140">
        <v>17.989999999999998</v>
      </c>
      <c r="E5957" s="139" t="s">
        <v>34760</v>
      </c>
      <c r="F5957" s="140">
        <v>29.99</v>
      </c>
      <c r="G5957" s="139"/>
      <c r="H5957" s="88" t="s">
        <v>16</v>
      </c>
    </row>
    <row r="5958" spans="1:8">
      <c r="A5958" s="139" t="s">
        <v>12985</v>
      </c>
      <c r="B5958" s="139" t="s">
        <v>13200</v>
      </c>
      <c r="C5958" s="139" t="s">
        <v>13201</v>
      </c>
      <c r="D5958" s="140">
        <v>29.99</v>
      </c>
      <c r="E5958" s="139" t="s">
        <v>34761</v>
      </c>
      <c r="F5958" s="140">
        <v>49.99</v>
      </c>
      <c r="G5958" s="139"/>
      <c r="H5958" s="88" t="s">
        <v>16</v>
      </c>
    </row>
    <row r="5959" spans="1:8">
      <c r="A5959" s="139" t="s">
        <v>12985</v>
      </c>
      <c r="B5959" s="139" t="s">
        <v>13202</v>
      </c>
      <c r="C5959" s="139" t="s">
        <v>13203</v>
      </c>
      <c r="D5959" s="140">
        <v>11.99</v>
      </c>
      <c r="E5959" s="139" t="s">
        <v>34762</v>
      </c>
      <c r="F5959" s="140">
        <v>19.989999999999998</v>
      </c>
      <c r="G5959" s="139"/>
      <c r="H5959" s="88" t="s">
        <v>16</v>
      </c>
    </row>
    <row r="5960" spans="1:8">
      <c r="A5960" s="139" t="s">
        <v>12985</v>
      </c>
      <c r="B5960" s="139" t="s">
        <v>13204</v>
      </c>
      <c r="C5960" s="139" t="s">
        <v>13205</v>
      </c>
      <c r="D5960" s="140">
        <v>11.99</v>
      </c>
      <c r="E5960" s="139" t="s">
        <v>34763</v>
      </c>
      <c r="F5960" s="140">
        <v>19.989999999999998</v>
      </c>
      <c r="G5960" s="139"/>
      <c r="H5960" s="88" t="s">
        <v>16</v>
      </c>
    </row>
    <row r="5961" spans="1:8">
      <c r="A5961" s="139" t="s">
        <v>12988</v>
      </c>
      <c r="B5961" s="139" t="s">
        <v>13206</v>
      </c>
      <c r="C5961" s="139" t="s">
        <v>13207</v>
      </c>
      <c r="D5961" s="140">
        <v>17.989999999999998</v>
      </c>
      <c r="E5961" s="139" t="s">
        <v>34764</v>
      </c>
      <c r="F5961" s="140">
        <v>29.99</v>
      </c>
      <c r="G5961" s="139"/>
      <c r="H5961" s="88" t="s">
        <v>16</v>
      </c>
    </row>
    <row r="5962" spans="1:8">
      <c r="A5962" s="139" t="s">
        <v>12985</v>
      </c>
      <c r="B5962" s="139" t="s">
        <v>13208</v>
      </c>
      <c r="C5962" s="139" t="s">
        <v>13209</v>
      </c>
      <c r="D5962" s="140">
        <v>11.99</v>
      </c>
      <c r="E5962" s="139" t="s">
        <v>34765</v>
      </c>
      <c r="F5962" s="140">
        <v>19.989999999999998</v>
      </c>
      <c r="G5962" s="139"/>
      <c r="H5962" s="88" t="s">
        <v>16</v>
      </c>
    </row>
    <row r="5963" spans="1:8">
      <c r="A5963" s="139" t="s">
        <v>12988</v>
      </c>
      <c r="B5963" s="139" t="s">
        <v>13210</v>
      </c>
      <c r="C5963" s="139" t="s">
        <v>13211</v>
      </c>
      <c r="D5963" s="140">
        <v>394.47</v>
      </c>
      <c r="E5963" s="139" t="s">
        <v>34766</v>
      </c>
      <c r="F5963" s="140">
        <v>549.99</v>
      </c>
      <c r="G5963" s="139"/>
      <c r="H5963" s="88" t="s">
        <v>16</v>
      </c>
    </row>
    <row r="5964" spans="1:8">
      <c r="A5964" s="139" t="s">
        <v>12988</v>
      </c>
      <c r="B5964" s="139" t="s">
        <v>13212</v>
      </c>
      <c r="C5964" s="139" t="s">
        <v>13213</v>
      </c>
      <c r="D5964" s="140">
        <v>466.19</v>
      </c>
      <c r="E5964" s="139" t="s">
        <v>34767</v>
      </c>
      <c r="F5964" s="140">
        <v>649.99</v>
      </c>
      <c r="G5964" s="139"/>
      <c r="H5964" s="88" t="s">
        <v>16</v>
      </c>
    </row>
    <row r="5965" spans="1:8">
      <c r="A5965" s="139" t="s">
        <v>12991</v>
      </c>
      <c r="B5965" s="139" t="s">
        <v>13214</v>
      </c>
      <c r="C5965" s="139" t="s">
        <v>13215</v>
      </c>
      <c r="D5965" s="140">
        <v>6</v>
      </c>
      <c r="E5965" s="139" t="s">
        <v>34768</v>
      </c>
      <c r="F5965" s="140">
        <v>10</v>
      </c>
      <c r="G5965" s="139"/>
      <c r="H5965" s="88" t="s">
        <v>16</v>
      </c>
    </row>
    <row r="5966" spans="1:8">
      <c r="A5966" s="139" t="s">
        <v>12988</v>
      </c>
      <c r="B5966" s="139" t="s">
        <v>13216</v>
      </c>
      <c r="C5966" s="139" t="s">
        <v>13217</v>
      </c>
      <c r="D5966" s="140">
        <v>5.39</v>
      </c>
      <c r="E5966" s="139" t="s">
        <v>34769</v>
      </c>
      <c r="F5966" s="140">
        <v>8.99</v>
      </c>
      <c r="G5966" s="139"/>
      <c r="H5966" s="88" t="s">
        <v>16</v>
      </c>
    </row>
    <row r="5967" spans="1:8">
      <c r="A5967" s="139" t="s">
        <v>12988</v>
      </c>
      <c r="B5967" s="139" t="s">
        <v>13218</v>
      </c>
      <c r="C5967" s="139" t="s">
        <v>13219</v>
      </c>
      <c r="D5967" s="140">
        <v>8.99</v>
      </c>
      <c r="E5967" s="139" t="s">
        <v>34770</v>
      </c>
      <c r="F5967" s="140">
        <v>14.99</v>
      </c>
      <c r="G5967" s="139"/>
      <c r="H5967" s="88" t="s">
        <v>16</v>
      </c>
    </row>
    <row r="5968" spans="1:8">
      <c r="A5968" s="139" t="s">
        <v>12991</v>
      </c>
      <c r="B5968" s="139" t="s">
        <v>13220</v>
      </c>
      <c r="C5968" s="139" t="s">
        <v>13221</v>
      </c>
      <c r="D5968" s="140">
        <v>77.989999999999995</v>
      </c>
      <c r="E5968" s="139" t="s">
        <v>34771</v>
      </c>
      <c r="F5968" s="140">
        <v>129.99</v>
      </c>
      <c r="G5968" s="139"/>
      <c r="H5968" s="88" t="s">
        <v>16</v>
      </c>
    </row>
    <row r="5969" spans="1:8">
      <c r="A5969" s="139" t="s">
        <v>12991</v>
      </c>
      <c r="B5969" s="139" t="s">
        <v>13222</v>
      </c>
      <c r="C5969" s="139" t="s">
        <v>13223</v>
      </c>
      <c r="D5969" s="140">
        <v>77.989999999999995</v>
      </c>
      <c r="E5969" s="139" t="s">
        <v>34772</v>
      </c>
      <c r="F5969" s="140">
        <v>129.99</v>
      </c>
      <c r="G5969" s="139"/>
      <c r="H5969" s="88" t="s">
        <v>16</v>
      </c>
    </row>
    <row r="5970" spans="1:8">
      <c r="A5970" s="139" t="s">
        <v>12991</v>
      </c>
      <c r="B5970" s="139" t="s">
        <v>13224</v>
      </c>
      <c r="C5970" s="139" t="s">
        <v>13225</v>
      </c>
      <c r="D5970" s="140">
        <v>95.99</v>
      </c>
      <c r="E5970" s="139" t="s">
        <v>34773</v>
      </c>
      <c r="F5970" s="140">
        <v>159.99</v>
      </c>
      <c r="G5970" s="139"/>
      <c r="H5970" s="88" t="s">
        <v>16</v>
      </c>
    </row>
    <row r="5971" spans="1:8">
      <c r="A5971" s="139" t="s">
        <v>13226</v>
      </c>
      <c r="B5971" s="139" t="s">
        <v>13227</v>
      </c>
      <c r="C5971" s="139" t="s">
        <v>13228</v>
      </c>
      <c r="D5971" s="140">
        <v>108.4</v>
      </c>
      <c r="E5971" s="139" t="s">
        <v>34774</v>
      </c>
      <c r="F5971" s="140">
        <v>149.99</v>
      </c>
      <c r="G5971" s="139"/>
      <c r="H5971" s="88" t="s">
        <v>16</v>
      </c>
    </row>
    <row r="5972" spans="1:8">
      <c r="A5972" s="139" t="s">
        <v>13226</v>
      </c>
      <c r="B5972" s="139" t="s">
        <v>13229</v>
      </c>
      <c r="C5972" s="139" t="s">
        <v>13230</v>
      </c>
      <c r="D5972" s="140">
        <v>108.4</v>
      </c>
      <c r="E5972" s="139" t="s">
        <v>34775</v>
      </c>
      <c r="F5972" s="140">
        <v>149.99</v>
      </c>
      <c r="G5972" s="139"/>
      <c r="H5972" s="88" t="s">
        <v>16</v>
      </c>
    </row>
    <row r="5973" spans="1:8">
      <c r="A5973" s="139" t="s">
        <v>12988</v>
      </c>
      <c r="B5973" s="139" t="s">
        <v>13231</v>
      </c>
      <c r="C5973" s="139" t="s">
        <v>13232</v>
      </c>
      <c r="D5973" s="140">
        <v>216.8</v>
      </c>
      <c r="E5973" s="139" t="s">
        <v>34776</v>
      </c>
      <c r="F5973" s="140">
        <v>299.99</v>
      </c>
      <c r="G5973" s="139"/>
      <c r="H5973" s="88" t="s">
        <v>16</v>
      </c>
    </row>
    <row r="5974" spans="1:8">
      <c r="A5974" s="139" t="s">
        <v>12988</v>
      </c>
      <c r="B5974" s="139" t="s">
        <v>13233</v>
      </c>
      <c r="C5974" s="139" t="s">
        <v>13234</v>
      </c>
      <c r="D5974" s="140">
        <v>289.07</v>
      </c>
      <c r="E5974" s="139" t="s">
        <v>34777</v>
      </c>
      <c r="F5974" s="140">
        <v>399.99</v>
      </c>
      <c r="G5974" s="139"/>
      <c r="H5974" s="88" t="s">
        <v>16</v>
      </c>
    </row>
    <row r="5975" spans="1:8">
      <c r="A5975" s="139" t="s">
        <v>12988</v>
      </c>
      <c r="B5975" s="139" t="s">
        <v>13235</v>
      </c>
      <c r="C5975" s="139" t="s">
        <v>13236</v>
      </c>
      <c r="D5975" s="140">
        <v>289.07</v>
      </c>
      <c r="E5975" s="139" t="s">
        <v>34778</v>
      </c>
      <c r="F5975" s="140">
        <v>399.99</v>
      </c>
      <c r="G5975" s="139"/>
      <c r="H5975" s="88" t="s">
        <v>16</v>
      </c>
    </row>
    <row r="5976" spans="1:8">
      <c r="A5976" s="139" t="s">
        <v>12988</v>
      </c>
      <c r="B5976" s="139" t="s">
        <v>13237</v>
      </c>
      <c r="C5976" s="139" t="s">
        <v>13238</v>
      </c>
      <c r="D5976" s="140">
        <v>23.99</v>
      </c>
      <c r="E5976" s="139" t="s">
        <v>34779</v>
      </c>
      <c r="F5976" s="140">
        <v>39.99</v>
      </c>
      <c r="G5976" s="139"/>
      <c r="H5976" s="88" t="s">
        <v>16</v>
      </c>
    </row>
    <row r="5977" spans="1:8">
      <c r="A5977" s="139" t="s">
        <v>12991</v>
      </c>
      <c r="B5977" s="139" t="s">
        <v>13239</v>
      </c>
      <c r="C5977" s="139" t="s">
        <v>13240</v>
      </c>
      <c r="D5977" s="140">
        <v>14.99</v>
      </c>
      <c r="E5977" s="139" t="s">
        <v>34780</v>
      </c>
      <c r="F5977" s="140">
        <v>24.99</v>
      </c>
      <c r="G5977" s="139"/>
      <c r="H5977" s="88" t="s">
        <v>16</v>
      </c>
    </row>
    <row r="5978" spans="1:8">
      <c r="A5978" s="139" t="s">
        <v>12988</v>
      </c>
      <c r="B5978" s="139" t="s">
        <v>13241</v>
      </c>
      <c r="C5978" s="139" t="s">
        <v>13242</v>
      </c>
      <c r="D5978" s="140">
        <v>17.09</v>
      </c>
      <c r="E5978" s="139" t="s">
        <v>34781</v>
      </c>
      <c r="F5978" s="140">
        <v>28.49</v>
      </c>
      <c r="G5978" s="139"/>
      <c r="H5978" s="88" t="s">
        <v>16</v>
      </c>
    </row>
    <row r="5979" spans="1:8">
      <c r="A5979" s="139" t="s">
        <v>12988</v>
      </c>
      <c r="B5979" s="139" t="s">
        <v>13243</v>
      </c>
      <c r="C5979" s="139" t="s">
        <v>13244</v>
      </c>
      <c r="D5979" s="140">
        <v>422.49</v>
      </c>
      <c r="E5979" s="139" t="s">
        <v>34782</v>
      </c>
      <c r="F5979" s="140">
        <v>649.99</v>
      </c>
      <c r="G5979" s="139"/>
      <c r="H5979" s="88" t="s">
        <v>16</v>
      </c>
    </row>
    <row r="5980" spans="1:8">
      <c r="A5980" s="139" t="s">
        <v>12988</v>
      </c>
      <c r="B5980" s="139" t="s">
        <v>13245</v>
      </c>
      <c r="C5980" s="139" t="s">
        <v>13246</v>
      </c>
      <c r="D5980" s="140">
        <v>487.49</v>
      </c>
      <c r="E5980" s="139" t="s">
        <v>34783</v>
      </c>
      <c r="F5980" s="140">
        <v>749.99</v>
      </c>
      <c r="G5980" s="139"/>
      <c r="H5980" s="88" t="s">
        <v>16</v>
      </c>
    </row>
    <row r="5981" spans="1:8">
      <c r="A5981" s="139" t="s">
        <v>12988</v>
      </c>
      <c r="B5981" s="139" t="s">
        <v>13247</v>
      </c>
      <c r="C5981" s="139" t="s">
        <v>13248</v>
      </c>
      <c r="D5981" s="140">
        <v>552.49</v>
      </c>
      <c r="E5981" s="139" t="s">
        <v>34784</v>
      </c>
      <c r="F5981" s="140">
        <v>849.99</v>
      </c>
      <c r="G5981" s="139"/>
      <c r="H5981" s="88" t="s">
        <v>16</v>
      </c>
    </row>
    <row r="5982" spans="1:8">
      <c r="A5982" s="139" t="s">
        <v>12985</v>
      </c>
      <c r="B5982" s="139" t="s">
        <v>13249</v>
      </c>
      <c r="C5982" s="139" t="s">
        <v>13250</v>
      </c>
      <c r="D5982" s="140">
        <v>47.99</v>
      </c>
      <c r="E5982" s="139" t="s">
        <v>34785</v>
      </c>
      <c r="F5982" s="140">
        <v>79.989999999999995</v>
      </c>
      <c r="G5982" s="139"/>
      <c r="H5982" s="88" t="s">
        <v>16</v>
      </c>
    </row>
    <row r="5983" spans="1:8">
      <c r="A5983" s="139" t="s">
        <v>12985</v>
      </c>
      <c r="B5983" s="139" t="s">
        <v>13251</v>
      </c>
      <c r="C5983" s="139" t="s">
        <v>13252</v>
      </c>
      <c r="D5983" s="140">
        <v>47.99</v>
      </c>
      <c r="E5983" s="139" t="s">
        <v>34786</v>
      </c>
      <c r="F5983" s="140">
        <v>79.989999999999995</v>
      </c>
      <c r="G5983" s="139"/>
      <c r="H5983" s="88" t="s">
        <v>16</v>
      </c>
    </row>
    <row r="5984" spans="1:8">
      <c r="A5984" s="139" t="s">
        <v>12985</v>
      </c>
      <c r="B5984" s="139" t="s">
        <v>13253</v>
      </c>
      <c r="C5984" s="139" t="s">
        <v>13254</v>
      </c>
      <c r="D5984" s="140">
        <v>59.99</v>
      </c>
      <c r="E5984" s="139" t="s">
        <v>34787</v>
      </c>
      <c r="F5984" s="140">
        <v>99.99</v>
      </c>
      <c r="G5984" s="139"/>
      <c r="H5984" s="88" t="s">
        <v>16</v>
      </c>
    </row>
    <row r="5985" spans="1:8">
      <c r="A5985" s="139" t="s">
        <v>12988</v>
      </c>
      <c r="B5985" s="139" t="s">
        <v>13255</v>
      </c>
      <c r="C5985" s="139" t="s">
        <v>13256</v>
      </c>
      <c r="D5985" s="140">
        <v>8.99</v>
      </c>
      <c r="E5985" s="139" t="s">
        <v>34788</v>
      </c>
      <c r="F5985" s="140">
        <v>14.99</v>
      </c>
      <c r="G5985" s="139"/>
      <c r="H5985" s="88" t="s">
        <v>16</v>
      </c>
    </row>
    <row r="5986" spans="1:8">
      <c r="A5986" s="139" t="s">
        <v>12985</v>
      </c>
      <c r="B5986" s="139" t="s">
        <v>13257</v>
      </c>
      <c r="C5986" s="139" t="s">
        <v>13258</v>
      </c>
      <c r="D5986" s="140">
        <v>29.99</v>
      </c>
      <c r="E5986" s="139" t="s">
        <v>34789</v>
      </c>
      <c r="F5986" s="140">
        <v>49.99</v>
      </c>
      <c r="G5986" s="139"/>
      <c r="H5986" s="88" t="s">
        <v>16</v>
      </c>
    </row>
    <row r="5987" spans="1:8">
      <c r="A5987" s="139" t="s">
        <v>12991</v>
      </c>
      <c r="B5987" s="139" t="s">
        <v>13259</v>
      </c>
      <c r="C5987" s="139" t="s">
        <v>13260</v>
      </c>
      <c r="D5987" s="140">
        <v>89.99</v>
      </c>
      <c r="E5987" s="139" t="s">
        <v>34790</v>
      </c>
      <c r="F5987" s="140">
        <v>149.99</v>
      </c>
      <c r="G5987" s="139"/>
      <c r="H5987" s="88" t="s">
        <v>16</v>
      </c>
    </row>
    <row r="5988" spans="1:8">
      <c r="A5988" s="139" t="s">
        <v>12988</v>
      </c>
      <c r="B5988" s="139" t="s">
        <v>13261</v>
      </c>
      <c r="C5988" s="139" t="s">
        <v>13262</v>
      </c>
      <c r="D5988" s="140">
        <v>259.99</v>
      </c>
      <c r="E5988" s="139" t="s">
        <v>34791</v>
      </c>
      <c r="F5988" s="140">
        <v>399.99</v>
      </c>
      <c r="G5988" s="139"/>
      <c r="H5988" s="88" t="s">
        <v>16</v>
      </c>
    </row>
    <row r="5989" spans="1:8">
      <c r="A5989" s="139" t="s">
        <v>204</v>
      </c>
      <c r="B5989" s="139" t="s">
        <v>13263</v>
      </c>
      <c r="C5989" s="139" t="s">
        <v>13264</v>
      </c>
      <c r="D5989" s="140">
        <v>29.99</v>
      </c>
      <c r="E5989" s="139" t="s">
        <v>34792</v>
      </c>
      <c r="F5989" s="140">
        <v>49.99</v>
      </c>
      <c r="G5989" s="139"/>
      <c r="H5989" s="88" t="s">
        <v>16</v>
      </c>
    </row>
    <row r="5990" spans="1:8">
      <c r="A5990" s="139" t="s">
        <v>204</v>
      </c>
      <c r="B5990" s="139" t="s">
        <v>13265</v>
      </c>
      <c r="C5990" s="139" t="s">
        <v>13266</v>
      </c>
      <c r="D5990" s="140">
        <v>11.99</v>
      </c>
      <c r="E5990" s="139" t="s">
        <v>34793</v>
      </c>
      <c r="F5990" s="140">
        <v>19.989999999999998</v>
      </c>
      <c r="G5990" s="139"/>
      <c r="H5990" s="88" t="s">
        <v>16</v>
      </c>
    </row>
    <row r="5991" spans="1:8">
      <c r="A5991" s="139" t="s">
        <v>12991</v>
      </c>
      <c r="B5991" s="139" t="s">
        <v>13267</v>
      </c>
      <c r="C5991" s="139" t="s">
        <v>13268</v>
      </c>
      <c r="D5991" s="140">
        <v>41.99</v>
      </c>
      <c r="E5991" s="139" t="s">
        <v>34794</v>
      </c>
      <c r="F5991" s="140">
        <v>69.989999999999995</v>
      </c>
      <c r="G5991" s="139"/>
      <c r="H5991" s="88" t="s">
        <v>16</v>
      </c>
    </row>
    <row r="5992" spans="1:8">
      <c r="A5992" s="139" t="s">
        <v>12991</v>
      </c>
      <c r="B5992" s="139" t="s">
        <v>13269</v>
      </c>
      <c r="C5992" s="139" t="s">
        <v>13270</v>
      </c>
      <c r="D5992" s="140">
        <v>59.99</v>
      </c>
      <c r="E5992" s="139" t="s">
        <v>34795</v>
      </c>
      <c r="F5992" s="140">
        <v>99.99</v>
      </c>
      <c r="G5992" s="139"/>
      <c r="H5992" s="88" t="s">
        <v>16</v>
      </c>
    </row>
    <row r="5993" spans="1:8">
      <c r="A5993" s="139" t="s">
        <v>12985</v>
      </c>
      <c r="B5993" s="139" t="s">
        <v>13271</v>
      </c>
      <c r="C5993" s="139" t="s">
        <v>13272</v>
      </c>
      <c r="D5993" s="140">
        <v>11.99</v>
      </c>
      <c r="E5993" s="139" t="s">
        <v>34796</v>
      </c>
      <c r="F5993" s="140">
        <v>19.989999999999998</v>
      </c>
      <c r="G5993" s="139"/>
      <c r="H5993" s="88" t="s">
        <v>16</v>
      </c>
    </row>
    <row r="5994" spans="1:8">
      <c r="A5994" s="139" t="s">
        <v>1862</v>
      </c>
      <c r="B5994" s="139" t="s">
        <v>13273</v>
      </c>
      <c r="C5994" s="139" t="s">
        <v>13274</v>
      </c>
      <c r="D5994" s="140">
        <v>348.73</v>
      </c>
      <c r="E5994" s="139" t="s">
        <v>34797</v>
      </c>
      <c r="F5994" s="140">
        <v>499.99</v>
      </c>
      <c r="G5994" s="139"/>
      <c r="H5994" s="88" t="s">
        <v>16</v>
      </c>
    </row>
    <row r="5995" spans="1:8">
      <c r="A5995" s="139" t="s">
        <v>1862</v>
      </c>
      <c r="B5995" s="139" t="s">
        <v>13275</v>
      </c>
      <c r="C5995" s="139" t="s">
        <v>13276</v>
      </c>
      <c r="D5995" s="140">
        <v>627.72</v>
      </c>
      <c r="E5995" s="139" t="s">
        <v>34798</v>
      </c>
      <c r="F5995" s="140">
        <v>899.99</v>
      </c>
      <c r="G5995" s="139"/>
      <c r="H5995" s="88" t="s">
        <v>16</v>
      </c>
    </row>
    <row r="5996" spans="1:8">
      <c r="A5996" s="139" t="s">
        <v>1862</v>
      </c>
      <c r="B5996" s="139" t="s">
        <v>13277</v>
      </c>
      <c r="C5996" s="139" t="s">
        <v>13278</v>
      </c>
      <c r="D5996" s="140">
        <v>348.73</v>
      </c>
      <c r="E5996" s="139" t="s">
        <v>34799</v>
      </c>
      <c r="F5996" s="140">
        <v>499.99</v>
      </c>
      <c r="G5996" s="139"/>
      <c r="H5996" s="88" t="s">
        <v>16</v>
      </c>
    </row>
    <row r="5997" spans="1:8">
      <c r="A5997" s="139" t="s">
        <v>1862</v>
      </c>
      <c r="B5997" s="139" t="s">
        <v>13279</v>
      </c>
      <c r="C5997" s="139" t="s">
        <v>13280</v>
      </c>
      <c r="D5997" s="140">
        <v>90.67</v>
      </c>
      <c r="E5997" s="139" t="s">
        <v>34800</v>
      </c>
      <c r="F5997" s="140">
        <v>129.99</v>
      </c>
      <c r="G5997" s="139"/>
      <c r="H5997" s="88" t="s">
        <v>16</v>
      </c>
    </row>
    <row r="5998" spans="1:8">
      <c r="A5998" s="139" t="s">
        <v>1862</v>
      </c>
      <c r="B5998" s="139" t="s">
        <v>13281</v>
      </c>
      <c r="C5998" s="139" t="s">
        <v>13282</v>
      </c>
      <c r="D5998" s="140">
        <v>627.72</v>
      </c>
      <c r="E5998" s="139" t="s">
        <v>34801</v>
      </c>
      <c r="F5998" s="140">
        <v>899.99</v>
      </c>
      <c r="G5998" s="139"/>
      <c r="H5998" s="88" t="s">
        <v>16</v>
      </c>
    </row>
    <row r="5999" spans="1:8">
      <c r="A5999" s="139" t="s">
        <v>1862</v>
      </c>
      <c r="B5999" s="139" t="s">
        <v>13283</v>
      </c>
      <c r="C5999" s="139" t="s">
        <v>13284</v>
      </c>
      <c r="D5999" s="140">
        <v>14.99</v>
      </c>
      <c r="E5999" s="139" t="s">
        <v>34802</v>
      </c>
      <c r="F5999" s="140">
        <v>24.99</v>
      </c>
      <c r="G5999" s="139"/>
      <c r="H5999" s="88" t="s">
        <v>16</v>
      </c>
    </row>
    <row r="6000" spans="1:8">
      <c r="A6000" s="139" t="s">
        <v>1862</v>
      </c>
      <c r="B6000" s="139" t="s">
        <v>13285</v>
      </c>
      <c r="C6000" s="139" t="s">
        <v>13286</v>
      </c>
      <c r="D6000" s="140">
        <v>139.49</v>
      </c>
      <c r="E6000" s="139" t="s">
        <v>34803</v>
      </c>
      <c r="F6000" s="140">
        <v>199.99</v>
      </c>
      <c r="G6000" s="139"/>
      <c r="H6000" s="88" t="s">
        <v>16</v>
      </c>
    </row>
    <row r="6001" spans="1:8">
      <c r="A6001" s="139" t="s">
        <v>1862</v>
      </c>
      <c r="B6001" s="139" t="s">
        <v>13287</v>
      </c>
      <c r="C6001" s="139" t="s">
        <v>13288</v>
      </c>
      <c r="D6001" s="140">
        <v>139.49</v>
      </c>
      <c r="E6001" s="139" t="s">
        <v>34804</v>
      </c>
      <c r="F6001" s="140">
        <v>199.99</v>
      </c>
      <c r="G6001" s="139"/>
      <c r="H6001" s="88" t="s">
        <v>16</v>
      </c>
    </row>
    <row r="6002" spans="1:8">
      <c r="A6002" s="139" t="s">
        <v>1862</v>
      </c>
      <c r="B6002" s="139" t="s">
        <v>13289</v>
      </c>
      <c r="C6002" s="139" t="s">
        <v>13290</v>
      </c>
      <c r="D6002" s="140">
        <v>383.61</v>
      </c>
      <c r="E6002" s="139" t="s">
        <v>34805</v>
      </c>
      <c r="F6002" s="140">
        <v>549.99</v>
      </c>
      <c r="G6002" s="139"/>
      <c r="H6002" s="88" t="s">
        <v>16</v>
      </c>
    </row>
    <row r="6003" spans="1:8">
      <c r="A6003" s="139" t="s">
        <v>1862</v>
      </c>
      <c r="B6003" s="139" t="s">
        <v>13291</v>
      </c>
      <c r="C6003" s="139" t="s">
        <v>13292</v>
      </c>
      <c r="D6003" s="140">
        <v>139.49</v>
      </c>
      <c r="E6003" s="139" t="s">
        <v>34806</v>
      </c>
      <c r="F6003" s="140">
        <v>199.99</v>
      </c>
      <c r="G6003" s="139"/>
      <c r="H6003" s="88" t="s">
        <v>16</v>
      </c>
    </row>
    <row r="6004" spans="1:8">
      <c r="A6004" s="139" t="s">
        <v>1862</v>
      </c>
      <c r="B6004" s="139" t="s">
        <v>13293</v>
      </c>
      <c r="C6004" s="139" t="s">
        <v>13294</v>
      </c>
      <c r="D6004" s="140">
        <v>697.47</v>
      </c>
      <c r="E6004" s="139" t="s">
        <v>34807</v>
      </c>
      <c r="F6004" s="140">
        <v>999.99</v>
      </c>
      <c r="G6004" s="139"/>
      <c r="H6004" s="88" t="s">
        <v>16</v>
      </c>
    </row>
    <row r="6005" spans="1:8">
      <c r="A6005" s="139" t="s">
        <v>1862</v>
      </c>
      <c r="B6005" s="139" t="s">
        <v>13295</v>
      </c>
      <c r="C6005" s="139" t="s">
        <v>13296</v>
      </c>
      <c r="D6005" s="140">
        <v>174.36</v>
      </c>
      <c r="E6005" s="139" t="s">
        <v>34808</v>
      </c>
      <c r="F6005" s="140">
        <v>249.99</v>
      </c>
      <c r="G6005" s="139"/>
      <c r="H6005" s="88" t="s">
        <v>16</v>
      </c>
    </row>
    <row r="6006" spans="1:8">
      <c r="A6006" s="139" t="s">
        <v>1862</v>
      </c>
      <c r="B6006" s="139" t="s">
        <v>13297</v>
      </c>
      <c r="C6006" s="139" t="s">
        <v>13298</v>
      </c>
      <c r="D6006" s="140">
        <v>14.99</v>
      </c>
      <c r="E6006" s="139" t="s">
        <v>34809</v>
      </c>
      <c r="F6006" s="140">
        <v>24.99</v>
      </c>
      <c r="G6006" s="139"/>
      <c r="H6006" s="88" t="s">
        <v>16</v>
      </c>
    </row>
    <row r="6007" spans="1:8">
      <c r="A6007" s="139" t="s">
        <v>1862</v>
      </c>
      <c r="B6007" s="139" t="s">
        <v>13299</v>
      </c>
      <c r="C6007" s="139" t="s">
        <v>13300</v>
      </c>
      <c r="D6007" s="140">
        <v>14.99</v>
      </c>
      <c r="E6007" s="139" t="s">
        <v>34810</v>
      </c>
      <c r="F6007" s="140">
        <v>24.99</v>
      </c>
      <c r="G6007" s="139"/>
      <c r="H6007" s="88" t="s">
        <v>16</v>
      </c>
    </row>
    <row r="6008" spans="1:8">
      <c r="A6008" s="139" t="s">
        <v>1862</v>
      </c>
      <c r="B6008" s="139" t="s">
        <v>13301</v>
      </c>
      <c r="C6008" s="139" t="s">
        <v>13302</v>
      </c>
      <c r="D6008" s="140">
        <v>90.67</v>
      </c>
      <c r="E6008" s="139" t="s">
        <v>34811</v>
      </c>
      <c r="F6008" s="140">
        <v>129.99</v>
      </c>
      <c r="G6008" s="139"/>
      <c r="H6008" s="88" t="s">
        <v>16</v>
      </c>
    </row>
    <row r="6009" spans="1:8">
      <c r="A6009" s="139" t="s">
        <v>1862</v>
      </c>
      <c r="B6009" s="139" t="s">
        <v>13303</v>
      </c>
      <c r="C6009" s="139" t="s">
        <v>13304</v>
      </c>
      <c r="D6009" s="140">
        <v>83.69</v>
      </c>
      <c r="E6009" s="139" t="s">
        <v>34812</v>
      </c>
      <c r="F6009" s="140">
        <v>119.99</v>
      </c>
      <c r="G6009" s="139"/>
      <c r="H6009" s="88" t="s">
        <v>16</v>
      </c>
    </row>
    <row r="6010" spans="1:8">
      <c r="A6010" s="139" t="s">
        <v>1862</v>
      </c>
      <c r="B6010" s="139" t="s">
        <v>13305</v>
      </c>
      <c r="C6010" s="139" t="s">
        <v>13306</v>
      </c>
      <c r="D6010" s="140">
        <v>383.61</v>
      </c>
      <c r="E6010" s="139" t="s">
        <v>34813</v>
      </c>
      <c r="F6010" s="140">
        <v>549.99</v>
      </c>
      <c r="G6010" s="139"/>
      <c r="H6010" s="88" t="s">
        <v>16</v>
      </c>
    </row>
    <row r="6011" spans="1:8">
      <c r="A6011" s="139" t="s">
        <v>1862</v>
      </c>
      <c r="B6011" s="139" t="s">
        <v>13307</v>
      </c>
      <c r="C6011" s="139" t="s">
        <v>13308</v>
      </c>
      <c r="D6011" s="140">
        <v>90.67</v>
      </c>
      <c r="E6011" s="139" t="s">
        <v>34814</v>
      </c>
      <c r="F6011" s="140">
        <v>129.99</v>
      </c>
      <c r="G6011" s="139"/>
      <c r="H6011" s="88" t="s">
        <v>16</v>
      </c>
    </row>
    <row r="6012" spans="1:8">
      <c r="A6012" s="139" t="s">
        <v>1862</v>
      </c>
      <c r="B6012" s="139" t="s">
        <v>13309</v>
      </c>
      <c r="C6012" s="139" t="s">
        <v>13310</v>
      </c>
      <c r="D6012" s="140">
        <v>14.99</v>
      </c>
      <c r="E6012" s="139" t="s">
        <v>34815</v>
      </c>
      <c r="F6012" s="140">
        <v>24.99</v>
      </c>
      <c r="G6012" s="139"/>
      <c r="H6012" s="88" t="s">
        <v>16</v>
      </c>
    </row>
    <row r="6013" spans="1:8">
      <c r="A6013" s="139" t="s">
        <v>1862</v>
      </c>
      <c r="B6013" s="139" t="s">
        <v>13311</v>
      </c>
      <c r="C6013" s="139" t="s">
        <v>13312</v>
      </c>
      <c r="D6013" s="140">
        <v>174.36</v>
      </c>
      <c r="E6013" s="139" t="s">
        <v>34816</v>
      </c>
      <c r="F6013" s="140">
        <v>249.99</v>
      </c>
      <c r="G6013" s="139"/>
      <c r="H6013" s="88" t="s">
        <v>16</v>
      </c>
    </row>
    <row r="6014" spans="1:8">
      <c r="A6014" s="139" t="s">
        <v>1862</v>
      </c>
      <c r="B6014" s="139" t="s">
        <v>13313</v>
      </c>
      <c r="C6014" s="139" t="s">
        <v>13314</v>
      </c>
      <c r="D6014" s="140">
        <v>90.67</v>
      </c>
      <c r="E6014" s="139" t="s">
        <v>34817</v>
      </c>
      <c r="F6014" s="140">
        <v>129.99</v>
      </c>
      <c r="G6014" s="139"/>
      <c r="H6014" s="88" t="s">
        <v>16</v>
      </c>
    </row>
    <row r="6015" spans="1:8">
      <c r="A6015" s="139" t="s">
        <v>1862</v>
      </c>
      <c r="B6015" s="139" t="s">
        <v>13315</v>
      </c>
      <c r="C6015" s="139" t="s">
        <v>13316</v>
      </c>
      <c r="D6015" s="140">
        <v>83.69</v>
      </c>
      <c r="E6015" s="139" t="s">
        <v>34818</v>
      </c>
      <c r="F6015" s="140">
        <v>119.99</v>
      </c>
      <c r="G6015" s="139"/>
      <c r="H6015" s="88" t="s">
        <v>16</v>
      </c>
    </row>
    <row r="6016" spans="1:8">
      <c r="A6016" s="139" t="s">
        <v>1862</v>
      </c>
      <c r="B6016" s="139" t="s">
        <v>13317</v>
      </c>
      <c r="C6016" s="139" t="s">
        <v>13318</v>
      </c>
      <c r="D6016" s="140">
        <v>383.61</v>
      </c>
      <c r="E6016" s="139" t="s">
        <v>34819</v>
      </c>
      <c r="F6016" s="140">
        <v>549.99</v>
      </c>
      <c r="G6016" s="139"/>
      <c r="H6016" s="88" t="s">
        <v>16</v>
      </c>
    </row>
    <row r="6017" spans="1:8">
      <c r="A6017" s="139" t="s">
        <v>1862</v>
      </c>
      <c r="B6017" s="139" t="s">
        <v>13319</v>
      </c>
      <c r="C6017" s="139" t="s">
        <v>13320</v>
      </c>
      <c r="D6017" s="140">
        <v>209.24</v>
      </c>
      <c r="E6017" s="139" t="s">
        <v>34820</v>
      </c>
      <c r="F6017" s="140">
        <v>299.99</v>
      </c>
      <c r="G6017" s="139"/>
      <c r="H6017" s="88" t="s">
        <v>16</v>
      </c>
    </row>
    <row r="6018" spans="1:8">
      <c r="A6018" s="139" t="s">
        <v>1862</v>
      </c>
      <c r="B6018" s="139" t="s">
        <v>13321</v>
      </c>
      <c r="C6018" s="139" t="s">
        <v>13322</v>
      </c>
      <c r="D6018" s="140">
        <v>418.48</v>
      </c>
      <c r="E6018" s="139" t="s">
        <v>34821</v>
      </c>
      <c r="F6018" s="140">
        <v>599.99</v>
      </c>
      <c r="G6018" s="139"/>
      <c r="H6018" s="88" t="s">
        <v>16</v>
      </c>
    </row>
    <row r="6019" spans="1:8">
      <c r="A6019" s="139" t="s">
        <v>12991</v>
      </c>
      <c r="B6019" s="139" t="s">
        <v>13323</v>
      </c>
      <c r="C6019" s="139" t="s">
        <v>13324</v>
      </c>
      <c r="D6019" s="140">
        <v>41.99</v>
      </c>
      <c r="E6019" s="139" t="s">
        <v>34822</v>
      </c>
      <c r="F6019" s="140">
        <v>69.989999999999995</v>
      </c>
      <c r="G6019" s="139"/>
      <c r="H6019" s="88" t="s">
        <v>16</v>
      </c>
    </row>
    <row r="6020" spans="1:8">
      <c r="A6020" s="139" t="s">
        <v>12991</v>
      </c>
      <c r="B6020" s="139" t="s">
        <v>13325</v>
      </c>
      <c r="C6020" s="139" t="s">
        <v>13326</v>
      </c>
      <c r="D6020" s="140">
        <v>23.99</v>
      </c>
      <c r="E6020" s="139" t="s">
        <v>34823</v>
      </c>
      <c r="F6020" s="140">
        <v>39.99</v>
      </c>
      <c r="G6020" s="139"/>
      <c r="H6020" s="88" t="s">
        <v>16</v>
      </c>
    </row>
    <row r="6021" spans="1:8">
      <c r="A6021" s="139" t="s">
        <v>12991</v>
      </c>
      <c r="B6021" s="139" t="s">
        <v>13327</v>
      </c>
      <c r="C6021" s="139" t="s">
        <v>13328</v>
      </c>
      <c r="D6021" s="140">
        <v>23.99</v>
      </c>
      <c r="E6021" s="139" t="s">
        <v>34824</v>
      </c>
      <c r="F6021" s="140">
        <v>39.99</v>
      </c>
      <c r="G6021" s="139"/>
      <c r="H6021" s="88" t="s">
        <v>16</v>
      </c>
    </row>
    <row r="6022" spans="1:8">
      <c r="A6022" s="139" t="s">
        <v>12988</v>
      </c>
      <c r="B6022" s="139" t="s">
        <v>13329</v>
      </c>
      <c r="C6022" s="139" t="s">
        <v>13330</v>
      </c>
      <c r="D6022" s="140">
        <v>8.99</v>
      </c>
      <c r="E6022" s="139" t="s">
        <v>34825</v>
      </c>
      <c r="F6022" s="140">
        <v>14.99</v>
      </c>
      <c r="G6022" s="139"/>
      <c r="H6022" s="88" t="s">
        <v>16</v>
      </c>
    </row>
    <row r="6023" spans="1:8">
      <c r="A6023" s="139" t="s">
        <v>12988</v>
      </c>
      <c r="B6023" s="139" t="s">
        <v>13331</v>
      </c>
      <c r="C6023" s="139" t="s">
        <v>13332</v>
      </c>
      <c r="D6023" s="140">
        <v>8.99</v>
      </c>
      <c r="E6023" s="139" t="s">
        <v>34826</v>
      </c>
      <c r="F6023" s="140">
        <v>14.99</v>
      </c>
      <c r="G6023" s="139"/>
      <c r="H6023" s="88" t="s">
        <v>16</v>
      </c>
    </row>
    <row r="6024" spans="1:8">
      <c r="A6024" s="139" t="s">
        <v>12988</v>
      </c>
      <c r="B6024" s="139" t="s">
        <v>13333</v>
      </c>
      <c r="C6024" s="139" t="s">
        <v>13334</v>
      </c>
      <c r="D6024" s="140">
        <v>8.99</v>
      </c>
      <c r="E6024" s="139" t="s">
        <v>34827</v>
      </c>
      <c r="F6024" s="140">
        <v>14.99</v>
      </c>
      <c r="G6024" s="139"/>
      <c r="H6024" s="88" t="s">
        <v>16</v>
      </c>
    </row>
    <row r="6025" spans="1:8">
      <c r="A6025" s="139" t="s">
        <v>12988</v>
      </c>
      <c r="B6025" s="139" t="s">
        <v>13335</v>
      </c>
      <c r="C6025" s="139" t="s">
        <v>13336</v>
      </c>
      <c r="D6025" s="140">
        <v>8.99</v>
      </c>
      <c r="E6025" s="139" t="s">
        <v>34828</v>
      </c>
      <c r="F6025" s="140">
        <v>14.99</v>
      </c>
      <c r="G6025" s="139"/>
      <c r="H6025" s="88" t="s">
        <v>16</v>
      </c>
    </row>
    <row r="6026" spans="1:8">
      <c r="A6026" s="139" t="s">
        <v>12988</v>
      </c>
      <c r="B6026" s="139" t="s">
        <v>13337</v>
      </c>
      <c r="C6026" s="139" t="s">
        <v>13338</v>
      </c>
      <c r="D6026" s="140">
        <v>8.99</v>
      </c>
      <c r="E6026" s="139" t="s">
        <v>34829</v>
      </c>
      <c r="F6026" s="140">
        <v>14.99</v>
      </c>
      <c r="G6026" s="139"/>
      <c r="H6026" s="88" t="s">
        <v>16</v>
      </c>
    </row>
    <row r="6027" spans="1:8">
      <c r="A6027" s="139" t="s">
        <v>12988</v>
      </c>
      <c r="B6027" s="139" t="s">
        <v>13339</v>
      </c>
      <c r="C6027" s="139" t="s">
        <v>13340</v>
      </c>
      <c r="D6027" s="140">
        <v>8.99</v>
      </c>
      <c r="E6027" s="139" t="s">
        <v>34830</v>
      </c>
      <c r="F6027" s="140">
        <v>14.99</v>
      </c>
      <c r="G6027" s="139"/>
      <c r="H6027" s="88" t="s">
        <v>16</v>
      </c>
    </row>
    <row r="6028" spans="1:8">
      <c r="A6028" s="139" t="s">
        <v>12988</v>
      </c>
      <c r="B6028" s="139" t="s">
        <v>13341</v>
      </c>
      <c r="C6028" s="139" t="s">
        <v>13342</v>
      </c>
      <c r="D6028" s="140">
        <v>11.99</v>
      </c>
      <c r="E6028" s="139" t="s">
        <v>34831</v>
      </c>
      <c r="F6028" s="140">
        <v>19.989999999999998</v>
      </c>
      <c r="G6028" s="139"/>
      <c r="H6028" s="88" t="s">
        <v>16</v>
      </c>
    </row>
    <row r="6029" spans="1:8">
      <c r="A6029" s="139" t="s">
        <v>12988</v>
      </c>
      <c r="B6029" s="139" t="s">
        <v>13343</v>
      </c>
      <c r="C6029" s="139" t="s">
        <v>13344</v>
      </c>
      <c r="D6029" s="140">
        <v>11.99</v>
      </c>
      <c r="E6029" s="139" t="s">
        <v>34832</v>
      </c>
      <c r="F6029" s="140">
        <v>19.989999999999998</v>
      </c>
      <c r="G6029" s="139"/>
      <c r="H6029" s="88" t="s">
        <v>16</v>
      </c>
    </row>
    <row r="6030" spans="1:8">
      <c r="A6030" s="139" t="s">
        <v>12988</v>
      </c>
      <c r="B6030" s="139" t="s">
        <v>13345</v>
      </c>
      <c r="C6030" s="139" t="s">
        <v>13346</v>
      </c>
      <c r="D6030" s="140">
        <v>11.99</v>
      </c>
      <c r="E6030" s="139" t="s">
        <v>34833</v>
      </c>
      <c r="F6030" s="140">
        <v>19.989999999999998</v>
      </c>
      <c r="G6030" s="139"/>
      <c r="H6030" s="88" t="s">
        <v>16</v>
      </c>
    </row>
    <row r="6031" spans="1:8">
      <c r="A6031" s="139" t="s">
        <v>12988</v>
      </c>
      <c r="B6031" s="139" t="s">
        <v>13347</v>
      </c>
      <c r="C6031" s="139" t="s">
        <v>13348</v>
      </c>
      <c r="D6031" s="140">
        <v>11.99</v>
      </c>
      <c r="E6031" s="139" t="s">
        <v>34834</v>
      </c>
      <c r="F6031" s="140">
        <v>19.989999999999998</v>
      </c>
      <c r="G6031" s="139"/>
      <c r="H6031" s="88" t="s">
        <v>16</v>
      </c>
    </row>
    <row r="6032" spans="1:8">
      <c r="A6032" s="139" t="s">
        <v>12988</v>
      </c>
      <c r="B6032" s="139" t="s">
        <v>13349</v>
      </c>
      <c r="C6032" s="139" t="s">
        <v>13350</v>
      </c>
      <c r="D6032" s="140">
        <v>11.99</v>
      </c>
      <c r="E6032" s="139" t="s">
        <v>34835</v>
      </c>
      <c r="F6032" s="140">
        <v>19.989999999999998</v>
      </c>
      <c r="G6032" s="139"/>
      <c r="H6032" s="88" t="s">
        <v>16</v>
      </c>
    </row>
    <row r="6033" spans="1:8">
      <c r="A6033" s="139" t="s">
        <v>12988</v>
      </c>
      <c r="B6033" s="139" t="s">
        <v>13351</v>
      </c>
      <c r="C6033" s="139" t="s">
        <v>13352</v>
      </c>
      <c r="D6033" s="140">
        <v>11.99</v>
      </c>
      <c r="E6033" s="139" t="s">
        <v>34831</v>
      </c>
      <c r="F6033" s="140">
        <v>19.989999999999998</v>
      </c>
      <c r="G6033" s="139"/>
      <c r="H6033" s="88" t="s">
        <v>16</v>
      </c>
    </row>
    <row r="6034" spans="1:8">
      <c r="A6034" s="139" t="s">
        <v>12988</v>
      </c>
      <c r="B6034" s="139" t="s">
        <v>13353</v>
      </c>
      <c r="C6034" s="139" t="s">
        <v>13354</v>
      </c>
      <c r="D6034" s="140">
        <v>11.99</v>
      </c>
      <c r="E6034" s="139" t="s">
        <v>34836</v>
      </c>
      <c r="F6034" s="140">
        <v>19.989999999999998</v>
      </c>
      <c r="G6034" s="139"/>
      <c r="H6034" s="88" t="s">
        <v>16</v>
      </c>
    </row>
    <row r="6035" spans="1:8">
      <c r="A6035" s="139" t="s">
        <v>12988</v>
      </c>
      <c r="B6035" s="139" t="s">
        <v>13355</v>
      </c>
      <c r="C6035" s="139" t="s">
        <v>13356</v>
      </c>
      <c r="D6035" s="140">
        <v>11.99</v>
      </c>
      <c r="E6035" s="139" t="s">
        <v>34837</v>
      </c>
      <c r="F6035" s="140">
        <v>19.989999999999998</v>
      </c>
      <c r="G6035" s="139"/>
      <c r="H6035" s="88" t="s">
        <v>16</v>
      </c>
    </row>
    <row r="6036" spans="1:8">
      <c r="A6036" s="139" t="s">
        <v>12988</v>
      </c>
      <c r="B6036" s="139" t="s">
        <v>13357</v>
      </c>
      <c r="C6036" s="139" t="s">
        <v>13358</v>
      </c>
      <c r="D6036" s="140">
        <v>8.99</v>
      </c>
      <c r="E6036" s="139" t="s">
        <v>34838</v>
      </c>
      <c r="F6036" s="140">
        <v>14.99</v>
      </c>
      <c r="G6036" s="139"/>
      <c r="H6036" s="88" t="s">
        <v>16</v>
      </c>
    </row>
    <row r="6037" spans="1:8">
      <c r="A6037" s="139" t="s">
        <v>12988</v>
      </c>
      <c r="B6037" s="139" t="s">
        <v>13359</v>
      </c>
      <c r="C6037" s="139" t="s">
        <v>13360</v>
      </c>
      <c r="D6037" s="140">
        <v>8.99</v>
      </c>
      <c r="E6037" s="139" t="s">
        <v>34839</v>
      </c>
      <c r="F6037" s="140">
        <v>14.99</v>
      </c>
      <c r="G6037" s="139"/>
      <c r="H6037" s="88" t="s">
        <v>16</v>
      </c>
    </row>
    <row r="6038" spans="1:8">
      <c r="A6038" s="139" t="s">
        <v>12988</v>
      </c>
      <c r="B6038" s="139" t="s">
        <v>13361</v>
      </c>
      <c r="C6038" s="139" t="s">
        <v>13362</v>
      </c>
      <c r="D6038" s="140">
        <v>8.99</v>
      </c>
      <c r="E6038" s="139" t="s">
        <v>34840</v>
      </c>
      <c r="F6038" s="140">
        <v>14.99</v>
      </c>
      <c r="G6038" s="139"/>
      <c r="H6038" s="88" t="s">
        <v>16</v>
      </c>
    </row>
    <row r="6039" spans="1:8">
      <c r="A6039" s="139" t="s">
        <v>12988</v>
      </c>
      <c r="B6039" s="139" t="s">
        <v>13363</v>
      </c>
      <c r="C6039" s="139" t="s">
        <v>13364</v>
      </c>
      <c r="D6039" s="140">
        <v>8.99</v>
      </c>
      <c r="E6039" s="139" t="s">
        <v>34841</v>
      </c>
      <c r="F6039" s="140">
        <v>14.99</v>
      </c>
      <c r="G6039" s="139"/>
      <c r="H6039" s="88" t="s">
        <v>16</v>
      </c>
    </row>
    <row r="6040" spans="1:8">
      <c r="A6040" s="139" t="s">
        <v>12988</v>
      </c>
      <c r="B6040" s="139" t="s">
        <v>13365</v>
      </c>
      <c r="C6040" s="139" t="s">
        <v>13366</v>
      </c>
      <c r="D6040" s="140">
        <v>8.99</v>
      </c>
      <c r="E6040" s="139" t="s">
        <v>34842</v>
      </c>
      <c r="F6040" s="140">
        <v>14.99</v>
      </c>
      <c r="G6040" s="139"/>
      <c r="H6040" s="88" t="s">
        <v>16</v>
      </c>
    </row>
    <row r="6041" spans="1:8">
      <c r="A6041" s="139" t="s">
        <v>12988</v>
      </c>
      <c r="B6041" s="139" t="s">
        <v>13367</v>
      </c>
      <c r="C6041" s="139" t="s">
        <v>13368</v>
      </c>
      <c r="D6041" s="140">
        <v>8.99</v>
      </c>
      <c r="E6041" s="139" t="s">
        <v>34843</v>
      </c>
      <c r="F6041" s="140">
        <v>14.99</v>
      </c>
      <c r="G6041" s="139"/>
      <c r="H6041" s="88" t="s">
        <v>16</v>
      </c>
    </row>
    <row r="6042" spans="1:8">
      <c r="A6042" s="139" t="s">
        <v>12988</v>
      </c>
      <c r="B6042" s="139" t="s">
        <v>13369</v>
      </c>
      <c r="C6042" s="139" t="s">
        <v>13370</v>
      </c>
      <c r="D6042" s="140">
        <v>8.99</v>
      </c>
      <c r="E6042" s="139" t="s">
        <v>34844</v>
      </c>
      <c r="F6042" s="140">
        <v>14.99</v>
      </c>
      <c r="G6042" s="139"/>
      <c r="H6042" s="88" t="s">
        <v>16</v>
      </c>
    </row>
    <row r="6043" spans="1:8">
      <c r="A6043" s="139" t="s">
        <v>12988</v>
      </c>
      <c r="B6043" s="139" t="s">
        <v>13371</v>
      </c>
      <c r="C6043" s="139" t="s">
        <v>13372</v>
      </c>
      <c r="D6043" s="140">
        <v>8.99</v>
      </c>
      <c r="E6043" s="139" t="s">
        <v>34845</v>
      </c>
      <c r="F6043" s="140">
        <v>14.99</v>
      </c>
      <c r="G6043" s="139"/>
      <c r="H6043" s="88" t="s">
        <v>16</v>
      </c>
    </row>
    <row r="6044" spans="1:8">
      <c r="A6044" s="139" t="s">
        <v>12988</v>
      </c>
      <c r="B6044" s="139" t="s">
        <v>13373</v>
      </c>
      <c r="C6044" s="139" t="s">
        <v>13374</v>
      </c>
      <c r="D6044" s="140">
        <v>8.99</v>
      </c>
      <c r="E6044" s="139" t="s">
        <v>34846</v>
      </c>
      <c r="F6044" s="140">
        <v>14.99</v>
      </c>
      <c r="G6044" s="139"/>
      <c r="H6044" s="88" t="s">
        <v>16</v>
      </c>
    </row>
    <row r="6045" spans="1:8">
      <c r="A6045" s="139" t="s">
        <v>12988</v>
      </c>
      <c r="B6045" s="139" t="s">
        <v>13375</v>
      </c>
      <c r="C6045" s="139" t="s">
        <v>13376</v>
      </c>
      <c r="D6045" s="140">
        <v>8.99</v>
      </c>
      <c r="E6045" s="139" t="s">
        <v>34847</v>
      </c>
      <c r="F6045" s="140">
        <v>14.99</v>
      </c>
      <c r="G6045" s="139"/>
      <c r="H6045" s="88" t="s">
        <v>16</v>
      </c>
    </row>
    <row r="6046" spans="1:8">
      <c r="A6046" s="139" t="s">
        <v>12988</v>
      </c>
      <c r="B6046" s="139" t="s">
        <v>13377</v>
      </c>
      <c r="C6046" s="139" t="s">
        <v>13378</v>
      </c>
      <c r="D6046" s="140">
        <v>8.99</v>
      </c>
      <c r="E6046" s="139" t="s">
        <v>34848</v>
      </c>
      <c r="F6046" s="140">
        <v>14.99</v>
      </c>
      <c r="G6046" s="139"/>
      <c r="H6046" s="88" t="s">
        <v>16</v>
      </c>
    </row>
    <row r="6047" spans="1:8">
      <c r="A6047" s="139" t="s">
        <v>12988</v>
      </c>
      <c r="B6047" s="139" t="s">
        <v>13379</v>
      </c>
      <c r="C6047" s="139" t="s">
        <v>13380</v>
      </c>
      <c r="D6047" s="140">
        <v>8.99</v>
      </c>
      <c r="E6047" s="139" t="s">
        <v>34849</v>
      </c>
      <c r="F6047" s="140">
        <v>14.99</v>
      </c>
      <c r="G6047" s="139"/>
      <c r="H6047" s="88" t="s">
        <v>16</v>
      </c>
    </row>
    <row r="6048" spans="1:8">
      <c r="A6048" s="139" t="s">
        <v>12988</v>
      </c>
      <c r="B6048" s="139" t="s">
        <v>13381</v>
      </c>
      <c r="C6048" s="139" t="s">
        <v>13382</v>
      </c>
      <c r="D6048" s="140">
        <v>8.99</v>
      </c>
      <c r="E6048" s="139" t="s">
        <v>34850</v>
      </c>
      <c r="F6048" s="140">
        <v>14.99</v>
      </c>
      <c r="G6048" s="139"/>
      <c r="H6048" s="88" t="s">
        <v>16</v>
      </c>
    </row>
    <row r="6049" spans="1:8">
      <c r="A6049" s="139" t="s">
        <v>12988</v>
      </c>
      <c r="B6049" s="139" t="s">
        <v>13383</v>
      </c>
      <c r="C6049" s="139" t="s">
        <v>13384</v>
      </c>
      <c r="D6049" s="140">
        <v>8.99</v>
      </c>
      <c r="E6049" s="139" t="s">
        <v>34851</v>
      </c>
      <c r="F6049" s="140">
        <v>14.99</v>
      </c>
      <c r="G6049" s="139"/>
      <c r="H6049" s="88" t="s">
        <v>16</v>
      </c>
    </row>
    <row r="6050" spans="1:8">
      <c r="A6050" s="139" t="s">
        <v>12988</v>
      </c>
      <c r="B6050" s="139" t="s">
        <v>13385</v>
      </c>
      <c r="C6050" s="139" t="s">
        <v>13386</v>
      </c>
      <c r="D6050" s="140">
        <v>8.99</v>
      </c>
      <c r="E6050" s="139" t="s">
        <v>34852</v>
      </c>
      <c r="F6050" s="140">
        <v>14.99</v>
      </c>
      <c r="G6050" s="139"/>
      <c r="H6050" s="88" t="s">
        <v>16</v>
      </c>
    </row>
    <row r="6051" spans="1:8">
      <c r="A6051" s="139" t="s">
        <v>12988</v>
      </c>
      <c r="B6051" s="139" t="s">
        <v>13387</v>
      </c>
      <c r="C6051" s="139" t="s">
        <v>13388</v>
      </c>
      <c r="D6051" s="140">
        <v>8.99</v>
      </c>
      <c r="E6051" s="139" t="s">
        <v>34853</v>
      </c>
      <c r="F6051" s="140">
        <v>14.99</v>
      </c>
      <c r="G6051" s="139"/>
      <c r="H6051" s="88" t="s">
        <v>16</v>
      </c>
    </row>
    <row r="6052" spans="1:8">
      <c r="A6052" s="139" t="s">
        <v>12988</v>
      </c>
      <c r="B6052" s="139" t="s">
        <v>13389</v>
      </c>
      <c r="C6052" s="139" t="s">
        <v>13390</v>
      </c>
      <c r="D6052" s="140">
        <v>8.99</v>
      </c>
      <c r="E6052" s="139" t="s">
        <v>34854</v>
      </c>
      <c r="F6052" s="140">
        <v>14.99</v>
      </c>
      <c r="G6052" s="139"/>
      <c r="H6052" s="88" t="s">
        <v>16</v>
      </c>
    </row>
    <row r="6053" spans="1:8">
      <c r="A6053" s="139" t="s">
        <v>12988</v>
      </c>
      <c r="B6053" s="139" t="s">
        <v>13391</v>
      </c>
      <c r="C6053" s="139" t="s">
        <v>13392</v>
      </c>
      <c r="D6053" s="140">
        <v>8.99</v>
      </c>
      <c r="E6053" s="139" t="s">
        <v>34855</v>
      </c>
      <c r="F6053" s="140">
        <v>14.99</v>
      </c>
      <c r="G6053" s="139"/>
      <c r="H6053" s="88" t="s">
        <v>16</v>
      </c>
    </row>
    <row r="6054" spans="1:8">
      <c r="A6054" s="139" t="s">
        <v>12988</v>
      </c>
      <c r="B6054" s="139" t="s">
        <v>13393</v>
      </c>
      <c r="C6054" s="139" t="s">
        <v>13394</v>
      </c>
      <c r="D6054" s="140">
        <v>8.99</v>
      </c>
      <c r="E6054" s="139" t="s">
        <v>34856</v>
      </c>
      <c r="F6054" s="140">
        <v>14.99</v>
      </c>
      <c r="G6054" s="139"/>
      <c r="H6054" s="88" t="s">
        <v>16</v>
      </c>
    </row>
    <row r="6055" spans="1:8">
      <c r="A6055" s="139" t="s">
        <v>12988</v>
      </c>
      <c r="B6055" s="139" t="s">
        <v>13395</v>
      </c>
      <c r="C6055" s="139" t="s">
        <v>13396</v>
      </c>
      <c r="D6055" s="140">
        <v>8.99</v>
      </c>
      <c r="E6055" s="139" t="s">
        <v>34857</v>
      </c>
      <c r="F6055" s="140">
        <v>14.99</v>
      </c>
      <c r="G6055" s="139"/>
      <c r="H6055" s="88" t="s">
        <v>16</v>
      </c>
    </row>
    <row r="6056" spans="1:8">
      <c r="A6056" s="139" t="s">
        <v>12991</v>
      </c>
      <c r="B6056" s="139" t="s">
        <v>13397</v>
      </c>
      <c r="C6056" s="139" t="s">
        <v>13398</v>
      </c>
      <c r="D6056" s="140">
        <v>29.99</v>
      </c>
      <c r="E6056" s="139" t="s">
        <v>34858</v>
      </c>
      <c r="F6056" s="140">
        <v>49.99</v>
      </c>
      <c r="G6056" s="139"/>
      <c r="H6056" s="88" t="s">
        <v>16</v>
      </c>
    </row>
    <row r="6057" spans="1:8">
      <c r="A6057" s="139" t="s">
        <v>12991</v>
      </c>
      <c r="B6057" s="139" t="s">
        <v>13399</v>
      </c>
      <c r="C6057" s="139" t="s">
        <v>13400</v>
      </c>
      <c r="D6057" s="140">
        <v>29.99</v>
      </c>
      <c r="E6057" s="139" t="s">
        <v>34859</v>
      </c>
      <c r="F6057" s="140">
        <v>49.99</v>
      </c>
      <c r="G6057" s="139"/>
      <c r="H6057" s="88" t="s">
        <v>16</v>
      </c>
    </row>
    <row r="6058" spans="1:8">
      <c r="A6058" s="139" t="s">
        <v>12991</v>
      </c>
      <c r="B6058" s="139" t="s">
        <v>13401</v>
      </c>
      <c r="C6058" s="139" t="s">
        <v>13402</v>
      </c>
      <c r="D6058" s="140">
        <v>29.99</v>
      </c>
      <c r="E6058" s="139" t="s">
        <v>34860</v>
      </c>
      <c r="F6058" s="140">
        <v>49.99</v>
      </c>
      <c r="G6058" s="139"/>
      <c r="H6058" s="88" t="s">
        <v>16</v>
      </c>
    </row>
    <row r="6059" spans="1:8">
      <c r="A6059" s="139" t="s">
        <v>12991</v>
      </c>
      <c r="B6059" s="139" t="s">
        <v>13403</v>
      </c>
      <c r="C6059" s="139" t="s">
        <v>13404</v>
      </c>
      <c r="D6059" s="140">
        <v>29.99</v>
      </c>
      <c r="E6059" s="139" t="s">
        <v>34861</v>
      </c>
      <c r="F6059" s="140">
        <v>49.99</v>
      </c>
      <c r="G6059" s="139"/>
      <c r="H6059" s="88" t="s">
        <v>16</v>
      </c>
    </row>
    <row r="6060" spans="1:8">
      <c r="A6060" s="139" t="s">
        <v>12991</v>
      </c>
      <c r="B6060" s="139" t="s">
        <v>13405</v>
      </c>
      <c r="C6060" s="139" t="s">
        <v>13406</v>
      </c>
      <c r="D6060" s="140">
        <v>29.99</v>
      </c>
      <c r="E6060" s="139" t="s">
        <v>34862</v>
      </c>
      <c r="F6060" s="140">
        <v>49.99</v>
      </c>
      <c r="G6060" s="139"/>
      <c r="H6060" s="88" t="s">
        <v>16</v>
      </c>
    </row>
    <row r="6061" spans="1:8">
      <c r="A6061" s="139" t="s">
        <v>12991</v>
      </c>
      <c r="B6061" s="139" t="s">
        <v>13407</v>
      </c>
      <c r="C6061" s="139" t="s">
        <v>13408</v>
      </c>
      <c r="D6061" s="140">
        <v>29.99</v>
      </c>
      <c r="E6061" s="139" t="s">
        <v>34863</v>
      </c>
      <c r="F6061" s="140">
        <v>49.99</v>
      </c>
      <c r="G6061" s="139"/>
      <c r="H6061" s="88" t="s">
        <v>16</v>
      </c>
    </row>
    <row r="6062" spans="1:8">
      <c r="A6062" s="139" t="s">
        <v>12991</v>
      </c>
      <c r="B6062" s="139" t="s">
        <v>13409</v>
      </c>
      <c r="C6062" s="139" t="s">
        <v>13410</v>
      </c>
      <c r="D6062" s="140">
        <v>29.99</v>
      </c>
      <c r="E6062" s="139" t="s">
        <v>34864</v>
      </c>
      <c r="F6062" s="140">
        <v>49.99</v>
      </c>
      <c r="G6062" s="139"/>
      <c r="H6062" s="88" t="s">
        <v>16</v>
      </c>
    </row>
    <row r="6063" spans="1:8">
      <c r="A6063" s="139" t="s">
        <v>12991</v>
      </c>
      <c r="B6063" s="139" t="s">
        <v>13411</v>
      </c>
      <c r="C6063" s="139" t="s">
        <v>13412</v>
      </c>
      <c r="D6063" s="140">
        <v>29.99</v>
      </c>
      <c r="E6063" s="139" t="s">
        <v>34865</v>
      </c>
      <c r="F6063" s="140">
        <v>49.99</v>
      </c>
      <c r="G6063" s="139"/>
      <c r="H6063" s="88" t="s">
        <v>16</v>
      </c>
    </row>
    <row r="6064" spans="1:8">
      <c r="A6064" s="139" t="s">
        <v>12991</v>
      </c>
      <c r="B6064" s="139" t="s">
        <v>13413</v>
      </c>
      <c r="C6064" s="139" t="s">
        <v>13414</v>
      </c>
      <c r="D6064" s="140">
        <v>29.99</v>
      </c>
      <c r="E6064" s="139" t="s">
        <v>34866</v>
      </c>
      <c r="F6064" s="140">
        <v>49.99</v>
      </c>
      <c r="G6064" s="139"/>
      <c r="H6064" s="88" t="s">
        <v>16</v>
      </c>
    </row>
    <row r="6065" spans="1:8">
      <c r="A6065" s="139" t="s">
        <v>12991</v>
      </c>
      <c r="B6065" s="139" t="s">
        <v>13415</v>
      </c>
      <c r="C6065" s="139" t="s">
        <v>13416</v>
      </c>
      <c r="D6065" s="140">
        <v>29.99</v>
      </c>
      <c r="E6065" s="139" t="s">
        <v>34867</v>
      </c>
      <c r="F6065" s="140">
        <v>49.99</v>
      </c>
      <c r="G6065" s="139"/>
      <c r="H6065" s="88" t="s">
        <v>16</v>
      </c>
    </row>
    <row r="6066" spans="1:8">
      <c r="A6066" s="139" t="s">
        <v>12991</v>
      </c>
      <c r="B6066" s="139" t="s">
        <v>13417</v>
      </c>
      <c r="C6066" s="139" t="s">
        <v>13418</v>
      </c>
      <c r="D6066" s="140">
        <v>29.99</v>
      </c>
      <c r="E6066" s="139" t="s">
        <v>34868</v>
      </c>
      <c r="F6066" s="140">
        <v>49.99</v>
      </c>
      <c r="G6066" s="139"/>
      <c r="H6066" s="88" t="s">
        <v>16</v>
      </c>
    </row>
    <row r="6067" spans="1:8">
      <c r="A6067" s="139" t="s">
        <v>12991</v>
      </c>
      <c r="B6067" s="139" t="s">
        <v>13419</v>
      </c>
      <c r="C6067" s="139" t="s">
        <v>13420</v>
      </c>
      <c r="D6067" s="140">
        <v>29.99</v>
      </c>
      <c r="E6067" s="139" t="s">
        <v>34869</v>
      </c>
      <c r="F6067" s="140">
        <v>49.99</v>
      </c>
      <c r="G6067" s="139"/>
      <c r="H6067" s="88" t="s">
        <v>16</v>
      </c>
    </row>
    <row r="6068" spans="1:8">
      <c r="A6068" s="139" t="s">
        <v>12991</v>
      </c>
      <c r="B6068" s="139" t="s">
        <v>13421</v>
      </c>
      <c r="C6068" s="139" t="s">
        <v>13422</v>
      </c>
      <c r="D6068" s="140">
        <v>29.99</v>
      </c>
      <c r="E6068" s="139" t="s">
        <v>34870</v>
      </c>
      <c r="F6068" s="140">
        <v>49.99</v>
      </c>
      <c r="G6068" s="139"/>
      <c r="H6068" s="88" t="s">
        <v>16</v>
      </c>
    </row>
    <row r="6069" spans="1:8">
      <c r="A6069" s="139" t="s">
        <v>12991</v>
      </c>
      <c r="B6069" s="139" t="s">
        <v>13423</v>
      </c>
      <c r="C6069" s="139" t="s">
        <v>13424</v>
      </c>
      <c r="D6069" s="140">
        <v>29.99</v>
      </c>
      <c r="E6069" s="139" t="s">
        <v>34871</v>
      </c>
      <c r="F6069" s="140">
        <v>49.99</v>
      </c>
      <c r="G6069" s="139"/>
      <c r="H6069" s="88" t="s">
        <v>16</v>
      </c>
    </row>
    <row r="6070" spans="1:8">
      <c r="A6070" s="139" t="s">
        <v>12991</v>
      </c>
      <c r="B6070" s="139" t="s">
        <v>13425</v>
      </c>
      <c r="C6070" s="139" t="s">
        <v>13426</v>
      </c>
      <c r="D6070" s="140">
        <v>29.99</v>
      </c>
      <c r="E6070" s="139" t="s">
        <v>34872</v>
      </c>
      <c r="F6070" s="140">
        <v>49.99</v>
      </c>
      <c r="G6070" s="139"/>
      <c r="H6070" s="88" t="s">
        <v>16</v>
      </c>
    </row>
    <row r="6071" spans="1:8">
      <c r="A6071" s="139" t="s">
        <v>12991</v>
      </c>
      <c r="B6071" s="139" t="s">
        <v>13427</v>
      </c>
      <c r="C6071" s="139" t="s">
        <v>13428</v>
      </c>
      <c r="D6071" s="140">
        <v>29.99</v>
      </c>
      <c r="E6071" s="139" t="s">
        <v>34873</v>
      </c>
      <c r="F6071" s="140">
        <v>49.99</v>
      </c>
      <c r="G6071" s="139"/>
      <c r="H6071" s="88" t="s">
        <v>16</v>
      </c>
    </row>
    <row r="6072" spans="1:8">
      <c r="A6072" s="139" t="s">
        <v>12991</v>
      </c>
      <c r="B6072" s="139" t="s">
        <v>13429</v>
      </c>
      <c r="C6072" s="139" t="s">
        <v>13430</v>
      </c>
      <c r="D6072" s="140">
        <v>29.99</v>
      </c>
      <c r="E6072" s="139" t="s">
        <v>34874</v>
      </c>
      <c r="F6072" s="140">
        <v>49.99</v>
      </c>
      <c r="G6072" s="139"/>
      <c r="H6072" s="88" t="s">
        <v>16</v>
      </c>
    </row>
    <row r="6073" spans="1:8">
      <c r="A6073" s="139" t="s">
        <v>12991</v>
      </c>
      <c r="B6073" s="139" t="s">
        <v>13431</v>
      </c>
      <c r="C6073" s="139" t="s">
        <v>13432</v>
      </c>
      <c r="D6073" s="140">
        <v>29.99</v>
      </c>
      <c r="E6073" s="139" t="s">
        <v>34875</v>
      </c>
      <c r="F6073" s="140">
        <v>49.99</v>
      </c>
      <c r="G6073" s="139"/>
      <c r="H6073" s="88" t="s">
        <v>16</v>
      </c>
    </row>
    <row r="6074" spans="1:8">
      <c r="A6074" s="139" t="s">
        <v>12991</v>
      </c>
      <c r="B6074" s="139" t="s">
        <v>13433</v>
      </c>
      <c r="C6074" s="139" t="s">
        <v>13434</v>
      </c>
      <c r="D6074" s="140">
        <v>29.99</v>
      </c>
      <c r="E6074" s="139" t="s">
        <v>34876</v>
      </c>
      <c r="F6074" s="140">
        <v>49.99</v>
      </c>
      <c r="G6074" s="139"/>
      <c r="H6074" s="88" t="s">
        <v>16</v>
      </c>
    </row>
    <row r="6075" spans="1:8">
      <c r="A6075" s="139" t="s">
        <v>12991</v>
      </c>
      <c r="B6075" s="139" t="s">
        <v>13435</v>
      </c>
      <c r="C6075" s="139" t="s">
        <v>13436</v>
      </c>
      <c r="D6075" s="140">
        <v>29.99</v>
      </c>
      <c r="E6075" s="139" t="s">
        <v>34877</v>
      </c>
      <c r="F6075" s="140">
        <v>49.99</v>
      </c>
      <c r="G6075" s="139"/>
      <c r="H6075" s="88" t="s">
        <v>16</v>
      </c>
    </row>
    <row r="6076" spans="1:8">
      <c r="A6076" s="139" t="s">
        <v>12991</v>
      </c>
      <c r="B6076" s="139" t="s">
        <v>13437</v>
      </c>
      <c r="C6076" s="139" t="s">
        <v>13438</v>
      </c>
      <c r="D6076" s="140">
        <v>29.99</v>
      </c>
      <c r="E6076" s="139" t="s">
        <v>34878</v>
      </c>
      <c r="F6076" s="140">
        <v>49.99</v>
      </c>
      <c r="G6076" s="139"/>
      <c r="H6076" s="88" t="s">
        <v>16</v>
      </c>
    </row>
    <row r="6077" spans="1:8">
      <c r="A6077" s="139" t="s">
        <v>12991</v>
      </c>
      <c r="B6077" s="139" t="s">
        <v>13439</v>
      </c>
      <c r="C6077" s="139" t="s">
        <v>13440</v>
      </c>
      <c r="D6077" s="140">
        <v>29.99</v>
      </c>
      <c r="E6077" s="139" t="s">
        <v>34879</v>
      </c>
      <c r="F6077" s="140">
        <v>49.99</v>
      </c>
      <c r="G6077" s="139"/>
      <c r="H6077" s="88" t="s">
        <v>16</v>
      </c>
    </row>
    <row r="6078" spans="1:8">
      <c r="A6078" s="139" t="s">
        <v>12991</v>
      </c>
      <c r="B6078" s="139" t="s">
        <v>13441</v>
      </c>
      <c r="C6078" s="139" t="s">
        <v>13442</v>
      </c>
      <c r="D6078" s="140">
        <v>29.99</v>
      </c>
      <c r="E6078" s="139" t="s">
        <v>34880</v>
      </c>
      <c r="F6078" s="140">
        <v>49.99</v>
      </c>
      <c r="G6078" s="139"/>
      <c r="H6078" s="88" t="s">
        <v>16</v>
      </c>
    </row>
    <row r="6079" spans="1:8">
      <c r="A6079" s="139" t="s">
        <v>12991</v>
      </c>
      <c r="B6079" s="139" t="s">
        <v>13443</v>
      </c>
      <c r="C6079" s="139" t="s">
        <v>13444</v>
      </c>
      <c r="D6079" s="140">
        <v>29.99</v>
      </c>
      <c r="E6079" s="139" t="s">
        <v>34881</v>
      </c>
      <c r="F6079" s="140">
        <v>49.99</v>
      </c>
      <c r="G6079" s="139"/>
      <c r="H6079" s="88" t="s">
        <v>16</v>
      </c>
    </row>
    <row r="6080" spans="1:8">
      <c r="A6080" s="139" t="s">
        <v>12991</v>
      </c>
      <c r="B6080" s="139" t="s">
        <v>13445</v>
      </c>
      <c r="C6080" s="139" t="s">
        <v>13446</v>
      </c>
      <c r="D6080" s="140">
        <v>29.99</v>
      </c>
      <c r="E6080" s="139" t="s">
        <v>34882</v>
      </c>
      <c r="F6080" s="140">
        <v>49.99</v>
      </c>
      <c r="G6080" s="139"/>
      <c r="H6080" s="88" t="s">
        <v>16</v>
      </c>
    </row>
    <row r="6081" spans="1:8">
      <c r="A6081" s="139" t="s">
        <v>12991</v>
      </c>
      <c r="B6081" s="139" t="s">
        <v>13447</v>
      </c>
      <c r="C6081" s="139" t="s">
        <v>13448</v>
      </c>
      <c r="D6081" s="140">
        <v>29.99</v>
      </c>
      <c r="E6081" s="139" t="s">
        <v>34883</v>
      </c>
      <c r="F6081" s="140">
        <v>49.99</v>
      </c>
      <c r="G6081" s="139"/>
      <c r="H6081" s="88" t="s">
        <v>16</v>
      </c>
    </row>
    <row r="6082" spans="1:8">
      <c r="A6082" s="139" t="s">
        <v>12991</v>
      </c>
      <c r="B6082" s="139" t="s">
        <v>13449</v>
      </c>
      <c r="C6082" s="139" t="s">
        <v>13450</v>
      </c>
      <c r="D6082" s="140">
        <v>29.99</v>
      </c>
      <c r="E6082" s="139" t="s">
        <v>34884</v>
      </c>
      <c r="F6082" s="140">
        <v>49.99</v>
      </c>
      <c r="G6082" s="139"/>
      <c r="H6082" s="88" t="s">
        <v>16</v>
      </c>
    </row>
    <row r="6083" spans="1:8">
      <c r="A6083" s="139" t="s">
        <v>12991</v>
      </c>
      <c r="B6083" s="139" t="s">
        <v>13451</v>
      </c>
      <c r="C6083" s="139" t="s">
        <v>13452</v>
      </c>
      <c r="D6083" s="140">
        <v>29.99</v>
      </c>
      <c r="E6083" s="139" t="s">
        <v>34885</v>
      </c>
      <c r="F6083" s="140">
        <v>49.99</v>
      </c>
      <c r="G6083" s="139"/>
      <c r="H6083" s="88" t="s">
        <v>16</v>
      </c>
    </row>
    <row r="6084" spans="1:8">
      <c r="A6084" s="139" t="s">
        <v>12991</v>
      </c>
      <c r="B6084" s="139" t="s">
        <v>13453</v>
      </c>
      <c r="C6084" s="139" t="s">
        <v>13454</v>
      </c>
      <c r="D6084" s="140">
        <v>1011.76</v>
      </c>
      <c r="E6084" s="139" t="s">
        <v>34886</v>
      </c>
      <c r="F6084" s="140">
        <v>1399.99</v>
      </c>
      <c r="G6084" s="139"/>
      <c r="H6084" s="88" t="s">
        <v>16</v>
      </c>
    </row>
    <row r="6085" spans="1:8">
      <c r="A6085" s="139" t="s">
        <v>12991</v>
      </c>
      <c r="B6085" s="139" t="s">
        <v>13455</v>
      </c>
      <c r="C6085" s="139" t="s">
        <v>13456</v>
      </c>
      <c r="D6085" s="140">
        <v>23.99</v>
      </c>
      <c r="E6085" s="139" t="s">
        <v>34887</v>
      </c>
      <c r="F6085" s="140">
        <v>39.99</v>
      </c>
      <c r="G6085" s="139"/>
      <c r="H6085" s="88" t="s">
        <v>16</v>
      </c>
    </row>
    <row r="6086" spans="1:8">
      <c r="A6086" s="139" t="s">
        <v>12988</v>
      </c>
      <c r="B6086" s="139" t="s">
        <v>13457</v>
      </c>
      <c r="C6086" s="139" t="s">
        <v>13458</v>
      </c>
      <c r="D6086" s="140">
        <v>77.989999999999995</v>
      </c>
      <c r="E6086" s="139" t="s">
        <v>34888</v>
      </c>
      <c r="F6086" s="140">
        <v>129.99</v>
      </c>
      <c r="G6086" s="139"/>
      <c r="H6086" s="88" t="s">
        <v>16</v>
      </c>
    </row>
    <row r="6087" spans="1:8">
      <c r="A6087" s="139" t="s">
        <v>12988</v>
      </c>
      <c r="B6087" s="139" t="s">
        <v>13459</v>
      </c>
      <c r="C6087" s="139" t="s">
        <v>13460</v>
      </c>
      <c r="D6087" s="140">
        <v>95.99</v>
      </c>
      <c r="E6087" s="139" t="s">
        <v>34889</v>
      </c>
      <c r="F6087" s="140">
        <v>159.99</v>
      </c>
      <c r="G6087" s="139"/>
      <c r="H6087" s="88" t="s">
        <v>16</v>
      </c>
    </row>
    <row r="6088" spans="1:8">
      <c r="A6088" s="139" t="s">
        <v>12988</v>
      </c>
      <c r="B6088" s="139" t="s">
        <v>13461</v>
      </c>
      <c r="C6088" s="139" t="s">
        <v>13462</v>
      </c>
      <c r="D6088" s="140">
        <v>27</v>
      </c>
      <c r="E6088" s="139" t="s">
        <v>34890</v>
      </c>
      <c r="F6088" s="140">
        <v>45</v>
      </c>
      <c r="G6088" s="139"/>
      <c r="H6088" s="88" t="s">
        <v>16</v>
      </c>
    </row>
    <row r="6089" spans="1:8">
      <c r="A6089" s="139" t="s">
        <v>12988</v>
      </c>
      <c r="B6089" s="139" t="s">
        <v>13463</v>
      </c>
      <c r="C6089" s="139" t="s">
        <v>13464</v>
      </c>
      <c r="D6089" s="140">
        <v>77.989999999999995</v>
      </c>
      <c r="E6089" s="139" t="s">
        <v>34891</v>
      </c>
      <c r="F6089" s="140">
        <v>129.99</v>
      </c>
      <c r="G6089" s="139"/>
      <c r="H6089" s="88" t="s">
        <v>16</v>
      </c>
    </row>
    <row r="6090" spans="1:8">
      <c r="A6090" s="139" t="s">
        <v>12988</v>
      </c>
      <c r="B6090" s="139" t="s">
        <v>13465</v>
      </c>
      <c r="C6090" s="139" t="s">
        <v>13466</v>
      </c>
      <c r="D6090" s="140">
        <v>45</v>
      </c>
      <c r="E6090" s="139" t="s">
        <v>34892</v>
      </c>
      <c r="F6090" s="140">
        <v>75</v>
      </c>
      <c r="G6090" s="139"/>
      <c r="H6090" s="88" t="s">
        <v>16</v>
      </c>
    </row>
    <row r="6091" spans="1:8">
      <c r="A6091" s="139" t="s">
        <v>12988</v>
      </c>
      <c r="B6091" s="139" t="s">
        <v>13467</v>
      </c>
      <c r="C6091" s="139" t="s">
        <v>13468</v>
      </c>
      <c r="D6091" s="140">
        <v>77.989999999999995</v>
      </c>
      <c r="E6091" s="139" t="s">
        <v>34893</v>
      </c>
      <c r="F6091" s="140">
        <v>129.99</v>
      </c>
      <c r="G6091" s="139"/>
      <c r="H6091" s="88" t="s">
        <v>16</v>
      </c>
    </row>
    <row r="6092" spans="1:8">
      <c r="A6092" s="139" t="s">
        <v>12988</v>
      </c>
      <c r="B6092" s="139" t="s">
        <v>13469</v>
      </c>
      <c r="C6092" s="139" t="s">
        <v>13470</v>
      </c>
      <c r="D6092" s="140">
        <v>101.99</v>
      </c>
      <c r="E6092" s="139" t="s">
        <v>34894</v>
      </c>
      <c r="F6092" s="140">
        <v>169.99</v>
      </c>
      <c r="G6092" s="139"/>
      <c r="H6092" s="88" t="s">
        <v>16</v>
      </c>
    </row>
    <row r="6093" spans="1:8">
      <c r="A6093" s="139" t="s">
        <v>12988</v>
      </c>
      <c r="B6093" s="139" t="s">
        <v>13471</v>
      </c>
      <c r="C6093" s="139" t="s">
        <v>13472</v>
      </c>
      <c r="D6093" s="140">
        <v>101.99</v>
      </c>
      <c r="E6093" s="139" t="s">
        <v>34895</v>
      </c>
      <c r="F6093" s="140">
        <v>169.99</v>
      </c>
      <c r="G6093" s="139"/>
      <c r="H6093" s="88" t="s">
        <v>16</v>
      </c>
    </row>
    <row r="6094" spans="1:8">
      <c r="A6094" s="139" t="s">
        <v>12988</v>
      </c>
      <c r="B6094" s="139" t="s">
        <v>13473</v>
      </c>
      <c r="C6094" s="139" t="s">
        <v>13474</v>
      </c>
      <c r="D6094" s="140">
        <v>101.99</v>
      </c>
      <c r="E6094" s="139" t="s">
        <v>34896</v>
      </c>
      <c r="F6094" s="140">
        <v>169.99</v>
      </c>
      <c r="G6094" s="139"/>
      <c r="H6094" s="88" t="s">
        <v>16</v>
      </c>
    </row>
    <row r="6095" spans="1:8">
      <c r="A6095" s="139" t="s">
        <v>12988</v>
      </c>
      <c r="B6095" s="139" t="s">
        <v>13475</v>
      </c>
      <c r="C6095" s="139" t="s">
        <v>13476</v>
      </c>
      <c r="D6095" s="140">
        <v>89.99</v>
      </c>
      <c r="E6095" s="139" t="s">
        <v>34897</v>
      </c>
      <c r="F6095" s="140">
        <v>149.99</v>
      </c>
      <c r="G6095" s="139"/>
      <c r="H6095" s="88" t="s">
        <v>16</v>
      </c>
    </row>
    <row r="6096" spans="1:8">
      <c r="A6096" s="139" t="s">
        <v>204</v>
      </c>
      <c r="B6096" s="139" t="s">
        <v>13477</v>
      </c>
      <c r="C6096" s="139" t="s">
        <v>13478</v>
      </c>
      <c r="D6096" s="140">
        <v>11.99</v>
      </c>
      <c r="E6096" s="139" t="s">
        <v>34898</v>
      </c>
      <c r="F6096" s="140">
        <v>19.989999999999998</v>
      </c>
      <c r="G6096" s="139"/>
      <c r="H6096" s="88" t="s">
        <v>16</v>
      </c>
    </row>
    <row r="6097" spans="1:8">
      <c r="A6097" s="139" t="s">
        <v>12985</v>
      </c>
      <c r="B6097" s="139" t="s">
        <v>13479</v>
      </c>
      <c r="C6097" s="139" t="s">
        <v>13480</v>
      </c>
      <c r="D6097" s="140">
        <v>23.99</v>
      </c>
      <c r="E6097" s="139" t="s">
        <v>34899</v>
      </c>
      <c r="F6097" s="140">
        <v>39.99</v>
      </c>
      <c r="G6097" s="139"/>
      <c r="H6097" s="88" t="s">
        <v>16</v>
      </c>
    </row>
    <row r="6098" spans="1:8">
      <c r="A6098" s="139" t="s">
        <v>12991</v>
      </c>
      <c r="B6098" s="139" t="s">
        <v>13481</v>
      </c>
      <c r="C6098" s="139" t="s">
        <v>13482</v>
      </c>
      <c r="D6098" s="140">
        <v>23.99</v>
      </c>
      <c r="E6098" s="139" t="s">
        <v>34900</v>
      </c>
      <c r="F6098" s="140">
        <v>39.99</v>
      </c>
      <c r="G6098" s="139"/>
      <c r="H6098" s="88" t="s">
        <v>16</v>
      </c>
    </row>
    <row r="6099" spans="1:8">
      <c r="A6099" s="139" t="s">
        <v>12991</v>
      </c>
      <c r="B6099" s="139" t="s">
        <v>13483</v>
      </c>
      <c r="C6099" s="139" t="s">
        <v>13484</v>
      </c>
      <c r="D6099" s="140">
        <v>23.99</v>
      </c>
      <c r="E6099" s="139" t="s">
        <v>34901</v>
      </c>
      <c r="F6099" s="140">
        <v>39.99</v>
      </c>
      <c r="G6099" s="139"/>
      <c r="H6099" s="88" t="s">
        <v>16</v>
      </c>
    </row>
    <row r="6100" spans="1:8">
      <c r="A6100" s="139" t="s">
        <v>12991</v>
      </c>
      <c r="B6100" s="139" t="s">
        <v>13485</v>
      </c>
      <c r="C6100" s="139" t="s">
        <v>13486</v>
      </c>
      <c r="D6100" s="140">
        <v>23.99</v>
      </c>
      <c r="E6100" s="139" t="s">
        <v>34902</v>
      </c>
      <c r="F6100" s="140">
        <v>39.99</v>
      </c>
      <c r="G6100" s="139"/>
      <c r="H6100" s="88" t="s">
        <v>16</v>
      </c>
    </row>
    <row r="6101" spans="1:8">
      <c r="A6101" s="139" t="s">
        <v>12991</v>
      </c>
      <c r="B6101" s="139" t="s">
        <v>13487</v>
      </c>
      <c r="C6101" s="139" t="s">
        <v>13488</v>
      </c>
      <c r="D6101" s="140">
        <v>23.99</v>
      </c>
      <c r="E6101" s="139" t="s">
        <v>34903</v>
      </c>
      <c r="F6101" s="140">
        <v>39.99</v>
      </c>
      <c r="G6101" s="139"/>
      <c r="H6101" s="88" t="s">
        <v>16</v>
      </c>
    </row>
    <row r="6102" spans="1:8">
      <c r="A6102" s="139" t="s">
        <v>12991</v>
      </c>
      <c r="B6102" s="139" t="s">
        <v>13489</v>
      </c>
      <c r="C6102" s="139" t="s">
        <v>13490</v>
      </c>
      <c r="D6102" s="140">
        <v>23.99</v>
      </c>
      <c r="E6102" s="139" t="s">
        <v>34904</v>
      </c>
      <c r="F6102" s="140">
        <v>39.99</v>
      </c>
      <c r="G6102" s="139"/>
      <c r="H6102" s="88" t="s">
        <v>16</v>
      </c>
    </row>
    <row r="6103" spans="1:8">
      <c r="A6103" s="139" t="s">
        <v>12991</v>
      </c>
      <c r="B6103" s="139" t="s">
        <v>13491</v>
      </c>
      <c r="C6103" s="139" t="s">
        <v>13492</v>
      </c>
      <c r="D6103" s="140">
        <v>23.99</v>
      </c>
      <c r="E6103" s="139" t="s">
        <v>34905</v>
      </c>
      <c r="F6103" s="140">
        <v>39.99</v>
      </c>
      <c r="G6103" s="139"/>
      <c r="H6103" s="88" t="s">
        <v>16</v>
      </c>
    </row>
    <row r="6104" spans="1:8">
      <c r="A6104" s="139" t="s">
        <v>12991</v>
      </c>
      <c r="B6104" s="139" t="s">
        <v>13493</v>
      </c>
      <c r="C6104" s="139" t="s">
        <v>13494</v>
      </c>
      <c r="D6104" s="140">
        <v>23.99</v>
      </c>
      <c r="E6104" s="139" t="s">
        <v>34906</v>
      </c>
      <c r="F6104" s="140">
        <v>39.99</v>
      </c>
      <c r="G6104" s="139"/>
      <c r="H6104" s="88" t="s">
        <v>16</v>
      </c>
    </row>
    <row r="6105" spans="1:8">
      <c r="A6105" s="139" t="s">
        <v>12991</v>
      </c>
      <c r="B6105" s="139" t="s">
        <v>13495</v>
      </c>
      <c r="C6105" s="139" t="s">
        <v>13496</v>
      </c>
      <c r="D6105" s="140">
        <v>23.99</v>
      </c>
      <c r="E6105" s="139" t="s">
        <v>34907</v>
      </c>
      <c r="F6105" s="140">
        <v>39.99</v>
      </c>
      <c r="G6105" s="139"/>
      <c r="H6105" s="88" t="s">
        <v>16</v>
      </c>
    </row>
    <row r="6106" spans="1:8">
      <c r="A6106" s="139" t="s">
        <v>12991</v>
      </c>
      <c r="B6106" s="139" t="s">
        <v>13497</v>
      </c>
      <c r="C6106" s="139" t="s">
        <v>13498</v>
      </c>
      <c r="D6106" s="140">
        <v>23.99</v>
      </c>
      <c r="E6106" s="139" t="s">
        <v>34908</v>
      </c>
      <c r="F6106" s="140">
        <v>39.99</v>
      </c>
      <c r="G6106" s="139"/>
      <c r="H6106" s="88" t="s">
        <v>16</v>
      </c>
    </row>
    <row r="6107" spans="1:8">
      <c r="A6107" s="139" t="s">
        <v>12991</v>
      </c>
      <c r="B6107" s="139" t="s">
        <v>13499</v>
      </c>
      <c r="C6107" s="139" t="s">
        <v>13500</v>
      </c>
      <c r="D6107" s="140">
        <v>23.99</v>
      </c>
      <c r="E6107" s="139" t="s">
        <v>34909</v>
      </c>
      <c r="F6107" s="140">
        <v>39.99</v>
      </c>
      <c r="G6107" s="139"/>
      <c r="H6107" s="88" t="s">
        <v>16</v>
      </c>
    </row>
    <row r="6108" spans="1:8">
      <c r="A6108" s="139" t="s">
        <v>12991</v>
      </c>
      <c r="B6108" s="139" t="s">
        <v>13501</v>
      </c>
      <c r="C6108" s="139" t="s">
        <v>13502</v>
      </c>
      <c r="D6108" s="140">
        <v>23.99</v>
      </c>
      <c r="E6108" s="139" t="s">
        <v>34910</v>
      </c>
      <c r="F6108" s="140">
        <v>39.99</v>
      </c>
      <c r="G6108" s="139"/>
      <c r="H6108" s="88" t="s">
        <v>16</v>
      </c>
    </row>
    <row r="6109" spans="1:8">
      <c r="A6109" s="139" t="s">
        <v>12991</v>
      </c>
      <c r="B6109" s="139" t="s">
        <v>13503</v>
      </c>
      <c r="C6109" s="139" t="s">
        <v>13504</v>
      </c>
      <c r="D6109" s="140">
        <v>23.99</v>
      </c>
      <c r="E6109" s="139" t="s">
        <v>34911</v>
      </c>
      <c r="F6109" s="140">
        <v>39.99</v>
      </c>
      <c r="G6109" s="139"/>
      <c r="H6109" s="88" t="s">
        <v>16</v>
      </c>
    </row>
    <row r="6110" spans="1:8">
      <c r="A6110" s="139" t="s">
        <v>12991</v>
      </c>
      <c r="B6110" s="139" t="s">
        <v>13505</v>
      </c>
      <c r="C6110" s="139" t="s">
        <v>13506</v>
      </c>
      <c r="D6110" s="140">
        <v>23.99</v>
      </c>
      <c r="E6110" s="139" t="s">
        <v>34912</v>
      </c>
      <c r="F6110" s="140">
        <v>39.99</v>
      </c>
      <c r="G6110" s="139"/>
      <c r="H6110" s="88" t="s">
        <v>16</v>
      </c>
    </row>
    <row r="6111" spans="1:8">
      <c r="A6111" s="139" t="s">
        <v>12988</v>
      </c>
      <c r="B6111" s="139" t="s">
        <v>13507</v>
      </c>
      <c r="C6111" s="139" t="s">
        <v>13508</v>
      </c>
      <c r="D6111" s="140">
        <v>14.99</v>
      </c>
      <c r="E6111" s="139" t="s">
        <v>34913</v>
      </c>
      <c r="F6111" s="140">
        <v>24.99</v>
      </c>
      <c r="G6111" s="139"/>
      <c r="H6111" s="88" t="s">
        <v>16</v>
      </c>
    </row>
    <row r="6112" spans="1:8">
      <c r="A6112" s="139" t="s">
        <v>12985</v>
      </c>
      <c r="B6112" s="139" t="s">
        <v>13509</v>
      </c>
      <c r="C6112" s="139" t="s">
        <v>13510</v>
      </c>
      <c r="D6112" s="140">
        <v>3.59</v>
      </c>
      <c r="E6112" s="139" t="s">
        <v>34914</v>
      </c>
      <c r="F6112" s="140">
        <v>5.99</v>
      </c>
      <c r="G6112" s="139"/>
      <c r="H6112" s="88" t="s">
        <v>16</v>
      </c>
    </row>
    <row r="6113" spans="1:8">
      <c r="A6113" s="139" t="s">
        <v>12985</v>
      </c>
      <c r="B6113" s="139" t="s">
        <v>13511</v>
      </c>
      <c r="C6113" s="139" t="s">
        <v>13512</v>
      </c>
      <c r="D6113" s="140">
        <v>11.99</v>
      </c>
      <c r="E6113" s="139" t="s">
        <v>34915</v>
      </c>
      <c r="F6113" s="140">
        <v>19.989999999999998</v>
      </c>
      <c r="G6113" s="139"/>
      <c r="H6113" s="88" t="s">
        <v>16</v>
      </c>
    </row>
    <row r="6114" spans="1:8">
      <c r="A6114" s="139" t="s">
        <v>12985</v>
      </c>
      <c r="B6114" s="139" t="s">
        <v>13513</v>
      </c>
      <c r="C6114" s="139" t="s">
        <v>13514</v>
      </c>
      <c r="D6114" s="140">
        <v>3.59</v>
      </c>
      <c r="E6114" s="139" t="s">
        <v>34916</v>
      </c>
      <c r="F6114" s="140">
        <v>5.99</v>
      </c>
      <c r="G6114" s="139"/>
      <c r="H6114" s="88" t="s">
        <v>16</v>
      </c>
    </row>
    <row r="6115" spans="1:8">
      <c r="A6115" s="139" t="s">
        <v>13515</v>
      </c>
      <c r="B6115" s="139" t="s">
        <v>13516</v>
      </c>
      <c r="C6115" s="139" t="s">
        <v>13517</v>
      </c>
      <c r="D6115" s="140">
        <v>278.98</v>
      </c>
      <c r="E6115" s="139" t="s">
        <v>34917</v>
      </c>
      <c r="F6115" s="140">
        <v>399.99</v>
      </c>
      <c r="G6115" s="139"/>
      <c r="H6115" s="88" t="s">
        <v>16</v>
      </c>
    </row>
    <row r="6116" spans="1:8">
      <c r="A6116" s="139" t="s">
        <v>13515</v>
      </c>
      <c r="B6116" s="139" t="s">
        <v>13518</v>
      </c>
      <c r="C6116" s="139" t="s">
        <v>13519</v>
      </c>
      <c r="D6116" s="140">
        <v>139.49</v>
      </c>
      <c r="E6116" s="139" t="s">
        <v>34918</v>
      </c>
      <c r="F6116" s="140">
        <v>199.99</v>
      </c>
      <c r="G6116" s="139"/>
      <c r="H6116" s="88" t="s">
        <v>16</v>
      </c>
    </row>
    <row r="6117" spans="1:8">
      <c r="A6117" s="139" t="s">
        <v>12985</v>
      </c>
      <c r="B6117" s="139" t="s">
        <v>13520</v>
      </c>
      <c r="C6117" s="139" t="s">
        <v>13521</v>
      </c>
      <c r="D6117" s="140">
        <v>11.99</v>
      </c>
      <c r="E6117" s="139" t="s">
        <v>34919</v>
      </c>
      <c r="F6117" s="140">
        <v>19.989999999999998</v>
      </c>
      <c r="G6117" s="139"/>
      <c r="H6117" s="88" t="s">
        <v>16</v>
      </c>
    </row>
    <row r="6118" spans="1:8">
      <c r="A6118" s="139" t="s">
        <v>12988</v>
      </c>
      <c r="B6118" s="139" t="s">
        <v>13522</v>
      </c>
      <c r="C6118" s="139" t="s">
        <v>13523</v>
      </c>
      <c r="D6118" s="140">
        <v>104.61</v>
      </c>
      <c r="E6118" s="139" t="s">
        <v>34920</v>
      </c>
      <c r="F6118" s="140">
        <v>149.99</v>
      </c>
      <c r="G6118" s="139"/>
      <c r="H6118" s="88" t="s">
        <v>16</v>
      </c>
    </row>
    <row r="6119" spans="1:8">
      <c r="A6119" s="139" t="s">
        <v>12985</v>
      </c>
      <c r="B6119" s="139" t="s">
        <v>13524</v>
      </c>
      <c r="C6119" s="139" t="s">
        <v>13525</v>
      </c>
      <c r="D6119" s="140">
        <v>5.99</v>
      </c>
      <c r="E6119" s="139" t="s">
        <v>34921</v>
      </c>
      <c r="F6119" s="140">
        <v>9.99</v>
      </c>
      <c r="G6119" s="139"/>
      <c r="H6119" s="88" t="s">
        <v>16</v>
      </c>
    </row>
    <row r="6120" spans="1:8">
      <c r="A6120" s="139" t="s">
        <v>13515</v>
      </c>
      <c r="B6120" s="139" t="s">
        <v>13526</v>
      </c>
      <c r="C6120" s="139" t="s">
        <v>13527</v>
      </c>
      <c r="D6120" s="140">
        <v>110.49</v>
      </c>
      <c r="E6120" s="139" t="s">
        <v>34922</v>
      </c>
      <c r="F6120" s="140">
        <v>169.99</v>
      </c>
      <c r="G6120" s="139"/>
      <c r="H6120" s="88" t="s">
        <v>16</v>
      </c>
    </row>
    <row r="6121" spans="1:8">
      <c r="A6121" s="139" t="s">
        <v>12985</v>
      </c>
      <c r="B6121" s="139" t="s">
        <v>13528</v>
      </c>
      <c r="C6121" s="139" t="s">
        <v>13529</v>
      </c>
      <c r="D6121" s="140">
        <v>8.99</v>
      </c>
      <c r="E6121" s="139" t="s">
        <v>34923</v>
      </c>
      <c r="F6121" s="140">
        <v>14.99</v>
      </c>
      <c r="G6121" s="139"/>
      <c r="H6121" s="88" t="s">
        <v>16</v>
      </c>
    </row>
    <row r="6122" spans="1:8">
      <c r="A6122" s="139" t="s">
        <v>12991</v>
      </c>
      <c r="B6122" s="139" t="s">
        <v>13530</v>
      </c>
      <c r="C6122" s="139" t="s">
        <v>13531</v>
      </c>
      <c r="D6122" s="140">
        <v>361.34</v>
      </c>
      <c r="E6122" s="139" t="s">
        <v>34924</v>
      </c>
      <c r="F6122" s="140">
        <v>499.99</v>
      </c>
      <c r="G6122" s="139"/>
      <c r="H6122" s="88" t="s">
        <v>16</v>
      </c>
    </row>
    <row r="6123" spans="1:8">
      <c r="A6123" s="139" t="s">
        <v>12991</v>
      </c>
      <c r="B6123" s="139" t="s">
        <v>13532</v>
      </c>
      <c r="C6123" s="139" t="s">
        <v>13533</v>
      </c>
      <c r="D6123" s="140">
        <v>361.34</v>
      </c>
      <c r="E6123" s="139" t="s">
        <v>34925</v>
      </c>
      <c r="F6123" s="140">
        <v>499.99</v>
      </c>
      <c r="G6123" s="139"/>
      <c r="H6123" s="88" t="s">
        <v>16</v>
      </c>
    </row>
    <row r="6124" spans="1:8">
      <c r="A6124" s="139" t="s">
        <v>12991</v>
      </c>
      <c r="B6124" s="139" t="s">
        <v>13534</v>
      </c>
      <c r="C6124" s="139" t="s">
        <v>13535</v>
      </c>
      <c r="D6124" s="140">
        <v>361.34</v>
      </c>
      <c r="E6124" s="139" t="s">
        <v>34926</v>
      </c>
      <c r="F6124" s="140">
        <v>499.99</v>
      </c>
      <c r="G6124" s="139"/>
      <c r="H6124" s="88" t="s">
        <v>16</v>
      </c>
    </row>
    <row r="6125" spans="1:8">
      <c r="A6125" s="139" t="s">
        <v>12991</v>
      </c>
      <c r="B6125" s="139" t="s">
        <v>13536</v>
      </c>
      <c r="C6125" s="139" t="s">
        <v>13537</v>
      </c>
      <c r="D6125" s="140">
        <v>361.34</v>
      </c>
      <c r="E6125" s="139" t="s">
        <v>34927</v>
      </c>
      <c r="F6125" s="140">
        <v>499.99</v>
      </c>
      <c r="G6125" s="139"/>
      <c r="H6125" s="88" t="s">
        <v>16</v>
      </c>
    </row>
    <row r="6126" spans="1:8">
      <c r="A6126" s="139" t="s">
        <v>12991</v>
      </c>
      <c r="B6126" s="139" t="s">
        <v>13538</v>
      </c>
      <c r="C6126" s="139" t="s">
        <v>13539</v>
      </c>
      <c r="D6126" s="140">
        <v>361.34</v>
      </c>
      <c r="E6126" s="139" t="s">
        <v>34928</v>
      </c>
      <c r="F6126" s="140">
        <v>499.99</v>
      </c>
      <c r="G6126" s="139"/>
      <c r="H6126" s="88" t="s">
        <v>16</v>
      </c>
    </row>
    <row r="6127" spans="1:8">
      <c r="A6127" s="139" t="s">
        <v>12991</v>
      </c>
      <c r="B6127" s="139" t="s">
        <v>13540</v>
      </c>
      <c r="C6127" s="139" t="s">
        <v>13541</v>
      </c>
      <c r="D6127" s="140">
        <v>361.34</v>
      </c>
      <c r="E6127" s="139" t="s">
        <v>34929</v>
      </c>
      <c r="F6127" s="140">
        <v>499.99</v>
      </c>
      <c r="G6127" s="139"/>
      <c r="H6127" s="88" t="s">
        <v>16</v>
      </c>
    </row>
    <row r="6128" spans="1:8">
      <c r="A6128" s="139" t="s">
        <v>12991</v>
      </c>
      <c r="B6128" s="139" t="s">
        <v>13542</v>
      </c>
      <c r="C6128" s="139" t="s">
        <v>13543</v>
      </c>
      <c r="D6128" s="140">
        <v>361.34</v>
      </c>
      <c r="E6128" s="139" t="s">
        <v>34930</v>
      </c>
      <c r="F6128" s="140">
        <v>499.99</v>
      </c>
      <c r="G6128" s="139"/>
      <c r="H6128" s="88" t="s">
        <v>16</v>
      </c>
    </row>
    <row r="6129" spans="1:8">
      <c r="A6129" s="139" t="s">
        <v>12991</v>
      </c>
      <c r="B6129" s="139" t="s">
        <v>13544</v>
      </c>
      <c r="C6129" s="139" t="s">
        <v>13545</v>
      </c>
      <c r="D6129" s="140">
        <v>23.99</v>
      </c>
      <c r="E6129" s="139" t="s">
        <v>34931</v>
      </c>
      <c r="F6129" s="140">
        <v>39.99</v>
      </c>
      <c r="G6129" s="139"/>
      <c r="H6129" s="88" t="s">
        <v>16</v>
      </c>
    </row>
    <row r="6130" spans="1:8">
      <c r="A6130" s="139" t="s">
        <v>12991</v>
      </c>
      <c r="B6130" s="139" t="s">
        <v>13546</v>
      </c>
      <c r="C6130" s="139" t="s">
        <v>13547</v>
      </c>
      <c r="D6130" s="140">
        <v>23.99</v>
      </c>
      <c r="E6130" s="139" t="s">
        <v>34932</v>
      </c>
      <c r="F6130" s="140">
        <v>39.99</v>
      </c>
      <c r="G6130" s="139"/>
      <c r="H6130" s="88" t="s">
        <v>16</v>
      </c>
    </row>
    <row r="6131" spans="1:8">
      <c r="A6131" s="139" t="s">
        <v>12991</v>
      </c>
      <c r="B6131" s="139" t="s">
        <v>13548</v>
      </c>
      <c r="C6131" s="139" t="s">
        <v>13549</v>
      </c>
      <c r="D6131" s="140">
        <v>23.99</v>
      </c>
      <c r="E6131" s="139" t="s">
        <v>34933</v>
      </c>
      <c r="F6131" s="140">
        <v>39.99</v>
      </c>
      <c r="G6131" s="139"/>
      <c r="H6131" s="88" t="s">
        <v>16</v>
      </c>
    </row>
    <row r="6132" spans="1:8">
      <c r="A6132" s="139" t="s">
        <v>12991</v>
      </c>
      <c r="B6132" s="139" t="s">
        <v>13550</v>
      </c>
      <c r="C6132" s="139" t="s">
        <v>13551</v>
      </c>
      <c r="D6132" s="140">
        <v>23.99</v>
      </c>
      <c r="E6132" s="139" t="s">
        <v>34934</v>
      </c>
      <c r="F6132" s="140">
        <v>39.99</v>
      </c>
      <c r="G6132" s="139"/>
      <c r="H6132" s="88" t="s">
        <v>16</v>
      </c>
    </row>
    <row r="6133" spans="1:8">
      <c r="A6133" s="139" t="s">
        <v>12985</v>
      </c>
      <c r="B6133" s="139" t="s">
        <v>13552</v>
      </c>
      <c r="C6133" s="139" t="s">
        <v>13553</v>
      </c>
      <c r="D6133" s="140">
        <v>7.79</v>
      </c>
      <c r="E6133" s="139" t="s">
        <v>34935</v>
      </c>
      <c r="F6133" s="140">
        <v>12.99</v>
      </c>
      <c r="G6133" s="139"/>
      <c r="H6133" s="88" t="s">
        <v>16</v>
      </c>
    </row>
    <row r="6134" spans="1:8">
      <c r="A6134" s="139" t="s">
        <v>13554</v>
      </c>
      <c r="B6134" s="139" t="s">
        <v>13555</v>
      </c>
      <c r="C6134" s="139" t="s">
        <v>13556</v>
      </c>
      <c r="D6134" s="140">
        <v>17.989999999999998</v>
      </c>
      <c r="E6134" s="139" t="s">
        <v>34936</v>
      </c>
      <c r="F6134" s="140">
        <v>29.99</v>
      </c>
      <c r="G6134" s="139"/>
      <c r="H6134" s="88" t="s">
        <v>16</v>
      </c>
    </row>
    <row r="6135" spans="1:8">
      <c r="A6135" s="139" t="s">
        <v>13554</v>
      </c>
      <c r="B6135" s="139" t="s">
        <v>13557</v>
      </c>
      <c r="C6135" s="139" t="s">
        <v>13558</v>
      </c>
      <c r="D6135" s="140">
        <v>14.99</v>
      </c>
      <c r="E6135" s="139" t="s">
        <v>34937</v>
      </c>
      <c r="F6135" s="140">
        <v>24.99</v>
      </c>
      <c r="G6135" s="139"/>
      <c r="H6135" s="88" t="s">
        <v>16</v>
      </c>
    </row>
    <row r="6136" spans="1:8">
      <c r="A6136" s="139" t="s">
        <v>12985</v>
      </c>
      <c r="B6136" s="139" t="s">
        <v>13559</v>
      </c>
      <c r="C6136" s="139" t="s">
        <v>13560</v>
      </c>
      <c r="D6136" s="140">
        <v>14.99</v>
      </c>
      <c r="E6136" s="139" t="s">
        <v>34938</v>
      </c>
      <c r="F6136" s="140">
        <v>24.99</v>
      </c>
      <c r="G6136" s="139"/>
      <c r="H6136" s="88" t="s">
        <v>16</v>
      </c>
    </row>
    <row r="6137" spans="1:8">
      <c r="A6137" s="139" t="s">
        <v>12985</v>
      </c>
      <c r="B6137" s="139" t="s">
        <v>13561</v>
      </c>
      <c r="C6137" s="139" t="s">
        <v>13562</v>
      </c>
      <c r="D6137" s="140">
        <v>13.79</v>
      </c>
      <c r="E6137" s="139" t="s">
        <v>34939</v>
      </c>
      <c r="F6137" s="140">
        <v>22.99</v>
      </c>
      <c r="G6137" s="139"/>
      <c r="H6137" s="88" t="s">
        <v>16</v>
      </c>
    </row>
    <row r="6138" spans="1:8">
      <c r="A6138" s="139" t="s">
        <v>13554</v>
      </c>
      <c r="B6138" s="139" t="s">
        <v>13563</v>
      </c>
      <c r="C6138" s="139" t="s">
        <v>13564</v>
      </c>
      <c r="D6138" s="140">
        <v>23.99</v>
      </c>
      <c r="E6138" s="139" t="s">
        <v>34940</v>
      </c>
      <c r="F6138" s="140">
        <v>39.99</v>
      </c>
      <c r="G6138" s="139"/>
      <c r="H6138" s="88" t="s">
        <v>16</v>
      </c>
    </row>
    <row r="6139" spans="1:8">
      <c r="A6139" s="139" t="s">
        <v>13554</v>
      </c>
      <c r="B6139" s="139" t="s">
        <v>13565</v>
      </c>
      <c r="C6139" s="139" t="s">
        <v>13566</v>
      </c>
      <c r="D6139" s="140">
        <v>29.99</v>
      </c>
      <c r="E6139" s="139" t="s">
        <v>34941</v>
      </c>
      <c r="F6139" s="140">
        <v>49.99</v>
      </c>
      <c r="G6139" s="139"/>
      <c r="H6139" s="88" t="s">
        <v>16</v>
      </c>
    </row>
    <row r="6140" spans="1:8">
      <c r="A6140" s="139" t="s">
        <v>12985</v>
      </c>
      <c r="B6140" s="139" t="s">
        <v>13567</v>
      </c>
      <c r="C6140" s="139" t="s">
        <v>13568</v>
      </c>
      <c r="D6140" s="140">
        <v>13.19</v>
      </c>
      <c r="E6140" s="139" t="s">
        <v>34942</v>
      </c>
      <c r="F6140" s="140">
        <v>21.99</v>
      </c>
      <c r="G6140" s="139"/>
      <c r="H6140" s="88" t="s">
        <v>16</v>
      </c>
    </row>
    <row r="6141" spans="1:8">
      <c r="A6141" s="139" t="s">
        <v>13554</v>
      </c>
      <c r="B6141" s="139" t="s">
        <v>13569</v>
      </c>
      <c r="C6141" s="139" t="s">
        <v>13570</v>
      </c>
      <c r="D6141" s="140">
        <v>23.99</v>
      </c>
      <c r="E6141" s="139" t="s">
        <v>34943</v>
      </c>
      <c r="F6141" s="140">
        <v>39.99</v>
      </c>
      <c r="G6141" s="139"/>
      <c r="H6141" s="88" t="s">
        <v>16</v>
      </c>
    </row>
    <row r="6142" spans="1:8">
      <c r="A6142" s="139" t="s">
        <v>12985</v>
      </c>
      <c r="B6142" s="139" t="s">
        <v>13571</v>
      </c>
      <c r="C6142" s="139" t="s">
        <v>13572</v>
      </c>
      <c r="D6142" s="140">
        <v>14.99</v>
      </c>
      <c r="E6142" s="139" t="s">
        <v>34944</v>
      </c>
      <c r="F6142" s="140">
        <v>24.99</v>
      </c>
      <c r="G6142" s="139"/>
      <c r="H6142" s="88" t="s">
        <v>16</v>
      </c>
    </row>
    <row r="6143" spans="1:8">
      <c r="A6143" s="139" t="s">
        <v>12985</v>
      </c>
      <c r="B6143" s="139" t="s">
        <v>13573</v>
      </c>
      <c r="C6143" s="139" t="s">
        <v>13574</v>
      </c>
      <c r="D6143" s="140">
        <v>14.99</v>
      </c>
      <c r="E6143" s="139" t="s">
        <v>34945</v>
      </c>
      <c r="F6143" s="140">
        <v>24.99</v>
      </c>
      <c r="G6143" s="139"/>
      <c r="H6143" s="88" t="s">
        <v>16</v>
      </c>
    </row>
    <row r="6144" spans="1:8">
      <c r="A6144" s="139" t="s">
        <v>13554</v>
      </c>
      <c r="B6144" s="139" t="s">
        <v>13575</v>
      </c>
      <c r="C6144" s="139" t="s">
        <v>13576</v>
      </c>
      <c r="D6144" s="140">
        <v>29.99</v>
      </c>
      <c r="E6144" s="139" t="s">
        <v>34946</v>
      </c>
      <c r="F6144" s="140">
        <v>49.99</v>
      </c>
      <c r="G6144" s="139"/>
      <c r="H6144" s="88" t="s">
        <v>16</v>
      </c>
    </row>
    <row r="6145" spans="1:8">
      <c r="A6145" s="139" t="s">
        <v>12991</v>
      </c>
      <c r="B6145" s="139" t="s">
        <v>13577</v>
      </c>
      <c r="C6145" s="139" t="s">
        <v>13578</v>
      </c>
      <c r="D6145" s="140">
        <v>23.99</v>
      </c>
      <c r="E6145" s="139" t="s">
        <v>34947</v>
      </c>
      <c r="F6145" s="140">
        <v>39.99</v>
      </c>
      <c r="G6145" s="139"/>
      <c r="H6145" s="88" t="s">
        <v>16</v>
      </c>
    </row>
    <row r="6146" spans="1:8">
      <c r="A6146" s="139" t="s">
        <v>12991</v>
      </c>
      <c r="B6146" s="139" t="s">
        <v>13579</v>
      </c>
      <c r="C6146" s="139" t="s">
        <v>13580</v>
      </c>
      <c r="D6146" s="140">
        <v>23.99</v>
      </c>
      <c r="E6146" s="139" t="s">
        <v>34948</v>
      </c>
      <c r="F6146" s="140">
        <v>39.99</v>
      </c>
      <c r="G6146" s="139"/>
      <c r="H6146" s="88" t="s">
        <v>16</v>
      </c>
    </row>
    <row r="6147" spans="1:8">
      <c r="A6147" s="139" t="s">
        <v>12991</v>
      </c>
      <c r="B6147" s="139" t="s">
        <v>13581</v>
      </c>
      <c r="C6147" s="139" t="s">
        <v>13582</v>
      </c>
      <c r="D6147" s="140">
        <v>23.99</v>
      </c>
      <c r="E6147" s="139" t="s">
        <v>34949</v>
      </c>
      <c r="F6147" s="140">
        <v>39.99</v>
      </c>
      <c r="G6147" s="139"/>
      <c r="H6147" s="88" t="s">
        <v>16</v>
      </c>
    </row>
    <row r="6148" spans="1:8">
      <c r="A6148" s="139" t="s">
        <v>12991</v>
      </c>
      <c r="B6148" s="139" t="s">
        <v>13583</v>
      </c>
      <c r="C6148" s="139" t="s">
        <v>13584</v>
      </c>
      <c r="D6148" s="140">
        <v>23.99</v>
      </c>
      <c r="E6148" s="139" t="s">
        <v>34950</v>
      </c>
      <c r="F6148" s="140">
        <v>39.99</v>
      </c>
      <c r="G6148" s="139"/>
      <c r="H6148" s="88" t="s">
        <v>16</v>
      </c>
    </row>
    <row r="6149" spans="1:8">
      <c r="A6149" s="139" t="s">
        <v>12991</v>
      </c>
      <c r="B6149" s="139" t="s">
        <v>13585</v>
      </c>
      <c r="C6149" s="139" t="s">
        <v>13586</v>
      </c>
      <c r="D6149" s="140">
        <v>23.99</v>
      </c>
      <c r="E6149" s="139" t="s">
        <v>34951</v>
      </c>
      <c r="F6149" s="140">
        <v>39.99</v>
      </c>
      <c r="G6149" s="139"/>
      <c r="H6149" s="88" t="s">
        <v>16</v>
      </c>
    </row>
    <row r="6150" spans="1:8">
      <c r="A6150" s="139" t="s">
        <v>12991</v>
      </c>
      <c r="B6150" s="139" t="s">
        <v>13587</v>
      </c>
      <c r="C6150" s="139" t="s">
        <v>13588</v>
      </c>
      <c r="D6150" s="140">
        <v>23.99</v>
      </c>
      <c r="E6150" s="139" t="s">
        <v>34952</v>
      </c>
      <c r="F6150" s="140">
        <v>39.99</v>
      </c>
      <c r="G6150" s="139"/>
      <c r="H6150" s="88" t="s">
        <v>16</v>
      </c>
    </row>
    <row r="6151" spans="1:8">
      <c r="A6151" s="139" t="s">
        <v>12991</v>
      </c>
      <c r="B6151" s="139" t="s">
        <v>13589</v>
      </c>
      <c r="C6151" s="139" t="s">
        <v>13590</v>
      </c>
      <c r="D6151" s="140">
        <v>216.8</v>
      </c>
      <c r="E6151" s="139" t="s">
        <v>34953</v>
      </c>
      <c r="F6151" s="140">
        <v>299.99</v>
      </c>
      <c r="G6151" s="139"/>
      <c r="H6151" s="88" t="s">
        <v>16</v>
      </c>
    </row>
    <row r="6152" spans="1:8">
      <c r="A6152" s="139" t="s">
        <v>12991</v>
      </c>
      <c r="B6152" s="139" t="s">
        <v>13591</v>
      </c>
      <c r="C6152" s="139" t="s">
        <v>13592</v>
      </c>
      <c r="D6152" s="140">
        <v>216.8</v>
      </c>
      <c r="E6152" s="139" t="s">
        <v>34954</v>
      </c>
      <c r="F6152" s="140">
        <v>299.99</v>
      </c>
      <c r="G6152" s="139"/>
      <c r="H6152" s="88" t="s">
        <v>16</v>
      </c>
    </row>
    <row r="6153" spans="1:8">
      <c r="A6153" s="139" t="s">
        <v>12991</v>
      </c>
      <c r="B6153" s="139" t="s">
        <v>13593</v>
      </c>
      <c r="C6153" s="139" t="s">
        <v>13594</v>
      </c>
      <c r="D6153" s="140">
        <v>216.8</v>
      </c>
      <c r="E6153" s="139" t="s">
        <v>34955</v>
      </c>
      <c r="F6153" s="140">
        <v>299.99</v>
      </c>
      <c r="G6153" s="139"/>
      <c r="H6153" s="88" t="s">
        <v>16</v>
      </c>
    </row>
    <row r="6154" spans="1:8">
      <c r="A6154" s="139" t="s">
        <v>12991</v>
      </c>
      <c r="B6154" s="139" t="s">
        <v>13595</v>
      </c>
      <c r="C6154" s="139" t="s">
        <v>13596</v>
      </c>
      <c r="D6154" s="140">
        <v>216.8</v>
      </c>
      <c r="E6154" s="139" t="s">
        <v>34956</v>
      </c>
      <c r="F6154" s="140">
        <v>299.99</v>
      </c>
      <c r="G6154" s="139"/>
      <c r="H6154" s="88" t="s">
        <v>16</v>
      </c>
    </row>
    <row r="6155" spans="1:8">
      <c r="A6155" s="139" t="s">
        <v>12991</v>
      </c>
      <c r="B6155" s="139" t="s">
        <v>13597</v>
      </c>
      <c r="C6155" s="139" t="s">
        <v>13598</v>
      </c>
      <c r="D6155" s="140">
        <v>17.989999999999998</v>
      </c>
      <c r="E6155" s="139" t="s">
        <v>34957</v>
      </c>
      <c r="F6155" s="140">
        <v>29.99</v>
      </c>
      <c r="G6155" s="139"/>
      <c r="H6155" s="88" t="s">
        <v>16</v>
      </c>
    </row>
    <row r="6156" spans="1:8">
      <c r="A6156" s="139" t="s">
        <v>12991</v>
      </c>
      <c r="B6156" s="139" t="s">
        <v>13599</v>
      </c>
      <c r="C6156" s="139" t="s">
        <v>13600</v>
      </c>
      <c r="D6156" s="140">
        <v>17.989999999999998</v>
      </c>
      <c r="E6156" s="139" t="s">
        <v>34958</v>
      </c>
      <c r="F6156" s="140">
        <v>29.99</v>
      </c>
      <c r="G6156" s="139"/>
      <c r="H6156" s="88" t="s">
        <v>16</v>
      </c>
    </row>
    <row r="6157" spans="1:8">
      <c r="A6157" s="139" t="s">
        <v>12991</v>
      </c>
      <c r="B6157" s="139" t="s">
        <v>13601</v>
      </c>
      <c r="C6157" s="139" t="s">
        <v>13602</v>
      </c>
      <c r="D6157" s="140">
        <v>17.989999999999998</v>
      </c>
      <c r="E6157" s="139" t="s">
        <v>34959</v>
      </c>
      <c r="F6157" s="140">
        <v>29.99</v>
      </c>
      <c r="G6157" s="139"/>
      <c r="H6157" s="88" t="s">
        <v>16</v>
      </c>
    </row>
    <row r="6158" spans="1:8">
      <c r="A6158" s="139" t="s">
        <v>12991</v>
      </c>
      <c r="B6158" s="139" t="s">
        <v>13603</v>
      </c>
      <c r="C6158" s="139" t="s">
        <v>13604</v>
      </c>
      <c r="D6158" s="140">
        <v>17.989999999999998</v>
      </c>
      <c r="E6158" s="139" t="s">
        <v>34960</v>
      </c>
      <c r="F6158" s="140">
        <v>29.99</v>
      </c>
      <c r="G6158" s="139"/>
      <c r="H6158" s="88" t="s">
        <v>16</v>
      </c>
    </row>
    <row r="6159" spans="1:8">
      <c r="A6159" s="139" t="s">
        <v>12991</v>
      </c>
      <c r="B6159" s="139" t="s">
        <v>13605</v>
      </c>
      <c r="C6159" s="139" t="s">
        <v>13606</v>
      </c>
      <c r="D6159" s="140">
        <v>108.4</v>
      </c>
      <c r="E6159" s="139" t="s">
        <v>34961</v>
      </c>
      <c r="F6159" s="140">
        <v>149.99</v>
      </c>
      <c r="G6159" s="139"/>
      <c r="H6159" s="88" t="s">
        <v>16</v>
      </c>
    </row>
    <row r="6160" spans="1:8">
      <c r="A6160" s="139" t="s">
        <v>12991</v>
      </c>
      <c r="B6160" s="139" t="s">
        <v>13607</v>
      </c>
      <c r="C6160" s="139" t="s">
        <v>13608</v>
      </c>
      <c r="D6160" s="140">
        <v>108.4</v>
      </c>
      <c r="E6160" s="139" t="s">
        <v>34962</v>
      </c>
      <c r="F6160" s="140">
        <v>149.99</v>
      </c>
      <c r="G6160" s="139"/>
      <c r="H6160" s="88" t="s">
        <v>16</v>
      </c>
    </row>
    <row r="6161" spans="1:8">
      <c r="A6161" s="139" t="s">
        <v>12991</v>
      </c>
      <c r="B6161" s="139" t="s">
        <v>13609</v>
      </c>
      <c r="C6161" s="139" t="s">
        <v>13610</v>
      </c>
      <c r="D6161" s="140">
        <v>108.4</v>
      </c>
      <c r="E6161" s="139" t="s">
        <v>34963</v>
      </c>
      <c r="F6161" s="140">
        <v>149.99</v>
      </c>
      <c r="G6161" s="139"/>
      <c r="H6161" s="88" t="s">
        <v>16</v>
      </c>
    </row>
    <row r="6162" spans="1:8">
      <c r="A6162" s="139" t="s">
        <v>12991</v>
      </c>
      <c r="B6162" s="139" t="s">
        <v>13611</v>
      </c>
      <c r="C6162" s="139" t="s">
        <v>13612</v>
      </c>
      <c r="D6162" s="140">
        <v>108.4</v>
      </c>
      <c r="E6162" s="139" t="s">
        <v>34964</v>
      </c>
      <c r="F6162" s="140">
        <v>149.99</v>
      </c>
      <c r="G6162" s="139"/>
      <c r="H6162" s="88" t="s">
        <v>16</v>
      </c>
    </row>
    <row r="6163" spans="1:8">
      <c r="A6163" s="139" t="s">
        <v>12991</v>
      </c>
      <c r="B6163" s="139" t="s">
        <v>13613</v>
      </c>
      <c r="C6163" s="139" t="s">
        <v>13614</v>
      </c>
      <c r="D6163" s="140">
        <v>14.99</v>
      </c>
      <c r="E6163" s="139" t="s">
        <v>34965</v>
      </c>
      <c r="F6163" s="140">
        <v>24.99</v>
      </c>
      <c r="G6163" s="139"/>
      <c r="H6163" s="88" t="s">
        <v>16</v>
      </c>
    </row>
    <row r="6164" spans="1:8">
      <c r="A6164" s="139" t="s">
        <v>12991</v>
      </c>
      <c r="B6164" s="139" t="s">
        <v>13615</v>
      </c>
      <c r="C6164" s="139" t="s">
        <v>13616</v>
      </c>
      <c r="D6164" s="140">
        <v>14.99</v>
      </c>
      <c r="E6164" s="139" t="s">
        <v>34966</v>
      </c>
      <c r="F6164" s="140">
        <v>24.99</v>
      </c>
      <c r="G6164" s="139"/>
      <c r="H6164" s="88" t="s">
        <v>16</v>
      </c>
    </row>
    <row r="6165" spans="1:8">
      <c r="A6165" s="139" t="s">
        <v>195</v>
      </c>
      <c r="B6165" s="139" t="s">
        <v>13617</v>
      </c>
      <c r="C6165" s="139" t="s">
        <v>13618</v>
      </c>
      <c r="D6165" s="140">
        <v>7.99</v>
      </c>
      <c r="E6165" s="139" t="s">
        <v>34967</v>
      </c>
      <c r="F6165" s="140">
        <v>13.99</v>
      </c>
      <c r="G6165" s="139"/>
      <c r="H6165" s="88" t="s">
        <v>34968</v>
      </c>
    </row>
    <row r="6166" spans="1:8">
      <c r="A6166" s="139" t="s">
        <v>195</v>
      </c>
      <c r="B6166" s="139" t="s">
        <v>13619</v>
      </c>
      <c r="C6166" s="139" t="s">
        <v>13620</v>
      </c>
      <c r="D6166" s="140">
        <v>7.99</v>
      </c>
      <c r="E6166" s="139" t="s">
        <v>34969</v>
      </c>
      <c r="F6166" s="140">
        <v>13.99</v>
      </c>
      <c r="G6166" s="139"/>
      <c r="H6166" s="88" t="s">
        <v>34968</v>
      </c>
    </row>
    <row r="6167" spans="1:8">
      <c r="A6167" s="139" t="s">
        <v>195</v>
      </c>
      <c r="B6167" s="139" t="s">
        <v>13621</v>
      </c>
      <c r="C6167" s="139" t="s">
        <v>13622</v>
      </c>
      <c r="D6167" s="140">
        <v>9.7100000000000009</v>
      </c>
      <c r="E6167" s="139" t="s">
        <v>34970</v>
      </c>
      <c r="F6167" s="140">
        <v>16.989999999999998</v>
      </c>
      <c r="G6167" s="139"/>
      <c r="H6167" s="88" t="s">
        <v>34968</v>
      </c>
    </row>
    <row r="6168" spans="1:8">
      <c r="A6168" s="139" t="s">
        <v>195</v>
      </c>
      <c r="B6168" s="139" t="s">
        <v>13623</v>
      </c>
      <c r="C6168" s="139" t="s">
        <v>13624</v>
      </c>
      <c r="D6168" s="140">
        <v>9.7100000000000009</v>
      </c>
      <c r="E6168" s="139" t="s">
        <v>34971</v>
      </c>
      <c r="F6168" s="140">
        <v>16.989999999999998</v>
      </c>
      <c r="G6168" s="139"/>
      <c r="H6168" s="88" t="s">
        <v>34968</v>
      </c>
    </row>
    <row r="6169" spans="1:8">
      <c r="A6169" s="139" t="s">
        <v>195</v>
      </c>
      <c r="B6169" s="139" t="s">
        <v>13625</v>
      </c>
      <c r="C6169" s="139" t="s">
        <v>13626</v>
      </c>
      <c r="D6169" s="140">
        <v>51.42</v>
      </c>
      <c r="E6169" s="139" t="s">
        <v>34972</v>
      </c>
      <c r="F6169" s="140">
        <v>89.99</v>
      </c>
      <c r="G6169" s="139"/>
      <c r="H6169" s="88" t="s">
        <v>34968</v>
      </c>
    </row>
    <row r="6170" spans="1:8">
      <c r="A6170" s="139" t="s">
        <v>195</v>
      </c>
      <c r="B6170" s="139" t="s">
        <v>13627</v>
      </c>
      <c r="C6170" s="139" t="s">
        <v>13628</v>
      </c>
      <c r="D6170" s="140">
        <v>51.42</v>
      </c>
      <c r="E6170" s="139" t="s">
        <v>34973</v>
      </c>
      <c r="F6170" s="140">
        <v>89.99</v>
      </c>
      <c r="G6170" s="139"/>
      <c r="H6170" s="88" t="s">
        <v>34968</v>
      </c>
    </row>
    <row r="6171" spans="1:8">
      <c r="A6171" s="139" t="s">
        <v>8528</v>
      </c>
      <c r="B6171" s="139" t="s">
        <v>13863</v>
      </c>
      <c r="C6171" s="139" t="s">
        <v>13864</v>
      </c>
      <c r="D6171" s="140">
        <v>52.35</v>
      </c>
      <c r="E6171" s="139" t="s">
        <v>34974</v>
      </c>
      <c r="F6171" s="140">
        <v>95</v>
      </c>
      <c r="G6171" s="139"/>
      <c r="H6171" s="88" t="s">
        <v>34975</v>
      </c>
    </row>
    <row r="6172" spans="1:8">
      <c r="A6172" s="139" t="s">
        <v>8528</v>
      </c>
      <c r="B6172" s="139" t="s">
        <v>13865</v>
      </c>
      <c r="C6172" s="139" t="s">
        <v>13866</v>
      </c>
      <c r="D6172" s="140">
        <v>79.41</v>
      </c>
      <c r="E6172" s="139" t="s">
        <v>34976</v>
      </c>
      <c r="F6172" s="140">
        <v>135</v>
      </c>
      <c r="G6172" s="139"/>
      <c r="H6172" s="88" t="s">
        <v>34975</v>
      </c>
    </row>
    <row r="6173" spans="1:8">
      <c r="A6173" s="139" t="s">
        <v>8528</v>
      </c>
      <c r="B6173" s="139" t="s">
        <v>13867</v>
      </c>
      <c r="C6173" s="139" t="s">
        <v>13868</v>
      </c>
      <c r="D6173" s="140">
        <v>97.06</v>
      </c>
      <c r="E6173" s="139" t="s">
        <v>34977</v>
      </c>
      <c r="F6173" s="140">
        <v>165</v>
      </c>
      <c r="G6173" s="139"/>
      <c r="H6173" s="88" t="s">
        <v>34975</v>
      </c>
    </row>
    <row r="6174" spans="1:8">
      <c r="A6174" s="139" t="s">
        <v>235</v>
      </c>
      <c r="B6174" s="139" t="s">
        <v>13869</v>
      </c>
      <c r="C6174" s="139" t="s">
        <v>13870</v>
      </c>
      <c r="D6174" s="140">
        <v>116.47</v>
      </c>
      <c r="E6174" s="139" t="s">
        <v>34978</v>
      </c>
      <c r="F6174" s="140">
        <v>198</v>
      </c>
      <c r="G6174" s="139"/>
      <c r="H6174" s="88" t="s">
        <v>34975</v>
      </c>
    </row>
    <row r="6175" spans="1:8">
      <c r="A6175" s="139" t="s">
        <v>235</v>
      </c>
      <c r="B6175" s="139" t="s">
        <v>13871</v>
      </c>
      <c r="C6175" s="139" t="s">
        <v>13872</v>
      </c>
      <c r="D6175" s="140">
        <v>25.29</v>
      </c>
      <c r="E6175" s="139" t="s">
        <v>34979</v>
      </c>
      <c r="F6175" s="140">
        <v>43</v>
      </c>
      <c r="G6175" s="139"/>
      <c r="H6175" s="88" t="s">
        <v>34975</v>
      </c>
    </row>
    <row r="6176" spans="1:8">
      <c r="A6176" s="139" t="s">
        <v>13873</v>
      </c>
      <c r="B6176" s="139" t="s">
        <v>13874</v>
      </c>
      <c r="C6176" s="139" t="s">
        <v>13875</v>
      </c>
      <c r="D6176" s="140">
        <v>23.53</v>
      </c>
      <c r="E6176" s="139" t="s">
        <v>34980</v>
      </c>
      <c r="F6176" s="140">
        <v>40</v>
      </c>
      <c r="G6176" s="139"/>
      <c r="H6176" s="88" t="s">
        <v>34975</v>
      </c>
    </row>
    <row r="6177" spans="1:8">
      <c r="A6177" s="139" t="s">
        <v>13873</v>
      </c>
      <c r="B6177" s="139" t="s">
        <v>13876</v>
      </c>
      <c r="C6177" s="139" t="s">
        <v>13877</v>
      </c>
      <c r="D6177" s="140">
        <v>23.53</v>
      </c>
      <c r="E6177" s="139" t="s">
        <v>34981</v>
      </c>
      <c r="F6177" s="140">
        <v>40</v>
      </c>
      <c r="G6177" s="139"/>
      <c r="H6177" s="88" t="s">
        <v>34975</v>
      </c>
    </row>
    <row r="6178" spans="1:8">
      <c r="A6178" s="139" t="s">
        <v>13873</v>
      </c>
      <c r="B6178" s="139" t="s">
        <v>13878</v>
      </c>
      <c r="C6178" s="139" t="s">
        <v>13879</v>
      </c>
      <c r="D6178" s="140">
        <v>23.53</v>
      </c>
      <c r="E6178" s="139" t="s">
        <v>34982</v>
      </c>
      <c r="F6178" s="140">
        <v>40</v>
      </c>
      <c r="G6178" s="139"/>
      <c r="H6178" s="88" t="s">
        <v>34975</v>
      </c>
    </row>
    <row r="6179" spans="1:8">
      <c r="A6179" s="139" t="s">
        <v>693</v>
      </c>
      <c r="B6179" s="139" t="s">
        <v>13880</v>
      </c>
      <c r="C6179" s="139" t="s">
        <v>13881</v>
      </c>
      <c r="D6179" s="140">
        <v>82.35</v>
      </c>
      <c r="E6179" s="139" t="s">
        <v>34983</v>
      </c>
      <c r="F6179" s="140">
        <v>190</v>
      </c>
      <c r="G6179" s="139"/>
      <c r="H6179" s="88" t="s">
        <v>34975</v>
      </c>
    </row>
    <row r="6180" spans="1:8">
      <c r="A6180" s="139" t="s">
        <v>13882</v>
      </c>
      <c r="B6180" s="139" t="s">
        <v>13883</v>
      </c>
      <c r="C6180" s="139" t="s">
        <v>13884</v>
      </c>
      <c r="D6180" s="140">
        <v>152.94</v>
      </c>
      <c r="E6180" s="139" t="s">
        <v>34984</v>
      </c>
      <c r="F6180" s="140">
        <v>260</v>
      </c>
      <c r="G6180" s="139"/>
      <c r="H6180" s="88" t="s">
        <v>34975</v>
      </c>
    </row>
    <row r="6181" spans="1:8">
      <c r="A6181" s="139" t="s">
        <v>13882</v>
      </c>
      <c r="B6181" s="139" t="s">
        <v>13885</v>
      </c>
      <c r="C6181" s="139" t="s">
        <v>13886</v>
      </c>
      <c r="D6181" s="140">
        <v>164.71</v>
      </c>
      <c r="E6181" s="139" t="s">
        <v>34985</v>
      </c>
      <c r="F6181" s="140">
        <v>280</v>
      </c>
      <c r="G6181" s="139"/>
      <c r="H6181" s="88" t="s">
        <v>34975</v>
      </c>
    </row>
    <row r="6182" spans="1:8">
      <c r="A6182" s="139" t="s">
        <v>1985</v>
      </c>
      <c r="B6182" s="139" t="s">
        <v>13887</v>
      </c>
      <c r="C6182" s="139" t="s">
        <v>13888</v>
      </c>
      <c r="D6182" s="140">
        <v>70.59</v>
      </c>
      <c r="E6182" s="139" t="s">
        <v>34986</v>
      </c>
      <c r="F6182" s="140">
        <v>150</v>
      </c>
      <c r="G6182" s="139"/>
      <c r="H6182" s="88" t="s">
        <v>34975</v>
      </c>
    </row>
    <row r="6183" spans="1:8">
      <c r="A6183" s="139" t="s">
        <v>1985</v>
      </c>
      <c r="B6183" s="139" t="s">
        <v>13889</v>
      </c>
      <c r="C6183" s="139" t="s">
        <v>13890</v>
      </c>
      <c r="D6183" s="140">
        <v>82.35</v>
      </c>
      <c r="E6183" s="139" t="s">
        <v>34987</v>
      </c>
      <c r="F6183" s="140">
        <v>170</v>
      </c>
      <c r="G6183" s="139"/>
      <c r="H6183" s="88" t="s">
        <v>34975</v>
      </c>
    </row>
    <row r="6184" spans="1:8">
      <c r="A6184" s="139" t="s">
        <v>13882</v>
      </c>
      <c r="B6184" s="139" t="s">
        <v>13891</v>
      </c>
      <c r="C6184" s="139" t="s">
        <v>13892</v>
      </c>
      <c r="D6184" s="140">
        <v>200</v>
      </c>
      <c r="E6184" s="139" t="s">
        <v>34988</v>
      </c>
      <c r="F6184" s="140">
        <v>340</v>
      </c>
      <c r="G6184" s="139"/>
      <c r="H6184" s="88" t="s">
        <v>34975</v>
      </c>
    </row>
    <row r="6185" spans="1:8">
      <c r="A6185" s="139" t="s">
        <v>13882</v>
      </c>
      <c r="B6185" s="139" t="s">
        <v>13893</v>
      </c>
      <c r="C6185" s="139" t="s">
        <v>13894</v>
      </c>
      <c r="D6185" s="140">
        <v>211.76</v>
      </c>
      <c r="E6185" s="139" t="s">
        <v>34989</v>
      </c>
      <c r="F6185" s="140">
        <v>360</v>
      </c>
      <c r="G6185" s="139"/>
      <c r="H6185" s="88" t="s">
        <v>34975</v>
      </c>
    </row>
    <row r="6186" spans="1:8">
      <c r="A6186" s="139" t="s">
        <v>623</v>
      </c>
      <c r="B6186" s="139" t="s">
        <v>13895</v>
      </c>
      <c r="C6186" s="139" t="s">
        <v>13896</v>
      </c>
      <c r="D6186" s="140">
        <v>88.24</v>
      </c>
      <c r="E6186" s="139" t="s">
        <v>34990</v>
      </c>
      <c r="F6186" s="140">
        <v>150</v>
      </c>
      <c r="G6186" s="139"/>
      <c r="H6186" s="88" t="s">
        <v>34975</v>
      </c>
    </row>
    <row r="6187" spans="1:8">
      <c r="A6187" s="139" t="s">
        <v>13873</v>
      </c>
      <c r="B6187" s="139" t="s">
        <v>13897</v>
      </c>
      <c r="C6187" s="139" t="s">
        <v>13898</v>
      </c>
      <c r="D6187" s="140">
        <v>23.53</v>
      </c>
      <c r="E6187" s="139" t="s">
        <v>34991</v>
      </c>
      <c r="F6187" s="140">
        <v>40</v>
      </c>
      <c r="G6187" s="139"/>
      <c r="H6187" s="88" t="s">
        <v>34975</v>
      </c>
    </row>
    <row r="6188" spans="1:8">
      <c r="A6188" s="139" t="s">
        <v>13873</v>
      </c>
      <c r="B6188" s="139" t="s">
        <v>13899</v>
      </c>
      <c r="C6188" s="139" t="s">
        <v>13900</v>
      </c>
      <c r="D6188" s="140">
        <v>23.53</v>
      </c>
      <c r="E6188" s="139" t="s">
        <v>34992</v>
      </c>
      <c r="F6188" s="140">
        <v>40</v>
      </c>
      <c r="G6188" s="139"/>
      <c r="H6188" s="88" t="s">
        <v>34975</v>
      </c>
    </row>
    <row r="6189" spans="1:8">
      <c r="A6189" s="139" t="s">
        <v>13873</v>
      </c>
      <c r="B6189" s="139" t="s">
        <v>13901</v>
      </c>
      <c r="C6189" s="139" t="s">
        <v>13902</v>
      </c>
      <c r="D6189" s="140">
        <v>23.53</v>
      </c>
      <c r="E6189" s="139" t="s">
        <v>34993</v>
      </c>
      <c r="F6189" s="140">
        <v>40</v>
      </c>
      <c r="G6189" s="139"/>
      <c r="H6189" s="88" t="s">
        <v>34975</v>
      </c>
    </row>
    <row r="6190" spans="1:8">
      <c r="A6190" s="139" t="s">
        <v>195</v>
      </c>
      <c r="B6190" s="139" t="s">
        <v>13903</v>
      </c>
      <c r="C6190" s="139" t="s">
        <v>13904</v>
      </c>
      <c r="D6190" s="140">
        <v>23.53</v>
      </c>
      <c r="E6190" s="139" t="s">
        <v>34994</v>
      </c>
      <c r="F6190" s="140">
        <v>40</v>
      </c>
      <c r="G6190" s="139"/>
      <c r="H6190" s="88" t="s">
        <v>34975</v>
      </c>
    </row>
    <row r="6191" spans="1:8">
      <c r="A6191" s="139" t="s">
        <v>1752</v>
      </c>
      <c r="B6191" s="139" t="s">
        <v>13905</v>
      </c>
      <c r="C6191" s="139" t="s">
        <v>13906</v>
      </c>
      <c r="D6191" s="140">
        <v>9.1199999999999992</v>
      </c>
      <c r="E6191" s="139" t="s">
        <v>34995</v>
      </c>
      <c r="F6191" s="140">
        <v>15.5</v>
      </c>
      <c r="G6191" s="139"/>
      <c r="H6191" s="88" t="s">
        <v>34975</v>
      </c>
    </row>
    <row r="6192" spans="1:8">
      <c r="A6192" s="139" t="s">
        <v>1284</v>
      </c>
      <c r="B6192" s="139" t="s">
        <v>13907</v>
      </c>
      <c r="C6192" s="139" t="s">
        <v>13908</v>
      </c>
      <c r="D6192" s="140">
        <v>29.41</v>
      </c>
      <c r="E6192" s="139" t="s">
        <v>34996</v>
      </c>
      <c r="F6192" s="140">
        <v>50</v>
      </c>
      <c r="G6192" s="139"/>
      <c r="H6192" s="88" t="s">
        <v>34975</v>
      </c>
    </row>
    <row r="6193" spans="1:8">
      <c r="A6193" s="139" t="s">
        <v>8528</v>
      </c>
      <c r="B6193" s="139" t="s">
        <v>13909</v>
      </c>
      <c r="C6193" s="139" t="s">
        <v>13910</v>
      </c>
      <c r="D6193" s="140">
        <v>5.88</v>
      </c>
      <c r="E6193" s="139" t="s">
        <v>34997</v>
      </c>
      <c r="F6193" s="140">
        <v>10</v>
      </c>
      <c r="G6193" s="139"/>
      <c r="H6193" s="88" t="s">
        <v>34975</v>
      </c>
    </row>
    <row r="6194" spans="1:8">
      <c r="A6194" s="139" t="s">
        <v>8528</v>
      </c>
      <c r="B6194" s="139" t="s">
        <v>13911</v>
      </c>
      <c r="C6194" s="139" t="s">
        <v>13912</v>
      </c>
      <c r="D6194" s="140">
        <v>12.06</v>
      </c>
      <c r="E6194" s="139" t="s">
        <v>34998</v>
      </c>
      <c r="F6194" s="140">
        <v>20.5</v>
      </c>
      <c r="G6194" s="139"/>
      <c r="H6194" s="88" t="s">
        <v>34975</v>
      </c>
    </row>
    <row r="6195" spans="1:8">
      <c r="A6195" s="139" t="s">
        <v>8528</v>
      </c>
      <c r="B6195" s="139" t="s">
        <v>13913</v>
      </c>
      <c r="C6195" s="139" t="s">
        <v>13914</v>
      </c>
      <c r="D6195" s="140">
        <v>140.59</v>
      </c>
      <c r="E6195" s="139" t="s">
        <v>34999</v>
      </c>
      <c r="F6195" s="140">
        <v>239</v>
      </c>
      <c r="G6195" s="139"/>
      <c r="H6195" s="88" t="s">
        <v>34975</v>
      </c>
    </row>
    <row r="6196" spans="1:8">
      <c r="A6196" s="139" t="s">
        <v>235</v>
      </c>
      <c r="B6196" s="139" t="s">
        <v>13915</v>
      </c>
      <c r="C6196" s="139" t="s">
        <v>13916</v>
      </c>
      <c r="D6196" s="140">
        <v>175.88</v>
      </c>
      <c r="E6196" s="139" t="s">
        <v>35000</v>
      </c>
      <c r="F6196" s="140">
        <v>299</v>
      </c>
      <c r="G6196" s="139"/>
      <c r="H6196" s="88" t="s">
        <v>34975</v>
      </c>
    </row>
    <row r="6197" spans="1:8">
      <c r="A6197" s="139" t="s">
        <v>235</v>
      </c>
      <c r="B6197" s="139" t="s">
        <v>13917</v>
      </c>
      <c r="C6197" s="139" t="s">
        <v>13918</v>
      </c>
      <c r="D6197" s="140">
        <v>40</v>
      </c>
      <c r="E6197" s="139" t="s">
        <v>35001</v>
      </c>
      <c r="F6197" s="140">
        <v>68</v>
      </c>
      <c r="G6197" s="139"/>
      <c r="H6197" s="88" t="s">
        <v>34975</v>
      </c>
    </row>
    <row r="6198" spans="1:8">
      <c r="A6198" s="139" t="s">
        <v>195</v>
      </c>
      <c r="B6198" s="139" t="s">
        <v>13919</v>
      </c>
      <c r="C6198" s="139" t="s">
        <v>13920</v>
      </c>
      <c r="D6198" s="140">
        <v>35.29</v>
      </c>
      <c r="E6198" s="139" t="s">
        <v>35002</v>
      </c>
      <c r="F6198" s="140">
        <v>60</v>
      </c>
      <c r="G6198" s="139"/>
      <c r="H6198" s="88" t="s">
        <v>34975</v>
      </c>
    </row>
    <row r="6199" spans="1:8">
      <c r="A6199" s="139" t="s">
        <v>5094</v>
      </c>
      <c r="B6199" s="139" t="s">
        <v>13921</v>
      </c>
      <c r="C6199" s="139" t="s">
        <v>13922</v>
      </c>
      <c r="D6199" s="140">
        <v>4.71</v>
      </c>
      <c r="E6199" s="139" t="s">
        <v>35003</v>
      </c>
      <c r="F6199" s="140">
        <v>8</v>
      </c>
      <c r="G6199" s="139"/>
      <c r="H6199" s="88" t="s">
        <v>34975</v>
      </c>
    </row>
    <row r="6200" spans="1:8">
      <c r="A6200" s="139" t="s">
        <v>8528</v>
      </c>
      <c r="B6200" s="139" t="s">
        <v>13923</v>
      </c>
      <c r="C6200" s="139" t="s">
        <v>13924</v>
      </c>
      <c r="D6200" s="140">
        <v>5.88</v>
      </c>
      <c r="E6200" s="139" t="s">
        <v>35004</v>
      </c>
      <c r="F6200" s="140">
        <v>10</v>
      </c>
      <c r="G6200" s="139"/>
      <c r="H6200" s="88" t="s">
        <v>34975</v>
      </c>
    </row>
    <row r="6201" spans="1:8">
      <c r="A6201" s="139" t="s">
        <v>13873</v>
      </c>
      <c r="B6201" s="139" t="s">
        <v>13925</v>
      </c>
      <c r="C6201" s="139" t="s">
        <v>13926</v>
      </c>
      <c r="D6201" s="140">
        <v>23.53</v>
      </c>
      <c r="E6201" s="139" t="s">
        <v>35005</v>
      </c>
      <c r="F6201" s="140">
        <v>40</v>
      </c>
      <c r="G6201" s="139"/>
      <c r="H6201" s="88" t="s">
        <v>34975</v>
      </c>
    </row>
    <row r="6202" spans="1:8">
      <c r="A6202" s="139" t="s">
        <v>13873</v>
      </c>
      <c r="B6202" s="139" t="s">
        <v>13927</v>
      </c>
      <c r="C6202" s="139" t="s">
        <v>13928</v>
      </c>
      <c r="D6202" s="140">
        <v>23.53</v>
      </c>
      <c r="E6202" s="139" t="s">
        <v>35006</v>
      </c>
      <c r="F6202" s="140">
        <v>40</v>
      </c>
      <c r="G6202" s="139"/>
      <c r="H6202" s="88" t="s">
        <v>34975</v>
      </c>
    </row>
    <row r="6203" spans="1:8">
      <c r="A6203" s="139" t="s">
        <v>13873</v>
      </c>
      <c r="B6203" s="139" t="s">
        <v>13929</v>
      </c>
      <c r="C6203" s="139" t="s">
        <v>13930</v>
      </c>
      <c r="D6203" s="140">
        <v>23.53</v>
      </c>
      <c r="E6203" s="139" t="s">
        <v>35007</v>
      </c>
      <c r="F6203" s="140">
        <v>40</v>
      </c>
      <c r="G6203" s="139"/>
      <c r="H6203" s="88" t="s">
        <v>34975</v>
      </c>
    </row>
    <row r="6204" spans="1:8">
      <c r="A6204" s="139" t="s">
        <v>13515</v>
      </c>
      <c r="B6204" s="139" t="s">
        <v>13631</v>
      </c>
      <c r="C6204" s="139" t="s">
        <v>13632</v>
      </c>
      <c r="D6204" s="140">
        <v>81.08</v>
      </c>
      <c r="E6204" s="139" t="s">
        <v>35008</v>
      </c>
      <c r="F6204" s="140">
        <v>149.99</v>
      </c>
      <c r="G6204" s="139"/>
      <c r="H6204" s="88" t="s">
        <v>33422</v>
      </c>
    </row>
    <row r="6205" spans="1:8">
      <c r="A6205" s="139" t="s">
        <v>13515</v>
      </c>
      <c r="B6205" s="139" t="s">
        <v>13633</v>
      </c>
      <c r="C6205" s="139" t="s">
        <v>13634</v>
      </c>
      <c r="D6205" s="140">
        <v>54.05</v>
      </c>
      <c r="E6205" s="139" t="s">
        <v>35009</v>
      </c>
      <c r="F6205" s="140">
        <v>99.99</v>
      </c>
      <c r="G6205" s="139"/>
      <c r="H6205" s="88" t="s">
        <v>33422</v>
      </c>
    </row>
    <row r="6206" spans="1:8">
      <c r="A6206" s="139" t="s">
        <v>13515</v>
      </c>
      <c r="B6206" s="139" t="s">
        <v>13635</v>
      </c>
      <c r="C6206" s="139" t="s">
        <v>13636</v>
      </c>
      <c r="D6206" s="140">
        <v>67.56</v>
      </c>
      <c r="E6206" s="139" t="s">
        <v>35010</v>
      </c>
      <c r="F6206" s="140">
        <v>124.99</v>
      </c>
      <c r="G6206" s="139"/>
      <c r="H6206" s="88" t="s">
        <v>33422</v>
      </c>
    </row>
    <row r="6207" spans="1:8">
      <c r="A6207" s="139" t="s">
        <v>13515</v>
      </c>
      <c r="B6207" s="139" t="s">
        <v>13637</v>
      </c>
      <c r="C6207" s="139" t="s">
        <v>13638</v>
      </c>
      <c r="D6207" s="140">
        <v>51.35</v>
      </c>
      <c r="E6207" s="139" t="s">
        <v>35011</v>
      </c>
      <c r="F6207" s="140">
        <v>99.99</v>
      </c>
      <c r="G6207" s="139"/>
      <c r="H6207" s="88" t="s">
        <v>33422</v>
      </c>
    </row>
    <row r="6208" spans="1:8">
      <c r="A6208" s="139" t="s">
        <v>13515</v>
      </c>
      <c r="B6208" s="139" t="s">
        <v>13639</v>
      </c>
      <c r="C6208" s="139" t="s">
        <v>13640</v>
      </c>
      <c r="D6208" s="140">
        <v>43.24</v>
      </c>
      <c r="E6208" s="139" t="s">
        <v>35012</v>
      </c>
      <c r="F6208" s="140">
        <v>79.989999999999995</v>
      </c>
      <c r="G6208" s="139"/>
      <c r="H6208" s="88" t="s">
        <v>33422</v>
      </c>
    </row>
    <row r="6209" spans="1:8">
      <c r="A6209" s="139" t="s">
        <v>13515</v>
      </c>
      <c r="B6209" s="139" t="s">
        <v>13641</v>
      </c>
      <c r="C6209" s="139" t="s">
        <v>13642</v>
      </c>
      <c r="D6209" s="140">
        <v>399</v>
      </c>
      <c r="E6209" s="139" t="s">
        <v>35013</v>
      </c>
      <c r="F6209" s="140">
        <v>844.91</v>
      </c>
      <c r="G6209" s="139"/>
      <c r="H6209" s="88" t="s">
        <v>33422</v>
      </c>
    </row>
    <row r="6210" spans="1:8">
      <c r="A6210" s="139" t="s">
        <v>13515</v>
      </c>
      <c r="B6210" s="139" t="s">
        <v>13643</v>
      </c>
      <c r="C6210" s="139" t="s">
        <v>13644</v>
      </c>
      <c r="D6210" s="140">
        <v>0.54</v>
      </c>
      <c r="E6210" s="139" t="s">
        <v>35014</v>
      </c>
      <c r="F6210" s="140">
        <v>0.99</v>
      </c>
      <c r="G6210" s="139"/>
      <c r="H6210" s="88" t="s">
        <v>33422</v>
      </c>
    </row>
    <row r="6211" spans="1:8">
      <c r="A6211" s="139" t="s">
        <v>13515</v>
      </c>
      <c r="B6211" s="139" t="s">
        <v>13645</v>
      </c>
      <c r="C6211" s="139" t="s">
        <v>13646</v>
      </c>
      <c r="D6211" s="140">
        <v>48.64</v>
      </c>
      <c r="E6211" s="139" t="s">
        <v>35015</v>
      </c>
      <c r="F6211" s="140">
        <v>89.99</v>
      </c>
      <c r="G6211" s="139"/>
      <c r="H6211" s="88" t="s">
        <v>33422</v>
      </c>
    </row>
    <row r="6212" spans="1:8">
      <c r="A6212" s="139" t="s">
        <v>13515</v>
      </c>
      <c r="B6212" s="139" t="s">
        <v>13647</v>
      </c>
      <c r="C6212" s="139" t="s">
        <v>13648</v>
      </c>
      <c r="D6212" s="140">
        <v>37.83</v>
      </c>
      <c r="E6212" s="139" t="s">
        <v>35016</v>
      </c>
      <c r="F6212" s="140">
        <v>69.989999999999995</v>
      </c>
      <c r="G6212" s="139"/>
      <c r="H6212" s="88" t="s">
        <v>33422</v>
      </c>
    </row>
    <row r="6213" spans="1:8">
      <c r="A6213" s="139" t="s">
        <v>13515</v>
      </c>
      <c r="B6213" s="139" t="s">
        <v>13649</v>
      </c>
      <c r="C6213" s="139" t="s">
        <v>13650</v>
      </c>
      <c r="D6213" s="140">
        <v>24.32</v>
      </c>
      <c r="E6213" s="139" t="s">
        <v>35017</v>
      </c>
      <c r="F6213" s="140">
        <v>44.99</v>
      </c>
      <c r="G6213" s="139"/>
      <c r="H6213" s="88" t="s">
        <v>33422</v>
      </c>
    </row>
    <row r="6214" spans="1:8">
      <c r="A6214" s="139" t="s">
        <v>13515</v>
      </c>
      <c r="B6214" s="139" t="s">
        <v>13651</v>
      </c>
      <c r="C6214" s="139" t="s">
        <v>13652</v>
      </c>
      <c r="D6214" s="140">
        <v>24.32</v>
      </c>
      <c r="E6214" s="139" t="s">
        <v>35018</v>
      </c>
      <c r="F6214" s="140">
        <v>44.99</v>
      </c>
      <c r="G6214" s="139"/>
      <c r="H6214" s="88" t="s">
        <v>33422</v>
      </c>
    </row>
    <row r="6215" spans="1:8">
      <c r="A6215" s="139" t="s">
        <v>13515</v>
      </c>
      <c r="B6215" s="139" t="s">
        <v>13653</v>
      </c>
      <c r="C6215" s="139" t="s">
        <v>13654</v>
      </c>
      <c r="D6215" s="140">
        <v>135.11000000000001</v>
      </c>
      <c r="E6215" s="139" t="s">
        <v>35019</v>
      </c>
      <c r="F6215" s="140">
        <v>249.96</v>
      </c>
      <c r="G6215" s="139"/>
      <c r="H6215" s="88" t="s">
        <v>33422</v>
      </c>
    </row>
    <row r="6216" spans="1:8">
      <c r="A6216" s="139" t="s">
        <v>12985</v>
      </c>
      <c r="B6216" s="139" t="s">
        <v>13655</v>
      </c>
      <c r="C6216" s="139" t="s">
        <v>13656</v>
      </c>
      <c r="D6216" s="140">
        <v>5.4</v>
      </c>
      <c r="E6216" s="139" t="s">
        <v>35020</v>
      </c>
      <c r="F6216" s="140">
        <v>9.99</v>
      </c>
      <c r="G6216" s="139"/>
      <c r="H6216" s="88" t="s">
        <v>33422</v>
      </c>
    </row>
    <row r="6217" spans="1:8">
      <c r="A6217" s="139" t="s">
        <v>12985</v>
      </c>
      <c r="B6217" s="139" t="s">
        <v>13657</v>
      </c>
      <c r="C6217" s="139" t="s">
        <v>13658</v>
      </c>
      <c r="D6217" s="140">
        <v>10.81</v>
      </c>
      <c r="E6217" s="139" t="s">
        <v>35021</v>
      </c>
      <c r="F6217" s="140">
        <v>19.989999999999998</v>
      </c>
      <c r="G6217" s="139"/>
      <c r="H6217" s="88" t="s">
        <v>33422</v>
      </c>
    </row>
    <row r="6218" spans="1:8">
      <c r="A6218" s="139" t="s">
        <v>12985</v>
      </c>
      <c r="B6218" s="139" t="s">
        <v>13659</v>
      </c>
      <c r="C6218" s="139" t="s">
        <v>13660</v>
      </c>
      <c r="D6218" s="140">
        <v>10.81</v>
      </c>
      <c r="E6218" s="139" t="s">
        <v>35022</v>
      </c>
      <c r="F6218" s="140">
        <v>19.989999999999998</v>
      </c>
      <c r="G6218" s="139"/>
      <c r="H6218" s="88" t="s">
        <v>33422</v>
      </c>
    </row>
    <row r="6219" spans="1:8">
      <c r="A6219" s="139" t="s">
        <v>12985</v>
      </c>
      <c r="B6219" s="139" t="s">
        <v>13661</v>
      </c>
      <c r="C6219" s="139" t="s">
        <v>13662</v>
      </c>
      <c r="D6219" s="140">
        <v>10.81</v>
      </c>
      <c r="E6219" s="139" t="s">
        <v>35023</v>
      </c>
      <c r="F6219" s="140">
        <v>19.989999999999998</v>
      </c>
      <c r="G6219" s="139"/>
      <c r="H6219" s="88" t="s">
        <v>33422</v>
      </c>
    </row>
    <row r="6220" spans="1:8">
      <c r="A6220" s="139" t="s">
        <v>12985</v>
      </c>
      <c r="B6220" s="139" t="s">
        <v>13663</v>
      </c>
      <c r="C6220" s="139" t="s">
        <v>13664</v>
      </c>
      <c r="D6220" s="140">
        <v>5.4</v>
      </c>
      <c r="E6220" s="139" t="s">
        <v>35024</v>
      </c>
      <c r="F6220" s="140">
        <v>9.99</v>
      </c>
      <c r="G6220" s="139"/>
      <c r="H6220" s="88" t="s">
        <v>33422</v>
      </c>
    </row>
    <row r="6221" spans="1:8">
      <c r="A6221" s="139" t="s">
        <v>12985</v>
      </c>
      <c r="B6221" s="139" t="s">
        <v>13665</v>
      </c>
      <c r="C6221" s="139" t="s">
        <v>13666</v>
      </c>
      <c r="D6221" s="140">
        <v>10.81</v>
      </c>
      <c r="E6221" s="139" t="s">
        <v>35025</v>
      </c>
      <c r="F6221" s="140">
        <v>19.989999999999998</v>
      </c>
      <c r="G6221" s="139"/>
      <c r="H6221" s="88" t="s">
        <v>33422</v>
      </c>
    </row>
    <row r="6222" spans="1:8">
      <c r="A6222" s="139" t="s">
        <v>12985</v>
      </c>
      <c r="B6222" s="139" t="s">
        <v>13667</v>
      </c>
      <c r="C6222" s="139" t="s">
        <v>13668</v>
      </c>
      <c r="D6222" s="140">
        <v>5.4</v>
      </c>
      <c r="E6222" s="139" t="s">
        <v>35026</v>
      </c>
      <c r="F6222" s="140">
        <v>9.99</v>
      </c>
      <c r="G6222" s="139"/>
      <c r="H6222" s="88" t="s">
        <v>33422</v>
      </c>
    </row>
    <row r="6223" spans="1:8">
      <c r="A6223" s="139" t="s">
        <v>12985</v>
      </c>
      <c r="B6223" s="139" t="s">
        <v>13669</v>
      </c>
      <c r="C6223" s="139" t="s">
        <v>13670</v>
      </c>
      <c r="D6223" s="140">
        <v>8.1</v>
      </c>
      <c r="E6223" s="139" t="s">
        <v>35027</v>
      </c>
      <c r="F6223" s="140">
        <v>14.99</v>
      </c>
      <c r="G6223" s="139"/>
      <c r="H6223" s="88" t="s">
        <v>33422</v>
      </c>
    </row>
    <row r="6224" spans="1:8">
      <c r="A6224" s="139" t="s">
        <v>12985</v>
      </c>
      <c r="B6224" s="139" t="s">
        <v>13671</v>
      </c>
      <c r="C6224" s="139" t="s">
        <v>13672</v>
      </c>
      <c r="D6224" s="140">
        <v>8.1</v>
      </c>
      <c r="E6224" s="139" t="s">
        <v>35028</v>
      </c>
      <c r="F6224" s="140">
        <v>14.99</v>
      </c>
      <c r="G6224" s="139"/>
      <c r="H6224" s="88" t="s">
        <v>33422</v>
      </c>
    </row>
    <row r="6225" spans="1:8">
      <c r="A6225" s="139" t="s">
        <v>13515</v>
      </c>
      <c r="B6225" s="139" t="s">
        <v>13673</v>
      </c>
      <c r="C6225" s="139" t="s">
        <v>13674</v>
      </c>
      <c r="D6225" s="140">
        <v>20</v>
      </c>
      <c r="E6225" s="139" t="s">
        <v>35029</v>
      </c>
      <c r="F6225" s="140"/>
      <c r="G6225" s="139"/>
      <c r="H6225" s="88" t="s">
        <v>33422</v>
      </c>
    </row>
    <row r="6226" spans="1:8">
      <c r="A6226" s="139" t="s">
        <v>13515</v>
      </c>
      <c r="B6226" s="139" t="s">
        <v>13675</v>
      </c>
      <c r="C6226" s="139" t="s">
        <v>13676</v>
      </c>
      <c r="D6226" s="140">
        <v>0.54</v>
      </c>
      <c r="E6226" s="139" t="s">
        <v>35030</v>
      </c>
      <c r="F6226" s="140">
        <v>0.99</v>
      </c>
      <c r="G6226" s="139"/>
      <c r="H6226" s="88" t="s">
        <v>33422</v>
      </c>
    </row>
    <row r="6227" spans="1:8">
      <c r="A6227" s="139" t="s">
        <v>13515</v>
      </c>
      <c r="B6227" s="139" t="s">
        <v>13677</v>
      </c>
      <c r="C6227" s="139" t="s">
        <v>13678</v>
      </c>
      <c r="D6227" s="140">
        <v>0.54</v>
      </c>
      <c r="E6227" s="139" t="s">
        <v>35031</v>
      </c>
      <c r="F6227" s="140">
        <v>0.99</v>
      </c>
      <c r="G6227" s="139"/>
      <c r="H6227" s="88" t="s">
        <v>33422</v>
      </c>
    </row>
    <row r="6228" spans="1:8">
      <c r="A6228" s="139" t="s">
        <v>13515</v>
      </c>
      <c r="B6228" s="139" t="s">
        <v>13679</v>
      </c>
      <c r="C6228" s="139" t="s">
        <v>13680</v>
      </c>
      <c r="D6228" s="140">
        <v>0.54</v>
      </c>
      <c r="E6228" s="139" t="s">
        <v>35032</v>
      </c>
      <c r="F6228" s="140">
        <v>0.99</v>
      </c>
      <c r="G6228" s="139"/>
      <c r="H6228" s="88" t="s">
        <v>33422</v>
      </c>
    </row>
    <row r="6229" spans="1:8">
      <c r="A6229" s="139" t="s">
        <v>13515</v>
      </c>
      <c r="B6229" s="139" t="s">
        <v>13681</v>
      </c>
      <c r="C6229" s="139" t="s">
        <v>13682</v>
      </c>
      <c r="D6229" s="140">
        <v>54.03</v>
      </c>
      <c r="E6229" s="139" t="s">
        <v>35033</v>
      </c>
      <c r="F6229" s="140">
        <v>99.95</v>
      </c>
      <c r="G6229" s="139"/>
      <c r="H6229" s="88" t="s">
        <v>33422</v>
      </c>
    </row>
    <row r="6230" spans="1:8">
      <c r="A6230" s="139" t="s">
        <v>12985</v>
      </c>
      <c r="B6230" s="139" t="s">
        <v>13683</v>
      </c>
      <c r="C6230" s="139" t="s">
        <v>13684</v>
      </c>
      <c r="D6230" s="140">
        <v>5.4</v>
      </c>
      <c r="E6230" s="139" t="s">
        <v>35034</v>
      </c>
      <c r="F6230" s="140">
        <v>9.99</v>
      </c>
      <c r="G6230" s="139"/>
      <c r="H6230" s="88" t="s">
        <v>33422</v>
      </c>
    </row>
    <row r="6231" spans="1:8">
      <c r="A6231" s="139" t="s">
        <v>13515</v>
      </c>
      <c r="B6231" s="139" t="s">
        <v>13685</v>
      </c>
      <c r="C6231" s="139" t="s">
        <v>13686</v>
      </c>
      <c r="D6231" s="140">
        <v>140.54</v>
      </c>
      <c r="E6231" s="139" t="s">
        <v>35035</v>
      </c>
      <c r="F6231" s="140">
        <v>259.99</v>
      </c>
      <c r="G6231" s="139"/>
      <c r="H6231" s="88" t="s">
        <v>33422</v>
      </c>
    </row>
    <row r="6232" spans="1:8">
      <c r="A6232" s="139" t="s">
        <v>13515</v>
      </c>
      <c r="B6232" s="139" t="s">
        <v>13687</v>
      </c>
      <c r="C6232" s="139" t="s">
        <v>13688</v>
      </c>
      <c r="D6232" s="140">
        <v>135.13</v>
      </c>
      <c r="E6232" s="139" t="s">
        <v>35036</v>
      </c>
      <c r="F6232" s="140">
        <v>249.99</v>
      </c>
      <c r="G6232" s="139"/>
      <c r="H6232" s="88" t="s">
        <v>33422</v>
      </c>
    </row>
    <row r="6233" spans="1:8">
      <c r="A6233" s="139" t="s">
        <v>13515</v>
      </c>
      <c r="B6233" s="139" t="s">
        <v>13689</v>
      </c>
      <c r="C6233" s="139" t="s">
        <v>13690</v>
      </c>
      <c r="D6233" s="140">
        <v>189.16</v>
      </c>
      <c r="E6233" s="139" t="s">
        <v>35037</v>
      </c>
      <c r="F6233" s="140">
        <v>349.95</v>
      </c>
      <c r="G6233" s="139"/>
      <c r="H6233" s="88" t="s">
        <v>33422</v>
      </c>
    </row>
    <row r="6234" spans="1:8">
      <c r="A6234" s="139" t="s">
        <v>12985</v>
      </c>
      <c r="B6234" s="139" t="s">
        <v>13691</v>
      </c>
      <c r="C6234" s="139" t="s">
        <v>13692</v>
      </c>
      <c r="D6234" s="140">
        <v>10.81</v>
      </c>
      <c r="E6234" s="139" t="s">
        <v>35038</v>
      </c>
      <c r="F6234" s="140">
        <v>19.989999999999998</v>
      </c>
      <c r="G6234" s="139"/>
      <c r="H6234" s="88" t="s">
        <v>33422</v>
      </c>
    </row>
    <row r="6235" spans="1:8">
      <c r="A6235" s="139" t="s">
        <v>13515</v>
      </c>
      <c r="B6235" s="139" t="s">
        <v>13693</v>
      </c>
      <c r="C6235" s="139" t="s">
        <v>13694</v>
      </c>
      <c r="D6235" s="140">
        <v>0.54</v>
      </c>
      <c r="E6235" s="139" t="s">
        <v>35039</v>
      </c>
      <c r="F6235" s="140">
        <v>0.99</v>
      </c>
      <c r="G6235" s="139"/>
      <c r="H6235" s="88" t="s">
        <v>33422</v>
      </c>
    </row>
    <row r="6236" spans="1:8">
      <c r="A6236" s="139" t="s">
        <v>13515</v>
      </c>
      <c r="B6236" s="139" t="s">
        <v>13695</v>
      </c>
      <c r="C6236" s="139" t="s">
        <v>13696</v>
      </c>
      <c r="D6236" s="140">
        <v>0.54</v>
      </c>
      <c r="E6236" s="139" t="s">
        <v>35040</v>
      </c>
      <c r="F6236" s="140">
        <v>0.99</v>
      </c>
      <c r="G6236" s="139"/>
      <c r="H6236" s="88" t="s">
        <v>33422</v>
      </c>
    </row>
    <row r="6237" spans="1:8">
      <c r="A6237" s="139" t="s">
        <v>13515</v>
      </c>
      <c r="B6237" s="139" t="s">
        <v>13697</v>
      </c>
      <c r="C6237" s="139" t="s">
        <v>13698</v>
      </c>
      <c r="D6237" s="140">
        <v>0.54</v>
      </c>
      <c r="E6237" s="139" t="s">
        <v>35041</v>
      </c>
      <c r="F6237" s="140">
        <v>0.99</v>
      </c>
      <c r="G6237" s="139"/>
      <c r="H6237" s="88" t="s">
        <v>33422</v>
      </c>
    </row>
    <row r="6238" spans="1:8">
      <c r="A6238" s="139" t="s">
        <v>13515</v>
      </c>
      <c r="B6238" s="139" t="s">
        <v>13699</v>
      </c>
      <c r="C6238" s="139" t="s">
        <v>13700</v>
      </c>
      <c r="D6238" s="140">
        <v>350.19</v>
      </c>
      <c r="E6238" s="139" t="s">
        <v>35042</v>
      </c>
      <c r="F6238" s="140">
        <v>719.88</v>
      </c>
      <c r="G6238" s="139"/>
      <c r="H6238" s="88" t="s">
        <v>33422</v>
      </c>
    </row>
    <row r="6239" spans="1:8">
      <c r="A6239" s="139" t="s">
        <v>13515</v>
      </c>
      <c r="B6239" s="139" t="s">
        <v>13701</v>
      </c>
      <c r="C6239" s="139" t="s">
        <v>13702</v>
      </c>
      <c r="D6239" s="140">
        <v>27.02</v>
      </c>
      <c r="E6239" s="139" t="s">
        <v>35043</v>
      </c>
      <c r="F6239" s="140">
        <v>49.99</v>
      </c>
      <c r="G6239" s="139"/>
      <c r="H6239" s="88" t="s">
        <v>33422</v>
      </c>
    </row>
    <row r="6240" spans="1:8">
      <c r="A6240" s="139" t="s">
        <v>13515</v>
      </c>
      <c r="B6240" s="139" t="s">
        <v>13703</v>
      </c>
      <c r="C6240" s="139" t="s">
        <v>13704</v>
      </c>
      <c r="D6240" s="140">
        <v>3.74</v>
      </c>
      <c r="E6240" s="139" t="s">
        <v>35044</v>
      </c>
      <c r="F6240" s="140">
        <v>5.99</v>
      </c>
      <c r="G6240" s="139"/>
      <c r="H6240" s="88" t="s">
        <v>33422</v>
      </c>
    </row>
    <row r="6241" spans="1:8">
      <c r="A6241" s="139" t="s">
        <v>13515</v>
      </c>
      <c r="B6241" s="139" t="s">
        <v>13705</v>
      </c>
      <c r="C6241" s="139" t="s">
        <v>13706</v>
      </c>
      <c r="D6241" s="140">
        <v>3.74</v>
      </c>
      <c r="E6241" s="139" t="s">
        <v>35045</v>
      </c>
      <c r="F6241" s="140">
        <v>5.99</v>
      </c>
      <c r="G6241" s="139"/>
      <c r="H6241" s="88" t="s">
        <v>33422</v>
      </c>
    </row>
    <row r="6242" spans="1:8">
      <c r="A6242" s="139" t="s">
        <v>13515</v>
      </c>
      <c r="B6242" s="139" t="s">
        <v>13707</v>
      </c>
      <c r="C6242" s="139" t="s">
        <v>13708</v>
      </c>
      <c r="D6242" s="140">
        <v>37.83</v>
      </c>
      <c r="E6242" s="139" t="s">
        <v>35046</v>
      </c>
      <c r="F6242" s="140">
        <v>69.989999999999995</v>
      </c>
      <c r="G6242" s="139"/>
      <c r="H6242" s="88" t="s">
        <v>33422</v>
      </c>
    </row>
    <row r="6243" spans="1:8">
      <c r="A6243" s="139" t="s">
        <v>13515</v>
      </c>
      <c r="B6243" s="139" t="s">
        <v>13709</v>
      </c>
      <c r="C6243" s="139" t="s">
        <v>13710</v>
      </c>
      <c r="D6243" s="140">
        <v>1.08</v>
      </c>
      <c r="E6243" s="139" t="s">
        <v>35047</v>
      </c>
      <c r="F6243" s="140">
        <v>1.99</v>
      </c>
      <c r="G6243" s="139"/>
      <c r="H6243" s="88" t="s">
        <v>33422</v>
      </c>
    </row>
    <row r="6244" spans="1:8">
      <c r="A6244" s="139" t="s">
        <v>13515</v>
      </c>
      <c r="B6244" s="139" t="s">
        <v>13711</v>
      </c>
      <c r="C6244" s="139" t="s">
        <v>13712</v>
      </c>
      <c r="D6244" s="140">
        <v>4.37</v>
      </c>
      <c r="E6244" s="139" t="s">
        <v>35048</v>
      </c>
      <c r="F6244" s="140">
        <v>6.99</v>
      </c>
      <c r="G6244" s="139"/>
      <c r="H6244" s="88" t="s">
        <v>33422</v>
      </c>
    </row>
    <row r="6245" spans="1:8">
      <c r="A6245" s="139" t="s">
        <v>13713</v>
      </c>
      <c r="B6245" s="139" t="s">
        <v>13714</v>
      </c>
      <c r="C6245" s="139" t="s">
        <v>13715</v>
      </c>
      <c r="D6245" s="140">
        <v>0.54</v>
      </c>
      <c r="E6245" s="139" t="s">
        <v>35049</v>
      </c>
      <c r="F6245" s="140">
        <v>0.99</v>
      </c>
      <c r="G6245" s="139"/>
      <c r="H6245" s="88" t="s">
        <v>33422</v>
      </c>
    </row>
    <row r="6246" spans="1:8">
      <c r="A6246" s="139" t="s">
        <v>13713</v>
      </c>
      <c r="B6246" s="139" t="s">
        <v>13716</v>
      </c>
      <c r="C6246" s="139" t="s">
        <v>13717</v>
      </c>
      <c r="D6246" s="140">
        <v>10.81</v>
      </c>
      <c r="E6246" s="139" t="s">
        <v>35050</v>
      </c>
      <c r="F6246" s="140"/>
      <c r="G6246" s="139"/>
      <c r="H6246" s="88" t="s">
        <v>33422</v>
      </c>
    </row>
    <row r="6247" spans="1:8">
      <c r="A6247" s="139" t="s">
        <v>13713</v>
      </c>
      <c r="B6247" s="139" t="s">
        <v>13718</v>
      </c>
      <c r="C6247" s="139" t="s">
        <v>13719</v>
      </c>
      <c r="D6247" s="140">
        <v>123.23</v>
      </c>
      <c r="E6247" s="139" t="s">
        <v>35051</v>
      </c>
      <c r="F6247" s="140">
        <v>239.88</v>
      </c>
      <c r="G6247" s="139"/>
      <c r="H6247" s="88" t="s">
        <v>33422</v>
      </c>
    </row>
    <row r="6248" spans="1:8">
      <c r="A6248" s="139" t="s">
        <v>13713</v>
      </c>
      <c r="B6248" s="139" t="s">
        <v>13720</v>
      </c>
      <c r="C6248" s="139" t="s">
        <v>13721</v>
      </c>
      <c r="D6248" s="140">
        <v>10.81</v>
      </c>
      <c r="E6248" s="139" t="s">
        <v>35052</v>
      </c>
      <c r="F6248" s="140">
        <v>19.989999999999998</v>
      </c>
      <c r="G6248" s="139"/>
      <c r="H6248" s="88" t="s">
        <v>33422</v>
      </c>
    </row>
    <row r="6249" spans="1:8">
      <c r="A6249" s="139" t="s">
        <v>13713</v>
      </c>
      <c r="B6249" s="139" t="s">
        <v>13722</v>
      </c>
      <c r="C6249" s="139" t="s">
        <v>13723</v>
      </c>
      <c r="D6249" s="140">
        <v>10.81</v>
      </c>
      <c r="E6249" s="139" t="s">
        <v>35053</v>
      </c>
      <c r="F6249" s="140">
        <v>19.989999999999998</v>
      </c>
      <c r="G6249" s="139"/>
      <c r="H6249" s="88" t="s">
        <v>33422</v>
      </c>
    </row>
    <row r="6250" spans="1:8">
      <c r="A6250" s="139" t="s">
        <v>13713</v>
      </c>
      <c r="B6250" s="139" t="s">
        <v>13724</v>
      </c>
      <c r="C6250" s="139" t="s">
        <v>13725</v>
      </c>
      <c r="D6250" s="140">
        <v>10.81</v>
      </c>
      <c r="E6250" s="139" t="s">
        <v>35054</v>
      </c>
      <c r="F6250" s="140">
        <v>19.989999999999998</v>
      </c>
      <c r="G6250" s="139"/>
      <c r="H6250" s="88" t="s">
        <v>33422</v>
      </c>
    </row>
    <row r="6251" spans="1:8">
      <c r="A6251" s="139" t="s">
        <v>13713</v>
      </c>
      <c r="B6251" s="139" t="s">
        <v>13726</v>
      </c>
      <c r="C6251" s="139" t="s">
        <v>13727</v>
      </c>
      <c r="D6251" s="140">
        <v>10.81</v>
      </c>
      <c r="E6251" s="139" t="s">
        <v>35055</v>
      </c>
      <c r="F6251" s="140">
        <v>19.989999999999998</v>
      </c>
      <c r="G6251" s="139"/>
      <c r="H6251" s="88" t="s">
        <v>33422</v>
      </c>
    </row>
    <row r="6252" spans="1:8">
      <c r="A6252" s="139" t="s">
        <v>13713</v>
      </c>
      <c r="B6252" s="139" t="s">
        <v>13728</v>
      </c>
      <c r="C6252" s="139" t="s">
        <v>13729</v>
      </c>
      <c r="D6252" s="140">
        <v>10.81</v>
      </c>
      <c r="E6252" s="139" t="s">
        <v>35056</v>
      </c>
      <c r="F6252" s="140">
        <v>19.989999999999998</v>
      </c>
      <c r="G6252" s="139"/>
      <c r="H6252" s="88" t="s">
        <v>33422</v>
      </c>
    </row>
    <row r="6253" spans="1:8">
      <c r="A6253" s="139" t="s">
        <v>13713</v>
      </c>
      <c r="B6253" s="139" t="s">
        <v>13730</v>
      </c>
      <c r="C6253" s="139" t="s">
        <v>13731</v>
      </c>
      <c r="D6253" s="140">
        <v>10.81</v>
      </c>
      <c r="E6253" s="139" t="s">
        <v>35057</v>
      </c>
      <c r="F6253" s="140">
        <v>19.989999999999998</v>
      </c>
      <c r="G6253" s="139"/>
      <c r="H6253" s="88" t="s">
        <v>33422</v>
      </c>
    </row>
    <row r="6254" spans="1:8">
      <c r="A6254" s="139" t="s">
        <v>13713</v>
      </c>
      <c r="B6254" s="139" t="s">
        <v>13732</v>
      </c>
      <c r="C6254" s="139" t="s">
        <v>13733</v>
      </c>
      <c r="D6254" s="140">
        <v>10.81</v>
      </c>
      <c r="E6254" s="139" t="s">
        <v>35058</v>
      </c>
      <c r="F6254" s="140">
        <v>19.989999999999998</v>
      </c>
      <c r="G6254" s="139"/>
      <c r="H6254" s="88" t="s">
        <v>33422</v>
      </c>
    </row>
    <row r="6255" spans="1:8">
      <c r="A6255" s="139" t="s">
        <v>13713</v>
      </c>
      <c r="B6255" s="139" t="s">
        <v>13734</v>
      </c>
      <c r="C6255" s="139" t="s">
        <v>13735</v>
      </c>
      <c r="D6255" s="140">
        <v>10.81</v>
      </c>
      <c r="E6255" s="139" t="s">
        <v>35059</v>
      </c>
      <c r="F6255" s="140">
        <v>19.989999999999998</v>
      </c>
      <c r="G6255" s="139"/>
      <c r="H6255" s="88" t="s">
        <v>33422</v>
      </c>
    </row>
    <row r="6256" spans="1:8">
      <c r="A6256" s="139" t="s">
        <v>13713</v>
      </c>
      <c r="B6256" s="139" t="s">
        <v>13736</v>
      </c>
      <c r="C6256" s="139" t="s">
        <v>13737</v>
      </c>
      <c r="D6256" s="140">
        <v>10.81</v>
      </c>
      <c r="E6256" s="139" t="s">
        <v>35060</v>
      </c>
      <c r="F6256" s="140">
        <v>19.989999999999998</v>
      </c>
      <c r="G6256" s="139"/>
      <c r="H6256" s="88" t="s">
        <v>33422</v>
      </c>
    </row>
    <row r="6257" spans="1:8">
      <c r="A6257" s="139" t="s">
        <v>13713</v>
      </c>
      <c r="B6257" s="139" t="s">
        <v>13738</v>
      </c>
      <c r="C6257" s="139" t="s">
        <v>13739</v>
      </c>
      <c r="D6257" s="140">
        <v>10.81</v>
      </c>
      <c r="E6257" s="139" t="s">
        <v>35061</v>
      </c>
      <c r="F6257" s="140">
        <v>19.989999999999998</v>
      </c>
      <c r="G6257" s="139"/>
      <c r="H6257" s="88" t="s">
        <v>33422</v>
      </c>
    </row>
    <row r="6258" spans="1:8">
      <c r="A6258" s="139" t="s">
        <v>13713</v>
      </c>
      <c r="B6258" s="139" t="s">
        <v>13740</v>
      </c>
      <c r="C6258" s="139" t="s">
        <v>13741</v>
      </c>
      <c r="D6258" s="140">
        <v>10.81</v>
      </c>
      <c r="E6258" s="139" t="s">
        <v>35062</v>
      </c>
      <c r="F6258" s="140">
        <v>19.989999999999998</v>
      </c>
      <c r="G6258" s="139"/>
      <c r="H6258" s="88" t="s">
        <v>33422</v>
      </c>
    </row>
    <row r="6259" spans="1:8">
      <c r="A6259" s="139" t="s">
        <v>13713</v>
      </c>
      <c r="B6259" s="139" t="s">
        <v>13742</v>
      </c>
      <c r="C6259" s="139" t="s">
        <v>13743</v>
      </c>
      <c r="D6259" s="140">
        <v>123.23</v>
      </c>
      <c r="E6259" s="139" t="s">
        <v>35063</v>
      </c>
      <c r="F6259" s="140">
        <v>239.88</v>
      </c>
      <c r="G6259" s="139"/>
      <c r="H6259" s="88" t="s">
        <v>33422</v>
      </c>
    </row>
    <row r="6260" spans="1:8">
      <c r="A6260" s="139" t="s">
        <v>13713</v>
      </c>
      <c r="B6260" s="139" t="s">
        <v>13744</v>
      </c>
      <c r="C6260" s="139" t="s">
        <v>13745</v>
      </c>
      <c r="D6260" s="140">
        <v>466.99</v>
      </c>
      <c r="E6260" s="139" t="s">
        <v>35064</v>
      </c>
      <c r="F6260" s="140">
        <v>959.52</v>
      </c>
      <c r="G6260" s="139"/>
      <c r="H6260" s="88" t="s">
        <v>33422</v>
      </c>
    </row>
    <row r="6261" spans="1:8">
      <c r="A6261" s="139" t="s">
        <v>13713</v>
      </c>
      <c r="B6261" s="139" t="s">
        <v>13746</v>
      </c>
      <c r="C6261" s="139" t="s">
        <v>13747</v>
      </c>
      <c r="D6261" s="140">
        <v>10.81</v>
      </c>
      <c r="E6261" s="139" t="s">
        <v>35065</v>
      </c>
      <c r="F6261" s="140"/>
      <c r="G6261" s="139"/>
      <c r="H6261" s="88" t="s">
        <v>33422</v>
      </c>
    </row>
    <row r="6262" spans="1:8">
      <c r="A6262" s="139" t="s">
        <v>13713</v>
      </c>
      <c r="B6262" s="139" t="s">
        <v>13748</v>
      </c>
      <c r="C6262" s="139" t="s">
        <v>13749</v>
      </c>
      <c r="D6262" s="140">
        <v>123.23</v>
      </c>
      <c r="E6262" s="139" t="s">
        <v>35066</v>
      </c>
      <c r="F6262" s="140">
        <v>239.88</v>
      </c>
      <c r="G6262" s="139"/>
      <c r="H6262" s="88" t="s">
        <v>33422</v>
      </c>
    </row>
    <row r="6263" spans="1:8">
      <c r="A6263" s="139" t="s">
        <v>13713</v>
      </c>
      <c r="B6263" s="139" t="s">
        <v>13750</v>
      </c>
      <c r="C6263" s="139" t="s">
        <v>13751</v>
      </c>
      <c r="D6263" s="140">
        <v>10.81</v>
      </c>
      <c r="E6263" s="139" t="s">
        <v>35067</v>
      </c>
      <c r="F6263" s="140">
        <v>19.989999999999998</v>
      </c>
      <c r="G6263" s="139"/>
      <c r="H6263" s="88" t="s">
        <v>33422</v>
      </c>
    </row>
    <row r="6264" spans="1:8">
      <c r="A6264" s="139" t="s">
        <v>13713</v>
      </c>
      <c r="B6264" s="139" t="s">
        <v>13752</v>
      </c>
      <c r="C6264" s="139" t="s">
        <v>13753</v>
      </c>
      <c r="D6264" s="140">
        <v>10.81</v>
      </c>
      <c r="E6264" s="139" t="s">
        <v>35068</v>
      </c>
      <c r="F6264" s="140">
        <v>19.989999999999998</v>
      </c>
      <c r="G6264" s="139"/>
      <c r="H6264" s="88" t="s">
        <v>33422</v>
      </c>
    </row>
    <row r="6265" spans="1:8">
      <c r="A6265" s="139" t="s">
        <v>13713</v>
      </c>
      <c r="B6265" s="139" t="s">
        <v>13754</v>
      </c>
      <c r="C6265" s="139" t="s">
        <v>13755</v>
      </c>
      <c r="D6265" s="140">
        <v>10.81</v>
      </c>
      <c r="E6265" s="139" t="s">
        <v>35069</v>
      </c>
      <c r="F6265" s="140">
        <v>19.989999999999998</v>
      </c>
      <c r="G6265" s="139"/>
      <c r="H6265" s="88" t="s">
        <v>33422</v>
      </c>
    </row>
    <row r="6266" spans="1:8">
      <c r="A6266" s="139" t="s">
        <v>13713</v>
      </c>
      <c r="B6266" s="139" t="s">
        <v>13756</v>
      </c>
      <c r="C6266" s="139" t="s">
        <v>13757</v>
      </c>
      <c r="D6266" s="140">
        <v>10.81</v>
      </c>
      <c r="E6266" s="139" t="s">
        <v>35070</v>
      </c>
      <c r="F6266" s="140">
        <v>19.989999999999998</v>
      </c>
      <c r="G6266" s="139"/>
      <c r="H6266" s="88" t="s">
        <v>33422</v>
      </c>
    </row>
    <row r="6267" spans="1:8">
      <c r="A6267" s="139" t="s">
        <v>13713</v>
      </c>
      <c r="B6267" s="139" t="s">
        <v>13758</v>
      </c>
      <c r="C6267" s="139" t="s">
        <v>13759</v>
      </c>
      <c r="D6267" s="140">
        <v>10.81</v>
      </c>
      <c r="E6267" s="139" t="s">
        <v>35071</v>
      </c>
      <c r="F6267" s="140">
        <v>19.989999999999998</v>
      </c>
      <c r="G6267" s="139"/>
      <c r="H6267" s="88" t="s">
        <v>33422</v>
      </c>
    </row>
    <row r="6268" spans="1:8">
      <c r="A6268" s="139" t="s">
        <v>13713</v>
      </c>
      <c r="B6268" s="139" t="s">
        <v>13760</v>
      </c>
      <c r="C6268" s="139" t="s">
        <v>13761</v>
      </c>
      <c r="D6268" s="140">
        <v>10.81</v>
      </c>
      <c r="E6268" s="139" t="s">
        <v>35072</v>
      </c>
      <c r="F6268" s="140">
        <v>19.989999999999998</v>
      </c>
      <c r="G6268" s="139"/>
      <c r="H6268" s="88" t="s">
        <v>33422</v>
      </c>
    </row>
    <row r="6269" spans="1:8">
      <c r="A6269" s="139" t="s">
        <v>13713</v>
      </c>
      <c r="B6269" s="139" t="s">
        <v>13762</v>
      </c>
      <c r="C6269" s="139" t="s">
        <v>13763</v>
      </c>
      <c r="D6269" s="140">
        <v>10.81</v>
      </c>
      <c r="E6269" s="139" t="s">
        <v>35073</v>
      </c>
      <c r="F6269" s="140">
        <v>19.989999999999998</v>
      </c>
      <c r="G6269" s="139"/>
      <c r="H6269" s="88" t="s">
        <v>33422</v>
      </c>
    </row>
    <row r="6270" spans="1:8">
      <c r="A6270" s="139" t="s">
        <v>13713</v>
      </c>
      <c r="B6270" s="139" t="s">
        <v>13764</v>
      </c>
      <c r="C6270" s="139" t="s">
        <v>13765</v>
      </c>
      <c r="D6270" s="140">
        <v>10.81</v>
      </c>
      <c r="E6270" s="139" t="s">
        <v>35074</v>
      </c>
      <c r="F6270" s="140">
        <v>19.989999999999998</v>
      </c>
      <c r="G6270" s="139"/>
      <c r="H6270" s="88" t="s">
        <v>33422</v>
      </c>
    </row>
    <row r="6271" spans="1:8">
      <c r="A6271" s="139" t="s">
        <v>13713</v>
      </c>
      <c r="B6271" s="139" t="s">
        <v>13766</v>
      </c>
      <c r="C6271" s="139" t="s">
        <v>13767</v>
      </c>
      <c r="D6271" s="140">
        <v>10.81</v>
      </c>
      <c r="E6271" s="139" t="s">
        <v>35075</v>
      </c>
      <c r="F6271" s="140">
        <v>19.989999999999998</v>
      </c>
      <c r="G6271" s="139"/>
      <c r="H6271" s="88" t="s">
        <v>33422</v>
      </c>
    </row>
    <row r="6272" spans="1:8">
      <c r="A6272" s="139" t="s">
        <v>13713</v>
      </c>
      <c r="B6272" s="139" t="s">
        <v>13768</v>
      </c>
      <c r="C6272" s="139" t="s">
        <v>13769</v>
      </c>
      <c r="D6272" s="140">
        <v>10.81</v>
      </c>
      <c r="E6272" s="139" t="s">
        <v>35076</v>
      </c>
      <c r="F6272" s="140">
        <v>19.989999999999998</v>
      </c>
      <c r="G6272" s="139"/>
      <c r="H6272" s="88" t="s">
        <v>33422</v>
      </c>
    </row>
    <row r="6273" spans="1:8">
      <c r="A6273" s="139" t="s">
        <v>13713</v>
      </c>
      <c r="B6273" s="139" t="s">
        <v>13770</v>
      </c>
      <c r="C6273" s="139" t="s">
        <v>13771</v>
      </c>
      <c r="D6273" s="140">
        <v>10.81</v>
      </c>
      <c r="E6273" s="139" t="s">
        <v>35077</v>
      </c>
      <c r="F6273" s="140">
        <v>19.989999999999998</v>
      </c>
      <c r="G6273" s="139"/>
      <c r="H6273" s="88" t="s">
        <v>33422</v>
      </c>
    </row>
    <row r="6274" spans="1:8">
      <c r="A6274" s="139" t="s">
        <v>13713</v>
      </c>
      <c r="B6274" s="139" t="s">
        <v>13772</v>
      </c>
      <c r="C6274" s="139" t="s">
        <v>13773</v>
      </c>
      <c r="D6274" s="140">
        <v>10.81</v>
      </c>
      <c r="E6274" s="139" t="s">
        <v>35078</v>
      </c>
      <c r="F6274" s="140">
        <v>19.989999999999998</v>
      </c>
      <c r="G6274" s="139"/>
      <c r="H6274" s="88" t="s">
        <v>33422</v>
      </c>
    </row>
    <row r="6275" spans="1:8">
      <c r="A6275" s="139" t="s">
        <v>13713</v>
      </c>
      <c r="B6275" s="139" t="s">
        <v>13774</v>
      </c>
      <c r="C6275" s="139" t="s">
        <v>13775</v>
      </c>
      <c r="D6275" s="140">
        <v>10.81</v>
      </c>
      <c r="E6275" s="139" t="s">
        <v>35079</v>
      </c>
      <c r="F6275" s="140">
        <v>19.989999999999998</v>
      </c>
      <c r="G6275" s="139"/>
      <c r="H6275" s="88" t="s">
        <v>33422</v>
      </c>
    </row>
    <row r="6276" spans="1:8">
      <c r="A6276" s="139" t="s">
        <v>13713</v>
      </c>
      <c r="B6276" s="139" t="s">
        <v>13776</v>
      </c>
      <c r="C6276" s="139" t="s">
        <v>13777</v>
      </c>
      <c r="D6276" s="140">
        <v>0.54</v>
      </c>
      <c r="E6276" s="139" t="s">
        <v>35080</v>
      </c>
      <c r="F6276" s="140">
        <v>0.99</v>
      </c>
      <c r="G6276" s="139"/>
      <c r="H6276" s="88" t="s">
        <v>33422</v>
      </c>
    </row>
    <row r="6277" spans="1:8">
      <c r="A6277" s="139" t="s">
        <v>13713</v>
      </c>
      <c r="B6277" s="139" t="s">
        <v>13778</v>
      </c>
      <c r="C6277" s="139" t="s">
        <v>13779</v>
      </c>
      <c r="D6277" s="140">
        <v>21.62</v>
      </c>
      <c r="E6277" s="139" t="s">
        <v>35081</v>
      </c>
      <c r="F6277" s="140"/>
      <c r="G6277" s="139"/>
      <c r="H6277" s="88" t="s">
        <v>33422</v>
      </c>
    </row>
    <row r="6278" spans="1:8">
      <c r="A6278" s="139" t="s">
        <v>13713</v>
      </c>
      <c r="B6278" s="139" t="s">
        <v>13780</v>
      </c>
      <c r="C6278" s="139" t="s">
        <v>13781</v>
      </c>
      <c r="D6278" s="140">
        <v>184.85</v>
      </c>
      <c r="E6278" s="139" t="s">
        <v>35082</v>
      </c>
      <c r="F6278" s="140">
        <v>359.91</v>
      </c>
      <c r="G6278" s="139"/>
      <c r="H6278" s="88" t="s">
        <v>33422</v>
      </c>
    </row>
    <row r="6279" spans="1:8">
      <c r="A6279" s="139" t="s">
        <v>13713</v>
      </c>
      <c r="B6279" s="139" t="s">
        <v>13782</v>
      </c>
      <c r="C6279" s="139" t="s">
        <v>13783</v>
      </c>
      <c r="D6279" s="140">
        <v>21.62</v>
      </c>
      <c r="E6279" s="139" t="s">
        <v>35083</v>
      </c>
      <c r="F6279" s="140">
        <v>39.99</v>
      </c>
      <c r="G6279" s="139"/>
      <c r="H6279" s="88" t="s">
        <v>33422</v>
      </c>
    </row>
    <row r="6280" spans="1:8">
      <c r="A6280" s="139" t="s">
        <v>13713</v>
      </c>
      <c r="B6280" s="139" t="s">
        <v>13784</v>
      </c>
      <c r="C6280" s="139" t="s">
        <v>13785</v>
      </c>
      <c r="D6280" s="140">
        <v>21.62</v>
      </c>
      <c r="E6280" s="139" t="s">
        <v>35084</v>
      </c>
      <c r="F6280" s="140">
        <v>39.99</v>
      </c>
      <c r="G6280" s="139"/>
      <c r="H6280" s="88" t="s">
        <v>33422</v>
      </c>
    </row>
    <row r="6281" spans="1:8">
      <c r="A6281" s="139" t="s">
        <v>13713</v>
      </c>
      <c r="B6281" s="139" t="s">
        <v>13786</v>
      </c>
      <c r="C6281" s="139" t="s">
        <v>13787</v>
      </c>
      <c r="D6281" s="140">
        <v>21.62</v>
      </c>
      <c r="E6281" s="139" t="s">
        <v>35085</v>
      </c>
      <c r="F6281" s="140">
        <v>39.99</v>
      </c>
      <c r="G6281" s="139"/>
      <c r="H6281" s="88" t="s">
        <v>33422</v>
      </c>
    </row>
    <row r="6282" spans="1:8">
      <c r="A6282" s="139" t="s">
        <v>13713</v>
      </c>
      <c r="B6282" s="139" t="s">
        <v>13788</v>
      </c>
      <c r="C6282" s="139" t="s">
        <v>13789</v>
      </c>
      <c r="D6282" s="140">
        <v>21.62</v>
      </c>
      <c r="E6282" s="139" t="s">
        <v>35086</v>
      </c>
      <c r="F6282" s="140">
        <v>39.99</v>
      </c>
      <c r="G6282" s="139"/>
      <c r="H6282" s="88" t="s">
        <v>33422</v>
      </c>
    </row>
    <row r="6283" spans="1:8">
      <c r="A6283" s="139" t="s">
        <v>13713</v>
      </c>
      <c r="B6283" s="139" t="s">
        <v>13790</v>
      </c>
      <c r="C6283" s="139" t="s">
        <v>13791</v>
      </c>
      <c r="D6283" s="140">
        <v>21.62</v>
      </c>
      <c r="E6283" s="139" t="s">
        <v>35087</v>
      </c>
      <c r="F6283" s="140">
        <v>39.99</v>
      </c>
      <c r="G6283" s="139"/>
      <c r="H6283" s="88" t="s">
        <v>33422</v>
      </c>
    </row>
    <row r="6284" spans="1:8">
      <c r="A6284" s="139" t="s">
        <v>13713</v>
      </c>
      <c r="B6284" s="139" t="s">
        <v>13792</v>
      </c>
      <c r="C6284" s="139" t="s">
        <v>13793</v>
      </c>
      <c r="D6284" s="140">
        <v>21.62</v>
      </c>
      <c r="E6284" s="139" t="s">
        <v>35088</v>
      </c>
      <c r="F6284" s="140">
        <v>39.99</v>
      </c>
      <c r="G6284" s="139"/>
      <c r="H6284" s="88" t="s">
        <v>33422</v>
      </c>
    </row>
    <row r="6285" spans="1:8">
      <c r="A6285" s="139" t="s">
        <v>13713</v>
      </c>
      <c r="B6285" s="139" t="s">
        <v>13794</v>
      </c>
      <c r="C6285" s="139" t="s">
        <v>13795</v>
      </c>
      <c r="D6285" s="140">
        <v>21.62</v>
      </c>
      <c r="E6285" s="139" t="s">
        <v>35089</v>
      </c>
      <c r="F6285" s="140"/>
      <c r="G6285" s="139"/>
      <c r="H6285" s="88" t="s">
        <v>33422</v>
      </c>
    </row>
    <row r="6286" spans="1:8">
      <c r="A6286" s="139" t="s">
        <v>13713</v>
      </c>
      <c r="B6286" s="139" t="s">
        <v>13796</v>
      </c>
      <c r="C6286" s="139" t="s">
        <v>13797</v>
      </c>
      <c r="D6286" s="140">
        <v>184.85</v>
      </c>
      <c r="E6286" s="139" t="s">
        <v>35090</v>
      </c>
      <c r="F6286" s="140">
        <v>359.91</v>
      </c>
      <c r="G6286" s="139"/>
      <c r="H6286" s="88" t="s">
        <v>33422</v>
      </c>
    </row>
    <row r="6287" spans="1:8">
      <c r="A6287" s="139" t="s">
        <v>13713</v>
      </c>
      <c r="B6287" s="139" t="s">
        <v>13798</v>
      </c>
      <c r="C6287" s="139" t="s">
        <v>13799</v>
      </c>
      <c r="D6287" s="140">
        <v>21.62</v>
      </c>
      <c r="E6287" s="139" t="s">
        <v>35091</v>
      </c>
      <c r="F6287" s="140">
        <v>39.99</v>
      </c>
      <c r="G6287" s="139"/>
      <c r="H6287" s="88" t="s">
        <v>33422</v>
      </c>
    </row>
    <row r="6288" spans="1:8">
      <c r="A6288" s="139" t="s">
        <v>13713</v>
      </c>
      <c r="B6288" s="139" t="s">
        <v>13800</v>
      </c>
      <c r="C6288" s="139" t="s">
        <v>13801</v>
      </c>
      <c r="D6288" s="140">
        <v>21.62</v>
      </c>
      <c r="E6288" s="139" t="s">
        <v>35092</v>
      </c>
      <c r="F6288" s="140">
        <v>39.99</v>
      </c>
      <c r="G6288" s="139"/>
      <c r="H6288" s="88" t="s">
        <v>33422</v>
      </c>
    </row>
    <row r="6289" spans="1:8">
      <c r="A6289" s="139" t="s">
        <v>13713</v>
      </c>
      <c r="B6289" s="139" t="s">
        <v>13802</v>
      </c>
      <c r="C6289" s="139" t="s">
        <v>13803</v>
      </c>
      <c r="D6289" s="140">
        <v>21.62</v>
      </c>
      <c r="E6289" s="139" t="s">
        <v>35093</v>
      </c>
      <c r="F6289" s="140">
        <v>39.99</v>
      </c>
      <c r="G6289" s="139"/>
      <c r="H6289" s="88" t="s">
        <v>33422</v>
      </c>
    </row>
    <row r="6290" spans="1:8">
      <c r="A6290" s="139" t="s">
        <v>13713</v>
      </c>
      <c r="B6290" s="139" t="s">
        <v>13804</v>
      </c>
      <c r="C6290" s="139" t="s">
        <v>13805</v>
      </c>
      <c r="D6290" s="140">
        <v>21.62</v>
      </c>
      <c r="E6290" s="139" t="s">
        <v>35094</v>
      </c>
      <c r="F6290" s="140">
        <v>39.99</v>
      </c>
      <c r="G6290" s="139"/>
      <c r="H6290" s="88" t="s">
        <v>33422</v>
      </c>
    </row>
    <row r="6291" spans="1:8">
      <c r="A6291" s="139" t="s">
        <v>13713</v>
      </c>
      <c r="B6291" s="139" t="s">
        <v>13806</v>
      </c>
      <c r="C6291" s="139" t="s">
        <v>13807</v>
      </c>
      <c r="D6291" s="140">
        <v>21.62</v>
      </c>
      <c r="E6291" s="139" t="s">
        <v>35095</v>
      </c>
      <c r="F6291" s="140">
        <v>39.99</v>
      </c>
      <c r="G6291" s="139"/>
      <c r="H6291" s="88" t="s">
        <v>33422</v>
      </c>
    </row>
    <row r="6292" spans="1:8">
      <c r="A6292" s="139" t="s">
        <v>13713</v>
      </c>
      <c r="B6292" s="139" t="s">
        <v>13808</v>
      </c>
      <c r="C6292" s="139" t="s">
        <v>13809</v>
      </c>
      <c r="D6292" s="140">
        <v>21.62</v>
      </c>
      <c r="E6292" s="139" t="s">
        <v>35096</v>
      </c>
      <c r="F6292" s="140">
        <v>39.99</v>
      </c>
      <c r="G6292" s="139"/>
      <c r="H6292" s="88" t="s">
        <v>33422</v>
      </c>
    </row>
    <row r="6293" spans="1:8">
      <c r="A6293" s="139" t="s">
        <v>13713</v>
      </c>
      <c r="B6293" s="139" t="s">
        <v>13810</v>
      </c>
      <c r="C6293" s="139" t="s">
        <v>13811</v>
      </c>
      <c r="D6293" s="140">
        <v>20</v>
      </c>
      <c r="E6293" s="139" t="s">
        <v>35097</v>
      </c>
      <c r="F6293" s="140"/>
      <c r="G6293" s="139"/>
      <c r="H6293" s="88" t="s">
        <v>33422</v>
      </c>
    </row>
    <row r="6294" spans="1:8">
      <c r="A6294" s="139" t="s">
        <v>13713</v>
      </c>
      <c r="B6294" s="139" t="s">
        <v>13812</v>
      </c>
      <c r="C6294" s="139" t="s">
        <v>13813</v>
      </c>
      <c r="D6294" s="140">
        <v>184.85</v>
      </c>
      <c r="E6294" s="139" t="s">
        <v>35098</v>
      </c>
      <c r="F6294" s="140">
        <v>359.91</v>
      </c>
      <c r="G6294" s="139"/>
      <c r="H6294" s="88" t="s">
        <v>33422</v>
      </c>
    </row>
    <row r="6295" spans="1:8">
      <c r="A6295" s="139" t="s">
        <v>13515</v>
      </c>
      <c r="B6295" s="139" t="s">
        <v>13814</v>
      </c>
      <c r="C6295" s="139" t="s">
        <v>13815</v>
      </c>
      <c r="D6295" s="140">
        <v>13.51</v>
      </c>
      <c r="E6295" s="139" t="s">
        <v>35099</v>
      </c>
      <c r="F6295" s="140">
        <v>24.99</v>
      </c>
      <c r="G6295" s="139"/>
      <c r="H6295" s="88" t="s">
        <v>33422</v>
      </c>
    </row>
    <row r="6296" spans="1:8">
      <c r="A6296" s="139" t="s">
        <v>13515</v>
      </c>
      <c r="B6296" s="139" t="s">
        <v>13816</v>
      </c>
      <c r="C6296" s="139" t="s">
        <v>13817</v>
      </c>
      <c r="D6296" s="140">
        <v>13.51</v>
      </c>
      <c r="E6296" s="139" t="s">
        <v>35100</v>
      </c>
      <c r="F6296" s="140">
        <v>24.99</v>
      </c>
      <c r="G6296" s="139"/>
      <c r="H6296" s="88" t="s">
        <v>33422</v>
      </c>
    </row>
    <row r="6297" spans="1:8">
      <c r="A6297" s="139" t="s">
        <v>13515</v>
      </c>
      <c r="B6297" s="139" t="s">
        <v>13818</v>
      </c>
      <c r="C6297" s="139" t="s">
        <v>13819</v>
      </c>
      <c r="D6297" s="140">
        <v>13.51</v>
      </c>
      <c r="E6297" s="139" t="s">
        <v>35101</v>
      </c>
      <c r="F6297" s="140">
        <v>24.99</v>
      </c>
      <c r="G6297" s="139"/>
      <c r="H6297" s="88" t="s">
        <v>33422</v>
      </c>
    </row>
    <row r="6298" spans="1:8">
      <c r="A6298" s="139" t="s">
        <v>13515</v>
      </c>
      <c r="B6298" s="139" t="s">
        <v>13820</v>
      </c>
      <c r="C6298" s="139" t="s">
        <v>13821</v>
      </c>
      <c r="D6298" s="140">
        <v>16.21</v>
      </c>
      <c r="E6298" s="139" t="s">
        <v>35102</v>
      </c>
      <c r="F6298" s="140">
        <v>29.99</v>
      </c>
      <c r="G6298" s="139"/>
      <c r="H6298" s="88" t="s">
        <v>33422</v>
      </c>
    </row>
    <row r="6299" spans="1:8">
      <c r="A6299" s="139" t="s">
        <v>13515</v>
      </c>
      <c r="B6299" s="139" t="s">
        <v>13822</v>
      </c>
      <c r="C6299" s="139" t="s">
        <v>13823</v>
      </c>
      <c r="D6299" s="140">
        <v>16.21</v>
      </c>
      <c r="E6299" s="139" t="s">
        <v>35103</v>
      </c>
      <c r="F6299" s="140">
        <v>29.99</v>
      </c>
      <c r="G6299" s="139"/>
      <c r="H6299" s="88" t="s">
        <v>33422</v>
      </c>
    </row>
    <row r="6300" spans="1:8">
      <c r="A6300" s="139" t="s">
        <v>13515</v>
      </c>
      <c r="B6300" s="139" t="s">
        <v>13824</v>
      </c>
      <c r="C6300" s="139" t="s">
        <v>13825</v>
      </c>
      <c r="D6300" s="140">
        <v>16.21</v>
      </c>
      <c r="E6300" s="139" t="s">
        <v>35104</v>
      </c>
      <c r="F6300" s="140">
        <v>29.99</v>
      </c>
      <c r="G6300" s="139"/>
      <c r="H6300" s="88" t="s">
        <v>33422</v>
      </c>
    </row>
    <row r="6301" spans="1:8">
      <c r="A6301" s="139" t="s">
        <v>13515</v>
      </c>
      <c r="B6301" s="139" t="s">
        <v>13826</v>
      </c>
      <c r="C6301" s="139" t="s">
        <v>13827</v>
      </c>
      <c r="D6301" s="140">
        <v>29.72</v>
      </c>
      <c r="E6301" s="139" t="s">
        <v>35105</v>
      </c>
      <c r="F6301" s="140">
        <v>54.99</v>
      </c>
      <c r="G6301" s="139"/>
      <c r="H6301" s="88" t="s">
        <v>33422</v>
      </c>
    </row>
    <row r="6302" spans="1:8">
      <c r="A6302" s="139" t="s">
        <v>13515</v>
      </c>
      <c r="B6302" s="139" t="s">
        <v>13828</v>
      </c>
      <c r="C6302" s="139" t="s">
        <v>13829</v>
      </c>
      <c r="D6302" s="140">
        <v>255.32</v>
      </c>
      <c r="E6302" s="139" t="s">
        <v>35106</v>
      </c>
      <c r="F6302" s="140">
        <v>524.85</v>
      </c>
      <c r="G6302" s="139"/>
      <c r="H6302" s="88" t="s">
        <v>33422</v>
      </c>
    </row>
    <row r="6303" spans="1:8">
      <c r="A6303" s="139" t="s">
        <v>13515</v>
      </c>
      <c r="B6303" s="139" t="s">
        <v>13830</v>
      </c>
      <c r="C6303" s="139" t="s">
        <v>13831</v>
      </c>
      <c r="D6303" s="140">
        <v>1.08</v>
      </c>
      <c r="E6303" s="139" t="s">
        <v>35107</v>
      </c>
      <c r="F6303" s="140">
        <v>1.99</v>
      </c>
      <c r="G6303" s="139"/>
      <c r="H6303" s="88" t="s">
        <v>33422</v>
      </c>
    </row>
    <row r="6304" spans="1:8">
      <c r="A6304" s="139" t="s">
        <v>13515</v>
      </c>
      <c r="B6304" s="139" t="s">
        <v>13832</v>
      </c>
      <c r="C6304" s="139" t="s">
        <v>13833</v>
      </c>
      <c r="D6304" s="140">
        <v>10.81</v>
      </c>
      <c r="E6304" s="139" t="s">
        <v>35108</v>
      </c>
      <c r="F6304" s="140">
        <v>19.989999999999998</v>
      </c>
      <c r="G6304" s="139"/>
      <c r="H6304" s="88" t="s">
        <v>33422</v>
      </c>
    </row>
    <row r="6305" spans="1:8">
      <c r="A6305" s="139" t="s">
        <v>13515</v>
      </c>
      <c r="B6305" s="139" t="s">
        <v>13834</v>
      </c>
      <c r="C6305" s="139" t="s">
        <v>13835</v>
      </c>
      <c r="D6305" s="140">
        <v>205.39</v>
      </c>
      <c r="E6305" s="139" t="s">
        <v>35109</v>
      </c>
      <c r="F6305" s="140">
        <v>399.8</v>
      </c>
      <c r="G6305" s="139"/>
      <c r="H6305" s="88" t="s">
        <v>33422</v>
      </c>
    </row>
    <row r="6306" spans="1:8">
      <c r="A6306" s="139" t="s">
        <v>13515</v>
      </c>
      <c r="B6306" s="139" t="s">
        <v>13836</v>
      </c>
      <c r="C6306" s="139" t="s">
        <v>13837</v>
      </c>
      <c r="D6306" s="140">
        <v>1.87</v>
      </c>
      <c r="E6306" s="139" t="s">
        <v>35110</v>
      </c>
      <c r="F6306" s="140">
        <v>2.99</v>
      </c>
      <c r="G6306" s="139"/>
      <c r="H6306" s="88" t="s">
        <v>33422</v>
      </c>
    </row>
    <row r="6307" spans="1:8">
      <c r="A6307" s="139" t="s">
        <v>13515</v>
      </c>
      <c r="B6307" s="139" t="s">
        <v>13838</v>
      </c>
      <c r="C6307" s="139" t="s">
        <v>13839</v>
      </c>
      <c r="D6307" s="140">
        <v>0.54</v>
      </c>
      <c r="E6307" s="139" t="s">
        <v>35111</v>
      </c>
      <c r="F6307" s="140">
        <v>0.99</v>
      </c>
      <c r="G6307" s="139"/>
      <c r="H6307" s="88" t="s">
        <v>33422</v>
      </c>
    </row>
    <row r="6308" spans="1:8">
      <c r="A6308" s="139" t="s">
        <v>13515</v>
      </c>
      <c r="B6308" s="139" t="s">
        <v>13840</v>
      </c>
      <c r="C6308" s="139" t="s">
        <v>13841</v>
      </c>
      <c r="D6308" s="140">
        <v>0.54</v>
      </c>
      <c r="E6308" s="139" t="s">
        <v>35112</v>
      </c>
      <c r="F6308" s="140">
        <v>0.99</v>
      </c>
      <c r="G6308" s="139"/>
      <c r="H6308" s="88" t="s">
        <v>33422</v>
      </c>
    </row>
    <row r="6309" spans="1:8">
      <c r="A6309" s="139" t="s">
        <v>13515</v>
      </c>
      <c r="B6309" s="139" t="s">
        <v>13842</v>
      </c>
      <c r="C6309" s="139" t="s">
        <v>13843</v>
      </c>
      <c r="D6309" s="140">
        <v>60.6</v>
      </c>
      <c r="E6309" s="139" t="s">
        <v>35113</v>
      </c>
      <c r="F6309" s="140">
        <v>99.99</v>
      </c>
      <c r="G6309" s="139"/>
      <c r="H6309" s="88" t="s">
        <v>33422</v>
      </c>
    </row>
    <row r="6310" spans="1:8">
      <c r="A6310" s="139" t="s">
        <v>13844</v>
      </c>
      <c r="B6310" s="139" t="s">
        <v>13845</v>
      </c>
      <c r="C6310" s="139" t="s">
        <v>13846</v>
      </c>
      <c r="D6310" s="140">
        <v>875.61</v>
      </c>
      <c r="E6310" s="139" t="s">
        <v>35114</v>
      </c>
      <c r="F6310" s="140">
        <v>1799.7</v>
      </c>
      <c r="G6310" s="139"/>
      <c r="H6310" s="88" t="s">
        <v>33422</v>
      </c>
    </row>
    <row r="6311" spans="1:8">
      <c r="A6311" s="139" t="s">
        <v>13844</v>
      </c>
      <c r="B6311" s="139" t="s">
        <v>13847</v>
      </c>
      <c r="C6311" s="139" t="s">
        <v>13848</v>
      </c>
      <c r="D6311" s="140">
        <v>583.74</v>
      </c>
      <c r="E6311" s="139" t="s">
        <v>35115</v>
      </c>
      <c r="F6311" s="140">
        <v>1199.8</v>
      </c>
      <c r="G6311" s="139"/>
      <c r="H6311" s="88" t="s">
        <v>33422</v>
      </c>
    </row>
    <row r="6312" spans="1:8">
      <c r="A6312" s="139" t="s">
        <v>13844</v>
      </c>
      <c r="B6312" s="139" t="s">
        <v>13849</v>
      </c>
      <c r="C6312" s="139" t="s">
        <v>13850</v>
      </c>
      <c r="D6312" s="140">
        <v>308.08999999999997</v>
      </c>
      <c r="E6312" s="139" t="s">
        <v>35116</v>
      </c>
      <c r="F6312" s="140">
        <v>599.9</v>
      </c>
      <c r="G6312" s="139"/>
      <c r="H6312" s="88" t="s">
        <v>33422</v>
      </c>
    </row>
    <row r="6313" spans="1:8">
      <c r="A6313" s="139" t="s">
        <v>13844</v>
      </c>
      <c r="B6313" s="139" t="s">
        <v>13851</v>
      </c>
      <c r="C6313" s="139" t="s">
        <v>13852</v>
      </c>
      <c r="D6313" s="140">
        <v>32.43</v>
      </c>
      <c r="E6313" s="139" t="s">
        <v>35117</v>
      </c>
      <c r="F6313" s="140">
        <v>59.99</v>
      </c>
      <c r="G6313" s="139"/>
      <c r="H6313" s="88" t="s">
        <v>33422</v>
      </c>
    </row>
    <row r="6314" spans="1:8">
      <c r="A6314" s="139" t="s">
        <v>13844</v>
      </c>
      <c r="B6314" s="139" t="s">
        <v>13853</v>
      </c>
      <c r="C6314" s="139" t="s">
        <v>13854</v>
      </c>
      <c r="D6314" s="140">
        <v>2.7</v>
      </c>
      <c r="E6314" s="139" t="s">
        <v>35118</v>
      </c>
      <c r="F6314" s="140">
        <v>4.99</v>
      </c>
      <c r="G6314" s="139"/>
      <c r="H6314" s="88" t="s">
        <v>33422</v>
      </c>
    </row>
    <row r="6315" spans="1:8">
      <c r="A6315" s="139" t="s">
        <v>12985</v>
      </c>
      <c r="B6315" s="139" t="s">
        <v>13855</v>
      </c>
      <c r="C6315" s="139" t="s">
        <v>13856</v>
      </c>
      <c r="D6315" s="140">
        <v>8.1</v>
      </c>
      <c r="E6315" s="139" t="s">
        <v>35119</v>
      </c>
      <c r="F6315" s="140">
        <v>14.99</v>
      </c>
      <c r="G6315" s="139"/>
      <c r="H6315" s="88" t="s">
        <v>33422</v>
      </c>
    </row>
    <row r="6316" spans="1:8">
      <c r="A6316" s="139" t="s">
        <v>13713</v>
      </c>
      <c r="B6316" s="139" t="s">
        <v>13857</v>
      </c>
      <c r="C6316" s="139" t="s">
        <v>13858</v>
      </c>
      <c r="D6316" s="140">
        <v>43.24</v>
      </c>
      <c r="E6316" s="139" t="s">
        <v>35120</v>
      </c>
      <c r="F6316" s="140"/>
      <c r="G6316" s="139"/>
      <c r="H6316" s="88" t="s">
        <v>33422</v>
      </c>
    </row>
    <row r="6317" spans="1:8">
      <c r="A6317" s="139" t="s">
        <v>13713</v>
      </c>
      <c r="B6317" s="139" t="s">
        <v>13859</v>
      </c>
      <c r="C6317" s="139" t="s">
        <v>13860</v>
      </c>
      <c r="D6317" s="140">
        <v>27.02</v>
      </c>
      <c r="E6317" s="139" t="s">
        <v>35121</v>
      </c>
      <c r="F6317" s="140"/>
      <c r="G6317" s="139"/>
      <c r="H6317" s="88" t="s">
        <v>33422</v>
      </c>
    </row>
    <row r="6318" spans="1:8">
      <c r="A6318" s="139" t="s">
        <v>13515</v>
      </c>
      <c r="B6318" s="139" t="s">
        <v>13861</v>
      </c>
      <c r="C6318" s="139" t="s">
        <v>13862</v>
      </c>
      <c r="D6318" s="140">
        <v>2.7</v>
      </c>
      <c r="E6318" s="139" t="s">
        <v>35122</v>
      </c>
      <c r="F6318" s="140">
        <v>4.99</v>
      </c>
      <c r="G6318" s="139"/>
      <c r="H6318" s="88" t="s">
        <v>33422</v>
      </c>
    </row>
    <row r="6319" spans="1:8">
      <c r="A6319" s="139" t="s">
        <v>1886</v>
      </c>
      <c r="B6319" s="139" t="s">
        <v>13931</v>
      </c>
      <c r="C6319" s="139" t="s">
        <v>13932</v>
      </c>
      <c r="D6319" s="140">
        <v>5.94</v>
      </c>
      <c r="E6319" s="139" t="s">
        <v>35123</v>
      </c>
      <c r="F6319" s="140">
        <v>10.99</v>
      </c>
      <c r="G6319" s="139"/>
      <c r="H6319" s="88" t="s">
        <v>35124</v>
      </c>
    </row>
    <row r="6320" spans="1:8">
      <c r="A6320" s="139" t="s">
        <v>1284</v>
      </c>
      <c r="B6320" s="139" t="s">
        <v>13933</v>
      </c>
      <c r="C6320" s="139" t="s">
        <v>13934</v>
      </c>
      <c r="D6320" s="140">
        <v>13.51</v>
      </c>
      <c r="E6320" s="139" t="s">
        <v>35125</v>
      </c>
      <c r="F6320" s="140">
        <v>24.99</v>
      </c>
      <c r="G6320" s="139"/>
      <c r="H6320" s="88" t="s">
        <v>35124</v>
      </c>
    </row>
    <row r="6321" spans="1:8">
      <c r="A6321" s="139" t="s">
        <v>1284</v>
      </c>
      <c r="B6321" s="139" t="s">
        <v>13935</v>
      </c>
      <c r="C6321" s="139" t="s">
        <v>13936</v>
      </c>
      <c r="D6321" s="140">
        <v>13.51</v>
      </c>
      <c r="E6321" s="139" t="s">
        <v>35126</v>
      </c>
      <c r="F6321" s="140">
        <v>24.99</v>
      </c>
      <c r="G6321" s="139"/>
      <c r="H6321" s="88" t="s">
        <v>35124</v>
      </c>
    </row>
    <row r="6322" spans="1:8">
      <c r="A6322" s="139" t="s">
        <v>1284</v>
      </c>
      <c r="B6322" s="139" t="s">
        <v>13937</v>
      </c>
      <c r="C6322" s="139" t="s">
        <v>13938</v>
      </c>
      <c r="D6322" s="140">
        <v>13.51</v>
      </c>
      <c r="E6322" s="139" t="s">
        <v>35127</v>
      </c>
      <c r="F6322" s="140">
        <v>24.99</v>
      </c>
      <c r="G6322" s="139"/>
      <c r="H6322" s="88" t="s">
        <v>35124</v>
      </c>
    </row>
    <row r="6323" spans="1:8">
      <c r="A6323" s="139" t="s">
        <v>1284</v>
      </c>
      <c r="B6323" s="139" t="s">
        <v>13939</v>
      </c>
      <c r="C6323" s="139" t="s">
        <v>13940</v>
      </c>
      <c r="D6323" s="140">
        <v>13.51</v>
      </c>
      <c r="E6323" s="139" t="s">
        <v>35128</v>
      </c>
      <c r="F6323" s="140">
        <v>24.99</v>
      </c>
      <c r="G6323" s="139"/>
      <c r="H6323" s="88" t="s">
        <v>35124</v>
      </c>
    </row>
    <row r="6324" spans="1:8">
      <c r="A6324" s="139" t="s">
        <v>1284</v>
      </c>
      <c r="B6324" s="139" t="s">
        <v>13941</v>
      </c>
      <c r="C6324" s="139" t="s">
        <v>13942</v>
      </c>
      <c r="D6324" s="140">
        <v>13.51</v>
      </c>
      <c r="E6324" s="139" t="s">
        <v>35129</v>
      </c>
      <c r="F6324" s="140">
        <v>24.99</v>
      </c>
      <c r="G6324" s="139"/>
      <c r="H6324" s="88" t="s">
        <v>35124</v>
      </c>
    </row>
    <row r="6325" spans="1:8">
      <c r="A6325" s="139" t="s">
        <v>1284</v>
      </c>
      <c r="B6325" s="139" t="s">
        <v>13943</v>
      </c>
      <c r="C6325" s="139" t="s">
        <v>13944</v>
      </c>
      <c r="D6325" s="140">
        <v>13.51</v>
      </c>
      <c r="E6325" s="139" t="s">
        <v>35130</v>
      </c>
      <c r="F6325" s="140">
        <v>24.99</v>
      </c>
      <c r="G6325" s="139"/>
      <c r="H6325" s="88" t="s">
        <v>35124</v>
      </c>
    </row>
    <row r="6326" spans="1:8">
      <c r="A6326" s="139" t="s">
        <v>1284</v>
      </c>
      <c r="B6326" s="139" t="s">
        <v>13945</v>
      </c>
      <c r="C6326" s="139" t="s">
        <v>13946</v>
      </c>
      <c r="D6326" s="140">
        <v>13.51</v>
      </c>
      <c r="E6326" s="139" t="s">
        <v>35131</v>
      </c>
      <c r="F6326" s="140">
        <v>24.99</v>
      </c>
      <c r="G6326" s="139"/>
      <c r="H6326" s="88" t="s">
        <v>35124</v>
      </c>
    </row>
    <row r="6327" spans="1:8">
      <c r="A6327" s="139" t="s">
        <v>1284</v>
      </c>
      <c r="B6327" s="139" t="s">
        <v>13947</v>
      </c>
      <c r="C6327" s="139" t="s">
        <v>13948</v>
      </c>
      <c r="D6327" s="140">
        <v>13.51</v>
      </c>
      <c r="E6327" s="139" t="s">
        <v>35132</v>
      </c>
      <c r="F6327" s="140">
        <v>24.99</v>
      </c>
      <c r="G6327" s="139"/>
      <c r="H6327" s="88" t="s">
        <v>35124</v>
      </c>
    </row>
    <row r="6328" spans="1:8">
      <c r="A6328" s="139" t="s">
        <v>1284</v>
      </c>
      <c r="B6328" s="139" t="s">
        <v>13949</v>
      </c>
      <c r="C6328" s="139" t="s">
        <v>13950</v>
      </c>
      <c r="D6328" s="140">
        <v>13.51</v>
      </c>
      <c r="E6328" s="139" t="s">
        <v>35133</v>
      </c>
      <c r="F6328" s="140">
        <v>24.99</v>
      </c>
      <c r="G6328" s="139"/>
      <c r="H6328" s="88" t="s">
        <v>35124</v>
      </c>
    </row>
    <row r="6329" spans="1:8">
      <c r="A6329" s="139" t="s">
        <v>1284</v>
      </c>
      <c r="B6329" s="139" t="s">
        <v>13951</v>
      </c>
      <c r="C6329" s="139" t="s">
        <v>13952</v>
      </c>
      <c r="D6329" s="140">
        <v>13.51</v>
      </c>
      <c r="E6329" s="139" t="s">
        <v>35134</v>
      </c>
      <c r="F6329" s="140">
        <v>24.99</v>
      </c>
      <c r="G6329" s="139"/>
      <c r="H6329" s="88" t="s">
        <v>35124</v>
      </c>
    </row>
    <row r="6330" spans="1:8">
      <c r="A6330" s="139" t="s">
        <v>1284</v>
      </c>
      <c r="B6330" s="139" t="s">
        <v>13953</v>
      </c>
      <c r="C6330" s="139" t="s">
        <v>13954</v>
      </c>
      <c r="D6330" s="140">
        <v>13.51</v>
      </c>
      <c r="E6330" s="139" t="s">
        <v>35135</v>
      </c>
      <c r="F6330" s="140">
        <v>24.99</v>
      </c>
      <c r="G6330" s="139"/>
      <c r="H6330" s="88" t="s">
        <v>35124</v>
      </c>
    </row>
    <row r="6331" spans="1:8">
      <c r="A6331" s="139" t="s">
        <v>1284</v>
      </c>
      <c r="B6331" s="139" t="s">
        <v>13955</v>
      </c>
      <c r="C6331" s="139" t="s">
        <v>13956</v>
      </c>
      <c r="D6331" s="140">
        <v>13.51</v>
      </c>
      <c r="E6331" s="139" t="s">
        <v>35136</v>
      </c>
      <c r="F6331" s="140">
        <v>24.99</v>
      </c>
      <c r="G6331" s="139"/>
      <c r="H6331" s="88" t="s">
        <v>35124</v>
      </c>
    </row>
    <row r="6332" spans="1:8">
      <c r="A6332" s="139" t="s">
        <v>1284</v>
      </c>
      <c r="B6332" s="139" t="s">
        <v>13957</v>
      </c>
      <c r="C6332" s="139" t="s">
        <v>13958</v>
      </c>
      <c r="D6332" s="140">
        <v>13.51</v>
      </c>
      <c r="E6332" s="139" t="s">
        <v>35137</v>
      </c>
      <c r="F6332" s="140">
        <v>24.99</v>
      </c>
      <c r="G6332" s="139"/>
      <c r="H6332" s="88" t="s">
        <v>35124</v>
      </c>
    </row>
    <row r="6333" spans="1:8">
      <c r="A6333" s="139" t="s">
        <v>1284</v>
      </c>
      <c r="B6333" s="139" t="s">
        <v>13959</v>
      </c>
      <c r="C6333" s="139" t="s">
        <v>13960</v>
      </c>
      <c r="D6333" s="140">
        <v>13.51</v>
      </c>
      <c r="E6333" s="139" t="s">
        <v>35138</v>
      </c>
      <c r="F6333" s="140">
        <v>24.99</v>
      </c>
      <c r="G6333" s="139"/>
      <c r="H6333" s="88" t="s">
        <v>35124</v>
      </c>
    </row>
    <row r="6334" spans="1:8">
      <c r="A6334" s="139" t="s">
        <v>1284</v>
      </c>
      <c r="B6334" s="139" t="s">
        <v>13961</v>
      </c>
      <c r="C6334" s="139" t="s">
        <v>13962</v>
      </c>
      <c r="D6334" s="140">
        <v>13.51</v>
      </c>
      <c r="E6334" s="139" t="s">
        <v>35139</v>
      </c>
      <c r="F6334" s="140">
        <v>24.99</v>
      </c>
      <c r="G6334" s="139"/>
      <c r="H6334" s="88" t="s">
        <v>35124</v>
      </c>
    </row>
    <row r="6335" spans="1:8">
      <c r="A6335" s="139" t="s">
        <v>1284</v>
      </c>
      <c r="B6335" s="139" t="s">
        <v>13963</v>
      </c>
      <c r="C6335" s="139" t="s">
        <v>13964</v>
      </c>
      <c r="D6335" s="140">
        <v>13.51</v>
      </c>
      <c r="E6335" s="139" t="s">
        <v>35140</v>
      </c>
      <c r="F6335" s="140">
        <v>24.99</v>
      </c>
      <c r="G6335" s="139"/>
      <c r="H6335" s="88" t="s">
        <v>35124</v>
      </c>
    </row>
    <row r="6336" spans="1:8">
      <c r="A6336" s="139" t="s">
        <v>1284</v>
      </c>
      <c r="B6336" s="139" t="s">
        <v>13965</v>
      </c>
      <c r="C6336" s="139" t="s">
        <v>13966</v>
      </c>
      <c r="D6336" s="140">
        <v>13.51</v>
      </c>
      <c r="E6336" s="139" t="s">
        <v>35141</v>
      </c>
      <c r="F6336" s="140">
        <v>24.99</v>
      </c>
      <c r="G6336" s="139"/>
      <c r="H6336" s="88" t="s">
        <v>35124</v>
      </c>
    </row>
    <row r="6337" spans="1:8">
      <c r="A6337" s="139" t="s">
        <v>1284</v>
      </c>
      <c r="B6337" s="139" t="s">
        <v>13967</v>
      </c>
      <c r="C6337" s="139" t="s">
        <v>13968</v>
      </c>
      <c r="D6337" s="140">
        <v>13.51</v>
      </c>
      <c r="E6337" s="139" t="s">
        <v>35142</v>
      </c>
      <c r="F6337" s="140">
        <v>24.99</v>
      </c>
      <c r="G6337" s="139"/>
      <c r="H6337" s="88" t="s">
        <v>35124</v>
      </c>
    </row>
    <row r="6338" spans="1:8">
      <c r="A6338" s="139" t="s">
        <v>1284</v>
      </c>
      <c r="B6338" s="139" t="s">
        <v>13969</v>
      </c>
      <c r="C6338" s="139" t="s">
        <v>13970</v>
      </c>
      <c r="D6338" s="140">
        <v>18.91</v>
      </c>
      <c r="E6338" s="139" t="s">
        <v>35143</v>
      </c>
      <c r="F6338" s="140">
        <v>34.99</v>
      </c>
      <c r="G6338" s="139"/>
      <c r="H6338" s="88" t="s">
        <v>35124</v>
      </c>
    </row>
    <row r="6339" spans="1:8">
      <c r="A6339" s="139" t="s">
        <v>1284</v>
      </c>
      <c r="B6339" s="139" t="s">
        <v>13971</v>
      </c>
      <c r="C6339" s="139" t="s">
        <v>13972</v>
      </c>
      <c r="D6339" s="140">
        <v>18.91</v>
      </c>
      <c r="E6339" s="139" t="s">
        <v>35144</v>
      </c>
      <c r="F6339" s="140">
        <v>34.99</v>
      </c>
      <c r="G6339" s="139"/>
      <c r="H6339" s="88" t="s">
        <v>35124</v>
      </c>
    </row>
    <row r="6340" spans="1:8">
      <c r="A6340" s="139" t="s">
        <v>1284</v>
      </c>
      <c r="B6340" s="139" t="s">
        <v>13973</v>
      </c>
      <c r="C6340" s="139" t="s">
        <v>13974</v>
      </c>
      <c r="D6340" s="140">
        <v>18.91</v>
      </c>
      <c r="E6340" s="139" t="s">
        <v>35145</v>
      </c>
      <c r="F6340" s="140">
        <v>34.99</v>
      </c>
      <c r="G6340" s="139"/>
      <c r="H6340" s="88" t="s">
        <v>35124</v>
      </c>
    </row>
    <row r="6341" spans="1:8">
      <c r="A6341" s="139" t="s">
        <v>1284</v>
      </c>
      <c r="B6341" s="139" t="s">
        <v>13975</v>
      </c>
      <c r="C6341" s="139" t="s">
        <v>13976</v>
      </c>
      <c r="D6341" s="140">
        <v>18.91</v>
      </c>
      <c r="E6341" s="139" t="s">
        <v>35146</v>
      </c>
      <c r="F6341" s="140">
        <v>34.99</v>
      </c>
      <c r="G6341" s="139"/>
      <c r="H6341" s="88" t="s">
        <v>35124</v>
      </c>
    </row>
    <row r="6342" spans="1:8">
      <c r="A6342" s="139" t="s">
        <v>1284</v>
      </c>
      <c r="B6342" s="139" t="s">
        <v>13977</v>
      </c>
      <c r="C6342" s="139" t="s">
        <v>13978</v>
      </c>
      <c r="D6342" s="140">
        <v>18.91</v>
      </c>
      <c r="E6342" s="139" t="s">
        <v>35147</v>
      </c>
      <c r="F6342" s="140">
        <v>34.99</v>
      </c>
      <c r="G6342" s="139"/>
      <c r="H6342" s="88" t="s">
        <v>35124</v>
      </c>
    </row>
    <row r="6343" spans="1:8">
      <c r="A6343" s="139" t="s">
        <v>1284</v>
      </c>
      <c r="B6343" s="139" t="s">
        <v>13979</v>
      </c>
      <c r="C6343" s="139" t="s">
        <v>13980</v>
      </c>
      <c r="D6343" s="140">
        <v>18.91</v>
      </c>
      <c r="E6343" s="139" t="s">
        <v>35148</v>
      </c>
      <c r="F6343" s="140">
        <v>34.99</v>
      </c>
      <c r="G6343" s="139"/>
      <c r="H6343" s="88" t="s">
        <v>35124</v>
      </c>
    </row>
    <row r="6344" spans="1:8">
      <c r="A6344" s="139" t="s">
        <v>1284</v>
      </c>
      <c r="B6344" s="139" t="s">
        <v>13981</v>
      </c>
      <c r="C6344" s="139" t="s">
        <v>13982</v>
      </c>
      <c r="D6344" s="140">
        <v>18.91</v>
      </c>
      <c r="E6344" s="139" t="s">
        <v>35149</v>
      </c>
      <c r="F6344" s="140">
        <v>34.99</v>
      </c>
      <c r="G6344" s="139"/>
      <c r="H6344" s="88" t="s">
        <v>35124</v>
      </c>
    </row>
    <row r="6345" spans="1:8">
      <c r="A6345" s="139" t="s">
        <v>1284</v>
      </c>
      <c r="B6345" s="139" t="s">
        <v>13983</v>
      </c>
      <c r="C6345" s="139" t="s">
        <v>13984</v>
      </c>
      <c r="D6345" s="140">
        <v>18.91</v>
      </c>
      <c r="E6345" s="139" t="s">
        <v>35150</v>
      </c>
      <c r="F6345" s="140">
        <v>34.99</v>
      </c>
      <c r="G6345" s="139"/>
      <c r="H6345" s="88" t="s">
        <v>35124</v>
      </c>
    </row>
    <row r="6346" spans="1:8">
      <c r="A6346" s="139" t="s">
        <v>1284</v>
      </c>
      <c r="B6346" s="139" t="s">
        <v>13985</v>
      </c>
      <c r="C6346" s="139" t="s">
        <v>13986</v>
      </c>
      <c r="D6346" s="140">
        <v>18.91</v>
      </c>
      <c r="E6346" s="139" t="s">
        <v>35151</v>
      </c>
      <c r="F6346" s="140">
        <v>34.99</v>
      </c>
      <c r="G6346" s="139"/>
      <c r="H6346" s="88" t="s">
        <v>35124</v>
      </c>
    </row>
    <row r="6347" spans="1:8">
      <c r="A6347" s="139" t="s">
        <v>1284</v>
      </c>
      <c r="B6347" s="139" t="s">
        <v>13987</v>
      </c>
      <c r="C6347" s="139" t="s">
        <v>13988</v>
      </c>
      <c r="D6347" s="140">
        <v>18.91</v>
      </c>
      <c r="E6347" s="139" t="s">
        <v>35152</v>
      </c>
      <c r="F6347" s="140">
        <v>34.99</v>
      </c>
      <c r="G6347" s="139"/>
      <c r="H6347" s="88" t="s">
        <v>35124</v>
      </c>
    </row>
    <row r="6348" spans="1:8">
      <c r="A6348" s="139" t="s">
        <v>1284</v>
      </c>
      <c r="B6348" s="139" t="s">
        <v>13989</v>
      </c>
      <c r="C6348" s="139" t="s">
        <v>13990</v>
      </c>
      <c r="D6348" s="140">
        <v>18.91</v>
      </c>
      <c r="E6348" s="139" t="s">
        <v>35153</v>
      </c>
      <c r="F6348" s="140">
        <v>34.99</v>
      </c>
      <c r="G6348" s="139"/>
      <c r="H6348" s="88" t="s">
        <v>35124</v>
      </c>
    </row>
    <row r="6349" spans="1:8">
      <c r="A6349" s="139" t="s">
        <v>1284</v>
      </c>
      <c r="B6349" s="139" t="s">
        <v>13991</v>
      </c>
      <c r="C6349" s="139" t="s">
        <v>13992</v>
      </c>
      <c r="D6349" s="140">
        <v>18.91</v>
      </c>
      <c r="E6349" s="139" t="s">
        <v>35154</v>
      </c>
      <c r="F6349" s="140">
        <v>34.99</v>
      </c>
      <c r="G6349" s="139"/>
      <c r="H6349" s="88" t="s">
        <v>35124</v>
      </c>
    </row>
    <row r="6350" spans="1:8">
      <c r="A6350" s="139" t="s">
        <v>1284</v>
      </c>
      <c r="B6350" s="139" t="s">
        <v>13993</v>
      </c>
      <c r="C6350" s="139" t="s">
        <v>13994</v>
      </c>
      <c r="D6350" s="140">
        <v>18.91</v>
      </c>
      <c r="E6350" s="139" t="s">
        <v>35155</v>
      </c>
      <c r="F6350" s="140">
        <v>34.99</v>
      </c>
      <c r="G6350" s="139"/>
      <c r="H6350" s="88" t="s">
        <v>35124</v>
      </c>
    </row>
    <row r="6351" spans="1:8">
      <c r="A6351" s="139" t="s">
        <v>1284</v>
      </c>
      <c r="B6351" s="139" t="s">
        <v>13995</v>
      </c>
      <c r="C6351" s="139" t="s">
        <v>13996</v>
      </c>
      <c r="D6351" s="140">
        <v>18.91</v>
      </c>
      <c r="E6351" s="139" t="s">
        <v>35156</v>
      </c>
      <c r="F6351" s="140">
        <v>34.99</v>
      </c>
      <c r="G6351" s="139"/>
      <c r="H6351" s="88" t="s">
        <v>35124</v>
      </c>
    </row>
    <row r="6352" spans="1:8">
      <c r="A6352" s="139" t="s">
        <v>1284</v>
      </c>
      <c r="B6352" s="139" t="s">
        <v>13997</v>
      </c>
      <c r="C6352" s="139" t="s">
        <v>13998</v>
      </c>
      <c r="D6352" s="140">
        <v>18.91</v>
      </c>
      <c r="E6352" s="139" t="s">
        <v>35157</v>
      </c>
      <c r="F6352" s="140">
        <v>34.99</v>
      </c>
      <c r="G6352" s="139"/>
      <c r="H6352" s="88" t="s">
        <v>35124</v>
      </c>
    </row>
    <row r="6353" spans="1:8">
      <c r="A6353" s="139" t="s">
        <v>1284</v>
      </c>
      <c r="B6353" s="139" t="s">
        <v>13999</v>
      </c>
      <c r="C6353" s="139" t="s">
        <v>14000</v>
      </c>
      <c r="D6353" s="140">
        <v>18.91</v>
      </c>
      <c r="E6353" s="139" t="s">
        <v>35158</v>
      </c>
      <c r="F6353" s="140">
        <v>34.99</v>
      </c>
      <c r="G6353" s="139"/>
      <c r="H6353" s="88" t="s">
        <v>35124</v>
      </c>
    </row>
    <row r="6354" spans="1:8">
      <c r="A6354" s="139" t="s">
        <v>1284</v>
      </c>
      <c r="B6354" s="139" t="s">
        <v>14001</v>
      </c>
      <c r="C6354" s="139" t="s">
        <v>14002</v>
      </c>
      <c r="D6354" s="140">
        <v>18.91</v>
      </c>
      <c r="E6354" s="139" t="s">
        <v>35159</v>
      </c>
      <c r="F6354" s="140">
        <v>34.99</v>
      </c>
      <c r="G6354" s="139"/>
      <c r="H6354" s="88" t="s">
        <v>35124</v>
      </c>
    </row>
    <row r="6355" spans="1:8">
      <c r="A6355" s="139" t="s">
        <v>1284</v>
      </c>
      <c r="B6355" s="139" t="s">
        <v>14003</v>
      </c>
      <c r="C6355" s="139" t="s">
        <v>14004</v>
      </c>
      <c r="D6355" s="140">
        <v>18.91</v>
      </c>
      <c r="E6355" s="139" t="s">
        <v>35160</v>
      </c>
      <c r="F6355" s="140">
        <v>34.99</v>
      </c>
      <c r="G6355" s="139"/>
      <c r="H6355" s="88" t="s">
        <v>35124</v>
      </c>
    </row>
    <row r="6356" spans="1:8">
      <c r="A6356" s="139" t="s">
        <v>1284</v>
      </c>
      <c r="B6356" s="139" t="s">
        <v>14005</v>
      </c>
      <c r="C6356" s="139" t="s">
        <v>14006</v>
      </c>
      <c r="D6356" s="140">
        <v>21.62</v>
      </c>
      <c r="E6356" s="139" t="s">
        <v>35161</v>
      </c>
      <c r="F6356" s="140">
        <v>39.99</v>
      </c>
      <c r="G6356" s="139"/>
      <c r="H6356" s="88" t="s">
        <v>35124</v>
      </c>
    </row>
    <row r="6357" spans="1:8">
      <c r="A6357" s="139" t="s">
        <v>1284</v>
      </c>
      <c r="B6357" s="139" t="s">
        <v>14007</v>
      </c>
      <c r="C6357" s="139" t="s">
        <v>14008</v>
      </c>
      <c r="D6357" s="140">
        <v>21.62</v>
      </c>
      <c r="E6357" s="139" t="s">
        <v>35162</v>
      </c>
      <c r="F6357" s="140">
        <v>39.99</v>
      </c>
      <c r="G6357" s="139"/>
      <c r="H6357" s="88" t="s">
        <v>35124</v>
      </c>
    </row>
    <row r="6358" spans="1:8">
      <c r="A6358" s="139" t="s">
        <v>1284</v>
      </c>
      <c r="B6358" s="139" t="s">
        <v>14009</v>
      </c>
      <c r="C6358" s="139" t="s">
        <v>14010</v>
      </c>
      <c r="D6358" s="140">
        <v>21.62</v>
      </c>
      <c r="E6358" s="139" t="s">
        <v>35163</v>
      </c>
      <c r="F6358" s="140">
        <v>39.99</v>
      </c>
      <c r="G6358" s="139"/>
      <c r="H6358" s="88" t="s">
        <v>35124</v>
      </c>
    </row>
    <row r="6359" spans="1:8">
      <c r="A6359" s="139" t="s">
        <v>1284</v>
      </c>
      <c r="B6359" s="139" t="s">
        <v>14011</v>
      </c>
      <c r="C6359" s="139" t="s">
        <v>14012</v>
      </c>
      <c r="D6359" s="140">
        <v>21.62</v>
      </c>
      <c r="E6359" s="139" t="s">
        <v>35164</v>
      </c>
      <c r="F6359" s="140">
        <v>39.99</v>
      </c>
      <c r="G6359" s="139"/>
      <c r="H6359" s="88" t="s">
        <v>35124</v>
      </c>
    </row>
    <row r="6360" spans="1:8">
      <c r="A6360" s="139" t="s">
        <v>1284</v>
      </c>
      <c r="B6360" s="139" t="s">
        <v>14013</v>
      </c>
      <c r="C6360" s="139" t="s">
        <v>14014</v>
      </c>
      <c r="D6360" s="140">
        <v>21.62</v>
      </c>
      <c r="E6360" s="139" t="s">
        <v>35165</v>
      </c>
      <c r="F6360" s="140">
        <v>39.99</v>
      </c>
      <c r="G6360" s="139"/>
      <c r="H6360" s="88" t="s">
        <v>35124</v>
      </c>
    </row>
    <row r="6361" spans="1:8">
      <c r="A6361" s="139" t="s">
        <v>1284</v>
      </c>
      <c r="B6361" s="139" t="s">
        <v>14015</v>
      </c>
      <c r="C6361" s="139" t="s">
        <v>14016</v>
      </c>
      <c r="D6361" s="140">
        <v>21.62</v>
      </c>
      <c r="E6361" s="139" t="s">
        <v>35166</v>
      </c>
      <c r="F6361" s="140">
        <v>39.99</v>
      </c>
      <c r="G6361" s="139"/>
      <c r="H6361" s="88" t="s">
        <v>35124</v>
      </c>
    </row>
    <row r="6362" spans="1:8">
      <c r="A6362" s="139" t="s">
        <v>1284</v>
      </c>
      <c r="B6362" s="139" t="s">
        <v>14017</v>
      </c>
      <c r="C6362" s="139" t="s">
        <v>14018</v>
      </c>
      <c r="D6362" s="140">
        <v>21.62</v>
      </c>
      <c r="E6362" s="139" t="s">
        <v>35167</v>
      </c>
      <c r="F6362" s="140">
        <v>39.99</v>
      </c>
      <c r="G6362" s="139"/>
      <c r="H6362" s="88" t="s">
        <v>35124</v>
      </c>
    </row>
    <row r="6363" spans="1:8">
      <c r="A6363" s="139" t="s">
        <v>1284</v>
      </c>
      <c r="B6363" s="139" t="s">
        <v>14019</v>
      </c>
      <c r="C6363" s="139" t="s">
        <v>14020</v>
      </c>
      <c r="D6363" s="140">
        <v>21.62</v>
      </c>
      <c r="E6363" s="139" t="s">
        <v>35168</v>
      </c>
      <c r="F6363" s="140">
        <v>39.99</v>
      </c>
      <c r="G6363" s="139"/>
      <c r="H6363" s="88" t="s">
        <v>35124</v>
      </c>
    </row>
    <row r="6364" spans="1:8">
      <c r="A6364" s="139" t="s">
        <v>1284</v>
      </c>
      <c r="B6364" s="139" t="s">
        <v>14021</v>
      </c>
      <c r="C6364" s="139" t="s">
        <v>14022</v>
      </c>
      <c r="D6364" s="140">
        <v>21.62</v>
      </c>
      <c r="E6364" s="139" t="s">
        <v>35169</v>
      </c>
      <c r="F6364" s="140">
        <v>39.99</v>
      </c>
      <c r="G6364" s="139"/>
      <c r="H6364" s="88" t="s">
        <v>35124</v>
      </c>
    </row>
    <row r="6365" spans="1:8">
      <c r="A6365" s="139" t="s">
        <v>1284</v>
      </c>
      <c r="B6365" s="139" t="s">
        <v>14023</v>
      </c>
      <c r="C6365" s="139" t="s">
        <v>14024</v>
      </c>
      <c r="D6365" s="140">
        <v>21.62</v>
      </c>
      <c r="E6365" s="139" t="s">
        <v>35170</v>
      </c>
      <c r="F6365" s="140">
        <v>39.99</v>
      </c>
      <c r="G6365" s="139"/>
      <c r="H6365" s="88" t="s">
        <v>35124</v>
      </c>
    </row>
    <row r="6366" spans="1:8">
      <c r="A6366" s="139" t="s">
        <v>1284</v>
      </c>
      <c r="B6366" s="139" t="s">
        <v>14025</v>
      </c>
      <c r="C6366" s="139" t="s">
        <v>14026</v>
      </c>
      <c r="D6366" s="140">
        <v>21.62</v>
      </c>
      <c r="E6366" s="139" t="s">
        <v>35171</v>
      </c>
      <c r="F6366" s="140">
        <v>39.99</v>
      </c>
      <c r="G6366" s="139"/>
      <c r="H6366" s="88" t="s">
        <v>35124</v>
      </c>
    </row>
    <row r="6367" spans="1:8">
      <c r="A6367" s="139" t="s">
        <v>1284</v>
      </c>
      <c r="B6367" s="139" t="s">
        <v>14027</v>
      </c>
      <c r="C6367" s="139" t="s">
        <v>14028</v>
      </c>
      <c r="D6367" s="140">
        <v>21.62</v>
      </c>
      <c r="E6367" s="139" t="s">
        <v>35172</v>
      </c>
      <c r="F6367" s="140">
        <v>39.99</v>
      </c>
      <c r="G6367" s="139"/>
      <c r="H6367" s="88" t="s">
        <v>35124</v>
      </c>
    </row>
    <row r="6368" spans="1:8">
      <c r="A6368" s="139" t="s">
        <v>1284</v>
      </c>
      <c r="B6368" s="139" t="s">
        <v>14029</v>
      </c>
      <c r="C6368" s="139" t="s">
        <v>14030</v>
      </c>
      <c r="D6368" s="140">
        <v>21.62</v>
      </c>
      <c r="E6368" s="139" t="s">
        <v>35173</v>
      </c>
      <c r="F6368" s="140">
        <v>39.99</v>
      </c>
      <c r="G6368" s="139"/>
      <c r="H6368" s="88" t="s">
        <v>35124</v>
      </c>
    </row>
    <row r="6369" spans="1:8">
      <c r="A6369" s="139" t="s">
        <v>204</v>
      </c>
      <c r="B6369" s="139" t="s">
        <v>14031</v>
      </c>
      <c r="C6369" s="139" t="s">
        <v>14032</v>
      </c>
      <c r="D6369" s="140">
        <v>15.13</v>
      </c>
      <c r="E6369" s="139" t="s">
        <v>35174</v>
      </c>
      <c r="F6369" s="140">
        <v>27.99</v>
      </c>
      <c r="G6369" s="139"/>
      <c r="H6369" s="88" t="s">
        <v>35124</v>
      </c>
    </row>
    <row r="6370" spans="1:8">
      <c r="A6370" s="139" t="s">
        <v>1886</v>
      </c>
      <c r="B6370" s="139" t="s">
        <v>14033</v>
      </c>
      <c r="C6370" s="139" t="s">
        <v>14034</v>
      </c>
      <c r="D6370" s="140">
        <v>5.94</v>
      </c>
      <c r="E6370" s="139" t="s">
        <v>35175</v>
      </c>
      <c r="F6370" s="140">
        <v>10.99</v>
      </c>
      <c r="G6370" s="139"/>
      <c r="H6370" s="88" t="s">
        <v>35124</v>
      </c>
    </row>
    <row r="6371" spans="1:8">
      <c r="A6371" s="139" t="s">
        <v>1886</v>
      </c>
      <c r="B6371" s="139" t="s">
        <v>14035</v>
      </c>
      <c r="C6371" s="139" t="s">
        <v>14036</v>
      </c>
      <c r="D6371" s="140">
        <v>5.94</v>
      </c>
      <c r="E6371" s="139" t="s">
        <v>35176</v>
      </c>
      <c r="F6371" s="140">
        <v>10.99</v>
      </c>
      <c r="G6371" s="139"/>
      <c r="H6371" s="88" t="s">
        <v>35124</v>
      </c>
    </row>
    <row r="6372" spans="1:8">
      <c r="A6372" s="139" t="s">
        <v>1886</v>
      </c>
      <c r="B6372" s="139" t="s">
        <v>14037</v>
      </c>
      <c r="C6372" s="139" t="s">
        <v>14038</v>
      </c>
      <c r="D6372" s="140">
        <v>5.94</v>
      </c>
      <c r="E6372" s="139" t="s">
        <v>35177</v>
      </c>
      <c r="F6372" s="140">
        <v>10.99</v>
      </c>
      <c r="G6372" s="139"/>
      <c r="H6372" s="88" t="s">
        <v>35124</v>
      </c>
    </row>
    <row r="6373" spans="1:8">
      <c r="A6373" s="139" t="s">
        <v>1886</v>
      </c>
      <c r="B6373" s="139" t="s">
        <v>14039</v>
      </c>
      <c r="C6373" s="139" t="s">
        <v>14040</v>
      </c>
      <c r="D6373" s="140">
        <v>5.94</v>
      </c>
      <c r="E6373" s="139" t="s">
        <v>35178</v>
      </c>
      <c r="F6373" s="140">
        <v>10.99</v>
      </c>
      <c r="G6373" s="139"/>
      <c r="H6373" s="88" t="s">
        <v>35124</v>
      </c>
    </row>
    <row r="6374" spans="1:8">
      <c r="A6374" s="139" t="s">
        <v>1886</v>
      </c>
      <c r="B6374" s="139" t="s">
        <v>14041</v>
      </c>
      <c r="C6374" s="139" t="s">
        <v>14042</v>
      </c>
      <c r="D6374" s="140">
        <v>17.29</v>
      </c>
      <c r="E6374" s="139" t="s">
        <v>35179</v>
      </c>
      <c r="F6374" s="140">
        <v>31.99</v>
      </c>
      <c r="G6374" s="139"/>
      <c r="H6374" s="88" t="s">
        <v>35124</v>
      </c>
    </row>
    <row r="6375" spans="1:8">
      <c r="A6375" s="139" t="s">
        <v>1886</v>
      </c>
      <c r="B6375" s="139" t="s">
        <v>14043</v>
      </c>
      <c r="C6375" s="139" t="s">
        <v>14044</v>
      </c>
      <c r="D6375" s="140">
        <v>17.29</v>
      </c>
      <c r="E6375" s="139" t="s">
        <v>35180</v>
      </c>
      <c r="F6375" s="140">
        <v>31.99</v>
      </c>
      <c r="G6375" s="139"/>
      <c r="H6375" s="88" t="s">
        <v>35124</v>
      </c>
    </row>
    <row r="6376" spans="1:8">
      <c r="A6376" s="139" t="s">
        <v>1886</v>
      </c>
      <c r="B6376" s="139" t="s">
        <v>14045</v>
      </c>
      <c r="C6376" s="139" t="s">
        <v>14046</v>
      </c>
      <c r="D6376" s="140">
        <v>17.29</v>
      </c>
      <c r="E6376" s="139" t="s">
        <v>35181</v>
      </c>
      <c r="F6376" s="140">
        <v>31.99</v>
      </c>
      <c r="G6376" s="139"/>
      <c r="H6376" s="88" t="s">
        <v>35124</v>
      </c>
    </row>
    <row r="6377" spans="1:8">
      <c r="A6377" s="139" t="s">
        <v>1886</v>
      </c>
      <c r="B6377" s="139" t="s">
        <v>14047</v>
      </c>
      <c r="C6377" s="139" t="s">
        <v>14048</v>
      </c>
      <c r="D6377" s="140">
        <v>17.29</v>
      </c>
      <c r="E6377" s="139" t="s">
        <v>35182</v>
      </c>
      <c r="F6377" s="140">
        <v>31.99</v>
      </c>
      <c r="G6377" s="139"/>
      <c r="H6377" s="88" t="s">
        <v>35124</v>
      </c>
    </row>
    <row r="6378" spans="1:8">
      <c r="A6378" s="139" t="s">
        <v>1886</v>
      </c>
      <c r="B6378" s="139" t="s">
        <v>14049</v>
      </c>
      <c r="C6378" s="139" t="s">
        <v>14050</v>
      </c>
      <c r="D6378" s="140">
        <v>17.29</v>
      </c>
      <c r="E6378" s="139" t="s">
        <v>35183</v>
      </c>
      <c r="F6378" s="140">
        <v>31.99</v>
      </c>
      <c r="G6378" s="139"/>
      <c r="H6378" s="88" t="s">
        <v>35124</v>
      </c>
    </row>
    <row r="6379" spans="1:8">
      <c r="A6379" s="139" t="s">
        <v>1886</v>
      </c>
      <c r="B6379" s="139" t="s">
        <v>14051</v>
      </c>
      <c r="C6379" s="139" t="s">
        <v>14052</v>
      </c>
      <c r="D6379" s="140">
        <v>5.94</v>
      </c>
      <c r="E6379" s="139" t="s">
        <v>35184</v>
      </c>
      <c r="F6379" s="140">
        <v>10.99</v>
      </c>
      <c r="G6379" s="139"/>
      <c r="H6379" s="88" t="s">
        <v>35124</v>
      </c>
    </row>
    <row r="6380" spans="1:8">
      <c r="A6380" s="139" t="s">
        <v>1886</v>
      </c>
      <c r="B6380" s="139" t="s">
        <v>14053</v>
      </c>
      <c r="C6380" s="139" t="s">
        <v>14054</v>
      </c>
      <c r="D6380" s="140">
        <v>17.29</v>
      </c>
      <c r="E6380" s="139" t="s">
        <v>35185</v>
      </c>
      <c r="F6380" s="140">
        <v>31.99</v>
      </c>
      <c r="G6380" s="139"/>
      <c r="H6380" s="88" t="s">
        <v>35124</v>
      </c>
    </row>
    <row r="6381" spans="1:8">
      <c r="A6381" s="139" t="s">
        <v>1886</v>
      </c>
      <c r="B6381" s="139" t="s">
        <v>14055</v>
      </c>
      <c r="C6381" s="139" t="s">
        <v>14056</v>
      </c>
      <c r="D6381" s="140">
        <v>18.37</v>
      </c>
      <c r="E6381" s="139" t="s">
        <v>35186</v>
      </c>
      <c r="F6381" s="140">
        <v>33.99</v>
      </c>
      <c r="G6381" s="139"/>
      <c r="H6381" s="88" t="s">
        <v>35124</v>
      </c>
    </row>
    <row r="6382" spans="1:8">
      <c r="A6382" s="139" t="s">
        <v>1886</v>
      </c>
      <c r="B6382" s="139" t="s">
        <v>14057</v>
      </c>
      <c r="C6382" s="139" t="s">
        <v>14058</v>
      </c>
      <c r="D6382" s="140">
        <v>18.37</v>
      </c>
      <c r="E6382" s="139" t="s">
        <v>35187</v>
      </c>
      <c r="F6382" s="140">
        <v>33.99</v>
      </c>
      <c r="G6382" s="139"/>
      <c r="H6382" s="88" t="s">
        <v>35124</v>
      </c>
    </row>
    <row r="6383" spans="1:8">
      <c r="A6383" s="139" t="s">
        <v>1886</v>
      </c>
      <c r="B6383" s="139" t="s">
        <v>14059</v>
      </c>
      <c r="C6383" s="139" t="s">
        <v>14060</v>
      </c>
      <c r="D6383" s="140">
        <v>21.62</v>
      </c>
      <c r="E6383" s="139" t="s">
        <v>35188</v>
      </c>
      <c r="F6383" s="140">
        <v>39.99</v>
      </c>
      <c r="G6383" s="139"/>
      <c r="H6383" s="88" t="s">
        <v>35124</v>
      </c>
    </row>
    <row r="6384" spans="1:8">
      <c r="A6384" s="139" t="s">
        <v>1886</v>
      </c>
      <c r="B6384" s="139" t="s">
        <v>14061</v>
      </c>
      <c r="C6384" s="139" t="s">
        <v>14062</v>
      </c>
      <c r="D6384" s="140">
        <v>21.62</v>
      </c>
      <c r="E6384" s="139" t="s">
        <v>35189</v>
      </c>
      <c r="F6384" s="140">
        <v>39.99</v>
      </c>
      <c r="G6384" s="139"/>
      <c r="H6384" s="88" t="s">
        <v>35124</v>
      </c>
    </row>
    <row r="6385" spans="1:8">
      <c r="A6385" s="139" t="s">
        <v>1886</v>
      </c>
      <c r="B6385" s="139" t="s">
        <v>14063</v>
      </c>
      <c r="C6385" s="139" t="s">
        <v>14064</v>
      </c>
      <c r="D6385" s="140">
        <v>21.62</v>
      </c>
      <c r="E6385" s="139" t="s">
        <v>35190</v>
      </c>
      <c r="F6385" s="140">
        <v>39.99</v>
      </c>
      <c r="G6385" s="139"/>
      <c r="H6385" s="88" t="s">
        <v>35124</v>
      </c>
    </row>
    <row r="6386" spans="1:8">
      <c r="A6386" s="139" t="s">
        <v>1886</v>
      </c>
      <c r="B6386" s="139" t="s">
        <v>14065</v>
      </c>
      <c r="C6386" s="139" t="s">
        <v>14066</v>
      </c>
      <c r="D6386" s="140">
        <v>21.62</v>
      </c>
      <c r="E6386" s="139" t="s">
        <v>35191</v>
      </c>
      <c r="F6386" s="140">
        <v>39.99</v>
      </c>
      <c r="G6386" s="139"/>
      <c r="H6386" s="88" t="s">
        <v>35124</v>
      </c>
    </row>
    <row r="6387" spans="1:8">
      <c r="A6387" s="139" t="s">
        <v>1886</v>
      </c>
      <c r="B6387" s="139" t="s">
        <v>14067</v>
      </c>
      <c r="C6387" s="139" t="s">
        <v>14068</v>
      </c>
      <c r="D6387" s="140">
        <v>21.62</v>
      </c>
      <c r="E6387" s="139" t="s">
        <v>35192</v>
      </c>
      <c r="F6387" s="140">
        <v>39.99</v>
      </c>
      <c r="G6387" s="139"/>
      <c r="H6387" s="88" t="s">
        <v>35124</v>
      </c>
    </row>
    <row r="6388" spans="1:8">
      <c r="A6388" s="139" t="s">
        <v>1886</v>
      </c>
      <c r="B6388" s="139" t="s">
        <v>14069</v>
      </c>
      <c r="C6388" s="139" t="s">
        <v>14070</v>
      </c>
      <c r="D6388" s="140">
        <v>21.62</v>
      </c>
      <c r="E6388" s="139" t="s">
        <v>35193</v>
      </c>
      <c r="F6388" s="140">
        <v>39.99</v>
      </c>
      <c r="G6388" s="139"/>
      <c r="H6388" s="88" t="s">
        <v>35124</v>
      </c>
    </row>
    <row r="6389" spans="1:8">
      <c r="A6389" s="139" t="s">
        <v>1886</v>
      </c>
      <c r="B6389" s="139" t="s">
        <v>14071</v>
      </c>
      <c r="C6389" s="139" t="s">
        <v>14072</v>
      </c>
      <c r="D6389" s="140">
        <v>24.32</v>
      </c>
      <c r="E6389" s="139" t="s">
        <v>35194</v>
      </c>
      <c r="F6389" s="140">
        <v>44.99</v>
      </c>
      <c r="G6389" s="139"/>
      <c r="H6389" s="88" t="s">
        <v>35124</v>
      </c>
    </row>
    <row r="6390" spans="1:8">
      <c r="A6390" s="139" t="s">
        <v>1886</v>
      </c>
      <c r="B6390" s="139" t="s">
        <v>14073</v>
      </c>
      <c r="C6390" s="139" t="s">
        <v>14074</v>
      </c>
      <c r="D6390" s="140">
        <v>24.32</v>
      </c>
      <c r="E6390" s="139" t="s">
        <v>35195</v>
      </c>
      <c r="F6390" s="140">
        <v>44.99</v>
      </c>
      <c r="G6390" s="139"/>
      <c r="H6390" s="88" t="s">
        <v>35124</v>
      </c>
    </row>
    <row r="6391" spans="1:8">
      <c r="A6391" s="139" t="s">
        <v>1886</v>
      </c>
      <c r="B6391" s="139" t="s">
        <v>14075</v>
      </c>
      <c r="C6391" s="139" t="s">
        <v>14076</v>
      </c>
      <c r="D6391" s="140">
        <v>24.32</v>
      </c>
      <c r="E6391" s="139" t="s">
        <v>35196</v>
      </c>
      <c r="F6391" s="140">
        <v>44.99</v>
      </c>
      <c r="G6391" s="139"/>
      <c r="H6391" s="88" t="s">
        <v>35124</v>
      </c>
    </row>
    <row r="6392" spans="1:8">
      <c r="A6392" s="139" t="s">
        <v>1886</v>
      </c>
      <c r="B6392" s="139" t="s">
        <v>14077</v>
      </c>
      <c r="C6392" s="139" t="s">
        <v>14078</v>
      </c>
      <c r="D6392" s="140">
        <v>24.32</v>
      </c>
      <c r="E6392" s="139" t="s">
        <v>35197</v>
      </c>
      <c r="F6392" s="140">
        <v>44.99</v>
      </c>
      <c r="G6392" s="139"/>
      <c r="H6392" s="88" t="s">
        <v>35124</v>
      </c>
    </row>
    <row r="6393" spans="1:8">
      <c r="A6393" s="139" t="s">
        <v>1886</v>
      </c>
      <c r="B6393" s="139" t="s">
        <v>14079</v>
      </c>
      <c r="C6393" s="139" t="s">
        <v>14080</v>
      </c>
      <c r="D6393" s="140">
        <v>24.32</v>
      </c>
      <c r="E6393" s="139" t="s">
        <v>35198</v>
      </c>
      <c r="F6393" s="140">
        <v>44.99</v>
      </c>
      <c r="G6393" s="139"/>
      <c r="H6393" s="88" t="s">
        <v>35124</v>
      </c>
    </row>
    <row r="6394" spans="1:8">
      <c r="A6394" s="139" t="s">
        <v>1886</v>
      </c>
      <c r="B6394" s="139" t="s">
        <v>14081</v>
      </c>
      <c r="C6394" s="139" t="s">
        <v>14082</v>
      </c>
      <c r="D6394" s="140">
        <v>24.32</v>
      </c>
      <c r="E6394" s="139" t="s">
        <v>35199</v>
      </c>
      <c r="F6394" s="140">
        <v>44.99</v>
      </c>
      <c r="G6394" s="139"/>
      <c r="H6394" s="88" t="s">
        <v>35124</v>
      </c>
    </row>
    <row r="6395" spans="1:8">
      <c r="A6395" s="139" t="s">
        <v>1886</v>
      </c>
      <c r="B6395" s="139" t="s">
        <v>14083</v>
      </c>
      <c r="C6395" s="139" t="s">
        <v>14084</v>
      </c>
      <c r="D6395" s="140">
        <v>24.32</v>
      </c>
      <c r="E6395" s="139" t="s">
        <v>35200</v>
      </c>
      <c r="F6395" s="140">
        <v>44.99</v>
      </c>
      <c r="G6395" s="139"/>
      <c r="H6395" s="88" t="s">
        <v>35124</v>
      </c>
    </row>
    <row r="6396" spans="1:8">
      <c r="A6396" s="139" t="s">
        <v>1886</v>
      </c>
      <c r="B6396" s="139" t="s">
        <v>14085</v>
      </c>
      <c r="C6396" s="139" t="s">
        <v>14086</v>
      </c>
      <c r="D6396" s="140">
        <v>24.32</v>
      </c>
      <c r="E6396" s="139" t="s">
        <v>35201</v>
      </c>
      <c r="F6396" s="140">
        <v>44.99</v>
      </c>
      <c r="G6396" s="139"/>
      <c r="H6396" s="88" t="s">
        <v>35124</v>
      </c>
    </row>
    <row r="6397" spans="1:8">
      <c r="A6397" s="139" t="s">
        <v>1886</v>
      </c>
      <c r="B6397" s="139" t="s">
        <v>14087</v>
      </c>
      <c r="C6397" s="139" t="s">
        <v>14088</v>
      </c>
      <c r="D6397" s="140">
        <v>24.32</v>
      </c>
      <c r="E6397" s="139" t="s">
        <v>35202</v>
      </c>
      <c r="F6397" s="140">
        <v>44.99</v>
      </c>
      <c r="G6397" s="139"/>
      <c r="H6397" s="88" t="s">
        <v>35124</v>
      </c>
    </row>
    <row r="6398" spans="1:8">
      <c r="A6398" s="139" t="s">
        <v>1886</v>
      </c>
      <c r="B6398" s="139" t="s">
        <v>14089</v>
      </c>
      <c r="C6398" s="139" t="s">
        <v>14090</v>
      </c>
      <c r="D6398" s="140">
        <v>24.32</v>
      </c>
      <c r="E6398" s="139" t="s">
        <v>35203</v>
      </c>
      <c r="F6398" s="140">
        <v>44.99</v>
      </c>
      <c r="G6398" s="139"/>
      <c r="H6398" s="88" t="s">
        <v>35124</v>
      </c>
    </row>
    <row r="6399" spans="1:8">
      <c r="A6399" s="139" t="s">
        <v>1886</v>
      </c>
      <c r="B6399" s="139" t="s">
        <v>14091</v>
      </c>
      <c r="C6399" s="139" t="s">
        <v>14092</v>
      </c>
      <c r="D6399" s="140">
        <v>24.32</v>
      </c>
      <c r="E6399" s="139" t="s">
        <v>35204</v>
      </c>
      <c r="F6399" s="140">
        <v>44.99</v>
      </c>
      <c r="G6399" s="139"/>
      <c r="H6399" s="88" t="s">
        <v>35124</v>
      </c>
    </row>
    <row r="6400" spans="1:8">
      <c r="A6400" s="139" t="s">
        <v>1886</v>
      </c>
      <c r="B6400" s="139" t="s">
        <v>14093</v>
      </c>
      <c r="C6400" s="139" t="s">
        <v>14094</v>
      </c>
      <c r="D6400" s="140">
        <v>24.32</v>
      </c>
      <c r="E6400" s="139" t="s">
        <v>35205</v>
      </c>
      <c r="F6400" s="140">
        <v>44.99</v>
      </c>
      <c r="G6400" s="139"/>
      <c r="H6400" s="88" t="s">
        <v>35124</v>
      </c>
    </row>
    <row r="6401" spans="1:8">
      <c r="A6401" s="139" t="s">
        <v>1886</v>
      </c>
      <c r="B6401" s="139" t="s">
        <v>14095</v>
      </c>
      <c r="C6401" s="139" t="s">
        <v>14096</v>
      </c>
      <c r="D6401" s="140">
        <v>24.32</v>
      </c>
      <c r="E6401" s="139" t="s">
        <v>35206</v>
      </c>
      <c r="F6401" s="140">
        <v>44.99</v>
      </c>
      <c r="G6401" s="139"/>
      <c r="H6401" s="88" t="s">
        <v>35124</v>
      </c>
    </row>
    <row r="6402" spans="1:8">
      <c r="A6402" s="139" t="s">
        <v>1886</v>
      </c>
      <c r="B6402" s="139" t="s">
        <v>14097</v>
      </c>
      <c r="C6402" s="139" t="s">
        <v>14098</v>
      </c>
      <c r="D6402" s="140">
        <v>24.32</v>
      </c>
      <c r="E6402" s="139" t="s">
        <v>35207</v>
      </c>
      <c r="F6402" s="140">
        <v>44.99</v>
      </c>
      <c r="G6402" s="139"/>
      <c r="H6402" s="88" t="s">
        <v>35124</v>
      </c>
    </row>
    <row r="6403" spans="1:8">
      <c r="A6403" s="139" t="s">
        <v>1886</v>
      </c>
      <c r="B6403" s="139" t="s">
        <v>14099</v>
      </c>
      <c r="C6403" s="139" t="s">
        <v>14100</v>
      </c>
      <c r="D6403" s="140">
        <v>24.32</v>
      </c>
      <c r="E6403" s="139" t="s">
        <v>35208</v>
      </c>
      <c r="F6403" s="140">
        <v>44.99</v>
      </c>
      <c r="G6403" s="139"/>
      <c r="H6403" s="88" t="s">
        <v>35124</v>
      </c>
    </row>
    <row r="6404" spans="1:8">
      <c r="A6404" s="139" t="s">
        <v>1886</v>
      </c>
      <c r="B6404" s="139" t="s">
        <v>14101</v>
      </c>
      <c r="C6404" s="139" t="s">
        <v>14102</v>
      </c>
      <c r="D6404" s="140">
        <v>25.94</v>
      </c>
      <c r="E6404" s="139" t="s">
        <v>35209</v>
      </c>
      <c r="F6404" s="140">
        <v>47.99</v>
      </c>
      <c r="G6404" s="139"/>
      <c r="H6404" s="88" t="s">
        <v>35124</v>
      </c>
    </row>
    <row r="6405" spans="1:8">
      <c r="A6405" s="139" t="s">
        <v>1886</v>
      </c>
      <c r="B6405" s="139" t="s">
        <v>14103</v>
      </c>
      <c r="C6405" s="139" t="s">
        <v>14104</v>
      </c>
      <c r="D6405" s="140">
        <v>25.94</v>
      </c>
      <c r="E6405" s="139" t="s">
        <v>35210</v>
      </c>
      <c r="F6405" s="140">
        <v>47.99</v>
      </c>
      <c r="G6405" s="139"/>
      <c r="H6405" s="88" t="s">
        <v>35124</v>
      </c>
    </row>
    <row r="6406" spans="1:8">
      <c r="A6406" s="139" t="s">
        <v>1886</v>
      </c>
      <c r="B6406" s="139" t="s">
        <v>14105</v>
      </c>
      <c r="C6406" s="139" t="s">
        <v>14106</v>
      </c>
      <c r="D6406" s="140">
        <v>25.94</v>
      </c>
      <c r="E6406" s="139" t="s">
        <v>35211</v>
      </c>
      <c r="F6406" s="140">
        <v>47.99</v>
      </c>
      <c r="G6406" s="139"/>
      <c r="H6406" s="88" t="s">
        <v>35124</v>
      </c>
    </row>
    <row r="6407" spans="1:8">
      <c r="A6407" s="139" t="s">
        <v>1886</v>
      </c>
      <c r="B6407" s="139" t="s">
        <v>14107</v>
      </c>
      <c r="C6407" s="139" t="s">
        <v>14108</v>
      </c>
      <c r="D6407" s="140">
        <v>25.94</v>
      </c>
      <c r="E6407" s="139" t="s">
        <v>35212</v>
      </c>
      <c r="F6407" s="140">
        <v>47.99</v>
      </c>
      <c r="G6407" s="139"/>
      <c r="H6407" s="88" t="s">
        <v>35124</v>
      </c>
    </row>
    <row r="6408" spans="1:8">
      <c r="A6408" s="139" t="s">
        <v>1886</v>
      </c>
      <c r="B6408" s="139" t="s">
        <v>14109</v>
      </c>
      <c r="C6408" s="139" t="s">
        <v>14110</v>
      </c>
      <c r="D6408" s="140">
        <v>25.94</v>
      </c>
      <c r="E6408" s="139" t="s">
        <v>35213</v>
      </c>
      <c r="F6408" s="140">
        <v>47.99</v>
      </c>
      <c r="G6408" s="139"/>
      <c r="H6408" s="88" t="s">
        <v>35124</v>
      </c>
    </row>
    <row r="6409" spans="1:8">
      <c r="A6409" s="139" t="s">
        <v>1886</v>
      </c>
      <c r="B6409" s="139" t="s">
        <v>14111</v>
      </c>
      <c r="C6409" s="139" t="s">
        <v>14112</v>
      </c>
      <c r="D6409" s="140">
        <v>25.94</v>
      </c>
      <c r="E6409" s="139" t="s">
        <v>35214</v>
      </c>
      <c r="F6409" s="140">
        <v>47.99</v>
      </c>
      <c r="G6409" s="139"/>
      <c r="H6409" s="88" t="s">
        <v>35124</v>
      </c>
    </row>
    <row r="6410" spans="1:8">
      <c r="A6410" s="139" t="s">
        <v>1886</v>
      </c>
      <c r="B6410" s="139" t="s">
        <v>14113</v>
      </c>
      <c r="C6410" s="139" t="s">
        <v>14114</v>
      </c>
      <c r="D6410" s="140">
        <v>25.94</v>
      </c>
      <c r="E6410" s="139" t="s">
        <v>35215</v>
      </c>
      <c r="F6410" s="140">
        <v>47.99</v>
      </c>
      <c r="G6410" s="139"/>
      <c r="H6410" s="88" t="s">
        <v>35124</v>
      </c>
    </row>
    <row r="6411" spans="1:8">
      <c r="A6411" s="139" t="s">
        <v>1886</v>
      </c>
      <c r="B6411" s="139" t="s">
        <v>14115</v>
      </c>
      <c r="C6411" s="139" t="s">
        <v>14116</v>
      </c>
      <c r="D6411" s="140">
        <v>25.94</v>
      </c>
      <c r="E6411" s="139" t="s">
        <v>35216</v>
      </c>
      <c r="F6411" s="140">
        <v>47.99</v>
      </c>
      <c r="G6411" s="139"/>
      <c r="H6411" s="88" t="s">
        <v>35124</v>
      </c>
    </row>
    <row r="6412" spans="1:8">
      <c r="A6412" s="139" t="s">
        <v>1886</v>
      </c>
      <c r="B6412" s="139" t="s">
        <v>14117</v>
      </c>
      <c r="C6412" s="139" t="s">
        <v>14118</v>
      </c>
      <c r="D6412" s="140">
        <v>25.94</v>
      </c>
      <c r="E6412" s="139" t="s">
        <v>35217</v>
      </c>
      <c r="F6412" s="140">
        <v>47.99</v>
      </c>
      <c r="G6412" s="139"/>
      <c r="H6412" s="88" t="s">
        <v>35124</v>
      </c>
    </row>
    <row r="6413" spans="1:8">
      <c r="A6413" s="139" t="s">
        <v>1886</v>
      </c>
      <c r="B6413" s="139" t="s">
        <v>14119</v>
      </c>
      <c r="C6413" s="139" t="s">
        <v>14120</v>
      </c>
      <c r="D6413" s="140">
        <v>25.94</v>
      </c>
      <c r="E6413" s="139" t="s">
        <v>35218</v>
      </c>
      <c r="F6413" s="140">
        <v>47.99</v>
      </c>
      <c r="G6413" s="139"/>
      <c r="H6413" s="88" t="s">
        <v>35124</v>
      </c>
    </row>
    <row r="6414" spans="1:8">
      <c r="A6414" s="139" t="s">
        <v>1886</v>
      </c>
      <c r="B6414" s="139" t="s">
        <v>14121</v>
      </c>
      <c r="C6414" s="139" t="s">
        <v>14122</v>
      </c>
      <c r="D6414" s="140">
        <v>25.94</v>
      </c>
      <c r="E6414" s="139" t="s">
        <v>35219</v>
      </c>
      <c r="F6414" s="140">
        <v>47.99</v>
      </c>
      <c r="G6414" s="139"/>
      <c r="H6414" s="88" t="s">
        <v>35124</v>
      </c>
    </row>
    <row r="6415" spans="1:8">
      <c r="A6415" s="139" t="s">
        <v>1886</v>
      </c>
      <c r="B6415" s="139" t="s">
        <v>14123</v>
      </c>
      <c r="C6415" s="139" t="s">
        <v>14124</v>
      </c>
      <c r="D6415" s="140">
        <v>25.94</v>
      </c>
      <c r="E6415" s="139" t="s">
        <v>35220</v>
      </c>
      <c r="F6415" s="140">
        <v>47.99</v>
      </c>
      <c r="G6415" s="139"/>
      <c r="H6415" s="88" t="s">
        <v>35124</v>
      </c>
    </row>
    <row r="6416" spans="1:8">
      <c r="A6416" s="139" t="s">
        <v>1886</v>
      </c>
      <c r="B6416" s="139" t="s">
        <v>14125</v>
      </c>
      <c r="C6416" s="139" t="s">
        <v>14126</v>
      </c>
      <c r="D6416" s="140">
        <v>27.02</v>
      </c>
      <c r="E6416" s="139" t="s">
        <v>35221</v>
      </c>
      <c r="F6416" s="140">
        <v>49.99</v>
      </c>
      <c r="G6416" s="139"/>
      <c r="H6416" s="88" t="s">
        <v>35124</v>
      </c>
    </row>
    <row r="6417" spans="1:8">
      <c r="A6417" s="139" t="s">
        <v>1886</v>
      </c>
      <c r="B6417" s="139" t="s">
        <v>14127</v>
      </c>
      <c r="C6417" s="139" t="s">
        <v>14128</v>
      </c>
      <c r="D6417" s="140">
        <v>27.02</v>
      </c>
      <c r="E6417" s="139" t="s">
        <v>35222</v>
      </c>
      <c r="F6417" s="140">
        <v>49.99</v>
      </c>
      <c r="G6417" s="139"/>
      <c r="H6417" s="88" t="s">
        <v>35124</v>
      </c>
    </row>
    <row r="6418" spans="1:8">
      <c r="A6418" s="139" t="s">
        <v>1886</v>
      </c>
      <c r="B6418" s="139" t="s">
        <v>14129</v>
      </c>
      <c r="C6418" s="139" t="s">
        <v>14130</v>
      </c>
      <c r="D6418" s="140">
        <v>27.02</v>
      </c>
      <c r="E6418" s="139" t="s">
        <v>35223</v>
      </c>
      <c r="F6418" s="140">
        <v>49.99</v>
      </c>
      <c r="G6418" s="139"/>
      <c r="H6418" s="88" t="s">
        <v>35124</v>
      </c>
    </row>
    <row r="6419" spans="1:8">
      <c r="A6419" s="139" t="s">
        <v>1886</v>
      </c>
      <c r="B6419" s="139" t="s">
        <v>14131</v>
      </c>
      <c r="C6419" s="139" t="s">
        <v>14132</v>
      </c>
      <c r="D6419" s="140">
        <v>27.02</v>
      </c>
      <c r="E6419" s="139" t="s">
        <v>35224</v>
      </c>
      <c r="F6419" s="140">
        <v>49.99</v>
      </c>
      <c r="G6419" s="139"/>
      <c r="H6419" s="88" t="s">
        <v>35124</v>
      </c>
    </row>
    <row r="6420" spans="1:8">
      <c r="A6420" s="139" t="s">
        <v>1886</v>
      </c>
      <c r="B6420" s="139" t="s">
        <v>14133</v>
      </c>
      <c r="C6420" s="139" t="s">
        <v>14134</v>
      </c>
      <c r="D6420" s="140">
        <v>7.02</v>
      </c>
      <c r="E6420" s="139" t="s">
        <v>35225</v>
      </c>
      <c r="F6420" s="140">
        <v>12.99</v>
      </c>
      <c r="G6420" s="139"/>
      <c r="H6420" s="88" t="s">
        <v>35124</v>
      </c>
    </row>
    <row r="6421" spans="1:8">
      <c r="A6421" s="139" t="s">
        <v>1886</v>
      </c>
      <c r="B6421" s="139" t="s">
        <v>14135</v>
      </c>
      <c r="C6421" s="139" t="s">
        <v>14136</v>
      </c>
      <c r="D6421" s="140">
        <v>7.02</v>
      </c>
      <c r="E6421" s="139" t="s">
        <v>35226</v>
      </c>
      <c r="F6421" s="140">
        <v>12.99</v>
      </c>
      <c r="G6421" s="139"/>
      <c r="H6421" s="88" t="s">
        <v>35124</v>
      </c>
    </row>
    <row r="6422" spans="1:8">
      <c r="A6422" s="139" t="s">
        <v>1886</v>
      </c>
      <c r="B6422" s="139" t="s">
        <v>14137</v>
      </c>
      <c r="C6422" s="139" t="s">
        <v>14138</v>
      </c>
      <c r="D6422" s="140">
        <v>7.02</v>
      </c>
      <c r="E6422" s="139" t="s">
        <v>35227</v>
      </c>
      <c r="F6422" s="140">
        <v>12.99</v>
      </c>
      <c r="G6422" s="139"/>
      <c r="H6422" s="88" t="s">
        <v>35124</v>
      </c>
    </row>
    <row r="6423" spans="1:8">
      <c r="A6423" s="139" t="s">
        <v>1886</v>
      </c>
      <c r="B6423" s="139" t="s">
        <v>14139</v>
      </c>
      <c r="C6423" s="139" t="s">
        <v>14140</v>
      </c>
      <c r="D6423" s="140">
        <v>5.94</v>
      </c>
      <c r="E6423" s="139" t="s">
        <v>35228</v>
      </c>
      <c r="F6423" s="140">
        <v>10.99</v>
      </c>
      <c r="G6423" s="139"/>
      <c r="H6423" s="88" t="s">
        <v>35124</v>
      </c>
    </row>
    <row r="6424" spans="1:8">
      <c r="A6424" s="139" t="s">
        <v>5095</v>
      </c>
      <c r="B6424" s="139" t="s">
        <v>14141</v>
      </c>
      <c r="C6424" s="139" t="s">
        <v>14142</v>
      </c>
      <c r="D6424" s="140">
        <v>14.59</v>
      </c>
      <c r="E6424" s="139" t="s">
        <v>35229</v>
      </c>
      <c r="F6424" s="140">
        <v>26.99</v>
      </c>
      <c r="G6424" s="139"/>
      <c r="H6424" s="88" t="s">
        <v>35124</v>
      </c>
    </row>
    <row r="6425" spans="1:8">
      <c r="A6425" s="139" t="s">
        <v>5095</v>
      </c>
      <c r="B6425" s="139" t="s">
        <v>14143</v>
      </c>
      <c r="C6425" s="139" t="s">
        <v>14144</v>
      </c>
      <c r="D6425" s="140">
        <v>5.4</v>
      </c>
      <c r="E6425" s="139" t="s">
        <v>35230</v>
      </c>
      <c r="F6425" s="140">
        <v>9.99</v>
      </c>
      <c r="G6425" s="139"/>
      <c r="H6425" s="88" t="s">
        <v>35124</v>
      </c>
    </row>
    <row r="6426" spans="1:8">
      <c r="A6426" s="139" t="s">
        <v>5095</v>
      </c>
      <c r="B6426" s="139" t="s">
        <v>14145</v>
      </c>
      <c r="C6426" s="139" t="s">
        <v>14146</v>
      </c>
      <c r="D6426" s="140">
        <v>9.7200000000000006</v>
      </c>
      <c r="E6426" s="139" t="s">
        <v>35231</v>
      </c>
      <c r="F6426" s="140">
        <v>17.989999999999998</v>
      </c>
      <c r="G6426" s="139"/>
      <c r="H6426" s="88" t="s">
        <v>35124</v>
      </c>
    </row>
    <row r="6427" spans="1:8">
      <c r="A6427" s="139" t="s">
        <v>5095</v>
      </c>
      <c r="B6427" s="139" t="s">
        <v>14147</v>
      </c>
      <c r="C6427" s="139" t="s">
        <v>14148</v>
      </c>
      <c r="D6427" s="140">
        <v>5.94</v>
      </c>
      <c r="E6427" s="139" t="s">
        <v>35232</v>
      </c>
      <c r="F6427" s="140">
        <v>10.99</v>
      </c>
      <c r="G6427" s="139"/>
      <c r="H6427" s="88" t="s">
        <v>35124</v>
      </c>
    </row>
    <row r="6428" spans="1:8">
      <c r="A6428" s="139" t="s">
        <v>5095</v>
      </c>
      <c r="B6428" s="139" t="s">
        <v>14149</v>
      </c>
      <c r="C6428" s="139" t="s">
        <v>14150</v>
      </c>
      <c r="D6428" s="140">
        <v>5.4</v>
      </c>
      <c r="E6428" s="139" t="s">
        <v>35233</v>
      </c>
      <c r="F6428" s="140">
        <v>9.99</v>
      </c>
      <c r="G6428" s="139"/>
      <c r="H6428" s="88" t="s">
        <v>35124</v>
      </c>
    </row>
    <row r="6429" spans="1:8">
      <c r="A6429" s="139" t="s">
        <v>5095</v>
      </c>
      <c r="B6429" s="139" t="s">
        <v>14151</v>
      </c>
      <c r="C6429" s="139" t="s">
        <v>14152</v>
      </c>
      <c r="D6429" s="140">
        <v>27.02</v>
      </c>
      <c r="E6429" s="139" t="s">
        <v>35234</v>
      </c>
      <c r="F6429" s="140">
        <v>49.99</v>
      </c>
      <c r="G6429" s="139"/>
      <c r="H6429" s="88" t="s">
        <v>35124</v>
      </c>
    </row>
    <row r="6430" spans="1:8">
      <c r="A6430" s="139" t="s">
        <v>1886</v>
      </c>
      <c r="B6430" s="139" t="s">
        <v>14153</v>
      </c>
      <c r="C6430" s="139" t="s">
        <v>14154</v>
      </c>
      <c r="D6430" s="140">
        <v>18.91</v>
      </c>
      <c r="E6430" s="139" t="s">
        <v>35235</v>
      </c>
      <c r="F6430" s="140">
        <v>34.99</v>
      </c>
      <c r="G6430" s="139"/>
      <c r="H6430" s="88" t="s">
        <v>35124</v>
      </c>
    </row>
    <row r="6431" spans="1:8">
      <c r="A6431" s="139" t="s">
        <v>1886</v>
      </c>
      <c r="B6431" s="139" t="s">
        <v>14155</v>
      </c>
      <c r="C6431" s="139" t="s">
        <v>14156</v>
      </c>
      <c r="D6431" s="140">
        <v>18.91</v>
      </c>
      <c r="E6431" s="139" t="s">
        <v>35236</v>
      </c>
      <c r="F6431" s="140">
        <v>34.99</v>
      </c>
      <c r="G6431" s="139"/>
      <c r="H6431" s="88" t="s">
        <v>35124</v>
      </c>
    </row>
    <row r="6432" spans="1:8">
      <c r="A6432" s="139" t="s">
        <v>1886</v>
      </c>
      <c r="B6432" s="139" t="s">
        <v>14157</v>
      </c>
      <c r="C6432" s="139" t="s">
        <v>14158</v>
      </c>
      <c r="D6432" s="140">
        <v>18.91</v>
      </c>
      <c r="E6432" s="139" t="s">
        <v>35237</v>
      </c>
      <c r="F6432" s="140">
        <v>34.99</v>
      </c>
      <c r="G6432" s="139"/>
      <c r="H6432" s="88" t="s">
        <v>35124</v>
      </c>
    </row>
    <row r="6433" spans="1:8">
      <c r="A6433" s="139" t="s">
        <v>1886</v>
      </c>
      <c r="B6433" s="139" t="s">
        <v>14159</v>
      </c>
      <c r="C6433" s="139" t="s">
        <v>14160</v>
      </c>
      <c r="D6433" s="140">
        <v>18.91</v>
      </c>
      <c r="E6433" s="139" t="s">
        <v>35238</v>
      </c>
      <c r="F6433" s="140">
        <v>34.99</v>
      </c>
      <c r="G6433" s="139"/>
      <c r="H6433" s="88" t="s">
        <v>35124</v>
      </c>
    </row>
    <row r="6434" spans="1:8">
      <c r="A6434" s="139" t="s">
        <v>1886</v>
      </c>
      <c r="B6434" s="139" t="s">
        <v>14161</v>
      </c>
      <c r="C6434" s="139" t="s">
        <v>14162</v>
      </c>
      <c r="D6434" s="140">
        <v>18.91</v>
      </c>
      <c r="E6434" s="139" t="s">
        <v>35239</v>
      </c>
      <c r="F6434" s="140">
        <v>34.99</v>
      </c>
      <c r="G6434" s="139"/>
      <c r="H6434" s="88" t="s">
        <v>35124</v>
      </c>
    </row>
    <row r="6435" spans="1:8">
      <c r="A6435" s="139" t="s">
        <v>1886</v>
      </c>
      <c r="B6435" s="139" t="s">
        <v>14163</v>
      </c>
      <c r="C6435" s="139" t="s">
        <v>14164</v>
      </c>
      <c r="D6435" s="140">
        <v>18.91</v>
      </c>
      <c r="E6435" s="139" t="s">
        <v>35240</v>
      </c>
      <c r="F6435" s="140">
        <v>34.99</v>
      </c>
      <c r="G6435" s="139"/>
      <c r="H6435" s="88" t="s">
        <v>35124</v>
      </c>
    </row>
    <row r="6436" spans="1:8">
      <c r="A6436" s="139" t="s">
        <v>1886</v>
      </c>
      <c r="B6436" s="139" t="s">
        <v>14165</v>
      </c>
      <c r="C6436" s="139" t="s">
        <v>14166</v>
      </c>
      <c r="D6436" s="140">
        <v>18.91</v>
      </c>
      <c r="E6436" s="139" t="s">
        <v>35241</v>
      </c>
      <c r="F6436" s="140">
        <v>34.99</v>
      </c>
      <c r="G6436" s="139"/>
      <c r="H6436" s="88" t="s">
        <v>35124</v>
      </c>
    </row>
    <row r="6437" spans="1:8">
      <c r="A6437" s="139" t="s">
        <v>5092</v>
      </c>
      <c r="B6437" s="139" t="s">
        <v>14167</v>
      </c>
      <c r="C6437" s="139" t="s">
        <v>14168</v>
      </c>
      <c r="D6437" s="140">
        <v>2.7</v>
      </c>
      <c r="E6437" s="139" t="s">
        <v>35242</v>
      </c>
      <c r="F6437" s="140">
        <v>4.99</v>
      </c>
      <c r="G6437" s="139"/>
      <c r="H6437" s="88" t="s">
        <v>35124</v>
      </c>
    </row>
    <row r="6438" spans="1:8">
      <c r="A6438" s="139" t="s">
        <v>5095</v>
      </c>
      <c r="B6438" s="139" t="s">
        <v>14169</v>
      </c>
      <c r="C6438" s="139" t="s">
        <v>14170</v>
      </c>
      <c r="D6438" s="140">
        <v>7.02</v>
      </c>
      <c r="E6438" s="139" t="s">
        <v>35243</v>
      </c>
      <c r="F6438" s="140">
        <v>12.99</v>
      </c>
      <c r="G6438" s="139"/>
      <c r="H6438" s="88" t="s">
        <v>35124</v>
      </c>
    </row>
    <row r="6439" spans="1:8">
      <c r="A6439" s="139" t="s">
        <v>5095</v>
      </c>
      <c r="B6439" s="139" t="s">
        <v>14171</v>
      </c>
      <c r="C6439" s="139" t="s">
        <v>14172</v>
      </c>
      <c r="D6439" s="140">
        <v>6.48</v>
      </c>
      <c r="E6439" s="139" t="s">
        <v>35244</v>
      </c>
      <c r="F6439" s="140">
        <v>11.99</v>
      </c>
      <c r="G6439" s="139"/>
      <c r="H6439" s="88" t="s">
        <v>35124</v>
      </c>
    </row>
    <row r="6440" spans="1:8">
      <c r="A6440" s="139" t="s">
        <v>5095</v>
      </c>
      <c r="B6440" s="139" t="s">
        <v>14173</v>
      </c>
      <c r="C6440" s="139" t="s">
        <v>14174</v>
      </c>
      <c r="D6440" s="140">
        <v>5.94</v>
      </c>
      <c r="E6440" s="139" t="s">
        <v>35245</v>
      </c>
      <c r="F6440" s="140">
        <v>10.99</v>
      </c>
      <c r="G6440" s="139"/>
      <c r="H6440" s="88" t="s">
        <v>35124</v>
      </c>
    </row>
    <row r="6441" spans="1:8">
      <c r="A6441" s="139" t="s">
        <v>332</v>
      </c>
      <c r="B6441" s="139" t="s">
        <v>14175</v>
      </c>
      <c r="C6441" s="139" t="s">
        <v>14176</v>
      </c>
      <c r="D6441" s="140">
        <v>16.21</v>
      </c>
      <c r="E6441" s="139" t="s">
        <v>35246</v>
      </c>
      <c r="F6441" s="140">
        <v>29.99</v>
      </c>
      <c r="G6441" s="139"/>
      <c r="H6441" s="88" t="s">
        <v>35124</v>
      </c>
    </row>
    <row r="6442" spans="1:8">
      <c r="A6442" s="139" t="s">
        <v>1886</v>
      </c>
      <c r="B6442" s="139" t="s">
        <v>14177</v>
      </c>
      <c r="C6442" s="139" t="s">
        <v>14178</v>
      </c>
      <c r="D6442" s="140">
        <v>3.24</v>
      </c>
      <c r="E6442" s="139" t="s">
        <v>35247</v>
      </c>
      <c r="F6442" s="140">
        <v>5.99</v>
      </c>
      <c r="G6442" s="139"/>
      <c r="H6442" s="88" t="s">
        <v>35124</v>
      </c>
    </row>
    <row r="6443" spans="1:8">
      <c r="A6443" s="139" t="s">
        <v>1886</v>
      </c>
      <c r="B6443" s="139" t="s">
        <v>14179</v>
      </c>
      <c r="C6443" s="139" t="s">
        <v>14180</v>
      </c>
      <c r="D6443" s="140">
        <v>3.24</v>
      </c>
      <c r="E6443" s="139" t="s">
        <v>35248</v>
      </c>
      <c r="F6443" s="140">
        <v>5.99</v>
      </c>
      <c r="G6443" s="139"/>
      <c r="H6443" s="88" t="s">
        <v>35124</v>
      </c>
    </row>
    <row r="6444" spans="1:8">
      <c r="A6444" s="139" t="s">
        <v>1886</v>
      </c>
      <c r="B6444" s="139" t="s">
        <v>14181</v>
      </c>
      <c r="C6444" s="139" t="s">
        <v>14182</v>
      </c>
      <c r="D6444" s="140">
        <v>3.24</v>
      </c>
      <c r="E6444" s="139" t="s">
        <v>35249</v>
      </c>
      <c r="F6444" s="140">
        <v>5.99</v>
      </c>
      <c r="G6444" s="139"/>
      <c r="H6444" s="88" t="s">
        <v>35124</v>
      </c>
    </row>
    <row r="6445" spans="1:8">
      <c r="A6445" s="139" t="s">
        <v>1886</v>
      </c>
      <c r="B6445" s="139" t="s">
        <v>14183</v>
      </c>
      <c r="C6445" s="139" t="s">
        <v>14184</v>
      </c>
      <c r="D6445" s="140">
        <v>3.24</v>
      </c>
      <c r="E6445" s="139" t="s">
        <v>35250</v>
      </c>
      <c r="F6445" s="140">
        <v>5.99</v>
      </c>
      <c r="G6445" s="139"/>
      <c r="H6445" s="88" t="s">
        <v>35124</v>
      </c>
    </row>
    <row r="6446" spans="1:8">
      <c r="A6446" s="139" t="s">
        <v>1886</v>
      </c>
      <c r="B6446" s="139" t="s">
        <v>14185</v>
      </c>
      <c r="C6446" s="139" t="s">
        <v>14186</v>
      </c>
      <c r="D6446" s="140">
        <v>3.24</v>
      </c>
      <c r="E6446" s="139" t="s">
        <v>35251</v>
      </c>
      <c r="F6446" s="140">
        <v>5.99</v>
      </c>
      <c r="G6446" s="139"/>
      <c r="H6446" s="88" t="s">
        <v>35124</v>
      </c>
    </row>
    <row r="6447" spans="1:8">
      <c r="A6447" s="139" t="s">
        <v>1886</v>
      </c>
      <c r="B6447" s="139" t="s">
        <v>14187</v>
      </c>
      <c r="C6447" s="139" t="s">
        <v>14188</v>
      </c>
      <c r="D6447" s="140">
        <v>3.24</v>
      </c>
      <c r="E6447" s="139" t="s">
        <v>35252</v>
      </c>
      <c r="F6447" s="140">
        <v>5.99</v>
      </c>
      <c r="G6447" s="139"/>
      <c r="H6447" s="88" t="s">
        <v>35124</v>
      </c>
    </row>
    <row r="6448" spans="1:8">
      <c r="A6448" s="139" t="s">
        <v>1886</v>
      </c>
      <c r="B6448" s="139" t="s">
        <v>14189</v>
      </c>
      <c r="C6448" s="139" t="s">
        <v>14190</v>
      </c>
      <c r="D6448" s="140">
        <v>3.24</v>
      </c>
      <c r="E6448" s="139" t="s">
        <v>35253</v>
      </c>
      <c r="F6448" s="140">
        <v>5.99</v>
      </c>
      <c r="G6448" s="139"/>
      <c r="H6448" s="88" t="s">
        <v>35124</v>
      </c>
    </row>
    <row r="6449" spans="1:8">
      <c r="A6449" s="139" t="s">
        <v>1886</v>
      </c>
      <c r="B6449" s="139" t="s">
        <v>14191</v>
      </c>
      <c r="C6449" s="139" t="s">
        <v>14192</v>
      </c>
      <c r="D6449" s="140">
        <v>3.24</v>
      </c>
      <c r="E6449" s="139" t="s">
        <v>35254</v>
      </c>
      <c r="F6449" s="140">
        <v>5.99</v>
      </c>
      <c r="G6449" s="139"/>
      <c r="H6449" s="88" t="s">
        <v>35124</v>
      </c>
    </row>
    <row r="6450" spans="1:8">
      <c r="A6450" s="139" t="s">
        <v>1886</v>
      </c>
      <c r="B6450" s="139" t="s">
        <v>14193</v>
      </c>
      <c r="C6450" s="139" t="s">
        <v>14194</v>
      </c>
      <c r="D6450" s="140">
        <v>3.24</v>
      </c>
      <c r="E6450" s="139" t="s">
        <v>35255</v>
      </c>
      <c r="F6450" s="140">
        <v>5.99</v>
      </c>
      <c r="G6450" s="139"/>
      <c r="H6450" s="88" t="s">
        <v>35124</v>
      </c>
    </row>
    <row r="6451" spans="1:8">
      <c r="A6451" s="139" t="s">
        <v>1886</v>
      </c>
      <c r="B6451" s="139" t="s">
        <v>14195</v>
      </c>
      <c r="C6451" s="139" t="s">
        <v>14196</v>
      </c>
      <c r="D6451" s="140">
        <v>3.24</v>
      </c>
      <c r="E6451" s="139" t="s">
        <v>35256</v>
      </c>
      <c r="F6451" s="140">
        <v>5.99</v>
      </c>
      <c r="G6451" s="139"/>
      <c r="H6451" s="88" t="s">
        <v>35124</v>
      </c>
    </row>
    <row r="6452" spans="1:8">
      <c r="A6452" s="139" t="s">
        <v>1886</v>
      </c>
      <c r="B6452" s="139" t="s">
        <v>14197</v>
      </c>
      <c r="C6452" s="139" t="s">
        <v>14198</v>
      </c>
      <c r="D6452" s="140">
        <v>3.24</v>
      </c>
      <c r="E6452" s="139" t="s">
        <v>35257</v>
      </c>
      <c r="F6452" s="140">
        <v>5.99</v>
      </c>
      <c r="G6452" s="139"/>
      <c r="H6452" s="88" t="s">
        <v>35124</v>
      </c>
    </row>
    <row r="6453" spans="1:8">
      <c r="A6453" s="139" t="s">
        <v>1886</v>
      </c>
      <c r="B6453" s="139" t="s">
        <v>14199</v>
      </c>
      <c r="C6453" s="139" t="s">
        <v>14200</v>
      </c>
      <c r="D6453" s="140">
        <v>3.24</v>
      </c>
      <c r="E6453" s="139" t="s">
        <v>35258</v>
      </c>
      <c r="F6453" s="140">
        <v>5.99</v>
      </c>
      <c r="G6453" s="139"/>
      <c r="H6453" s="88" t="s">
        <v>35124</v>
      </c>
    </row>
    <row r="6454" spans="1:8">
      <c r="A6454" s="139" t="s">
        <v>1886</v>
      </c>
      <c r="B6454" s="139" t="s">
        <v>14201</v>
      </c>
      <c r="C6454" s="139" t="s">
        <v>14202</v>
      </c>
      <c r="D6454" s="140">
        <v>3.24</v>
      </c>
      <c r="E6454" s="139" t="s">
        <v>35259</v>
      </c>
      <c r="F6454" s="140">
        <v>5.99</v>
      </c>
      <c r="G6454" s="139"/>
      <c r="H6454" s="88" t="s">
        <v>35124</v>
      </c>
    </row>
    <row r="6455" spans="1:8">
      <c r="A6455" s="139" t="s">
        <v>1886</v>
      </c>
      <c r="B6455" s="139" t="s">
        <v>14203</v>
      </c>
      <c r="C6455" s="139" t="s">
        <v>14204</v>
      </c>
      <c r="D6455" s="140">
        <v>3.24</v>
      </c>
      <c r="E6455" s="139" t="s">
        <v>35260</v>
      </c>
      <c r="F6455" s="140">
        <v>5.99</v>
      </c>
      <c r="G6455" s="139"/>
      <c r="H6455" s="88" t="s">
        <v>35124</v>
      </c>
    </row>
    <row r="6456" spans="1:8">
      <c r="A6456" s="139" t="s">
        <v>1886</v>
      </c>
      <c r="B6456" s="139" t="s">
        <v>14205</v>
      </c>
      <c r="C6456" s="139" t="s">
        <v>14206</v>
      </c>
      <c r="D6456" s="140">
        <v>4.8600000000000003</v>
      </c>
      <c r="E6456" s="139" t="s">
        <v>35261</v>
      </c>
      <c r="F6456" s="140">
        <v>8.99</v>
      </c>
      <c r="G6456" s="139"/>
      <c r="H6456" s="88" t="s">
        <v>35124</v>
      </c>
    </row>
    <row r="6457" spans="1:8">
      <c r="A6457" s="139" t="s">
        <v>1886</v>
      </c>
      <c r="B6457" s="139" t="s">
        <v>14207</v>
      </c>
      <c r="C6457" s="139" t="s">
        <v>14208</v>
      </c>
      <c r="D6457" s="140">
        <v>17.29</v>
      </c>
      <c r="E6457" s="139" t="s">
        <v>35262</v>
      </c>
      <c r="F6457" s="140">
        <v>31.99</v>
      </c>
      <c r="G6457" s="139"/>
      <c r="H6457" s="88" t="s">
        <v>35124</v>
      </c>
    </row>
    <row r="6458" spans="1:8">
      <c r="A6458" s="139" t="s">
        <v>1886</v>
      </c>
      <c r="B6458" s="139" t="s">
        <v>14209</v>
      </c>
      <c r="C6458" s="139" t="s">
        <v>14210</v>
      </c>
      <c r="D6458" s="140">
        <v>17.29</v>
      </c>
      <c r="E6458" s="139" t="s">
        <v>35263</v>
      </c>
      <c r="F6458" s="140">
        <v>31.99</v>
      </c>
      <c r="G6458" s="139"/>
      <c r="H6458" s="88" t="s">
        <v>35124</v>
      </c>
    </row>
    <row r="6459" spans="1:8">
      <c r="A6459" s="139" t="s">
        <v>1886</v>
      </c>
      <c r="B6459" s="139" t="s">
        <v>14211</v>
      </c>
      <c r="C6459" s="139" t="s">
        <v>14212</v>
      </c>
      <c r="D6459" s="140">
        <v>17.29</v>
      </c>
      <c r="E6459" s="139" t="s">
        <v>35264</v>
      </c>
      <c r="F6459" s="140">
        <v>31.99</v>
      </c>
      <c r="G6459" s="139"/>
      <c r="H6459" s="88" t="s">
        <v>35124</v>
      </c>
    </row>
    <row r="6460" spans="1:8">
      <c r="A6460" s="139" t="s">
        <v>1886</v>
      </c>
      <c r="B6460" s="139" t="s">
        <v>14213</v>
      </c>
      <c r="C6460" s="139" t="s">
        <v>14214</v>
      </c>
      <c r="D6460" s="140">
        <v>17.29</v>
      </c>
      <c r="E6460" s="139" t="s">
        <v>35265</v>
      </c>
      <c r="F6460" s="140">
        <v>31.99</v>
      </c>
      <c r="G6460" s="139"/>
      <c r="H6460" s="88" t="s">
        <v>35124</v>
      </c>
    </row>
    <row r="6461" spans="1:8">
      <c r="A6461" s="139" t="s">
        <v>1886</v>
      </c>
      <c r="B6461" s="139" t="s">
        <v>14215</v>
      </c>
      <c r="C6461" s="139" t="s">
        <v>14216</v>
      </c>
      <c r="D6461" s="140">
        <v>17.29</v>
      </c>
      <c r="E6461" s="139" t="s">
        <v>35266</v>
      </c>
      <c r="F6461" s="140">
        <v>31.99</v>
      </c>
      <c r="G6461" s="139"/>
      <c r="H6461" s="88" t="s">
        <v>35124</v>
      </c>
    </row>
    <row r="6462" spans="1:8">
      <c r="A6462" s="139" t="s">
        <v>1886</v>
      </c>
      <c r="B6462" s="139" t="s">
        <v>14217</v>
      </c>
      <c r="C6462" s="139" t="s">
        <v>14218</v>
      </c>
      <c r="D6462" s="140">
        <v>17.29</v>
      </c>
      <c r="E6462" s="139" t="s">
        <v>35267</v>
      </c>
      <c r="F6462" s="140">
        <v>31.99</v>
      </c>
      <c r="G6462" s="139"/>
      <c r="H6462" s="88" t="s">
        <v>35124</v>
      </c>
    </row>
    <row r="6463" spans="1:8">
      <c r="A6463" s="139" t="s">
        <v>1886</v>
      </c>
      <c r="B6463" s="139" t="s">
        <v>14219</v>
      </c>
      <c r="C6463" s="139" t="s">
        <v>14220</v>
      </c>
      <c r="D6463" s="140">
        <v>17.29</v>
      </c>
      <c r="E6463" s="139" t="s">
        <v>35268</v>
      </c>
      <c r="F6463" s="140">
        <v>31.99</v>
      </c>
      <c r="G6463" s="139"/>
      <c r="H6463" s="88" t="s">
        <v>35124</v>
      </c>
    </row>
    <row r="6464" spans="1:8">
      <c r="A6464" s="139" t="s">
        <v>204</v>
      </c>
      <c r="B6464" s="139" t="s">
        <v>14221</v>
      </c>
      <c r="C6464" s="139" t="s">
        <v>14222</v>
      </c>
      <c r="D6464" s="140">
        <v>18.37</v>
      </c>
      <c r="E6464" s="139" t="s">
        <v>35269</v>
      </c>
      <c r="F6464" s="140">
        <v>33.99</v>
      </c>
      <c r="G6464" s="139"/>
      <c r="H6464" s="88" t="s">
        <v>35124</v>
      </c>
    </row>
    <row r="6465" spans="1:8">
      <c r="A6465" s="139" t="s">
        <v>204</v>
      </c>
      <c r="B6465" s="139" t="s">
        <v>14223</v>
      </c>
      <c r="C6465" s="139" t="s">
        <v>14224</v>
      </c>
      <c r="D6465" s="140">
        <v>13.51</v>
      </c>
      <c r="E6465" s="139" t="s">
        <v>35270</v>
      </c>
      <c r="F6465" s="140">
        <v>24.99</v>
      </c>
      <c r="G6465" s="139"/>
      <c r="H6465" s="88" t="s">
        <v>35124</v>
      </c>
    </row>
    <row r="6466" spans="1:8">
      <c r="A6466" s="139" t="s">
        <v>1886</v>
      </c>
      <c r="B6466" s="139" t="s">
        <v>14225</v>
      </c>
      <c r="C6466" s="139" t="s">
        <v>14226</v>
      </c>
      <c r="D6466" s="140">
        <v>5.94</v>
      </c>
      <c r="E6466" s="139" t="s">
        <v>35271</v>
      </c>
      <c r="F6466" s="140">
        <v>10.99</v>
      </c>
      <c r="G6466" s="139"/>
      <c r="H6466" s="88" t="s">
        <v>35124</v>
      </c>
    </row>
    <row r="6467" spans="1:8">
      <c r="A6467" s="139" t="s">
        <v>1886</v>
      </c>
      <c r="B6467" s="139" t="s">
        <v>14227</v>
      </c>
      <c r="C6467" s="139" t="s">
        <v>14228</v>
      </c>
      <c r="D6467" s="140">
        <v>5.94</v>
      </c>
      <c r="E6467" s="139" t="s">
        <v>35272</v>
      </c>
      <c r="F6467" s="140">
        <v>10.99</v>
      </c>
      <c r="G6467" s="139"/>
      <c r="H6467" s="88" t="s">
        <v>35124</v>
      </c>
    </row>
    <row r="6468" spans="1:8">
      <c r="A6468" s="139" t="s">
        <v>1886</v>
      </c>
      <c r="B6468" s="139" t="s">
        <v>14229</v>
      </c>
      <c r="C6468" s="139" t="s">
        <v>14230</v>
      </c>
      <c r="D6468" s="140">
        <v>5.94</v>
      </c>
      <c r="E6468" s="139" t="s">
        <v>35273</v>
      </c>
      <c r="F6468" s="140">
        <v>10.99</v>
      </c>
      <c r="G6468" s="139"/>
      <c r="H6468" s="88" t="s">
        <v>35124</v>
      </c>
    </row>
    <row r="6469" spans="1:8">
      <c r="A6469" s="139" t="s">
        <v>1886</v>
      </c>
      <c r="B6469" s="139" t="s">
        <v>14231</v>
      </c>
      <c r="C6469" s="139" t="s">
        <v>14232</v>
      </c>
      <c r="D6469" s="140">
        <v>17.29</v>
      </c>
      <c r="E6469" s="139" t="s">
        <v>35274</v>
      </c>
      <c r="F6469" s="140">
        <v>31.99</v>
      </c>
      <c r="G6469" s="139"/>
      <c r="H6469" s="88" t="s">
        <v>35124</v>
      </c>
    </row>
    <row r="6470" spans="1:8">
      <c r="A6470" s="139" t="s">
        <v>1284</v>
      </c>
      <c r="B6470" s="139" t="s">
        <v>14233</v>
      </c>
      <c r="C6470" s="139" t="s">
        <v>14234</v>
      </c>
      <c r="D6470" s="140">
        <v>21.62</v>
      </c>
      <c r="E6470" s="139" t="s">
        <v>35275</v>
      </c>
      <c r="F6470" s="140">
        <v>39.99</v>
      </c>
      <c r="G6470" s="139"/>
      <c r="H6470" s="88" t="s">
        <v>35124</v>
      </c>
    </row>
    <row r="6471" spans="1:8">
      <c r="A6471" s="139" t="s">
        <v>1284</v>
      </c>
      <c r="B6471" s="139" t="s">
        <v>14235</v>
      </c>
      <c r="C6471" s="139" t="s">
        <v>14236</v>
      </c>
      <c r="D6471" s="140">
        <v>21.62</v>
      </c>
      <c r="E6471" s="139" t="s">
        <v>35276</v>
      </c>
      <c r="F6471" s="140">
        <v>39.99</v>
      </c>
      <c r="G6471" s="139"/>
      <c r="H6471" s="88" t="s">
        <v>35124</v>
      </c>
    </row>
    <row r="6472" spans="1:8">
      <c r="A6472" s="139" t="s">
        <v>1284</v>
      </c>
      <c r="B6472" s="139" t="s">
        <v>14237</v>
      </c>
      <c r="C6472" s="139" t="s">
        <v>14238</v>
      </c>
      <c r="D6472" s="140">
        <v>21.62</v>
      </c>
      <c r="E6472" s="139" t="s">
        <v>35277</v>
      </c>
      <c r="F6472" s="140">
        <v>39.99</v>
      </c>
      <c r="G6472" s="139"/>
      <c r="H6472" s="88" t="s">
        <v>35124</v>
      </c>
    </row>
    <row r="6473" spans="1:8">
      <c r="A6473" s="139" t="s">
        <v>1284</v>
      </c>
      <c r="B6473" s="139" t="s">
        <v>14239</v>
      </c>
      <c r="C6473" s="139" t="s">
        <v>14240</v>
      </c>
      <c r="D6473" s="140">
        <v>21.62</v>
      </c>
      <c r="E6473" s="139" t="s">
        <v>35278</v>
      </c>
      <c r="F6473" s="140">
        <v>39.99</v>
      </c>
      <c r="G6473" s="139"/>
      <c r="H6473" s="88" t="s">
        <v>35124</v>
      </c>
    </row>
    <row r="6474" spans="1:8">
      <c r="A6474" s="139" t="s">
        <v>1284</v>
      </c>
      <c r="B6474" s="139" t="s">
        <v>14241</v>
      </c>
      <c r="C6474" s="139" t="s">
        <v>14242</v>
      </c>
      <c r="D6474" s="140">
        <v>21.62</v>
      </c>
      <c r="E6474" s="139" t="s">
        <v>35279</v>
      </c>
      <c r="F6474" s="140">
        <v>39.99</v>
      </c>
      <c r="G6474" s="139"/>
      <c r="H6474" s="88" t="s">
        <v>35124</v>
      </c>
    </row>
    <row r="6475" spans="1:8">
      <c r="A6475" s="139" t="s">
        <v>1284</v>
      </c>
      <c r="B6475" s="139" t="s">
        <v>14243</v>
      </c>
      <c r="C6475" s="139" t="s">
        <v>14244</v>
      </c>
      <c r="D6475" s="140">
        <v>21.62</v>
      </c>
      <c r="E6475" s="139" t="s">
        <v>35280</v>
      </c>
      <c r="F6475" s="140">
        <v>39.99</v>
      </c>
      <c r="G6475" s="139"/>
      <c r="H6475" s="88" t="s">
        <v>35124</v>
      </c>
    </row>
    <row r="6476" spans="1:8">
      <c r="A6476" s="139" t="s">
        <v>1284</v>
      </c>
      <c r="B6476" s="139" t="s">
        <v>14245</v>
      </c>
      <c r="C6476" s="139" t="s">
        <v>14246</v>
      </c>
      <c r="D6476" s="140">
        <v>16.21</v>
      </c>
      <c r="E6476" s="139" t="s">
        <v>35281</v>
      </c>
      <c r="F6476" s="140">
        <v>29.99</v>
      </c>
      <c r="G6476" s="139"/>
      <c r="H6476" s="88" t="s">
        <v>35124</v>
      </c>
    </row>
    <row r="6477" spans="1:8">
      <c r="A6477" s="139" t="s">
        <v>1284</v>
      </c>
      <c r="B6477" s="139" t="s">
        <v>14247</v>
      </c>
      <c r="C6477" s="139" t="s">
        <v>14248</v>
      </c>
      <c r="D6477" s="140">
        <v>16.21</v>
      </c>
      <c r="E6477" s="139" t="s">
        <v>35282</v>
      </c>
      <c r="F6477" s="140">
        <v>29.99</v>
      </c>
      <c r="G6477" s="139"/>
      <c r="H6477" s="88" t="s">
        <v>35124</v>
      </c>
    </row>
    <row r="6478" spans="1:8">
      <c r="A6478" s="139" t="s">
        <v>1284</v>
      </c>
      <c r="B6478" s="139" t="s">
        <v>14249</v>
      </c>
      <c r="C6478" s="139" t="s">
        <v>14250</v>
      </c>
      <c r="D6478" s="140">
        <v>16.21</v>
      </c>
      <c r="E6478" s="139" t="s">
        <v>35283</v>
      </c>
      <c r="F6478" s="140">
        <v>29.99</v>
      </c>
      <c r="G6478" s="139"/>
      <c r="H6478" s="88" t="s">
        <v>35124</v>
      </c>
    </row>
    <row r="6479" spans="1:8">
      <c r="A6479" s="139" t="s">
        <v>1284</v>
      </c>
      <c r="B6479" s="139" t="s">
        <v>14251</v>
      </c>
      <c r="C6479" s="139" t="s">
        <v>14252</v>
      </c>
      <c r="D6479" s="140">
        <v>16.21</v>
      </c>
      <c r="E6479" s="139" t="s">
        <v>35284</v>
      </c>
      <c r="F6479" s="140">
        <v>29.99</v>
      </c>
      <c r="G6479" s="139"/>
      <c r="H6479" s="88" t="s">
        <v>35124</v>
      </c>
    </row>
    <row r="6480" spans="1:8">
      <c r="A6480" s="139" t="s">
        <v>1284</v>
      </c>
      <c r="B6480" s="139" t="s">
        <v>14253</v>
      </c>
      <c r="C6480" s="139" t="s">
        <v>14254</v>
      </c>
      <c r="D6480" s="140">
        <v>16.21</v>
      </c>
      <c r="E6480" s="139" t="s">
        <v>35285</v>
      </c>
      <c r="F6480" s="140">
        <v>29.99</v>
      </c>
      <c r="G6480" s="139"/>
      <c r="H6480" s="88" t="s">
        <v>35124</v>
      </c>
    </row>
    <row r="6481" spans="1:8">
      <c r="A6481" s="139" t="s">
        <v>1284</v>
      </c>
      <c r="B6481" s="139" t="s">
        <v>14255</v>
      </c>
      <c r="C6481" s="139" t="s">
        <v>14256</v>
      </c>
      <c r="D6481" s="140">
        <v>16.21</v>
      </c>
      <c r="E6481" s="139" t="s">
        <v>35286</v>
      </c>
      <c r="F6481" s="140">
        <v>29.99</v>
      </c>
      <c r="G6481" s="139"/>
      <c r="H6481" s="88" t="s">
        <v>35124</v>
      </c>
    </row>
    <row r="6482" spans="1:8">
      <c r="A6482" s="139" t="s">
        <v>1284</v>
      </c>
      <c r="B6482" s="139" t="s">
        <v>14257</v>
      </c>
      <c r="C6482" s="139" t="s">
        <v>14258</v>
      </c>
      <c r="D6482" s="140">
        <v>16.21</v>
      </c>
      <c r="E6482" s="139" t="s">
        <v>35287</v>
      </c>
      <c r="F6482" s="140">
        <v>29.99</v>
      </c>
      <c r="G6482" s="139"/>
      <c r="H6482" s="88" t="s">
        <v>35124</v>
      </c>
    </row>
    <row r="6483" spans="1:8">
      <c r="A6483" s="139" t="s">
        <v>1284</v>
      </c>
      <c r="B6483" s="139" t="s">
        <v>14259</v>
      </c>
      <c r="C6483" s="139" t="s">
        <v>14260</v>
      </c>
      <c r="D6483" s="140">
        <v>16.21</v>
      </c>
      <c r="E6483" s="139" t="s">
        <v>35288</v>
      </c>
      <c r="F6483" s="140">
        <v>29.99</v>
      </c>
      <c r="G6483" s="139"/>
      <c r="H6483" s="88" t="s">
        <v>35124</v>
      </c>
    </row>
    <row r="6484" spans="1:8">
      <c r="A6484" s="139" t="s">
        <v>1284</v>
      </c>
      <c r="B6484" s="139" t="s">
        <v>14261</v>
      </c>
      <c r="C6484" s="139" t="s">
        <v>14262</v>
      </c>
      <c r="D6484" s="140">
        <v>16.21</v>
      </c>
      <c r="E6484" s="139" t="s">
        <v>35289</v>
      </c>
      <c r="F6484" s="140">
        <v>29.99</v>
      </c>
      <c r="G6484" s="139"/>
      <c r="H6484" s="88" t="s">
        <v>35124</v>
      </c>
    </row>
    <row r="6485" spans="1:8">
      <c r="A6485" s="139" t="s">
        <v>1284</v>
      </c>
      <c r="B6485" s="139" t="s">
        <v>14263</v>
      </c>
      <c r="C6485" s="139" t="s">
        <v>14264</v>
      </c>
      <c r="D6485" s="140">
        <v>16.21</v>
      </c>
      <c r="E6485" s="139" t="s">
        <v>35290</v>
      </c>
      <c r="F6485" s="140">
        <v>29.99</v>
      </c>
      <c r="G6485" s="139"/>
      <c r="H6485" s="88" t="s">
        <v>35124</v>
      </c>
    </row>
    <row r="6486" spans="1:8">
      <c r="A6486" s="139" t="s">
        <v>1284</v>
      </c>
      <c r="B6486" s="139" t="s">
        <v>14265</v>
      </c>
      <c r="C6486" s="139" t="s">
        <v>14266</v>
      </c>
      <c r="D6486" s="140">
        <v>16.21</v>
      </c>
      <c r="E6486" s="139" t="s">
        <v>35291</v>
      </c>
      <c r="F6486" s="140">
        <v>29.99</v>
      </c>
      <c r="G6486" s="139"/>
      <c r="H6486" s="88" t="s">
        <v>35124</v>
      </c>
    </row>
    <row r="6487" spans="1:8">
      <c r="A6487" s="139" t="s">
        <v>1284</v>
      </c>
      <c r="B6487" s="139" t="s">
        <v>14267</v>
      </c>
      <c r="C6487" s="139" t="s">
        <v>14268</v>
      </c>
      <c r="D6487" s="140">
        <v>16.21</v>
      </c>
      <c r="E6487" s="139" t="s">
        <v>35292</v>
      </c>
      <c r="F6487" s="140">
        <v>29.99</v>
      </c>
      <c r="G6487" s="139"/>
      <c r="H6487" s="88" t="s">
        <v>35124</v>
      </c>
    </row>
    <row r="6488" spans="1:8">
      <c r="A6488" s="139" t="s">
        <v>1284</v>
      </c>
      <c r="B6488" s="139" t="s">
        <v>14269</v>
      </c>
      <c r="C6488" s="139" t="s">
        <v>14270</v>
      </c>
      <c r="D6488" s="140">
        <v>16.21</v>
      </c>
      <c r="E6488" s="139" t="s">
        <v>35293</v>
      </c>
      <c r="F6488" s="140">
        <v>29.99</v>
      </c>
      <c r="G6488" s="139"/>
      <c r="H6488" s="88" t="s">
        <v>35124</v>
      </c>
    </row>
    <row r="6489" spans="1:8">
      <c r="A6489" s="139" t="s">
        <v>1284</v>
      </c>
      <c r="B6489" s="139" t="s">
        <v>14271</v>
      </c>
      <c r="C6489" s="139" t="s">
        <v>14272</v>
      </c>
      <c r="D6489" s="140">
        <v>16.21</v>
      </c>
      <c r="E6489" s="139" t="s">
        <v>35294</v>
      </c>
      <c r="F6489" s="140">
        <v>29.99</v>
      </c>
      <c r="G6489" s="139"/>
      <c r="H6489" s="88" t="s">
        <v>35124</v>
      </c>
    </row>
    <row r="6490" spans="1:8">
      <c r="A6490" s="139" t="s">
        <v>1284</v>
      </c>
      <c r="B6490" s="139" t="s">
        <v>14273</v>
      </c>
      <c r="C6490" s="139" t="s">
        <v>14274</v>
      </c>
      <c r="D6490" s="140">
        <v>16.21</v>
      </c>
      <c r="E6490" s="139" t="s">
        <v>35295</v>
      </c>
      <c r="F6490" s="140">
        <v>29.99</v>
      </c>
      <c r="G6490" s="139"/>
      <c r="H6490" s="88" t="s">
        <v>35124</v>
      </c>
    </row>
    <row r="6491" spans="1:8">
      <c r="A6491" s="139" t="s">
        <v>1284</v>
      </c>
      <c r="B6491" s="139" t="s">
        <v>14275</v>
      </c>
      <c r="C6491" s="139" t="s">
        <v>14276</v>
      </c>
      <c r="D6491" s="140">
        <v>16.21</v>
      </c>
      <c r="E6491" s="139" t="s">
        <v>35296</v>
      </c>
      <c r="F6491" s="140">
        <v>29.99</v>
      </c>
      <c r="G6491" s="139"/>
      <c r="H6491" s="88" t="s">
        <v>35124</v>
      </c>
    </row>
    <row r="6492" spans="1:8">
      <c r="A6492" s="139" t="s">
        <v>1284</v>
      </c>
      <c r="B6492" s="139" t="s">
        <v>14277</v>
      </c>
      <c r="C6492" s="139" t="s">
        <v>14278</v>
      </c>
      <c r="D6492" s="140">
        <v>16.21</v>
      </c>
      <c r="E6492" s="139" t="s">
        <v>35297</v>
      </c>
      <c r="F6492" s="140">
        <v>29.99</v>
      </c>
      <c r="G6492" s="139"/>
      <c r="H6492" s="88" t="s">
        <v>35124</v>
      </c>
    </row>
    <row r="6493" spans="1:8">
      <c r="A6493" s="139" t="s">
        <v>1284</v>
      </c>
      <c r="B6493" s="139" t="s">
        <v>14279</v>
      </c>
      <c r="C6493" s="139" t="s">
        <v>14280</v>
      </c>
      <c r="D6493" s="140">
        <v>16.21</v>
      </c>
      <c r="E6493" s="139" t="s">
        <v>35298</v>
      </c>
      <c r="F6493" s="140">
        <v>29.99</v>
      </c>
      <c r="G6493" s="139"/>
      <c r="H6493" s="88" t="s">
        <v>35124</v>
      </c>
    </row>
    <row r="6494" spans="1:8">
      <c r="A6494" s="139" t="s">
        <v>1284</v>
      </c>
      <c r="B6494" s="139" t="s">
        <v>14281</v>
      </c>
      <c r="C6494" s="139" t="s">
        <v>14282</v>
      </c>
      <c r="D6494" s="140">
        <v>16.21</v>
      </c>
      <c r="E6494" s="139" t="s">
        <v>35299</v>
      </c>
      <c r="F6494" s="140">
        <v>29.99</v>
      </c>
      <c r="G6494" s="139"/>
      <c r="H6494" s="88" t="s">
        <v>35124</v>
      </c>
    </row>
    <row r="6495" spans="1:8">
      <c r="A6495" s="139" t="s">
        <v>1284</v>
      </c>
      <c r="B6495" s="139" t="s">
        <v>14283</v>
      </c>
      <c r="C6495" s="139" t="s">
        <v>14284</v>
      </c>
      <c r="D6495" s="140">
        <v>16.21</v>
      </c>
      <c r="E6495" s="139" t="s">
        <v>35300</v>
      </c>
      <c r="F6495" s="140">
        <v>29.99</v>
      </c>
      <c r="G6495" s="139"/>
      <c r="H6495" s="88" t="s">
        <v>35124</v>
      </c>
    </row>
    <row r="6496" spans="1:8">
      <c r="A6496" s="139" t="s">
        <v>1284</v>
      </c>
      <c r="B6496" s="139" t="s">
        <v>14285</v>
      </c>
      <c r="C6496" s="139" t="s">
        <v>14286</v>
      </c>
      <c r="D6496" s="140">
        <v>16.21</v>
      </c>
      <c r="E6496" s="139" t="s">
        <v>35301</v>
      </c>
      <c r="F6496" s="140">
        <v>29.99</v>
      </c>
      <c r="G6496" s="139"/>
      <c r="H6496" s="88" t="s">
        <v>35124</v>
      </c>
    </row>
    <row r="6497" spans="1:8">
      <c r="A6497" s="139" t="s">
        <v>1284</v>
      </c>
      <c r="B6497" s="139" t="s">
        <v>14287</v>
      </c>
      <c r="C6497" s="139" t="s">
        <v>14288</v>
      </c>
      <c r="D6497" s="140">
        <v>16.21</v>
      </c>
      <c r="E6497" s="139" t="s">
        <v>35302</v>
      </c>
      <c r="F6497" s="140">
        <v>29.99</v>
      </c>
      <c r="G6497" s="139"/>
      <c r="H6497" s="88" t="s">
        <v>35124</v>
      </c>
    </row>
    <row r="6498" spans="1:8">
      <c r="A6498" s="139" t="s">
        <v>1284</v>
      </c>
      <c r="B6498" s="139" t="s">
        <v>14289</v>
      </c>
      <c r="C6498" s="139" t="s">
        <v>14290</v>
      </c>
      <c r="D6498" s="140">
        <v>16.21</v>
      </c>
      <c r="E6498" s="139" t="s">
        <v>35303</v>
      </c>
      <c r="F6498" s="140">
        <v>29.99</v>
      </c>
      <c r="G6498" s="139"/>
      <c r="H6498" s="88" t="s">
        <v>35124</v>
      </c>
    </row>
    <row r="6499" spans="1:8">
      <c r="A6499" s="139" t="s">
        <v>1284</v>
      </c>
      <c r="B6499" s="139" t="s">
        <v>14291</v>
      </c>
      <c r="C6499" s="139" t="s">
        <v>14292</v>
      </c>
      <c r="D6499" s="140">
        <v>16.21</v>
      </c>
      <c r="E6499" s="139" t="s">
        <v>35304</v>
      </c>
      <c r="F6499" s="140">
        <v>29.99</v>
      </c>
      <c r="G6499" s="139"/>
      <c r="H6499" s="88" t="s">
        <v>35124</v>
      </c>
    </row>
    <row r="6500" spans="1:8">
      <c r="A6500" s="139" t="s">
        <v>1284</v>
      </c>
      <c r="B6500" s="139" t="s">
        <v>14293</v>
      </c>
      <c r="C6500" s="139" t="s">
        <v>14294</v>
      </c>
      <c r="D6500" s="140">
        <v>16.21</v>
      </c>
      <c r="E6500" s="139" t="s">
        <v>35305</v>
      </c>
      <c r="F6500" s="140">
        <v>29.99</v>
      </c>
      <c r="G6500" s="139"/>
      <c r="H6500" s="88" t="s">
        <v>35124</v>
      </c>
    </row>
    <row r="6501" spans="1:8">
      <c r="A6501" s="139" t="s">
        <v>1284</v>
      </c>
      <c r="B6501" s="139" t="s">
        <v>14295</v>
      </c>
      <c r="C6501" s="139" t="s">
        <v>14296</v>
      </c>
      <c r="D6501" s="140">
        <v>16.21</v>
      </c>
      <c r="E6501" s="139" t="s">
        <v>35306</v>
      </c>
      <c r="F6501" s="140">
        <v>29.99</v>
      </c>
      <c r="G6501" s="139"/>
      <c r="H6501" s="88" t="s">
        <v>35124</v>
      </c>
    </row>
    <row r="6502" spans="1:8">
      <c r="A6502" s="139" t="s">
        <v>1284</v>
      </c>
      <c r="B6502" s="139" t="s">
        <v>14297</v>
      </c>
      <c r="C6502" s="139" t="s">
        <v>14298</v>
      </c>
      <c r="D6502" s="140">
        <v>16.21</v>
      </c>
      <c r="E6502" s="139" t="s">
        <v>35307</v>
      </c>
      <c r="F6502" s="140">
        <v>29.99</v>
      </c>
      <c r="G6502" s="139"/>
      <c r="H6502" s="88" t="s">
        <v>35124</v>
      </c>
    </row>
    <row r="6503" spans="1:8">
      <c r="A6503" s="139" t="s">
        <v>1284</v>
      </c>
      <c r="B6503" s="139" t="s">
        <v>14299</v>
      </c>
      <c r="C6503" s="139" t="s">
        <v>14300</v>
      </c>
      <c r="D6503" s="140">
        <v>16.21</v>
      </c>
      <c r="E6503" s="139" t="s">
        <v>35308</v>
      </c>
      <c r="F6503" s="140">
        <v>29.99</v>
      </c>
      <c r="G6503" s="139"/>
      <c r="H6503" s="88" t="s">
        <v>35124</v>
      </c>
    </row>
    <row r="6504" spans="1:8">
      <c r="A6504" s="139" t="s">
        <v>1284</v>
      </c>
      <c r="B6504" s="139" t="s">
        <v>14301</v>
      </c>
      <c r="C6504" s="139" t="s">
        <v>14302</v>
      </c>
      <c r="D6504" s="140">
        <v>16.21</v>
      </c>
      <c r="E6504" s="139" t="s">
        <v>35309</v>
      </c>
      <c r="F6504" s="140">
        <v>29.99</v>
      </c>
      <c r="G6504" s="139"/>
      <c r="H6504" s="88" t="s">
        <v>35124</v>
      </c>
    </row>
    <row r="6505" spans="1:8">
      <c r="A6505" s="139" t="s">
        <v>1284</v>
      </c>
      <c r="B6505" s="139" t="s">
        <v>14303</v>
      </c>
      <c r="C6505" s="139" t="s">
        <v>14304</v>
      </c>
      <c r="D6505" s="140">
        <v>16.21</v>
      </c>
      <c r="E6505" s="139" t="s">
        <v>35310</v>
      </c>
      <c r="F6505" s="140">
        <v>29.99</v>
      </c>
      <c r="G6505" s="139"/>
      <c r="H6505" s="88" t="s">
        <v>35124</v>
      </c>
    </row>
    <row r="6506" spans="1:8">
      <c r="A6506" s="139" t="s">
        <v>1284</v>
      </c>
      <c r="B6506" s="139" t="s">
        <v>14305</v>
      </c>
      <c r="C6506" s="139" t="s">
        <v>14306</v>
      </c>
      <c r="D6506" s="140">
        <v>16.21</v>
      </c>
      <c r="E6506" s="139" t="s">
        <v>35311</v>
      </c>
      <c r="F6506" s="140">
        <v>29.99</v>
      </c>
      <c r="G6506" s="139"/>
      <c r="H6506" s="88" t="s">
        <v>35124</v>
      </c>
    </row>
    <row r="6507" spans="1:8">
      <c r="A6507" s="139" t="s">
        <v>1284</v>
      </c>
      <c r="B6507" s="139" t="s">
        <v>14307</v>
      </c>
      <c r="C6507" s="139" t="s">
        <v>14308</v>
      </c>
      <c r="D6507" s="140">
        <v>16.21</v>
      </c>
      <c r="E6507" s="139" t="s">
        <v>35312</v>
      </c>
      <c r="F6507" s="140">
        <v>29.99</v>
      </c>
      <c r="G6507" s="139"/>
      <c r="H6507" s="88" t="s">
        <v>35124</v>
      </c>
    </row>
    <row r="6508" spans="1:8">
      <c r="A6508" s="139" t="s">
        <v>1284</v>
      </c>
      <c r="B6508" s="139" t="s">
        <v>14309</v>
      </c>
      <c r="C6508" s="139" t="s">
        <v>14310</v>
      </c>
      <c r="D6508" s="140">
        <v>16.21</v>
      </c>
      <c r="E6508" s="139" t="s">
        <v>35313</v>
      </c>
      <c r="F6508" s="140">
        <v>29.99</v>
      </c>
      <c r="G6508" s="139"/>
      <c r="H6508" s="88" t="s">
        <v>35124</v>
      </c>
    </row>
    <row r="6509" spans="1:8">
      <c r="A6509" s="139" t="s">
        <v>1284</v>
      </c>
      <c r="B6509" s="139" t="s">
        <v>14311</v>
      </c>
      <c r="C6509" s="139" t="s">
        <v>14312</v>
      </c>
      <c r="D6509" s="140">
        <v>16.21</v>
      </c>
      <c r="E6509" s="139" t="s">
        <v>35314</v>
      </c>
      <c r="F6509" s="140">
        <v>29.99</v>
      </c>
      <c r="G6509" s="139"/>
      <c r="H6509" s="88" t="s">
        <v>35124</v>
      </c>
    </row>
    <row r="6510" spans="1:8">
      <c r="A6510" s="139" t="s">
        <v>1284</v>
      </c>
      <c r="B6510" s="139" t="s">
        <v>14313</v>
      </c>
      <c r="C6510" s="139" t="s">
        <v>14314</v>
      </c>
      <c r="D6510" s="140">
        <v>16.21</v>
      </c>
      <c r="E6510" s="139" t="s">
        <v>35315</v>
      </c>
      <c r="F6510" s="140">
        <v>29.99</v>
      </c>
      <c r="G6510" s="139"/>
      <c r="H6510" s="88" t="s">
        <v>35124</v>
      </c>
    </row>
    <row r="6511" spans="1:8">
      <c r="A6511" s="139" t="s">
        <v>1284</v>
      </c>
      <c r="B6511" s="139" t="s">
        <v>14315</v>
      </c>
      <c r="C6511" s="139" t="s">
        <v>14316</v>
      </c>
      <c r="D6511" s="140">
        <v>16.21</v>
      </c>
      <c r="E6511" s="139" t="s">
        <v>35316</v>
      </c>
      <c r="F6511" s="140">
        <v>29.99</v>
      </c>
      <c r="G6511" s="139"/>
      <c r="H6511" s="88" t="s">
        <v>35124</v>
      </c>
    </row>
    <row r="6512" spans="1:8">
      <c r="A6512" s="139" t="s">
        <v>1284</v>
      </c>
      <c r="B6512" s="139" t="s">
        <v>14317</v>
      </c>
      <c r="C6512" s="139" t="s">
        <v>14318</v>
      </c>
      <c r="D6512" s="140">
        <v>17.829999999999998</v>
      </c>
      <c r="E6512" s="139" t="s">
        <v>35317</v>
      </c>
      <c r="F6512" s="140">
        <v>32.99</v>
      </c>
      <c r="G6512" s="139"/>
      <c r="H6512" s="88" t="s">
        <v>35124</v>
      </c>
    </row>
    <row r="6513" spans="1:8">
      <c r="A6513" s="139" t="s">
        <v>1284</v>
      </c>
      <c r="B6513" s="139" t="s">
        <v>14319</v>
      </c>
      <c r="C6513" s="139" t="s">
        <v>14320</v>
      </c>
      <c r="D6513" s="140">
        <v>17.829999999999998</v>
      </c>
      <c r="E6513" s="139" t="s">
        <v>35318</v>
      </c>
      <c r="F6513" s="140">
        <v>32.99</v>
      </c>
      <c r="G6513" s="139"/>
      <c r="H6513" s="88" t="s">
        <v>35124</v>
      </c>
    </row>
    <row r="6514" spans="1:8">
      <c r="A6514" s="139" t="s">
        <v>1284</v>
      </c>
      <c r="B6514" s="139" t="s">
        <v>14321</v>
      </c>
      <c r="C6514" s="139" t="s">
        <v>14322</v>
      </c>
      <c r="D6514" s="140">
        <v>17.829999999999998</v>
      </c>
      <c r="E6514" s="139" t="s">
        <v>35319</v>
      </c>
      <c r="F6514" s="140">
        <v>32.99</v>
      </c>
      <c r="G6514" s="139"/>
      <c r="H6514" s="88" t="s">
        <v>35124</v>
      </c>
    </row>
    <row r="6515" spans="1:8">
      <c r="A6515" s="139" t="s">
        <v>1284</v>
      </c>
      <c r="B6515" s="139" t="s">
        <v>14323</v>
      </c>
      <c r="C6515" s="139" t="s">
        <v>14324</v>
      </c>
      <c r="D6515" s="140">
        <v>17.829999999999998</v>
      </c>
      <c r="E6515" s="139" t="s">
        <v>35320</v>
      </c>
      <c r="F6515" s="140">
        <v>32.99</v>
      </c>
      <c r="G6515" s="139"/>
      <c r="H6515" s="88" t="s">
        <v>35124</v>
      </c>
    </row>
    <row r="6516" spans="1:8">
      <c r="A6516" s="139" t="s">
        <v>1284</v>
      </c>
      <c r="B6516" s="139" t="s">
        <v>14325</v>
      </c>
      <c r="C6516" s="139" t="s">
        <v>14326</v>
      </c>
      <c r="D6516" s="140">
        <v>17.829999999999998</v>
      </c>
      <c r="E6516" s="139" t="s">
        <v>35321</v>
      </c>
      <c r="F6516" s="140">
        <v>32.99</v>
      </c>
      <c r="G6516" s="139"/>
      <c r="H6516" s="88" t="s">
        <v>35124</v>
      </c>
    </row>
    <row r="6517" spans="1:8">
      <c r="A6517" s="139" t="s">
        <v>1284</v>
      </c>
      <c r="B6517" s="139" t="s">
        <v>14327</v>
      </c>
      <c r="C6517" s="139" t="s">
        <v>14328</v>
      </c>
      <c r="D6517" s="140">
        <v>17.829999999999998</v>
      </c>
      <c r="E6517" s="139" t="s">
        <v>35322</v>
      </c>
      <c r="F6517" s="140">
        <v>32.99</v>
      </c>
      <c r="G6517" s="139"/>
      <c r="H6517" s="88" t="s">
        <v>35124</v>
      </c>
    </row>
    <row r="6518" spans="1:8">
      <c r="A6518" s="139" t="s">
        <v>1284</v>
      </c>
      <c r="B6518" s="139" t="s">
        <v>14329</v>
      </c>
      <c r="C6518" s="139" t="s">
        <v>14330</v>
      </c>
      <c r="D6518" s="140">
        <v>17.829999999999998</v>
      </c>
      <c r="E6518" s="139" t="s">
        <v>35323</v>
      </c>
      <c r="F6518" s="140">
        <v>32.99</v>
      </c>
      <c r="G6518" s="139"/>
      <c r="H6518" s="88" t="s">
        <v>35124</v>
      </c>
    </row>
    <row r="6519" spans="1:8">
      <c r="A6519" s="139" t="s">
        <v>1284</v>
      </c>
      <c r="B6519" s="139" t="s">
        <v>14331</v>
      </c>
      <c r="C6519" s="139" t="s">
        <v>14332</v>
      </c>
      <c r="D6519" s="140">
        <v>17.829999999999998</v>
      </c>
      <c r="E6519" s="139" t="s">
        <v>35324</v>
      </c>
      <c r="F6519" s="140">
        <v>32.99</v>
      </c>
      <c r="G6519" s="139"/>
      <c r="H6519" s="88" t="s">
        <v>35124</v>
      </c>
    </row>
    <row r="6520" spans="1:8">
      <c r="A6520" s="139" t="s">
        <v>1284</v>
      </c>
      <c r="B6520" s="139" t="s">
        <v>14333</v>
      </c>
      <c r="C6520" s="139" t="s">
        <v>14334</v>
      </c>
      <c r="D6520" s="140">
        <v>17.829999999999998</v>
      </c>
      <c r="E6520" s="139" t="s">
        <v>35325</v>
      </c>
      <c r="F6520" s="140">
        <v>32.99</v>
      </c>
      <c r="G6520" s="139"/>
      <c r="H6520" s="88" t="s">
        <v>35124</v>
      </c>
    </row>
    <row r="6521" spans="1:8">
      <c r="A6521" s="139" t="s">
        <v>1284</v>
      </c>
      <c r="B6521" s="139" t="s">
        <v>14335</v>
      </c>
      <c r="C6521" s="139" t="s">
        <v>14336</v>
      </c>
      <c r="D6521" s="140">
        <v>17.829999999999998</v>
      </c>
      <c r="E6521" s="139" t="s">
        <v>35326</v>
      </c>
      <c r="F6521" s="140">
        <v>32.99</v>
      </c>
      <c r="G6521" s="139"/>
      <c r="H6521" s="88" t="s">
        <v>35124</v>
      </c>
    </row>
    <row r="6522" spans="1:8">
      <c r="A6522" s="139" t="s">
        <v>1284</v>
      </c>
      <c r="B6522" s="139" t="s">
        <v>14337</v>
      </c>
      <c r="C6522" s="139" t="s">
        <v>14338</v>
      </c>
      <c r="D6522" s="140">
        <v>17.829999999999998</v>
      </c>
      <c r="E6522" s="139" t="s">
        <v>35327</v>
      </c>
      <c r="F6522" s="140">
        <v>32.99</v>
      </c>
      <c r="G6522" s="139"/>
      <c r="H6522" s="88" t="s">
        <v>35124</v>
      </c>
    </row>
    <row r="6523" spans="1:8">
      <c r="A6523" s="139" t="s">
        <v>1284</v>
      </c>
      <c r="B6523" s="139" t="s">
        <v>14339</v>
      </c>
      <c r="C6523" s="139" t="s">
        <v>14340</v>
      </c>
      <c r="D6523" s="140">
        <v>17.829999999999998</v>
      </c>
      <c r="E6523" s="139" t="s">
        <v>35328</v>
      </c>
      <c r="F6523" s="140">
        <v>32.99</v>
      </c>
      <c r="G6523" s="139"/>
      <c r="H6523" s="88" t="s">
        <v>35124</v>
      </c>
    </row>
    <row r="6524" spans="1:8">
      <c r="A6524" s="139" t="s">
        <v>1284</v>
      </c>
      <c r="B6524" s="139" t="s">
        <v>14341</v>
      </c>
      <c r="C6524" s="139" t="s">
        <v>14342</v>
      </c>
      <c r="D6524" s="140">
        <v>17.829999999999998</v>
      </c>
      <c r="E6524" s="139" t="s">
        <v>35329</v>
      </c>
      <c r="F6524" s="140">
        <v>32.99</v>
      </c>
      <c r="G6524" s="139"/>
      <c r="H6524" s="88" t="s">
        <v>35124</v>
      </c>
    </row>
    <row r="6525" spans="1:8">
      <c r="A6525" s="139" t="s">
        <v>1284</v>
      </c>
      <c r="B6525" s="139" t="s">
        <v>14343</v>
      </c>
      <c r="C6525" s="139" t="s">
        <v>14344</v>
      </c>
      <c r="D6525" s="140">
        <v>17.829999999999998</v>
      </c>
      <c r="E6525" s="139" t="s">
        <v>35330</v>
      </c>
      <c r="F6525" s="140">
        <v>32.99</v>
      </c>
      <c r="G6525" s="139"/>
      <c r="H6525" s="88" t="s">
        <v>35124</v>
      </c>
    </row>
    <row r="6526" spans="1:8">
      <c r="A6526" s="139" t="s">
        <v>1284</v>
      </c>
      <c r="B6526" s="139" t="s">
        <v>14345</v>
      </c>
      <c r="C6526" s="139" t="s">
        <v>14346</v>
      </c>
      <c r="D6526" s="140">
        <v>17.829999999999998</v>
      </c>
      <c r="E6526" s="139" t="s">
        <v>35331</v>
      </c>
      <c r="F6526" s="140">
        <v>32.99</v>
      </c>
      <c r="G6526" s="139"/>
      <c r="H6526" s="88" t="s">
        <v>35124</v>
      </c>
    </row>
    <row r="6527" spans="1:8">
      <c r="A6527" s="139" t="s">
        <v>1284</v>
      </c>
      <c r="B6527" s="139" t="s">
        <v>14347</v>
      </c>
      <c r="C6527" s="139" t="s">
        <v>14348</v>
      </c>
      <c r="D6527" s="140">
        <v>17.829999999999998</v>
      </c>
      <c r="E6527" s="139" t="s">
        <v>35332</v>
      </c>
      <c r="F6527" s="140">
        <v>32.99</v>
      </c>
      <c r="G6527" s="139"/>
      <c r="H6527" s="88" t="s">
        <v>35124</v>
      </c>
    </row>
    <row r="6528" spans="1:8">
      <c r="A6528" s="139" t="s">
        <v>1284</v>
      </c>
      <c r="B6528" s="139" t="s">
        <v>14349</v>
      </c>
      <c r="C6528" s="139" t="s">
        <v>14350</v>
      </c>
      <c r="D6528" s="140">
        <v>17.829999999999998</v>
      </c>
      <c r="E6528" s="139" t="s">
        <v>35333</v>
      </c>
      <c r="F6528" s="140">
        <v>32.99</v>
      </c>
      <c r="G6528" s="139"/>
      <c r="H6528" s="88" t="s">
        <v>35124</v>
      </c>
    </row>
    <row r="6529" spans="1:8">
      <c r="A6529" s="139" t="s">
        <v>1284</v>
      </c>
      <c r="B6529" s="139" t="s">
        <v>14351</v>
      </c>
      <c r="C6529" s="139" t="s">
        <v>14350</v>
      </c>
      <c r="D6529" s="140">
        <v>17.829999999999998</v>
      </c>
      <c r="E6529" s="139" t="s">
        <v>35334</v>
      </c>
      <c r="F6529" s="140">
        <v>32.99</v>
      </c>
      <c r="G6529" s="139"/>
      <c r="H6529" s="88" t="s">
        <v>35124</v>
      </c>
    </row>
    <row r="6530" spans="1:8">
      <c r="A6530" s="139" t="s">
        <v>1284</v>
      </c>
      <c r="B6530" s="139" t="s">
        <v>14352</v>
      </c>
      <c r="C6530" s="139" t="s">
        <v>14353</v>
      </c>
      <c r="D6530" s="140">
        <v>17.829999999999998</v>
      </c>
      <c r="E6530" s="139" t="s">
        <v>35335</v>
      </c>
      <c r="F6530" s="140">
        <v>32.99</v>
      </c>
      <c r="G6530" s="139"/>
      <c r="H6530" s="88" t="s">
        <v>35124</v>
      </c>
    </row>
    <row r="6531" spans="1:8">
      <c r="A6531" s="139" t="s">
        <v>1886</v>
      </c>
      <c r="B6531" s="139" t="s">
        <v>14354</v>
      </c>
      <c r="C6531" s="139" t="s">
        <v>14355</v>
      </c>
      <c r="D6531" s="140">
        <v>17.29</v>
      </c>
      <c r="E6531" s="139" t="s">
        <v>35336</v>
      </c>
      <c r="F6531" s="140">
        <v>31.99</v>
      </c>
      <c r="G6531" s="139"/>
      <c r="H6531" s="88" t="s">
        <v>35124</v>
      </c>
    </row>
    <row r="6532" spans="1:8">
      <c r="A6532" s="139" t="s">
        <v>1886</v>
      </c>
      <c r="B6532" s="139" t="s">
        <v>14356</v>
      </c>
      <c r="C6532" s="139" t="s">
        <v>14357</v>
      </c>
      <c r="D6532" s="140">
        <v>17.29</v>
      </c>
      <c r="E6532" s="139" t="s">
        <v>35337</v>
      </c>
      <c r="F6532" s="140">
        <v>31.99</v>
      </c>
      <c r="G6532" s="139"/>
      <c r="H6532" s="88" t="s">
        <v>35124</v>
      </c>
    </row>
    <row r="6533" spans="1:8">
      <c r="A6533" s="139" t="s">
        <v>1886</v>
      </c>
      <c r="B6533" s="139" t="s">
        <v>14358</v>
      </c>
      <c r="C6533" s="139" t="s">
        <v>14359</v>
      </c>
      <c r="D6533" s="140">
        <v>17.29</v>
      </c>
      <c r="E6533" s="139" t="s">
        <v>35338</v>
      </c>
      <c r="F6533" s="140">
        <v>31.99</v>
      </c>
      <c r="G6533" s="139"/>
      <c r="H6533" s="88" t="s">
        <v>35124</v>
      </c>
    </row>
    <row r="6534" spans="1:8">
      <c r="A6534" s="139" t="s">
        <v>1886</v>
      </c>
      <c r="B6534" s="139" t="s">
        <v>14360</v>
      </c>
      <c r="C6534" s="139" t="s">
        <v>14361</v>
      </c>
      <c r="D6534" s="140">
        <v>17.29</v>
      </c>
      <c r="E6534" s="139" t="s">
        <v>35339</v>
      </c>
      <c r="F6534" s="140">
        <v>31.99</v>
      </c>
      <c r="G6534" s="139"/>
      <c r="H6534" s="88" t="s">
        <v>35124</v>
      </c>
    </row>
    <row r="6535" spans="1:8">
      <c r="A6535" s="139" t="s">
        <v>1886</v>
      </c>
      <c r="B6535" s="139" t="s">
        <v>14362</v>
      </c>
      <c r="C6535" s="139" t="s">
        <v>14363</v>
      </c>
      <c r="D6535" s="140">
        <v>17.29</v>
      </c>
      <c r="E6535" s="139" t="s">
        <v>35340</v>
      </c>
      <c r="F6535" s="140">
        <v>31.99</v>
      </c>
      <c r="G6535" s="139"/>
      <c r="H6535" s="88" t="s">
        <v>35124</v>
      </c>
    </row>
    <row r="6536" spans="1:8">
      <c r="A6536" s="139" t="s">
        <v>1886</v>
      </c>
      <c r="B6536" s="139" t="s">
        <v>14364</v>
      </c>
      <c r="C6536" s="139" t="s">
        <v>14365</v>
      </c>
      <c r="D6536" s="140">
        <v>17.29</v>
      </c>
      <c r="E6536" s="139" t="s">
        <v>35341</v>
      </c>
      <c r="F6536" s="140">
        <v>31.99</v>
      </c>
      <c r="G6536" s="139"/>
      <c r="H6536" s="88" t="s">
        <v>35124</v>
      </c>
    </row>
    <row r="6537" spans="1:8">
      <c r="A6537" s="139" t="s">
        <v>1886</v>
      </c>
      <c r="B6537" s="139" t="s">
        <v>14366</v>
      </c>
      <c r="C6537" s="139" t="s">
        <v>14367</v>
      </c>
      <c r="D6537" s="140">
        <v>17.29</v>
      </c>
      <c r="E6537" s="139" t="s">
        <v>35342</v>
      </c>
      <c r="F6537" s="140">
        <v>31.99</v>
      </c>
      <c r="G6537" s="139"/>
      <c r="H6537" s="88" t="s">
        <v>35124</v>
      </c>
    </row>
    <row r="6538" spans="1:8">
      <c r="A6538" s="139" t="s">
        <v>1886</v>
      </c>
      <c r="B6538" s="139" t="s">
        <v>14368</v>
      </c>
      <c r="C6538" s="139" t="s">
        <v>14369</v>
      </c>
      <c r="D6538" s="140">
        <v>17.29</v>
      </c>
      <c r="E6538" s="139" t="s">
        <v>35343</v>
      </c>
      <c r="F6538" s="140">
        <v>31.99</v>
      </c>
      <c r="G6538" s="139"/>
      <c r="H6538" s="88" t="s">
        <v>35124</v>
      </c>
    </row>
    <row r="6539" spans="1:8">
      <c r="A6539" s="139" t="s">
        <v>332</v>
      </c>
      <c r="B6539" s="139" t="s">
        <v>14370</v>
      </c>
      <c r="C6539" s="139" t="s">
        <v>14371</v>
      </c>
      <c r="D6539" s="140">
        <v>2.7</v>
      </c>
      <c r="E6539" s="139" t="s">
        <v>35344</v>
      </c>
      <c r="F6539" s="140">
        <v>4.99</v>
      </c>
      <c r="G6539" s="139"/>
      <c r="H6539" s="88" t="s">
        <v>35124</v>
      </c>
    </row>
    <row r="6540" spans="1:8">
      <c r="A6540" s="139" t="s">
        <v>1886</v>
      </c>
      <c r="B6540" s="139" t="s">
        <v>14372</v>
      </c>
      <c r="C6540" s="139" t="s">
        <v>14373</v>
      </c>
      <c r="D6540" s="140">
        <v>5.94</v>
      </c>
      <c r="E6540" s="139" t="s">
        <v>35345</v>
      </c>
      <c r="F6540" s="140">
        <v>10.99</v>
      </c>
      <c r="G6540" s="139"/>
      <c r="H6540" s="88" t="s">
        <v>35124</v>
      </c>
    </row>
    <row r="6541" spans="1:8">
      <c r="A6541" s="139" t="s">
        <v>1886</v>
      </c>
      <c r="B6541" s="139" t="s">
        <v>14374</v>
      </c>
      <c r="C6541" s="139" t="s">
        <v>14375</v>
      </c>
      <c r="D6541" s="140">
        <v>17.29</v>
      </c>
      <c r="E6541" s="139" t="s">
        <v>35346</v>
      </c>
      <c r="F6541" s="140">
        <v>31.99</v>
      </c>
      <c r="G6541" s="139"/>
      <c r="H6541" s="88" t="s">
        <v>35124</v>
      </c>
    </row>
    <row r="6542" spans="1:8">
      <c r="A6542" s="139" t="s">
        <v>1886</v>
      </c>
      <c r="B6542" s="139" t="s">
        <v>14376</v>
      </c>
      <c r="C6542" s="139" t="s">
        <v>14377</v>
      </c>
      <c r="D6542" s="140">
        <v>17.29</v>
      </c>
      <c r="E6542" s="139" t="s">
        <v>35347</v>
      </c>
      <c r="F6542" s="140">
        <v>31.99</v>
      </c>
      <c r="G6542" s="139"/>
      <c r="H6542" s="88" t="s">
        <v>35124</v>
      </c>
    </row>
    <row r="6543" spans="1:8">
      <c r="A6543" s="139" t="s">
        <v>1886</v>
      </c>
      <c r="B6543" s="139" t="s">
        <v>14378</v>
      </c>
      <c r="C6543" s="139" t="s">
        <v>14379</v>
      </c>
      <c r="D6543" s="140">
        <v>17.29</v>
      </c>
      <c r="E6543" s="139" t="s">
        <v>35348</v>
      </c>
      <c r="F6543" s="140">
        <v>31.99</v>
      </c>
      <c r="G6543" s="139"/>
      <c r="H6543" s="88" t="s">
        <v>35124</v>
      </c>
    </row>
    <row r="6544" spans="1:8">
      <c r="A6544" s="139" t="s">
        <v>1886</v>
      </c>
      <c r="B6544" s="139" t="s">
        <v>14380</v>
      </c>
      <c r="C6544" s="139" t="s">
        <v>14381</v>
      </c>
      <c r="D6544" s="140">
        <v>17.29</v>
      </c>
      <c r="E6544" s="139" t="s">
        <v>35349</v>
      </c>
      <c r="F6544" s="140">
        <v>31.99</v>
      </c>
      <c r="G6544" s="139"/>
      <c r="H6544" s="88" t="s">
        <v>35124</v>
      </c>
    </row>
    <row r="6545" spans="1:8">
      <c r="A6545" s="139" t="s">
        <v>1886</v>
      </c>
      <c r="B6545" s="139" t="s">
        <v>14382</v>
      </c>
      <c r="C6545" s="139" t="s">
        <v>14383</v>
      </c>
      <c r="D6545" s="140">
        <v>17.29</v>
      </c>
      <c r="E6545" s="139" t="s">
        <v>35350</v>
      </c>
      <c r="F6545" s="140">
        <v>31.99</v>
      </c>
      <c r="G6545" s="139"/>
      <c r="H6545" s="88" t="s">
        <v>35124</v>
      </c>
    </row>
    <row r="6546" spans="1:8">
      <c r="A6546" s="139" t="s">
        <v>1886</v>
      </c>
      <c r="B6546" s="139" t="s">
        <v>14384</v>
      </c>
      <c r="C6546" s="139" t="s">
        <v>14385</v>
      </c>
      <c r="D6546" s="140">
        <v>17.29</v>
      </c>
      <c r="E6546" s="139" t="s">
        <v>35351</v>
      </c>
      <c r="F6546" s="140">
        <v>31.99</v>
      </c>
      <c r="G6546" s="139"/>
      <c r="H6546" s="88" t="s">
        <v>35124</v>
      </c>
    </row>
    <row r="6547" spans="1:8">
      <c r="A6547" s="139" t="s">
        <v>204</v>
      </c>
      <c r="B6547" s="139" t="s">
        <v>14386</v>
      </c>
      <c r="C6547" s="139" t="s">
        <v>14387</v>
      </c>
      <c r="D6547" s="140">
        <v>17.29</v>
      </c>
      <c r="E6547" s="139" t="s">
        <v>35352</v>
      </c>
      <c r="F6547" s="140">
        <v>31.99</v>
      </c>
      <c r="G6547" s="139"/>
      <c r="H6547" s="88" t="s">
        <v>35124</v>
      </c>
    </row>
    <row r="6548" spans="1:8">
      <c r="A6548" s="139" t="s">
        <v>311</v>
      </c>
      <c r="B6548" s="139" t="s">
        <v>14388</v>
      </c>
      <c r="C6548" s="139" t="s">
        <v>14389</v>
      </c>
      <c r="D6548" s="140">
        <v>9.18</v>
      </c>
      <c r="E6548" s="139" t="s">
        <v>35353</v>
      </c>
      <c r="F6548" s="140">
        <v>16.989999999999998</v>
      </c>
      <c r="G6548" s="139"/>
      <c r="H6548" s="88" t="s">
        <v>35124</v>
      </c>
    </row>
    <row r="6549" spans="1:8">
      <c r="A6549" s="139" t="s">
        <v>195</v>
      </c>
      <c r="B6549" s="139" t="s">
        <v>14390</v>
      </c>
      <c r="C6549" s="139" t="s">
        <v>14391</v>
      </c>
      <c r="D6549" s="140">
        <v>14.59</v>
      </c>
      <c r="E6549" s="139" t="s">
        <v>35354</v>
      </c>
      <c r="F6549" s="140">
        <v>26.99</v>
      </c>
      <c r="G6549" s="139"/>
      <c r="H6549" s="88" t="s">
        <v>35124</v>
      </c>
    </row>
    <row r="6550" spans="1:8">
      <c r="A6550" s="139" t="s">
        <v>1886</v>
      </c>
      <c r="B6550" s="139" t="s">
        <v>14392</v>
      </c>
      <c r="C6550" s="139" t="s">
        <v>14393</v>
      </c>
      <c r="D6550" s="140">
        <v>17.29</v>
      </c>
      <c r="E6550" s="139" t="s">
        <v>35355</v>
      </c>
      <c r="F6550" s="140">
        <v>31.99</v>
      </c>
      <c r="G6550" s="139"/>
      <c r="H6550" s="88" t="s">
        <v>35124</v>
      </c>
    </row>
    <row r="6551" spans="1:8">
      <c r="A6551" s="139" t="s">
        <v>1886</v>
      </c>
      <c r="B6551" s="139" t="s">
        <v>14394</v>
      </c>
      <c r="C6551" s="139" t="s">
        <v>14395</v>
      </c>
      <c r="D6551" s="140">
        <v>17.29</v>
      </c>
      <c r="E6551" s="139" t="s">
        <v>35356</v>
      </c>
      <c r="F6551" s="140">
        <v>31.99</v>
      </c>
      <c r="G6551" s="139"/>
      <c r="H6551" s="88" t="s">
        <v>35124</v>
      </c>
    </row>
    <row r="6552" spans="1:8">
      <c r="A6552" s="139" t="s">
        <v>1886</v>
      </c>
      <c r="B6552" s="139" t="s">
        <v>14396</v>
      </c>
      <c r="C6552" s="139" t="s">
        <v>14397</v>
      </c>
      <c r="D6552" s="140">
        <v>17.29</v>
      </c>
      <c r="E6552" s="139" t="s">
        <v>35357</v>
      </c>
      <c r="F6552" s="140">
        <v>31.99</v>
      </c>
      <c r="G6552" s="139"/>
      <c r="H6552" s="88" t="s">
        <v>35124</v>
      </c>
    </row>
    <row r="6553" spans="1:8">
      <c r="A6553" s="139" t="s">
        <v>1886</v>
      </c>
      <c r="B6553" s="139" t="s">
        <v>14398</v>
      </c>
      <c r="C6553" s="139" t="s">
        <v>14399</v>
      </c>
      <c r="D6553" s="140">
        <v>17.29</v>
      </c>
      <c r="E6553" s="139" t="s">
        <v>35358</v>
      </c>
      <c r="F6553" s="140">
        <v>31.99</v>
      </c>
      <c r="G6553" s="139"/>
      <c r="H6553" s="88" t="s">
        <v>35124</v>
      </c>
    </row>
    <row r="6554" spans="1:8">
      <c r="A6554" s="139" t="s">
        <v>1886</v>
      </c>
      <c r="B6554" s="139" t="s">
        <v>14400</v>
      </c>
      <c r="C6554" s="139" t="s">
        <v>14401</v>
      </c>
      <c r="D6554" s="140">
        <v>17.29</v>
      </c>
      <c r="E6554" s="139" t="s">
        <v>35359</v>
      </c>
      <c r="F6554" s="140">
        <v>31.99</v>
      </c>
      <c r="G6554" s="139"/>
      <c r="H6554" s="88" t="s">
        <v>35124</v>
      </c>
    </row>
    <row r="6555" spans="1:8">
      <c r="A6555" s="139" t="s">
        <v>1862</v>
      </c>
      <c r="B6555" s="139" t="s">
        <v>14402</v>
      </c>
      <c r="C6555" s="139" t="s">
        <v>14403</v>
      </c>
      <c r="D6555" s="140">
        <v>43.51</v>
      </c>
      <c r="E6555" s="139" t="s">
        <v>35360</v>
      </c>
      <c r="F6555" s="140">
        <v>115</v>
      </c>
      <c r="G6555" s="139"/>
      <c r="H6555" s="88" t="s">
        <v>74</v>
      </c>
    </row>
    <row r="6556" spans="1:8">
      <c r="A6556" s="139" t="s">
        <v>1862</v>
      </c>
      <c r="B6556" s="139" t="s">
        <v>14404</v>
      </c>
      <c r="C6556" s="139" t="s">
        <v>14405</v>
      </c>
      <c r="D6556" s="140">
        <v>43.51</v>
      </c>
      <c r="E6556" s="139" t="s">
        <v>35361</v>
      </c>
      <c r="F6556" s="140">
        <v>115</v>
      </c>
      <c r="G6556" s="139"/>
      <c r="H6556" s="88" t="s">
        <v>74</v>
      </c>
    </row>
    <row r="6557" spans="1:8">
      <c r="A6557" s="139" t="s">
        <v>1862</v>
      </c>
      <c r="B6557" s="139" t="s">
        <v>14406</v>
      </c>
      <c r="C6557" s="139" t="s">
        <v>14407</v>
      </c>
      <c r="D6557" s="140">
        <v>43.51</v>
      </c>
      <c r="E6557" s="139" t="s">
        <v>35362</v>
      </c>
      <c r="F6557" s="140">
        <v>115</v>
      </c>
      <c r="G6557" s="139"/>
      <c r="H6557" s="88" t="s">
        <v>74</v>
      </c>
    </row>
    <row r="6558" spans="1:8">
      <c r="A6558" s="139" t="s">
        <v>1862</v>
      </c>
      <c r="B6558" s="139" t="s">
        <v>14418</v>
      </c>
      <c r="C6558" s="139" t="s">
        <v>14419</v>
      </c>
      <c r="D6558" s="140">
        <v>3.6</v>
      </c>
      <c r="E6558" s="139" t="s">
        <v>35363</v>
      </c>
      <c r="F6558" s="140">
        <v>9.5</v>
      </c>
      <c r="G6558" s="139"/>
      <c r="H6558" s="88" t="s">
        <v>74</v>
      </c>
    </row>
    <row r="6559" spans="1:8">
      <c r="A6559" s="139" t="s">
        <v>1862</v>
      </c>
      <c r="B6559" s="139" t="s">
        <v>14420</v>
      </c>
      <c r="C6559" s="139" t="s">
        <v>14421</v>
      </c>
      <c r="D6559" s="140">
        <v>3.6</v>
      </c>
      <c r="E6559" s="139" t="s">
        <v>35364</v>
      </c>
      <c r="F6559" s="140">
        <v>9.5</v>
      </c>
      <c r="G6559" s="139"/>
      <c r="H6559" s="88" t="s">
        <v>74</v>
      </c>
    </row>
    <row r="6560" spans="1:8">
      <c r="A6560" s="139" t="s">
        <v>1862</v>
      </c>
      <c r="B6560" s="139" t="s">
        <v>14440</v>
      </c>
      <c r="C6560" s="139" t="s">
        <v>14441</v>
      </c>
      <c r="D6560" s="140">
        <v>24.32</v>
      </c>
      <c r="E6560" s="139" t="s">
        <v>35365</v>
      </c>
      <c r="F6560" s="140">
        <v>45</v>
      </c>
      <c r="G6560" s="139"/>
      <c r="H6560" s="88" t="s">
        <v>74</v>
      </c>
    </row>
    <row r="6561" spans="1:8">
      <c r="A6561" s="139" t="s">
        <v>1862</v>
      </c>
      <c r="B6561" s="139" t="s">
        <v>14448</v>
      </c>
      <c r="C6561" s="139" t="s">
        <v>14449</v>
      </c>
      <c r="D6561" s="140">
        <v>24.32</v>
      </c>
      <c r="E6561" s="139" t="s">
        <v>35366</v>
      </c>
      <c r="F6561" s="140">
        <v>45</v>
      </c>
      <c r="G6561" s="139"/>
      <c r="H6561" s="88" t="s">
        <v>74</v>
      </c>
    </row>
    <row r="6562" spans="1:8">
      <c r="A6562" s="139" t="s">
        <v>1862</v>
      </c>
      <c r="B6562" s="139" t="s">
        <v>14438</v>
      </c>
      <c r="C6562" s="139" t="s">
        <v>14439</v>
      </c>
      <c r="D6562" s="140">
        <v>24.32</v>
      </c>
      <c r="E6562" s="139" t="s">
        <v>35367</v>
      </c>
      <c r="F6562" s="140">
        <v>45</v>
      </c>
      <c r="G6562" s="139"/>
      <c r="H6562" s="88" t="s">
        <v>74</v>
      </c>
    </row>
    <row r="6563" spans="1:8">
      <c r="A6563" s="139" t="s">
        <v>1862</v>
      </c>
      <c r="B6563" s="139" t="s">
        <v>14446</v>
      </c>
      <c r="C6563" s="139" t="s">
        <v>14447</v>
      </c>
      <c r="D6563" s="140">
        <v>24.32</v>
      </c>
      <c r="E6563" s="139" t="s">
        <v>35368</v>
      </c>
      <c r="F6563" s="140">
        <v>45</v>
      </c>
      <c r="G6563" s="139"/>
      <c r="H6563" s="88" t="s">
        <v>74</v>
      </c>
    </row>
    <row r="6564" spans="1:8">
      <c r="A6564" s="139" t="s">
        <v>1862</v>
      </c>
      <c r="B6564" s="139" t="s">
        <v>14444</v>
      </c>
      <c r="C6564" s="139" t="s">
        <v>14445</v>
      </c>
      <c r="D6564" s="140">
        <v>24.32</v>
      </c>
      <c r="E6564" s="139" t="s">
        <v>35369</v>
      </c>
      <c r="F6564" s="140">
        <v>45</v>
      </c>
      <c r="G6564" s="139"/>
      <c r="H6564" s="88" t="s">
        <v>74</v>
      </c>
    </row>
    <row r="6565" spans="1:8">
      <c r="A6565" s="139" t="s">
        <v>1862</v>
      </c>
      <c r="B6565" s="139" t="s">
        <v>14442</v>
      </c>
      <c r="C6565" s="139" t="s">
        <v>14443</v>
      </c>
      <c r="D6565" s="140">
        <v>24.32</v>
      </c>
      <c r="E6565" s="139" t="s">
        <v>35370</v>
      </c>
      <c r="F6565" s="140">
        <v>45</v>
      </c>
      <c r="G6565" s="139"/>
      <c r="H6565" s="88" t="s">
        <v>74</v>
      </c>
    </row>
    <row r="6566" spans="1:8">
      <c r="A6566" s="139" t="s">
        <v>1862</v>
      </c>
      <c r="B6566" s="139" t="s">
        <v>14436</v>
      </c>
      <c r="C6566" s="139" t="s">
        <v>14437</v>
      </c>
      <c r="D6566" s="140">
        <v>24.6</v>
      </c>
      <c r="E6566" s="139" t="s">
        <v>35371</v>
      </c>
      <c r="F6566" s="140">
        <v>65</v>
      </c>
      <c r="G6566" s="139"/>
      <c r="H6566" s="88" t="s">
        <v>74</v>
      </c>
    </row>
    <row r="6567" spans="1:8">
      <c r="A6567" s="139" t="s">
        <v>1862</v>
      </c>
      <c r="B6567" s="139" t="s">
        <v>14410</v>
      </c>
      <c r="C6567" s="139" t="s">
        <v>14411</v>
      </c>
      <c r="D6567" s="140">
        <v>24.6</v>
      </c>
      <c r="E6567" s="139" t="s">
        <v>35372</v>
      </c>
      <c r="F6567" s="140">
        <v>65</v>
      </c>
      <c r="G6567" s="139"/>
      <c r="H6567" s="88" t="s">
        <v>74</v>
      </c>
    </row>
    <row r="6568" spans="1:8">
      <c r="A6568" s="139" t="s">
        <v>1862</v>
      </c>
      <c r="B6568" s="139" t="s">
        <v>14422</v>
      </c>
      <c r="C6568" s="139" t="s">
        <v>14423</v>
      </c>
      <c r="D6568" s="140">
        <v>24.6</v>
      </c>
      <c r="E6568" s="139" t="s">
        <v>35373</v>
      </c>
      <c r="F6568" s="140">
        <v>65</v>
      </c>
      <c r="G6568" s="139"/>
      <c r="H6568" s="88" t="s">
        <v>74</v>
      </c>
    </row>
    <row r="6569" spans="1:8">
      <c r="A6569" s="139" t="s">
        <v>1862</v>
      </c>
      <c r="B6569" s="139" t="s">
        <v>14408</v>
      </c>
      <c r="C6569" s="139" t="s">
        <v>14409</v>
      </c>
      <c r="D6569" s="140">
        <v>24.6</v>
      </c>
      <c r="E6569" s="139" t="s">
        <v>35374</v>
      </c>
      <c r="F6569" s="140">
        <v>65</v>
      </c>
      <c r="G6569" s="139"/>
      <c r="H6569" s="88" t="s">
        <v>74</v>
      </c>
    </row>
    <row r="6570" spans="1:8">
      <c r="A6570" s="139" t="s">
        <v>1862</v>
      </c>
      <c r="B6570" s="139" t="s">
        <v>14416</v>
      </c>
      <c r="C6570" s="139" t="s">
        <v>14417</v>
      </c>
      <c r="D6570" s="140">
        <v>24.6</v>
      </c>
      <c r="E6570" s="139" t="s">
        <v>35375</v>
      </c>
      <c r="F6570" s="140">
        <v>65</v>
      </c>
      <c r="G6570" s="139"/>
      <c r="H6570" s="88" t="s">
        <v>74</v>
      </c>
    </row>
    <row r="6571" spans="1:8">
      <c r="A6571" s="139" t="s">
        <v>1862</v>
      </c>
      <c r="B6571" s="139" t="s">
        <v>14414</v>
      </c>
      <c r="C6571" s="139" t="s">
        <v>14415</v>
      </c>
      <c r="D6571" s="140">
        <v>24.6</v>
      </c>
      <c r="E6571" s="139" t="s">
        <v>35376</v>
      </c>
      <c r="F6571" s="140">
        <v>65</v>
      </c>
      <c r="G6571" s="139"/>
      <c r="H6571" s="88" t="s">
        <v>74</v>
      </c>
    </row>
    <row r="6572" spans="1:8">
      <c r="A6572" s="139" t="s">
        <v>1862</v>
      </c>
      <c r="B6572" s="139" t="s">
        <v>14412</v>
      </c>
      <c r="C6572" s="139" t="s">
        <v>14413</v>
      </c>
      <c r="D6572" s="140">
        <v>24.6</v>
      </c>
      <c r="E6572" s="139" t="s">
        <v>35377</v>
      </c>
      <c r="F6572" s="140">
        <v>65</v>
      </c>
      <c r="G6572" s="139"/>
      <c r="H6572" s="88" t="s">
        <v>74</v>
      </c>
    </row>
    <row r="6573" spans="1:8">
      <c r="A6573" s="139" t="s">
        <v>1862</v>
      </c>
      <c r="B6573" s="139" t="s">
        <v>14434</v>
      </c>
      <c r="C6573" s="139" t="s">
        <v>14435</v>
      </c>
      <c r="D6573" s="140">
        <v>2.08</v>
      </c>
      <c r="E6573" s="139" t="s">
        <v>35378</v>
      </c>
      <c r="F6573" s="140">
        <v>5.5</v>
      </c>
      <c r="G6573" s="139"/>
      <c r="H6573" s="88" t="s">
        <v>74</v>
      </c>
    </row>
    <row r="6574" spans="1:8">
      <c r="A6574" s="139" t="s">
        <v>1862</v>
      </c>
      <c r="B6574" s="139" t="s">
        <v>14432</v>
      </c>
      <c r="C6574" s="139" t="s">
        <v>14433</v>
      </c>
      <c r="D6574" s="140">
        <v>2.08</v>
      </c>
      <c r="E6574" s="139" t="s">
        <v>35379</v>
      </c>
      <c r="F6574" s="140">
        <v>5.5</v>
      </c>
      <c r="G6574" s="139"/>
      <c r="H6574" s="88" t="s">
        <v>74</v>
      </c>
    </row>
    <row r="6575" spans="1:8">
      <c r="A6575" s="139" t="s">
        <v>1862</v>
      </c>
      <c r="B6575" s="139" t="s">
        <v>14426</v>
      </c>
      <c r="C6575" s="139" t="s">
        <v>14427</v>
      </c>
      <c r="D6575" s="140">
        <v>2.08</v>
      </c>
      <c r="E6575" s="139" t="s">
        <v>35380</v>
      </c>
      <c r="F6575" s="140">
        <v>5.5</v>
      </c>
      <c r="G6575" s="139"/>
      <c r="H6575" s="88" t="s">
        <v>74</v>
      </c>
    </row>
    <row r="6576" spans="1:8">
      <c r="A6576" s="139" t="s">
        <v>1862</v>
      </c>
      <c r="B6576" s="139" t="s">
        <v>14430</v>
      </c>
      <c r="C6576" s="139" t="s">
        <v>14431</v>
      </c>
      <c r="D6576" s="140">
        <v>2.08</v>
      </c>
      <c r="E6576" s="139" t="s">
        <v>35381</v>
      </c>
      <c r="F6576" s="140">
        <v>5.5</v>
      </c>
      <c r="G6576" s="139"/>
      <c r="H6576" s="88" t="s">
        <v>74</v>
      </c>
    </row>
    <row r="6577" spans="1:8">
      <c r="A6577" s="139" t="s">
        <v>1862</v>
      </c>
      <c r="B6577" s="139" t="s">
        <v>14428</v>
      </c>
      <c r="C6577" s="139" t="s">
        <v>14429</v>
      </c>
      <c r="D6577" s="140">
        <v>2.08</v>
      </c>
      <c r="E6577" s="139" t="s">
        <v>35382</v>
      </c>
      <c r="F6577" s="140">
        <v>5.5</v>
      </c>
      <c r="G6577" s="139"/>
      <c r="H6577" s="88" t="s">
        <v>74</v>
      </c>
    </row>
    <row r="6578" spans="1:8">
      <c r="A6578" s="139" t="s">
        <v>1862</v>
      </c>
      <c r="B6578" s="139" t="s">
        <v>14424</v>
      </c>
      <c r="C6578" s="139" t="s">
        <v>14425</v>
      </c>
      <c r="D6578" s="140">
        <v>4.05</v>
      </c>
      <c r="E6578" s="139" t="s">
        <v>35383</v>
      </c>
      <c r="F6578" s="140">
        <v>7.5</v>
      </c>
      <c r="G6578" s="139"/>
      <c r="H6578" s="88" t="s">
        <v>74</v>
      </c>
    </row>
    <row r="6579" spans="1:8">
      <c r="A6579" s="139" t="s">
        <v>623</v>
      </c>
      <c r="B6579" s="139" t="s">
        <v>14450</v>
      </c>
      <c r="C6579" s="139" t="s">
        <v>14451</v>
      </c>
      <c r="D6579" s="140">
        <v>3.2</v>
      </c>
      <c r="E6579" s="139" t="s">
        <v>35384</v>
      </c>
      <c r="F6579" s="140">
        <v>7.99</v>
      </c>
      <c r="G6579" s="139"/>
      <c r="H6579" s="88" t="s">
        <v>167</v>
      </c>
    </row>
    <row r="6580" spans="1:8">
      <c r="A6580" s="139" t="s">
        <v>623</v>
      </c>
      <c r="B6580" s="139" t="s">
        <v>14450</v>
      </c>
      <c r="C6580" s="139" t="s">
        <v>14451</v>
      </c>
      <c r="D6580" s="140">
        <v>2.66</v>
      </c>
      <c r="E6580" s="139" t="s">
        <v>35384</v>
      </c>
      <c r="F6580" s="140">
        <v>7.99</v>
      </c>
      <c r="G6580" s="139"/>
      <c r="H6580" s="88" t="s">
        <v>167</v>
      </c>
    </row>
    <row r="6581" spans="1:8">
      <c r="A6581" s="139" t="s">
        <v>623</v>
      </c>
      <c r="B6581" s="139" t="s">
        <v>14452</v>
      </c>
      <c r="C6581" s="139" t="s">
        <v>14453</v>
      </c>
      <c r="D6581" s="140">
        <v>4.25</v>
      </c>
      <c r="E6581" s="139" t="s">
        <v>35385</v>
      </c>
      <c r="F6581" s="140">
        <v>8.49</v>
      </c>
      <c r="G6581" s="139"/>
      <c r="H6581" s="88" t="s">
        <v>167</v>
      </c>
    </row>
    <row r="6582" spans="1:8">
      <c r="A6582" s="139" t="s">
        <v>623</v>
      </c>
      <c r="B6582" s="139" t="s">
        <v>14452</v>
      </c>
      <c r="C6582" s="139" t="s">
        <v>14453</v>
      </c>
      <c r="D6582" s="140">
        <v>4.0374999999999996</v>
      </c>
      <c r="E6582" s="139" t="s">
        <v>35385</v>
      </c>
      <c r="F6582" s="140">
        <v>8.49</v>
      </c>
      <c r="G6582" s="139"/>
      <c r="H6582" s="88" t="s">
        <v>167</v>
      </c>
    </row>
    <row r="6583" spans="1:8">
      <c r="A6583" s="139" t="s">
        <v>623</v>
      </c>
      <c r="B6583" s="139" t="s">
        <v>14454</v>
      </c>
      <c r="C6583" s="139" t="s">
        <v>14455</v>
      </c>
      <c r="D6583" s="140">
        <v>72</v>
      </c>
      <c r="E6583" s="139" t="s">
        <v>35386</v>
      </c>
      <c r="F6583" s="140">
        <v>199.75</v>
      </c>
      <c r="G6583" s="139"/>
      <c r="H6583" s="88" t="s">
        <v>167</v>
      </c>
    </row>
    <row r="6584" spans="1:8">
      <c r="A6584" s="139" t="s">
        <v>623</v>
      </c>
      <c r="B6584" s="139" t="s">
        <v>14454</v>
      </c>
      <c r="C6584" s="139" t="s">
        <v>14455</v>
      </c>
      <c r="D6584" s="140">
        <v>53.91</v>
      </c>
      <c r="E6584" s="139" t="s">
        <v>35386</v>
      </c>
      <c r="F6584" s="140">
        <v>199.75</v>
      </c>
      <c r="G6584" s="139"/>
      <c r="H6584" s="88" t="s">
        <v>167</v>
      </c>
    </row>
    <row r="6585" spans="1:8">
      <c r="A6585" s="139" t="s">
        <v>623</v>
      </c>
      <c r="B6585" s="139" t="s">
        <v>14456</v>
      </c>
      <c r="C6585" s="139" t="s">
        <v>14457</v>
      </c>
      <c r="D6585" s="140">
        <v>2.27</v>
      </c>
      <c r="E6585" s="139" t="s">
        <v>35387</v>
      </c>
      <c r="F6585" s="140">
        <v>4.99</v>
      </c>
      <c r="G6585" s="139"/>
      <c r="H6585" s="88" t="s">
        <v>167</v>
      </c>
    </row>
    <row r="6586" spans="1:8">
      <c r="A6586" s="139" t="s">
        <v>623</v>
      </c>
      <c r="B6586" s="139" t="s">
        <v>14456</v>
      </c>
      <c r="C6586" s="139" t="s">
        <v>14457</v>
      </c>
      <c r="D6586" s="140">
        <v>2.1564999999999999</v>
      </c>
      <c r="E6586" s="139" t="s">
        <v>35387</v>
      </c>
      <c r="F6586" s="140">
        <v>4.99</v>
      </c>
      <c r="G6586" s="139"/>
      <c r="H6586" s="88" t="s">
        <v>167</v>
      </c>
    </row>
    <row r="6587" spans="1:8">
      <c r="A6587" s="139" t="s">
        <v>623</v>
      </c>
      <c r="B6587" s="139" t="s">
        <v>14458</v>
      </c>
      <c r="C6587" s="139" t="s">
        <v>14459</v>
      </c>
      <c r="D6587" s="140">
        <v>6</v>
      </c>
      <c r="E6587" s="139" t="s">
        <v>35388</v>
      </c>
      <c r="F6587" s="140">
        <v>11.99</v>
      </c>
      <c r="G6587" s="139"/>
      <c r="H6587" s="88" t="s">
        <v>167</v>
      </c>
    </row>
    <row r="6588" spans="1:8">
      <c r="A6588" s="139" t="s">
        <v>623</v>
      </c>
      <c r="B6588" s="139" t="s">
        <v>14458</v>
      </c>
      <c r="C6588" s="139" t="s">
        <v>14459</v>
      </c>
      <c r="D6588" s="140">
        <v>5.7</v>
      </c>
      <c r="E6588" s="139" t="s">
        <v>35388</v>
      </c>
      <c r="F6588" s="140">
        <v>11.99</v>
      </c>
      <c r="G6588" s="139"/>
      <c r="H6588" s="88" t="s">
        <v>167</v>
      </c>
    </row>
    <row r="6589" spans="1:8">
      <c r="A6589" s="139" t="s">
        <v>623</v>
      </c>
      <c r="B6589" s="139" t="s">
        <v>14460</v>
      </c>
      <c r="C6589" s="139" t="s">
        <v>14461</v>
      </c>
      <c r="D6589" s="140">
        <v>6.67</v>
      </c>
      <c r="E6589" s="139" t="s">
        <v>35389</v>
      </c>
      <c r="F6589" s="140">
        <v>13.99</v>
      </c>
      <c r="G6589" s="139"/>
      <c r="H6589" s="88" t="s">
        <v>167</v>
      </c>
    </row>
    <row r="6590" spans="1:8">
      <c r="A6590" s="139" t="s">
        <v>623</v>
      </c>
      <c r="B6590" s="139" t="s">
        <v>14460</v>
      </c>
      <c r="C6590" s="139" t="s">
        <v>14461</v>
      </c>
      <c r="D6590" s="140">
        <v>5.8804999999999996</v>
      </c>
      <c r="E6590" s="139" t="s">
        <v>35389</v>
      </c>
      <c r="F6590" s="140">
        <v>13.99</v>
      </c>
      <c r="G6590" s="139"/>
      <c r="H6590" s="88" t="s">
        <v>167</v>
      </c>
    </row>
    <row r="6591" spans="1:8">
      <c r="A6591" s="139" t="s">
        <v>1886</v>
      </c>
      <c r="B6591" s="139" t="s">
        <v>14462</v>
      </c>
      <c r="C6591" s="139" t="s">
        <v>14463</v>
      </c>
      <c r="D6591" s="140">
        <v>10</v>
      </c>
      <c r="E6591" s="139" t="s">
        <v>35390</v>
      </c>
      <c r="F6591" s="140">
        <v>19.989999999999998</v>
      </c>
      <c r="G6591" s="139"/>
      <c r="H6591" s="88" t="s">
        <v>167</v>
      </c>
    </row>
    <row r="6592" spans="1:8">
      <c r="A6592" s="139" t="s">
        <v>1886</v>
      </c>
      <c r="B6592" s="139" t="s">
        <v>14464</v>
      </c>
      <c r="C6592" s="139" t="s">
        <v>14465</v>
      </c>
      <c r="D6592" s="140">
        <v>15</v>
      </c>
      <c r="E6592" s="139" t="s">
        <v>35391</v>
      </c>
      <c r="F6592" s="140">
        <v>29.99</v>
      </c>
      <c r="G6592" s="139"/>
      <c r="H6592" s="88" t="s">
        <v>167</v>
      </c>
    </row>
    <row r="6593" spans="1:8">
      <c r="A6593" s="139" t="s">
        <v>5092</v>
      </c>
      <c r="B6593" s="139" t="s">
        <v>14466</v>
      </c>
      <c r="C6593" s="139" t="s">
        <v>14467</v>
      </c>
      <c r="D6593" s="140">
        <v>5.4</v>
      </c>
      <c r="E6593" s="139" t="s">
        <v>35392</v>
      </c>
      <c r="F6593" s="140">
        <v>9.99</v>
      </c>
      <c r="G6593" s="139"/>
      <c r="H6593" s="88" t="s">
        <v>167</v>
      </c>
    </row>
    <row r="6594" spans="1:8">
      <c r="A6594" s="139" t="s">
        <v>5092</v>
      </c>
      <c r="B6594" s="139" t="s">
        <v>14468</v>
      </c>
      <c r="C6594" s="139" t="s">
        <v>14469</v>
      </c>
      <c r="D6594" s="140">
        <v>5.4</v>
      </c>
      <c r="E6594" s="139" t="s">
        <v>35393</v>
      </c>
      <c r="F6594" s="140">
        <v>9.99</v>
      </c>
      <c r="G6594" s="139"/>
      <c r="H6594" s="88" t="s">
        <v>167</v>
      </c>
    </row>
    <row r="6595" spans="1:8">
      <c r="A6595" s="139" t="s">
        <v>5092</v>
      </c>
      <c r="B6595" s="139" t="s">
        <v>14470</v>
      </c>
      <c r="C6595" s="139" t="s">
        <v>14471</v>
      </c>
      <c r="D6595" s="140">
        <v>5.4</v>
      </c>
      <c r="E6595" s="139" t="s">
        <v>35394</v>
      </c>
      <c r="F6595" s="140">
        <v>9.99</v>
      </c>
      <c r="G6595" s="139"/>
      <c r="H6595" s="88" t="s">
        <v>167</v>
      </c>
    </row>
    <row r="6596" spans="1:8">
      <c r="A6596" s="139" t="s">
        <v>5092</v>
      </c>
      <c r="B6596" s="139" t="s">
        <v>14472</v>
      </c>
      <c r="C6596" s="139" t="s">
        <v>14473</v>
      </c>
      <c r="D6596" s="140">
        <v>5.4</v>
      </c>
      <c r="E6596" s="139" t="s">
        <v>35395</v>
      </c>
      <c r="F6596" s="140">
        <v>9.99</v>
      </c>
      <c r="G6596" s="139"/>
      <c r="H6596" s="88" t="s">
        <v>167</v>
      </c>
    </row>
    <row r="6597" spans="1:8">
      <c r="A6597" s="139" t="s">
        <v>5092</v>
      </c>
      <c r="B6597" s="139" t="s">
        <v>14474</v>
      </c>
      <c r="C6597" s="139" t="s">
        <v>14475</v>
      </c>
      <c r="D6597" s="140">
        <v>4</v>
      </c>
      <c r="E6597" s="139" t="s">
        <v>35396</v>
      </c>
      <c r="F6597" s="140">
        <v>7.99</v>
      </c>
      <c r="G6597" s="139"/>
      <c r="H6597" s="88" t="s">
        <v>167</v>
      </c>
    </row>
    <row r="6598" spans="1:8">
      <c r="A6598" s="139" t="s">
        <v>5092</v>
      </c>
      <c r="B6598" s="139" t="s">
        <v>14476</v>
      </c>
      <c r="C6598" s="139" t="s">
        <v>14477</v>
      </c>
      <c r="D6598" s="140">
        <v>2.5</v>
      </c>
      <c r="E6598" s="139" t="s">
        <v>35397</v>
      </c>
      <c r="F6598" s="140">
        <v>4.99</v>
      </c>
      <c r="G6598" s="139"/>
      <c r="H6598" s="88" t="s">
        <v>167</v>
      </c>
    </row>
    <row r="6599" spans="1:8">
      <c r="A6599" s="139" t="s">
        <v>5092</v>
      </c>
      <c r="B6599" s="139" t="s">
        <v>14478</v>
      </c>
      <c r="C6599" s="139" t="s">
        <v>14479</v>
      </c>
      <c r="D6599" s="140">
        <v>2.5</v>
      </c>
      <c r="E6599" s="139" t="s">
        <v>35398</v>
      </c>
      <c r="F6599" s="140">
        <v>4.99</v>
      </c>
      <c r="G6599" s="139"/>
      <c r="H6599" s="88" t="s">
        <v>167</v>
      </c>
    </row>
    <row r="6600" spans="1:8">
      <c r="A6600" s="139" t="s">
        <v>1862</v>
      </c>
      <c r="B6600" s="139" t="s">
        <v>14480</v>
      </c>
      <c r="C6600" s="139" t="s">
        <v>14481</v>
      </c>
      <c r="D6600" s="140">
        <v>5.2</v>
      </c>
      <c r="E6600" s="139" t="s">
        <v>35399</v>
      </c>
      <c r="F6600" s="140">
        <v>12.99</v>
      </c>
      <c r="G6600" s="139"/>
      <c r="H6600" s="88" t="s">
        <v>167</v>
      </c>
    </row>
    <row r="6601" spans="1:8">
      <c r="A6601" s="139" t="s">
        <v>1862</v>
      </c>
      <c r="B6601" s="139" t="s">
        <v>14480</v>
      </c>
      <c r="C6601" s="139" t="s">
        <v>14481</v>
      </c>
      <c r="D6601" s="140">
        <v>5.0439999999999996</v>
      </c>
      <c r="E6601" s="139" t="s">
        <v>35399</v>
      </c>
      <c r="F6601" s="140">
        <v>12.99</v>
      </c>
      <c r="G6601" s="139"/>
      <c r="H6601" s="88" t="s">
        <v>167</v>
      </c>
    </row>
    <row r="6602" spans="1:8">
      <c r="A6602" s="139" t="s">
        <v>1886</v>
      </c>
      <c r="B6602" s="139" t="s">
        <v>14482</v>
      </c>
      <c r="C6602" s="139" t="s">
        <v>14483</v>
      </c>
      <c r="D6602" s="140">
        <v>7.14</v>
      </c>
      <c r="E6602" s="139" t="s">
        <v>35400</v>
      </c>
      <c r="F6602" s="140">
        <v>14.99</v>
      </c>
      <c r="G6602" s="139"/>
      <c r="H6602" s="88" t="s">
        <v>167</v>
      </c>
    </row>
    <row r="6603" spans="1:8">
      <c r="A6603" s="139" t="s">
        <v>1886</v>
      </c>
      <c r="B6603" s="139" t="s">
        <v>14484</v>
      </c>
      <c r="C6603" s="139" t="s">
        <v>14485</v>
      </c>
      <c r="D6603" s="140">
        <v>7.14</v>
      </c>
      <c r="E6603" s="139" t="s">
        <v>35401</v>
      </c>
      <c r="F6603" s="140">
        <v>14.99</v>
      </c>
      <c r="G6603" s="139"/>
      <c r="H6603" s="88" t="s">
        <v>167</v>
      </c>
    </row>
    <row r="6604" spans="1:8">
      <c r="A6604" s="139" t="s">
        <v>1886</v>
      </c>
      <c r="B6604" s="139" t="s">
        <v>14486</v>
      </c>
      <c r="C6604" s="139" t="s">
        <v>14487</v>
      </c>
      <c r="D6604" s="140">
        <v>7.14</v>
      </c>
      <c r="E6604" s="139" t="s">
        <v>35402</v>
      </c>
      <c r="F6604" s="140">
        <v>14.99</v>
      </c>
      <c r="G6604" s="139"/>
      <c r="H6604" s="88" t="s">
        <v>167</v>
      </c>
    </row>
    <row r="6605" spans="1:8">
      <c r="A6605" s="139" t="s">
        <v>1886</v>
      </c>
      <c r="B6605" s="139" t="s">
        <v>14488</v>
      </c>
      <c r="C6605" s="139" t="s">
        <v>14489</v>
      </c>
      <c r="D6605" s="140">
        <v>7.14</v>
      </c>
      <c r="E6605" s="139" t="s">
        <v>35403</v>
      </c>
      <c r="F6605" s="140">
        <v>14.99</v>
      </c>
      <c r="G6605" s="139"/>
      <c r="H6605" s="88" t="s">
        <v>167</v>
      </c>
    </row>
    <row r="6606" spans="1:8">
      <c r="A6606" s="139" t="s">
        <v>1886</v>
      </c>
      <c r="B6606" s="139" t="s">
        <v>14490</v>
      </c>
      <c r="C6606" s="139" t="s">
        <v>14491</v>
      </c>
      <c r="D6606" s="140">
        <v>7.14</v>
      </c>
      <c r="E6606" s="139" t="s">
        <v>35404</v>
      </c>
      <c r="F6606" s="140">
        <v>14.99</v>
      </c>
      <c r="G6606" s="139"/>
      <c r="H6606" s="88" t="s">
        <v>167</v>
      </c>
    </row>
    <row r="6607" spans="1:8">
      <c r="A6607" s="139" t="s">
        <v>1886</v>
      </c>
      <c r="B6607" s="139" t="s">
        <v>14492</v>
      </c>
      <c r="C6607" s="139" t="s">
        <v>14493</v>
      </c>
      <c r="D6607" s="140">
        <v>7.14</v>
      </c>
      <c r="E6607" s="139" t="s">
        <v>35405</v>
      </c>
      <c r="F6607" s="140">
        <v>14.99</v>
      </c>
      <c r="G6607" s="139"/>
      <c r="H6607" s="88" t="s">
        <v>167</v>
      </c>
    </row>
    <row r="6608" spans="1:8">
      <c r="A6608" s="139" t="s">
        <v>1862</v>
      </c>
      <c r="B6608" s="139" t="s">
        <v>14494</v>
      </c>
      <c r="C6608" s="139" t="s">
        <v>14495</v>
      </c>
      <c r="D6608" s="140">
        <v>6.19</v>
      </c>
      <c r="E6608" s="139" t="s">
        <v>35406</v>
      </c>
      <c r="F6608" s="140">
        <v>12.99</v>
      </c>
      <c r="G6608" s="139"/>
      <c r="H6608" s="88" t="s">
        <v>167</v>
      </c>
    </row>
    <row r="6609" spans="1:8">
      <c r="A6609" s="139" t="s">
        <v>1862</v>
      </c>
      <c r="B6609" s="139" t="s">
        <v>14496</v>
      </c>
      <c r="C6609" s="139" t="s">
        <v>14497</v>
      </c>
      <c r="D6609" s="140">
        <v>7.14</v>
      </c>
      <c r="E6609" s="139" t="s">
        <v>35407</v>
      </c>
      <c r="F6609" s="140">
        <v>14.99</v>
      </c>
      <c r="G6609" s="139"/>
      <c r="H6609" s="88" t="s">
        <v>167</v>
      </c>
    </row>
    <row r="6610" spans="1:8">
      <c r="A6610" s="139" t="s">
        <v>14498</v>
      </c>
      <c r="B6610" s="139" t="s">
        <v>14499</v>
      </c>
      <c r="C6610" s="139" t="s">
        <v>14500</v>
      </c>
      <c r="D6610" s="140">
        <v>10</v>
      </c>
      <c r="E6610" s="139" t="s">
        <v>35408</v>
      </c>
      <c r="F6610" s="140">
        <v>19.989999999999998</v>
      </c>
      <c r="G6610" s="139"/>
      <c r="H6610" s="88" t="s">
        <v>167</v>
      </c>
    </row>
    <row r="6611" spans="1:8">
      <c r="A6611" s="139" t="s">
        <v>14498</v>
      </c>
      <c r="B6611" s="139" t="s">
        <v>14501</v>
      </c>
      <c r="C6611" s="139" t="s">
        <v>14502</v>
      </c>
      <c r="D6611" s="140">
        <v>10</v>
      </c>
      <c r="E6611" s="139" t="s">
        <v>35409</v>
      </c>
      <c r="F6611" s="140">
        <v>19.989999999999998</v>
      </c>
      <c r="G6611" s="139"/>
      <c r="H6611" s="88" t="s">
        <v>167</v>
      </c>
    </row>
    <row r="6612" spans="1:8">
      <c r="A6612" s="139" t="s">
        <v>14498</v>
      </c>
      <c r="B6612" s="139" t="s">
        <v>14503</v>
      </c>
      <c r="C6612" s="139" t="s">
        <v>14504</v>
      </c>
      <c r="D6612" s="140">
        <v>10</v>
      </c>
      <c r="E6612" s="139" t="s">
        <v>35410</v>
      </c>
      <c r="F6612" s="140">
        <v>19.989999999999998</v>
      </c>
      <c r="G6612" s="139"/>
      <c r="H6612" s="88" t="s">
        <v>167</v>
      </c>
    </row>
    <row r="6613" spans="1:8">
      <c r="A6613" s="139" t="s">
        <v>13713</v>
      </c>
      <c r="B6613" s="139" t="s">
        <v>14505</v>
      </c>
      <c r="C6613" s="139" t="s">
        <v>14506</v>
      </c>
      <c r="D6613" s="140">
        <v>47.81</v>
      </c>
      <c r="E6613" s="139" t="s">
        <v>35411</v>
      </c>
      <c r="F6613" s="140">
        <v>111.84</v>
      </c>
      <c r="G6613" s="139"/>
      <c r="H6613" s="88" t="s">
        <v>167</v>
      </c>
    </row>
    <row r="6614" spans="1:8">
      <c r="A6614" s="139" t="s">
        <v>332</v>
      </c>
      <c r="B6614" s="139" t="s">
        <v>14507</v>
      </c>
      <c r="C6614" s="139" t="s">
        <v>14508</v>
      </c>
      <c r="D6614" s="140">
        <v>10</v>
      </c>
      <c r="E6614" s="139" t="s">
        <v>35412</v>
      </c>
      <c r="F6614" s="140">
        <v>20</v>
      </c>
      <c r="G6614" s="139"/>
      <c r="H6614" s="88" t="s">
        <v>167</v>
      </c>
    </row>
    <row r="6615" spans="1:8">
      <c r="A6615" s="139" t="s">
        <v>284</v>
      </c>
      <c r="B6615" s="139" t="s">
        <v>14509</v>
      </c>
      <c r="C6615" s="139" t="s">
        <v>14510</v>
      </c>
      <c r="D6615" s="140">
        <v>9.5</v>
      </c>
      <c r="E6615" s="139" t="s">
        <v>35413</v>
      </c>
      <c r="F6615" s="140">
        <v>18.989999999999998</v>
      </c>
      <c r="G6615" s="139"/>
      <c r="H6615" s="88" t="s">
        <v>167</v>
      </c>
    </row>
    <row r="6616" spans="1:8">
      <c r="A6616" s="139" t="s">
        <v>12985</v>
      </c>
      <c r="B6616" s="139" t="s">
        <v>14511</v>
      </c>
      <c r="C6616" s="139" t="s">
        <v>14512</v>
      </c>
      <c r="D6616" s="140">
        <v>15</v>
      </c>
      <c r="E6616" s="139" t="s">
        <v>35414</v>
      </c>
      <c r="F6616" s="140">
        <v>29.99</v>
      </c>
      <c r="G6616" s="139"/>
      <c r="H6616" s="88" t="s">
        <v>167</v>
      </c>
    </row>
    <row r="6617" spans="1:8">
      <c r="A6617" s="139" t="s">
        <v>12985</v>
      </c>
      <c r="B6617" s="139" t="s">
        <v>14513</v>
      </c>
      <c r="C6617" s="139" t="s">
        <v>14514</v>
      </c>
      <c r="D6617" s="140">
        <v>15</v>
      </c>
      <c r="E6617" s="139" t="s">
        <v>35415</v>
      </c>
      <c r="F6617" s="140">
        <v>29.99</v>
      </c>
      <c r="G6617" s="139"/>
      <c r="H6617" s="88" t="s">
        <v>167</v>
      </c>
    </row>
    <row r="6618" spans="1:8">
      <c r="A6618" s="139" t="s">
        <v>623</v>
      </c>
      <c r="B6618" s="139" t="s">
        <v>14515</v>
      </c>
      <c r="C6618" s="139" t="s">
        <v>14516</v>
      </c>
      <c r="D6618" s="140">
        <v>84.38</v>
      </c>
      <c r="E6618" s="139" t="s">
        <v>35416</v>
      </c>
      <c r="F6618" s="140">
        <v>187.25</v>
      </c>
      <c r="G6618" s="139"/>
      <c r="H6618" s="88" t="s">
        <v>167</v>
      </c>
    </row>
    <row r="6619" spans="1:8">
      <c r="A6619" s="139" t="s">
        <v>623</v>
      </c>
      <c r="B6619" s="139" t="s">
        <v>14517</v>
      </c>
      <c r="C6619" s="139" t="s">
        <v>14518</v>
      </c>
      <c r="D6619" s="140">
        <v>3.75</v>
      </c>
      <c r="E6619" s="139" t="s">
        <v>35417</v>
      </c>
      <c r="F6619" s="140">
        <v>7.49</v>
      </c>
      <c r="G6619" s="139"/>
      <c r="H6619" s="88" t="s">
        <v>167</v>
      </c>
    </row>
    <row r="6620" spans="1:8">
      <c r="A6620" s="139" t="s">
        <v>623</v>
      </c>
      <c r="B6620" s="139" t="s">
        <v>14517</v>
      </c>
      <c r="C6620" s="139" t="s">
        <v>14518</v>
      </c>
      <c r="D6620" s="140">
        <v>3.5625</v>
      </c>
      <c r="E6620" s="139" t="s">
        <v>35417</v>
      </c>
      <c r="F6620" s="140">
        <v>7.49</v>
      </c>
      <c r="G6620" s="139"/>
      <c r="H6620" s="88" t="s">
        <v>167</v>
      </c>
    </row>
    <row r="6621" spans="1:8">
      <c r="A6621" s="139" t="s">
        <v>1886</v>
      </c>
      <c r="B6621" s="139" t="s">
        <v>14519</v>
      </c>
      <c r="C6621" s="139" t="s">
        <v>14520</v>
      </c>
      <c r="D6621" s="140">
        <v>1</v>
      </c>
      <c r="E6621" s="139" t="s">
        <v>35418</v>
      </c>
      <c r="F6621" s="140">
        <v>1.99</v>
      </c>
      <c r="G6621" s="139"/>
      <c r="H6621" s="88" t="s">
        <v>167</v>
      </c>
    </row>
    <row r="6622" spans="1:8">
      <c r="A6622" s="139" t="s">
        <v>1886</v>
      </c>
      <c r="B6622" s="139" t="s">
        <v>14521</v>
      </c>
      <c r="C6622" s="139" t="s">
        <v>14522</v>
      </c>
      <c r="D6622" s="140">
        <v>12.5</v>
      </c>
      <c r="E6622" s="139" t="s">
        <v>35419</v>
      </c>
      <c r="F6622" s="140">
        <v>24.99</v>
      </c>
      <c r="G6622" s="139"/>
      <c r="H6622" s="88" t="s">
        <v>167</v>
      </c>
    </row>
    <row r="6623" spans="1:8">
      <c r="A6623" s="139" t="s">
        <v>1875</v>
      </c>
      <c r="B6623" s="139" t="s">
        <v>14523</v>
      </c>
      <c r="C6623" s="139" t="s">
        <v>14524</v>
      </c>
      <c r="D6623" s="140">
        <v>1.5</v>
      </c>
      <c r="E6623" s="139" t="s">
        <v>35420</v>
      </c>
      <c r="F6623" s="140">
        <v>2.99</v>
      </c>
      <c r="G6623" s="139"/>
      <c r="H6623" s="88" t="s">
        <v>167</v>
      </c>
    </row>
    <row r="6624" spans="1:8">
      <c r="A6624" s="139" t="s">
        <v>1875</v>
      </c>
      <c r="B6624" s="139" t="s">
        <v>14525</v>
      </c>
      <c r="C6624" s="139" t="s">
        <v>14526</v>
      </c>
      <c r="D6624" s="140">
        <v>9</v>
      </c>
      <c r="E6624" s="139" t="s">
        <v>35421</v>
      </c>
      <c r="F6624" s="140">
        <v>17.989999999999998</v>
      </c>
      <c r="G6624" s="139"/>
      <c r="H6624" s="88" t="s">
        <v>167</v>
      </c>
    </row>
    <row r="6625" spans="1:8">
      <c r="A6625" s="139" t="s">
        <v>1875</v>
      </c>
      <c r="B6625" s="139" t="s">
        <v>14527</v>
      </c>
      <c r="C6625" s="139" t="s">
        <v>14528</v>
      </c>
      <c r="D6625" s="140">
        <v>6.5</v>
      </c>
      <c r="E6625" s="139" t="s">
        <v>35422</v>
      </c>
      <c r="F6625" s="140">
        <v>12.99</v>
      </c>
      <c r="G6625" s="139"/>
      <c r="H6625" s="88" t="s">
        <v>167</v>
      </c>
    </row>
    <row r="6626" spans="1:8">
      <c r="A6626" s="139" t="s">
        <v>1875</v>
      </c>
      <c r="B6626" s="139" t="s">
        <v>14529</v>
      </c>
      <c r="C6626" s="139" t="s">
        <v>14530</v>
      </c>
      <c r="D6626" s="140">
        <v>16.21</v>
      </c>
      <c r="E6626" s="139" t="s">
        <v>35423</v>
      </c>
      <c r="F6626" s="140">
        <v>29.99</v>
      </c>
      <c r="G6626" s="139"/>
      <c r="H6626" s="88" t="s">
        <v>167</v>
      </c>
    </row>
    <row r="6627" spans="1:8">
      <c r="A6627" s="139" t="s">
        <v>1875</v>
      </c>
      <c r="B6627" s="139" t="s">
        <v>14531</v>
      </c>
      <c r="C6627" s="139" t="s">
        <v>14532</v>
      </c>
      <c r="D6627" s="140">
        <v>3.24</v>
      </c>
      <c r="E6627" s="139" t="s">
        <v>35424</v>
      </c>
      <c r="F6627" s="140">
        <v>5.99</v>
      </c>
      <c r="G6627" s="139"/>
      <c r="H6627" s="88" t="s">
        <v>167</v>
      </c>
    </row>
    <row r="6628" spans="1:8">
      <c r="A6628" s="139" t="s">
        <v>14498</v>
      </c>
      <c r="B6628" s="139" t="s">
        <v>14533</v>
      </c>
      <c r="C6628" s="139" t="s">
        <v>14534</v>
      </c>
      <c r="D6628" s="140">
        <v>10</v>
      </c>
      <c r="E6628" s="139" t="s">
        <v>35425</v>
      </c>
      <c r="F6628" s="140">
        <v>19.989999999999998</v>
      </c>
      <c r="G6628" s="139"/>
      <c r="H6628" s="88" t="s">
        <v>167</v>
      </c>
    </row>
    <row r="6629" spans="1:8">
      <c r="A6629" s="139" t="s">
        <v>1862</v>
      </c>
      <c r="B6629" s="139" t="s">
        <v>14535</v>
      </c>
      <c r="C6629" s="139" t="s">
        <v>14536</v>
      </c>
      <c r="D6629" s="140">
        <v>10</v>
      </c>
      <c r="E6629" s="139" t="s">
        <v>35426</v>
      </c>
      <c r="F6629" s="140">
        <v>19.989999999999998</v>
      </c>
      <c r="G6629" s="139"/>
      <c r="H6629" s="88" t="s">
        <v>167</v>
      </c>
    </row>
    <row r="6630" spans="1:8">
      <c r="A6630" s="139" t="s">
        <v>1862</v>
      </c>
      <c r="B6630" s="139" t="s">
        <v>14535</v>
      </c>
      <c r="C6630" s="139" t="s">
        <v>14536</v>
      </c>
      <c r="D6630" s="140">
        <v>9.6999999999999993</v>
      </c>
      <c r="E6630" s="139" t="s">
        <v>35426</v>
      </c>
      <c r="F6630" s="140">
        <v>19.989999999999998</v>
      </c>
      <c r="G6630" s="139"/>
      <c r="H6630" s="88" t="s">
        <v>167</v>
      </c>
    </row>
    <row r="6631" spans="1:8">
      <c r="A6631" s="139" t="s">
        <v>14498</v>
      </c>
      <c r="B6631" s="139" t="s">
        <v>14537</v>
      </c>
      <c r="C6631" s="139" t="s">
        <v>14538</v>
      </c>
      <c r="D6631" s="140">
        <v>4</v>
      </c>
      <c r="E6631" s="139" t="s">
        <v>35427</v>
      </c>
      <c r="F6631" s="140">
        <v>7.99</v>
      </c>
      <c r="G6631" s="139"/>
      <c r="H6631" s="88" t="s">
        <v>167</v>
      </c>
    </row>
    <row r="6632" spans="1:8">
      <c r="A6632" s="139" t="s">
        <v>8528</v>
      </c>
      <c r="B6632" s="139" t="s">
        <v>14539</v>
      </c>
      <c r="C6632" s="139" t="s">
        <v>14540</v>
      </c>
      <c r="D6632" s="140">
        <v>14.28</v>
      </c>
      <c r="E6632" s="139" t="s">
        <v>35428</v>
      </c>
      <c r="F6632" s="140">
        <v>29.99</v>
      </c>
      <c r="G6632" s="139"/>
      <c r="H6632" s="88" t="s">
        <v>167</v>
      </c>
    </row>
    <row r="6633" spans="1:8">
      <c r="A6633" s="139" t="s">
        <v>8528</v>
      </c>
      <c r="B6633" s="139" t="s">
        <v>14541</v>
      </c>
      <c r="C6633" s="139" t="s">
        <v>14542</v>
      </c>
      <c r="D6633" s="140">
        <v>14.28</v>
      </c>
      <c r="E6633" s="139" t="s">
        <v>35429</v>
      </c>
      <c r="F6633" s="140">
        <v>29.99</v>
      </c>
      <c r="G6633" s="139"/>
      <c r="H6633" s="88" t="s">
        <v>167</v>
      </c>
    </row>
    <row r="6634" spans="1:8">
      <c r="A6634" s="139" t="s">
        <v>8528</v>
      </c>
      <c r="B6634" s="139" t="s">
        <v>14543</v>
      </c>
      <c r="C6634" s="139" t="s">
        <v>14544</v>
      </c>
      <c r="D6634" s="140">
        <v>19.04</v>
      </c>
      <c r="E6634" s="139" t="s">
        <v>35430</v>
      </c>
      <c r="F6634" s="140">
        <v>39.99</v>
      </c>
      <c r="G6634" s="139"/>
      <c r="H6634" s="88" t="s">
        <v>167</v>
      </c>
    </row>
    <row r="6635" spans="1:8">
      <c r="A6635" s="139" t="s">
        <v>8528</v>
      </c>
      <c r="B6635" s="139" t="s">
        <v>14545</v>
      </c>
      <c r="C6635" s="139" t="s">
        <v>14546</v>
      </c>
      <c r="D6635" s="140">
        <v>14.28</v>
      </c>
      <c r="E6635" s="139" t="s">
        <v>35431</v>
      </c>
      <c r="F6635" s="140">
        <v>29.99</v>
      </c>
      <c r="G6635" s="139"/>
      <c r="H6635" s="88" t="s">
        <v>167</v>
      </c>
    </row>
    <row r="6636" spans="1:8">
      <c r="A6636" s="139" t="s">
        <v>8528</v>
      </c>
      <c r="B6636" s="139" t="s">
        <v>14547</v>
      </c>
      <c r="C6636" s="139" t="s">
        <v>14548</v>
      </c>
      <c r="D6636" s="140">
        <v>14.28</v>
      </c>
      <c r="E6636" s="139" t="s">
        <v>35432</v>
      </c>
      <c r="F6636" s="140">
        <v>29.99</v>
      </c>
      <c r="G6636" s="139"/>
      <c r="H6636" s="88" t="s">
        <v>167</v>
      </c>
    </row>
    <row r="6637" spans="1:8">
      <c r="A6637" s="139" t="s">
        <v>8528</v>
      </c>
      <c r="B6637" s="139" t="s">
        <v>14549</v>
      </c>
      <c r="C6637" s="139" t="s">
        <v>14550</v>
      </c>
      <c r="D6637" s="140">
        <v>19.04</v>
      </c>
      <c r="E6637" s="139" t="s">
        <v>35433</v>
      </c>
      <c r="F6637" s="140">
        <v>39.99</v>
      </c>
      <c r="G6637" s="139"/>
      <c r="H6637" s="88" t="s">
        <v>167</v>
      </c>
    </row>
    <row r="6638" spans="1:8">
      <c r="A6638" s="139" t="s">
        <v>8528</v>
      </c>
      <c r="B6638" s="139" t="s">
        <v>14551</v>
      </c>
      <c r="C6638" s="139" t="s">
        <v>14552</v>
      </c>
      <c r="D6638" s="140">
        <v>14.28</v>
      </c>
      <c r="E6638" s="139" t="s">
        <v>35434</v>
      </c>
      <c r="F6638" s="140">
        <v>29.99</v>
      </c>
      <c r="G6638" s="139"/>
      <c r="H6638" s="88" t="s">
        <v>167</v>
      </c>
    </row>
    <row r="6639" spans="1:8">
      <c r="A6639" s="139" t="s">
        <v>8528</v>
      </c>
      <c r="B6639" s="139" t="s">
        <v>14553</v>
      </c>
      <c r="C6639" s="139" t="s">
        <v>14554</v>
      </c>
      <c r="D6639" s="140">
        <v>19.04</v>
      </c>
      <c r="E6639" s="139" t="s">
        <v>35435</v>
      </c>
      <c r="F6639" s="140">
        <v>39.99</v>
      </c>
      <c r="G6639" s="139"/>
      <c r="H6639" s="88" t="s">
        <v>167</v>
      </c>
    </row>
    <row r="6640" spans="1:8">
      <c r="A6640" s="139" t="s">
        <v>8528</v>
      </c>
      <c r="B6640" s="139" t="s">
        <v>14555</v>
      </c>
      <c r="C6640" s="139" t="s">
        <v>14556</v>
      </c>
      <c r="D6640" s="140">
        <v>19.04</v>
      </c>
      <c r="E6640" s="139" t="s">
        <v>35436</v>
      </c>
      <c r="F6640" s="140">
        <v>39.99</v>
      </c>
      <c r="G6640" s="139"/>
      <c r="H6640" s="88" t="s">
        <v>167</v>
      </c>
    </row>
    <row r="6641" spans="1:8">
      <c r="A6641" s="139" t="s">
        <v>8528</v>
      </c>
      <c r="B6641" s="139" t="s">
        <v>14557</v>
      </c>
      <c r="C6641" s="139" t="s">
        <v>14558</v>
      </c>
      <c r="D6641" s="140">
        <v>20.010000000000002</v>
      </c>
      <c r="E6641" s="139" t="s">
        <v>35437</v>
      </c>
      <c r="F6641" s="140">
        <v>39.99</v>
      </c>
      <c r="G6641" s="139"/>
      <c r="H6641" s="88" t="s">
        <v>167</v>
      </c>
    </row>
    <row r="6642" spans="1:8">
      <c r="A6642" s="139" t="s">
        <v>210</v>
      </c>
      <c r="B6642" s="139" t="s">
        <v>14559</v>
      </c>
      <c r="C6642" s="139" t="s">
        <v>14560</v>
      </c>
      <c r="D6642" s="140">
        <v>12.5</v>
      </c>
      <c r="E6642" s="139" t="s">
        <v>35438</v>
      </c>
      <c r="F6642" s="140">
        <v>24.99</v>
      </c>
      <c r="G6642" s="139"/>
      <c r="H6642" s="88" t="s">
        <v>167</v>
      </c>
    </row>
    <row r="6643" spans="1:8">
      <c r="A6643" s="139" t="s">
        <v>5092</v>
      </c>
      <c r="B6643" s="139" t="s">
        <v>14561</v>
      </c>
      <c r="C6643" s="139" t="s">
        <v>14562</v>
      </c>
      <c r="D6643" s="140">
        <v>0.8</v>
      </c>
      <c r="E6643" s="139"/>
      <c r="F6643" s="140">
        <v>1.59</v>
      </c>
      <c r="G6643" s="139"/>
      <c r="H6643" s="88" t="s">
        <v>167</v>
      </c>
    </row>
    <row r="6644" spans="1:8">
      <c r="A6644" s="139" t="s">
        <v>5092</v>
      </c>
      <c r="B6644" s="139" t="s">
        <v>14563</v>
      </c>
      <c r="C6644" s="139" t="s">
        <v>14564</v>
      </c>
      <c r="D6644" s="140">
        <v>3.5</v>
      </c>
      <c r="E6644" s="139" t="s">
        <v>35439</v>
      </c>
      <c r="F6644" s="140">
        <v>6.99</v>
      </c>
      <c r="G6644" s="139"/>
      <c r="H6644" s="88" t="s">
        <v>167</v>
      </c>
    </row>
    <row r="6645" spans="1:8">
      <c r="A6645" s="139" t="s">
        <v>5092</v>
      </c>
      <c r="B6645" s="139" t="s">
        <v>14565</v>
      </c>
      <c r="C6645" s="139" t="s">
        <v>14566</v>
      </c>
      <c r="D6645" s="140">
        <v>6</v>
      </c>
      <c r="E6645" s="139" t="s">
        <v>35440</v>
      </c>
      <c r="F6645" s="140">
        <v>11.99</v>
      </c>
      <c r="G6645" s="139"/>
      <c r="H6645" s="88" t="s">
        <v>167</v>
      </c>
    </row>
    <row r="6646" spans="1:8">
      <c r="A6646" s="139" t="s">
        <v>5092</v>
      </c>
      <c r="B6646" s="139" t="s">
        <v>14567</v>
      </c>
      <c r="C6646" s="139" t="s">
        <v>14568</v>
      </c>
      <c r="D6646" s="140">
        <v>3</v>
      </c>
      <c r="E6646" s="139" t="s">
        <v>35441</v>
      </c>
      <c r="F6646" s="140">
        <v>5.99</v>
      </c>
      <c r="G6646" s="139"/>
      <c r="H6646" s="88" t="s">
        <v>167</v>
      </c>
    </row>
    <row r="6647" spans="1:8">
      <c r="A6647" s="139" t="s">
        <v>5092</v>
      </c>
      <c r="B6647" s="139" t="s">
        <v>14569</v>
      </c>
      <c r="C6647" s="139" t="s">
        <v>14570</v>
      </c>
      <c r="D6647" s="140">
        <v>4</v>
      </c>
      <c r="E6647" s="139" t="s">
        <v>35442</v>
      </c>
      <c r="F6647" s="140">
        <v>7.99</v>
      </c>
      <c r="G6647" s="139"/>
      <c r="H6647" s="88" t="s">
        <v>167</v>
      </c>
    </row>
    <row r="6648" spans="1:8">
      <c r="A6648" s="139" t="s">
        <v>5092</v>
      </c>
      <c r="B6648" s="139" t="s">
        <v>14571</v>
      </c>
      <c r="C6648" s="139" t="s">
        <v>14572</v>
      </c>
      <c r="D6648" s="140">
        <v>1</v>
      </c>
      <c r="E6648" s="139" t="s">
        <v>35443</v>
      </c>
      <c r="F6648" s="140">
        <v>1.99</v>
      </c>
      <c r="G6648" s="139"/>
      <c r="H6648" s="88" t="s">
        <v>167</v>
      </c>
    </row>
    <row r="6649" spans="1:8">
      <c r="A6649" s="139" t="s">
        <v>5092</v>
      </c>
      <c r="B6649" s="139" t="s">
        <v>14573</v>
      </c>
      <c r="C6649" s="139" t="s">
        <v>14574</v>
      </c>
      <c r="D6649" s="140">
        <v>1</v>
      </c>
      <c r="E6649" s="139" t="s">
        <v>35444</v>
      </c>
      <c r="F6649" s="140">
        <v>1.99</v>
      </c>
      <c r="G6649" s="139"/>
      <c r="H6649" s="88" t="s">
        <v>167</v>
      </c>
    </row>
    <row r="6650" spans="1:8">
      <c r="A6650" s="139" t="s">
        <v>5092</v>
      </c>
      <c r="B6650" s="139" t="s">
        <v>14575</v>
      </c>
      <c r="C6650" s="139" t="s">
        <v>14576</v>
      </c>
      <c r="D6650" s="140">
        <v>4</v>
      </c>
      <c r="E6650" s="139"/>
      <c r="F6650" s="140">
        <v>7.99</v>
      </c>
      <c r="G6650" s="139"/>
      <c r="H6650" s="88" t="s">
        <v>167</v>
      </c>
    </row>
    <row r="6651" spans="1:8">
      <c r="A6651" s="139" t="s">
        <v>5092</v>
      </c>
      <c r="B6651" s="139" t="s">
        <v>14577</v>
      </c>
      <c r="C6651" s="139" t="s">
        <v>14578</v>
      </c>
      <c r="D6651" s="140">
        <v>7.43</v>
      </c>
      <c r="E6651" s="139" t="s">
        <v>35445</v>
      </c>
      <c r="F6651" s="140">
        <v>14.85</v>
      </c>
      <c r="G6651" s="139"/>
      <c r="H6651" s="88" t="s">
        <v>167</v>
      </c>
    </row>
    <row r="6652" spans="1:8">
      <c r="A6652" s="139" t="s">
        <v>5092</v>
      </c>
      <c r="B6652" s="139" t="s">
        <v>14579</v>
      </c>
      <c r="C6652" s="139" t="s">
        <v>14580</v>
      </c>
      <c r="D6652" s="140">
        <v>0.5</v>
      </c>
      <c r="E6652" s="139" t="s">
        <v>35446</v>
      </c>
      <c r="F6652" s="140">
        <v>0.99</v>
      </c>
      <c r="G6652" s="139"/>
      <c r="H6652" s="88" t="s">
        <v>167</v>
      </c>
    </row>
    <row r="6653" spans="1:8">
      <c r="A6653" s="139" t="s">
        <v>5092</v>
      </c>
      <c r="B6653" s="139" t="s">
        <v>14581</v>
      </c>
      <c r="C6653" s="139" t="s">
        <v>14582</v>
      </c>
      <c r="D6653" s="140">
        <v>0.5</v>
      </c>
      <c r="E6653" s="139" t="s">
        <v>35447</v>
      </c>
      <c r="F6653" s="140">
        <v>0.99</v>
      </c>
      <c r="G6653" s="139"/>
      <c r="H6653" s="88" t="s">
        <v>167</v>
      </c>
    </row>
    <row r="6654" spans="1:8">
      <c r="A6654" s="139" t="s">
        <v>5092</v>
      </c>
      <c r="B6654" s="139" t="s">
        <v>14581</v>
      </c>
      <c r="C6654" s="139" t="s">
        <v>14582</v>
      </c>
      <c r="D6654" s="140">
        <v>0.45</v>
      </c>
      <c r="E6654" s="139" t="s">
        <v>35447</v>
      </c>
      <c r="F6654" s="140">
        <v>0.99</v>
      </c>
      <c r="G6654" s="139"/>
      <c r="H6654" s="88" t="s">
        <v>167</v>
      </c>
    </row>
    <row r="6655" spans="1:8">
      <c r="A6655" s="139" t="s">
        <v>5092</v>
      </c>
      <c r="B6655" s="139" t="s">
        <v>14583</v>
      </c>
      <c r="C6655" s="139" t="s">
        <v>14584</v>
      </c>
      <c r="D6655" s="140">
        <v>0.5</v>
      </c>
      <c r="E6655" s="139" t="s">
        <v>35448</v>
      </c>
      <c r="F6655" s="140">
        <v>0.99</v>
      </c>
      <c r="G6655" s="139"/>
      <c r="H6655" s="88" t="s">
        <v>167</v>
      </c>
    </row>
    <row r="6656" spans="1:8">
      <c r="A6656" s="139" t="s">
        <v>5092</v>
      </c>
      <c r="B6656" s="139" t="s">
        <v>14583</v>
      </c>
      <c r="C6656" s="139" t="s">
        <v>14584</v>
      </c>
      <c r="D6656" s="140">
        <v>0.45</v>
      </c>
      <c r="E6656" s="139" t="s">
        <v>35448</v>
      </c>
      <c r="F6656" s="140">
        <v>0.99</v>
      </c>
      <c r="G6656" s="139"/>
      <c r="H6656" s="88" t="s">
        <v>167</v>
      </c>
    </row>
    <row r="6657" spans="1:8">
      <c r="A6657" s="139" t="s">
        <v>5092</v>
      </c>
      <c r="B6657" s="139" t="s">
        <v>14585</v>
      </c>
      <c r="C6657" s="139" t="s">
        <v>14586</v>
      </c>
      <c r="D6657" s="140">
        <v>0.5</v>
      </c>
      <c r="E6657" s="139" t="s">
        <v>35449</v>
      </c>
      <c r="F6657" s="140">
        <v>0.99</v>
      </c>
      <c r="G6657" s="139"/>
      <c r="H6657" s="88" t="s">
        <v>167</v>
      </c>
    </row>
    <row r="6658" spans="1:8">
      <c r="A6658" s="139" t="s">
        <v>5092</v>
      </c>
      <c r="B6658" s="139" t="s">
        <v>14587</v>
      </c>
      <c r="C6658" s="139" t="s">
        <v>14588</v>
      </c>
      <c r="D6658" s="140">
        <v>12.5</v>
      </c>
      <c r="E6658" s="139" t="s">
        <v>35450</v>
      </c>
      <c r="F6658" s="140">
        <v>24.99</v>
      </c>
      <c r="G6658" s="139"/>
      <c r="H6658" s="88" t="s">
        <v>167</v>
      </c>
    </row>
    <row r="6659" spans="1:8">
      <c r="A6659" s="139" t="s">
        <v>5092</v>
      </c>
      <c r="B6659" s="139" t="s">
        <v>14589</v>
      </c>
      <c r="C6659" s="139" t="s">
        <v>14590</v>
      </c>
      <c r="D6659" s="140">
        <v>10</v>
      </c>
      <c r="E6659" s="139" t="s">
        <v>35451</v>
      </c>
      <c r="F6659" s="140">
        <v>19.989999999999998</v>
      </c>
      <c r="G6659" s="139"/>
      <c r="H6659" s="88" t="s">
        <v>167</v>
      </c>
    </row>
    <row r="6660" spans="1:8">
      <c r="A6660" s="139" t="s">
        <v>5092</v>
      </c>
      <c r="B6660" s="139" t="s">
        <v>14591</v>
      </c>
      <c r="C6660" s="139" t="s">
        <v>14592</v>
      </c>
      <c r="D6660" s="140">
        <v>10</v>
      </c>
      <c r="E6660" s="139" t="s">
        <v>35452</v>
      </c>
      <c r="F6660" s="140">
        <v>19.989999999999998</v>
      </c>
      <c r="G6660" s="139"/>
      <c r="H6660" s="88" t="s">
        <v>167</v>
      </c>
    </row>
    <row r="6661" spans="1:8">
      <c r="A6661" s="139" t="s">
        <v>5092</v>
      </c>
      <c r="B6661" s="139" t="s">
        <v>14593</v>
      </c>
      <c r="C6661" s="139" t="s">
        <v>14594</v>
      </c>
      <c r="D6661" s="140">
        <v>11.5</v>
      </c>
      <c r="E6661" s="139" t="s">
        <v>35453</v>
      </c>
      <c r="F6661" s="140">
        <v>22.99</v>
      </c>
      <c r="G6661" s="139"/>
      <c r="H6661" s="88" t="s">
        <v>167</v>
      </c>
    </row>
    <row r="6662" spans="1:8">
      <c r="A6662" s="139" t="s">
        <v>5092</v>
      </c>
      <c r="B6662" s="139" t="s">
        <v>14595</v>
      </c>
      <c r="C6662" s="139" t="s">
        <v>14596</v>
      </c>
      <c r="D6662" s="140">
        <v>10</v>
      </c>
      <c r="E6662" s="139" t="s">
        <v>35454</v>
      </c>
      <c r="F6662" s="140">
        <v>19.989999999999998</v>
      </c>
      <c r="G6662" s="139"/>
      <c r="H6662" s="88" t="s">
        <v>167</v>
      </c>
    </row>
    <row r="6663" spans="1:8">
      <c r="A6663" s="139" t="s">
        <v>5092</v>
      </c>
      <c r="B6663" s="139" t="s">
        <v>14597</v>
      </c>
      <c r="C6663" s="139" t="s">
        <v>14598</v>
      </c>
      <c r="D6663" s="140">
        <v>11.5</v>
      </c>
      <c r="E6663" s="139" t="s">
        <v>35455</v>
      </c>
      <c r="F6663" s="140">
        <v>22.99</v>
      </c>
      <c r="G6663" s="139"/>
      <c r="H6663" s="88" t="s">
        <v>167</v>
      </c>
    </row>
    <row r="6664" spans="1:8">
      <c r="A6664" s="139" t="s">
        <v>5092</v>
      </c>
      <c r="B6664" s="139" t="s">
        <v>14599</v>
      </c>
      <c r="C6664" s="139" t="s">
        <v>14600</v>
      </c>
      <c r="D6664" s="140">
        <v>11.5</v>
      </c>
      <c r="E6664" s="139" t="s">
        <v>35456</v>
      </c>
      <c r="F6664" s="140">
        <v>22.99</v>
      </c>
      <c r="G6664" s="139"/>
      <c r="H6664" s="88" t="s">
        <v>167</v>
      </c>
    </row>
    <row r="6665" spans="1:8">
      <c r="A6665" s="139" t="s">
        <v>5092</v>
      </c>
      <c r="B6665" s="139" t="s">
        <v>14601</v>
      </c>
      <c r="C6665" s="139" t="s">
        <v>14602</v>
      </c>
      <c r="D6665" s="140">
        <v>12.5</v>
      </c>
      <c r="E6665" s="139" t="s">
        <v>35457</v>
      </c>
      <c r="F6665" s="140">
        <v>24.99</v>
      </c>
      <c r="G6665" s="139"/>
      <c r="H6665" s="88" t="s">
        <v>167</v>
      </c>
    </row>
    <row r="6666" spans="1:8">
      <c r="A6666" s="139" t="s">
        <v>5092</v>
      </c>
      <c r="B6666" s="139" t="s">
        <v>14603</v>
      </c>
      <c r="C6666" s="139" t="s">
        <v>14604</v>
      </c>
      <c r="D6666" s="140">
        <v>17.5</v>
      </c>
      <c r="E6666" s="139" t="s">
        <v>35458</v>
      </c>
      <c r="F6666" s="140">
        <v>34.99</v>
      </c>
      <c r="G6666" s="139"/>
      <c r="H6666" s="88" t="s">
        <v>167</v>
      </c>
    </row>
    <row r="6667" spans="1:8">
      <c r="A6667" s="139" t="s">
        <v>8528</v>
      </c>
      <c r="B6667" s="139" t="s">
        <v>14605</v>
      </c>
      <c r="C6667" s="139" t="s">
        <v>14606</v>
      </c>
      <c r="D6667" s="140">
        <v>7.5</v>
      </c>
      <c r="E6667" s="139" t="s">
        <v>35459</v>
      </c>
      <c r="F6667" s="140">
        <v>14.99</v>
      </c>
      <c r="G6667" s="139"/>
      <c r="H6667" s="88" t="s">
        <v>167</v>
      </c>
    </row>
    <row r="6668" spans="1:8">
      <c r="A6668" s="139" t="s">
        <v>8528</v>
      </c>
      <c r="B6668" s="139" t="s">
        <v>14607</v>
      </c>
      <c r="C6668" s="139" t="s">
        <v>14608</v>
      </c>
      <c r="D6668" s="140">
        <v>14.28</v>
      </c>
      <c r="E6668" s="139" t="s">
        <v>35460</v>
      </c>
      <c r="F6668" s="140">
        <v>29.99</v>
      </c>
      <c r="G6668" s="139"/>
      <c r="H6668" s="88" t="s">
        <v>167</v>
      </c>
    </row>
    <row r="6669" spans="1:8">
      <c r="A6669" s="139" t="s">
        <v>1886</v>
      </c>
      <c r="B6669" s="139" t="s">
        <v>14609</v>
      </c>
      <c r="C6669" s="139" t="s">
        <v>14610</v>
      </c>
      <c r="D6669" s="140">
        <v>3.8</v>
      </c>
      <c r="E6669" s="139" t="s">
        <v>35461</v>
      </c>
      <c r="F6669" s="140">
        <v>7.99</v>
      </c>
      <c r="G6669" s="139"/>
      <c r="H6669" s="88" t="s">
        <v>167</v>
      </c>
    </row>
    <row r="6670" spans="1:8">
      <c r="A6670" s="139" t="s">
        <v>1886</v>
      </c>
      <c r="B6670" s="139" t="s">
        <v>14611</v>
      </c>
      <c r="C6670" s="139" t="s">
        <v>14612</v>
      </c>
      <c r="D6670" s="140">
        <v>3.8</v>
      </c>
      <c r="E6670" s="139" t="s">
        <v>35462</v>
      </c>
      <c r="F6670" s="140">
        <v>7.99</v>
      </c>
      <c r="G6670" s="139"/>
      <c r="H6670" s="88" t="s">
        <v>167</v>
      </c>
    </row>
    <row r="6671" spans="1:8">
      <c r="A6671" s="139" t="s">
        <v>1886</v>
      </c>
      <c r="B6671" s="139" t="s">
        <v>14613</v>
      </c>
      <c r="C6671" s="139" t="s">
        <v>14614</v>
      </c>
      <c r="D6671" s="140">
        <v>3.8</v>
      </c>
      <c r="E6671" s="139" t="s">
        <v>35463</v>
      </c>
      <c r="F6671" s="140">
        <v>7.99</v>
      </c>
      <c r="G6671" s="139"/>
      <c r="H6671" s="88" t="s">
        <v>167</v>
      </c>
    </row>
    <row r="6672" spans="1:8">
      <c r="A6672" s="139" t="s">
        <v>1886</v>
      </c>
      <c r="B6672" s="139" t="s">
        <v>14615</v>
      </c>
      <c r="C6672" s="139" t="s">
        <v>14616</v>
      </c>
      <c r="D6672" s="140">
        <v>3.8</v>
      </c>
      <c r="E6672" s="139" t="s">
        <v>35464</v>
      </c>
      <c r="F6672" s="140">
        <v>7.99</v>
      </c>
      <c r="G6672" s="139"/>
      <c r="H6672" s="88" t="s">
        <v>167</v>
      </c>
    </row>
    <row r="6673" spans="1:8">
      <c r="A6673" s="139" t="s">
        <v>1886</v>
      </c>
      <c r="B6673" s="139" t="s">
        <v>14617</v>
      </c>
      <c r="C6673" s="139" t="s">
        <v>14618</v>
      </c>
      <c r="D6673" s="140">
        <v>3.8</v>
      </c>
      <c r="E6673" s="139" t="s">
        <v>35465</v>
      </c>
      <c r="F6673" s="140">
        <v>7.99</v>
      </c>
      <c r="G6673" s="139"/>
      <c r="H6673" s="88" t="s">
        <v>167</v>
      </c>
    </row>
    <row r="6674" spans="1:8">
      <c r="A6674" s="139" t="s">
        <v>1886</v>
      </c>
      <c r="B6674" s="139" t="s">
        <v>14619</v>
      </c>
      <c r="C6674" s="139" t="s">
        <v>14620</v>
      </c>
      <c r="D6674" s="140">
        <v>3.8</v>
      </c>
      <c r="E6674" s="139" t="s">
        <v>35466</v>
      </c>
      <c r="F6674" s="140">
        <v>7.99</v>
      </c>
      <c r="G6674" s="139"/>
      <c r="H6674" s="88" t="s">
        <v>167</v>
      </c>
    </row>
    <row r="6675" spans="1:8">
      <c r="A6675" s="139" t="s">
        <v>1886</v>
      </c>
      <c r="B6675" s="139" t="s">
        <v>14621</v>
      </c>
      <c r="C6675" s="139" t="s">
        <v>14622</v>
      </c>
      <c r="D6675" s="140">
        <v>3.8</v>
      </c>
      <c r="E6675" s="139" t="s">
        <v>35467</v>
      </c>
      <c r="F6675" s="140">
        <v>7.99</v>
      </c>
      <c r="G6675" s="139"/>
      <c r="H6675" s="88" t="s">
        <v>167</v>
      </c>
    </row>
    <row r="6676" spans="1:8">
      <c r="A6676" s="139" t="s">
        <v>1886</v>
      </c>
      <c r="B6676" s="139" t="s">
        <v>14623</v>
      </c>
      <c r="C6676" s="139" t="s">
        <v>14624</v>
      </c>
      <c r="D6676" s="140">
        <v>7.14</v>
      </c>
      <c r="E6676" s="139" t="s">
        <v>35468</v>
      </c>
      <c r="F6676" s="140">
        <v>14.99</v>
      </c>
      <c r="G6676" s="139"/>
      <c r="H6676" s="88" t="s">
        <v>167</v>
      </c>
    </row>
    <row r="6677" spans="1:8">
      <c r="A6677" s="139" t="s">
        <v>1886</v>
      </c>
      <c r="B6677" s="139" t="s">
        <v>14625</v>
      </c>
      <c r="C6677" s="139" t="s">
        <v>14626</v>
      </c>
      <c r="D6677" s="140">
        <v>7.14</v>
      </c>
      <c r="E6677" s="139" t="s">
        <v>35469</v>
      </c>
      <c r="F6677" s="140">
        <v>14.99</v>
      </c>
      <c r="G6677" s="139"/>
      <c r="H6677" s="88" t="s">
        <v>167</v>
      </c>
    </row>
    <row r="6678" spans="1:8">
      <c r="A6678" s="139" t="s">
        <v>1886</v>
      </c>
      <c r="B6678" s="139" t="s">
        <v>14627</v>
      </c>
      <c r="C6678" s="139" t="s">
        <v>14628</v>
      </c>
      <c r="D6678" s="140">
        <v>7.14</v>
      </c>
      <c r="E6678" s="139" t="s">
        <v>35470</v>
      </c>
      <c r="F6678" s="140">
        <v>14.99</v>
      </c>
      <c r="G6678" s="139"/>
      <c r="H6678" s="88" t="s">
        <v>167</v>
      </c>
    </row>
    <row r="6679" spans="1:8">
      <c r="A6679" s="139" t="s">
        <v>1886</v>
      </c>
      <c r="B6679" s="139" t="s">
        <v>14629</v>
      </c>
      <c r="C6679" s="139" t="s">
        <v>14630</v>
      </c>
      <c r="D6679" s="140">
        <v>7.14</v>
      </c>
      <c r="E6679" s="139" t="s">
        <v>35471</v>
      </c>
      <c r="F6679" s="140">
        <v>14.99</v>
      </c>
      <c r="G6679" s="139"/>
      <c r="H6679" s="88" t="s">
        <v>167</v>
      </c>
    </row>
    <row r="6680" spans="1:8">
      <c r="A6680" s="139" t="s">
        <v>1886</v>
      </c>
      <c r="B6680" s="139" t="s">
        <v>14631</v>
      </c>
      <c r="C6680" s="139" t="s">
        <v>14632</v>
      </c>
      <c r="D6680" s="140">
        <v>7.14</v>
      </c>
      <c r="E6680" s="139" t="s">
        <v>35472</v>
      </c>
      <c r="F6680" s="140">
        <v>14.99</v>
      </c>
      <c r="G6680" s="139"/>
      <c r="H6680" s="88" t="s">
        <v>167</v>
      </c>
    </row>
    <row r="6681" spans="1:8">
      <c r="A6681" s="139" t="s">
        <v>1886</v>
      </c>
      <c r="B6681" s="139" t="s">
        <v>14633</v>
      </c>
      <c r="C6681" s="139" t="s">
        <v>14634</v>
      </c>
      <c r="D6681" s="140">
        <v>7.14</v>
      </c>
      <c r="E6681" s="139" t="s">
        <v>35473</v>
      </c>
      <c r="F6681" s="140">
        <v>14.99</v>
      </c>
      <c r="G6681" s="139"/>
      <c r="H6681" s="88" t="s">
        <v>167</v>
      </c>
    </row>
    <row r="6682" spans="1:8">
      <c r="A6682" s="139" t="s">
        <v>1886</v>
      </c>
      <c r="B6682" s="139" t="s">
        <v>14635</v>
      </c>
      <c r="C6682" s="139" t="s">
        <v>14636</v>
      </c>
      <c r="D6682" s="140">
        <v>7.14</v>
      </c>
      <c r="E6682" s="139" t="s">
        <v>35474</v>
      </c>
      <c r="F6682" s="140">
        <v>14.99</v>
      </c>
      <c r="G6682" s="139"/>
      <c r="H6682" s="88" t="s">
        <v>167</v>
      </c>
    </row>
    <row r="6683" spans="1:8">
      <c r="A6683" s="139" t="s">
        <v>1886</v>
      </c>
      <c r="B6683" s="139" t="s">
        <v>14637</v>
      </c>
      <c r="C6683" s="139" t="s">
        <v>14638</v>
      </c>
      <c r="D6683" s="140">
        <v>7.14</v>
      </c>
      <c r="E6683" s="139" t="s">
        <v>35475</v>
      </c>
      <c r="F6683" s="140">
        <v>14.99</v>
      </c>
      <c r="G6683" s="139"/>
      <c r="H6683" s="88" t="s">
        <v>167</v>
      </c>
    </row>
    <row r="6684" spans="1:8">
      <c r="A6684" s="139" t="s">
        <v>1886</v>
      </c>
      <c r="B6684" s="139" t="s">
        <v>14639</v>
      </c>
      <c r="C6684" s="139" t="s">
        <v>14640</v>
      </c>
      <c r="D6684" s="140">
        <v>7.14</v>
      </c>
      <c r="E6684" s="139" t="s">
        <v>35476</v>
      </c>
      <c r="F6684" s="140">
        <v>14.99</v>
      </c>
      <c r="G6684" s="139"/>
      <c r="H6684" s="88" t="s">
        <v>167</v>
      </c>
    </row>
    <row r="6685" spans="1:8">
      <c r="A6685" s="139" t="s">
        <v>1886</v>
      </c>
      <c r="B6685" s="139" t="s">
        <v>14641</v>
      </c>
      <c r="C6685" s="139" t="s">
        <v>14642</v>
      </c>
      <c r="D6685" s="140">
        <v>7.14</v>
      </c>
      <c r="E6685" s="139" t="s">
        <v>35477</v>
      </c>
      <c r="F6685" s="140">
        <v>14.99</v>
      </c>
      <c r="G6685" s="139"/>
      <c r="H6685" s="88" t="s">
        <v>167</v>
      </c>
    </row>
    <row r="6686" spans="1:8">
      <c r="A6686" s="139" t="s">
        <v>1886</v>
      </c>
      <c r="B6686" s="139" t="s">
        <v>14643</v>
      </c>
      <c r="C6686" s="139" t="s">
        <v>14644</v>
      </c>
      <c r="D6686" s="140">
        <v>7.14</v>
      </c>
      <c r="E6686" s="139" t="s">
        <v>35478</v>
      </c>
      <c r="F6686" s="140">
        <v>14.99</v>
      </c>
      <c r="G6686" s="139"/>
      <c r="H6686" s="88" t="s">
        <v>167</v>
      </c>
    </row>
    <row r="6687" spans="1:8">
      <c r="A6687" s="139" t="s">
        <v>1886</v>
      </c>
      <c r="B6687" s="139" t="s">
        <v>14645</v>
      </c>
      <c r="C6687" s="139" t="s">
        <v>14646</v>
      </c>
      <c r="D6687" s="140">
        <v>7.14</v>
      </c>
      <c r="E6687" s="139" t="s">
        <v>35479</v>
      </c>
      <c r="F6687" s="140">
        <v>14.99</v>
      </c>
      <c r="G6687" s="139"/>
      <c r="H6687" s="88" t="s">
        <v>167</v>
      </c>
    </row>
    <row r="6688" spans="1:8">
      <c r="A6688" s="139" t="s">
        <v>5095</v>
      </c>
      <c r="B6688" s="139" t="s">
        <v>14647</v>
      </c>
      <c r="C6688" s="139" t="s">
        <v>14648</v>
      </c>
      <c r="D6688" s="140">
        <v>14</v>
      </c>
      <c r="E6688" s="139" t="s">
        <v>35480</v>
      </c>
      <c r="F6688" s="140">
        <v>27.99</v>
      </c>
      <c r="G6688" s="139"/>
      <c r="H6688" s="88" t="s">
        <v>167</v>
      </c>
    </row>
    <row r="6689" spans="1:8">
      <c r="A6689" s="139" t="s">
        <v>5095</v>
      </c>
      <c r="B6689" s="139" t="s">
        <v>14649</v>
      </c>
      <c r="C6689" s="139" t="s">
        <v>14650</v>
      </c>
      <c r="D6689" s="140">
        <v>14</v>
      </c>
      <c r="E6689" s="139" t="s">
        <v>35481</v>
      </c>
      <c r="F6689" s="140">
        <v>27.99</v>
      </c>
      <c r="G6689" s="139"/>
      <c r="H6689" s="88" t="s">
        <v>167</v>
      </c>
    </row>
    <row r="6690" spans="1:8">
      <c r="A6690" s="139" t="s">
        <v>1795</v>
      </c>
      <c r="B6690" s="139" t="s">
        <v>14651</v>
      </c>
      <c r="C6690" s="139" t="s">
        <v>14652</v>
      </c>
      <c r="D6690" s="140">
        <v>45</v>
      </c>
      <c r="E6690" s="139" t="s">
        <v>35482</v>
      </c>
      <c r="F6690" s="140">
        <v>99.9</v>
      </c>
      <c r="G6690" s="139"/>
      <c r="H6690" s="88" t="s">
        <v>167</v>
      </c>
    </row>
    <row r="6691" spans="1:8">
      <c r="A6691" s="139" t="s">
        <v>1795</v>
      </c>
      <c r="B6691" s="139" t="s">
        <v>14653</v>
      </c>
      <c r="C6691" s="139" t="s">
        <v>14654</v>
      </c>
      <c r="D6691" s="140">
        <v>5</v>
      </c>
      <c r="E6691" s="139" t="s">
        <v>35483</v>
      </c>
      <c r="F6691" s="140">
        <v>9.99</v>
      </c>
      <c r="G6691" s="139"/>
      <c r="H6691" s="88" t="s">
        <v>167</v>
      </c>
    </row>
    <row r="6692" spans="1:8">
      <c r="A6692" s="139" t="s">
        <v>1795</v>
      </c>
      <c r="B6692" s="139" t="s">
        <v>14655</v>
      </c>
      <c r="C6692" s="139" t="s">
        <v>14656</v>
      </c>
      <c r="D6692" s="140">
        <v>12.5</v>
      </c>
      <c r="E6692" s="139" t="s">
        <v>35484</v>
      </c>
      <c r="F6692" s="140">
        <v>24.99</v>
      </c>
      <c r="G6692" s="139"/>
      <c r="H6692" s="88" t="s">
        <v>167</v>
      </c>
    </row>
    <row r="6693" spans="1:8">
      <c r="A6693" s="139" t="s">
        <v>1795</v>
      </c>
      <c r="B6693" s="139" t="s">
        <v>14657</v>
      </c>
      <c r="C6693" s="139" t="s">
        <v>14658</v>
      </c>
      <c r="D6693" s="140">
        <v>0.5</v>
      </c>
      <c r="E6693" s="139" t="s">
        <v>35485</v>
      </c>
      <c r="F6693" s="140">
        <v>0.99</v>
      </c>
      <c r="G6693" s="139"/>
      <c r="H6693" s="88" t="s">
        <v>167</v>
      </c>
    </row>
    <row r="6694" spans="1:8">
      <c r="A6694" s="139" t="s">
        <v>1795</v>
      </c>
      <c r="B6694" s="139" t="s">
        <v>14659</v>
      </c>
      <c r="C6694" s="139" t="s">
        <v>14660</v>
      </c>
      <c r="D6694" s="140">
        <v>5</v>
      </c>
      <c r="E6694" s="139" t="s">
        <v>35486</v>
      </c>
      <c r="F6694" s="140">
        <v>9.99</v>
      </c>
      <c r="G6694" s="139"/>
      <c r="H6694" s="88" t="s">
        <v>167</v>
      </c>
    </row>
    <row r="6695" spans="1:8">
      <c r="A6695" s="139" t="s">
        <v>1795</v>
      </c>
      <c r="B6695" s="139" t="s">
        <v>14661</v>
      </c>
      <c r="C6695" s="139" t="s">
        <v>14662</v>
      </c>
      <c r="D6695" s="140">
        <v>5</v>
      </c>
      <c r="E6695" s="139" t="s">
        <v>35487</v>
      </c>
      <c r="F6695" s="140">
        <v>9.99</v>
      </c>
      <c r="G6695" s="139"/>
      <c r="H6695" s="88" t="s">
        <v>167</v>
      </c>
    </row>
    <row r="6696" spans="1:8">
      <c r="A6696" s="139" t="s">
        <v>1795</v>
      </c>
      <c r="B6696" s="139" t="s">
        <v>14663</v>
      </c>
      <c r="C6696" s="139" t="s">
        <v>14664</v>
      </c>
      <c r="D6696" s="140">
        <v>5</v>
      </c>
      <c r="E6696" s="139" t="s">
        <v>35488</v>
      </c>
      <c r="F6696" s="140">
        <v>9.99</v>
      </c>
      <c r="G6696" s="139"/>
      <c r="H6696" s="88" t="s">
        <v>167</v>
      </c>
    </row>
    <row r="6697" spans="1:8">
      <c r="A6697" s="139" t="s">
        <v>1795</v>
      </c>
      <c r="B6697" s="139" t="s">
        <v>14665</v>
      </c>
      <c r="C6697" s="139" t="s">
        <v>14666</v>
      </c>
      <c r="D6697" s="140">
        <v>5</v>
      </c>
      <c r="E6697" s="139" t="s">
        <v>35489</v>
      </c>
      <c r="F6697" s="140">
        <v>9.99</v>
      </c>
      <c r="G6697" s="139"/>
      <c r="H6697" s="88" t="s">
        <v>167</v>
      </c>
    </row>
    <row r="6698" spans="1:8">
      <c r="A6698" s="139" t="s">
        <v>1795</v>
      </c>
      <c r="B6698" s="139" t="s">
        <v>14667</v>
      </c>
      <c r="C6698" s="139" t="s">
        <v>14668</v>
      </c>
      <c r="D6698" s="140">
        <v>6</v>
      </c>
      <c r="E6698" s="139" t="s">
        <v>35490</v>
      </c>
      <c r="F6698" s="140">
        <v>11.99</v>
      </c>
      <c r="G6698" s="139"/>
      <c r="H6698" s="88" t="s">
        <v>167</v>
      </c>
    </row>
    <row r="6699" spans="1:8">
      <c r="A6699" s="139" t="s">
        <v>1795</v>
      </c>
      <c r="B6699" s="139" t="s">
        <v>14669</v>
      </c>
      <c r="C6699" s="139" t="s">
        <v>14670</v>
      </c>
      <c r="D6699" s="140">
        <v>5</v>
      </c>
      <c r="E6699" s="139" t="s">
        <v>35491</v>
      </c>
      <c r="F6699" s="140">
        <v>9.99</v>
      </c>
      <c r="G6699" s="139"/>
      <c r="H6699" s="88" t="s">
        <v>167</v>
      </c>
    </row>
    <row r="6700" spans="1:8">
      <c r="A6700" s="139" t="s">
        <v>1795</v>
      </c>
      <c r="B6700" s="139" t="s">
        <v>14671</v>
      </c>
      <c r="C6700" s="139" t="s">
        <v>14672</v>
      </c>
      <c r="D6700" s="140">
        <v>5</v>
      </c>
      <c r="E6700" s="139" t="s">
        <v>35492</v>
      </c>
      <c r="F6700" s="140">
        <v>9.99</v>
      </c>
      <c r="G6700" s="139"/>
      <c r="H6700" s="88" t="s">
        <v>167</v>
      </c>
    </row>
    <row r="6701" spans="1:8">
      <c r="A6701" s="139" t="s">
        <v>1795</v>
      </c>
      <c r="B6701" s="139" t="s">
        <v>14673</v>
      </c>
      <c r="C6701" s="139" t="s">
        <v>14674</v>
      </c>
      <c r="D6701" s="140">
        <v>5</v>
      </c>
      <c r="E6701" s="139" t="s">
        <v>35493</v>
      </c>
      <c r="F6701" s="140">
        <v>9.99</v>
      </c>
      <c r="G6701" s="139"/>
      <c r="H6701" s="88" t="s">
        <v>167</v>
      </c>
    </row>
    <row r="6702" spans="1:8">
      <c r="A6702" s="139" t="s">
        <v>1795</v>
      </c>
      <c r="B6702" s="139" t="s">
        <v>14675</v>
      </c>
      <c r="C6702" s="139" t="s">
        <v>14676</v>
      </c>
      <c r="D6702" s="140">
        <v>4.4400000000000004</v>
      </c>
      <c r="E6702" s="139" t="s">
        <v>35494</v>
      </c>
      <c r="F6702" s="140">
        <v>7.99</v>
      </c>
      <c r="G6702" s="139"/>
      <c r="H6702" s="88" t="s">
        <v>167</v>
      </c>
    </row>
    <row r="6703" spans="1:8">
      <c r="A6703" s="139" t="s">
        <v>1795</v>
      </c>
      <c r="B6703" s="139" t="s">
        <v>14677</v>
      </c>
      <c r="C6703" s="139" t="s">
        <v>14678</v>
      </c>
      <c r="D6703" s="140">
        <v>4.4400000000000004</v>
      </c>
      <c r="E6703" s="139" t="s">
        <v>35495</v>
      </c>
      <c r="F6703" s="140">
        <v>7.99</v>
      </c>
      <c r="G6703" s="139"/>
      <c r="H6703" s="88" t="s">
        <v>167</v>
      </c>
    </row>
    <row r="6704" spans="1:8">
      <c r="A6704" s="139" t="s">
        <v>623</v>
      </c>
      <c r="B6704" s="139" t="s">
        <v>14679</v>
      </c>
      <c r="C6704" s="139" t="s">
        <v>14680</v>
      </c>
      <c r="D6704" s="140">
        <v>3</v>
      </c>
      <c r="E6704" s="139" t="s">
        <v>35496</v>
      </c>
      <c r="F6704" s="140">
        <v>5.99</v>
      </c>
      <c r="G6704" s="139"/>
      <c r="H6704" s="88" t="s">
        <v>167</v>
      </c>
    </row>
    <row r="6705" spans="1:8">
      <c r="A6705" s="139" t="s">
        <v>12988</v>
      </c>
      <c r="B6705" s="139" t="s">
        <v>14681</v>
      </c>
      <c r="C6705" s="139" t="s">
        <v>14682</v>
      </c>
      <c r="D6705" s="140">
        <v>3.8</v>
      </c>
      <c r="E6705" s="139" t="s">
        <v>35497</v>
      </c>
      <c r="F6705" s="140">
        <v>7.99</v>
      </c>
      <c r="G6705" s="139"/>
      <c r="H6705" s="88" t="s">
        <v>167</v>
      </c>
    </row>
    <row r="6706" spans="1:8">
      <c r="A6706" s="139" t="s">
        <v>12988</v>
      </c>
      <c r="B6706" s="139" t="s">
        <v>14683</v>
      </c>
      <c r="C6706" s="139" t="s">
        <v>14684</v>
      </c>
      <c r="D6706" s="140">
        <v>3.8</v>
      </c>
      <c r="E6706" s="139" t="s">
        <v>35498</v>
      </c>
      <c r="F6706" s="140">
        <v>7.99</v>
      </c>
      <c r="G6706" s="139"/>
      <c r="H6706" s="88" t="s">
        <v>167</v>
      </c>
    </row>
    <row r="6707" spans="1:8">
      <c r="A6707" s="139" t="s">
        <v>12988</v>
      </c>
      <c r="B6707" s="139" t="s">
        <v>14685</v>
      </c>
      <c r="C6707" s="139" t="s">
        <v>14686</v>
      </c>
      <c r="D6707" s="140">
        <v>3.8</v>
      </c>
      <c r="E6707" s="139" t="s">
        <v>35499</v>
      </c>
      <c r="F6707" s="140">
        <v>7.99</v>
      </c>
      <c r="G6707" s="139"/>
      <c r="H6707" s="88" t="s">
        <v>167</v>
      </c>
    </row>
    <row r="6708" spans="1:8">
      <c r="A6708" s="139" t="s">
        <v>12988</v>
      </c>
      <c r="B6708" s="139" t="s">
        <v>14687</v>
      </c>
      <c r="C6708" s="139" t="s">
        <v>14688</v>
      </c>
      <c r="D6708" s="140">
        <v>3.8</v>
      </c>
      <c r="E6708" s="139" t="s">
        <v>35500</v>
      </c>
      <c r="F6708" s="140">
        <v>7.99</v>
      </c>
      <c r="G6708" s="139"/>
      <c r="H6708" s="88" t="s">
        <v>167</v>
      </c>
    </row>
    <row r="6709" spans="1:8">
      <c r="A6709" s="139" t="s">
        <v>425</v>
      </c>
      <c r="B6709" s="139" t="s">
        <v>14689</v>
      </c>
      <c r="C6709" s="139" t="s">
        <v>14690</v>
      </c>
      <c r="D6709" s="140">
        <v>6.66</v>
      </c>
      <c r="E6709" s="139" t="s">
        <v>35501</v>
      </c>
      <c r="F6709" s="140">
        <v>11.99</v>
      </c>
      <c r="G6709" s="139"/>
      <c r="H6709" s="88" t="s">
        <v>167</v>
      </c>
    </row>
    <row r="6710" spans="1:8">
      <c r="A6710" s="139" t="s">
        <v>1862</v>
      </c>
      <c r="B6710" s="139" t="s">
        <v>14691</v>
      </c>
      <c r="C6710" s="139" t="s">
        <v>14692</v>
      </c>
      <c r="D6710" s="140">
        <v>9.99</v>
      </c>
      <c r="E6710" s="139" t="s">
        <v>35502</v>
      </c>
      <c r="F6710" s="140">
        <v>24.99</v>
      </c>
      <c r="G6710" s="139"/>
      <c r="H6710" s="88" t="s">
        <v>167</v>
      </c>
    </row>
    <row r="6711" spans="1:8">
      <c r="A6711" s="139" t="s">
        <v>1862</v>
      </c>
      <c r="B6711" s="139" t="s">
        <v>14691</v>
      </c>
      <c r="C6711" s="139" t="s">
        <v>14692</v>
      </c>
      <c r="D6711" s="140">
        <v>9.6903000000000006</v>
      </c>
      <c r="E6711" s="139" t="s">
        <v>35502</v>
      </c>
      <c r="F6711" s="140">
        <v>24.99</v>
      </c>
      <c r="G6711" s="139"/>
      <c r="H6711" s="88" t="s">
        <v>167</v>
      </c>
    </row>
    <row r="6712" spans="1:8">
      <c r="A6712" s="139" t="s">
        <v>1862</v>
      </c>
      <c r="B6712" s="139" t="s">
        <v>14691</v>
      </c>
      <c r="C6712" s="139" t="s">
        <v>14692</v>
      </c>
      <c r="D6712" s="140">
        <v>9.5</v>
      </c>
      <c r="E6712" s="139" t="s">
        <v>35502</v>
      </c>
      <c r="F6712" s="140">
        <v>24.99</v>
      </c>
      <c r="G6712" s="139"/>
      <c r="H6712" s="88" t="s">
        <v>167</v>
      </c>
    </row>
    <row r="6713" spans="1:8">
      <c r="A6713" s="139" t="s">
        <v>1862</v>
      </c>
      <c r="B6713" s="139" t="s">
        <v>14693</v>
      </c>
      <c r="C6713" s="139" t="s">
        <v>14694</v>
      </c>
      <c r="D6713" s="140">
        <v>9.99</v>
      </c>
      <c r="E6713" s="139" t="s">
        <v>35503</v>
      </c>
      <c r="F6713" s="140">
        <v>24.99</v>
      </c>
      <c r="G6713" s="139"/>
      <c r="H6713" s="88" t="s">
        <v>167</v>
      </c>
    </row>
    <row r="6714" spans="1:8">
      <c r="A6714" s="139" t="s">
        <v>1862</v>
      </c>
      <c r="B6714" s="139" t="s">
        <v>14693</v>
      </c>
      <c r="C6714" s="139" t="s">
        <v>14694</v>
      </c>
      <c r="D6714" s="140">
        <v>9.6903000000000006</v>
      </c>
      <c r="E6714" s="139" t="s">
        <v>35503</v>
      </c>
      <c r="F6714" s="140">
        <v>24.99</v>
      </c>
      <c r="G6714" s="139"/>
      <c r="H6714" s="88" t="s">
        <v>167</v>
      </c>
    </row>
    <row r="6715" spans="1:8">
      <c r="A6715" s="139" t="s">
        <v>13713</v>
      </c>
      <c r="B6715" s="139" t="s">
        <v>14695</v>
      </c>
      <c r="C6715" s="139" t="s">
        <v>14696</v>
      </c>
      <c r="D6715" s="140">
        <v>4.76</v>
      </c>
      <c r="E6715" s="139" t="s">
        <v>35504</v>
      </c>
      <c r="F6715" s="140">
        <v>9.99</v>
      </c>
      <c r="G6715" s="139"/>
      <c r="H6715" s="88" t="s">
        <v>167</v>
      </c>
    </row>
    <row r="6716" spans="1:8">
      <c r="A6716" s="139" t="s">
        <v>210</v>
      </c>
      <c r="B6716" s="139" t="s">
        <v>14697</v>
      </c>
      <c r="C6716" s="139" t="s">
        <v>14698</v>
      </c>
      <c r="D6716" s="140">
        <v>1.5</v>
      </c>
      <c r="E6716" s="139" t="s">
        <v>35505</v>
      </c>
      <c r="F6716" s="140">
        <v>2.99</v>
      </c>
      <c r="G6716" s="139"/>
      <c r="H6716" s="88" t="s">
        <v>167</v>
      </c>
    </row>
    <row r="6717" spans="1:8">
      <c r="A6717" s="139" t="s">
        <v>1795</v>
      </c>
      <c r="B6717" s="139" t="s">
        <v>14699</v>
      </c>
      <c r="C6717" s="139" t="s">
        <v>14700</v>
      </c>
      <c r="D6717" s="140">
        <v>0.5</v>
      </c>
      <c r="E6717" s="139" t="s">
        <v>35506</v>
      </c>
      <c r="F6717" s="140">
        <v>0.99</v>
      </c>
      <c r="G6717" s="139"/>
      <c r="H6717" s="88" t="s">
        <v>167</v>
      </c>
    </row>
    <row r="6718" spans="1:8">
      <c r="A6718" s="139" t="s">
        <v>1795</v>
      </c>
      <c r="B6718" s="139" t="s">
        <v>14701</v>
      </c>
      <c r="C6718" s="139" t="s">
        <v>14702</v>
      </c>
      <c r="D6718" s="140">
        <v>29.9</v>
      </c>
      <c r="E6718" s="139" t="s">
        <v>35507</v>
      </c>
      <c r="F6718" s="140">
        <v>74.75</v>
      </c>
      <c r="G6718" s="139"/>
      <c r="H6718" s="88" t="s">
        <v>167</v>
      </c>
    </row>
    <row r="6719" spans="1:8">
      <c r="A6719" s="139" t="s">
        <v>195</v>
      </c>
      <c r="B6719" s="139" t="s">
        <v>14703</v>
      </c>
      <c r="C6719" s="139" t="s">
        <v>14704</v>
      </c>
      <c r="D6719" s="140">
        <v>35</v>
      </c>
      <c r="E6719" s="139" t="s">
        <v>35508</v>
      </c>
      <c r="F6719" s="140">
        <v>69.989999999999995</v>
      </c>
      <c r="G6719" s="139"/>
      <c r="H6719" s="88" t="s">
        <v>167</v>
      </c>
    </row>
    <row r="6720" spans="1:8">
      <c r="A6720" s="139" t="s">
        <v>195</v>
      </c>
      <c r="B6720" s="139" t="s">
        <v>14705</v>
      </c>
      <c r="C6720" s="139" t="s">
        <v>14706</v>
      </c>
      <c r="D6720" s="140">
        <v>7.5</v>
      </c>
      <c r="E6720" s="139" t="s">
        <v>35509</v>
      </c>
      <c r="F6720" s="140">
        <v>14.99</v>
      </c>
      <c r="G6720" s="139"/>
      <c r="H6720" s="88" t="s">
        <v>167</v>
      </c>
    </row>
    <row r="6721" spans="1:8">
      <c r="A6721" s="139" t="s">
        <v>12985</v>
      </c>
      <c r="B6721" s="139" t="s">
        <v>14707</v>
      </c>
      <c r="C6721" s="139" t="s">
        <v>14708</v>
      </c>
      <c r="D6721" s="140">
        <v>2.77</v>
      </c>
      <c r="E6721" s="139" t="s">
        <v>35510</v>
      </c>
      <c r="F6721" s="140">
        <v>4.99</v>
      </c>
      <c r="G6721" s="139"/>
      <c r="H6721" s="88" t="s">
        <v>167</v>
      </c>
    </row>
    <row r="6722" spans="1:8">
      <c r="A6722" s="139" t="s">
        <v>12985</v>
      </c>
      <c r="B6722" s="139" t="s">
        <v>14709</v>
      </c>
      <c r="C6722" s="139" t="s">
        <v>14710</v>
      </c>
      <c r="D6722" s="140">
        <v>2.77</v>
      </c>
      <c r="E6722" s="139" t="s">
        <v>35511</v>
      </c>
      <c r="F6722" s="140">
        <v>4.99</v>
      </c>
      <c r="G6722" s="139"/>
      <c r="H6722" s="88" t="s">
        <v>167</v>
      </c>
    </row>
    <row r="6723" spans="1:8">
      <c r="A6723" s="139" t="s">
        <v>12985</v>
      </c>
      <c r="B6723" s="139" t="s">
        <v>14711</v>
      </c>
      <c r="C6723" s="139" t="s">
        <v>14712</v>
      </c>
      <c r="D6723" s="140">
        <v>2.2200000000000002</v>
      </c>
      <c r="E6723" s="139" t="s">
        <v>35512</v>
      </c>
      <c r="F6723" s="140">
        <v>3.99</v>
      </c>
      <c r="G6723" s="139"/>
      <c r="H6723" s="88" t="s">
        <v>167</v>
      </c>
    </row>
    <row r="6724" spans="1:8">
      <c r="A6724" s="139" t="s">
        <v>1886</v>
      </c>
      <c r="B6724" s="139" t="s">
        <v>14713</v>
      </c>
      <c r="C6724" s="139" t="s">
        <v>14714</v>
      </c>
      <c r="D6724" s="140">
        <v>16.66</v>
      </c>
      <c r="E6724" s="139" t="s">
        <v>35513</v>
      </c>
      <c r="F6724" s="140">
        <v>29.99</v>
      </c>
      <c r="G6724" s="139"/>
      <c r="H6724" s="88" t="s">
        <v>167</v>
      </c>
    </row>
    <row r="6725" spans="1:8">
      <c r="A6725" s="139" t="s">
        <v>1886</v>
      </c>
      <c r="B6725" s="139" t="s">
        <v>14715</v>
      </c>
      <c r="C6725" s="139" t="s">
        <v>14716</v>
      </c>
      <c r="D6725" s="140">
        <v>15</v>
      </c>
      <c r="E6725" s="139" t="s">
        <v>35514</v>
      </c>
      <c r="F6725" s="140">
        <v>29.99</v>
      </c>
      <c r="G6725" s="139"/>
      <c r="H6725" s="88" t="s">
        <v>167</v>
      </c>
    </row>
    <row r="6726" spans="1:8">
      <c r="A6726" s="139" t="s">
        <v>1886</v>
      </c>
      <c r="B6726" s="139" t="s">
        <v>14717</v>
      </c>
      <c r="C6726" s="139" t="s">
        <v>14718</v>
      </c>
      <c r="D6726" s="140">
        <v>16.66</v>
      </c>
      <c r="E6726" s="139" t="s">
        <v>35515</v>
      </c>
      <c r="F6726" s="140">
        <v>29.99</v>
      </c>
      <c r="G6726" s="139"/>
      <c r="H6726" s="88" t="s">
        <v>167</v>
      </c>
    </row>
    <row r="6727" spans="1:8">
      <c r="A6727" s="139" t="s">
        <v>1886</v>
      </c>
      <c r="B6727" s="139" t="s">
        <v>14719</v>
      </c>
      <c r="C6727" s="139" t="s">
        <v>14720</v>
      </c>
      <c r="D6727" s="140">
        <v>16.66</v>
      </c>
      <c r="E6727" s="139" t="s">
        <v>35516</v>
      </c>
      <c r="F6727" s="140">
        <v>29.99</v>
      </c>
      <c r="G6727" s="139"/>
      <c r="H6727" s="88" t="s">
        <v>167</v>
      </c>
    </row>
    <row r="6728" spans="1:8">
      <c r="A6728" s="139" t="s">
        <v>5094</v>
      </c>
      <c r="B6728" s="139" t="s">
        <v>14721</v>
      </c>
      <c r="C6728" s="139" t="s">
        <v>14722</v>
      </c>
      <c r="D6728" s="140">
        <v>1</v>
      </c>
      <c r="E6728" s="139" t="s">
        <v>35517</v>
      </c>
      <c r="F6728" s="140">
        <v>1.99</v>
      </c>
      <c r="G6728" s="139"/>
      <c r="H6728" s="88" t="s">
        <v>167</v>
      </c>
    </row>
    <row r="6729" spans="1:8">
      <c r="A6729" s="139" t="s">
        <v>5094</v>
      </c>
      <c r="B6729" s="139" t="s">
        <v>14723</v>
      </c>
      <c r="C6729" s="139" t="s">
        <v>14724</v>
      </c>
      <c r="D6729" s="140">
        <v>27.5</v>
      </c>
      <c r="E6729" s="139" t="s">
        <v>35518</v>
      </c>
      <c r="F6729" s="140">
        <v>54.99</v>
      </c>
      <c r="G6729" s="139"/>
      <c r="H6729" s="88" t="s">
        <v>167</v>
      </c>
    </row>
    <row r="6730" spans="1:8">
      <c r="A6730" s="139" t="s">
        <v>5094</v>
      </c>
      <c r="B6730" s="139" t="s">
        <v>14725</v>
      </c>
      <c r="C6730" s="139" t="s">
        <v>14726</v>
      </c>
      <c r="D6730" s="140">
        <v>27.5</v>
      </c>
      <c r="E6730" s="139" t="s">
        <v>35519</v>
      </c>
      <c r="F6730" s="140">
        <v>54.99</v>
      </c>
      <c r="G6730" s="139"/>
      <c r="H6730" s="88" t="s">
        <v>167</v>
      </c>
    </row>
    <row r="6731" spans="1:8">
      <c r="A6731" s="139" t="s">
        <v>1795</v>
      </c>
      <c r="B6731" s="139" t="s">
        <v>14727</v>
      </c>
      <c r="C6731" s="139" t="s">
        <v>14728</v>
      </c>
      <c r="D6731" s="140">
        <v>9</v>
      </c>
      <c r="E6731" s="139" t="s">
        <v>35520</v>
      </c>
      <c r="F6731" s="140">
        <v>17.989999999999998</v>
      </c>
      <c r="G6731" s="139"/>
      <c r="H6731" s="88" t="s">
        <v>167</v>
      </c>
    </row>
    <row r="6732" spans="1:8">
      <c r="A6732" s="139" t="s">
        <v>13713</v>
      </c>
      <c r="B6732" s="139" t="s">
        <v>14729</v>
      </c>
      <c r="C6732" s="139" t="s">
        <v>14730</v>
      </c>
      <c r="D6732" s="140">
        <v>4.09</v>
      </c>
      <c r="E6732" s="139" t="s">
        <v>35521</v>
      </c>
      <c r="F6732" s="140">
        <v>8.99</v>
      </c>
      <c r="G6732" s="139"/>
      <c r="H6732" s="88" t="s">
        <v>167</v>
      </c>
    </row>
    <row r="6733" spans="1:8">
      <c r="A6733" s="139" t="s">
        <v>13713</v>
      </c>
      <c r="B6733" s="139" t="s">
        <v>14731</v>
      </c>
      <c r="C6733" s="139" t="s">
        <v>14732</v>
      </c>
      <c r="D6733" s="140">
        <v>4.09</v>
      </c>
      <c r="E6733" s="139" t="s">
        <v>35522</v>
      </c>
      <c r="F6733" s="140">
        <v>8.99</v>
      </c>
      <c r="G6733" s="139"/>
      <c r="H6733" s="88" t="s">
        <v>167</v>
      </c>
    </row>
    <row r="6734" spans="1:8">
      <c r="A6734" s="139" t="s">
        <v>1886</v>
      </c>
      <c r="B6734" s="139" t="s">
        <v>14733</v>
      </c>
      <c r="C6734" s="139" t="s">
        <v>14734</v>
      </c>
      <c r="D6734" s="140">
        <v>17.5</v>
      </c>
      <c r="E6734" s="139" t="s">
        <v>35523</v>
      </c>
      <c r="F6734" s="140">
        <v>34.99</v>
      </c>
      <c r="G6734" s="139"/>
      <c r="H6734" s="88" t="s">
        <v>167</v>
      </c>
    </row>
    <row r="6735" spans="1:8">
      <c r="A6735" s="139" t="s">
        <v>1886</v>
      </c>
      <c r="B6735" s="139" t="s">
        <v>14735</v>
      </c>
      <c r="C6735" s="139" t="s">
        <v>14736</v>
      </c>
      <c r="D6735" s="140">
        <v>17.5</v>
      </c>
      <c r="E6735" s="139" t="s">
        <v>35524</v>
      </c>
      <c r="F6735" s="140">
        <v>34.99</v>
      </c>
      <c r="G6735" s="139"/>
      <c r="H6735" s="88" t="s">
        <v>167</v>
      </c>
    </row>
    <row r="6736" spans="1:8">
      <c r="A6736" s="139" t="s">
        <v>1886</v>
      </c>
      <c r="B6736" s="139" t="s">
        <v>14737</v>
      </c>
      <c r="C6736" s="139" t="s">
        <v>14738</v>
      </c>
      <c r="D6736" s="140">
        <v>11.5</v>
      </c>
      <c r="E6736" s="139" t="s">
        <v>35525</v>
      </c>
      <c r="F6736" s="140">
        <v>22.99</v>
      </c>
      <c r="G6736" s="139"/>
      <c r="H6736" s="88" t="s">
        <v>167</v>
      </c>
    </row>
    <row r="6737" spans="1:8">
      <c r="A6737" s="139" t="s">
        <v>1886</v>
      </c>
      <c r="B6737" s="139" t="s">
        <v>14739</v>
      </c>
      <c r="C6737" s="139" t="s">
        <v>14740</v>
      </c>
      <c r="D6737" s="140">
        <v>11.5</v>
      </c>
      <c r="E6737" s="139" t="s">
        <v>35526</v>
      </c>
      <c r="F6737" s="140">
        <v>22.99</v>
      </c>
      <c r="G6737" s="139"/>
      <c r="H6737" s="88" t="s">
        <v>167</v>
      </c>
    </row>
    <row r="6738" spans="1:8">
      <c r="A6738" s="139" t="s">
        <v>1886</v>
      </c>
      <c r="B6738" s="139" t="s">
        <v>14741</v>
      </c>
      <c r="C6738" s="139" t="s">
        <v>14742</v>
      </c>
      <c r="D6738" s="140">
        <v>11.5</v>
      </c>
      <c r="E6738" s="139" t="s">
        <v>35527</v>
      </c>
      <c r="F6738" s="140">
        <v>22.99</v>
      </c>
      <c r="G6738" s="139"/>
      <c r="H6738" s="88" t="s">
        <v>167</v>
      </c>
    </row>
    <row r="6739" spans="1:8">
      <c r="A6739" s="139" t="s">
        <v>1886</v>
      </c>
      <c r="B6739" s="139" t="s">
        <v>14743</v>
      </c>
      <c r="C6739" s="139" t="s">
        <v>14744</v>
      </c>
      <c r="D6739" s="140">
        <v>11.5</v>
      </c>
      <c r="E6739" s="139" t="s">
        <v>35528</v>
      </c>
      <c r="F6739" s="140">
        <v>22.99</v>
      </c>
      <c r="G6739" s="139"/>
      <c r="H6739" s="88" t="s">
        <v>167</v>
      </c>
    </row>
    <row r="6740" spans="1:8">
      <c r="A6740" s="139" t="s">
        <v>1886</v>
      </c>
      <c r="B6740" s="139" t="s">
        <v>14745</v>
      </c>
      <c r="C6740" s="139" t="s">
        <v>14746</v>
      </c>
      <c r="D6740" s="140">
        <v>15</v>
      </c>
      <c r="E6740" s="139" t="s">
        <v>35529</v>
      </c>
      <c r="F6740" s="140">
        <v>29.99</v>
      </c>
      <c r="G6740" s="139"/>
      <c r="H6740" s="88" t="s">
        <v>167</v>
      </c>
    </row>
    <row r="6741" spans="1:8">
      <c r="A6741" s="139" t="s">
        <v>1886</v>
      </c>
      <c r="B6741" s="139" t="s">
        <v>14747</v>
      </c>
      <c r="C6741" s="139" t="s">
        <v>14748</v>
      </c>
      <c r="D6741" s="140">
        <v>15</v>
      </c>
      <c r="E6741" s="139" t="s">
        <v>35530</v>
      </c>
      <c r="F6741" s="140">
        <v>29.99</v>
      </c>
      <c r="G6741" s="139"/>
      <c r="H6741" s="88" t="s">
        <v>167</v>
      </c>
    </row>
    <row r="6742" spans="1:8">
      <c r="A6742" s="139" t="s">
        <v>1886</v>
      </c>
      <c r="B6742" s="139" t="s">
        <v>14749</v>
      </c>
      <c r="C6742" s="139" t="s">
        <v>14750</v>
      </c>
      <c r="D6742" s="140">
        <v>15</v>
      </c>
      <c r="E6742" s="139" t="s">
        <v>35531</v>
      </c>
      <c r="F6742" s="140">
        <v>29.99</v>
      </c>
      <c r="G6742" s="139"/>
      <c r="H6742" s="88" t="s">
        <v>167</v>
      </c>
    </row>
    <row r="6743" spans="1:8">
      <c r="A6743" s="139" t="s">
        <v>1886</v>
      </c>
      <c r="B6743" s="139" t="s">
        <v>14751</v>
      </c>
      <c r="C6743" s="139" t="s">
        <v>14752</v>
      </c>
      <c r="D6743" s="140">
        <v>5</v>
      </c>
      <c r="E6743" s="139" t="s">
        <v>35532</v>
      </c>
      <c r="F6743" s="140">
        <v>9.99</v>
      </c>
      <c r="G6743" s="139"/>
      <c r="H6743" s="88" t="s">
        <v>167</v>
      </c>
    </row>
    <row r="6744" spans="1:8">
      <c r="A6744" s="139" t="s">
        <v>1862</v>
      </c>
      <c r="B6744" s="139" t="s">
        <v>14753</v>
      </c>
      <c r="C6744" s="139" t="s">
        <v>14754</v>
      </c>
      <c r="D6744" s="140">
        <v>7.5</v>
      </c>
      <c r="E6744" s="139" t="s">
        <v>35533</v>
      </c>
      <c r="F6744" s="140">
        <v>14.99</v>
      </c>
      <c r="G6744" s="139"/>
      <c r="H6744" s="88" t="s">
        <v>167</v>
      </c>
    </row>
    <row r="6745" spans="1:8">
      <c r="A6745" s="139" t="s">
        <v>9425</v>
      </c>
      <c r="B6745" s="139" t="s">
        <v>14755</v>
      </c>
      <c r="C6745" s="139" t="s">
        <v>14756</v>
      </c>
      <c r="D6745" s="140">
        <v>14.28</v>
      </c>
      <c r="E6745" s="139" t="s">
        <v>35534</v>
      </c>
      <c r="F6745" s="140">
        <v>29.99</v>
      </c>
      <c r="G6745" s="139"/>
      <c r="H6745" s="88" t="s">
        <v>167</v>
      </c>
    </row>
    <row r="6746" spans="1:8">
      <c r="A6746" s="139" t="s">
        <v>13713</v>
      </c>
      <c r="B6746" s="139" t="s">
        <v>14757</v>
      </c>
      <c r="C6746" s="139" t="s">
        <v>14758</v>
      </c>
      <c r="D6746" s="140">
        <v>3.8</v>
      </c>
      <c r="E6746" s="139" t="s">
        <v>35535</v>
      </c>
      <c r="F6746" s="140">
        <v>7.99</v>
      </c>
      <c r="G6746" s="139"/>
      <c r="H6746" s="88" t="s">
        <v>167</v>
      </c>
    </row>
    <row r="6747" spans="1:8">
      <c r="A6747" s="139" t="s">
        <v>13713</v>
      </c>
      <c r="B6747" s="139" t="s">
        <v>14759</v>
      </c>
      <c r="C6747" s="139" t="s">
        <v>14760</v>
      </c>
      <c r="D6747" s="140">
        <v>3.8</v>
      </c>
      <c r="E6747" s="139" t="s">
        <v>35536</v>
      </c>
      <c r="F6747" s="140">
        <v>7.99</v>
      </c>
      <c r="G6747" s="139"/>
      <c r="H6747" s="88" t="s">
        <v>167</v>
      </c>
    </row>
    <row r="6748" spans="1:8">
      <c r="A6748" s="139" t="s">
        <v>13713</v>
      </c>
      <c r="B6748" s="139" t="s">
        <v>14761</v>
      </c>
      <c r="C6748" s="139" t="s">
        <v>14762</v>
      </c>
      <c r="D6748" s="140">
        <v>3.8</v>
      </c>
      <c r="E6748" s="139" t="s">
        <v>35537</v>
      </c>
      <c r="F6748" s="140">
        <v>7.99</v>
      </c>
      <c r="G6748" s="139"/>
      <c r="H6748" s="88" t="s">
        <v>167</v>
      </c>
    </row>
    <row r="6749" spans="1:8">
      <c r="A6749" s="139" t="s">
        <v>235</v>
      </c>
      <c r="B6749" s="139" t="s">
        <v>14763</v>
      </c>
      <c r="C6749" s="139" t="s">
        <v>14764</v>
      </c>
      <c r="D6749" s="140">
        <v>23.8</v>
      </c>
      <c r="E6749" s="139" t="s">
        <v>35538</v>
      </c>
      <c r="F6749" s="140">
        <v>49.99</v>
      </c>
      <c r="G6749" s="139"/>
      <c r="H6749" s="88" t="s">
        <v>167</v>
      </c>
    </row>
    <row r="6750" spans="1:8">
      <c r="A6750" s="139" t="s">
        <v>235</v>
      </c>
      <c r="B6750" s="139" t="s">
        <v>14765</v>
      </c>
      <c r="C6750" s="139" t="s">
        <v>14766</v>
      </c>
      <c r="D6750" s="140">
        <v>23.8</v>
      </c>
      <c r="E6750" s="139" t="s">
        <v>35539</v>
      </c>
      <c r="F6750" s="140">
        <v>49.99</v>
      </c>
      <c r="G6750" s="139"/>
      <c r="H6750" s="88" t="s">
        <v>167</v>
      </c>
    </row>
    <row r="6751" spans="1:8">
      <c r="A6751" s="139" t="s">
        <v>5094</v>
      </c>
      <c r="B6751" s="139" t="s">
        <v>14767</v>
      </c>
      <c r="C6751" s="139" t="s">
        <v>14768</v>
      </c>
      <c r="D6751" s="140">
        <v>30</v>
      </c>
      <c r="E6751" s="139" t="s">
        <v>35540</v>
      </c>
      <c r="F6751" s="140">
        <v>59.99</v>
      </c>
      <c r="G6751" s="139"/>
      <c r="H6751" s="88" t="s">
        <v>167</v>
      </c>
    </row>
    <row r="6752" spans="1:8">
      <c r="A6752" s="139" t="s">
        <v>5094</v>
      </c>
      <c r="B6752" s="139" t="s">
        <v>14769</v>
      </c>
      <c r="C6752" s="139" t="s">
        <v>14770</v>
      </c>
      <c r="D6752" s="140">
        <v>19.04</v>
      </c>
      <c r="E6752" s="139" t="s">
        <v>35541</v>
      </c>
      <c r="F6752" s="140">
        <v>39.99</v>
      </c>
      <c r="G6752" s="139"/>
      <c r="H6752" s="88" t="s">
        <v>167</v>
      </c>
    </row>
    <row r="6753" spans="1:8">
      <c r="A6753" s="139" t="s">
        <v>5094</v>
      </c>
      <c r="B6753" s="139" t="s">
        <v>14771</v>
      </c>
      <c r="C6753" s="139" t="s">
        <v>14772</v>
      </c>
      <c r="D6753" s="140">
        <v>14.28</v>
      </c>
      <c r="E6753" s="139" t="s">
        <v>35542</v>
      </c>
      <c r="F6753" s="140">
        <v>29.99</v>
      </c>
      <c r="G6753" s="139"/>
      <c r="H6753" s="88" t="s">
        <v>167</v>
      </c>
    </row>
    <row r="6754" spans="1:8">
      <c r="A6754" s="139" t="s">
        <v>5094</v>
      </c>
      <c r="B6754" s="139" t="s">
        <v>14773</v>
      </c>
      <c r="C6754" s="139" t="s">
        <v>14774</v>
      </c>
      <c r="D6754" s="140">
        <v>14.28</v>
      </c>
      <c r="E6754" s="139" t="s">
        <v>35543</v>
      </c>
      <c r="F6754" s="140">
        <v>29.99</v>
      </c>
      <c r="G6754" s="139"/>
      <c r="H6754" s="88" t="s">
        <v>167</v>
      </c>
    </row>
    <row r="6755" spans="1:8">
      <c r="A6755" s="139" t="s">
        <v>195</v>
      </c>
      <c r="B6755" s="139" t="s">
        <v>14775</v>
      </c>
      <c r="C6755" s="139" t="s">
        <v>14776</v>
      </c>
      <c r="D6755" s="140">
        <v>25</v>
      </c>
      <c r="E6755" s="139" t="s">
        <v>35544</v>
      </c>
      <c r="F6755" s="140">
        <v>49.99</v>
      </c>
      <c r="G6755" s="139"/>
      <c r="H6755" s="88" t="s">
        <v>167</v>
      </c>
    </row>
    <row r="6756" spans="1:8">
      <c r="A6756" s="139" t="s">
        <v>195</v>
      </c>
      <c r="B6756" s="139" t="s">
        <v>14777</v>
      </c>
      <c r="C6756" s="139" t="s">
        <v>14778</v>
      </c>
      <c r="D6756" s="140">
        <v>45</v>
      </c>
      <c r="E6756" s="139" t="s">
        <v>35545</v>
      </c>
      <c r="F6756" s="140">
        <v>89.99</v>
      </c>
      <c r="G6756" s="139"/>
      <c r="H6756" s="88" t="s">
        <v>167</v>
      </c>
    </row>
    <row r="6757" spans="1:8">
      <c r="A6757" s="139" t="s">
        <v>13515</v>
      </c>
      <c r="B6757" s="139" t="s">
        <v>14779</v>
      </c>
      <c r="C6757" s="139" t="s">
        <v>14780</v>
      </c>
      <c r="D6757" s="140">
        <v>22.22</v>
      </c>
      <c r="E6757" s="139" t="s">
        <v>35546</v>
      </c>
      <c r="F6757" s="140">
        <v>39.99</v>
      </c>
      <c r="G6757" s="139"/>
      <c r="H6757" s="88" t="s">
        <v>167</v>
      </c>
    </row>
    <row r="6758" spans="1:8">
      <c r="A6758" s="139" t="s">
        <v>13515</v>
      </c>
      <c r="B6758" s="139" t="s">
        <v>14779</v>
      </c>
      <c r="C6758" s="139" t="s">
        <v>14780</v>
      </c>
      <c r="D6758" s="140">
        <v>19.989999999999998</v>
      </c>
      <c r="E6758" s="139" t="s">
        <v>35546</v>
      </c>
      <c r="F6758" s="140">
        <v>39.99</v>
      </c>
      <c r="G6758" s="139"/>
      <c r="H6758" s="88" t="s">
        <v>167</v>
      </c>
    </row>
    <row r="6759" spans="1:8">
      <c r="A6759" s="139" t="s">
        <v>13515</v>
      </c>
      <c r="B6759" s="139" t="s">
        <v>14779</v>
      </c>
      <c r="C6759" s="139" t="s">
        <v>14780</v>
      </c>
      <c r="D6759" s="140">
        <v>21.1</v>
      </c>
      <c r="E6759" s="139" t="s">
        <v>35546</v>
      </c>
      <c r="F6759" s="140">
        <v>39.99</v>
      </c>
      <c r="G6759" s="139"/>
      <c r="H6759" s="88" t="s">
        <v>167</v>
      </c>
    </row>
    <row r="6760" spans="1:8">
      <c r="A6760" s="139" t="s">
        <v>13515</v>
      </c>
      <c r="B6760" s="139" t="s">
        <v>14781</v>
      </c>
      <c r="C6760" s="139" t="s">
        <v>14782</v>
      </c>
      <c r="D6760" s="140">
        <v>33.33</v>
      </c>
      <c r="E6760" s="139" t="s">
        <v>35547</v>
      </c>
      <c r="F6760" s="140">
        <v>59.99</v>
      </c>
      <c r="G6760" s="139"/>
      <c r="H6760" s="88" t="s">
        <v>167</v>
      </c>
    </row>
    <row r="6761" spans="1:8">
      <c r="A6761" s="139" t="s">
        <v>13515</v>
      </c>
      <c r="B6761" s="139" t="s">
        <v>14781</v>
      </c>
      <c r="C6761" s="139" t="s">
        <v>14782</v>
      </c>
      <c r="D6761" s="140">
        <v>29.99</v>
      </c>
      <c r="E6761" s="139" t="s">
        <v>35547</v>
      </c>
      <c r="F6761" s="140">
        <v>59.99</v>
      </c>
      <c r="G6761" s="139"/>
      <c r="H6761" s="88" t="s">
        <v>167</v>
      </c>
    </row>
    <row r="6762" spans="1:8">
      <c r="A6762" s="139" t="s">
        <v>13515</v>
      </c>
      <c r="B6762" s="139" t="s">
        <v>14781</v>
      </c>
      <c r="C6762" s="139" t="s">
        <v>14782</v>
      </c>
      <c r="D6762" s="140">
        <v>31.66</v>
      </c>
      <c r="E6762" s="139" t="s">
        <v>35547</v>
      </c>
      <c r="F6762" s="140">
        <v>59.99</v>
      </c>
      <c r="G6762" s="139"/>
      <c r="H6762" s="88" t="s">
        <v>167</v>
      </c>
    </row>
    <row r="6763" spans="1:8">
      <c r="A6763" s="139" t="s">
        <v>13515</v>
      </c>
      <c r="B6763" s="139" t="s">
        <v>14783</v>
      </c>
      <c r="C6763" s="139" t="s">
        <v>14784</v>
      </c>
      <c r="D6763" s="140">
        <v>22.22</v>
      </c>
      <c r="E6763" s="139" t="s">
        <v>35548</v>
      </c>
      <c r="F6763" s="140">
        <v>39.99</v>
      </c>
      <c r="G6763" s="139"/>
      <c r="H6763" s="88" t="s">
        <v>167</v>
      </c>
    </row>
    <row r="6764" spans="1:8">
      <c r="A6764" s="139" t="s">
        <v>13515</v>
      </c>
      <c r="B6764" s="139" t="s">
        <v>14783</v>
      </c>
      <c r="C6764" s="139" t="s">
        <v>14784</v>
      </c>
      <c r="D6764" s="140">
        <v>19.989999999999998</v>
      </c>
      <c r="E6764" s="139" t="s">
        <v>35548</v>
      </c>
      <c r="F6764" s="140">
        <v>39.99</v>
      </c>
      <c r="G6764" s="139"/>
      <c r="H6764" s="88" t="s">
        <v>167</v>
      </c>
    </row>
    <row r="6765" spans="1:8">
      <c r="A6765" s="139" t="s">
        <v>13515</v>
      </c>
      <c r="B6765" s="139" t="s">
        <v>14783</v>
      </c>
      <c r="C6765" s="139" t="s">
        <v>14784</v>
      </c>
      <c r="D6765" s="140">
        <v>21.1</v>
      </c>
      <c r="E6765" s="139" t="s">
        <v>35548</v>
      </c>
      <c r="F6765" s="140">
        <v>39.99</v>
      </c>
      <c r="G6765" s="139"/>
      <c r="H6765" s="88" t="s">
        <v>167</v>
      </c>
    </row>
    <row r="6766" spans="1:8">
      <c r="A6766" s="139" t="s">
        <v>235</v>
      </c>
      <c r="B6766" s="139" t="s">
        <v>14785</v>
      </c>
      <c r="C6766" s="139" t="s">
        <v>14786</v>
      </c>
      <c r="D6766" s="140">
        <v>2</v>
      </c>
      <c r="E6766" s="139" t="s">
        <v>35549</v>
      </c>
      <c r="F6766" s="140">
        <v>4.99</v>
      </c>
      <c r="G6766" s="139"/>
      <c r="H6766" s="88" t="s">
        <v>167</v>
      </c>
    </row>
    <row r="6767" spans="1:8">
      <c r="A6767" s="139" t="s">
        <v>235</v>
      </c>
      <c r="B6767" s="139" t="s">
        <v>14787</v>
      </c>
      <c r="C6767" s="139" t="s">
        <v>14788</v>
      </c>
      <c r="D6767" s="140">
        <v>5</v>
      </c>
      <c r="E6767" s="139" t="s">
        <v>35550</v>
      </c>
      <c r="F6767" s="140">
        <v>9.99</v>
      </c>
      <c r="G6767" s="139"/>
      <c r="H6767" s="88" t="s">
        <v>167</v>
      </c>
    </row>
    <row r="6768" spans="1:8">
      <c r="A6768" s="139" t="s">
        <v>235</v>
      </c>
      <c r="B6768" s="139" t="s">
        <v>14789</v>
      </c>
      <c r="C6768" s="139" t="s">
        <v>14790</v>
      </c>
      <c r="D6768" s="140">
        <v>5</v>
      </c>
      <c r="E6768" s="139" t="s">
        <v>35551</v>
      </c>
      <c r="F6768" s="140">
        <v>9.99</v>
      </c>
      <c r="G6768" s="139"/>
      <c r="H6768" s="88" t="s">
        <v>167</v>
      </c>
    </row>
    <row r="6769" spans="1:8">
      <c r="A6769" s="139" t="s">
        <v>235</v>
      </c>
      <c r="B6769" s="139" t="s">
        <v>14791</v>
      </c>
      <c r="C6769" s="139" t="s">
        <v>14792</v>
      </c>
      <c r="D6769" s="140">
        <v>5</v>
      </c>
      <c r="E6769" s="139" t="s">
        <v>35552</v>
      </c>
      <c r="F6769" s="140">
        <v>9.99</v>
      </c>
      <c r="G6769" s="139"/>
      <c r="H6769" s="88" t="s">
        <v>167</v>
      </c>
    </row>
    <row r="6770" spans="1:8">
      <c r="A6770" s="139" t="s">
        <v>235</v>
      </c>
      <c r="B6770" s="139" t="s">
        <v>14793</v>
      </c>
      <c r="C6770" s="139" t="s">
        <v>14794</v>
      </c>
      <c r="D6770" s="140">
        <v>5</v>
      </c>
      <c r="E6770" s="139" t="s">
        <v>35553</v>
      </c>
      <c r="F6770" s="140">
        <v>9.99</v>
      </c>
      <c r="G6770" s="139"/>
      <c r="H6770" s="88" t="s">
        <v>167</v>
      </c>
    </row>
    <row r="6771" spans="1:8">
      <c r="A6771" s="139" t="s">
        <v>235</v>
      </c>
      <c r="B6771" s="139" t="s">
        <v>14795</v>
      </c>
      <c r="C6771" s="139" t="s">
        <v>14796</v>
      </c>
      <c r="D6771" s="140">
        <v>16.5</v>
      </c>
      <c r="E6771" s="139" t="s">
        <v>35554</v>
      </c>
      <c r="F6771" s="140">
        <v>49.5</v>
      </c>
      <c r="G6771" s="139"/>
      <c r="H6771" s="88" t="s">
        <v>167</v>
      </c>
    </row>
    <row r="6772" spans="1:8">
      <c r="A6772" s="139" t="s">
        <v>12985</v>
      </c>
      <c r="B6772" s="139" t="s">
        <v>14797</v>
      </c>
      <c r="C6772" s="139" t="s">
        <v>14798</v>
      </c>
      <c r="D6772" s="140">
        <v>5</v>
      </c>
      <c r="E6772" s="139" t="s">
        <v>35555</v>
      </c>
      <c r="F6772" s="140">
        <v>9.99</v>
      </c>
      <c r="G6772" s="139"/>
      <c r="H6772" s="88" t="s">
        <v>167</v>
      </c>
    </row>
    <row r="6773" spans="1:8">
      <c r="A6773" s="139" t="s">
        <v>210</v>
      </c>
      <c r="B6773" s="139" t="s">
        <v>14799</v>
      </c>
      <c r="C6773" s="139" t="s">
        <v>14800</v>
      </c>
      <c r="D6773" s="140">
        <v>10</v>
      </c>
      <c r="E6773" s="139" t="s">
        <v>35556</v>
      </c>
      <c r="F6773" s="140">
        <v>19.989999999999998</v>
      </c>
      <c r="G6773" s="139"/>
      <c r="H6773" s="88" t="s">
        <v>167</v>
      </c>
    </row>
    <row r="6774" spans="1:8">
      <c r="A6774" s="139" t="s">
        <v>210</v>
      </c>
      <c r="B6774" s="139" t="s">
        <v>14799</v>
      </c>
      <c r="C6774" s="139" t="s">
        <v>14800</v>
      </c>
      <c r="D6774" s="140">
        <v>9.5</v>
      </c>
      <c r="E6774" s="139" t="s">
        <v>35556</v>
      </c>
      <c r="F6774" s="140">
        <v>19.989999999999998</v>
      </c>
      <c r="G6774" s="139"/>
      <c r="H6774" s="88" t="s">
        <v>167</v>
      </c>
    </row>
    <row r="6775" spans="1:8">
      <c r="A6775" s="139" t="s">
        <v>5094</v>
      </c>
      <c r="B6775" s="139" t="s">
        <v>14801</v>
      </c>
      <c r="C6775" s="139" t="s">
        <v>14802</v>
      </c>
      <c r="D6775" s="140">
        <v>10</v>
      </c>
      <c r="E6775" s="139" t="s">
        <v>35557</v>
      </c>
      <c r="F6775" s="140">
        <v>19.989999999999998</v>
      </c>
      <c r="G6775" s="139"/>
      <c r="H6775" s="88" t="s">
        <v>167</v>
      </c>
    </row>
    <row r="6776" spans="1:8">
      <c r="A6776" s="139" t="s">
        <v>5092</v>
      </c>
      <c r="B6776" s="139" t="s">
        <v>14803</v>
      </c>
      <c r="C6776" s="139" t="s">
        <v>14804</v>
      </c>
      <c r="D6776" s="140">
        <v>5</v>
      </c>
      <c r="E6776" s="139" t="s">
        <v>35558</v>
      </c>
      <c r="F6776" s="140">
        <v>9.99</v>
      </c>
      <c r="G6776" s="139"/>
      <c r="H6776" s="88" t="s">
        <v>167</v>
      </c>
    </row>
    <row r="6777" spans="1:8">
      <c r="A6777" s="139" t="s">
        <v>195</v>
      </c>
      <c r="B6777" s="139" t="s">
        <v>14805</v>
      </c>
      <c r="C6777" s="139" t="s">
        <v>14806</v>
      </c>
      <c r="D6777" s="140">
        <v>35</v>
      </c>
      <c r="E6777" s="139" t="s">
        <v>35559</v>
      </c>
      <c r="F6777" s="140">
        <v>69.989999999999995</v>
      </c>
      <c r="G6777" s="139"/>
      <c r="H6777" s="88" t="s">
        <v>167</v>
      </c>
    </row>
    <row r="6778" spans="1:8">
      <c r="A6778" s="139" t="s">
        <v>13713</v>
      </c>
      <c r="B6778" s="139" t="s">
        <v>14807</v>
      </c>
      <c r="C6778" s="139" t="s">
        <v>14808</v>
      </c>
      <c r="D6778" s="140">
        <v>5</v>
      </c>
      <c r="E6778" s="139" t="s">
        <v>35409</v>
      </c>
      <c r="F6778" s="140">
        <v>9.99</v>
      </c>
      <c r="G6778" s="139"/>
      <c r="H6778" s="88" t="s">
        <v>167</v>
      </c>
    </row>
    <row r="6779" spans="1:8">
      <c r="A6779" s="139" t="s">
        <v>1862</v>
      </c>
      <c r="B6779" s="139" t="s">
        <v>14809</v>
      </c>
      <c r="C6779" s="139" t="s">
        <v>14810</v>
      </c>
      <c r="D6779" s="140">
        <v>6</v>
      </c>
      <c r="E6779" s="139" t="s">
        <v>35560</v>
      </c>
      <c r="F6779" s="140">
        <v>14.99</v>
      </c>
      <c r="G6779" s="139"/>
      <c r="H6779" s="88" t="s">
        <v>167</v>
      </c>
    </row>
    <row r="6780" spans="1:8">
      <c r="A6780" s="139" t="s">
        <v>1795</v>
      </c>
      <c r="B6780" s="139" t="s">
        <v>14811</v>
      </c>
      <c r="C6780" s="139" t="s">
        <v>14812</v>
      </c>
      <c r="D6780" s="140">
        <v>2.5</v>
      </c>
      <c r="E6780" s="139" t="s">
        <v>35561</v>
      </c>
      <c r="F6780" s="140">
        <v>4.99</v>
      </c>
      <c r="G6780" s="139"/>
      <c r="H6780" s="88" t="s">
        <v>167</v>
      </c>
    </row>
    <row r="6781" spans="1:8">
      <c r="A6781" s="139" t="s">
        <v>1795</v>
      </c>
      <c r="B6781" s="139" t="s">
        <v>14813</v>
      </c>
      <c r="C6781" s="139" t="s">
        <v>14814</v>
      </c>
      <c r="D6781" s="140">
        <v>3.5</v>
      </c>
      <c r="E6781" s="139" t="s">
        <v>35562</v>
      </c>
      <c r="F6781" s="140">
        <v>6.99</v>
      </c>
      <c r="G6781" s="139"/>
      <c r="H6781" s="88" t="s">
        <v>167</v>
      </c>
    </row>
    <row r="6782" spans="1:8">
      <c r="A6782" s="139" t="s">
        <v>1795</v>
      </c>
      <c r="B6782" s="139" t="s">
        <v>14815</v>
      </c>
      <c r="C6782" s="139" t="s">
        <v>14816</v>
      </c>
      <c r="D6782" s="140">
        <v>31.49</v>
      </c>
      <c r="E6782" s="139" t="s">
        <v>35563</v>
      </c>
      <c r="F6782" s="140">
        <v>69.900000000000006</v>
      </c>
      <c r="G6782" s="139"/>
      <c r="H6782" s="88" t="s">
        <v>167</v>
      </c>
    </row>
    <row r="6783" spans="1:8">
      <c r="A6783" s="139" t="s">
        <v>210</v>
      </c>
      <c r="B6783" s="139" t="s">
        <v>14817</v>
      </c>
      <c r="C6783" s="139" t="s">
        <v>14818</v>
      </c>
      <c r="D6783" s="140">
        <v>7.5</v>
      </c>
      <c r="E6783" s="139" t="s">
        <v>35564</v>
      </c>
      <c r="F6783" s="140">
        <v>14.99</v>
      </c>
      <c r="G6783" s="139"/>
      <c r="H6783" s="88" t="s">
        <v>167</v>
      </c>
    </row>
    <row r="6784" spans="1:8">
      <c r="A6784" s="139" t="s">
        <v>210</v>
      </c>
      <c r="B6784" s="139" t="s">
        <v>14817</v>
      </c>
      <c r="C6784" s="139" t="s">
        <v>14818</v>
      </c>
      <c r="D6784" s="140">
        <v>7.125</v>
      </c>
      <c r="E6784" s="139" t="s">
        <v>35564</v>
      </c>
      <c r="F6784" s="140">
        <v>14.99</v>
      </c>
      <c r="G6784" s="139"/>
      <c r="H6784" s="88" t="s">
        <v>167</v>
      </c>
    </row>
    <row r="6785" spans="1:8">
      <c r="A6785" s="139" t="s">
        <v>210</v>
      </c>
      <c r="B6785" s="139" t="s">
        <v>14819</v>
      </c>
      <c r="C6785" s="139" t="s">
        <v>14820</v>
      </c>
      <c r="D6785" s="140">
        <v>5</v>
      </c>
      <c r="E6785" s="139" t="s">
        <v>35565</v>
      </c>
      <c r="F6785" s="140">
        <v>9.99</v>
      </c>
      <c r="G6785" s="139"/>
      <c r="H6785" s="88" t="s">
        <v>167</v>
      </c>
    </row>
    <row r="6786" spans="1:8">
      <c r="A6786" s="139" t="s">
        <v>210</v>
      </c>
      <c r="B6786" s="139" t="s">
        <v>14819</v>
      </c>
      <c r="C6786" s="139" t="s">
        <v>14820</v>
      </c>
      <c r="D6786" s="140">
        <v>4.2750000000000004</v>
      </c>
      <c r="E6786" s="139" t="s">
        <v>35565</v>
      </c>
      <c r="F6786" s="140">
        <v>9.99</v>
      </c>
      <c r="G6786" s="139"/>
      <c r="H6786" s="88" t="s">
        <v>167</v>
      </c>
    </row>
    <row r="6787" spans="1:8">
      <c r="A6787" s="139" t="s">
        <v>13713</v>
      </c>
      <c r="B6787" s="139" t="s">
        <v>14821</v>
      </c>
      <c r="C6787" s="139" t="s">
        <v>14822</v>
      </c>
      <c r="D6787" s="140">
        <v>7.5</v>
      </c>
      <c r="E6787" s="139" t="s">
        <v>35566</v>
      </c>
      <c r="F6787" s="140">
        <v>14.99</v>
      </c>
      <c r="G6787" s="139"/>
      <c r="H6787" s="88" t="s">
        <v>167</v>
      </c>
    </row>
    <row r="6788" spans="1:8">
      <c r="A6788" s="139" t="s">
        <v>425</v>
      </c>
      <c r="B6788" s="139" t="s">
        <v>14823</v>
      </c>
      <c r="C6788" s="139" t="s">
        <v>14824</v>
      </c>
      <c r="D6788" s="140">
        <v>14</v>
      </c>
      <c r="E6788" s="139" t="s">
        <v>35567</v>
      </c>
      <c r="F6788" s="140">
        <v>27.99</v>
      </c>
      <c r="G6788" s="139"/>
      <c r="H6788" s="88" t="s">
        <v>167</v>
      </c>
    </row>
    <row r="6789" spans="1:8">
      <c r="A6789" s="139" t="s">
        <v>9470</v>
      </c>
      <c r="B6789" s="139" t="s">
        <v>14825</v>
      </c>
      <c r="C6789" s="139" t="s">
        <v>14826</v>
      </c>
      <c r="D6789" s="140">
        <v>1.5</v>
      </c>
      <c r="E6789" s="139" t="s">
        <v>35435</v>
      </c>
      <c r="F6789" s="140">
        <v>2.99</v>
      </c>
      <c r="G6789" s="139"/>
      <c r="H6789" s="88" t="s">
        <v>167</v>
      </c>
    </row>
    <row r="6790" spans="1:8">
      <c r="A6790" s="139" t="s">
        <v>9470</v>
      </c>
      <c r="B6790" s="139" t="s">
        <v>14827</v>
      </c>
      <c r="C6790" s="139" t="s">
        <v>14828</v>
      </c>
      <c r="D6790" s="140">
        <v>2</v>
      </c>
      <c r="E6790" s="139" t="s">
        <v>35435</v>
      </c>
      <c r="F6790" s="140">
        <v>3.99</v>
      </c>
      <c r="G6790" s="139"/>
      <c r="H6790" s="88" t="s">
        <v>167</v>
      </c>
    </row>
    <row r="6791" spans="1:8">
      <c r="A6791" s="139" t="s">
        <v>235</v>
      </c>
      <c r="B6791" s="139" t="s">
        <v>14829</v>
      </c>
      <c r="C6791" s="139" t="s">
        <v>14830</v>
      </c>
      <c r="D6791" s="140">
        <v>1</v>
      </c>
      <c r="E6791" s="139"/>
      <c r="F6791" s="140">
        <v>1.99</v>
      </c>
      <c r="G6791" s="139"/>
      <c r="H6791" s="88" t="s">
        <v>167</v>
      </c>
    </row>
    <row r="6792" spans="1:8">
      <c r="A6792" s="139" t="s">
        <v>235</v>
      </c>
      <c r="B6792" s="139" t="s">
        <v>14831</v>
      </c>
      <c r="C6792" s="139" t="s">
        <v>14832</v>
      </c>
      <c r="D6792" s="140">
        <v>1</v>
      </c>
      <c r="E6792" s="139"/>
      <c r="F6792" s="140">
        <v>1.99</v>
      </c>
      <c r="G6792" s="139"/>
      <c r="H6792" s="88" t="s">
        <v>167</v>
      </c>
    </row>
    <row r="6793" spans="1:8">
      <c r="A6793" s="139" t="s">
        <v>1862</v>
      </c>
      <c r="B6793" s="139" t="s">
        <v>14833</v>
      </c>
      <c r="C6793" s="139" t="s">
        <v>14834</v>
      </c>
      <c r="D6793" s="140">
        <v>1</v>
      </c>
      <c r="E6793" s="139" t="s">
        <v>35568</v>
      </c>
      <c r="F6793" s="140">
        <v>1.99</v>
      </c>
      <c r="G6793" s="139"/>
      <c r="H6793" s="88" t="s">
        <v>167</v>
      </c>
    </row>
    <row r="6794" spans="1:8">
      <c r="A6794" s="139" t="s">
        <v>1862</v>
      </c>
      <c r="B6794" s="139" t="s">
        <v>14835</v>
      </c>
      <c r="C6794" s="139" t="s">
        <v>14836</v>
      </c>
      <c r="D6794" s="140">
        <v>25.19</v>
      </c>
      <c r="E6794" s="139" t="s">
        <v>35569</v>
      </c>
      <c r="F6794" s="140">
        <v>54.99</v>
      </c>
      <c r="G6794" s="139"/>
      <c r="H6794" s="88" t="s">
        <v>167</v>
      </c>
    </row>
    <row r="6795" spans="1:8">
      <c r="A6795" s="139" t="s">
        <v>1862</v>
      </c>
      <c r="B6795" s="139" t="s">
        <v>14835</v>
      </c>
      <c r="C6795" s="139" t="s">
        <v>14836</v>
      </c>
      <c r="D6795" s="140">
        <v>25</v>
      </c>
      <c r="E6795" s="139" t="s">
        <v>35569</v>
      </c>
      <c r="F6795" s="140">
        <v>54.99</v>
      </c>
      <c r="G6795" s="139"/>
      <c r="H6795" s="88" t="s">
        <v>167</v>
      </c>
    </row>
    <row r="6796" spans="1:8">
      <c r="A6796" s="139" t="s">
        <v>1862</v>
      </c>
      <c r="B6796" s="139" t="s">
        <v>14837</v>
      </c>
      <c r="C6796" s="139" t="s">
        <v>14838</v>
      </c>
      <c r="D6796" s="140">
        <v>27.51</v>
      </c>
      <c r="E6796" s="139" t="s">
        <v>35570</v>
      </c>
      <c r="F6796" s="140">
        <v>54.99</v>
      </c>
      <c r="G6796" s="139"/>
      <c r="H6796" s="88" t="s">
        <v>167</v>
      </c>
    </row>
    <row r="6797" spans="1:8">
      <c r="A6797" s="139" t="s">
        <v>1862</v>
      </c>
      <c r="B6797" s="139" t="s">
        <v>14839</v>
      </c>
      <c r="C6797" s="139" t="s">
        <v>14840</v>
      </c>
      <c r="D6797" s="140">
        <v>27.51</v>
      </c>
      <c r="E6797" s="139" t="s">
        <v>35571</v>
      </c>
      <c r="F6797" s="140">
        <v>54.99</v>
      </c>
      <c r="G6797" s="139"/>
      <c r="H6797" s="88" t="s">
        <v>167</v>
      </c>
    </row>
    <row r="6798" spans="1:8">
      <c r="A6798" s="139" t="s">
        <v>1862</v>
      </c>
      <c r="B6798" s="139" t="s">
        <v>14841</v>
      </c>
      <c r="C6798" s="139" t="s">
        <v>14842</v>
      </c>
      <c r="D6798" s="140">
        <v>27.51</v>
      </c>
      <c r="E6798" s="139" t="s">
        <v>35572</v>
      </c>
      <c r="F6798" s="140">
        <v>54.99</v>
      </c>
      <c r="G6798" s="139"/>
      <c r="H6798" s="88" t="s">
        <v>167</v>
      </c>
    </row>
    <row r="6799" spans="1:8">
      <c r="A6799" s="139" t="s">
        <v>1862</v>
      </c>
      <c r="B6799" s="139" t="s">
        <v>14843</v>
      </c>
      <c r="C6799" s="139" t="s">
        <v>14844</v>
      </c>
      <c r="D6799" s="140">
        <v>27.51</v>
      </c>
      <c r="E6799" s="139" t="s">
        <v>35573</v>
      </c>
      <c r="F6799" s="140">
        <v>54.99</v>
      </c>
      <c r="G6799" s="139"/>
      <c r="H6799" s="88" t="s">
        <v>167</v>
      </c>
    </row>
    <row r="6800" spans="1:8">
      <c r="A6800" s="139" t="s">
        <v>1862</v>
      </c>
      <c r="B6800" s="139" t="s">
        <v>14845</v>
      </c>
      <c r="C6800" s="139" t="s">
        <v>14846</v>
      </c>
      <c r="D6800" s="140">
        <v>27.51</v>
      </c>
      <c r="E6800" s="139" t="s">
        <v>35574</v>
      </c>
      <c r="F6800" s="140">
        <v>54.99</v>
      </c>
      <c r="G6800" s="139"/>
      <c r="H6800" s="88" t="s">
        <v>167</v>
      </c>
    </row>
    <row r="6801" spans="1:8">
      <c r="A6801" s="139" t="s">
        <v>1862</v>
      </c>
      <c r="B6801" s="139" t="s">
        <v>14847</v>
      </c>
      <c r="C6801" s="139" t="s">
        <v>14848</v>
      </c>
      <c r="D6801" s="140">
        <v>17.5</v>
      </c>
      <c r="E6801" s="139" t="s">
        <v>35575</v>
      </c>
      <c r="F6801" s="140">
        <v>34.99</v>
      </c>
      <c r="G6801" s="139"/>
      <c r="H6801" s="88" t="s">
        <v>167</v>
      </c>
    </row>
    <row r="6802" spans="1:8">
      <c r="A6802" s="139" t="s">
        <v>1862</v>
      </c>
      <c r="B6802" s="139" t="s">
        <v>14849</v>
      </c>
      <c r="C6802" s="139" t="s">
        <v>14850</v>
      </c>
      <c r="D6802" s="140">
        <v>17.5</v>
      </c>
      <c r="E6802" s="139" t="s">
        <v>35576</v>
      </c>
      <c r="F6802" s="140">
        <v>34.99</v>
      </c>
      <c r="G6802" s="139"/>
      <c r="H6802" s="88" t="s">
        <v>167</v>
      </c>
    </row>
    <row r="6803" spans="1:8">
      <c r="A6803" s="139" t="s">
        <v>1862</v>
      </c>
      <c r="B6803" s="139" t="s">
        <v>14851</v>
      </c>
      <c r="C6803" s="139" t="s">
        <v>14852</v>
      </c>
      <c r="D6803" s="140">
        <v>17.5</v>
      </c>
      <c r="E6803" s="139" t="s">
        <v>35577</v>
      </c>
      <c r="F6803" s="140">
        <v>34.99</v>
      </c>
      <c r="G6803" s="139"/>
      <c r="H6803" s="88" t="s">
        <v>167</v>
      </c>
    </row>
    <row r="6804" spans="1:8">
      <c r="A6804" s="139" t="s">
        <v>1862</v>
      </c>
      <c r="B6804" s="139" t="s">
        <v>14853</v>
      </c>
      <c r="C6804" s="139" t="s">
        <v>14854</v>
      </c>
      <c r="D6804" s="140">
        <v>17.5</v>
      </c>
      <c r="E6804" s="139" t="s">
        <v>35578</v>
      </c>
      <c r="F6804" s="140">
        <v>34.99</v>
      </c>
      <c r="G6804" s="139"/>
      <c r="H6804" s="88" t="s">
        <v>167</v>
      </c>
    </row>
    <row r="6805" spans="1:8">
      <c r="A6805" s="139" t="s">
        <v>1862</v>
      </c>
      <c r="B6805" s="139" t="s">
        <v>14855</v>
      </c>
      <c r="C6805" s="139" t="s">
        <v>14856</v>
      </c>
      <c r="D6805" s="140">
        <v>17.5</v>
      </c>
      <c r="E6805" s="139" t="s">
        <v>35579</v>
      </c>
      <c r="F6805" s="140">
        <v>34.99</v>
      </c>
      <c r="G6805" s="139"/>
      <c r="H6805" s="88" t="s">
        <v>167</v>
      </c>
    </row>
    <row r="6806" spans="1:8">
      <c r="A6806" s="139" t="s">
        <v>1862</v>
      </c>
      <c r="B6806" s="139" t="s">
        <v>14857</v>
      </c>
      <c r="C6806" s="139" t="s">
        <v>14858</v>
      </c>
      <c r="D6806" s="140">
        <v>17.5</v>
      </c>
      <c r="E6806" s="139" t="s">
        <v>35580</v>
      </c>
      <c r="F6806" s="140">
        <v>34.99</v>
      </c>
      <c r="G6806" s="139"/>
      <c r="H6806" s="88" t="s">
        <v>167</v>
      </c>
    </row>
    <row r="6807" spans="1:8">
      <c r="A6807" s="139" t="s">
        <v>235</v>
      </c>
      <c r="B6807" s="139" t="s">
        <v>14859</v>
      </c>
      <c r="C6807" s="139" t="s">
        <v>14860</v>
      </c>
      <c r="D6807" s="140">
        <v>55.55</v>
      </c>
      <c r="E6807" s="139" t="s">
        <v>35581</v>
      </c>
      <c r="F6807" s="140">
        <v>99.99</v>
      </c>
      <c r="G6807" s="139"/>
      <c r="H6807" s="88" t="s">
        <v>167</v>
      </c>
    </row>
    <row r="6808" spans="1:8">
      <c r="A6808" s="139" t="s">
        <v>235</v>
      </c>
      <c r="B6808" s="139" t="s">
        <v>14861</v>
      </c>
      <c r="C6808" s="139" t="s">
        <v>14862</v>
      </c>
      <c r="D6808" s="140">
        <v>55.55</v>
      </c>
      <c r="E6808" s="139" t="s">
        <v>35582</v>
      </c>
      <c r="F6808" s="140">
        <v>99.99</v>
      </c>
      <c r="G6808" s="139"/>
      <c r="H6808" s="88" t="s">
        <v>167</v>
      </c>
    </row>
    <row r="6809" spans="1:8">
      <c r="A6809" s="139" t="s">
        <v>5095</v>
      </c>
      <c r="B6809" s="139" t="s">
        <v>14863</v>
      </c>
      <c r="C6809" s="139" t="s">
        <v>14864</v>
      </c>
      <c r="D6809" s="140">
        <v>4.5</v>
      </c>
      <c r="E6809" s="139" t="s">
        <v>35583</v>
      </c>
      <c r="F6809" s="140">
        <v>8.99</v>
      </c>
      <c r="G6809" s="139"/>
      <c r="H6809" s="88" t="s">
        <v>167</v>
      </c>
    </row>
    <row r="6810" spans="1:8">
      <c r="A6810" s="139" t="s">
        <v>1862</v>
      </c>
      <c r="B6810" s="139" t="s">
        <v>14865</v>
      </c>
      <c r="C6810" s="139" t="s">
        <v>14866</v>
      </c>
      <c r="D6810" s="140">
        <v>8.57</v>
      </c>
      <c r="E6810" s="139" t="s">
        <v>35584</v>
      </c>
      <c r="F6810" s="140">
        <v>17.989999999999998</v>
      </c>
      <c r="G6810" s="139"/>
      <c r="H6810" s="88" t="s">
        <v>167</v>
      </c>
    </row>
    <row r="6811" spans="1:8">
      <c r="A6811" s="139" t="s">
        <v>1862</v>
      </c>
      <c r="B6811" s="139" t="s">
        <v>14865</v>
      </c>
      <c r="C6811" s="139" t="s">
        <v>14866</v>
      </c>
      <c r="D6811" s="140">
        <v>8.3129000000000008</v>
      </c>
      <c r="E6811" s="139" t="s">
        <v>35584</v>
      </c>
      <c r="F6811" s="140">
        <v>17.989999999999998</v>
      </c>
      <c r="G6811" s="139"/>
      <c r="H6811" s="88" t="s">
        <v>167</v>
      </c>
    </row>
    <row r="6812" spans="1:8">
      <c r="A6812" s="139" t="s">
        <v>195</v>
      </c>
      <c r="B6812" s="139" t="s">
        <v>14867</v>
      </c>
      <c r="C6812" s="139" t="s">
        <v>14868</v>
      </c>
      <c r="D6812" s="140">
        <v>66.66</v>
      </c>
      <c r="E6812" s="139" t="s">
        <v>35585</v>
      </c>
      <c r="F6812" s="140">
        <v>99.99</v>
      </c>
      <c r="G6812" s="139"/>
      <c r="H6812" s="88" t="s">
        <v>167</v>
      </c>
    </row>
    <row r="6813" spans="1:8">
      <c r="A6813" s="139" t="s">
        <v>425</v>
      </c>
      <c r="B6813" s="139" t="s">
        <v>14869</v>
      </c>
      <c r="C6813" s="139" t="s">
        <v>14870</v>
      </c>
      <c r="D6813" s="140">
        <v>10.81</v>
      </c>
      <c r="E6813" s="139" t="s">
        <v>35586</v>
      </c>
      <c r="F6813" s="140">
        <v>19.989999999999998</v>
      </c>
      <c r="G6813" s="139"/>
      <c r="H6813" s="88" t="s">
        <v>167</v>
      </c>
    </row>
    <row r="6814" spans="1:8">
      <c r="A6814" s="139" t="s">
        <v>425</v>
      </c>
      <c r="B6814" s="139" t="s">
        <v>14871</v>
      </c>
      <c r="C6814" s="139" t="s">
        <v>14872</v>
      </c>
      <c r="D6814" s="140">
        <v>13.51</v>
      </c>
      <c r="E6814" s="139" t="s">
        <v>35587</v>
      </c>
      <c r="F6814" s="140">
        <v>24.99</v>
      </c>
      <c r="G6814" s="139"/>
      <c r="H6814" s="88" t="s">
        <v>167</v>
      </c>
    </row>
    <row r="6815" spans="1:8">
      <c r="A6815" s="139" t="s">
        <v>195</v>
      </c>
      <c r="B6815" s="139" t="s">
        <v>14873</v>
      </c>
      <c r="C6815" s="139" t="s">
        <v>14874</v>
      </c>
      <c r="D6815" s="140">
        <v>23.8</v>
      </c>
      <c r="E6815" s="139" t="s">
        <v>35588</v>
      </c>
      <c r="F6815" s="140">
        <v>49.99</v>
      </c>
      <c r="G6815" s="139"/>
      <c r="H6815" s="88" t="s">
        <v>167</v>
      </c>
    </row>
    <row r="6816" spans="1:8">
      <c r="A6816" s="139" t="s">
        <v>195</v>
      </c>
      <c r="B6816" s="139" t="s">
        <v>14875</v>
      </c>
      <c r="C6816" s="139" t="s">
        <v>14876</v>
      </c>
      <c r="D6816" s="140">
        <v>23.8</v>
      </c>
      <c r="E6816" s="139" t="s">
        <v>35589</v>
      </c>
      <c r="F6816" s="140">
        <v>49.99</v>
      </c>
      <c r="G6816" s="139"/>
      <c r="H6816" s="88" t="s">
        <v>167</v>
      </c>
    </row>
    <row r="6817" spans="1:8">
      <c r="A6817" s="139" t="s">
        <v>195</v>
      </c>
      <c r="B6817" s="139" t="s">
        <v>14877</v>
      </c>
      <c r="C6817" s="139" t="s">
        <v>14878</v>
      </c>
      <c r="D6817" s="140">
        <v>23.8</v>
      </c>
      <c r="E6817" s="139" t="s">
        <v>35590</v>
      </c>
      <c r="F6817" s="140">
        <v>49.99</v>
      </c>
      <c r="G6817" s="139"/>
      <c r="H6817" s="88" t="s">
        <v>167</v>
      </c>
    </row>
    <row r="6818" spans="1:8">
      <c r="A6818" s="139" t="s">
        <v>195</v>
      </c>
      <c r="B6818" s="139" t="s">
        <v>14879</v>
      </c>
      <c r="C6818" s="139" t="s">
        <v>14880</v>
      </c>
      <c r="D6818" s="140">
        <v>23.8</v>
      </c>
      <c r="E6818" s="139" t="s">
        <v>35591</v>
      </c>
      <c r="F6818" s="140">
        <v>49.99</v>
      </c>
      <c r="G6818" s="139"/>
      <c r="H6818" s="88" t="s">
        <v>167</v>
      </c>
    </row>
    <row r="6819" spans="1:8">
      <c r="A6819" s="139" t="s">
        <v>195</v>
      </c>
      <c r="B6819" s="139" t="s">
        <v>14881</v>
      </c>
      <c r="C6819" s="139" t="s">
        <v>14882</v>
      </c>
      <c r="D6819" s="140">
        <v>23.8</v>
      </c>
      <c r="E6819" s="139" t="s">
        <v>35592</v>
      </c>
      <c r="F6819" s="140">
        <v>49.99</v>
      </c>
      <c r="G6819" s="139"/>
      <c r="H6819" s="88" t="s">
        <v>167</v>
      </c>
    </row>
    <row r="6820" spans="1:8">
      <c r="A6820" s="139" t="s">
        <v>195</v>
      </c>
      <c r="B6820" s="139" t="s">
        <v>14883</v>
      </c>
      <c r="C6820" s="139" t="s">
        <v>14884</v>
      </c>
      <c r="D6820" s="140">
        <v>23.8</v>
      </c>
      <c r="E6820" s="139" t="s">
        <v>35593</v>
      </c>
      <c r="F6820" s="140">
        <v>49.99</v>
      </c>
      <c r="G6820" s="139"/>
      <c r="H6820" s="88" t="s">
        <v>167</v>
      </c>
    </row>
    <row r="6821" spans="1:8">
      <c r="A6821" s="139" t="s">
        <v>195</v>
      </c>
      <c r="B6821" s="139" t="s">
        <v>14885</v>
      </c>
      <c r="C6821" s="139" t="s">
        <v>14886</v>
      </c>
      <c r="D6821" s="140">
        <v>30</v>
      </c>
      <c r="E6821" s="139" t="s">
        <v>35594</v>
      </c>
      <c r="F6821" s="140">
        <v>59.99</v>
      </c>
      <c r="G6821" s="139"/>
      <c r="H6821" s="88" t="s">
        <v>167</v>
      </c>
    </row>
    <row r="6822" spans="1:8">
      <c r="A6822" s="139" t="s">
        <v>284</v>
      </c>
      <c r="B6822" s="139" t="s">
        <v>14887</v>
      </c>
      <c r="C6822" s="139" t="s">
        <v>14888</v>
      </c>
      <c r="D6822" s="140">
        <v>7.5</v>
      </c>
      <c r="E6822" s="139" t="s">
        <v>35595</v>
      </c>
      <c r="F6822" s="140">
        <v>14.99</v>
      </c>
      <c r="G6822" s="139"/>
      <c r="H6822" s="88" t="s">
        <v>167</v>
      </c>
    </row>
    <row r="6823" spans="1:8">
      <c r="A6823" s="139" t="s">
        <v>1862</v>
      </c>
      <c r="B6823" s="139" t="s">
        <v>14889</v>
      </c>
      <c r="C6823" s="139" t="s">
        <v>14890</v>
      </c>
      <c r="D6823" s="140">
        <v>7.39</v>
      </c>
      <c r="E6823" s="139" t="s">
        <v>35596</v>
      </c>
      <c r="F6823" s="140">
        <v>16.989999999999998</v>
      </c>
      <c r="G6823" s="139"/>
      <c r="H6823" s="88" t="s">
        <v>167</v>
      </c>
    </row>
    <row r="6824" spans="1:8">
      <c r="A6824" s="139" t="s">
        <v>210</v>
      </c>
      <c r="B6824" s="139" t="s">
        <v>14891</v>
      </c>
      <c r="C6824" s="139" t="s">
        <v>14892</v>
      </c>
      <c r="D6824" s="140">
        <v>7</v>
      </c>
      <c r="E6824" s="139" t="s">
        <v>35597</v>
      </c>
      <c r="F6824" s="140">
        <v>13.99</v>
      </c>
      <c r="G6824" s="139"/>
      <c r="H6824" s="88" t="s">
        <v>167</v>
      </c>
    </row>
    <row r="6825" spans="1:8">
      <c r="A6825" s="139" t="s">
        <v>210</v>
      </c>
      <c r="B6825" s="139" t="s">
        <v>14891</v>
      </c>
      <c r="C6825" s="139" t="s">
        <v>14892</v>
      </c>
      <c r="D6825" s="140">
        <v>6.65</v>
      </c>
      <c r="E6825" s="139" t="s">
        <v>35597</v>
      </c>
      <c r="F6825" s="140">
        <v>13.99</v>
      </c>
      <c r="G6825" s="139"/>
      <c r="H6825" s="88" t="s">
        <v>167</v>
      </c>
    </row>
    <row r="6826" spans="1:8">
      <c r="A6826" s="139" t="s">
        <v>210</v>
      </c>
      <c r="B6826" s="139" t="s">
        <v>14893</v>
      </c>
      <c r="C6826" s="139" t="s">
        <v>14894</v>
      </c>
      <c r="D6826" s="140">
        <v>12.5</v>
      </c>
      <c r="E6826" s="139" t="s">
        <v>35598</v>
      </c>
      <c r="F6826" s="140">
        <v>24.99</v>
      </c>
      <c r="G6826" s="139"/>
      <c r="H6826" s="88" t="s">
        <v>167</v>
      </c>
    </row>
    <row r="6827" spans="1:8">
      <c r="A6827" s="139" t="s">
        <v>210</v>
      </c>
      <c r="B6827" s="139" t="s">
        <v>14893</v>
      </c>
      <c r="C6827" s="139" t="s">
        <v>14894</v>
      </c>
      <c r="D6827" s="140">
        <v>11.875</v>
      </c>
      <c r="E6827" s="139" t="s">
        <v>35598</v>
      </c>
      <c r="F6827" s="140">
        <v>24.99</v>
      </c>
      <c r="G6827" s="139"/>
      <c r="H6827" s="88" t="s">
        <v>167</v>
      </c>
    </row>
    <row r="6828" spans="1:8">
      <c r="A6828" s="139" t="s">
        <v>222</v>
      </c>
      <c r="B6828" s="139" t="s">
        <v>14895</v>
      </c>
      <c r="C6828" s="139" t="s">
        <v>14896</v>
      </c>
      <c r="D6828" s="140">
        <v>4.5</v>
      </c>
      <c r="E6828" s="139" t="s">
        <v>35599</v>
      </c>
      <c r="F6828" s="140">
        <v>8.99</v>
      </c>
      <c r="G6828" s="139"/>
      <c r="H6828" s="88" t="s">
        <v>167</v>
      </c>
    </row>
    <row r="6829" spans="1:8">
      <c r="A6829" s="139" t="s">
        <v>222</v>
      </c>
      <c r="B6829" s="139" t="s">
        <v>14897</v>
      </c>
      <c r="C6829" s="139" t="s">
        <v>14898</v>
      </c>
      <c r="D6829" s="140">
        <v>4.5</v>
      </c>
      <c r="E6829" s="139" t="s">
        <v>35600</v>
      </c>
      <c r="F6829" s="140">
        <v>8.99</v>
      </c>
      <c r="G6829" s="139"/>
      <c r="H6829" s="88" t="s">
        <v>167</v>
      </c>
    </row>
    <row r="6830" spans="1:8">
      <c r="A6830" s="139" t="s">
        <v>222</v>
      </c>
      <c r="B6830" s="139" t="s">
        <v>14899</v>
      </c>
      <c r="C6830" s="139" t="s">
        <v>14900</v>
      </c>
      <c r="D6830" s="140">
        <v>4.5</v>
      </c>
      <c r="E6830" s="139" t="s">
        <v>35601</v>
      </c>
      <c r="F6830" s="140">
        <v>8.99</v>
      </c>
      <c r="G6830" s="139"/>
      <c r="H6830" s="88" t="s">
        <v>167</v>
      </c>
    </row>
    <row r="6831" spans="1:8">
      <c r="A6831" s="139" t="s">
        <v>222</v>
      </c>
      <c r="B6831" s="139" t="s">
        <v>14901</v>
      </c>
      <c r="C6831" s="139" t="s">
        <v>14902</v>
      </c>
      <c r="D6831" s="140">
        <v>4.5</v>
      </c>
      <c r="E6831" s="139" t="s">
        <v>35602</v>
      </c>
      <c r="F6831" s="140">
        <v>8.99</v>
      </c>
      <c r="G6831" s="139"/>
      <c r="H6831" s="88" t="s">
        <v>167</v>
      </c>
    </row>
    <row r="6832" spans="1:8">
      <c r="A6832" s="139" t="s">
        <v>222</v>
      </c>
      <c r="B6832" s="139" t="s">
        <v>14903</v>
      </c>
      <c r="C6832" s="139" t="s">
        <v>14904</v>
      </c>
      <c r="D6832" s="140">
        <v>4.5</v>
      </c>
      <c r="E6832" s="139" t="s">
        <v>35603</v>
      </c>
      <c r="F6832" s="140">
        <v>8.99</v>
      </c>
      <c r="G6832" s="139"/>
      <c r="H6832" s="88" t="s">
        <v>167</v>
      </c>
    </row>
    <row r="6833" spans="1:8">
      <c r="A6833" s="139" t="s">
        <v>222</v>
      </c>
      <c r="B6833" s="139" t="s">
        <v>14905</v>
      </c>
      <c r="C6833" s="139" t="s">
        <v>14906</v>
      </c>
      <c r="D6833" s="140">
        <v>6.19</v>
      </c>
      <c r="E6833" s="139" t="s">
        <v>35604</v>
      </c>
      <c r="F6833" s="140">
        <v>12.99</v>
      </c>
      <c r="G6833" s="139"/>
      <c r="H6833" s="88" t="s">
        <v>167</v>
      </c>
    </row>
    <row r="6834" spans="1:8">
      <c r="A6834" s="139" t="s">
        <v>222</v>
      </c>
      <c r="B6834" s="139" t="s">
        <v>14907</v>
      </c>
      <c r="C6834" s="139" t="s">
        <v>14908</v>
      </c>
      <c r="D6834" s="140">
        <v>6.19</v>
      </c>
      <c r="E6834" s="139" t="s">
        <v>35605</v>
      </c>
      <c r="F6834" s="140">
        <v>12.99</v>
      </c>
      <c r="G6834" s="139"/>
      <c r="H6834" s="88" t="s">
        <v>167</v>
      </c>
    </row>
    <row r="6835" spans="1:8">
      <c r="A6835" s="139" t="s">
        <v>222</v>
      </c>
      <c r="B6835" s="139" t="s">
        <v>14909</v>
      </c>
      <c r="C6835" s="139" t="s">
        <v>14910</v>
      </c>
      <c r="D6835" s="140">
        <v>6.19</v>
      </c>
      <c r="E6835" s="139" t="s">
        <v>35606</v>
      </c>
      <c r="F6835" s="140">
        <v>12.99</v>
      </c>
      <c r="G6835" s="139"/>
      <c r="H6835" s="88" t="s">
        <v>167</v>
      </c>
    </row>
    <row r="6836" spans="1:8">
      <c r="A6836" s="139" t="s">
        <v>425</v>
      </c>
      <c r="B6836" s="139" t="s">
        <v>14911</v>
      </c>
      <c r="C6836" s="139" t="s">
        <v>14912</v>
      </c>
      <c r="D6836" s="140">
        <v>7.02</v>
      </c>
      <c r="E6836" s="139" t="s">
        <v>35607</v>
      </c>
      <c r="F6836" s="140">
        <v>12.99</v>
      </c>
      <c r="G6836" s="139"/>
      <c r="H6836" s="88" t="s">
        <v>167</v>
      </c>
    </row>
    <row r="6837" spans="1:8">
      <c r="A6837" s="139" t="s">
        <v>425</v>
      </c>
      <c r="B6837" s="139" t="s">
        <v>14913</v>
      </c>
      <c r="C6837" s="139" t="s">
        <v>14914</v>
      </c>
      <c r="D6837" s="140">
        <v>3</v>
      </c>
      <c r="E6837" s="139" t="s">
        <v>35608</v>
      </c>
      <c r="F6837" s="140">
        <v>5.99</v>
      </c>
      <c r="G6837" s="139"/>
      <c r="H6837" s="88" t="s">
        <v>167</v>
      </c>
    </row>
    <row r="6838" spans="1:8">
      <c r="A6838" s="139" t="s">
        <v>623</v>
      </c>
      <c r="B6838" s="139" t="s">
        <v>14915</v>
      </c>
      <c r="C6838" s="139" t="s">
        <v>14916</v>
      </c>
      <c r="D6838" s="140">
        <v>2.38</v>
      </c>
      <c r="E6838" s="139" t="s">
        <v>35609</v>
      </c>
      <c r="F6838" s="140">
        <v>4.99</v>
      </c>
      <c r="G6838" s="139"/>
      <c r="H6838" s="88" t="s">
        <v>167</v>
      </c>
    </row>
    <row r="6839" spans="1:8">
      <c r="A6839" s="139" t="s">
        <v>623</v>
      </c>
      <c r="B6839" s="139" t="s">
        <v>14915</v>
      </c>
      <c r="C6839" s="139" t="s">
        <v>14916</v>
      </c>
      <c r="D6839" s="140">
        <v>2.2610000000000001</v>
      </c>
      <c r="E6839" s="139" t="s">
        <v>35609</v>
      </c>
      <c r="F6839" s="140">
        <v>4.99</v>
      </c>
      <c r="G6839" s="139"/>
      <c r="H6839" s="88" t="s">
        <v>167</v>
      </c>
    </row>
    <row r="6840" spans="1:8">
      <c r="A6840" s="139" t="s">
        <v>623</v>
      </c>
      <c r="B6840" s="139" t="s">
        <v>14917</v>
      </c>
      <c r="C6840" s="139" t="s">
        <v>14918</v>
      </c>
      <c r="D6840" s="140">
        <v>95.2</v>
      </c>
      <c r="E6840" s="139" t="s">
        <v>35610</v>
      </c>
      <c r="F6840" s="140">
        <v>249.5</v>
      </c>
      <c r="G6840" s="139"/>
      <c r="H6840" s="88" t="s">
        <v>167</v>
      </c>
    </row>
    <row r="6841" spans="1:8">
      <c r="A6841" s="139" t="s">
        <v>623</v>
      </c>
      <c r="B6841" s="139" t="s">
        <v>14919</v>
      </c>
      <c r="C6841" s="139" t="s">
        <v>14920</v>
      </c>
      <c r="D6841" s="140">
        <v>5.71</v>
      </c>
      <c r="E6841" s="139" t="s">
        <v>35611</v>
      </c>
      <c r="F6841" s="140">
        <v>11.99</v>
      </c>
      <c r="G6841" s="139"/>
      <c r="H6841" s="88" t="s">
        <v>167</v>
      </c>
    </row>
    <row r="6842" spans="1:8">
      <c r="A6842" s="139" t="s">
        <v>623</v>
      </c>
      <c r="B6842" s="139" t="s">
        <v>14919</v>
      </c>
      <c r="C6842" s="139" t="s">
        <v>14920</v>
      </c>
      <c r="D6842" s="140">
        <v>5.4245000000000001</v>
      </c>
      <c r="E6842" s="139" t="s">
        <v>35611</v>
      </c>
      <c r="F6842" s="140">
        <v>11.99</v>
      </c>
      <c r="G6842" s="139"/>
      <c r="H6842" s="88" t="s">
        <v>167</v>
      </c>
    </row>
    <row r="6843" spans="1:8">
      <c r="A6843" s="139" t="s">
        <v>1886</v>
      </c>
      <c r="B6843" s="139" t="s">
        <v>14921</v>
      </c>
      <c r="C6843" s="139" t="s">
        <v>14922</v>
      </c>
      <c r="D6843" s="140">
        <v>1</v>
      </c>
      <c r="E6843" s="139" t="s">
        <v>35612</v>
      </c>
      <c r="F6843" s="140">
        <v>1.99</v>
      </c>
      <c r="G6843" s="139"/>
      <c r="H6843" s="88" t="s">
        <v>167</v>
      </c>
    </row>
    <row r="6844" spans="1:8">
      <c r="A6844" s="139" t="s">
        <v>1862</v>
      </c>
      <c r="B6844" s="139" t="s">
        <v>14923</v>
      </c>
      <c r="C6844" s="139" t="s">
        <v>14924</v>
      </c>
      <c r="D6844" s="140">
        <v>10</v>
      </c>
      <c r="E6844" s="139" t="s">
        <v>35613</v>
      </c>
      <c r="F6844" s="140">
        <v>19.989999999999998</v>
      </c>
      <c r="G6844" s="139"/>
      <c r="H6844" s="88" t="s">
        <v>167</v>
      </c>
    </row>
    <row r="6845" spans="1:8">
      <c r="A6845" s="139" t="s">
        <v>425</v>
      </c>
      <c r="B6845" s="139" t="s">
        <v>14925</v>
      </c>
      <c r="C6845" s="139" t="s">
        <v>14926</v>
      </c>
      <c r="D6845" s="140">
        <v>10</v>
      </c>
      <c r="E6845" s="139" t="s">
        <v>35614</v>
      </c>
      <c r="F6845" s="140">
        <v>19.989999999999998</v>
      </c>
      <c r="G6845" s="139"/>
      <c r="H6845" s="88" t="s">
        <v>167</v>
      </c>
    </row>
    <row r="6846" spans="1:8">
      <c r="A6846" s="139" t="s">
        <v>222</v>
      </c>
      <c r="B6846" s="139" t="s">
        <v>14927</v>
      </c>
      <c r="C6846" s="139" t="s">
        <v>14928</v>
      </c>
      <c r="D6846" s="140">
        <v>5</v>
      </c>
      <c r="E6846" s="139" t="s">
        <v>35615</v>
      </c>
      <c r="F6846" s="140">
        <v>9.99</v>
      </c>
      <c r="G6846" s="139"/>
      <c r="H6846" s="88" t="s">
        <v>167</v>
      </c>
    </row>
    <row r="6847" spans="1:8">
      <c r="A6847" s="139" t="s">
        <v>623</v>
      </c>
      <c r="B6847" s="139" t="s">
        <v>14929</v>
      </c>
      <c r="C6847" s="139" t="s">
        <v>14930</v>
      </c>
      <c r="D6847" s="140">
        <v>4.5</v>
      </c>
      <c r="E6847" s="139" t="s">
        <v>35616</v>
      </c>
      <c r="F6847" s="140">
        <v>8.99</v>
      </c>
      <c r="G6847" s="139"/>
      <c r="H6847" s="88" t="s">
        <v>167</v>
      </c>
    </row>
    <row r="6848" spans="1:8">
      <c r="A6848" s="139" t="s">
        <v>195</v>
      </c>
      <c r="B6848" s="139" t="s">
        <v>14931</v>
      </c>
      <c r="C6848" s="139" t="s">
        <v>14932</v>
      </c>
      <c r="D6848" s="140">
        <v>1.5</v>
      </c>
      <c r="E6848" s="139" t="s">
        <v>35617</v>
      </c>
      <c r="F6848" s="140">
        <v>2.99</v>
      </c>
      <c r="G6848" s="139"/>
      <c r="H6848" s="88" t="s">
        <v>167</v>
      </c>
    </row>
    <row r="6849" spans="1:8">
      <c r="A6849" s="139" t="s">
        <v>5095</v>
      </c>
      <c r="B6849" s="139" t="s">
        <v>14933</v>
      </c>
      <c r="C6849" s="139" t="s">
        <v>14934</v>
      </c>
      <c r="D6849" s="140">
        <v>3.5</v>
      </c>
      <c r="E6849" s="139" t="s">
        <v>35618</v>
      </c>
      <c r="F6849" s="140">
        <v>6.99</v>
      </c>
      <c r="G6849" s="139"/>
      <c r="H6849" s="88" t="s">
        <v>167</v>
      </c>
    </row>
    <row r="6850" spans="1:8">
      <c r="A6850" s="139" t="s">
        <v>5095</v>
      </c>
      <c r="B6850" s="139" t="s">
        <v>14935</v>
      </c>
      <c r="C6850" s="139" t="s">
        <v>14936</v>
      </c>
      <c r="D6850" s="140">
        <v>15</v>
      </c>
      <c r="E6850" s="139" t="s">
        <v>35619</v>
      </c>
      <c r="F6850" s="140">
        <v>29.99</v>
      </c>
      <c r="G6850" s="139"/>
      <c r="H6850" s="88" t="s">
        <v>167</v>
      </c>
    </row>
    <row r="6851" spans="1:8">
      <c r="A6851" s="139" t="s">
        <v>623</v>
      </c>
      <c r="B6851" s="139" t="s">
        <v>14937</v>
      </c>
      <c r="C6851" s="139" t="s">
        <v>14938</v>
      </c>
      <c r="D6851" s="140">
        <v>4</v>
      </c>
      <c r="E6851" s="139" t="s">
        <v>35620</v>
      </c>
      <c r="F6851" s="140">
        <v>7.99</v>
      </c>
      <c r="G6851" s="139"/>
      <c r="H6851" s="88" t="s">
        <v>167</v>
      </c>
    </row>
    <row r="6852" spans="1:8">
      <c r="A6852" s="139" t="s">
        <v>623</v>
      </c>
      <c r="B6852" s="139" t="s">
        <v>14937</v>
      </c>
      <c r="C6852" s="139" t="s">
        <v>14938</v>
      </c>
      <c r="D6852" s="140">
        <v>6.08</v>
      </c>
      <c r="E6852" s="139" t="s">
        <v>35620</v>
      </c>
      <c r="F6852" s="140">
        <v>7.99</v>
      </c>
      <c r="G6852" s="139"/>
      <c r="H6852" s="88" t="s">
        <v>167</v>
      </c>
    </row>
    <row r="6853" spans="1:8">
      <c r="A6853" s="139" t="s">
        <v>623</v>
      </c>
      <c r="B6853" s="139" t="s">
        <v>14939</v>
      </c>
      <c r="C6853" s="139" t="s">
        <v>14940</v>
      </c>
      <c r="D6853" s="140">
        <v>6.4</v>
      </c>
      <c r="E6853" s="139" t="s">
        <v>35621</v>
      </c>
      <c r="F6853" s="140">
        <v>15.99</v>
      </c>
      <c r="G6853" s="139"/>
      <c r="H6853" s="88" t="s">
        <v>167</v>
      </c>
    </row>
    <row r="6854" spans="1:8">
      <c r="A6854" s="139" t="s">
        <v>623</v>
      </c>
      <c r="B6854" s="139" t="s">
        <v>14939</v>
      </c>
      <c r="C6854" s="139" t="s">
        <v>14940</v>
      </c>
      <c r="D6854" s="140">
        <v>6.08</v>
      </c>
      <c r="E6854" s="139" t="s">
        <v>35621</v>
      </c>
      <c r="F6854" s="140">
        <v>15.99</v>
      </c>
      <c r="G6854" s="139"/>
      <c r="H6854" s="88" t="s">
        <v>167</v>
      </c>
    </row>
    <row r="6855" spans="1:8">
      <c r="A6855" s="139" t="s">
        <v>623</v>
      </c>
      <c r="B6855" s="139" t="s">
        <v>14941</v>
      </c>
      <c r="C6855" s="139" t="s">
        <v>14942</v>
      </c>
      <c r="D6855" s="140">
        <v>4</v>
      </c>
      <c r="E6855" s="139" t="s">
        <v>35622</v>
      </c>
      <c r="F6855" s="140">
        <v>7.99</v>
      </c>
      <c r="G6855" s="139"/>
      <c r="H6855" s="88" t="s">
        <v>167</v>
      </c>
    </row>
    <row r="6856" spans="1:8">
      <c r="A6856" s="139" t="s">
        <v>623</v>
      </c>
      <c r="B6856" s="139" t="s">
        <v>14943</v>
      </c>
      <c r="C6856" s="139" t="s">
        <v>14944</v>
      </c>
      <c r="D6856" s="140">
        <v>6.4</v>
      </c>
      <c r="E6856" s="139" t="s">
        <v>35623</v>
      </c>
      <c r="F6856" s="140">
        <v>15.99</v>
      </c>
      <c r="G6856" s="139"/>
      <c r="H6856" s="88" t="s">
        <v>167</v>
      </c>
    </row>
    <row r="6857" spans="1:8">
      <c r="A6857" s="139" t="s">
        <v>623</v>
      </c>
      <c r="B6857" s="139" t="s">
        <v>14943</v>
      </c>
      <c r="C6857" s="139" t="s">
        <v>14944</v>
      </c>
      <c r="D6857" s="140">
        <v>6.08</v>
      </c>
      <c r="E6857" s="139" t="s">
        <v>35623</v>
      </c>
      <c r="F6857" s="140">
        <v>15.99</v>
      </c>
      <c r="G6857" s="139"/>
      <c r="H6857" s="88" t="s">
        <v>167</v>
      </c>
    </row>
    <row r="6858" spans="1:8">
      <c r="A6858" s="139" t="s">
        <v>623</v>
      </c>
      <c r="B6858" s="139" t="s">
        <v>14945</v>
      </c>
      <c r="C6858" s="139" t="s">
        <v>14946</v>
      </c>
      <c r="D6858" s="140">
        <v>6.4</v>
      </c>
      <c r="E6858" s="139" t="s">
        <v>35624</v>
      </c>
      <c r="F6858" s="140">
        <v>15.99</v>
      </c>
      <c r="G6858" s="139"/>
      <c r="H6858" s="88" t="s">
        <v>167</v>
      </c>
    </row>
    <row r="6859" spans="1:8">
      <c r="A6859" s="139" t="s">
        <v>623</v>
      </c>
      <c r="B6859" s="139" t="s">
        <v>14945</v>
      </c>
      <c r="C6859" s="139" t="s">
        <v>14946</v>
      </c>
      <c r="D6859" s="140">
        <v>6.08</v>
      </c>
      <c r="E6859" s="139" t="s">
        <v>35624</v>
      </c>
      <c r="F6859" s="140">
        <v>15.99</v>
      </c>
      <c r="G6859" s="139"/>
      <c r="H6859" s="88" t="s">
        <v>167</v>
      </c>
    </row>
    <row r="6860" spans="1:8">
      <c r="A6860" s="139" t="s">
        <v>623</v>
      </c>
      <c r="B6860" s="139" t="s">
        <v>14947</v>
      </c>
      <c r="C6860" s="139" t="s">
        <v>14948</v>
      </c>
      <c r="D6860" s="140">
        <v>6.4</v>
      </c>
      <c r="E6860" s="139" t="s">
        <v>35625</v>
      </c>
      <c r="F6860" s="140">
        <v>15.99</v>
      </c>
      <c r="G6860" s="139"/>
      <c r="H6860" s="88" t="s">
        <v>167</v>
      </c>
    </row>
    <row r="6861" spans="1:8">
      <c r="A6861" s="139" t="s">
        <v>623</v>
      </c>
      <c r="B6861" s="139" t="s">
        <v>14949</v>
      </c>
      <c r="C6861" s="139" t="s">
        <v>14950</v>
      </c>
      <c r="D6861" s="140">
        <v>6.08</v>
      </c>
      <c r="E6861" s="139" t="s">
        <v>35626</v>
      </c>
      <c r="F6861" s="140">
        <v>15.99</v>
      </c>
      <c r="G6861" s="139"/>
      <c r="H6861" s="88" t="s">
        <v>167</v>
      </c>
    </row>
    <row r="6862" spans="1:8">
      <c r="A6862" s="139" t="s">
        <v>623</v>
      </c>
      <c r="B6862" s="139" t="s">
        <v>14949</v>
      </c>
      <c r="C6862" s="139" t="s">
        <v>14950</v>
      </c>
      <c r="D6862" s="140">
        <v>6.4</v>
      </c>
      <c r="E6862" s="139" t="s">
        <v>35626</v>
      </c>
      <c r="F6862" s="140">
        <v>15.99</v>
      </c>
      <c r="G6862" s="139"/>
      <c r="H6862" s="88" t="s">
        <v>167</v>
      </c>
    </row>
    <row r="6863" spans="1:8">
      <c r="A6863" s="139" t="s">
        <v>623</v>
      </c>
      <c r="B6863" s="139" t="s">
        <v>14951</v>
      </c>
      <c r="C6863" s="139" t="s">
        <v>14952</v>
      </c>
      <c r="D6863" s="140">
        <v>6.17</v>
      </c>
      <c r="E6863" s="139" t="s">
        <v>35627</v>
      </c>
      <c r="F6863" s="140">
        <v>15.99</v>
      </c>
      <c r="G6863" s="139"/>
      <c r="H6863" s="88" t="s">
        <v>167</v>
      </c>
    </row>
    <row r="6864" spans="1:8">
      <c r="A6864" s="139" t="s">
        <v>623</v>
      </c>
      <c r="B6864" s="139" t="s">
        <v>14951</v>
      </c>
      <c r="C6864" s="139" t="s">
        <v>14952</v>
      </c>
      <c r="D6864" s="140">
        <v>6.4</v>
      </c>
      <c r="E6864" s="139" t="s">
        <v>35627</v>
      </c>
      <c r="F6864" s="140">
        <v>15.99</v>
      </c>
      <c r="G6864" s="139"/>
      <c r="H6864" s="88" t="s">
        <v>167</v>
      </c>
    </row>
    <row r="6865" spans="1:8">
      <c r="A6865" s="139" t="s">
        <v>623</v>
      </c>
      <c r="B6865" s="139" t="s">
        <v>14953</v>
      </c>
      <c r="C6865" s="139" t="s">
        <v>14954</v>
      </c>
      <c r="D6865" s="140">
        <v>4</v>
      </c>
      <c r="E6865" s="139" t="s">
        <v>35628</v>
      </c>
      <c r="F6865" s="140">
        <v>7.99</v>
      </c>
      <c r="G6865" s="139"/>
      <c r="H6865" s="88" t="s">
        <v>167</v>
      </c>
    </row>
    <row r="6866" spans="1:8">
      <c r="A6866" s="139" t="s">
        <v>623</v>
      </c>
      <c r="B6866" s="139" t="s">
        <v>14953</v>
      </c>
      <c r="C6866" s="139" t="s">
        <v>14954</v>
      </c>
      <c r="D6866" s="140">
        <v>6.17</v>
      </c>
      <c r="E6866" s="139" t="s">
        <v>35628</v>
      </c>
      <c r="F6866" s="140">
        <v>7.99</v>
      </c>
      <c r="G6866" s="139"/>
      <c r="H6866" s="88" t="s">
        <v>167</v>
      </c>
    </row>
    <row r="6867" spans="1:8">
      <c r="A6867" s="139" t="s">
        <v>623</v>
      </c>
      <c r="B6867" s="139" t="s">
        <v>14955</v>
      </c>
      <c r="C6867" s="139" t="s">
        <v>14956</v>
      </c>
      <c r="D6867" s="140">
        <v>4</v>
      </c>
      <c r="E6867" s="139" t="s">
        <v>35629</v>
      </c>
      <c r="F6867" s="140">
        <v>7.99</v>
      </c>
      <c r="G6867" s="139"/>
      <c r="H6867" s="88" t="s">
        <v>167</v>
      </c>
    </row>
    <row r="6868" spans="1:8">
      <c r="A6868" s="139" t="s">
        <v>623</v>
      </c>
      <c r="B6868" s="139" t="s">
        <v>14955</v>
      </c>
      <c r="C6868" s="139" t="s">
        <v>14956</v>
      </c>
      <c r="D6868" s="140">
        <v>6.17</v>
      </c>
      <c r="E6868" s="139" t="s">
        <v>35629</v>
      </c>
      <c r="F6868" s="140">
        <v>7.99</v>
      </c>
      <c r="G6868" s="139"/>
      <c r="H6868" s="88" t="s">
        <v>167</v>
      </c>
    </row>
    <row r="6869" spans="1:8">
      <c r="A6869" s="139" t="s">
        <v>623</v>
      </c>
      <c r="B6869" s="139" t="s">
        <v>14957</v>
      </c>
      <c r="C6869" s="139" t="s">
        <v>14958</v>
      </c>
      <c r="D6869" s="140">
        <v>4</v>
      </c>
      <c r="E6869" s="139" t="s">
        <v>35630</v>
      </c>
      <c r="F6869" s="140">
        <v>7.99</v>
      </c>
      <c r="G6869" s="139"/>
      <c r="H6869" s="88" t="s">
        <v>167</v>
      </c>
    </row>
    <row r="6870" spans="1:8">
      <c r="A6870" s="139" t="s">
        <v>623</v>
      </c>
      <c r="B6870" s="139" t="s">
        <v>14957</v>
      </c>
      <c r="C6870" s="139" t="s">
        <v>14958</v>
      </c>
      <c r="D6870" s="140">
        <v>6.17</v>
      </c>
      <c r="E6870" s="139" t="s">
        <v>35630</v>
      </c>
      <c r="F6870" s="140">
        <v>7.99</v>
      </c>
      <c r="G6870" s="139"/>
      <c r="H6870" s="88" t="s">
        <v>167</v>
      </c>
    </row>
    <row r="6871" spans="1:8">
      <c r="A6871" s="139" t="s">
        <v>623</v>
      </c>
      <c r="B6871" s="139" t="s">
        <v>14959</v>
      </c>
      <c r="C6871" s="139" t="s">
        <v>14960</v>
      </c>
      <c r="D6871" s="140">
        <v>4</v>
      </c>
      <c r="E6871" s="139" t="s">
        <v>35631</v>
      </c>
      <c r="F6871" s="140">
        <v>7.99</v>
      </c>
      <c r="G6871" s="139"/>
      <c r="H6871" s="88" t="s">
        <v>167</v>
      </c>
    </row>
    <row r="6872" spans="1:8">
      <c r="A6872" s="139" t="s">
        <v>623</v>
      </c>
      <c r="B6872" s="139" t="s">
        <v>14959</v>
      </c>
      <c r="C6872" s="139" t="s">
        <v>14960</v>
      </c>
      <c r="D6872" s="140">
        <v>6.17</v>
      </c>
      <c r="E6872" s="139" t="s">
        <v>35631</v>
      </c>
      <c r="F6872" s="140">
        <v>7.99</v>
      </c>
      <c r="G6872" s="139"/>
      <c r="H6872" s="88" t="s">
        <v>167</v>
      </c>
    </row>
    <row r="6873" spans="1:8">
      <c r="A6873" s="139" t="s">
        <v>623</v>
      </c>
      <c r="B6873" s="139" t="s">
        <v>14961</v>
      </c>
      <c r="C6873" s="139" t="s">
        <v>14962</v>
      </c>
      <c r="D6873" s="140">
        <v>4</v>
      </c>
      <c r="E6873" s="139" t="s">
        <v>35632</v>
      </c>
      <c r="F6873" s="140">
        <v>7.99</v>
      </c>
      <c r="G6873" s="139"/>
      <c r="H6873" s="88" t="s">
        <v>167</v>
      </c>
    </row>
    <row r="6874" spans="1:8">
      <c r="A6874" s="139" t="s">
        <v>623</v>
      </c>
      <c r="B6874" s="139" t="s">
        <v>14961</v>
      </c>
      <c r="C6874" s="139" t="s">
        <v>14962</v>
      </c>
      <c r="D6874" s="140">
        <v>6.17</v>
      </c>
      <c r="E6874" s="139" t="s">
        <v>35632</v>
      </c>
      <c r="F6874" s="140">
        <v>7.99</v>
      </c>
      <c r="G6874" s="139"/>
      <c r="H6874" s="88" t="s">
        <v>167</v>
      </c>
    </row>
    <row r="6875" spans="1:8">
      <c r="A6875" s="139" t="s">
        <v>623</v>
      </c>
      <c r="B6875" s="139" t="s">
        <v>14963</v>
      </c>
      <c r="C6875" s="139" t="s">
        <v>14964</v>
      </c>
      <c r="D6875" s="140">
        <v>4</v>
      </c>
      <c r="E6875" s="139" t="s">
        <v>35633</v>
      </c>
      <c r="F6875" s="140">
        <v>7.99</v>
      </c>
      <c r="G6875" s="139"/>
      <c r="H6875" s="88" t="s">
        <v>167</v>
      </c>
    </row>
    <row r="6876" spans="1:8">
      <c r="A6876" s="139" t="s">
        <v>623</v>
      </c>
      <c r="B6876" s="139" t="s">
        <v>14963</v>
      </c>
      <c r="C6876" s="139" t="s">
        <v>14964</v>
      </c>
      <c r="D6876" s="140">
        <v>6.17</v>
      </c>
      <c r="E6876" s="139" t="s">
        <v>35633</v>
      </c>
      <c r="F6876" s="140">
        <v>7.99</v>
      </c>
      <c r="G6876" s="139"/>
      <c r="H6876" s="88" t="s">
        <v>167</v>
      </c>
    </row>
    <row r="6877" spans="1:8">
      <c r="A6877" s="139" t="s">
        <v>623</v>
      </c>
      <c r="B6877" s="139" t="s">
        <v>14965</v>
      </c>
      <c r="C6877" s="139" t="s">
        <v>14966</v>
      </c>
      <c r="D6877" s="140">
        <v>4</v>
      </c>
      <c r="E6877" s="139" t="s">
        <v>35634</v>
      </c>
      <c r="F6877" s="140">
        <v>7.99</v>
      </c>
      <c r="G6877" s="139"/>
      <c r="H6877" s="88" t="s">
        <v>167</v>
      </c>
    </row>
    <row r="6878" spans="1:8">
      <c r="A6878" s="139" t="s">
        <v>623</v>
      </c>
      <c r="B6878" s="139" t="s">
        <v>14965</v>
      </c>
      <c r="C6878" s="139" t="s">
        <v>14966</v>
      </c>
      <c r="D6878" s="140">
        <v>6.17</v>
      </c>
      <c r="E6878" s="139" t="s">
        <v>35634</v>
      </c>
      <c r="F6878" s="140">
        <v>7.99</v>
      </c>
      <c r="G6878" s="139"/>
      <c r="H6878" s="88" t="s">
        <v>167</v>
      </c>
    </row>
    <row r="6879" spans="1:8">
      <c r="A6879" s="139" t="s">
        <v>623</v>
      </c>
      <c r="B6879" s="139" t="s">
        <v>14967</v>
      </c>
      <c r="C6879" s="139" t="s">
        <v>14968</v>
      </c>
      <c r="D6879" s="140">
        <v>4</v>
      </c>
      <c r="E6879" s="139" t="s">
        <v>35635</v>
      </c>
      <c r="F6879" s="140">
        <v>7.99</v>
      </c>
      <c r="G6879" s="139"/>
      <c r="H6879" s="88" t="s">
        <v>167</v>
      </c>
    </row>
    <row r="6880" spans="1:8">
      <c r="A6880" s="139" t="s">
        <v>623</v>
      </c>
      <c r="B6880" s="139" t="s">
        <v>14967</v>
      </c>
      <c r="C6880" s="139" t="s">
        <v>14968</v>
      </c>
      <c r="D6880" s="140">
        <v>6.17</v>
      </c>
      <c r="E6880" s="139" t="s">
        <v>35635</v>
      </c>
      <c r="F6880" s="140">
        <v>7.99</v>
      </c>
      <c r="G6880" s="139"/>
      <c r="H6880" s="88" t="s">
        <v>167</v>
      </c>
    </row>
    <row r="6881" spans="1:8">
      <c r="A6881" s="139" t="s">
        <v>623</v>
      </c>
      <c r="B6881" s="139" t="s">
        <v>14969</v>
      </c>
      <c r="C6881" s="139" t="s">
        <v>14970</v>
      </c>
      <c r="D6881" s="140">
        <v>4</v>
      </c>
      <c r="E6881" s="139" t="s">
        <v>35636</v>
      </c>
      <c r="F6881" s="140">
        <v>7.99</v>
      </c>
      <c r="G6881" s="139"/>
      <c r="H6881" s="88" t="s">
        <v>167</v>
      </c>
    </row>
    <row r="6882" spans="1:8">
      <c r="A6882" s="139" t="s">
        <v>623</v>
      </c>
      <c r="B6882" s="139" t="s">
        <v>14969</v>
      </c>
      <c r="C6882" s="139" t="s">
        <v>14970</v>
      </c>
      <c r="D6882" s="140">
        <v>6.17</v>
      </c>
      <c r="E6882" s="139" t="s">
        <v>35636</v>
      </c>
      <c r="F6882" s="140">
        <v>7.99</v>
      </c>
      <c r="G6882" s="139"/>
      <c r="H6882" s="88" t="s">
        <v>167</v>
      </c>
    </row>
    <row r="6883" spans="1:8">
      <c r="A6883" s="139" t="s">
        <v>623</v>
      </c>
      <c r="B6883" s="139" t="s">
        <v>14971</v>
      </c>
      <c r="C6883" s="139" t="s">
        <v>14972</v>
      </c>
      <c r="D6883" s="140">
        <v>6.4</v>
      </c>
      <c r="E6883" s="139" t="s">
        <v>35637</v>
      </c>
      <c r="F6883" s="140">
        <v>15.99</v>
      </c>
      <c r="G6883" s="139"/>
      <c r="H6883" s="88" t="s">
        <v>167</v>
      </c>
    </row>
    <row r="6884" spans="1:8">
      <c r="A6884" s="139" t="s">
        <v>623</v>
      </c>
      <c r="B6884" s="139" t="s">
        <v>14971</v>
      </c>
      <c r="C6884" s="139" t="s">
        <v>14972</v>
      </c>
      <c r="D6884" s="140">
        <v>6.08</v>
      </c>
      <c r="E6884" s="139" t="s">
        <v>35637</v>
      </c>
      <c r="F6884" s="140">
        <v>15.99</v>
      </c>
      <c r="G6884" s="139"/>
      <c r="H6884" s="88" t="s">
        <v>167</v>
      </c>
    </row>
    <row r="6885" spans="1:8">
      <c r="A6885" s="139" t="s">
        <v>623</v>
      </c>
      <c r="B6885" s="139" t="s">
        <v>14973</v>
      </c>
      <c r="C6885" s="139" t="s">
        <v>14974</v>
      </c>
      <c r="D6885" s="140">
        <v>8</v>
      </c>
      <c r="E6885" s="139" t="s">
        <v>35638</v>
      </c>
      <c r="F6885" s="140">
        <v>19.989999999999998</v>
      </c>
      <c r="G6885" s="139"/>
      <c r="H6885" s="88" t="s">
        <v>167</v>
      </c>
    </row>
    <row r="6886" spans="1:8">
      <c r="A6886" s="139" t="s">
        <v>623</v>
      </c>
      <c r="B6886" s="139" t="s">
        <v>14973</v>
      </c>
      <c r="C6886" s="139" t="s">
        <v>14974</v>
      </c>
      <c r="D6886" s="140">
        <v>6.08</v>
      </c>
      <c r="E6886" s="139" t="s">
        <v>35638</v>
      </c>
      <c r="F6886" s="140">
        <v>19.989999999999998</v>
      </c>
      <c r="G6886" s="139"/>
      <c r="H6886" s="88" t="s">
        <v>167</v>
      </c>
    </row>
    <row r="6887" spans="1:8">
      <c r="A6887" s="139" t="s">
        <v>623</v>
      </c>
      <c r="B6887" s="139" t="s">
        <v>14975</v>
      </c>
      <c r="C6887" s="139" t="s">
        <v>14976</v>
      </c>
      <c r="D6887" s="140">
        <v>8</v>
      </c>
      <c r="E6887" s="139" t="s">
        <v>35639</v>
      </c>
      <c r="F6887" s="140">
        <v>19.989999999999998</v>
      </c>
      <c r="G6887" s="139"/>
      <c r="H6887" s="88" t="s">
        <v>167</v>
      </c>
    </row>
    <row r="6888" spans="1:8">
      <c r="A6888" s="139" t="s">
        <v>623</v>
      </c>
      <c r="B6888" s="139" t="s">
        <v>14975</v>
      </c>
      <c r="C6888" s="139" t="s">
        <v>14976</v>
      </c>
      <c r="D6888" s="140">
        <v>7.6</v>
      </c>
      <c r="E6888" s="139" t="s">
        <v>35639</v>
      </c>
      <c r="F6888" s="140">
        <v>19.989999999999998</v>
      </c>
      <c r="G6888" s="139"/>
      <c r="H6888" s="88" t="s">
        <v>167</v>
      </c>
    </row>
    <row r="6889" spans="1:8">
      <c r="A6889" s="139" t="s">
        <v>623</v>
      </c>
      <c r="B6889" s="139" t="s">
        <v>14977</v>
      </c>
      <c r="C6889" s="139" t="s">
        <v>14978</v>
      </c>
      <c r="D6889" s="140">
        <v>6.08</v>
      </c>
      <c r="E6889" s="139" t="s">
        <v>35640</v>
      </c>
      <c r="F6889" s="140">
        <v>15.99</v>
      </c>
      <c r="G6889" s="139"/>
      <c r="H6889" s="88" t="s">
        <v>167</v>
      </c>
    </row>
    <row r="6890" spans="1:8">
      <c r="A6890" s="139" t="s">
        <v>623</v>
      </c>
      <c r="B6890" s="139" t="s">
        <v>14977</v>
      </c>
      <c r="C6890" s="139" t="s">
        <v>14978</v>
      </c>
      <c r="D6890" s="140">
        <v>6.4</v>
      </c>
      <c r="E6890" s="139" t="s">
        <v>35640</v>
      </c>
      <c r="F6890" s="140">
        <v>15.99</v>
      </c>
      <c r="G6890" s="139"/>
      <c r="H6890" s="88" t="s">
        <v>167</v>
      </c>
    </row>
    <row r="6891" spans="1:8">
      <c r="A6891" s="139" t="s">
        <v>623</v>
      </c>
      <c r="B6891" s="139" t="s">
        <v>14979</v>
      </c>
      <c r="C6891" s="139" t="s">
        <v>14980</v>
      </c>
      <c r="D6891" s="140">
        <v>144</v>
      </c>
      <c r="E6891" s="139" t="s">
        <v>35641</v>
      </c>
      <c r="F6891" s="140">
        <v>399.75</v>
      </c>
      <c r="G6891" s="139"/>
      <c r="H6891" s="88" t="s">
        <v>167</v>
      </c>
    </row>
    <row r="6892" spans="1:8">
      <c r="A6892" s="139" t="s">
        <v>623</v>
      </c>
      <c r="B6892" s="139" t="s">
        <v>14981</v>
      </c>
      <c r="C6892" s="139" t="s">
        <v>14982</v>
      </c>
      <c r="D6892" s="140">
        <v>6.4</v>
      </c>
      <c r="E6892" s="139" t="s">
        <v>35642</v>
      </c>
      <c r="F6892" s="140">
        <v>15.99</v>
      </c>
      <c r="G6892" s="139"/>
      <c r="H6892" s="88" t="s">
        <v>167</v>
      </c>
    </row>
    <row r="6893" spans="1:8">
      <c r="A6893" s="139" t="s">
        <v>623</v>
      </c>
      <c r="B6893" s="139" t="s">
        <v>14981</v>
      </c>
      <c r="C6893" s="139" t="s">
        <v>14982</v>
      </c>
      <c r="D6893" s="140">
        <v>6.08</v>
      </c>
      <c r="E6893" s="139" t="s">
        <v>35642</v>
      </c>
      <c r="F6893" s="140">
        <v>15.99</v>
      </c>
      <c r="G6893" s="139"/>
      <c r="H6893" s="88" t="s">
        <v>167</v>
      </c>
    </row>
    <row r="6894" spans="1:8">
      <c r="A6894" s="139" t="s">
        <v>623</v>
      </c>
      <c r="B6894" s="139" t="s">
        <v>14983</v>
      </c>
      <c r="C6894" s="139" t="s">
        <v>14984</v>
      </c>
      <c r="D6894" s="140">
        <v>6.4</v>
      </c>
      <c r="E6894" s="139" t="s">
        <v>35643</v>
      </c>
      <c r="F6894" s="140">
        <v>15.99</v>
      </c>
      <c r="G6894" s="139"/>
      <c r="H6894" s="88" t="s">
        <v>167</v>
      </c>
    </row>
    <row r="6895" spans="1:8">
      <c r="A6895" s="139" t="s">
        <v>623</v>
      </c>
      <c r="B6895" s="139" t="s">
        <v>14983</v>
      </c>
      <c r="C6895" s="139" t="s">
        <v>14984</v>
      </c>
      <c r="D6895" s="140">
        <v>6.08</v>
      </c>
      <c r="E6895" s="139" t="s">
        <v>35643</v>
      </c>
      <c r="F6895" s="140">
        <v>15.99</v>
      </c>
      <c r="G6895" s="139"/>
      <c r="H6895" s="88" t="s">
        <v>167</v>
      </c>
    </row>
    <row r="6896" spans="1:8">
      <c r="A6896" s="139" t="s">
        <v>623</v>
      </c>
      <c r="B6896" s="139" t="s">
        <v>14985</v>
      </c>
      <c r="C6896" s="139" t="s">
        <v>14986</v>
      </c>
      <c r="D6896" s="140">
        <v>6.4</v>
      </c>
      <c r="E6896" s="139" t="s">
        <v>35644</v>
      </c>
      <c r="F6896" s="140">
        <v>15.99</v>
      </c>
      <c r="G6896" s="139"/>
      <c r="H6896" s="88" t="s">
        <v>167</v>
      </c>
    </row>
    <row r="6897" spans="1:8">
      <c r="A6897" s="139" t="s">
        <v>623</v>
      </c>
      <c r="B6897" s="139" t="s">
        <v>14985</v>
      </c>
      <c r="C6897" s="139" t="s">
        <v>14986</v>
      </c>
      <c r="D6897" s="140">
        <v>6.08</v>
      </c>
      <c r="E6897" s="139" t="s">
        <v>35644</v>
      </c>
      <c r="F6897" s="140">
        <v>15.99</v>
      </c>
      <c r="G6897" s="139"/>
      <c r="H6897" s="88" t="s">
        <v>167</v>
      </c>
    </row>
    <row r="6898" spans="1:8">
      <c r="A6898" s="139" t="s">
        <v>623</v>
      </c>
      <c r="B6898" s="139" t="s">
        <v>14987</v>
      </c>
      <c r="C6898" s="139" t="s">
        <v>14988</v>
      </c>
      <c r="D6898" s="140">
        <v>6.08</v>
      </c>
      <c r="E6898" s="139" t="s">
        <v>35645</v>
      </c>
      <c r="F6898" s="140">
        <v>15.99</v>
      </c>
      <c r="G6898" s="139"/>
      <c r="H6898" s="88" t="s">
        <v>167</v>
      </c>
    </row>
    <row r="6899" spans="1:8">
      <c r="A6899" s="139" t="s">
        <v>623</v>
      </c>
      <c r="B6899" s="139" t="s">
        <v>14987</v>
      </c>
      <c r="C6899" s="139" t="s">
        <v>14988</v>
      </c>
      <c r="D6899" s="140">
        <v>6.4</v>
      </c>
      <c r="E6899" s="139" t="s">
        <v>35645</v>
      </c>
      <c r="F6899" s="140">
        <v>15.99</v>
      </c>
      <c r="G6899" s="139"/>
      <c r="H6899" s="88" t="s">
        <v>167</v>
      </c>
    </row>
    <row r="6900" spans="1:8">
      <c r="A6900" s="139" t="s">
        <v>623</v>
      </c>
      <c r="B6900" s="139" t="s">
        <v>14989</v>
      </c>
      <c r="C6900" s="139" t="s">
        <v>14990</v>
      </c>
      <c r="D6900" s="140">
        <v>6.4</v>
      </c>
      <c r="E6900" s="139" t="s">
        <v>35646</v>
      </c>
      <c r="F6900" s="140">
        <v>15.99</v>
      </c>
      <c r="G6900" s="139"/>
      <c r="H6900" s="88" t="s">
        <v>167</v>
      </c>
    </row>
    <row r="6901" spans="1:8">
      <c r="A6901" s="139" t="s">
        <v>623</v>
      </c>
      <c r="B6901" s="139" t="s">
        <v>14989</v>
      </c>
      <c r="C6901" s="139" t="s">
        <v>14990</v>
      </c>
      <c r="D6901" s="140">
        <v>6.08</v>
      </c>
      <c r="E6901" s="139" t="s">
        <v>35646</v>
      </c>
      <c r="F6901" s="140">
        <v>15.99</v>
      </c>
      <c r="G6901" s="139"/>
      <c r="H6901" s="88" t="s">
        <v>167</v>
      </c>
    </row>
    <row r="6902" spans="1:8">
      <c r="A6902" s="139" t="s">
        <v>623</v>
      </c>
      <c r="B6902" s="139" t="s">
        <v>14991</v>
      </c>
      <c r="C6902" s="139" t="s">
        <v>14992</v>
      </c>
      <c r="D6902" s="140">
        <v>6.08</v>
      </c>
      <c r="E6902" s="139" t="s">
        <v>35647</v>
      </c>
      <c r="F6902" s="140">
        <v>15.99</v>
      </c>
      <c r="G6902" s="139"/>
      <c r="H6902" s="88" t="s">
        <v>167</v>
      </c>
    </row>
    <row r="6903" spans="1:8">
      <c r="A6903" s="139" t="s">
        <v>623</v>
      </c>
      <c r="B6903" s="139" t="s">
        <v>14991</v>
      </c>
      <c r="C6903" s="139" t="s">
        <v>14992</v>
      </c>
      <c r="D6903" s="140">
        <v>6.4</v>
      </c>
      <c r="E6903" s="139" t="s">
        <v>35647</v>
      </c>
      <c r="F6903" s="140">
        <v>15.99</v>
      </c>
      <c r="G6903" s="139"/>
      <c r="H6903" s="88" t="s">
        <v>167</v>
      </c>
    </row>
    <row r="6904" spans="1:8">
      <c r="A6904" s="139" t="s">
        <v>623</v>
      </c>
      <c r="B6904" s="139" t="s">
        <v>14993</v>
      </c>
      <c r="C6904" s="139" t="s">
        <v>14994</v>
      </c>
      <c r="D6904" s="140">
        <v>6.17</v>
      </c>
      <c r="E6904" s="139" t="s">
        <v>35648</v>
      </c>
      <c r="F6904" s="140">
        <v>7.99</v>
      </c>
      <c r="G6904" s="139"/>
      <c r="H6904" s="88" t="s">
        <v>167</v>
      </c>
    </row>
    <row r="6905" spans="1:8">
      <c r="A6905" s="139" t="s">
        <v>623</v>
      </c>
      <c r="B6905" s="139" t="s">
        <v>14993</v>
      </c>
      <c r="C6905" s="139" t="s">
        <v>14994</v>
      </c>
      <c r="D6905" s="140">
        <v>4</v>
      </c>
      <c r="E6905" s="139" t="s">
        <v>35648</v>
      </c>
      <c r="F6905" s="140">
        <v>7.99</v>
      </c>
      <c r="G6905" s="139"/>
      <c r="H6905" s="88" t="s">
        <v>167</v>
      </c>
    </row>
    <row r="6906" spans="1:8">
      <c r="A6906" s="139" t="s">
        <v>623</v>
      </c>
      <c r="B6906" s="139" t="s">
        <v>14995</v>
      </c>
      <c r="C6906" s="139" t="s">
        <v>14996</v>
      </c>
      <c r="D6906" s="140">
        <v>5</v>
      </c>
      <c r="E6906" s="139" t="s">
        <v>35649</v>
      </c>
      <c r="F6906" s="140">
        <v>9.99</v>
      </c>
      <c r="G6906" s="139"/>
      <c r="H6906" s="88" t="s">
        <v>167</v>
      </c>
    </row>
    <row r="6907" spans="1:8">
      <c r="A6907" s="139" t="s">
        <v>337</v>
      </c>
      <c r="B6907" s="139" t="s">
        <v>14997</v>
      </c>
      <c r="C6907" s="139" t="s">
        <v>14998</v>
      </c>
      <c r="D6907" s="140">
        <v>4</v>
      </c>
      <c r="E6907" s="139" t="s">
        <v>35650</v>
      </c>
      <c r="F6907" s="140">
        <v>7.99</v>
      </c>
      <c r="G6907" s="139"/>
      <c r="H6907" s="88" t="s">
        <v>167</v>
      </c>
    </row>
    <row r="6908" spans="1:8">
      <c r="A6908" s="139" t="s">
        <v>337</v>
      </c>
      <c r="B6908" s="139" t="s">
        <v>14999</v>
      </c>
      <c r="C6908" s="139" t="s">
        <v>15000</v>
      </c>
      <c r="D6908" s="140">
        <v>4</v>
      </c>
      <c r="E6908" s="139" t="s">
        <v>35651</v>
      </c>
      <c r="F6908" s="140">
        <v>7.99</v>
      </c>
      <c r="G6908" s="139"/>
      <c r="H6908" s="88" t="s">
        <v>167</v>
      </c>
    </row>
    <row r="6909" spans="1:8">
      <c r="A6909" s="139" t="s">
        <v>337</v>
      </c>
      <c r="B6909" s="139" t="s">
        <v>15001</v>
      </c>
      <c r="C6909" s="139" t="s">
        <v>15002</v>
      </c>
      <c r="D6909" s="140">
        <v>4</v>
      </c>
      <c r="E6909" s="139" t="s">
        <v>35652</v>
      </c>
      <c r="F6909" s="140">
        <v>7.99</v>
      </c>
      <c r="G6909" s="139"/>
      <c r="H6909" s="88" t="s">
        <v>167</v>
      </c>
    </row>
    <row r="6910" spans="1:8">
      <c r="A6910" s="139" t="s">
        <v>337</v>
      </c>
      <c r="B6910" s="139" t="s">
        <v>15003</v>
      </c>
      <c r="C6910" s="139" t="s">
        <v>15004</v>
      </c>
      <c r="D6910" s="140">
        <v>4</v>
      </c>
      <c r="E6910" s="139" t="s">
        <v>35653</v>
      </c>
      <c r="F6910" s="140">
        <v>7.99</v>
      </c>
      <c r="G6910" s="139"/>
      <c r="H6910" s="88" t="s">
        <v>167</v>
      </c>
    </row>
    <row r="6911" spans="1:8">
      <c r="A6911" s="139" t="s">
        <v>337</v>
      </c>
      <c r="B6911" s="139" t="s">
        <v>15005</v>
      </c>
      <c r="C6911" s="139" t="s">
        <v>15006</v>
      </c>
      <c r="D6911" s="140">
        <v>4</v>
      </c>
      <c r="E6911" s="139" t="s">
        <v>35654</v>
      </c>
      <c r="F6911" s="140">
        <v>7.99</v>
      </c>
      <c r="G6911" s="139"/>
      <c r="H6911" s="88" t="s">
        <v>167</v>
      </c>
    </row>
    <row r="6912" spans="1:8">
      <c r="A6912" s="139" t="s">
        <v>337</v>
      </c>
      <c r="B6912" s="139" t="s">
        <v>15007</v>
      </c>
      <c r="C6912" s="139" t="s">
        <v>15008</v>
      </c>
      <c r="D6912" s="140">
        <v>4</v>
      </c>
      <c r="E6912" s="139" t="s">
        <v>35655</v>
      </c>
      <c r="F6912" s="140">
        <v>7.99</v>
      </c>
      <c r="G6912" s="139"/>
      <c r="H6912" s="88" t="s">
        <v>167</v>
      </c>
    </row>
    <row r="6913" spans="1:8">
      <c r="A6913" s="139" t="s">
        <v>337</v>
      </c>
      <c r="B6913" s="139" t="s">
        <v>15009</v>
      </c>
      <c r="C6913" s="139" t="s">
        <v>15010</v>
      </c>
      <c r="D6913" s="140">
        <v>8</v>
      </c>
      <c r="E6913" s="139" t="s">
        <v>35656</v>
      </c>
      <c r="F6913" s="140">
        <v>15.99</v>
      </c>
      <c r="G6913" s="139"/>
      <c r="H6913" s="88" t="s">
        <v>167</v>
      </c>
    </row>
    <row r="6914" spans="1:8">
      <c r="A6914" s="139" t="s">
        <v>337</v>
      </c>
      <c r="B6914" s="139" t="s">
        <v>15011</v>
      </c>
      <c r="C6914" s="139" t="s">
        <v>15012</v>
      </c>
      <c r="D6914" s="140">
        <v>8</v>
      </c>
      <c r="E6914" s="139" t="s">
        <v>35657</v>
      </c>
      <c r="F6914" s="140">
        <v>15.99</v>
      </c>
      <c r="G6914" s="139"/>
      <c r="H6914" s="88" t="s">
        <v>167</v>
      </c>
    </row>
    <row r="6915" spans="1:8">
      <c r="A6915" s="139" t="s">
        <v>1886</v>
      </c>
      <c r="B6915" s="139" t="s">
        <v>15013</v>
      </c>
      <c r="C6915" s="139" t="s">
        <v>15014</v>
      </c>
      <c r="D6915" s="140">
        <v>4</v>
      </c>
      <c r="E6915" s="139" t="s">
        <v>35658</v>
      </c>
      <c r="F6915" s="140">
        <v>7.99</v>
      </c>
      <c r="G6915" s="139"/>
      <c r="H6915" s="88" t="s">
        <v>167</v>
      </c>
    </row>
    <row r="6916" spans="1:8">
      <c r="A6916" s="139" t="s">
        <v>1886</v>
      </c>
      <c r="B6916" s="139" t="s">
        <v>15015</v>
      </c>
      <c r="C6916" s="139" t="s">
        <v>15016</v>
      </c>
      <c r="D6916" s="140">
        <v>4</v>
      </c>
      <c r="E6916" s="139" t="s">
        <v>35659</v>
      </c>
      <c r="F6916" s="140">
        <v>7.99</v>
      </c>
      <c r="G6916" s="139"/>
      <c r="H6916" s="88" t="s">
        <v>167</v>
      </c>
    </row>
    <row r="6917" spans="1:8">
      <c r="A6917" s="139" t="s">
        <v>284</v>
      </c>
      <c r="B6917" s="139" t="s">
        <v>15017</v>
      </c>
      <c r="C6917" s="139" t="s">
        <v>15018</v>
      </c>
      <c r="D6917" s="140">
        <v>1.5</v>
      </c>
      <c r="E6917" s="139"/>
      <c r="F6917" s="140">
        <v>2.99</v>
      </c>
      <c r="G6917" s="139"/>
      <c r="H6917" s="88" t="s">
        <v>167</v>
      </c>
    </row>
    <row r="6918" spans="1:8">
      <c r="A6918" s="139" t="s">
        <v>284</v>
      </c>
      <c r="B6918" s="139" t="s">
        <v>15019</v>
      </c>
      <c r="C6918" s="139" t="s">
        <v>15020</v>
      </c>
      <c r="D6918" s="140">
        <v>1.5</v>
      </c>
      <c r="E6918" s="139"/>
      <c r="F6918" s="140">
        <v>2.99</v>
      </c>
      <c r="G6918" s="139"/>
      <c r="H6918" s="88" t="s">
        <v>167</v>
      </c>
    </row>
    <row r="6919" spans="1:8">
      <c r="A6919" s="139" t="s">
        <v>284</v>
      </c>
      <c r="B6919" s="139" t="s">
        <v>15021</v>
      </c>
      <c r="C6919" s="139" t="s">
        <v>15022</v>
      </c>
      <c r="D6919" s="140">
        <v>1.5</v>
      </c>
      <c r="E6919" s="139" t="s">
        <v>35660</v>
      </c>
      <c r="F6919" s="140">
        <v>2.99</v>
      </c>
      <c r="G6919" s="139"/>
      <c r="H6919" s="88" t="s">
        <v>167</v>
      </c>
    </row>
    <row r="6920" spans="1:8">
      <c r="A6920" s="139" t="s">
        <v>195</v>
      </c>
      <c r="B6920" s="139" t="s">
        <v>15023</v>
      </c>
      <c r="C6920" s="139" t="s">
        <v>15024</v>
      </c>
      <c r="D6920" s="140">
        <v>3.88</v>
      </c>
      <c r="E6920" s="139" t="s">
        <v>35661</v>
      </c>
      <c r="F6920" s="140">
        <v>6.99</v>
      </c>
      <c r="G6920" s="139"/>
      <c r="H6920" s="88" t="s">
        <v>167</v>
      </c>
    </row>
    <row r="6921" spans="1:8">
      <c r="A6921" s="139" t="s">
        <v>222</v>
      </c>
      <c r="B6921" s="139" t="s">
        <v>15025</v>
      </c>
      <c r="C6921" s="139" t="s">
        <v>15026</v>
      </c>
      <c r="D6921" s="140">
        <v>3</v>
      </c>
      <c r="E6921" s="139" t="s">
        <v>35662</v>
      </c>
      <c r="F6921" s="140">
        <v>5.99</v>
      </c>
      <c r="G6921" s="139"/>
      <c r="H6921" s="88" t="s">
        <v>167</v>
      </c>
    </row>
    <row r="6922" spans="1:8">
      <c r="A6922" s="139" t="s">
        <v>222</v>
      </c>
      <c r="B6922" s="139" t="s">
        <v>15027</v>
      </c>
      <c r="C6922" s="139" t="s">
        <v>15028</v>
      </c>
      <c r="D6922" s="140">
        <v>3</v>
      </c>
      <c r="E6922" s="139" t="s">
        <v>35663</v>
      </c>
      <c r="F6922" s="140">
        <v>5.99</v>
      </c>
      <c r="G6922" s="139"/>
      <c r="H6922" s="88" t="s">
        <v>167</v>
      </c>
    </row>
    <row r="6923" spans="1:8">
      <c r="A6923" s="139" t="s">
        <v>222</v>
      </c>
      <c r="B6923" s="139" t="s">
        <v>15029</v>
      </c>
      <c r="C6923" s="139" t="s">
        <v>15030</v>
      </c>
      <c r="D6923" s="140">
        <v>3</v>
      </c>
      <c r="E6923" s="139" t="s">
        <v>35664</v>
      </c>
      <c r="F6923" s="140">
        <v>5.99</v>
      </c>
      <c r="G6923" s="139"/>
      <c r="H6923" s="88" t="s">
        <v>167</v>
      </c>
    </row>
    <row r="6924" spans="1:8">
      <c r="A6924" s="139" t="s">
        <v>222</v>
      </c>
      <c r="B6924" s="139" t="s">
        <v>15031</v>
      </c>
      <c r="C6924" s="139" t="s">
        <v>15032</v>
      </c>
      <c r="D6924" s="140">
        <v>3</v>
      </c>
      <c r="E6924" s="139" t="s">
        <v>35665</v>
      </c>
      <c r="F6924" s="140">
        <v>5.99</v>
      </c>
      <c r="G6924" s="139"/>
      <c r="H6924" s="88" t="s">
        <v>167</v>
      </c>
    </row>
    <row r="6925" spans="1:8">
      <c r="A6925" s="139" t="s">
        <v>222</v>
      </c>
      <c r="B6925" s="139" t="s">
        <v>15033</v>
      </c>
      <c r="C6925" s="139" t="s">
        <v>15034</v>
      </c>
      <c r="D6925" s="140">
        <v>3</v>
      </c>
      <c r="E6925" s="139" t="s">
        <v>35666</v>
      </c>
      <c r="F6925" s="140">
        <v>5.99</v>
      </c>
      <c r="G6925" s="139"/>
      <c r="H6925" s="88" t="s">
        <v>167</v>
      </c>
    </row>
    <row r="6926" spans="1:8">
      <c r="A6926" s="139" t="s">
        <v>222</v>
      </c>
      <c r="B6926" s="139" t="s">
        <v>15035</v>
      </c>
      <c r="C6926" s="139" t="s">
        <v>15036</v>
      </c>
      <c r="D6926" s="140">
        <v>3</v>
      </c>
      <c r="E6926" s="139" t="s">
        <v>35667</v>
      </c>
      <c r="F6926" s="140">
        <v>5.99</v>
      </c>
      <c r="G6926" s="139"/>
      <c r="H6926" s="88" t="s">
        <v>167</v>
      </c>
    </row>
    <row r="6927" spans="1:8">
      <c r="A6927" s="139" t="s">
        <v>222</v>
      </c>
      <c r="B6927" s="139" t="s">
        <v>15037</v>
      </c>
      <c r="C6927" s="139" t="s">
        <v>15038</v>
      </c>
      <c r="D6927" s="140">
        <v>3</v>
      </c>
      <c r="E6927" s="139" t="s">
        <v>35668</v>
      </c>
      <c r="F6927" s="140">
        <v>5.99</v>
      </c>
      <c r="G6927" s="139"/>
      <c r="H6927" s="88" t="s">
        <v>167</v>
      </c>
    </row>
    <row r="6928" spans="1:8">
      <c r="A6928" s="139" t="s">
        <v>222</v>
      </c>
      <c r="B6928" s="139" t="s">
        <v>15039</v>
      </c>
      <c r="C6928" s="139" t="s">
        <v>15040</v>
      </c>
      <c r="D6928" s="140">
        <v>3</v>
      </c>
      <c r="E6928" s="139" t="s">
        <v>35669</v>
      </c>
      <c r="F6928" s="140">
        <v>5.99</v>
      </c>
      <c r="G6928" s="139"/>
      <c r="H6928" s="88" t="s">
        <v>167</v>
      </c>
    </row>
    <row r="6929" spans="1:8">
      <c r="A6929" s="139" t="s">
        <v>222</v>
      </c>
      <c r="B6929" s="139" t="s">
        <v>15041</v>
      </c>
      <c r="C6929" s="139" t="s">
        <v>15042</v>
      </c>
      <c r="D6929" s="140">
        <v>3</v>
      </c>
      <c r="E6929" s="139" t="s">
        <v>35670</v>
      </c>
      <c r="F6929" s="140">
        <v>5.99</v>
      </c>
      <c r="G6929" s="139"/>
      <c r="H6929" s="88" t="s">
        <v>167</v>
      </c>
    </row>
    <row r="6930" spans="1:8">
      <c r="A6930" s="139" t="s">
        <v>235</v>
      </c>
      <c r="B6930" s="139" t="s">
        <v>15043</v>
      </c>
      <c r="C6930" s="139" t="s">
        <v>15044</v>
      </c>
      <c r="D6930" s="140">
        <v>40</v>
      </c>
      <c r="E6930" s="139" t="s">
        <v>35671</v>
      </c>
      <c r="F6930" s="140">
        <v>79.989999999999995</v>
      </c>
      <c r="G6930" s="139"/>
      <c r="H6930" s="88" t="s">
        <v>167</v>
      </c>
    </row>
    <row r="6931" spans="1:8">
      <c r="A6931" s="139" t="s">
        <v>235</v>
      </c>
      <c r="B6931" s="139" t="s">
        <v>15045</v>
      </c>
      <c r="C6931" s="139" t="s">
        <v>15046</v>
      </c>
      <c r="D6931" s="140">
        <v>19.04</v>
      </c>
      <c r="E6931" s="139" t="s">
        <v>35672</v>
      </c>
      <c r="F6931" s="140">
        <v>39.99</v>
      </c>
      <c r="G6931" s="139"/>
      <c r="H6931" s="88" t="s">
        <v>167</v>
      </c>
    </row>
    <row r="6932" spans="1:8">
      <c r="A6932" s="139" t="s">
        <v>235</v>
      </c>
      <c r="B6932" s="139" t="s">
        <v>15047</v>
      </c>
      <c r="C6932" s="139" t="s">
        <v>15048</v>
      </c>
      <c r="D6932" s="140">
        <v>19.04</v>
      </c>
      <c r="E6932" s="139" t="s">
        <v>35673</v>
      </c>
      <c r="F6932" s="140">
        <v>39.99</v>
      </c>
      <c r="G6932" s="139"/>
      <c r="H6932" s="88" t="s">
        <v>167</v>
      </c>
    </row>
    <row r="6933" spans="1:8">
      <c r="A6933" s="139" t="s">
        <v>284</v>
      </c>
      <c r="B6933" s="139" t="s">
        <v>15049</v>
      </c>
      <c r="C6933" s="139" t="s">
        <v>15050</v>
      </c>
      <c r="D6933" s="140">
        <v>20</v>
      </c>
      <c r="E6933" s="139" t="s">
        <v>35674</v>
      </c>
      <c r="F6933" s="140">
        <v>39.99</v>
      </c>
      <c r="G6933" s="139"/>
      <c r="H6933" s="88" t="s">
        <v>167</v>
      </c>
    </row>
    <row r="6934" spans="1:8">
      <c r="A6934" s="139" t="s">
        <v>284</v>
      </c>
      <c r="B6934" s="139" t="s">
        <v>15051</v>
      </c>
      <c r="C6934" s="139" t="s">
        <v>15052</v>
      </c>
      <c r="D6934" s="140">
        <v>20</v>
      </c>
      <c r="E6934" s="139" t="s">
        <v>35675</v>
      </c>
      <c r="F6934" s="140">
        <v>39.99</v>
      </c>
      <c r="G6934" s="139"/>
      <c r="H6934" s="88" t="s">
        <v>167</v>
      </c>
    </row>
    <row r="6935" spans="1:8">
      <c r="A6935" s="139" t="s">
        <v>284</v>
      </c>
      <c r="B6935" s="139" t="s">
        <v>15053</v>
      </c>
      <c r="C6935" s="139" t="s">
        <v>15054</v>
      </c>
      <c r="D6935" s="140">
        <v>20</v>
      </c>
      <c r="E6935" s="139" t="s">
        <v>35676</v>
      </c>
      <c r="F6935" s="140">
        <v>39.99</v>
      </c>
      <c r="G6935" s="139"/>
      <c r="H6935" s="88" t="s">
        <v>167</v>
      </c>
    </row>
    <row r="6936" spans="1:8">
      <c r="A6936" s="139" t="s">
        <v>284</v>
      </c>
      <c r="B6936" s="139" t="s">
        <v>15055</v>
      </c>
      <c r="C6936" s="139" t="s">
        <v>15056</v>
      </c>
      <c r="D6936" s="140">
        <v>20</v>
      </c>
      <c r="E6936" s="139" t="s">
        <v>35677</v>
      </c>
      <c r="F6936" s="140">
        <v>39.99</v>
      </c>
      <c r="G6936" s="139"/>
      <c r="H6936" s="88" t="s">
        <v>167</v>
      </c>
    </row>
    <row r="6937" spans="1:8">
      <c r="A6937" s="139" t="s">
        <v>284</v>
      </c>
      <c r="B6937" s="139" t="s">
        <v>15057</v>
      </c>
      <c r="C6937" s="139" t="s">
        <v>15058</v>
      </c>
      <c r="D6937" s="140">
        <v>20</v>
      </c>
      <c r="E6937" s="139" t="s">
        <v>35678</v>
      </c>
      <c r="F6937" s="140">
        <v>39.99</v>
      </c>
      <c r="G6937" s="139"/>
      <c r="H6937" s="88" t="s">
        <v>167</v>
      </c>
    </row>
    <row r="6938" spans="1:8">
      <c r="A6938" s="139" t="s">
        <v>284</v>
      </c>
      <c r="B6938" s="139" t="s">
        <v>15059</v>
      </c>
      <c r="C6938" s="139" t="s">
        <v>15060</v>
      </c>
      <c r="D6938" s="140">
        <v>20</v>
      </c>
      <c r="E6938" s="139" t="s">
        <v>35679</v>
      </c>
      <c r="F6938" s="140">
        <v>39.99</v>
      </c>
      <c r="G6938" s="139"/>
      <c r="H6938" s="88" t="s">
        <v>167</v>
      </c>
    </row>
    <row r="6939" spans="1:8">
      <c r="A6939" s="139" t="s">
        <v>284</v>
      </c>
      <c r="B6939" s="139" t="s">
        <v>15061</v>
      </c>
      <c r="C6939" s="139" t="s">
        <v>15062</v>
      </c>
      <c r="D6939" s="140">
        <v>20</v>
      </c>
      <c r="E6939" s="139" t="s">
        <v>35680</v>
      </c>
      <c r="F6939" s="140">
        <v>39.99</v>
      </c>
      <c r="G6939" s="139"/>
      <c r="H6939" s="88" t="s">
        <v>167</v>
      </c>
    </row>
    <row r="6940" spans="1:8">
      <c r="A6940" s="139" t="s">
        <v>284</v>
      </c>
      <c r="B6940" s="139" t="s">
        <v>15063</v>
      </c>
      <c r="C6940" s="139" t="s">
        <v>15064</v>
      </c>
      <c r="D6940" s="140">
        <v>20</v>
      </c>
      <c r="E6940" s="139" t="s">
        <v>35681</v>
      </c>
      <c r="F6940" s="140">
        <v>39.99</v>
      </c>
      <c r="G6940" s="139"/>
      <c r="H6940" s="88" t="s">
        <v>167</v>
      </c>
    </row>
    <row r="6941" spans="1:8">
      <c r="A6941" s="139" t="s">
        <v>284</v>
      </c>
      <c r="B6941" s="139" t="s">
        <v>15065</v>
      </c>
      <c r="C6941" s="139" t="s">
        <v>15066</v>
      </c>
      <c r="D6941" s="140">
        <v>20</v>
      </c>
      <c r="E6941" s="139" t="s">
        <v>35682</v>
      </c>
      <c r="F6941" s="140">
        <v>39.99</v>
      </c>
      <c r="G6941" s="139"/>
      <c r="H6941" s="88" t="s">
        <v>167</v>
      </c>
    </row>
    <row r="6942" spans="1:8">
      <c r="A6942" s="139" t="s">
        <v>284</v>
      </c>
      <c r="B6942" s="139" t="s">
        <v>15067</v>
      </c>
      <c r="C6942" s="139" t="s">
        <v>15068</v>
      </c>
      <c r="D6942" s="140">
        <v>20</v>
      </c>
      <c r="E6942" s="139" t="s">
        <v>35683</v>
      </c>
      <c r="F6942" s="140">
        <v>39.99</v>
      </c>
      <c r="G6942" s="139"/>
      <c r="H6942" s="88" t="s">
        <v>167</v>
      </c>
    </row>
    <row r="6943" spans="1:8">
      <c r="A6943" s="139" t="s">
        <v>284</v>
      </c>
      <c r="B6943" s="139" t="s">
        <v>15069</v>
      </c>
      <c r="C6943" s="139" t="s">
        <v>15070</v>
      </c>
      <c r="D6943" s="140">
        <v>20</v>
      </c>
      <c r="E6943" s="139" t="s">
        <v>35684</v>
      </c>
      <c r="F6943" s="140">
        <v>39.99</v>
      </c>
      <c r="G6943" s="139"/>
      <c r="H6943" s="88" t="s">
        <v>167</v>
      </c>
    </row>
    <row r="6944" spans="1:8">
      <c r="A6944" s="139" t="s">
        <v>284</v>
      </c>
      <c r="B6944" s="139" t="s">
        <v>15071</v>
      </c>
      <c r="C6944" s="139" t="s">
        <v>15072</v>
      </c>
      <c r="D6944" s="140">
        <v>20</v>
      </c>
      <c r="E6944" s="139" t="s">
        <v>35685</v>
      </c>
      <c r="F6944" s="140">
        <v>39.99</v>
      </c>
      <c r="G6944" s="139"/>
      <c r="H6944" s="88" t="s">
        <v>167</v>
      </c>
    </row>
    <row r="6945" spans="1:8">
      <c r="A6945" s="139" t="s">
        <v>284</v>
      </c>
      <c r="B6945" s="139" t="s">
        <v>15073</v>
      </c>
      <c r="C6945" s="139" t="s">
        <v>15074</v>
      </c>
      <c r="D6945" s="140">
        <v>20</v>
      </c>
      <c r="E6945" s="139" t="s">
        <v>35686</v>
      </c>
      <c r="F6945" s="140">
        <v>39.99</v>
      </c>
      <c r="G6945" s="139"/>
      <c r="H6945" s="88" t="s">
        <v>167</v>
      </c>
    </row>
    <row r="6946" spans="1:8">
      <c r="A6946" s="139" t="s">
        <v>284</v>
      </c>
      <c r="B6946" s="139" t="s">
        <v>15075</v>
      </c>
      <c r="C6946" s="139" t="s">
        <v>15076</v>
      </c>
      <c r="D6946" s="140">
        <v>20</v>
      </c>
      <c r="E6946" s="139" t="s">
        <v>35687</v>
      </c>
      <c r="F6946" s="140">
        <v>39.99</v>
      </c>
      <c r="G6946" s="139"/>
      <c r="H6946" s="88" t="s">
        <v>167</v>
      </c>
    </row>
    <row r="6947" spans="1:8">
      <c r="A6947" s="139" t="s">
        <v>284</v>
      </c>
      <c r="B6947" s="139" t="s">
        <v>15077</v>
      </c>
      <c r="C6947" s="139" t="s">
        <v>15078</v>
      </c>
      <c r="D6947" s="140">
        <v>20</v>
      </c>
      <c r="E6947" s="139" t="s">
        <v>35688</v>
      </c>
      <c r="F6947" s="140">
        <v>39.99</v>
      </c>
      <c r="G6947" s="139"/>
      <c r="H6947" s="88" t="s">
        <v>167</v>
      </c>
    </row>
    <row r="6948" spans="1:8">
      <c r="A6948" s="139" t="s">
        <v>284</v>
      </c>
      <c r="B6948" s="139" t="s">
        <v>15079</v>
      </c>
      <c r="C6948" s="139" t="s">
        <v>15080</v>
      </c>
      <c r="D6948" s="140">
        <v>20</v>
      </c>
      <c r="E6948" s="139" t="s">
        <v>35689</v>
      </c>
      <c r="F6948" s="140">
        <v>39.99</v>
      </c>
      <c r="G6948" s="139"/>
      <c r="H6948" s="88" t="s">
        <v>167</v>
      </c>
    </row>
    <row r="6949" spans="1:8">
      <c r="A6949" s="139" t="s">
        <v>284</v>
      </c>
      <c r="B6949" s="139" t="s">
        <v>15081</v>
      </c>
      <c r="C6949" s="139" t="s">
        <v>15082</v>
      </c>
      <c r="D6949" s="140">
        <v>20</v>
      </c>
      <c r="E6949" s="139" t="s">
        <v>35690</v>
      </c>
      <c r="F6949" s="140">
        <v>39.99</v>
      </c>
      <c r="G6949" s="139"/>
      <c r="H6949" s="88" t="s">
        <v>167</v>
      </c>
    </row>
    <row r="6950" spans="1:8">
      <c r="A6950" s="139" t="s">
        <v>1795</v>
      </c>
      <c r="B6950" s="139" t="s">
        <v>15083</v>
      </c>
      <c r="C6950" s="139" t="s">
        <v>15084</v>
      </c>
      <c r="D6950" s="140">
        <v>7.5</v>
      </c>
      <c r="E6950" s="139" t="s">
        <v>35691</v>
      </c>
      <c r="F6950" s="140">
        <v>14.99</v>
      </c>
      <c r="G6950" s="139"/>
      <c r="H6950" s="88" t="s">
        <v>167</v>
      </c>
    </row>
    <row r="6951" spans="1:8">
      <c r="A6951" s="139" t="s">
        <v>1795</v>
      </c>
      <c r="B6951" s="139" t="s">
        <v>15085</v>
      </c>
      <c r="C6951" s="139" t="s">
        <v>15086</v>
      </c>
      <c r="D6951" s="140">
        <v>10</v>
      </c>
      <c r="E6951" s="139" t="s">
        <v>35692</v>
      </c>
      <c r="F6951" s="140">
        <v>19.989999999999998</v>
      </c>
      <c r="G6951" s="139"/>
      <c r="H6951" s="88" t="s">
        <v>167</v>
      </c>
    </row>
    <row r="6952" spans="1:8">
      <c r="A6952" s="139" t="s">
        <v>235</v>
      </c>
      <c r="B6952" s="139" t="s">
        <v>15087</v>
      </c>
      <c r="C6952" s="139" t="s">
        <v>15088</v>
      </c>
      <c r="D6952" s="140">
        <v>14.29</v>
      </c>
      <c r="E6952" s="139" t="s">
        <v>35693</v>
      </c>
      <c r="F6952" s="140">
        <v>30</v>
      </c>
      <c r="G6952" s="139"/>
      <c r="H6952" s="88" t="s">
        <v>167</v>
      </c>
    </row>
    <row r="6953" spans="1:8">
      <c r="A6953" s="139" t="s">
        <v>13713</v>
      </c>
      <c r="B6953" s="139" t="s">
        <v>15089</v>
      </c>
      <c r="C6953" s="139" t="s">
        <v>15090</v>
      </c>
      <c r="D6953" s="140">
        <v>6.19</v>
      </c>
      <c r="E6953" s="139" t="s">
        <v>35694</v>
      </c>
      <c r="F6953" s="140">
        <v>12.99</v>
      </c>
      <c r="G6953" s="139"/>
      <c r="H6953" s="88" t="s">
        <v>167</v>
      </c>
    </row>
    <row r="6954" spans="1:8">
      <c r="A6954" s="139" t="s">
        <v>13713</v>
      </c>
      <c r="B6954" s="139" t="s">
        <v>15091</v>
      </c>
      <c r="C6954" s="139" t="s">
        <v>15092</v>
      </c>
      <c r="D6954" s="140">
        <v>6.19</v>
      </c>
      <c r="E6954" s="139" t="s">
        <v>35695</v>
      </c>
      <c r="F6954" s="140">
        <v>12.99</v>
      </c>
      <c r="G6954" s="139"/>
      <c r="H6954" s="88" t="s">
        <v>167</v>
      </c>
    </row>
    <row r="6955" spans="1:8">
      <c r="A6955" s="139" t="s">
        <v>13713</v>
      </c>
      <c r="B6955" s="139" t="s">
        <v>15093</v>
      </c>
      <c r="C6955" s="139" t="s">
        <v>15094</v>
      </c>
      <c r="D6955" s="140">
        <v>6.19</v>
      </c>
      <c r="E6955" s="139" t="s">
        <v>35696</v>
      </c>
      <c r="F6955" s="140">
        <v>12.99</v>
      </c>
      <c r="G6955" s="139"/>
      <c r="H6955" s="88" t="s">
        <v>167</v>
      </c>
    </row>
    <row r="6956" spans="1:8">
      <c r="A6956" s="139" t="s">
        <v>13713</v>
      </c>
      <c r="B6956" s="139" t="s">
        <v>15095</v>
      </c>
      <c r="C6956" s="139" t="s">
        <v>15096</v>
      </c>
      <c r="D6956" s="140">
        <v>7.14</v>
      </c>
      <c r="E6956" s="139" t="s">
        <v>35697</v>
      </c>
      <c r="F6956" s="140">
        <v>14.99</v>
      </c>
      <c r="G6956" s="139"/>
      <c r="H6956" s="88" t="s">
        <v>167</v>
      </c>
    </row>
    <row r="6957" spans="1:8">
      <c r="A6957" s="139" t="s">
        <v>13713</v>
      </c>
      <c r="B6957" s="139" t="s">
        <v>15097</v>
      </c>
      <c r="C6957" s="139" t="s">
        <v>15098</v>
      </c>
      <c r="D6957" s="140">
        <v>6.19</v>
      </c>
      <c r="E6957" s="139" t="s">
        <v>35698</v>
      </c>
      <c r="F6957" s="140">
        <v>12.99</v>
      </c>
      <c r="G6957" s="139"/>
      <c r="H6957" s="88" t="s">
        <v>167</v>
      </c>
    </row>
    <row r="6958" spans="1:8">
      <c r="A6958" s="139" t="s">
        <v>1795</v>
      </c>
      <c r="B6958" s="139" t="s">
        <v>15099</v>
      </c>
      <c r="C6958" s="139" t="s">
        <v>15100</v>
      </c>
      <c r="D6958" s="140">
        <v>10</v>
      </c>
      <c r="E6958" s="139" t="s">
        <v>35699</v>
      </c>
      <c r="F6958" s="140">
        <v>19.989999999999998</v>
      </c>
      <c r="G6958" s="139"/>
      <c r="H6958" s="88" t="s">
        <v>167</v>
      </c>
    </row>
    <row r="6959" spans="1:8">
      <c r="A6959" s="139" t="s">
        <v>13713</v>
      </c>
      <c r="B6959" s="139" t="s">
        <v>15101</v>
      </c>
      <c r="C6959" s="139" t="s">
        <v>15102</v>
      </c>
      <c r="D6959" s="140">
        <v>4.76</v>
      </c>
      <c r="E6959" s="139" t="s">
        <v>35700</v>
      </c>
      <c r="F6959" s="140">
        <v>9.99</v>
      </c>
      <c r="G6959" s="139"/>
      <c r="H6959" s="88" t="s">
        <v>167</v>
      </c>
    </row>
    <row r="6960" spans="1:8">
      <c r="A6960" s="139" t="s">
        <v>425</v>
      </c>
      <c r="B6960" s="139" t="s">
        <v>15103</v>
      </c>
      <c r="C6960" s="139" t="s">
        <v>15104</v>
      </c>
      <c r="D6960" s="140">
        <v>4.76</v>
      </c>
      <c r="E6960" s="139" t="s">
        <v>35701</v>
      </c>
      <c r="F6960" s="140">
        <v>9.99</v>
      </c>
      <c r="G6960" s="139"/>
      <c r="H6960" s="88" t="s">
        <v>167</v>
      </c>
    </row>
    <row r="6961" spans="1:8">
      <c r="A6961" s="139" t="s">
        <v>311</v>
      </c>
      <c r="B6961" s="139" t="s">
        <v>15105</v>
      </c>
      <c r="C6961" s="139" t="s">
        <v>15106</v>
      </c>
      <c r="D6961" s="140">
        <v>11.11</v>
      </c>
      <c r="E6961" s="139" t="s">
        <v>35702</v>
      </c>
      <c r="F6961" s="140">
        <v>19.989999999999998</v>
      </c>
      <c r="G6961" s="139"/>
      <c r="H6961" s="88" t="s">
        <v>167</v>
      </c>
    </row>
    <row r="6962" spans="1:8">
      <c r="A6962" s="139" t="s">
        <v>311</v>
      </c>
      <c r="B6962" s="139" t="s">
        <v>15107</v>
      </c>
      <c r="C6962" s="139" t="s">
        <v>15108</v>
      </c>
      <c r="D6962" s="140">
        <v>11.11</v>
      </c>
      <c r="E6962" s="139" t="s">
        <v>35703</v>
      </c>
      <c r="F6962" s="140">
        <v>19.989999999999998</v>
      </c>
      <c r="G6962" s="139"/>
      <c r="H6962" s="88" t="s">
        <v>167</v>
      </c>
    </row>
    <row r="6963" spans="1:8">
      <c r="A6963" s="139" t="s">
        <v>1886</v>
      </c>
      <c r="B6963" s="139" t="s">
        <v>15109</v>
      </c>
      <c r="C6963" s="139" t="s">
        <v>15110</v>
      </c>
      <c r="D6963" s="140">
        <v>3.8</v>
      </c>
      <c r="E6963" s="139" t="s">
        <v>35704</v>
      </c>
      <c r="F6963" s="140">
        <v>7.99</v>
      </c>
      <c r="G6963" s="139"/>
      <c r="H6963" s="88" t="s">
        <v>167</v>
      </c>
    </row>
    <row r="6964" spans="1:8">
      <c r="A6964" s="139" t="s">
        <v>1886</v>
      </c>
      <c r="B6964" s="139" t="s">
        <v>15111</v>
      </c>
      <c r="C6964" s="139" t="s">
        <v>15112</v>
      </c>
      <c r="D6964" s="140">
        <v>3.8</v>
      </c>
      <c r="E6964" s="139" t="s">
        <v>35705</v>
      </c>
      <c r="F6964" s="140">
        <v>7.99</v>
      </c>
      <c r="G6964" s="139"/>
      <c r="H6964" s="88" t="s">
        <v>167</v>
      </c>
    </row>
    <row r="6965" spans="1:8">
      <c r="A6965" s="139" t="s">
        <v>1886</v>
      </c>
      <c r="B6965" s="139" t="s">
        <v>15113</v>
      </c>
      <c r="C6965" s="139" t="s">
        <v>15114</v>
      </c>
      <c r="D6965" s="140">
        <v>3.8</v>
      </c>
      <c r="E6965" s="139" t="s">
        <v>35706</v>
      </c>
      <c r="F6965" s="140">
        <v>7.99</v>
      </c>
      <c r="G6965" s="139"/>
      <c r="H6965" s="88" t="s">
        <v>167</v>
      </c>
    </row>
    <row r="6966" spans="1:8">
      <c r="A6966" s="139" t="s">
        <v>1886</v>
      </c>
      <c r="B6966" s="139" t="s">
        <v>15115</v>
      </c>
      <c r="C6966" s="139" t="s">
        <v>15116</v>
      </c>
      <c r="D6966" s="140">
        <v>3.8</v>
      </c>
      <c r="E6966" s="139" t="s">
        <v>35707</v>
      </c>
      <c r="F6966" s="140">
        <v>7.99</v>
      </c>
      <c r="G6966" s="139"/>
      <c r="H6966" s="88" t="s">
        <v>167</v>
      </c>
    </row>
    <row r="6967" spans="1:8">
      <c r="A6967" s="139" t="s">
        <v>1886</v>
      </c>
      <c r="B6967" s="139" t="s">
        <v>15117</v>
      </c>
      <c r="C6967" s="139" t="s">
        <v>15118</v>
      </c>
      <c r="D6967" s="140">
        <v>8</v>
      </c>
      <c r="E6967" s="139" t="s">
        <v>35708</v>
      </c>
      <c r="F6967" s="140">
        <v>15.99</v>
      </c>
      <c r="G6967" s="139"/>
      <c r="H6967" s="88" t="s">
        <v>167</v>
      </c>
    </row>
    <row r="6968" spans="1:8">
      <c r="A6968" s="139" t="s">
        <v>1886</v>
      </c>
      <c r="B6968" s="139" t="s">
        <v>15119</v>
      </c>
      <c r="C6968" s="139" t="s">
        <v>15120</v>
      </c>
      <c r="D6968" s="140">
        <v>8</v>
      </c>
      <c r="E6968" s="139" t="s">
        <v>35709</v>
      </c>
      <c r="F6968" s="140">
        <v>15.99</v>
      </c>
      <c r="G6968" s="139"/>
      <c r="H6968" s="88" t="s">
        <v>167</v>
      </c>
    </row>
    <row r="6969" spans="1:8">
      <c r="A6969" s="139" t="s">
        <v>1886</v>
      </c>
      <c r="B6969" s="139" t="s">
        <v>15121</v>
      </c>
      <c r="C6969" s="139" t="s">
        <v>15122</v>
      </c>
      <c r="D6969" s="140">
        <v>8</v>
      </c>
      <c r="E6969" s="139" t="s">
        <v>35710</v>
      </c>
      <c r="F6969" s="140">
        <v>15.99</v>
      </c>
      <c r="G6969" s="139"/>
      <c r="H6969" s="88" t="s">
        <v>167</v>
      </c>
    </row>
    <row r="6970" spans="1:8">
      <c r="A6970" s="139" t="s">
        <v>1886</v>
      </c>
      <c r="B6970" s="139" t="s">
        <v>15123</v>
      </c>
      <c r="C6970" s="139" t="s">
        <v>15124</v>
      </c>
      <c r="D6970" s="140">
        <v>8</v>
      </c>
      <c r="E6970" s="139" t="s">
        <v>35711</v>
      </c>
      <c r="F6970" s="140">
        <v>15.99</v>
      </c>
      <c r="G6970" s="139"/>
      <c r="H6970" s="88" t="s">
        <v>167</v>
      </c>
    </row>
    <row r="6971" spans="1:8">
      <c r="A6971" s="139" t="s">
        <v>1886</v>
      </c>
      <c r="B6971" s="139" t="s">
        <v>15125</v>
      </c>
      <c r="C6971" s="139" t="s">
        <v>15126</v>
      </c>
      <c r="D6971" s="140">
        <v>8</v>
      </c>
      <c r="E6971" s="139" t="s">
        <v>35712</v>
      </c>
      <c r="F6971" s="140">
        <v>15.99</v>
      </c>
      <c r="G6971" s="139"/>
      <c r="H6971" s="88" t="s">
        <v>167</v>
      </c>
    </row>
    <row r="6972" spans="1:8">
      <c r="A6972" s="139" t="s">
        <v>1886</v>
      </c>
      <c r="B6972" s="139" t="s">
        <v>15127</v>
      </c>
      <c r="C6972" s="139" t="s">
        <v>15128</v>
      </c>
      <c r="D6972" s="140">
        <v>8</v>
      </c>
      <c r="E6972" s="139" t="s">
        <v>35713</v>
      </c>
      <c r="F6972" s="140">
        <v>15.99</v>
      </c>
      <c r="G6972" s="139"/>
      <c r="H6972" s="88" t="s">
        <v>167</v>
      </c>
    </row>
    <row r="6973" spans="1:8">
      <c r="A6973" s="139" t="s">
        <v>1886</v>
      </c>
      <c r="B6973" s="139" t="s">
        <v>15129</v>
      </c>
      <c r="C6973" s="139" t="s">
        <v>15130</v>
      </c>
      <c r="D6973" s="140">
        <v>8</v>
      </c>
      <c r="E6973" s="139" t="s">
        <v>35714</v>
      </c>
      <c r="F6973" s="140">
        <v>15.99</v>
      </c>
      <c r="G6973" s="139"/>
      <c r="H6973" s="88" t="s">
        <v>167</v>
      </c>
    </row>
    <row r="6974" spans="1:8">
      <c r="A6974" s="139" t="s">
        <v>1886</v>
      </c>
      <c r="B6974" s="139" t="s">
        <v>15131</v>
      </c>
      <c r="C6974" s="139" t="s">
        <v>15132</v>
      </c>
      <c r="D6974" s="140">
        <v>8</v>
      </c>
      <c r="E6974" s="139" t="s">
        <v>35715</v>
      </c>
      <c r="F6974" s="140">
        <v>15.99</v>
      </c>
      <c r="G6974" s="139"/>
      <c r="H6974" s="88" t="s">
        <v>167</v>
      </c>
    </row>
    <row r="6975" spans="1:8">
      <c r="A6975" s="139" t="s">
        <v>1886</v>
      </c>
      <c r="B6975" s="139" t="s">
        <v>15133</v>
      </c>
      <c r="C6975" s="139" t="s">
        <v>15134</v>
      </c>
      <c r="D6975" s="140">
        <v>0.5</v>
      </c>
      <c r="E6975" s="139" t="s">
        <v>35716</v>
      </c>
      <c r="F6975" s="140">
        <v>0.99</v>
      </c>
      <c r="G6975" s="139"/>
      <c r="H6975" s="88" t="s">
        <v>167</v>
      </c>
    </row>
    <row r="6976" spans="1:8">
      <c r="A6976" s="139" t="s">
        <v>1886</v>
      </c>
      <c r="B6976" s="139" t="s">
        <v>15135</v>
      </c>
      <c r="C6976" s="139" t="s">
        <v>15136</v>
      </c>
      <c r="D6976" s="140">
        <v>10</v>
      </c>
      <c r="E6976" s="139" t="s">
        <v>35717</v>
      </c>
      <c r="F6976" s="140">
        <v>19.989999999999998</v>
      </c>
      <c r="G6976" s="139"/>
      <c r="H6976" s="88" t="s">
        <v>167</v>
      </c>
    </row>
    <row r="6977" spans="1:8">
      <c r="A6977" s="139" t="s">
        <v>1886</v>
      </c>
      <c r="B6977" s="139" t="s">
        <v>15137</v>
      </c>
      <c r="C6977" s="139" t="s">
        <v>15138</v>
      </c>
      <c r="D6977" s="140">
        <v>9</v>
      </c>
      <c r="E6977" s="139" t="s">
        <v>35718</v>
      </c>
      <c r="F6977" s="140">
        <v>17.989999999999998</v>
      </c>
      <c r="G6977" s="139"/>
      <c r="H6977" s="88" t="s">
        <v>167</v>
      </c>
    </row>
    <row r="6978" spans="1:8">
      <c r="A6978" s="139" t="s">
        <v>210</v>
      </c>
      <c r="B6978" s="139" t="s">
        <v>15139</v>
      </c>
      <c r="C6978" s="139" t="s">
        <v>15140</v>
      </c>
      <c r="D6978" s="140">
        <v>14</v>
      </c>
      <c r="E6978" s="139" t="s">
        <v>35719</v>
      </c>
      <c r="F6978" s="140">
        <v>27.99</v>
      </c>
      <c r="G6978" s="139"/>
      <c r="H6978" s="88" t="s">
        <v>167</v>
      </c>
    </row>
    <row r="6979" spans="1:8">
      <c r="A6979" s="139" t="s">
        <v>210</v>
      </c>
      <c r="B6979" s="139" t="s">
        <v>15139</v>
      </c>
      <c r="C6979" s="139" t="s">
        <v>15140</v>
      </c>
      <c r="D6979" s="140">
        <v>11.875</v>
      </c>
      <c r="E6979" s="139" t="s">
        <v>35719</v>
      </c>
      <c r="F6979" s="140">
        <v>27.99</v>
      </c>
      <c r="G6979" s="139"/>
      <c r="H6979" s="88" t="s">
        <v>167</v>
      </c>
    </row>
    <row r="6980" spans="1:8">
      <c r="A6980" s="139" t="s">
        <v>210</v>
      </c>
      <c r="B6980" s="139" t="s">
        <v>15139</v>
      </c>
      <c r="C6980" s="139" t="s">
        <v>15140</v>
      </c>
      <c r="D6980" s="140">
        <v>11.25</v>
      </c>
      <c r="E6980" s="139" t="s">
        <v>35719</v>
      </c>
      <c r="F6980" s="140">
        <v>27.99</v>
      </c>
      <c r="G6980" s="139"/>
      <c r="H6980" s="88" t="s">
        <v>167</v>
      </c>
    </row>
    <row r="6981" spans="1:8">
      <c r="A6981" s="139" t="s">
        <v>210</v>
      </c>
      <c r="B6981" s="139" t="s">
        <v>15141</v>
      </c>
      <c r="C6981" s="139" t="s">
        <v>15142</v>
      </c>
      <c r="D6981" s="140">
        <v>14</v>
      </c>
      <c r="E6981" s="139" t="s">
        <v>35720</v>
      </c>
      <c r="F6981" s="140">
        <v>27.99</v>
      </c>
      <c r="G6981" s="139"/>
      <c r="H6981" s="88" t="s">
        <v>167</v>
      </c>
    </row>
    <row r="6982" spans="1:8">
      <c r="A6982" s="139" t="s">
        <v>12985</v>
      </c>
      <c r="B6982" s="139" t="s">
        <v>15143</v>
      </c>
      <c r="C6982" s="139" t="s">
        <v>15144</v>
      </c>
      <c r="D6982" s="140">
        <v>18.329999999999998</v>
      </c>
      <c r="E6982" s="139" t="s">
        <v>35721</v>
      </c>
      <c r="F6982" s="140">
        <v>32.99</v>
      </c>
      <c r="G6982" s="139"/>
      <c r="H6982" s="88" t="s">
        <v>167</v>
      </c>
    </row>
    <row r="6983" spans="1:8">
      <c r="A6983" s="139" t="s">
        <v>12985</v>
      </c>
      <c r="B6983" s="139" t="s">
        <v>15145</v>
      </c>
      <c r="C6983" s="139" t="s">
        <v>15146</v>
      </c>
      <c r="D6983" s="140">
        <v>18.329999999999998</v>
      </c>
      <c r="E6983" s="139" t="s">
        <v>35722</v>
      </c>
      <c r="F6983" s="140">
        <v>32.99</v>
      </c>
      <c r="G6983" s="139"/>
      <c r="H6983" s="88" t="s">
        <v>167</v>
      </c>
    </row>
    <row r="6984" spans="1:8">
      <c r="A6984" s="139" t="s">
        <v>12985</v>
      </c>
      <c r="B6984" s="139" t="s">
        <v>15147</v>
      </c>
      <c r="C6984" s="139" t="s">
        <v>15148</v>
      </c>
      <c r="D6984" s="140">
        <v>11.11</v>
      </c>
      <c r="E6984" s="139" t="s">
        <v>35723</v>
      </c>
      <c r="F6984" s="140">
        <v>19.989999999999998</v>
      </c>
      <c r="G6984" s="139"/>
      <c r="H6984" s="88" t="s">
        <v>167</v>
      </c>
    </row>
    <row r="6985" spans="1:8">
      <c r="A6985" s="139" t="s">
        <v>12985</v>
      </c>
      <c r="B6985" s="139" t="s">
        <v>15149</v>
      </c>
      <c r="C6985" s="139" t="s">
        <v>15150</v>
      </c>
      <c r="D6985" s="140">
        <v>11.11</v>
      </c>
      <c r="E6985" s="139" t="s">
        <v>35724</v>
      </c>
      <c r="F6985" s="140">
        <v>19.989999999999998</v>
      </c>
      <c r="G6985" s="139"/>
      <c r="H6985" s="88" t="s">
        <v>167</v>
      </c>
    </row>
    <row r="6986" spans="1:8">
      <c r="A6986" s="139" t="s">
        <v>12985</v>
      </c>
      <c r="B6986" s="139" t="s">
        <v>15151</v>
      </c>
      <c r="C6986" s="139" t="s">
        <v>15152</v>
      </c>
      <c r="D6986" s="140">
        <v>11.11</v>
      </c>
      <c r="E6986" s="139" t="s">
        <v>35725</v>
      </c>
      <c r="F6986" s="140">
        <v>19.989999999999998</v>
      </c>
      <c r="G6986" s="139"/>
      <c r="H6986" s="88" t="s">
        <v>167</v>
      </c>
    </row>
    <row r="6987" spans="1:8">
      <c r="A6987" s="139" t="s">
        <v>210</v>
      </c>
      <c r="B6987" s="139" t="s">
        <v>15153</v>
      </c>
      <c r="C6987" s="139" t="s">
        <v>15154</v>
      </c>
      <c r="D6987" s="140">
        <v>14.5</v>
      </c>
      <c r="E6987" s="139" t="s">
        <v>35726</v>
      </c>
      <c r="F6987" s="140">
        <v>28.99</v>
      </c>
      <c r="G6987" s="139"/>
      <c r="H6987" s="88" t="s">
        <v>167</v>
      </c>
    </row>
    <row r="6988" spans="1:8">
      <c r="A6988" s="139" t="s">
        <v>311</v>
      </c>
      <c r="B6988" s="139" t="s">
        <v>15155</v>
      </c>
      <c r="C6988" s="139" t="s">
        <v>15156</v>
      </c>
      <c r="D6988" s="140">
        <v>25</v>
      </c>
      <c r="E6988" s="139" t="s">
        <v>35727</v>
      </c>
      <c r="F6988" s="140">
        <v>49.99</v>
      </c>
      <c r="G6988" s="139"/>
      <c r="H6988" s="88" t="s">
        <v>167</v>
      </c>
    </row>
    <row r="6989" spans="1:8">
      <c r="A6989" s="139" t="s">
        <v>5094</v>
      </c>
      <c r="B6989" s="139" t="s">
        <v>15157</v>
      </c>
      <c r="C6989" s="139" t="s">
        <v>15158</v>
      </c>
      <c r="D6989" s="140">
        <v>19.04</v>
      </c>
      <c r="E6989" s="139" t="s">
        <v>35728</v>
      </c>
      <c r="F6989" s="140">
        <v>39.99</v>
      </c>
      <c r="G6989" s="139"/>
      <c r="H6989" s="88" t="s">
        <v>167</v>
      </c>
    </row>
    <row r="6990" spans="1:8">
      <c r="A6990" s="139" t="s">
        <v>1795</v>
      </c>
      <c r="B6990" s="139" t="s">
        <v>15159</v>
      </c>
      <c r="C6990" s="139" t="s">
        <v>15160</v>
      </c>
      <c r="D6990" s="140">
        <v>6.5</v>
      </c>
      <c r="E6990" s="139" t="s">
        <v>35729</v>
      </c>
      <c r="F6990" s="140">
        <v>12.99</v>
      </c>
      <c r="G6990" s="139"/>
      <c r="H6990" s="88" t="s">
        <v>167</v>
      </c>
    </row>
    <row r="6991" spans="1:8">
      <c r="A6991" s="139" t="s">
        <v>195</v>
      </c>
      <c r="B6991" s="139" t="s">
        <v>15161</v>
      </c>
      <c r="C6991" s="139" t="s">
        <v>15162</v>
      </c>
      <c r="D6991" s="140">
        <v>56.3</v>
      </c>
      <c r="E6991" s="139" t="s">
        <v>35730</v>
      </c>
      <c r="F6991" s="140">
        <v>112.59</v>
      </c>
      <c r="G6991" s="139"/>
      <c r="H6991" s="88" t="s">
        <v>167</v>
      </c>
    </row>
    <row r="6992" spans="1:8">
      <c r="A6992" s="139" t="s">
        <v>195</v>
      </c>
      <c r="B6992" s="139" t="s">
        <v>15163</v>
      </c>
      <c r="C6992" s="139" t="s">
        <v>15164</v>
      </c>
      <c r="D6992" s="140">
        <v>50</v>
      </c>
      <c r="E6992" s="139" t="s">
        <v>35731</v>
      </c>
      <c r="F6992" s="140">
        <v>99.99</v>
      </c>
      <c r="G6992" s="139"/>
      <c r="H6992" s="88" t="s">
        <v>167</v>
      </c>
    </row>
    <row r="6993" spans="1:8">
      <c r="A6993" s="139" t="s">
        <v>195</v>
      </c>
      <c r="B6993" s="139" t="s">
        <v>15165</v>
      </c>
      <c r="C6993" s="139" t="s">
        <v>15166</v>
      </c>
      <c r="D6993" s="140">
        <v>37.5</v>
      </c>
      <c r="E6993" s="139" t="s">
        <v>35732</v>
      </c>
      <c r="F6993" s="140">
        <v>74.989999999999995</v>
      </c>
      <c r="G6993" s="139"/>
      <c r="H6993" s="88" t="s">
        <v>167</v>
      </c>
    </row>
    <row r="6994" spans="1:8">
      <c r="A6994" s="139" t="s">
        <v>195</v>
      </c>
      <c r="B6994" s="139" t="s">
        <v>15167</v>
      </c>
      <c r="C6994" s="139" t="s">
        <v>15168</v>
      </c>
      <c r="D6994" s="140">
        <v>30</v>
      </c>
      <c r="E6994" s="139" t="s">
        <v>35733</v>
      </c>
      <c r="F6994" s="140">
        <v>59.99</v>
      </c>
      <c r="G6994" s="139"/>
      <c r="H6994" s="88" t="s">
        <v>167</v>
      </c>
    </row>
    <row r="6995" spans="1:8">
      <c r="A6995" s="139" t="s">
        <v>210</v>
      </c>
      <c r="B6995" s="139" t="s">
        <v>15169</v>
      </c>
      <c r="C6995" s="139" t="s">
        <v>15170</v>
      </c>
      <c r="D6995" s="140">
        <v>12.25</v>
      </c>
      <c r="E6995" s="139" t="s">
        <v>35734</v>
      </c>
      <c r="F6995" s="140">
        <v>24.99</v>
      </c>
      <c r="G6995" s="139"/>
      <c r="H6995" s="88" t="s">
        <v>167</v>
      </c>
    </row>
    <row r="6996" spans="1:8">
      <c r="A6996" s="139" t="s">
        <v>210</v>
      </c>
      <c r="B6996" s="139" t="s">
        <v>15169</v>
      </c>
      <c r="C6996" s="139" t="s">
        <v>15170</v>
      </c>
      <c r="D6996" s="140">
        <v>16.625</v>
      </c>
      <c r="E6996" s="139" t="s">
        <v>35734</v>
      </c>
      <c r="F6996" s="140">
        <v>24.99</v>
      </c>
      <c r="G6996" s="139"/>
      <c r="H6996" s="88" t="s">
        <v>167</v>
      </c>
    </row>
    <row r="6997" spans="1:8">
      <c r="A6997" s="139" t="s">
        <v>15171</v>
      </c>
      <c r="B6997" s="139" t="s">
        <v>15172</v>
      </c>
      <c r="C6997" s="139" t="s">
        <v>15173</v>
      </c>
      <c r="D6997" s="140">
        <v>3.47</v>
      </c>
      <c r="E6997" s="139" t="s">
        <v>35735</v>
      </c>
      <c r="F6997" s="140">
        <v>9.9</v>
      </c>
      <c r="G6997" s="139"/>
      <c r="H6997" s="88" t="s">
        <v>109</v>
      </c>
    </row>
    <row r="6998" spans="1:8">
      <c r="A6998" s="139" t="s">
        <v>15171</v>
      </c>
      <c r="B6998" s="139" t="s">
        <v>15174</v>
      </c>
      <c r="C6998" s="139" t="s">
        <v>15175</v>
      </c>
      <c r="D6998" s="140">
        <v>4.17</v>
      </c>
      <c r="E6998" s="139" t="s">
        <v>35736</v>
      </c>
      <c r="F6998" s="140">
        <v>11.9</v>
      </c>
      <c r="G6998" s="139"/>
      <c r="H6998" s="88" t="s">
        <v>109</v>
      </c>
    </row>
    <row r="6999" spans="1:8">
      <c r="A6999" s="139" t="s">
        <v>15171</v>
      </c>
      <c r="B6999" s="139" t="s">
        <v>15176</v>
      </c>
      <c r="C6999" s="139" t="s">
        <v>15177</v>
      </c>
      <c r="D6999" s="140">
        <v>4.17</v>
      </c>
      <c r="E6999" s="139" t="s">
        <v>35737</v>
      </c>
      <c r="F6999" s="140">
        <v>11.9</v>
      </c>
      <c r="G6999" s="139"/>
      <c r="H6999" s="88" t="s">
        <v>109</v>
      </c>
    </row>
    <row r="7000" spans="1:8">
      <c r="A7000" s="139" t="s">
        <v>15171</v>
      </c>
      <c r="B7000" s="139" t="s">
        <v>15178</v>
      </c>
      <c r="C7000" s="139" t="s">
        <v>15179</v>
      </c>
      <c r="D7000" s="140">
        <v>24.5</v>
      </c>
      <c r="E7000" s="139" t="s">
        <v>35738</v>
      </c>
      <c r="F7000" s="140">
        <v>69.989999999999995</v>
      </c>
      <c r="G7000" s="139"/>
      <c r="H7000" s="88" t="s">
        <v>109</v>
      </c>
    </row>
    <row r="7001" spans="1:8">
      <c r="A7001" s="139" t="s">
        <v>15171</v>
      </c>
      <c r="B7001" s="139" t="s">
        <v>15180</v>
      </c>
      <c r="C7001" s="139" t="s">
        <v>15181</v>
      </c>
      <c r="D7001" s="140">
        <v>24.5</v>
      </c>
      <c r="E7001" s="139" t="s">
        <v>35739</v>
      </c>
      <c r="F7001" s="140">
        <v>69.989999999999995</v>
      </c>
      <c r="G7001" s="139"/>
      <c r="H7001" s="88" t="s">
        <v>109</v>
      </c>
    </row>
    <row r="7002" spans="1:8">
      <c r="A7002" s="139" t="s">
        <v>15171</v>
      </c>
      <c r="B7002" s="139" t="s">
        <v>15182</v>
      </c>
      <c r="C7002" s="139" t="s">
        <v>15183</v>
      </c>
      <c r="D7002" s="140">
        <v>24.5</v>
      </c>
      <c r="E7002" s="139" t="s">
        <v>35740</v>
      </c>
      <c r="F7002" s="140">
        <v>69.989999999999995</v>
      </c>
      <c r="G7002" s="139"/>
      <c r="H7002" s="88" t="s">
        <v>109</v>
      </c>
    </row>
    <row r="7003" spans="1:8">
      <c r="A7003" s="139" t="s">
        <v>15171</v>
      </c>
      <c r="B7003" s="139" t="s">
        <v>15184</v>
      </c>
      <c r="C7003" s="139" t="s">
        <v>15185</v>
      </c>
      <c r="D7003" s="140">
        <v>24.5</v>
      </c>
      <c r="E7003" s="139" t="s">
        <v>35741</v>
      </c>
      <c r="F7003" s="140">
        <v>69.989999999999995</v>
      </c>
      <c r="G7003" s="139"/>
      <c r="H7003" s="88" t="s">
        <v>109</v>
      </c>
    </row>
    <row r="7004" spans="1:8">
      <c r="A7004" s="139" t="s">
        <v>15171</v>
      </c>
      <c r="B7004" s="139" t="s">
        <v>15186</v>
      </c>
      <c r="C7004" s="139" t="s">
        <v>15187</v>
      </c>
      <c r="D7004" s="140">
        <v>24.5</v>
      </c>
      <c r="E7004" s="139" t="s">
        <v>35742</v>
      </c>
      <c r="F7004" s="140">
        <v>69.989999999999995</v>
      </c>
      <c r="G7004" s="139"/>
      <c r="H7004" s="88" t="s">
        <v>109</v>
      </c>
    </row>
    <row r="7005" spans="1:8">
      <c r="A7005" s="139" t="s">
        <v>15171</v>
      </c>
      <c r="B7005" s="139" t="s">
        <v>15188</v>
      </c>
      <c r="C7005" s="139" t="s">
        <v>15189</v>
      </c>
      <c r="D7005" s="140">
        <v>24.5</v>
      </c>
      <c r="E7005" s="139" t="s">
        <v>35743</v>
      </c>
      <c r="F7005" s="140">
        <v>69.989999999999995</v>
      </c>
      <c r="G7005" s="139"/>
      <c r="H7005" s="88" t="s">
        <v>109</v>
      </c>
    </row>
    <row r="7006" spans="1:8">
      <c r="A7006" s="139" t="s">
        <v>15171</v>
      </c>
      <c r="B7006" s="139" t="s">
        <v>15190</v>
      </c>
      <c r="C7006" s="139" t="s">
        <v>15191</v>
      </c>
      <c r="D7006" s="140">
        <v>24.5</v>
      </c>
      <c r="E7006" s="139" t="s">
        <v>35744</v>
      </c>
      <c r="F7006" s="140">
        <v>69.989999999999995</v>
      </c>
      <c r="G7006" s="139"/>
      <c r="H7006" s="88" t="s">
        <v>109</v>
      </c>
    </row>
    <row r="7007" spans="1:8">
      <c r="A7007" s="139" t="s">
        <v>15171</v>
      </c>
      <c r="B7007" s="139" t="s">
        <v>15192</v>
      </c>
      <c r="C7007" s="139" t="s">
        <v>15193</v>
      </c>
      <c r="D7007" s="140">
        <v>24.5</v>
      </c>
      <c r="E7007" s="139" t="s">
        <v>35745</v>
      </c>
      <c r="F7007" s="140">
        <v>69.989999999999995</v>
      </c>
      <c r="G7007" s="139"/>
      <c r="H7007" s="88" t="s">
        <v>109</v>
      </c>
    </row>
    <row r="7008" spans="1:8">
      <c r="A7008" s="139" t="s">
        <v>15171</v>
      </c>
      <c r="B7008" s="139" t="s">
        <v>15194</v>
      </c>
      <c r="C7008" s="139" t="s">
        <v>15195</v>
      </c>
      <c r="D7008" s="140">
        <v>24.5</v>
      </c>
      <c r="E7008" s="139" t="s">
        <v>35746</v>
      </c>
      <c r="F7008" s="140">
        <v>69.989999999999995</v>
      </c>
      <c r="G7008" s="139"/>
      <c r="H7008" s="88" t="s">
        <v>109</v>
      </c>
    </row>
    <row r="7009" spans="1:8">
      <c r="A7009" s="139" t="s">
        <v>15171</v>
      </c>
      <c r="B7009" s="139" t="s">
        <v>15196</v>
      </c>
      <c r="C7009" s="139" t="s">
        <v>15197</v>
      </c>
      <c r="D7009" s="140">
        <v>24.5</v>
      </c>
      <c r="E7009" s="139" t="s">
        <v>35747</v>
      </c>
      <c r="F7009" s="140">
        <v>69.989999999999995</v>
      </c>
      <c r="G7009" s="139"/>
      <c r="H7009" s="88" t="s">
        <v>109</v>
      </c>
    </row>
    <row r="7010" spans="1:8">
      <c r="A7010" s="139" t="s">
        <v>15171</v>
      </c>
      <c r="B7010" s="139" t="s">
        <v>15198</v>
      </c>
      <c r="C7010" s="139" t="s">
        <v>15199</v>
      </c>
      <c r="D7010" s="140">
        <v>24.5</v>
      </c>
      <c r="E7010" s="139" t="s">
        <v>35748</v>
      </c>
      <c r="F7010" s="140">
        <v>69.989999999999995</v>
      </c>
      <c r="G7010" s="139"/>
      <c r="H7010" s="88" t="s">
        <v>109</v>
      </c>
    </row>
    <row r="7011" spans="1:8">
      <c r="A7011" s="139" t="s">
        <v>15171</v>
      </c>
      <c r="B7011" s="139" t="s">
        <v>15200</v>
      </c>
      <c r="C7011" s="139" t="s">
        <v>15201</v>
      </c>
      <c r="D7011" s="140">
        <v>24.5</v>
      </c>
      <c r="E7011" s="139" t="s">
        <v>35749</v>
      </c>
      <c r="F7011" s="140">
        <v>69.989999999999995</v>
      </c>
      <c r="G7011" s="139"/>
      <c r="H7011" s="88" t="s">
        <v>109</v>
      </c>
    </row>
    <row r="7012" spans="1:8">
      <c r="A7012" s="139" t="s">
        <v>15171</v>
      </c>
      <c r="B7012" s="139" t="s">
        <v>15202</v>
      </c>
      <c r="C7012" s="139" t="s">
        <v>15203</v>
      </c>
      <c r="D7012" s="140">
        <v>24.5</v>
      </c>
      <c r="E7012" s="139" t="s">
        <v>35750</v>
      </c>
      <c r="F7012" s="140">
        <v>69.989999999999995</v>
      </c>
      <c r="G7012" s="139"/>
      <c r="H7012" s="88" t="s">
        <v>109</v>
      </c>
    </row>
    <row r="7013" spans="1:8">
      <c r="A7013" s="139" t="s">
        <v>13713</v>
      </c>
      <c r="B7013" s="139" t="s">
        <v>15204</v>
      </c>
      <c r="C7013" s="139" t="s">
        <v>15205</v>
      </c>
      <c r="D7013" s="140">
        <v>43.34</v>
      </c>
      <c r="E7013" s="139" t="s">
        <v>35751</v>
      </c>
      <c r="F7013" s="140">
        <v>154.80000000000001</v>
      </c>
      <c r="G7013" s="139"/>
      <c r="H7013" s="88" t="s">
        <v>109</v>
      </c>
    </row>
    <row r="7014" spans="1:8">
      <c r="A7014" s="139" t="s">
        <v>13713</v>
      </c>
      <c r="B7014" s="139" t="s">
        <v>15206</v>
      </c>
      <c r="C7014" s="139" t="s">
        <v>15207</v>
      </c>
      <c r="D7014" s="140">
        <v>4.5199999999999996</v>
      </c>
      <c r="E7014" s="139" t="s">
        <v>35752</v>
      </c>
      <c r="F7014" s="140">
        <v>12.9</v>
      </c>
      <c r="G7014" s="139"/>
      <c r="H7014" s="88" t="s">
        <v>109</v>
      </c>
    </row>
    <row r="7015" spans="1:8">
      <c r="A7015" s="139" t="s">
        <v>13713</v>
      </c>
      <c r="B7015" s="139" t="s">
        <v>15208</v>
      </c>
      <c r="C7015" s="139" t="s">
        <v>15209</v>
      </c>
      <c r="D7015" s="140">
        <v>4.5199999999999996</v>
      </c>
      <c r="E7015" s="139" t="s">
        <v>35753</v>
      </c>
      <c r="F7015" s="140">
        <v>11.9</v>
      </c>
      <c r="G7015" s="139"/>
      <c r="H7015" s="88" t="s">
        <v>109</v>
      </c>
    </row>
    <row r="7016" spans="1:8">
      <c r="A7016" s="139" t="s">
        <v>13713</v>
      </c>
      <c r="B7016" s="139" t="s">
        <v>15210</v>
      </c>
      <c r="C7016" s="139" t="s">
        <v>15211</v>
      </c>
      <c r="D7016" s="140">
        <v>4.5199999999999996</v>
      </c>
      <c r="E7016" s="139" t="s">
        <v>35754</v>
      </c>
      <c r="F7016" s="140">
        <v>12.9</v>
      </c>
      <c r="G7016" s="139"/>
      <c r="H7016" s="88" t="s">
        <v>109</v>
      </c>
    </row>
    <row r="7017" spans="1:8">
      <c r="A7017" s="139" t="s">
        <v>13713</v>
      </c>
      <c r="B7017" s="139" t="s">
        <v>15212</v>
      </c>
      <c r="C7017" s="139" t="s">
        <v>15213</v>
      </c>
      <c r="D7017" s="140">
        <v>4.5199999999999996</v>
      </c>
      <c r="E7017" s="139" t="s">
        <v>35755</v>
      </c>
      <c r="F7017" s="140">
        <v>12.9</v>
      </c>
      <c r="G7017" s="139"/>
      <c r="H7017" s="88" t="s">
        <v>109</v>
      </c>
    </row>
    <row r="7018" spans="1:8">
      <c r="A7018" s="139" t="s">
        <v>13713</v>
      </c>
      <c r="B7018" s="139" t="s">
        <v>15214</v>
      </c>
      <c r="C7018" s="139" t="s">
        <v>15215</v>
      </c>
      <c r="D7018" s="140">
        <v>4.5199999999999996</v>
      </c>
      <c r="E7018" s="139" t="s">
        <v>35756</v>
      </c>
      <c r="F7018" s="140">
        <v>12.9</v>
      </c>
      <c r="G7018" s="139"/>
      <c r="H7018" s="88" t="s">
        <v>109</v>
      </c>
    </row>
    <row r="7019" spans="1:8">
      <c r="A7019" s="139" t="s">
        <v>13713</v>
      </c>
      <c r="B7019" s="139" t="s">
        <v>15216</v>
      </c>
      <c r="C7019" s="139" t="s">
        <v>15217</v>
      </c>
      <c r="D7019" s="140">
        <v>4.5199999999999996</v>
      </c>
      <c r="E7019" s="139" t="s">
        <v>35757</v>
      </c>
      <c r="F7019" s="140">
        <v>12.9</v>
      </c>
      <c r="G7019" s="139"/>
      <c r="H7019" s="88" t="s">
        <v>109</v>
      </c>
    </row>
    <row r="7020" spans="1:8">
      <c r="A7020" s="139" t="s">
        <v>13713</v>
      </c>
      <c r="B7020" s="139" t="s">
        <v>15218</v>
      </c>
      <c r="C7020" s="139" t="s">
        <v>15219</v>
      </c>
      <c r="D7020" s="140">
        <v>4.5199999999999996</v>
      </c>
      <c r="E7020" s="139" t="s">
        <v>35758</v>
      </c>
      <c r="F7020" s="140">
        <v>12.9</v>
      </c>
      <c r="G7020" s="139"/>
      <c r="H7020" s="88" t="s">
        <v>109</v>
      </c>
    </row>
    <row r="7021" spans="1:8">
      <c r="A7021" s="139" t="s">
        <v>13713</v>
      </c>
      <c r="B7021" s="139" t="s">
        <v>15220</v>
      </c>
      <c r="C7021" s="139" t="s">
        <v>15221</v>
      </c>
      <c r="D7021" s="140">
        <v>4.5199999999999996</v>
      </c>
      <c r="E7021" s="139" t="s">
        <v>35759</v>
      </c>
      <c r="F7021" s="140">
        <v>12.9</v>
      </c>
      <c r="G7021" s="139"/>
      <c r="H7021" s="88" t="s">
        <v>109</v>
      </c>
    </row>
    <row r="7022" spans="1:8">
      <c r="A7022" s="139" t="s">
        <v>13713</v>
      </c>
      <c r="B7022" s="139" t="s">
        <v>15222</v>
      </c>
      <c r="C7022" s="139" t="s">
        <v>15223</v>
      </c>
      <c r="D7022" s="140">
        <v>4.5199999999999996</v>
      </c>
      <c r="E7022" s="139" t="s">
        <v>35760</v>
      </c>
      <c r="F7022" s="140">
        <v>12.9</v>
      </c>
      <c r="G7022" s="139"/>
      <c r="H7022" s="88" t="s">
        <v>109</v>
      </c>
    </row>
    <row r="7023" spans="1:8">
      <c r="A7023" s="139" t="s">
        <v>13713</v>
      </c>
      <c r="B7023" s="139" t="s">
        <v>15224</v>
      </c>
      <c r="C7023" s="139" t="s">
        <v>15225</v>
      </c>
      <c r="D7023" s="140">
        <v>4.5199999999999996</v>
      </c>
      <c r="E7023" s="139" t="s">
        <v>35761</v>
      </c>
      <c r="F7023" s="140">
        <v>12.9</v>
      </c>
      <c r="G7023" s="139"/>
      <c r="H7023" s="88" t="s">
        <v>109</v>
      </c>
    </row>
    <row r="7024" spans="1:8">
      <c r="A7024" s="139" t="s">
        <v>13713</v>
      </c>
      <c r="B7024" s="139" t="s">
        <v>15226</v>
      </c>
      <c r="C7024" s="139" t="s">
        <v>15227</v>
      </c>
      <c r="D7024" s="140">
        <v>4.5199999999999996</v>
      </c>
      <c r="E7024" s="139" t="s">
        <v>35762</v>
      </c>
      <c r="F7024" s="140">
        <v>12.9</v>
      </c>
      <c r="G7024" s="139"/>
      <c r="H7024" s="88" t="s">
        <v>109</v>
      </c>
    </row>
    <row r="7025" spans="1:8">
      <c r="A7025" s="139" t="s">
        <v>13713</v>
      </c>
      <c r="B7025" s="139" t="s">
        <v>15228</v>
      </c>
      <c r="C7025" s="139" t="s">
        <v>15229</v>
      </c>
      <c r="D7025" s="140">
        <v>4.5199999999999996</v>
      </c>
      <c r="E7025" s="139" t="s">
        <v>35763</v>
      </c>
      <c r="F7025" s="140">
        <v>12.9</v>
      </c>
      <c r="G7025" s="139"/>
      <c r="H7025" s="88" t="s">
        <v>109</v>
      </c>
    </row>
    <row r="7026" spans="1:8">
      <c r="A7026" s="139" t="s">
        <v>13713</v>
      </c>
      <c r="B7026" s="139" t="s">
        <v>15230</v>
      </c>
      <c r="C7026" s="139" t="s">
        <v>15231</v>
      </c>
      <c r="D7026" s="140">
        <v>4.5199999999999996</v>
      </c>
      <c r="E7026" s="139" t="s">
        <v>35764</v>
      </c>
      <c r="F7026" s="140">
        <v>12.9</v>
      </c>
      <c r="G7026" s="139"/>
      <c r="H7026" s="88" t="s">
        <v>109</v>
      </c>
    </row>
    <row r="7027" spans="1:8">
      <c r="A7027" s="139" t="s">
        <v>13713</v>
      </c>
      <c r="B7027" s="139" t="s">
        <v>15232</v>
      </c>
      <c r="C7027" s="139" t="s">
        <v>15233</v>
      </c>
      <c r="D7027" s="140">
        <v>4.5199999999999996</v>
      </c>
      <c r="E7027" s="139" t="s">
        <v>35765</v>
      </c>
      <c r="F7027" s="140">
        <v>12.9</v>
      </c>
      <c r="G7027" s="139"/>
      <c r="H7027" s="88" t="s">
        <v>109</v>
      </c>
    </row>
    <row r="7028" spans="1:8">
      <c r="A7028" s="139" t="s">
        <v>13713</v>
      </c>
      <c r="B7028" s="139" t="s">
        <v>15234</v>
      </c>
      <c r="C7028" s="139" t="s">
        <v>15235</v>
      </c>
      <c r="D7028" s="140">
        <v>4.5199999999999996</v>
      </c>
      <c r="E7028" s="139" t="s">
        <v>35766</v>
      </c>
      <c r="F7028" s="140">
        <v>12.9</v>
      </c>
      <c r="G7028" s="139"/>
      <c r="H7028" s="88" t="s">
        <v>109</v>
      </c>
    </row>
    <row r="7029" spans="1:8">
      <c r="A7029" s="139" t="s">
        <v>13713</v>
      </c>
      <c r="B7029" s="139" t="s">
        <v>15236</v>
      </c>
      <c r="C7029" s="139" t="s">
        <v>15237</v>
      </c>
      <c r="D7029" s="140">
        <v>4.5199999999999996</v>
      </c>
      <c r="E7029" s="139" t="s">
        <v>35767</v>
      </c>
      <c r="F7029" s="140">
        <v>12.9</v>
      </c>
      <c r="G7029" s="139"/>
      <c r="H7029" s="88" t="s">
        <v>109</v>
      </c>
    </row>
    <row r="7030" spans="1:8">
      <c r="A7030" s="139" t="s">
        <v>13713</v>
      </c>
      <c r="B7030" s="139" t="s">
        <v>15238</v>
      </c>
      <c r="C7030" s="139" t="s">
        <v>15239</v>
      </c>
      <c r="D7030" s="140">
        <v>4.5199999999999996</v>
      </c>
      <c r="E7030" s="139" t="s">
        <v>35768</v>
      </c>
      <c r="F7030" s="140">
        <v>12.9</v>
      </c>
      <c r="G7030" s="139"/>
      <c r="H7030" s="88" t="s">
        <v>109</v>
      </c>
    </row>
    <row r="7031" spans="1:8">
      <c r="A7031" s="139" t="s">
        <v>13713</v>
      </c>
      <c r="B7031" s="139" t="s">
        <v>15240</v>
      </c>
      <c r="C7031" s="139" t="s">
        <v>15241</v>
      </c>
      <c r="D7031" s="140">
        <v>4.5199999999999996</v>
      </c>
      <c r="E7031" s="139" t="s">
        <v>35769</v>
      </c>
      <c r="F7031" s="140">
        <v>12.9</v>
      </c>
      <c r="G7031" s="139"/>
      <c r="H7031" s="88" t="s">
        <v>109</v>
      </c>
    </row>
    <row r="7032" spans="1:8">
      <c r="A7032" s="139" t="s">
        <v>13713</v>
      </c>
      <c r="B7032" s="139" t="s">
        <v>15242</v>
      </c>
      <c r="C7032" s="139" t="s">
        <v>15243</v>
      </c>
      <c r="D7032" s="140">
        <v>4.5199999999999996</v>
      </c>
      <c r="E7032" s="139" t="s">
        <v>35770</v>
      </c>
      <c r="F7032" s="140">
        <v>12.9</v>
      </c>
      <c r="G7032" s="139"/>
      <c r="H7032" s="88" t="s">
        <v>109</v>
      </c>
    </row>
    <row r="7033" spans="1:8">
      <c r="A7033" s="139" t="s">
        <v>13713</v>
      </c>
      <c r="B7033" s="139" t="s">
        <v>15244</v>
      </c>
      <c r="C7033" s="139" t="s">
        <v>15245</v>
      </c>
      <c r="D7033" s="140">
        <v>4.5199999999999996</v>
      </c>
      <c r="E7033" s="139" t="s">
        <v>35771</v>
      </c>
      <c r="F7033" s="140">
        <v>12.9</v>
      </c>
      <c r="G7033" s="139"/>
      <c r="H7033" s="88" t="s">
        <v>109</v>
      </c>
    </row>
    <row r="7034" spans="1:8">
      <c r="A7034" s="139" t="s">
        <v>13713</v>
      </c>
      <c r="B7034" s="139" t="s">
        <v>15246</v>
      </c>
      <c r="C7034" s="139" t="s">
        <v>15247</v>
      </c>
      <c r="D7034" s="140">
        <v>4.5199999999999996</v>
      </c>
      <c r="E7034" s="139" t="s">
        <v>35772</v>
      </c>
      <c r="F7034" s="140">
        <v>12.9</v>
      </c>
      <c r="G7034" s="139"/>
      <c r="H7034" s="88" t="s">
        <v>109</v>
      </c>
    </row>
    <row r="7035" spans="1:8">
      <c r="A7035" s="139" t="s">
        <v>13713</v>
      </c>
      <c r="B7035" s="139" t="s">
        <v>15248</v>
      </c>
      <c r="C7035" s="139" t="s">
        <v>15249</v>
      </c>
      <c r="D7035" s="140">
        <v>4.5199999999999996</v>
      </c>
      <c r="E7035" s="139" t="s">
        <v>35773</v>
      </c>
      <c r="F7035" s="140">
        <v>12.9</v>
      </c>
      <c r="G7035" s="139"/>
      <c r="H7035" s="88" t="s">
        <v>109</v>
      </c>
    </row>
    <row r="7036" spans="1:8">
      <c r="A7036" s="139" t="s">
        <v>13713</v>
      </c>
      <c r="B7036" s="139" t="s">
        <v>15250</v>
      </c>
      <c r="C7036" s="139" t="s">
        <v>15251</v>
      </c>
      <c r="D7036" s="140">
        <v>4.5199999999999996</v>
      </c>
      <c r="E7036" s="139" t="s">
        <v>35774</v>
      </c>
      <c r="F7036" s="140">
        <v>12.9</v>
      </c>
      <c r="G7036" s="139"/>
      <c r="H7036" s="88" t="s">
        <v>109</v>
      </c>
    </row>
    <row r="7037" spans="1:8">
      <c r="A7037" s="139" t="s">
        <v>13713</v>
      </c>
      <c r="B7037" s="139" t="s">
        <v>15252</v>
      </c>
      <c r="C7037" s="139" t="s">
        <v>15253</v>
      </c>
      <c r="D7037" s="140">
        <v>4.5199999999999996</v>
      </c>
      <c r="E7037" s="139" t="s">
        <v>35775</v>
      </c>
      <c r="F7037" s="140">
        <v>12.9</v>
      </c>
      <c r="G7037" s="139"/>
      <c r="H7037" s="88" t="s">
        <v>109</v>
      </c>
    </row>
    <row r="7038" spans="1:8">
      <c r="A7038" s="139" t="s">
        <v>13713</v>
      </c>
      <c r="B7038" s="139" t="s">
        <v>15254</v>
      </c>
      <c r="C7038" s="139" t="s">
        <v>15255</v>
      </c>
      <c r="D7038" s="140">
        <v>4.5199999999999996</v>
      </c>
      <c r="E7038" s="139" t="s">
        <v>35776</v>
      </c>
      <c r="F7038" s="140">
        <v>12.9</v>
      </c>
      <c r="G7038" s="139"/>
      <c r="H7038" s="88" t="s">
        <v>109</v>
      </c>
    </row>
    <row r="7039" spans="1:8">
      <c r="A7039" s="139" t="s">
        <v>13713</v>
      </c>
      <c r="B7039" s="139" t="s">
        <v>15256</v>
      </c>
      <c r="C7039" s="139" t="s">
        <v>15257</v>
      </c>
      <c r="D7039" s="140">
        <v>4.5199999999999996</v>
      </c>
      <c r="E7039" s="139" t="s">
        <v>35777</v>
      </c>
      <c r="F7039" s="140">
        <v>12.9</v>
      </c>
      <c r="G7039" s="139"/>
      <c r="H7039" s="88" t="s">
        <v>109</v>
      </c>
    </row>
    <row r="7040" spans="1:8">
      <c r="A7040" s="139" t="s">
        <v>13713</v>
      </c>
      <c r="B7040" s="139" t="s">
        <v>15258</v>
      </c>
      <c r="C7040" s="139" t="s">
        <v>15259</v>
      </c>
      <c r="D7040" s="140">
        <v>4.5199999999999996</v>
      </c>
      <c r="E7040" s="139" t="s">
        <v>35778</v>
      </c>
      <c r="F7040" s="140">
        <v>12.9</v>
      </c>
      <c r="G7040" s="139"/>
      <c r="H7040" s="88" t="s">
        <v>109</v>
      </c>
    </row>
    <row r="7041" spans="1:8">
      <c r="A7041" s="139" t="s">
        <v>13713</v>
      </c>
      <c r="B7041" s="139" t="s">
        <v>15260</v>
      </c>
      <c r="C7041" s="139" t="s">
        <v>15261</v>
      </c>
      <c r="D7041" s="140">
        <v>4.5199999999999996</v>
      </c>
      <c r="E7041" s="139" t="s">
        <v>35779</v>
      </c>
      <c r="F7041" s="140">
        <v>12.9</v>
      </c>
      <c r="G7041" s="139"/>
      <c r="H7041" s="88" t="s">
        <v>109</v>
      </c>
    </row>
    <row r="7042" spans="1:8">
      <c r="A7042" s="139" t="s">
        <v>13713</v>
      </c>
      <c r="B7042" s="139" t="s">
        <v>15262</v>
      </c>
      <c r="C7042" s="139" t="s">
        <v>15263</v>
      </c>
      <c r="D7042" s="140">
        <v>4.5199999999999996</v>
      </c>
      <c r="E7042" s="139" t="s">
        <v>35780</v>
      </c>
      <c r="F7042" s="140">
        <v>12.9</v>
      </c>
      <c r="G7042" s="139"/>
      <c r="H7042" s="88" t="s">
        <v>109</v>
      </c>
    </row>
    <row r="7043" spans="1:8">
      <c r="A7043" s="139" t="s">
        <v>13713</v>
      </c>
      <c r="B7043" s="139" t="s">
        <v>15264</v>
      </c>
      <c r="C7043" s="139" t="s">
        <v>15265</v>
      </c>
      <c r="D7043" s="140">
        <v>4.5199999999999996</v>
      </c>
      <c r="E7043" s="139" t="s">
        <v>35781</v>
      </c>
      <c r="F7043" s="140">
        <v>12.9</v>
      </c>
      <c r="G7043" s="139"/>
      <c r="H7043" s="88" t="s">
        <v>109</v>
      </c>
    </row>
    <row r="7044" spans="1:8">
      <c r="A7044" s="139" t="s">
        <v>13713</v>
      </c>
      <c r="B7044" s="139" t="s">
        <v>15266</v>
      </c>
      <c r="C7044" s="139" t="s">
        <v>15267</v>
      </c>
      <c r="D7044" s="140">
        <v>4.5199999999999996</v>
      </c>
      <c r="E7044" s="139" t="s">
        <v>35782</v>
      </c>
      <c r="F7044" s="140">
        <v>12.9</v>
      </c>
      <c r="G7044" s="139"/>
      <c r="H7044" s="88" t="s">
        <v>109</v>
      </c>
    </row>
    <row r="7045" spans="1:8">
      <c r="A7045" s="139" t="s">
        <v>13713</v>
      </c>
      <c r="B7045" s="139" t="s">
        <v>15268</v>
      </c>
      <c r="C7045" s="139" t="s">
        <v>15269</v>
      </c>
      <c r="D7045" s="140">
        <v>4.5199999999999996</v>
      </c>
      <c r="E7045" s="139" t="s">
        <v>35783</v>
      </c>
      <c r="F7045" s="140">
        <v>12.9</v>
      </c>
      <c r="G7045" s="139"/>
      <c r="H7045" s="88" t="s">
        <v>109</v>
      </c>
    </row>
    <row r="7046" spans="1:8">
      <c r="A7046" s="139" t="s">
        <v>13713</v>
      </c>
      <c r="B7046" s="139" t="s">
        <v>15270</v>
      </c>
      <c r="C7046" s="139" t="s">
        <v>15271</v>
      </c>
      <c r="D7046" s="140">
        <v>4.5199999999999996</v>
      </c>
      <c r="E7046" s="139" t="s">
        <v>35784</v>
      </c>
      <c r="F7046" s="140">
        <v>12.9</v>
      </c>
      <c r="G7046" s="139"/>
      <c r="H7046" s="88" t="s">
        <v>109</v>
      </c>
    </row>
    <row r="7047" spans="1:8">
      <c r="A7047" s="139" t="s">
        <v>13713</v>
      </c>
      <c r="B7047" s="139" t="s">
        <v>15272</v>
      </c>
      <c r="C7047" s="139" t="s">
        <v>15273</v>
      </c>
      <c r="D7047" s="140">
        <v>4.5199999999999996</v>
      </c>
      <c r="E7047" s="139" t="s">
        <v>35785</v>
      </c>
      <c r="F7047" s="140">
        <v>12.9</v>
      </c>
      <c r="G7047" s="139"/>
      <c r="H7047" s="88" t="s">
        <v>109</v>
      </c>
    </row>
    <row r="7048" spans="1:8">
      <c r="A7048" s="139" t="s">
        <v>13713</v>
      </c>
      <c r="B7048" s="139" t="s">
        <v>15274</v>
      </c>
      <c r="C7048" s="139" t="s">
        <v>15275</v>
      </c>
      <c r="D7048" s="140">
        <v>4.5199999999999996</v>
      </c>
      <c r="E7048" s="139" t="s">
        <v>35786</v>
      </c>
      <c r="F7048" s="140">
        <v>12.9</v>
      </c>
      <c r="G7048" s="139"/>
      <c r="H7048" s="88" t="s">
        <v>109</v>
      </c>
    </row>
    <row r="7049" spans="1:8">
      <c r="A7049" s="139" t="s">
        <v>13713</v>
      </c>
      <c r="B7049" s="139" t="s">
        <v>15276</v>
      </c>
      <c r="C7049" s="139" t="s">
        <v>15277</v>
      </c>
      <c r="D7049" s="140">
        <v>4.5199999999999996</v>
      </c>
      <c r="E7049" s="139" t="s">
        <v>35787</v>
      </c>
      <c r="F7049" s="140">
        <v>12.9</v>
      </c>
      <c r="G7049" s="139"/>
      <c r="H7049" s="88" t="s">
        <v>109</v>
      </c>
    </row>
    <row r="7050" spans="1:8">
      <c r="A7050" s="139" t="s">
        <v>13713</v>
      </c>
      <c r="B7050" s="139" t="s">
        <v>15278</v>
      </c>
      <c r="C7050" s="139" t="s">
        <v>15279</v>
      </c>
      <c r="D7050" s="140">
        <v>4.5199999999999996</v>
      </c>
      <c r="E7050" s="139" t="s">
        <v>35788</v>
      </c>
      <c r="F7050" s="140">
        <v>12.9</v>
      </c>
      <c r="G7050" s="139"/>
      <c r="H7050" s="88" t="s">
        <v>109</v>
      </c>
    </row>
    <row r="7051" spans="1:8">
      <c r="A7051" s="139" t="s">
        <v>13713</v>
      </c>
      <c r="B7051" s="139" t="s">
        <v>15280</v>
      </c>
      <c r="C7051" s="139" t="s">
        <v>15281</v>
      </c>
      <c r="D7051" s="140">
        <v>4.5199999999999996</v>
      </c>
      <c r="E7051" s="139" t="s">
        <v>35789</v>
      </c>
      <c r="F7051" s="140">
        <v>12.9</v>
      </c>
      <c r="G7051" s="139"/>
      <c r="H7051" s="88" t="s">
        <v>109</v>
      </c>
    </row>
    <row r="7052" spans="1:8">
      <c r="A7052" s="139" t="s">
        <v>13713</v>
      </c>
      <c r="B7052" s="139" t="s">
        <v>15282</v>
      </c>
      <c r="C7052" s="139" t="s">
        <v>15283</v>
      </c>
      <c r="D7052" s="140">
        <v>4.5199999999999996</v>
      </c>
      <c r="E7052" s="139" t="s">
        <v>35790</v>
      </c>
      <c r="F7052" s="140">
        <v>12.9</v>
      </c>
      <c r="G7052" s="139"/>
      <c r="H7052" s="88" t="s">
        <v>109</v>
      </c>
    </row>
    <row r="7053" spans="1:8">
      <c r="A7053" s="139" t="s">
        <v>13713</v>
      </c>
      <c r="B7053" s="139" t="s">
        <v>15284</v>
      </c>
      <c r="C7053" s="139" t="s">
        <v>15285</v>
      </c>
      <c r="D7053" s="140">
        <v>4.5199999999999996</v>
      </c>
      <c r="E7053" s="139" t="s">
        <v>35791</v>
      </c>
      <c r="F7053" s="140">
        <v>12.9</v>
      </c>
      <c r="G7053" s="139"/>
      <c r="H7053" s="88" t="s">
        <v>109</v>
      </c>
    </row>
    <row r="7054" spans="1:8">
      <c r="A7054" s="139" t="s">
        <v>13713</v>
      </c>
      <c r="B7054" s="139" t="s">
        <v>15286</v>
      </c>
      <c r="C7054" s="139" t="s">
        <v>15287</v>
      </c>
      <c r="D7054" s="140">
        <v>4.5199999999999996</v>
      </c>
      <c r="E7054" s="139" t="s">
        <v>35792</v>
      </c>
      <c r="F7054" s="140">
        <v>12.9</v>
      </c>
      <c r="G7054" s="139"/>
      <c r="H7054" s="88" t="s">
        <v>109</v>
      </c>
    </row>
    <row r="7055" spans="1:8">
      <c r="A7055" s="139" t="s">
        <v>13713</v>
      </c>
      <c r="B7055" s="139" t="s">
        <v>15288</v>
      </c>
      <c r="C7055" s="139" t="s">
        <v>15289</v>
      </c>
      <c r="D7055" s="140">
        <v>4.5199999999999996</v>
      </c>
      <c r="E7055" s="139" t="s">
        <v>35793</v>
      </c>
      <c r="F7055" s="140">
        <v>12.9</v>
      </c>
      <c r="G7055" s="139"/>
      <c r="H7055" s="88" t="s">
        <v>109</v>
      </c>
    </row>
    <row r="7056" spans="1:8">
      <c r="A7056" s="139" t="s">
        <v>13713</v>
      </c>
      <c r="B7056" s="139" t="s">
        <v>15290</v>
      </c>
      <c r="C7056" s="139" t="s">
        <v>15291</v>
      </c>
      <c r="D7056" s="140">
        <v>4.5199999999999996</v>
      </c>
      <c r="E7056" s="139" t="s">
        <v>35794</v>
      </c>
      <c r="F7056" s="140">
        <v>12.9</v>
      </c>
      <c r="G7056" s="139"/>
      <c r="H7056" s="88" t="s">
        <v>109</v>
      </c>
    </row>
    <row r="7057" spans="1:8">
      <c r="A7057" s="139" t="s">
        <v>13713</v>
      </c>
      <c r="B7057" s="139" t="s">
        <v>15292</v>
      </c>
      <c r="C7057" s="139" t="s">
        <v>15293</v>
      </c>
      <c r="D7057" s="140">
        <v>4.5199999999999996</v>
      </c>
      <c r="E7057" s="139" t="s">
        <v>35795</v>
      </c>
      <c r="F7057" s="140">
        <v>12.9</v>
      </c>
      <c r="G7057" s="139"/>
      <c r="H7057" s="88" t="s">
        <v>109</v>
      </c>
    </row>
    <row r="7058" spans="1:8">
      <c r="A7058" s="139" t="s">
        <v>13713</v>
      </c>
      <c r="B7058" s="139" t="s">
        <v>15294</v>
      </c>
      <c r="C7058" s="139" t="s">
        <v>15295</v>
      </c>
      <c r="D7058" s="140">
        <v>4.5199999999999996</v>
      </c>
      <c r="E7058" s="139" t="s">
        <v>35796</v>
      </c>
      <c r="F7058" s="140">
        <v>12.9</v>
      </c>
      <c r="G7058" s="139"/>
      <c r="H7058" s="88" t="s">
        <v>109</v>
      </c>
    </row>
    <row r="7059" spans="1:8">
      <c r="A7059" s="139" t="s">
        <v>13713</v>
      </c>
      <c r="B7059" s="139" t="s">
        <v>15296</v>
      </c>
      <c r="C7059" s="139" t="s">
        <v>15297</v>
      </c>
      <c r="D7059" s="140">
        <v>4.5199999999999996</v>
      </c>
      <c r="E7059" s="139" t="s">
        <v>35797</v>
      </c>
      <c r="F7059" s="140">
        <v>12.9</v>
      </c>
      <c r="G7059" s="139"/>
      <c r="H7059" s="88" t="s">
        <v>109</v>
      </c>
    </row>
    <row r="7060" spans="1:8">
      <c r="A7060" s="139" t="s">
        <v>15171</v>
      </c>
      <c r="B7060" s="139" t="s">
        <v>15298</v>
      </c>
      <c r="C7060" s="139" t="s">
        <v>15299</v>
      </c>
      <c r="D7060" s="140">
        <v>3.47</v>
      </c>
      <c r="E7060" s="139" t="s">
        <v>35798</v>
      </c>
      <c r="F7060" s="140">
        <v>9.9</v>
      </c>
      <c r="G7060" s="139"/>
      <c r="H7060" s="88" t="s">
        <v>109</v>
      </c>
    </row>
    <row r="7061" spans="1:8">
      <c r="A7061" s="139" t="s">
        <v>15171</v>
      </c>
      <c r="B7061" s="139" t="s">
        <v>15300</v>
      </c>
      <c r="C7061" s="139" t="s">
        <v>15301</v>
      </c>
      <c r="D7061" s="140">
        <v>4.17</v>
      </c>
      <c r="E7061" s="139" t="s">
        <v>35799</v>
      </c>
      <c r="F7061" s="140">
        <v>11.9</v>
      </c>
      <c r="G7061" s="139"/>
      <c r="H7061" s="88" t="s">
        <v>109</v>
      </c>
    </row>
    <row r="7062" spans="1:8">
      <c r="A7062" s="139" t="s">
        <v>15171</v>
      </c>
      <c r="B7062" s="139" t="s">
        <v>15302</v>
      </c>
      <c r="C7062" s="139" t="s">
        <v>15303</v>
      </c>
      <c r="D7062" s="140">
        <v>4.17</v>
      </c>
      <c r="E7062" s="139" t="s">
        <v>35800</v>
      </c>
      <c r="F7062" s="140">
        <v>11.9</v>
      </c>
      <c r="G7062" s="139"/>
      <c r="H7062" s="88" t="s">
        <v>109</v>
      </c>
    </row>
    <row r="7063" spans="1:8">
      <c r="A7063" s="139" t="s">
        <v>15171</v>
      </c>
      <c r="B7063" s="139" t="s">
        <v>15304</v>
      </c>
      <c r="C7063" s="139" t="s">
        <v>15305</v>
      </c>
      <c r="D7063" s="140">
        <v>28</v>
      </c>
      <c r="E7063" s="139" t="s">
        <v>35801</v>
      </c>
      <c r="F7063" s="140">
        <v>79.989999999999995</v>
      </c>
      <c r="G7063" s="139"/>
      <c r="H7063" s="88" t="s">
        <v>109</v>
      </c>
    </row>
    <row r="7064" spans="1:8">
      <c r="A7064" s="139" t="s">
        <v>15171</v>
      </c>
      <c r="B7064" s="139" t="s">
        <v>15306</v>
      </c>
      <c r="C7064" s="139" t="s">
        <v>15307</v>
      </c>
      <c r="D7064" s="140">
        <v>33.25</v>
      </c>
      <c r="E7064" s="139" t="s">
        <v>35802</v>
      </c>
      <c r="F7064" s="140">
        <v>94.99</v>
      </c>
      <c r="G7064" s="139"/>
      <c r="H7064" s="88" t="s">
        <v>109</v>
      </c>
    </row>
    <row r="7065" spans="1:8">
      <c r="A7065" s="139" t="s">
        <v>15171</v>
      </c>
      <c r="B7065" s="139" t="s">
        <v>15308</v>
      </c>
      <c r="C7065" s="139" t="s">
        <v>15309</v>
      </c>
      <c r="D7065" s="140">
        <v>33.25</v>
      </c>
      <c r="E7065" s="139" t="s">
        <v>35803</v>
      </c>
      <c r="F7065" s="140">
        <v>94.99</v>
      </c>
      <c r="G7065" s="139"/>
      <c r="H7065" s="88" t="s">
        <v>109</v>
      </c>
    </row>
    <row r="7066" spans="1:8">
      <c r="A7066" s="139" t="s">
        <v>15171</v>
      </c>
      <c r="B7066" s="139" t="s">
        <v>15310</v>
      </c>
      <c r="C7066" s="139" t="s">
        <v>15311</v>
      </c>
      <c r="D7066" s="140">
        <v>31.5</v>
      </c>
      <c r="E7066" s="139" t="s">
        <v>35804</v>
      </c>
      <c r="F7066" s="140">
        <v>89.99</v>
      </c>
      <c r="G7066" s="139"/>
      <c r="H7066" s="88" t="s">
        <v>109</v>
      </c>
    </row>
    <row r="7067" spans="1:8">
      <c r="A7067" s="139" t="s">
        <v>15171</v>
      </c>
      <c r="B7067" s="139" t="s">
        <v>15312</v>
      </c>
      <c r="C7067" s="139" t="s">
        <v>15313</v>
      </c>
      <c r="D7067" s="140">
        <v>31.5</v>
      </c>
      <c r="E7067" s="139" t="s">
        <v>35805</v>
      </c>
      <c r="F7067" s="140">
        <v>89.99</v>
      </c>
      <c r="G7067" s="139"/>
      <c r="H7067" s="88" t="s">
        <v>109</v>
      </c>
    </row>
    <row r="7068" spans="1:8">
      <c r="A7068" s="139" t="s">
        <v>15171</v>
      </c>
      <c r="B7068" s="139" t="s">
        <v>15314</v>
      </c>
      <c r="C7068" s="139" t="s">
        <v>15315</v>
      </c>
      <c r="D7068" s="140">
        <v>33.25</v>
      </c>
      <c r="E7068" s="139" t="s">
        <v>35806</v>
      </c>
      <c r="F7068" s="140">
        <v>94.99</v>
      </c>
      <c r="G7068" s="139"/>
      <c r="H7068" s="88" t="s">
        <v>109</v>
      </c>
    </row>
    <row r="7069" spans="1:8">
      <c r="A7069" s="139" t="s">
        <v>15171</v>
      </c>
      <c r="B7069" s="139" t="s">
        <v>15316</v>
      </c>
      <c r="C7069" s="139" t="s">
        <v>15317</v>
      </c>
      <c r="D7069" s="140">
        <v>33.25</v>
      </c>
      <c r="E7069" s="139" t="s">
        <v>35807</v>
      </c>
      <c r="F7069" s="140">
        <v>94.99</v>
      </c>
      <c r="G7069" s="139"/>
      <c r="H7069" s="88" t="s">
        <v>109</v>
      </c>
    </row>
    <row r="7070" spans="1:8">
      <c r="A7070" s="139" t="s">
        <v>15171</v>
      </c>
      <c r="B7070" s="139" t="s">
        <v>15318</v>
      </c>
      <c r="C7070" s="139" t="s">
        <v>15319</v>
      </c>
      <c r="D7070" s="140">
        <v>28</v>
      </c>
      <c r="E7070" s="139" t="s">
        <v>35808</v>
      </c>
      <c r="F7070" s="140">
        <v>79.989999999999995</v>
      </c>
      <c r="G7070" s="139"/>
      <c r="H7070" s="88" t="s">
        <v>109</v>
      </c>
    </row>
    <row r="7071" spans="1:8">
      <c r="A7071" s="139" t="s">
        <v>15171</v>
      </c>
      <c r="B7071" s="139" t="s">
        <v>15320</v>
      </c>
      <c r="C7071" s="139" t="s">
        <v>15321</v>
      </c>
      <c r="D7071" s="140">
        <v>28</v>
      </c>
      <c r="E7071" s="139" t="s">
        <v>35809</v>
      </c>
      <c r="F7071" s="140">
        <v>79.989999999999995</v>
      </c>
      <c r="G7071" s="139"/>
      <c r="H7071" s="88" t="s">
        <v>109</v>
      </c>
    </row>
    <row r="7072" spans="1:8">
      <c r="A7072" s="139" t="s">
        <v>15171</v>
      </c>
      <c r="B7072" s="139" t="s">
        <v>15322</v>
      </c>
      <c r="C7072" s="139" t="s">
        <v>15323</v>
      </c>
      <c r="D7072" s="140">
        <v>28</v>
      </c>
      <c r="E7072" s="139" t="s">
        <v>35810</v>
      </c>
      <c r="F7072" s="140">
        <v>79.989999999999995</v>
      </c>
      <c r="G7072" s="139"/>
      <c r="H7072" s="88" t="s">
        <v>109</v>
      </c>
    </row>
    <row r="7073" spans="1:8">
      <c r="A7073" s="139" t="s">
        <v>15171</v>
      </c>
      <c r="B7073" s="139" t="s">
        <v>15324</v>
      </c>
      <c r="C7073" s="139" t="s">
        <v>15325</v>
      </c>
      <c r="D7073" s="140">
        <v>28</v>
      </c>
      <c r="E7073" s="139" t="s">
        <v>35811</v>
      </c>
      <c r="F7073" s="140">
        <v>79.989999999999995</v>
      </c>
      <c r="G7073" s="139"/>
      <c r="H7073" s="88" t="s">
        <v>109</v>
      </c>
    </row>
    <row r="7074" spans="1:8">
      <c r="A7074" s="139" t="s">
        <v>15171</v>
      </c>
      <c r="B7074" s="139" t="s">
        <v>15326</v>
      </c>
      <c r="C7074" s="139" t="s">
        <v>15327</v>
      </c>
      <c r="D7074" s="140">
        <v>28</v>
      </c>
      <c r="E7074" s="139" t="s">
        <v>35812</v>
      </c>
      <c r="F7074" s="140">
        <v>79.989999999999995</v>
      </c>
      <c r="G7074" s="139"/>
      <c r="H7074" s="88" t="s">
        <v>109</v>
      </c>
    </row>
    <row r="7075" spans="1:8">
      <c r="A7075" s="139" t="s">
        <v>15171</v>
      </c>
      <c r="B7075" s="139" t="s">
        <v>15328</v>
      </c>
      <c r="C7075" s="139" t="s">
        <v>15329</v>
      </c>
      <c r="D7075" s="140">
        <v>33.25</v>
      </c>
      <c r="E7075" s="139" t="s">
        <v>35813</v>
      </c>
      <c r="F7075" s="140">
        <v>94.99</v>
      </c>
      <c r="G7075" s="139"/>
      <c r="H7075" s="88" t="s">
        <v>109</v>
      </c>
    </row>
    <row r="7076" spans="1:8">
      <c r="A7076" s="139" t="s">
        <v>15171</v>
      </c>
      <c r="B7076" s="139" t="s">
        <v>15330</v>
      </c>
      <c r="C7076" s="139" t="s">
        <v>15331</v>
      </c>
      <c r="D7076" s="140">
        <v>33.25</v>
      </c>
      <c r="E7076" s="139" t="s">
        <v>35814</v>
      </c>
      <c r="F7076" s="140">
        <v>94.99</v>
      </c>
      <c r="G7076" s="139"/>
      <c r="H7076" s="88" t="s">
        <v>109</v>
      </c>
    </row>
    <row r="7077" spans="1:8">
      <c r="A7077" s="139" t="s">
        <v>15171</v>
      </c>
      <c r="B7077" s="139" t="s">
        <v>15332</v>
      </c>
      <c r="C7077" s="139" t="s">
        <v>15333</v>
      </c>
      <c r="D7077" s="140">
        <v>28</v>
      </c>
      <c r="E7077" s="139" t="s">
        <v>35815</v>
      </c>
      <c r="F7077" s="140">
        <v>79.989999999999995</v>
      </c>
      <c r="G7077" s="139"/>
      <c r="H7077" s="88" t="s">
        <v>109</v>
      </c>
    </row>
    <row r="7078" spans="1:8">
      <c r="A7078" s="139" t="s">
        <v>15171</v>
      </c>
      <c r="B7078" s="139" t="s">
        <v>15334</v>
      </c>
      <c r="C7078" s="139" t="s">
        <v>15335</v>
      </c>
      <c r="D7078" s="140">
        <v>28</v>
      </c>
      <c r="E7078" s="139" t="s">
        <v>35816</v>
      </c>
      <c r="F7078" s="140">
        <v>79.989999999999995</v>
      </c>
      <c r="G7078" s="139"/>
      <c r="H7078" s="88" t="s">
        <v>109</v>
      </c>
    </row>
    <row r="7079" spans="1:8">
      <c r="A7079" s="139" t="s">
        <v>15171</v>
      </c>
      <c r="B7079" s="139" t="s">
        <v>15336</v>
      </c>
      <c r="C7079" s="139" t="s">
        <v>15337</v>
      </c>
      <c r="D7079" s="140">
        <v>28</v>
      </c>
      <c r="E7079" s="139" t="s">
        <v>35817</v>
      </c>
      <c r="F7079" s="140">
        <v>79.989999999999995</v>
      </c>
      <c r="G7079" s="139"/>
      <c r="H7079" s="88" t="s">
        <v>109</v>
      </c>
    </row>
    <row r="7080" spans="1:8">
      <c r="A7080" s="139" t="s">
        <v>15171</v>
      </c>
      <c r="B7080" s="139" t="s">
        <v>15338</v>
      </c>
      <c r="C7080" s="139" t="s">
        <v>15339</v>
      </c>
      <c r="D7080" s="140">
        <v>28</v>
      </c>
      <c r="E7080" s="139" t="s">
        <v>35818</v>
      </c>
      <c r="F7080" s="140">
        <v>79.989999999999995</v>
      </c>
      <c r="G7080" s="139"/>
      <c r="H7080" s="88" t="s">
        <v>109</v>
      </c>
    </row>
    <row r="7081" spans="1:8">
      <c r="A7081" s="139" t="s">
        <v>15171</v>
      </c>
      <c r="B7081" s="139" t="s">
        <v>15340</v>
      </c>
      <c r="C7081" s="139" t="s">
        <v>15341</v>
      </c>
      <c r="D7081" s="140">
        <v>33.25</v>
      </c>
      <c r="E7081" s="139" t="s">
        <v>35819</v>
      </c>
      <c r="F7081" s="140">
        <v>94.99</v>
      </c>
      <c r="G7081" s="139"/>
      <c r="H7081" s="88" t="s">
        <v>109</v>
      </c>
    </row>
    <row r="7082" spans="1:8">
      <c r="A7082" s="139" t="s">
        <v>15171</v>
      </c>
      <c r="B7082" s="139" t="s">
        <v>15342</v>
      </c>
      <c r="C7082" s="139" t="s">
        <v>15343</v>
      </c>
      <c r="D7082" s="140">
        <v>33.25</v>
      </c>
      <c r="E7082" s="139" t="s">
        <v>35820</v>
      </c>
      <c r="F7082" s="140">
        <v>94.99</v>
      </c>
      <c r="G7082" s="139"/>
      <c r="H7082" s="88" t="s">
        <v>109</v>
      </c>
    </row>
    <row r="7083" spans="1:8">
      <c r="A7083" s="139" t="s">
        <v>15171</v>
      </c>
      <c r="B7083" s="139" t="s">
        <v>15344</v>
      </c>
      <c r="C7083" s="139" t="s">
        <v>15345</v>
      </c>
      <c r="D7083" s="140">
        <v>33.25</v>
      </c>
      <c r="E7083" s="139" t="s">
        <v>35821</v>
      </c>
      <c r="F7083" s="140">
        <v>94.99</v>
      </c>
      <c r="G7083" s="139"/>
      <c r="H7083" s="88" t="s">
        <v>109</v>
      </c>
    </row>
    <row r="7084" spans="1:8">
      <c r="A7084" s="139" t="s">
        <v>15171</v>
      </c>
      <c r="B7084" s="139" t="s">
        <v>15346</v>
      </c>
      <c r="C7084" s="139" t="s">
        <v>15347</v>
      </c>
      <c r="D7084" s="140">
        <v>33.25</v>
      </c>
      <c r="E7084" s="139" t="s">
        <v>35822</v>
      </c>
      <c r="F7084" s="140">
        <v>94.99</v>
      </c>
      <c r="G7084" s="139"/>
      <c r="H7084" s="88" t="s">
        <v>109</v>
      </c>
    </row>
    <row r="7085" spans="1:8">
      <c r="A7085" s="139" t="s">
        <v>15171</v>
      </c>
      <c r="B7085" s="139" t="s">
        <v>15348</v>
      </c>
      <c r="C7085" s="139" t="s">
        <v>15349</v>
      </c>
      <c r="D7085" s="140">
        <v>28</v>
      </c>
      <c r="E7085" s="139" t="s">
        <v>35823</v>
      </c>
      <c r="F7085" s="140">
        <v>79.989999999999995</v>
      </c>
      <c r="G7085" s="139"/>
      <c r="H7085" s="88" t="s">
        <v>109</v>
      </c>
    </row>
    <row r="7086" spans="1:8">
      <c r="A7086" s="139" t="s">
        <v>15171</v>
      </c>
      <c r="B7086" s="139" t="s">
        <v>15350</v>
      </c>
      <c r="C7086" s="139" t="s">
        <v>15351</v>
      </c>
      <c r="D7086" s="140">
        <v>28</v>
      </c>
      <c r="E7086" s="139" t="s">
        <v>35824</v>
      </c>
      <c r="F7086" s="140">
        <v>79.989999999999995</v>
      </c>
      <c r="G7086" s="139"/>
      <c r="H7086" s="88" t="s">
        <v>109</v>
      </c>
    </row>
    <row r="7087" spans="1:8">
      <c r="A7087" s="139" t="s">
        <v>15171</v>
      </c>
      <c r="B7087" s="139" t="s">
        <v>15352</v>
      </c>
      <c r="C7087" s="139" t="s">
        <v>15353</v>
      </c>
      <c r="D7087" s="140">
        <v>33.25</v>
      </c>
      <c r="E7087" s="139" t="s">
        <v>35825</v>
      </c>
      <c r="F7087" s="140">
        <v>94.99</v>
      </c>
      <c r="G7087" s="139"/>
      <c r="H7087" s="88" t="s">
        <v>109</v>
      </c>
    </row>
    <row r="7088" spans="1:8">
      <c r="A7088" s="139" t="s">
        <v>15171</v>
      </c>
      <c r="B7088" s="139" t="s">
        <v>15354</v>
      </c>
      <c r="C7088" s="139" t="s">
        <v>15355</v>
      </c>
      <c r="D7088" s="140">
        <v>33.25</v>
      </c>
      <c r="E7088" s="139" t="s">
        <v>35826</v>
      </c>
      <c r="F7088" s="140">
        <v>94.99</v>
      </c>
      <c r="G7088" s="139"/>
      <c r="H7088" s="88" t="s">
        <v>109</v>
      </c>
    </row>
    <row r="7089" spans="1:8">
      <c r="A7089" s="139" t="s">
        <v>15171</v>
      </c>
      <c r="B7089" s="139" t="s">
        <v>15356</v>
      </c>
      <c r="C7089" s="139" t="s">
        <v>15357</v>
      </c>
      <c r="D7089" s="140">
        <v>28</v>
      </c>
      <c r="E7089" s="139" t="s">
        <v>35827</v>
      </c>
      <c r="F7089" s="140">
        <v>79.989999999999995</v>
      </c>
      <c r="G7089" s="139"/>
      <c r="H7089" s="88" t="s">
        <v>109</v>
      </c>
    </row>
    <row r="7090" spans="1:8">
      <c r="A7090" s="139" t="s">
        <v>15171</v>
      </c>
      <c r="B7090" s="139" t="s">
        <v>15358</v>
      </c>
      <c r="C7090" s="139" t="s">
        <v>15359</v>
      </c>
      <c r="D7090" s="140">
        <v>33.25</v>
      </c>
      <c r="E7090" s="139" t="s">
        <v>35828</v>
      </c>
      <c r="F7090" s="140">
        <v>94.99</v>
      </c>
      <c r="G7090" s="139"/>
      <c r="H7090" s="88" t="s">
        <v>109</v>
      </c>
    </row>
    <row r="7091" spans="1:8">
      <c r="A7091" s="139" t="s">
        <v>15171</v>
      </c>
      <c r="B7091" s="139" t="s">
        <v>15360</v>
      </c>
      <c r="C7091" s="139" t="s">
        <v>15361</v>
      </c>
      <c r="D7091" s="140">
        <v>33.25</v>
      </c>
      <c r="E7091" s="139" t="s">
        <v>35829</v>
      </c>
      <c r="F7091" s="140">
        <v>94.99</v>
      </c>
      <c r="G7091" s="139"/>
      <c r="H7091" s="88" t="s">
        <v>109</v>
      </c>
    </row>
    <row r="7092" spans="1:8">
      <c r="A7092" s="139" t="s">
        <v>15171</v>
      </c>
      <c r="B7092" s="139" t="s">
        <v>15362</v>
      </c>
      <c r="C7092" s="139" t="s">
        <v>15363</v>
      </c>
      <c r="D7092" s="140">
        <v>33.25</v>
      </c>
      <c r="E7092" s="139" t="s">
        <v>35830</v>
      </c>
      <c r="F7092" s="140">
        <v>94.99</v>
      </c>
      <c r="G7092" s="139"/>
      <c r="H7092" s="88" t="s">
        <v>109</v>
      </c>
    </row>
    <row r="7093" spans="1:8">
      <c r="A7093" s="139" t="s">
        <v>15171</v>
      </c>
      <c r="B7093" s="139" t="s">
        <v>15364</v>
      </c>
      <c r="C7093" s="139" t="s">
        <v>15365</v>
      </c>
      <c r="D7093" s="140">
        <v>31.5</v>
      </c>
      <c r="E7093" s="139" t="s">
        <v>35831</v>
      </c>
      <c r="F7093" s="140">
        <v>89.99</v>
      </c>
      <c r="G7093" s="139"/>
      <c r="H7093" s="88" t="s">
        <v>109</v>
      </c>
    </row>
    <row r="7094" spans="1:8">
      <c r="A7094" s="139" t="s">
        <v>15171</v>
      </c>
      <c r="B7094" s="139" t="s">
        <v>15366</v>
      </c>
      <c r="C7094" s="139" t="s">
        <v>15367</v>
      </c>
      <c r="D7094" s="140">
        <v>31.5</v>
      </c>
      <c r="E7094" s="139" t="s">
        <v>35832</v>
      </c>
      <c r="F7094" s="140">
        <v>89.99</v>
      </c>
      <c r="G7094" s="139"/>
      <c r="H7094" s="88" t="s">
        <v>109</v>
      </c>
    </row>
    <row r="7095" spans="1:8">
      <c r="A7095" s="139" t="s">
        <v>15171</v>
      </c>
      <c r="B7095" s="139" t="s">
        <v>15368</v>
      </c>
      <c r="C7095" s="139" t="s">
        <v>15369</v>
      </c>
      <c r="D7095" s="140">
        <v>33.25</v>
      </c>
      <c r="E7095" s="139" t="s">
        <v>35833</v>
      </c>
      <c r="F7095" s="140">
        <v>94.99</v>
      </c>
      <c r="G7095" s="139"/>
      <c r="H7095" s="88" t="s">
        <v>109</v>
      </c>
    </row>
    <row r="7096" spans="1:8">
      <c r="A7096" s="139" t="s">
        <v>15171</v>
      </c>
      <c r="B7096" s="139" t="s">
        <v>15370</v>
      </c>
      <c r="C7096" s="139" t="s">
        <v>15371</v>
      </c>
      <c r="D7096" s="140">
        <v>33.25</v>
      </c>
      <c r="E7096" s="139" t="s">
        <v>35834</v>
      </c>
      <c r="F7096" s="140">
        <v>94.99</v>
      </c>
      <c r="G7096" s="139"/>
      <c r="H7096" s="88" t="s">
        <v>109</v>
      </c>
    </row>
    <row r="7097" spans="1:8">
      <c r="A7097" s="139" t="s">
        <v>15171</v>
      </c>
      <c r="B7097" s="139" t="s">
        <v>15372</v>
      </c>
      <c r="C7097" s="139" t="s">
        <v>15373</v>
      </c>
      <c r="D7097" s="140">
        <v>28</v>
      </c>
      <c r="E7097" s="139" t="s">
        <v>35835</v>
      </c>
      <c r="F7097" s="140">
        <v>79.989999999999995</v>
      </c>
      <c r="G7097" s="139"/>
      <c r="H7097" s="88" t="s">
        <v>109</v>
      </c>
    </row>
    <row r="7098" spans="1:8">
      <c r="A7098" s="139" t="s">
        <v>15171</v>
      </c>
      <c r="B7098" s="139" t="s">
        <v>15374</v>
      </c>
      <c r="C7098" s="139" t="s">
        <v>15375</v>
      </c>
      <c r="D7098" s="140">
        <v>28</v>
      </c>
      <c r="E7098" s="139" t="s">
        <v>35836</v>
      </c>
      <c r="F7098" s="140">
        <v>79.989999999999995</v>
      </c>
      <c r="G7098" s="139"/>
      <c r="H7098" s="88" t="s">
        <v>109</v>
      </c>
    </row>
    <row r="7099" spans="1:8">
      <c r="A7099" s="139" t="s">
        <v>15171</v>
      </c>
      <c r="B7099" s="139" t="s">
        <v>15376</v>
      </c>
      <c r="C7099" s="139" t="s">
        <v>15377</v>
      </c>
      <c r="D7099" s="140">
        <v>33.25</v>
      </c>
      <c r="E7099" s="139" t="s">
        <v>35837</v>
      </c>
      <c r="F7099" s="140">
        <v>94.99</v>
      </c>
      <c r="G7099" s="139"/>
      <c r="H7099" s="88" t="s">
        <v>109</v>
      </c>
    </row>
    <row r="7100" spans="1:8">
      <c r="A7100" s="139" t="s">
        <v>15171</v>
      </c>
      <c r="B7100" s="139" t="s">
        <v>15378</v>
      </c>
      <c r="C7100" s="139" t="s">
        <v>15379</v>
      </c>
      <c r="D7100" s="140">
        <v>33.25</v>
      </c>
      <c r="E7100" s="139" t="s">
        <v>35838</v>
      </c>
      <c r="F7100" s="140">
        <v>94.99</v>
      </c>
      <c r="G7100" s="139"/>
      <c r="H7100" s="88" t="s">
        <v>109</v>
      </c>
    </row>
    <row r="7101" spans="1:8">
      <c r="A7101" s="139" t="s">
        <v>15171</v>
      </c>
      <c r="B7101" s="139" t="s">
        <v>15380</v>
      </c>
      <c r="C7101" s="139" t="s">
        <v>15381</v>
      </c>
      <c r="D7101" s="140">
        <v>28</v>
      </c>
      <c r="E7101" s="139" t="s">
        <v>35839</v>
      </c>
      <c r="F7101" s="140">
        <v>79.989999999999995</v>
      </c>
      <c r="G7101" s="139"/>
      <c r="H7101" s="88" t="s">
        <v>109</v>
      </c>
    </row>
    <row r="7102" spans="1:8">
      <c r="A7102" s="139" t="s">
        <v>15171</v>
      </c>
      <c r="B7102" s="139" t="s">
        <v>15382</v>
      </c>
      <c r="C7102" s="139" t="s">
        <v>15383</v>
      </c>
      <c r="D7102" s="140">
        <v>33.25</v>
      </c>
      <c r="E7102" s="139" t="s">
        <v>35840</v>
      </c>
      <c r="F7102" s="140">
        <v>94.99</v>
      </c>
      <c r="G7102" s="139"/>
      <c r="H7102" s="88" t="s">
        <v>109</v>
      </c>
    </row>
    <row r="7103" spans="1:8">
      <c r="A7103" s="139" t="s">
        <v>15171</v>
      </c>
      <c r="B7103" s="139" t="s">
        <v>15384</v>
      </c>
      <c r="C7103" s="139" t="s">
        <v>15385</v>
      </c>
      <c r="D7103" s="140">
        <v>28</v>
      </c>
      <c r="E7103" s="139" t="s">
        <v>35841</v>
      </c>
      <c r="F7103" s="140">
        <v>79.989999999999995</v>
      </c>
      <c r="G7103" s="139"/>
      <c r="H7103" s="88" t="s">
        <v>109</v>
      </c>
    </row>
    <row r="7104" spans="1:8">
      <c r="A7104" s="139" t="s">
        <v>15171</v>
      </c>
      <c r="B7104" s="139" t="s">
        <v>15386</v>
      </c>
      <c r="C7104" s="139" t="s">
        <v>15387</v>
      </c>
      <c r="D7104" s="140">
        <v>28</v>
      </c>
      <c r="E7104" s="139" t="s">
        <v>35842</v>
      </c>
      <c r="F7104" s="140">
        <v>79.989999999999995</v>
      </c>
      <c r="G7104" s="139"/>
      <c r="H7104" s="88" t="s">
        <v>109</v>
      </c>
    </row>
    <row r="7105" spans="1:8">
      <c r="A7105" s="139" t="s">
        <v>15171</v>
      </c>
      <c r="B7105" s="139" t="s">
        <v>15388</v>
      </c>
      <c r="C7105" s="139" t="s">
        <v>15389</v>
      </c>
      <c r="D7105" s="140">
        <v>33.25</v>
      </c>
      <c r="E7105" s="139" t="s">
        <v>35843</v>
      </c>
      <c r="F7105" s="140">
        <v>94.99</v>
      </c>
      <c r="G7105" s="139"/>
      <c r="H7105" s="88" t="s">
        <v>109</v>
      </c>
    </row>
    <row r="7106" spans="1:8">
      <c r="A7106" s="139" t="s">
        <v>15171</v>
      </c>
      <c r="B7106" s="139" t="s">
        <v>15390</v>
      </c>
      <c r="C7106" s="139" t="s">
        <v>15391</v>
      </c>
      <c r="D7106" s="140">
        <v>33.25</v>
      </c>
      <c r="E7106" s="139" t="s">
        <v>35844</v>
      </c>
      <c r="F7106" s="140">
        <v>94.99</v>
      </c>
      <c r="G7106" s="139"/>
      <c r="H7106" s="88" t="s">
        <v>109</v>
      </c>
    </row>
    <row r="7107" spans="1:8">
      <c r="A7107" s="139" t="s">
        <v>15171</v>
      </c>
      <c r="B7107" s="139" t="s">
        <v>15392</v>
      </c>
      <c r="C7107" s="139" t="s">
        <v>15393</v>
      </c>
      <c r="D7107" s="140">
        <v>33.25</v>
      </c>
      <c r="E7107" s="139" t="s">
        <v>35845</v>
      </c>
      <c r="F7107" s="140">
        <v>94.99</v>
      </c>
      <c r="G7107" s="139"/>
      <c r="H7107" s="88" t="s">
        <v>109</v>
      </c>
    </row>
    <row r="7108" spans="1:8">
      <c r="A7108" s="139" t="s">
        <v>15171</v>
      </c>
      <c r="B7108" s="139" t="s">
        <v>15394</v>
      </c>
      <c r="C7108" s="139" t="s">
        <v>15395</v>
      </c>
      <c r="D7108" s="140">
        <v>33.25</v>
      </c>
      <c r="E7108" s="139" t="s">
        <v>35846</v>
      </c>
      <c r="F7108" s="140">
        <v>94.99</v>
      </c>
      <c r="G7108" s="139"/>
      <c r="H7108" s="88" t="s">
        <v>109</v>
      </c>
    </row>
    <row r="7109" spans="1:8">
      <c r="A7109" s="139" t="s">
        <v>15171</v>
      </c>
      <c r="B7109" s="139" t="s">
        <v>15396</v>
      </c>
      <c r="C7109" s="139" t="s">
        <v>15397</v>
      </c>
      <c r="D7109" s="140">
        <v>28</v>
      </c>
      <c r="E7109" s="139" t="s">
        <v>35847</v>
      </c>
      <c r="F7109" s="140">
        <v>79.989999999999995</v>
      </c>
      <c r="G7109" s="139"/>
      <c r="H7109" s="88" t="s">
        <v>109</v>
      </c>
    </row>
    <row r="7110" spans="1:8">
      <c r="A7110" s="139" t="s">
        <v>15171</v>
      </c>
      <c r="B7110" s="139" t="s">
        <v>15398</v>
      </c>
      <c r="C7110" s="139" t="s">
        <v>15399</v>
      </c>
      <c r="D7110" s="140">
        <v>28</v>
      </c>
      <c r="E7110" s="139" t="s">
        <v>35848</v>
      </c>
      <c r="F7110" s="140">
        <v>79.989999999999995</v>
      </c>
      <c r="G7110" s="139"/>
      <c r="H7110" s="88" t="s">
        <v>109</v>
      </c>
    </row>
    <row r="7111" spans="1:8">
      <c r="A7111" s="139" t="s">
        <v>15171</v>
      </c>
      <c r="B7111" s="139" t="s">
        <v>15400</v>
      </c>
      <c r="C7111" s="139" t="s">
        <v>15401</v>
      </c>
      <c r="D7111" s="140">
        <v>28</v>
      </c>
      <c r="E7111" s="139" t="s">
        <v>35849</v>
      </c>
      <c r="F7111" s="140">
        <v>79.989999999999995</v>
      </c>
      <c r="G7111" s="139"/>
      <c r="H7111" s="88" t="s">
        <v>109</v>
      </c>
    </row>
    <row r="7112" spans="1:8">
      <c r="A7112" s="139" t="s">
        <v>15171</v>
      </c>
      <c r="B7112" s="139" t="s">
        <v>15402</v>
      </c>
      <c r="C7112" s="139" t="s">
        <v>15403</v>
      </c>
      <c r="D7112" s="140">
        <v>28</v>
      </c>
      <c r="E7112" s="139" t="s">
        <v>35850</v>
      </c>
      <c r="F7112" s="140">
        <v>79.989999999999995</v>
      </c>
      <c r="G7112" s="139"/>
      <c r="H7112" s="88" t="s">
        <v>109</v>
      </c>
    </row>
    <row r="7113" spans="1:8">
      <c r="A7113" s="139" t="s">
        <v>15171</v>
      </c>
      <c r="B7113" s="139" t="s">
        <v>15404</v>
      </c>
      <c r="C7113" s="139" t="s">
        <v>15405</v>
      </c>
      <c r="D7113" s="140">
        <v>3.47</v>
      </c>
      <c r="E7113" s="139" t="s">
        <v>35851</v>
      </c>
      <c r="F7113" s="140">
        <v>9.9</v>
      </c>
      <c r="G7113" s="139"/>
      <c r="H7113" s="88" t="s">
        <v>109</v>
      </c>
    </row>
    <row r="7114" spans="1:8">
      <c r="A7114" s="139" t="s">
        <v>15171</v>
      </c>
      <c r="B7114" s="139" t="s">
        <v>15406</v>
      </c>
      <c r="C7114" s="139" t="s">
        <v>15407</v>
      </c>
      <c r="D7114" s="140">
        <v>4.17</v>
      </c>
      <c r="E7114" s="139" t="s">
        <v>35852</v>
      </c>
      <c r="F7114" s="140">
        <v>11.9</v>
      </c>
      <c r="G7114" s="139"/>
      <c r="H7114" s="88" t="s">
        <v>109</v>
      </c>
    </row>
    <row r="7115" spans="1:8">
      <c r="A7115" s="139" t="s">
        <v>15171</v>
      </c>
      <c r="B7115" s="139" t="s">
        <v>15408</v>
      </c>
      <c r="C7115" s="139" t="s">
        <v>15409</v>
      </c>
      <c r="D7115" s="140">
        <v>4.17</v>
      </c>
      <c r="E7115" s="139" t="s">
        <v>35853</v>
      </c>
      <c r="F7115" s="140">
        <v>11.9</v>
      </c>
      <c r="G7115" s="139"/>
      <c r="H7115" s="88" t="s">
        <v>109</v>
      </c>
    </row>
    <row r="7116" spans="1:8">
      <c r="A7116" s="139" t="s">
        <v>15171</v>
      </c>
      <c r="B7116" s="139" t="s">
        <v>15410</v>
      </c>
      <c r="C7116" s="139" t="s">
        <v>15411</v>
      </c>
      <c r="D7116" s="140">
        <v>11.9</v>
      </c>
      <c r="E7116" s="139" t="s">
        <v>35854</v>
      </c>
      <c r="F7116" s="140">
        <v>33.99</v>
      </c>
      <c r="G7116" s="139"/>
      <c r="H7116" s="88" t="s">
        <v>109</v>
      </c>
    </row>
    <row r="7117" spans="1:8">
      <c r="A7117" s="139" t="s">
        <v>15171</v>
      </c>
      <c r="B7117" s="139" t="s">
        <v>15412</v>
      </c>
      <c r="C7117" s="139" t="s">
        <v>15413</v>
      </c>
      <c r="D7117" s="140">
        <v>3.47</v>
      </c>
      <c r="E7117" s="139" t="s">
        <v>35855</v>
      </c>
      <c r="F7117" s="140">
        <v>9.9</v>
      </c>
      <c r="G7117" s="139"/>
      <c r="H7117" s="88" t="s">
        <v>109</v>
      </c>
    </row>
    <row r="7118" spans="1:8">
      <c r="A7118" s="139" t="s">
        <v>15171</v>
      </c>
      <c r="B7118" s="139" t="s">
        <v>15414</v>
      </c>
      <c r="C7118" s="139" t="s">
        <v>15415</v>
      </c>
      <c r="D7118" s="140">
        <v>38.5</v>
      </c>
      <c r="E7118" s="139" t="s">
        <v>35856</v>
      </c>
      <c r="F7118" s="140">
        <v>109.99</v>
      </c>
      <c r="G7118" s="139"/>
      <c r="H7118" s="88" t="s">
        <v>109</v>
      </c>
    </row>
    <row r="7119" spans="1:8">
      <c r="A7119" s="139" t="s">
        <v>15171</v>
      </c>
      <c r="B7119" s="139" t="s">
        <v>15416</v>
      </c>
      <c r="C7119" s="139" t="s">
        <v>15417</v>
      </c>
      <c r="D7119" s="140">
        <v>38.5</v>
      </c>
      <c r="E7119" s="139" t="s">
        <v>35857</v>
      </c>
      <c r="F7119" s="140">
        <v>109.99</v>
      </c>
      <c r="G7119" s="139"/>
      <c r="H7119" s="88" t="s">
        <v>109</v>
      </c>
    </row>
    <row r="7120" spans="1:8">
      <c r="A7120" s="139" t="s">
        <v>15171</v>
      </c>
      <c r="B7120" s="139" t="s">
        <v>15418</v>
      </c>
      <c r="C7120" s="139" t="s">
        <v>15419</v>
      </c>
      <c r="D7120" s="140">
        <v>38.5</v>
      </c>
      <c r="E7120" s="139" t="s">
        <v>35858</v>
      </c>
      <c r="F7120" s="140">
        <v>109.99</v>
      </c>
      <c r="G7120" s="139"/>
      <c r="H7120" s="88" t="s">
        <v>109</v>
      </c>
    </row>
    <row r="7121" spans="1:8">
      <c r="A7121" s="139" t="s">
        <v>15171</v>
      </c>
      <c r="B7121" s="139" t="s">
        <v>15420</v>
      </c>
      <c r="C7121" s="139" t="s">
        <v>15421</v>
      </c>
      <c r="D7121" s="140">
        <v>38.5</v>
      </c>
      <c r="E7121" s="139" t="s">
        <v>35859</v>
      </c>
      <c r="F7121" s="140">
        <v>109.99</v>
      </c>
      <c r="G7121" s="139"/>
      <c r="H7121" s="88" t="s">
        <v>109</v>
      </c>
    </row>
    <row r="7122" spans="1:8">
      <c r="A7122" s="139" t="s">
        <v>15171</v>
      </c>
      <c r="B7122" s="139" t="s">
        <v>15422</v>
      </c>
      <c r="C7122" s="139" t="s">
        <v>15423</v>
      </c>
      <c r="D7122" s="140">
        <v>38.5</v>
      </c>
      <c r="E7122" s="139" t="s">
        <v>35860</v>
      </c>
      <c r="F7122" s="140">
        <v>109.99</v>
      </c>
      <c r="G7122" s="139"/>
      <c r="H7122" s="88" t="s">
        <v>109</v>
      </c>
    </row>
    <row r="7123" spans="1:8">
      <c r="A7123" s="139" t="s">
        <v>15171</v>
      </c>
      <c r="B7123" s="139" t="s">
        <v>15424</v>
      </c>
      <c r="C7123" s="139" t="s">
        <v>15425</v>
      </c>
      <c r="D7123" s="140">
        <v>38.5</v>
      </c>
      <c r="E7123" s="139" t="s">
        <v>35861</v>
      </c>
      <c r="F7123" s="140">
        <v>109.99</v>
      </c>
      <c r="G7123" s="139"/>
      <c r="H7123" s="88" t="s">
        <v>109</v>
      </c>
    </row>
    <row r="7124" spans="1:8">
      <c r="A7124" s="139" t="s">
        <v>15171</v>
      </c>
      <c r="B7124" s="139" t="s">
        <v>15426</v>
      </c>
      <c r="C7124" s="139" t="s">
        <v>15427</v>
      </c>
      <c r="D7124" s="140">
        <v>38.5</v>
      </c>
      <c r="E7124" s="139" t="s">
        <v>35862</v>
      </c>
      <c r="F7124" s="140">
        <v>109.99</v>
      </c>
      <c r="G7124" s="139"/>
      <c r="H7124" s="88" t="s">
        <v>109</v>
      </c>
    </row>
    <row r="7125" spans="1:8">
      <c r="A7125" s="139" t="s">
        <v>15171</v>
      </c>
      <c r="B7125" s="139" t="s">
        <v>15428</v>
      </c>
      <c r="C7125" s="139" t="s">
        <v>15429</v>
      </c>
      <c r="D7125" s="140">
        <v>38.5</v>
      </c>
      <c r="E7125" s="139" t="s">
        <v>35863</v>
      </c>
      <c r="F7125" s="140">
        <v>109.99</v>
      </c>
      <c r="G7125" s="139"/>
      <c r="H7125" s="88" t="s">
        <v>109</v>
      </c>
    </row>
    <row r="7126" spans="1:8">
      <c r="A7126" s="139" t="s">
        <v>15171</v>
      </c>
      <c r="B7126" s="139" t="s">
        <v>15430</v>
      </c>
      <c r="C7126" s="139" t="s">
        <v>15431</v>
      </c>
      <c r="D7126" s="140">
        <v>38.5</v>
      </c>
      <c r="E7126" s="139" t="s">
        <v>35864</v>
      </c>
      <c r="F7126" s="140">
        <v>109.99</v>
      </c>
      <c r="G7126" s="139"/>
      <c r="H7126" s="88" t="s">
        <v>109</v>
      </c>
    </row>
    <row r="7127" spans="1:8">
      <c r="A7127" s="139" t="s">
        <v>15171</v>
      </c>
      <c r="B7127" s="139" t="s">
        <v>15432</v>
      </c>
      <c r="C7127" s="139" t="s">
        <v>15433</v>
      </c>
      <c r="D7127" s="140">
        <v>38.5</v>
      </c>
      <c r="E7127" s="139" t="s">
        <v>35865</v>
      </c>
      <c r="F7127" s="140">
        <v>109.99</v>
      </c>
      <c r="G7127" s="139"/>
      <c r="H7127" s="88" t="s">
        <v>109</v>
      </c>
    </row>
    <row r="7128" spans="1:8">
      <c r="A7128" s="139" t="s">
        <v>15171</v>
      </c>
      <c r="B7128" s="139" t="s">
        <v>15434</v>
      </c>
      <c r="C7128" s="139" t="s">
        <v>15435</v>
      </c>
      <c r="D7128" s="140">
        <v>38.5</v>
      </c>
      <c r="E7128" s="139" t="s">
        <v>35866</v>
      </c>
      <c r="F7128" s="140">
        <v>109.99</v>
      </c>
      <c r="G7128" s="139"/>
      <c r="H7128" s="88" t="s">
        <v>109</v>
      </c>
    </row>
    <row r="7129" spans="1:8">
      <c r="A7129" s="139" t="s">
        <v>15171</v>
      </c>
      <c r="B7129" s="139" t="s">
        <v>15436</v>
      </c>
      <c r="C7129" s="139" t="s">
        <v>15437</v>
      </c>
      <c r="D7129" s="140">
        <v>38.5</v>
      </c>
      <c r="E7129" s="139" t="s">
        <v>35867</v>
      </c>
      <c r="F7129" s="140">
        <v>109.99</v>
      </c>
      <c r="G7129" s="139"/>
      <c r="H7129" s="88" t="s">
        <v>109</v>
      </c>
    </row>
    <row r="7130" spans="1:8">
      <c r="A7130" s="139" t="s">
        <v>15171</v>
      </c>
      <c r="B7130" s="139" t="s">
        <v>15438</v>
      </c>
      <c r="C7130" s="139" t="s">
        <v>15439</v>
      </c>
      <c r="D7130" s="140">
        <v>31.5</v>
      </c>
      <c r="E7130" s="139" t="s">
        <v>35868</v>
      </c>
      <c r="F7130" s="140">
        <v>89.99</v>
      </c>
      <c r="G7130" s="139"/>
      <c r="H7130" s="88" t="s">
        <v>109</v>
      </c>
    </row>
    <row r="7131" spans="1:8">
      <c r="A7131" s="139" t="s">
        <v>15171</v>
      </c>
      <c r="B7131" s="139" t="s">
        <v>15440</v>
      </c>
      <c r="C7131" s="139" t="s">
        <v>15441</v>
      </c>
      <c r="D7131" s="140">
        <v>31.5</v>
      </c>
      <c r="E7131" s="139" t="s">
        <v>35869</v>
      </c>
      <c r="F7131" s="140">
        <v>89.99</v>
      </c>
      <c r="G7131" s="139"/>
      <c r="H7131" s="88" t="s">
        <v>109</v>
      </c>
    </row>
    <row r="7132" spans="1:8">
      <c r="A7132" s="139" t="s">
        <v>15171</v>
      </c>
      <c r="B7132" s="139" t="s">
        <v>15442</v>
      </c>
      <c r="C7132" s="139" t="s">
        <v>15443</v>
      </c>
      <c r="D7132" s="140">
        <v>31.5</v>
      </c>
      <c r="E7132" s="139" t="s">
        <v>35870</v>
      </c>
      <c r="F7132" s="140">
        <v>89.99</v>
      </c>
      <c r="G7132" s="139"/>
      <c r="H7132" s="88" t="s">
        <v>109</v>
      </c>
    </row>
    <row r="7133" spans="1:8">
      <c r="A7133" s="139" t="s">
        <v>15171</v>
      </c>
      <c r="B7133" s="139" t="s">
        <v>15444</v>
      </c>
      <c r="C7133" s="139" t="s">
        <v>15445</v>
      </c>
      <c r="D7133" s="140">
        <v>31.5</v>
      </c>
      <c r="E7133" s="139" t="s">
        <v>35871</v>
      </c>
      <c r="F7133" s="140">
        <v>89.99</v>
      </c>
      <c r="G7133" s="139"/>
      <c r="H7133" s="88" t="s">
        <v>109</v>
      </c>
    </row>
    <row r="7134" spans="1:8">
      <c r="A7134" s="139" t="s">
        <v>15171</v>
      </c>
      <c r="B7134" s="139" t="s">
        <v>15446</v>
      </c>
      <c r="C7134" s="139" t="s">
        <v>15447</v>
      </c>
      <c r="D7134" s="140">
        <v>31.5</v>
      </c>
      <c r="E7134" s="139" t="s">
        <v>35872</v>
      </c>
      <c r="F7134" s="140">
        <v>89.99</v>
      </c>
      <c r="G7134" s="139"/>
      <c r="H7134" s="88" t="s">
        <v>109</v>
      </c>
    </row>
    <row r="7135" spans="1:8">
      <c r="A7135" s="139" t="s">
        <v>15171</v>
      </c>
      <c r="B7135" s="139" t="s">
        <v>15448</v>
      </c>
      <c r="C7135" s="139" t="s">
        <v>15449</v>
      </c>
      <c r="D7135" s="140">
        <v>31.5</v>
      </c>
      <c r="E7135" s="139" t="s">
        <v>35873</v>
      </c>
      <c r="F7135" s="140">
        <v>89.99</v>
      </c>
      <c r="G7135" s="139"/>
      <c r="H7135" s="88" t="s">
        <v>109</v>
      </c>
    </row>
    <row r="7136" spans="1:8">
      <c r="A7136" s="139" t="s">
        <v>15171</v>
      </c>
      <c r="B7136" s="139" t="s">
        <v>15450</v>
      </c>
      <c r="C7136" s="139" t="s">
        <v>15451</v>
      </c>
      <c r="D7136" s="140">
        <v>36.75</v>
      </c>
      <c r="E7136" s="139" t="s">
        <v>35874</v>
      </c>
      <c r="F7136" s="140">
        <v>104.99</v>
      </c>
      <c r="G7136" s="139"/>
      <c r="H7136" s="88" t="s">
        <v>109</v>
      </c>
    </row>
    <row r="7137" spans="1:8">
      <c r="A7137" s="139" t="s">
        <v>15171</v>
      </c>
      <c r="B7137" s="139" t="s">
        <v>15452</v>
      </c>
      <c r="C7137" s="139" t="s">
        <v>15453</v>
      </c>
      <c r="D7137" s="140">
        <v>36.75</v>
      </c>
      <c r="E7137" s="139" t="s">
        <v>35875</v>
      </c>
      <c r="F7137" s="140">
        <v>104.99</v>
      </c>
      <c r="G7137" s="139"/>
      <c r="H7137" s="88" t="s">
        <v>109</v>
      </c>
    </row>
    <row r="7138" spans="1:8">
      <c r="A7138" s="139" t="s">
        <v>15171</v>
      </c>
      <c r="B7138" s="139" t="s">
        <v>15454</v>
      </c>
      <c r="C7138" s="139" t="s">
        <v>15455</v>
      </c>
      <c r="D7138" s="140">
        <v>36.75</v>
      </c>
      <c r="E7138" s="139" t="s">
        <v>35876</v>
      </c>
      <c r="F7138" s="140">
        <v>104.99</v>
      </c>
      <c r="G7138" s="139"/>
      <c r="H7138" s="88" t="s">
        <v>109</v>
      </c>
    </row>
    <row r="7139" spans="1:8">
      <c r="A7139" s="139" t="s">
        <v>15171</v>
      </c>
      <c r="B7139" s="139" t="s">
        <v>15456</v>
      </c>
      <c r="C7139" s="139" t="s">
        <v>15457</v>
      </c>
      <c r="D7139" s="140">
        <v>31.5</v>
      </c>
      <c r="E7139" s="139" t="s">
        <v>35877</v>
      </c>
      <c r="F7139" s="140">
        <v>89.99</v>
      </c>
      <c r="G7139" s="139"/>
      <c r="H7139" s="88" t="s">
        <v>109</v>
      </c>
    </row>
    <row r="7140" spans="1:8">
      <c r="A7140" s="139" t="s">
        <v>15171</v>
      </c>
      <c r="B7140" s="139" t="s">
        <v>15458</v>
      </c>
      <c r="C7140" s="139" t="s">
        <v>15459</v>
      </c>
      <c r="D7140" s="140">
        <v>31.5</v>
      </c>
      <c r="E7140" s="139" t="s">
        <v>35878</v>
      </c>
      <c r="F7140" s="140">
        <v>89.99</v>
      </c>
      <c r="G7140" s="139"/>
      <c r="H7140" s="88" t="s">
        <v>109</v>
      </c>
    </row>
    <row r="7141" spans="1:8">
      <c r="A7141" s="139" t="s">
        <v>15171</v>
      </c>
      <c r="B7141" s="139" t="s">
        <v>15460</v>
      </c>
      <c r="C7141" s="139" t="s">
        <v>15461</v>
      </c>
      <c r="D7141" s="140">
        <v>31.5</v>
      </c>
      <c r="E7141" s="139" t="s">
        <v>35879</v>
      </c>
      <c r="F7141" s="140">
        <v>89.99</v>
      </c>
      <c r="G7141" s="139"/>
      <c r="H7141" s="88" t="s">
        <v>109</v>
      </c>
    </row>
    <row r="7142" spans="1:8">
      <c r="A7142" s="139" t="s">
        <v>15171</v>
      </c>
      <c r="B7142" s="139" t="s">
        <v>15462</v>
      </c>
      <c r="C7142" s="139" t="s">
        <v>15463</v>
      </c>
      <c r="D7142" s="140">
        <v>31.5</v>
      </c>
      <c r="E7142" s="139" t="s">
        <v>35880</v>
      </c>
      <c r="F7142" s="140">
        <v>89.99</v>
      </c>
      <c r="G7142" s="139"/>
      <c r="H7142" s="88" t="s">
        <v>109</v>
      </c>
    </row>
    <row r="7143" spans="1:8">
      <c r="A7143" s="139" t="s">
        <v>15171</v>
      </c>
      <c r="B7143" s="139" t="s">
        <v>15464</v>
      </c>
      <c r="C7143" s="139" t="s">
        <v>15465</v>
      </c>
      <c r="D7143" s="140">
        <v>31.5</v>
      </c>
      <c r="E7143" s="139" t="s">
        <v>35881</v>
      </c>
      <c r="F7143" s="140">
        <v>89.99</v>
      </c>
      <c r="G7143" s="139"/>
      <c r="H7143" s="88" t="s">
        <v>109</v>
      </c>
    </row>
    <row r="7144" spans="1:8">
      <c r="A7144" s="139" t="s">
        <v>15171</v>
      </c>
      <c r="B7144" s="139" t="s">
        <v>15466</v>
      </c>
      <c r="C7144" s="139" t="s">
        <v>15467</v>
      </c>
      <c r="D7144" s="140">
        <v>31.5</v>
      </c>
      <c r="E7144" s="139" t="s">
        <v>35882</v>
      </c>
      <c r="F7144" s="140">
        <v>89.99</v>
      </c>
      <c r="G7144" s="139"/>
      <c r="H7144" s="88" t="s">
        <v>109</v>
      </c>
    </row>
    <row r="7145" spans="1:8">
      <c r="A7145" s="139" t="s">
        <v>15171</v>
      </c>
      <c r="B7145" s="139" t="s">
        <v>15468</v>
      </c>
      <c r="C7145" s="139" t="s">
        <v>15469</v>
      </c>
      <c r="D7145" s="140">
        <v>31.5</v>
      </c>
      <c r="E7145" s="139" t="s">
        <v>35883</v>
      </c>
      <c r="F7145" s="140">
        <v>89.99</v>
      </c>
      <c r="G7145" s="139"/>
      <c r="H7145" s="88" t="s">
        <v>109</v>
      </c>
    </row>
    <row r="7146" spans="1:8">
      <c r="A7146" s="139" t="s">
        <v>15171</v>
      </c>
      <c r="B7146" s="139" t="s">
        <v>15470</v>
      </c>
      <c r="C7146" s="139" t="s">
        <v>15471</v>
      </c>
      <c r="D7146" s="140">
        <v>31.5</v>
      </c>
      <c r="E7146" s="139" t="s">
        <v>35884</v>
      </c>
      <c r="F7146" s="140">
        <v>89.99</v>
      </c>
      <c r="G7146" s="139"/>
      <c r="H7146" s="88" t="s">
        <v>109</v>
      </c>
    </row>
    <row r="7147" spans="1:8">
      <c r="A7147" s="139" t="s">
        <v>15171</v>
      </c>
      <c r="B7147" s="139" t="s">
        <v>15472</v>
      </c>
      <c r="C7147" s="139" t="s">
        <v>15473</v>
      </c>
      <c r="D7147" s="140">
        <v>31.5</v>
      </c>
      <c r="E7147" s="139" t="s">
        <v>35885</v>
      </c>
      <c r="F7147" s="140">
        <v>89.99</v>
      </c>
      <c r="G7147" s="139"/>
      <c r="H7147" s="88" t="s">
        <v>109</v>
      </c>
    </row>
    <row r="7148" spans="1:8">
      <c r="A7148" s="139" t="s">
        <v>15171</v>
      </c>
      <c r="B7148" s="139" t="s">
        <v>15474</v>
      </c>
      <c r="C7148" s="139" t="s">
        <v>15475</v>
      </c>
      <c r="D7148" s="140">
        <v>31.5</v>
      </c>
      <c r="E7148" s="139" t="s">
        <v>35886</v>
      </c>
      <c r="F7148" s="140">
        <v>89.99</v>
      </c>
      <c r="G7148" s="139"/>
      <c r="H7148" s="88" t="s">
        <v>109</v>
      </c>
    </row>
    <row r="7149" spans="1:8">
      <c r="A7149" s="139" t="s">
        <v>15171</v>
      </c>
      <c r="B7149" s="139" t="s">
        <v>15476</v>
      </c>
      <c r="C7149" s="139" t="s">
        <v>15477</v>
      </c>
      <c r="D7149" s="140">
        <v>31.5</v>
      </c>
      <c r="E7149" s="139" t="s">
        <v>35887</v>
      </c>
      <c r="F7149" s="140">
        <v>89.99</v>
      </c>
      <c r="G7149" s="139"/>
      <c r="H7149" s="88" t="s">
        <v>109</v>
      </c>
    </row>
    <row r="7150" spans="1:8">
      <c r="A7150" s="139" t="s">
        <v>15171</v>
      </c>
      <c r="B7150" s="139" t="s">
        <v>15478</v>
      </c>
      <c r="C7150" s="139" t="s">
        <v>15479</v>
      </c>
      <c r="D7150" s="140">
        <v>31.5</v>
      </c>
      <c r="E7150" s="139" t="s">
        <v>35888</v>
      </c>
      <c r="F7150" s="140">
        <v>89.99</v>
      </c>
      <c r="G7150" s="139"/>
      <c r="H7150" s="88" t="s">
        <v>109</v>
      </c>
    </row>
    <row r="7151" spans="1:8">
      <c r="A7151" s="139" t="s">
        <v>15171</v>
      </c>
      <c r="B7151" s="139" t="s">
        <v>15480</v>
      </c>
      <c r="C7151" s="139" t="s">
        <v>15481</v>
      </c>
      <c r="D7151" s="140">
        <v>31.5</v>
      </c>
      <c r="E7151" s="139" t="s">
        <v>35889</v>
      </c>
      <c r="F7151" s="140">
        <v>89.99</v>
      </c>
      <c r="G7151" s="139"/>
      <c r="H7151" s="88" t="s">
        <v>109</v>
      </c>
    </row>
    <row r="7152" spans="1:8">
      <c r="A7152" s="139" t="s">
        <v>15171</v>
      </c>
      <c r="B7152" s="139" t="s">
        <v>15482</v>
      </c>
      <c r="C7152" s="139" t="s">
        <v>15483</v>
      </c>
      <c r="D7152" s="140">
        <v>31.5</v>
      </c>
      <c r="E7152" s="139" t="s">
        <v>35890</v>
      </c>
      <c r="F7152" s="140">
        <v>89.99</v>
      </c>
      <c r="G7152" s="139"/>
      <c r="H7152" s="88" t="s">
        <v>109</v>
      </c>
    </row>
    <row r="7153" spans="1:8">
      <c r="A7153" s="139" t="s">
        <v>15171</v>
      </c>
      <c r="B7153" s="139" t="s">
        <v>15484</v>
      </c>
      <c r="C7153" s="139" t="s">
        <v>15485</v>
      </c>
      <c r="D7153" s="140">
        <v>31.5</v>
      </c>
      <c r="E7153" s="139" t="s">
        <v>35891</v>
      </c>
      <c r="F7153" s="140">
        <v>89.99</v>
      </c>
      <c r="G7153" s="139"/>
      <c r="H7153" s="88" t="s">
        <v>109</v>
      </c>
    </row>
    <row r="7154" spans="1:8">
      <c r="A7154" s="139" t="s">
        <v>15171</v>
      </c>
      <c r="B7154" s="139" t="s">
        <v>15486</v>
      </c>
      <c r="C7154" s="139" t="s">
        <v>15487</v>
      </c>
      <c r="D7154" s="140">
        <v>31.5</v>
      </c>
      <c r="E7154" s="139" t="s">
        <v>35892</v>
      </c>
      <c r="F7154" s="140">
        <v>89.99</v>
      </c>
      <c r="G7154" s="139"/>
      <c r="H7154" s="88" t="s">
        <v>109</v>
      </c>
    </row>
    <row r="7155" spans="1:8">
      <c r="A7155" s="139" t="s">
        <v>15171</v>
      </c>
      <c r="B7155" s="139" t="s">
        <v>15488</v>
      </c>
      <c r="C7155" s="139" t="s">
        <v>15489</v>
      </c>
      <c r="D7155" s="140">
        <v>31.5</v>
      </c>
      <c r="E7155" s="139" t="s">
        <v>35893</v>
      </c>
      <c r="F7155" s="140">
        <v>89.99</v>
      </c>
      <c r="G7155" s="139"/>
      <c r="H7155" s="88" t="s">
        <v>109</v>
      </c>
    </row>
    <row r="7156" spans="1:8">
      <c r="A7156" s="139" t="s">
        <v>15171</v>
      </c>
      <c r="B7156" s="139" t="s">
        <v>15490</v>
      </c>
      <c r="C7156" s="139" t="s">
        <v>15491</v>
      </c>
      <c r="D7156" s="140">
        <v>31.5</v>
      </c>
      <c r="E7156" s="139" t="s">
        <v>35894</v>
      </c>
      <c r="F7156" s="140">
        <v>89.99</v>
      </c>
      <c r="G7156" s="139"/>
      <c r="H7156" s="88" t="s">
        <v>109</v>
      </c>
    </row>
    <row r="7157" spans="1:8">
      <c r="A7157" s="139" t="s">
        <v>15171</v>
      </c>
      <c r="B7157" s="139" t="s">
        <v>15492</v>
      </c>
      <c r="C7157" s="139" t="s">
        <v>15493</v>
      </c>
      <c r="D7157" s="140">
        <v>31.5</v>
      </c>
      <c r="E7157" s="139" t="s">
        <v>35895</v>
      </c>
      <c r="F7157" s="140">
        <v>89.99</v>
      </c>
      <c r="G7157" s="139"/>
      <c r="H7157" s="88" t="s">
        <v>109</v>
      </c>
    </row>
    <row r="7158" spans="1:8">
      <c r="A7158" s="139" t="s">
        <v>15171</v>
      </c>
      <c r="B7158" s="139" t="s">
        <v>15494</v>
      </c>
      <c r="C7158" s="139" t="s">
        <v>15495</v>
      </c>
      <c r="D7158" s="140">
        <v>31.5</v>
      </c>
      <c r="E7158" s="139" t="s">
        <v>35896</v>
      </c>
      <c r="F7158" s="140">
        <v>89.99</v>
      </c>
      <c r="G7158" s="139"/>
      <c r="H7158" s="88" t="s">
        <v>109</v>
      </c>
    </row>
    <row r="7159" spans="1:8">
      <c r="A7159" s="139" t="s">
        <v>15171</v>
      </c>
      <c r="B7159" s="139" t="s">
        <v>15496</v>
      </c>
      <c r="C7159" s="139" t="s">
        <v>15497</v>
      </c>
      <c r="D7159" s="140">
        <v>31.5</v>
      </c>
      <c r="E7159" s="139" t="s">
        <v>35897</v>
      </c>
      <c r="F7159" s="140">
        <v>89.99</v>
      </c>
      <c r="G7159" s="139"/>
      <c r="H7159" s="88" t="s">
        <v>109</v>
      </c>
    </row>
    <row r="7160" spans="1:8">
      <c r="A7160" s="139" t="s">
        <v>15171</v>
      </c>
      <c r="B7160" s="139" t="s">
        <v>15498</v>
      </c>
      <c r="C7160" s="139" t="s">
        <v>15499</v>
      </c>
      <c r="D7160" s="140">
        <v>31.5</v>
      </c>
      <c r="E7160" s="139" t="s">
        <v>35898</v>
      </c>
      <c r="F7160" s="140">
        <v>89.99</v>
      </c>
      <c r="G7160" s="139"/>
      <c r="H7160" s="88" t="s">
        <v>109</v>
      </c>
    </row>
    <row r="7161" spans="1:8">
      <c r="A7161" s="139" t="s">
        <v>15171</v>
      </c>
      <c r="B7161" s="139" t="s">
        <v>15500</v>
      </c>
      <c r="C7161" s="139" t="s">
        <v>15501</v>
      </c>
      <c r="D7161" s="140">
        <v>31.5</v>
      </c>
      <c r="E7161" s="139" t="s">
        <v>35899</v>
      </c>
      <c r="F7161" s="140">
        <v>89.99</v>
      </c>
      <c r="G7161" s="139"/>
      <c r="H7161" s="88" t="s">
        <v>109</v>
      </c>
    </row>
    <row r="7162" spans="1:8">
      <c r="A7162" s="139" t="s">
        <v>15171</v>
      </c>
      <c r="B7162" s="139" t="s">
        <v>15502</v>
      </c>
      <c r="C7162" s="139" t="s">
        <v>15503</v>
      </c>
      <c r="D7162" s="140">
        <v>31.5</v>
      </c>
      <c r="E7162" s="139" t="s">
        <v>35900</v>
      </c>
      <c r="F7162" s="140">
        <v>89.99</v>
      </c>
      <c r="G7162" s="139"/>
      <c r="H7162" s="88" t="s">
        <v>109</v>
      </c>
    </row>
    <row r="7163" spans="1:8">
      <c r="A7163" s="139" t="s">
        <v>15171</v>
      </c>
      <c r="B7163" s="139" t="s">
        <v>15504</v>
      </c>
      <c r="C7163" s="139" t="s">
        <v>15505</v>
      </c>
      <c r="D7163" s="140">
        <v>31.5</v>
      </c>
      <c r="E7163" s="139" t="s">
        <v>35901</v>
      </c>
      <c r="F7163" s="140">
        <v>89.99</v>
      </c>
      <c r="G7163" s="139"/>
      <c r="H7163" s="88" t="s">
        <v>109</v>
      </c>
    </row>
    <row r="7164" spans="1:8">
      <c r="A7164" s="139" t="s">
        <v>15171</v>
      </c>
      <c r="B7164" s="139" t="s">
        <v>15506</v>
      </c>
      <c r="C7164" s="139" t="s">
        <v>15507</v>
      </c>
      <c r="D7164" s="140">
        <v>31.5</v>
      </c>
      <c r="E7164" s="139" t="s">
        <v>35902</v>
      </c>
      <c r="F7164" s="140">
        <v>89.99</v>
      </c>
      <c r="G7164" s="139"/>
      <c r="H7164" s="88" t="s">
        <v>109</v>
      </c>
    </row>
    <row r="7165" spans="1:8">
      <c r="A7165" s="139" t="s">
        <v>15171</v>
      </c>
      <c r="B7165" s="139" t="s">
        <v>15508</v>
      </c>
      <c r="C7165" s="139" t="s">
        <v>15509</v>
      </c>
      <c r="D7165" s="140">
        <v>31.5</v>
      </c>
      <c r="E7165" s="139" t="s">
        <v>35903</v>
      </c>
      <c r="F7165" s="140">
        <v>89.99</v>
      </c>
      <c r="G7165" s="139"/>
      <c r="H7165" s="88" t="s">
        <v>109</v>
      </c>
    </row>
    <row r="7166" spans="1:8">
      <c r="A7166" s="139" t="s">
        <v>15171</v>
      </c>
      <c r="B7166" s="139" t="s">
        <v>15510</v>
      </c>
      <c r="C7166" s="139" t="s">
        <v>15511</v>
      </c>
      <c r="D7166" s="140">
        <v>31.5</v>
      </c>
      <c r="E7166" s="139" t="s">
        <v>35904</v>
      </c>
      <c r="F7166" s="140">
        <v>89.99</v>
      </c>
      <c r="G7166" s="139"/>
      <c r="H7166" s="88" t="s">
        <v>109</v>
      </c>
    </row>
    <row r="7167" spans="1:8">
      <c r="A7167" s="139" t="s">
        <v>15171</v>
      </c>
      <c r="B7167" s="139" t="s">
        <v>15512</v>
      </c>
      <c r="C7167" s="139" t="s">
        <v>15513</v>
      </c>
      <c r="D7167" s="140">
        <v>31.5</v>
      </c>
      <c r="E7167" s="139" t="s">
        <v>35905</v>
      </c>
      <c r="F7167" s="140">
        <v>89.99</v>
      </c>
      <c r="G7167" s="139"/>
      <c r="H7167" s="88" t="s">
        <v>109</v>
      </c>
    </row>
    <row r="7168" spans="1:8">
      <c r="A7168" s="139" t="s">
        <v>15171</v>
      </c>
      <c r="B7168" s="139" t="s">
        <v>15514</v>
      </c>
      <c r="C7168" s="139" t="s">
        <v>15515</v>
      </c>
      <c r="D7168" s="140">
        <v>31.5</v>
      </c>
      <c r="E7168" s="139" t="s">
        <v>35906</v>
      </c>
      <c r="F7168" s="140">
        <v>89.99</v>
      </c>
      <c r="G7168" s="139"/>
      <c r="H7168" s="88" t="s">
        <v>109</v>
      </c>
    </row>
    <row r="7169" spans="1:8">
      <c r="A7169" s="139" t="s">
        <v>15171</v>
      </c>
      <c r="B7169" s="139" t="s">
        <v>15516</v>
      </c>
      <c r="C7169" s="139" t="s">
        <v>15517</v>
      </c>
      <c r="D7169" s="140">
        <v>31.5</v>
      </c>
      <c r="E7169" s="139" t="s">
        <v>35907</v>
      </c>
      <c r="F7169" s="140">
        <v>89.99</v>
      </c>
      <c r="G7169" s="139"/>
      <c r="H7169" s="88" t="s">
        <v>109</v>
      </c>
    </row>
    <row r="7170" spans="1:8">
      <c r="A7170" s="139" t="s">
        <v>15171</v>
      </c>
      <c r="B7170" s="139" t="s">
        <v>15518</v>
      </c>
      <c r="C7170" s="139" t="s">
        <v>15519</v>
      </c>
      <c r="D7170" s="140">
        <v>31.5</v>
      </c>
      <c r="E7170" s="139" t="s">
        <v>35908</v>
      </c>
      <c r="F7170" s="140">
        <v>89.99</v>
      </c>
      <c r="G7170" s="139"/>
      <c r="H7170" s="88" t="s">
        <v>109</v>
      </c>
    </row>
    <row r="7171" spans="1:8">
      <c r="A7171" s="139" t="s">
        <v>15171</v>
      </c>
      <c r="B7171" s="139" t="s">
        <v>15520</v>
      </c>
      <c r="C7171" s="139" t="s">
        <v>15521</v>
      </c>
      <c r="D7171" s="140">
        <v>31.5</v>
      </c>
      <c r="E7171" s="139" t="s">
        <v>35909</v>
      </c>
      <c r="F7171" s="140">
        <v>89.99</v>
      </c>
      <c r="G7171" s="139"/>
      <c r="H7171" s="88" t="s">
        <v>109</v>
      </c>
    </row>
    <row r="7172" spans="1:8">
      <c r="A7172" s="139" t="s">
        <v>15171</v>
      </c>
      <c r="B7172" s="139" t="s">
        <v>15522</v>
      </c>
      <c r="C7172" s="139" t="s">
        <v>15523</v>
      </c>
      <c r="D7172" s="140">
        <v>30</v>
      </c>
      <c r="E7172" s="139" t="s">
        <v>35910</v>
      </c>
      <c r="F7172" s="140">
        <v>89.99</v>
      </c>
      <c r="G7172" s="139"/>
      <c r="H7172" s="88" t="s">
        <v>109</v>
      </c>
    </row>
    <row r="7173" spans="1:8">
      <c r="A7173" s="139" t="s">
        <v>15171</v>
      </c>
      <c r="B7173" s="139" t="s">
        <v>15524</v>
      </c>
      <c r="C7173" s="139" t="s">
        <v>15525</v>
      </c>
      <c r="D7173" s="140">
        <v>31.5</v>
      </c>
      <c r="E7173" s="139" t="s">
        <v>35911</v>
      </c>
      <c r="F7173" s="140">
        <v>89.99</v>
      </c>
      <c r="G7173" s="139"/>
      <c r="H7173" s="88" t="s">
        <v>109</v>
      </c>
    </row>
    <row r="7174" spans="1:8">
      <c r="A7174" s="139" t="s">
        <v>15171</v>
      </c>
      <c r="B7174" s="139" t="s">
        <v>15526</v>
      </c>
      <c r="C7174" s="139" t="s">
        <v>15527</v>
      </c>
      <c r="D7174" s="140">
        <v>31.5</v>
      </c>
      <c r="E7174" s="139" t="s">
        <v>35912</v>
      </c>
      <c r="F7174" s="140">
        <v>89.99</v>
      </c>
      <c r="G7174" s="139"/>
      <c r="H7174" s="88" t="s">
        <v>109</v>
      </c>
    </row>
    <row r="7175" spans="1:8">
      <c r="A7175" s="139" t="s">
        <v>15171</v>
      </c>
      <c r="B7175" s="139" t="s">
        <v>15528</v>
      </c>
      <c r="C7175" s="139" t="s">
        <v>15529</v>
      </c>
      <c r="D7175" s="140">
        <v>31.5</v>
      </c>
      <c r="E7175" s="139" t="s">
        <v>35913</v>
      </c>
      <c r="F7175" s="140">
        <v>89.99</v>
      </c>
      <c r="G7175" s="139"/>
      <c r="H7175" s="88" t="s">
        <v>109</v>
      </c>
    </row>
    <row r="7176" spans="1:8">
      <c r="A7176" s="139" t="s">
        <v>15171</v>
      </c>
      <c r="B7176" s="139" t="s">
        <v>15530</v>
      </c>
      <c r="C7176" s="139" t="s">
        <v>15531</v>
      </c>
      <c r="D7176" s="140">
        <v>31.5</v>
      </c>
      <c r="E7176" s="139" t="s">
        <v>35914</v>
      </c>
      <c r="F7176" s="140">
        <v>89.99</v>
      </c>
      <c r="G7176" s="139"/>
      <c r="H7176" s="88" t="s">
        <v>109</v>
      </c>
    </row>
    <row r="7177" spans="1:8">
      <c r="A7177" s="139" t="s">
        <v>15171</v>
      </c>
      <c r="B7177" s="139" t="s">
        <v>15532</v>
      </c>
      <c r="C7177" s="139" t="s">
        <v>15533</v>
      </c>
      <c r="D7177" s="140">
        <v>31.5</v>
      </c>
      <c r="E7177" s="139" t="s">
        <v>35915</v>
      </c>
      <c r="F7177" s="140">
        <v>89.99</v>
      </c>
      <c r="G7177" s="139"/>
      <c r="H7177" s="88" t="s">
        <v>109</v>
      </c>
    </row>
    <row r="7178" spans="1:8">
      <c r="A7178" s="139" t="s">
        <v>15171</v>
      </c>
      <c r="B7178" s="139" t="s">
        <v>15534</v>
      </c>
      <c r="C7178" s="139" t="s">
        <v>15535</v>
      </c>
      <c r="D7178" s="140">
        <v>31.5</v>
      </c>
      <c r="E7178" s="139" t="s">
        <v>35916</v>
      </c>
      <c r="F7178" s="140">
        <v>89.99</v>
      </c>
      <c r="G7178" s="139"/>
      <c r="H7178" s="88" t="s">
        <v>109</v>
      </c>
    </row>
    <row r="7179" spans="1:8">
      <c r="A7179" s="139" t="s">
        <v>15171</v>
      </c>
      <c r="B7179" s="139" t="s">
        <v>15536</v>
      </c>
      <c r="C7179" s="139" t="s">
        <v>15537</v>
      </c>
      <c r="D7179" s="140">
        <v>31.5</v>
      </c>
      <c r="E7179" s="139" t="s">
        <v>35917</v>
      </c>
      <c r="F7179" s="140">
        <v>89.99</v>
      </c>
      <c r="G7179" s="139"/>
      <c r="H7179" s="88" t="s">
        <v>109</v>
      </c>
    </row>
    <row r="7180" spans="1:8">
      <c r="A7180" s="139" t="s">
        <v>15171</v>
      </c>
      <c r="B7180" s="139" t="s">
        <v>15538</v>
      </c>
      <c r="C7180" s="139" t="s">
        <v>15539</v>
      </c>
      <c r="D7180" s="140">
        <v>31.5</v>
      </c>
      <c r="E7180" s="139" t="s">
        <v>35918</v>
      </c>
      <c r="F7180" s="140">
        <v>89.99</v>
      </c>
      <c r="G7180" s="139"/>
      <c r="H7180" s="88" t="s">
        <v>109</v>
      </c>
    </row>
    <row r="7181" spans="1:8">
      <c r="A7181" s="139" t="s">
        <v>15171</v>
      </c>
      <c r="B7181" s="139" t="s">
        <v>15540</v>
      </c>
      <c r="C7181" s="139" t="s">
        <v>15541</v>
      </c>
      <c r="D7181" s="140">
        <v>36.75</v>
      </c>
      <c r="E7181" s="139" t="s">
        <v>35919</v>
      </c>
      <c r="F7181" s="140">
        <v>104.99</v>
      </c>
      <c r="G7181" s="139"/>
      <c r="H7181" s="88" t="s">
        <v>109</v>
      </c>
    </row>
    <row r="7182" spans="1:8">
      <c r="A7182" s="139" t="s">
        <v>15171</v>
      </c>
      <c r="B7182" s="139" t="s">
        <v>15542</v>
      </c>
      <c r="C7182" s="139" t="s">
        <v>15543</v>
      </c>
      <c r="D7182" s="140">
        <v>36.75</v>
      </c>
      <c r="E7182" s="139" t="s">
        <v>35920</v>
      </c>
      <c r="F7182" s="140">
        <v>104.99</v>
      </c>
      <c r="G7182" s="139"/>
      <c r="H7182" s="88" t="s">
        <v>109</v>
      </c>
    </row>
    <row r="7183" spans="1:8">
      <c r="A7183" s="139" t="s">
        <v>15171</v>
      </c>
      <c r="B7183" s="139" t="s">
        <v>15544</v>
      </c>
      <c r="C7183" s="139" t="s">
        <v>15545</v>
      </c>
      <c r="D7183" s="140">
        <v>36.75</v>
      </c>
      <c r="E7183" s="139" t="s">
        <v>35921</v>
      </c>
      <c r="F7183" s="140">
        <v>104.99</v>
      </c>
      <c r="G7183" s="139"/>
      <c r="H7183" s="88" t="s">
        <v>109</v>
      </c>
    </row>
    <row r="7184" spans="1:8">
      <c r="A7184" s="139" t="s">
        <v>15171</v>
      </c>
      <c r="B7184" s="139" t="s">
        <v>15546</v>
      </c>
      <c r="C7184" s="139" t="s">
        <v>15547</v>
      </c>
      <c r="D7184" s="140">
        <v>31.5</v>
      </c>
      <c r="E7184" s="139" t="s">
        <v>35922</v>
      </c>
      <c r="F7184" s="140">
        <v>89.99</v>
      </c>
      <c r="G7184" s="139"/>
      <c r="H7184" s="88" t="s">
        <v>109</v>
      </c>
    </row>
    <row r="7185" spans="1:8">
      <c r="A7185" s="139" t="s">
        <v>15171</v>
      </c>
      <c r="B7185" s="139" t="s">
        <v>15548</v>
      </c>
      <c r="C7185" s="139" t="s">
        <v>15549</v>
      </c>
      <c r="D7185" s="140">
        <v>31.5</v>
      </c>
      <c r="E7185" s="139" t="s">
        <v>35923</v>
      </c>
      <c r="F7185" s="140">
        <v>89.99</v>
      </c>
      <c r="G7185" s="139"/>
      <c r="H7185" s="88" t="s">
        <v>109</v>
      </c>
    </row>
    <row r="7186" spans="1:8">
      <c r="A7186" s="139" t="s">
        <v>15171</v>
      </c>
      <c r="B7186" s="139" t="s">
        <v>15550</v>
      </c>
      <c r="C7186" s="139" t="s">
        <v>15551</v>
      </c>
      <c r="D7186" s="140">
        <v>31.5</v>
      </c>
      <c r="E7186" s="139" t="s">
        <v>35924</v>
      </c>
      <c r="F7186" s="140">
        <v>89.99</v>
      </c>
      <c r="G7186" s="139"/>
      <c r="H7186" s="88" t="s">
        <v>109</v>
      </c>
    </row>
    <row r="7187" spans="1:8">
      <c r="A7187" s="139" t="s">
        <v>15171</v>
      </c>
      <c r="B7187" s="139" t="s">
        <v>15552</v>
      </c>
      <c r="C7187" s="139" t="s">
        <v>15553</v>
      </c>
      <c r="D7187" s="140">
        <v>36.75</v>
      </c>
      <c r="E7187" s="139" t="s">
        <v>35925</v>
      </c>
      <c r="F7187" s="140">
        <v>104.99</v>
      </c>
      <c r="G7187" s="139"/>
      <c r="H7187" s="88" t="s">
        <v>109</v>
      </c>
    </row>
    <row r="7188" spans="1:8">
      <c r="A7188" s="139" t="s">
        <v>15171</v>
      </c>
      <c r="B7188" s="139" t="s">
        <v>15554</v>
      </c>
      <c r="C7188" s="139" t="s">
        <v>15555</v>
      </c>
      <c r="D7188" s="140">
        <v>36.75</v>
      </c>
      <c r="E7188" s="139" t="s">
        <v>35926</v>
      </c>
      <c r="F7188" s="140">
        <v>104.99</v>
      </c>
      <c r="G7188" s="139"/>
      <c r="H7188" s="88" t="s">
        <v>109</v>
      </c>
    </row>
    <row r="7189" spans="1:8">
      <c r="A7189" s="139" t="s">
        <v>15171</v>
      </c>
      <c r="B7189" s="139" t="s">
        <v>15556</v>
      </c>
      <c r="C7189" s="139" t="s">
        <v>15557</v>
      </c>
      <c r="D7189" s="140">
        <v>36.75</v>
      </c>
      <c r="E7189" s="139" t="s">
        <v>35927</v>
      </c>
      <c r="F7189" s="140">
        <v>104.99</v>
      </c>
      <c r="G7189" s="139"/>
      <c r="H7189" s="88" t="s">
        <v>109</v>
      </c>
    </row>
    <row r="7190" spans="1:8">
      <c r="A7190" s="139" t="s">
        <v>15171</v>
      </c>
      <c r="B7190" s="139" t="s">
        <v>15558</v>
      </c>
      <c r="C7190" s="139" t="s">
        <v>15559</v>
      </c>
      <c r="D7190" s="140">
        <v>36.75</v>
      </c>
      <c r="E7190" s="139" t="s">
        <v>35928</v>
      </c>
      <c r="F7190" s="140">
        <v>104.99</v>
      </c>
      <c r="G7190" s="139"/>
      <c r="H7190" s="88" t="s">
        <v>109</v>
      </c>
    </row>
    <row r="7191" spans="1:8">
      <c r="A7191" s="139" t="s">
        <v>15171</v>
      </c>
      <c r="B7191" s="139" t="s">
        <v>15560</v>
      </c>
      <c r="C7191" s="139" t="s">
        <v>15561</v>
      </c>
      <c r="D7191" s="140">
        <v>36.75</v>
      </c>
      <c r="E7191" s="139" t="s">
        <v>35929</v>
      </c>
      <c r="F7191" s="140">
        <v>104.99</v>
      </c>
      <c r="G7191" s="139"/>
      <c r="H7191" s="88" t="s">
        <v>109</v>
      </c>
    </row>
    <row r="7192" spans="1:8">
      <c r="A7192" s="139" t="s">
        <v>15171</v>
      </c>
      <c r="B7192" s="139" t="s">
        <v>15562</v>
      </c>
      <c r="C7192" s="139" t="s">
        <v>15563</v>
      </c>
      <c r="D7192" s="140">
        <v>36.75</v>
      </c>
      <c r="E7192" s="139" t="s">
        <v>35930</v>
      </c>
      <c r="F7192" s="140">
        <v>104.99</v>
      </c>
      <c r="G7192" s="139"/>
      <c r="H7192" s="88" t="s">
        <v>109</v>
      </c>
    </row>
    <row r="7193" spans="1:8">
      <c r="A7193" s="139" t="s">
        <v>15171</v>
      </c>
      <c r="B7193" s="139" t="s">
        <v>15564</v>
      </c>
      <c r="C7193" s="139" t="s">
        <v>15565</v>
      </c>
      <c r="D7193" s="140">
        <v>31.5</v>
      </c>
      <c r="E7193" s="139" t="s">
        <v>35931</v>
      </c>
      <c r="F7193" s="140">
        <v>89.99</v>
      </c>
      <c r="G7193" s="139"/>
      <c r="H7193" s="88" t="s">
        <v>109</v>
      </c>
    </row>
    <row r="7194" spans="1:8">
      <c r="A7194" s="139" t="s">
        <v>15171</v>
      </c>
      <c r="B7194" s="139" t="s">
        <v>15566</v>
      </c>
      <c r="C7194" s="139" t="s">
        <v>15567</v>
      </c>
      <c r="D7194" s="140">
        <v>31.5</v>
      </c>
      <c r="E7194" s="139" t="s">
        <v>35932</v>
      </c>
      <c r="F7194" s="140">
        <v>89.99</v>
      </c>
      <c r="G7194" s="139"/>
      <c r="H7194" s="88" t="s">
        <v>109</v>
      </c>
    </row>
    <row r="7195" spans="1:8">
      <c r="A7195" s="139" t="s">
        <v>15171</v>
      </c>
      <c r="B7195" s="139" t="s">
        <v>15568</v>
      </c>
      <c r="C7195" s="139" t="s">
        <v>15569</v>
      </c>
      <c r="D7195" s="140">
        <v>36.75</v>
      </c>
      <c r="E7195" s="139" t="s">
        <v>35933</v>
      </c>
      <c r="F7195" s="140">
        <v>104.99</v>
      </c>
      <c r="G7195" s="139"/>
      <c r="H7195" s="88" t="s">
        <v>109</v>
      </c>
    </row>
    <row r="7196" spans="1:8">
      <c r="A7196" s="139" t="s">
        <v>15171</v>
      </c>
      <c r="B7196" s="139" t="s">
        <v>15570</v>
      </c>
      <c r="C7196" s="139" t="s">
        <v>15571</v>
      </c>
      <c r="D7196" s="140">
        <v>36.75</v>
      </c>
      <c r="E7196" s="139" t="s">
        <v>35934</v>
      </c>
      <c r="F7196" s="140">
        <v>104.99</v>
      </c>
      <c r="G7196" s="139"/>
      <c r="H7196" s="88" t="s">
        <v>109</v>
      </c>
    </row>
    <row r="7197" spans="1:8">
      <c r="A7197" s="139" t="s">
        <v>15171</v>
      </c>
      <c r="B7197" s="139" t="s">
        <v>15572</v>
      </c>
      <c r="C7197" s="139" t="s">
        <v>15573</v>
      </c>
      <c r="D7197" s="140">
        <v>36.75</v>
      </c>
      <c r="E7197" s="139" t="s">
        <v>35935</v>
      </c>
      <c r="F7197" s="140">
        <v>104.99</v>
      </c>
      <c r="G7197" s="139"/>
      <c r="H7197" s="88" t="s">
        <v>109</v>
      </c>
    </row>
    <row r="7198" spans="1:8">
      <c r="A7198" s="139" t="s">
        <v>15171</v>
      </c>
      <c r="B7198" s="139" t="s">
        <v>15574</v>
      </c>
      <c r="C7198" s="139" t="s">
        <v>15575</v>
      </c>
      <c r="D7198" s="140">
        <v>31.5</v>
      </c>
      <c r="E7198" s="139" t="s">
        <v>35936</v>
      </c>
      <c r="F7198" s="140">
        <v>89.99</v>
      </c>
      <c r="G7198" s="139"/>
      <c r="H7198" s="88" t="s">
        <v>109</v>
      </c>
    </row>
    <row r="7199" spans="1:8">
      <c r="A7199" s="139" t="s">
        <v>15171</v>
      </c>
      <c r="B7199" s="139" t="s">
        <v>15576</v>
      </c>
      <c r="C7199" s="139" t="s">
        <v>15577</v>
      </c>
      <c r="D7199" s="140">
        <v>31.5</v>
      </c>
      <c r="E7199" s="139" t="s">
        <v>35937</v>
      </c>
      <c r="F7199" s="140">
        <v>89.99</v>
      </c>
      <c r="G7199" s="139"/>
      <c r="H7199" s="88" t="s">
        <v>109</v>
      </c>
    </row>
    <row r="7200" spans="1:8">
      <c r="A7200" s="139" t="s">
        <v>15171</v>
      </c>
      <c r="B7200" s="139" t="s">
        <v>15578</v>
      </c>
      <c r="C7200" s="139" t="s">
        <v>15579</v>
      </c>
      <c r="D7200" s="140">
        <v>31.5</v>
      </c>
      <c r="E7200" s="139" t="s">
        <v>35938</v>
      </c>
      <c r="F7200" s="140">
        <v>89.99</v>
      </c>
      <c r="G7200" s="139"/>
      <c r="H7200" s="88" t="s">
        <v>109</v>
      </c>
    </row>
    <row r="7201" spans="1:8">
      <c r="A7201" s="139" t="s">
        <v>15171</v>
      </c>
      <c r="B7201" s="139" t="s">
        <v>15580</v>
      </c>
      <c r="C7201" s="139" t="s">
        <v>15581</v>
      </c>
      <c r="D7201" s="140">
        <v>31.5</v>
      </c>
      <c r="E7201" s="139" t="s">
        <v>35939</v>
      </c>
      <c r="F7201" s="140">
        <v>89.99</v>
      </c>
      <c r="G7201" s="139"/>
      <c r="H7201" s="88" t="s">
        <v>109</v>
      </c>
    </row>
    <row r="7202" spans="1:8">
      <c r="A7202" s="139" t="s">
        <v>15171</v>
      </c>
      <c r="B7202" s="139" t="s">
        <v>15582</v>
      </c>
      <c r="C7202" s="139" t="s">
        <v>15583</v>
      </c>
      <c r="D7202" s="140">
        <v>31.5</v>
      </c>
      <c r="E7202" s="139" t="s">
        <v>35940</v>
      </c>
      <c r="F7202" s="140">
        <v>89.99</v>
      </c>
      <c r="G7202" s="139"/>
      <c r="H7202" s="88" t="s">
        <v>109</v>
      </c>
    </row>
    <row r="7203" spans="1:8">
      <c r="A7203" s="139" t="s">
        <v>15171</v>
      </c>
      <c r="B7203" s="139" t="s">
        <v>15584</v>
      </c>
      <c r="C7203" s="139" t="s">
        <v>15585</v>
      </c>
      <c r="D7203" s="140">
        <v>31.5</v>
      </c>
      <c r="E7203" s="139" t="s">
        <v>35941</v>
      </c>
      <c r="F7203" s="140">
        <v>89.99</v>
      </c>
      <c r="G7203" s="139"/>
      <c r="H7203" s="88" t="s">
        <v>109</v>
      </c>
    </row>
    <row r="7204" spans="1:8">
      <c r="A7204" s="139" t="s">
        <v>15171</v>
      </c>
      <c r="B7204" s="139" t="s">
        <v>15586</v>
      </c>
      <c r="C7204" s="139" t="s">
        <v>15587</v>
      </c>
      <c r="D7204" s="140">
        <v>31.5</v>
      </c>
      <c r="E7204" s="139" t="s">
        <v>35942</v>
      </c>
      <c r="F7204" s="140">
        <v>89.99</v>
      </c>
      <c r="G7204" s="139"/>
      <c r="H7204" s="88" t="s">
        <v>109</v>
      </c>
    </row>
    <row r="7205" spans="1:8">
      <c r="A7205" s="139" t="s">
        <v>15171</v>
      </c>
      <c r="B7205" s="139" t="s">
        <v>15588</v>
      </c>
      <c r="C7205" s="139" t="s">
        <v>15589</v>
      </c>
      <c r="D7205" s="140">
        <v>31.5</v>
      </c>
      <c r="E7205" s="139" t="s">
        <v>35943</v>
      </c>
      <c r="F7205" s="140">
        <v>89.99</v>
      </c>
      <c r="G7205" s="139"/>
      <c r="H7205" s="88" t="s">
        <v>109</v>
      </c>
    </row>
    <row r="7206" spans="1:8">
      <c r="A7206" s="139" t="s">
        <v>15171</v>
      </c>
      <c r="B7206" s="139" t="s">
        <v>15590</v>
      </c>
      <c r="C7206" s="139" t="s">
        <v>15591</v>
      </c>
      <c r="D7206" s="140">
        <v>36.75</v>
      </c>
      <c r="E7206" s="139" t="s">
        <v>35944</v>
      </c>
      <c r="F7206" s="140">
        <v>104.99</v>
      </c>
      <c r="G7206" s="139"/>
      <c r="H7206" s="88" t="s">
        <v>109</v>
      </c>
    </row>
    <row r="7207" spans="1:8">
      <c r="A7207" s="139" t="s">
        <v>15171</v>
      </c>
      <c r="B7207" s="139" t="s">
        <v>15592</v>
      </c>
      <c r="C7207" s="139" t="s">
        <v>15593</v>
      </c>
      <c r="D7207" s="140">
        <v>36.75</v>
      </c>
      <c r="E7207" s="139" t="s">
        <v>35945</v>
      </c>
      <c r="F7207" s="140">
        <v>104.99</v>
      </c>
      <c r="G7207" s="139"/>
      <c r="H7207" s="88" t="s">
        <v>109</v>
      </c>
    </row>
    <row r="7208" spans="1:8">
      <c r="A7208" s="139" t="s">
        <v>15171</v>
      </c>
      <c r="B7208" s="139" t="s">
        <v>15594</v>
      </c>
      <c r="C7208" s="139" t="s">
        <v>15595</v>
      </c>
      <c r="D7208" s="140">
        <v>36.75</v>
      </c>
      <c r="E7208" s="139" t="s">
        <v>35946</v>
      </c>
      <c r="F7208" s="140">
        <v>104.99</v>
      </c>
      <c r="G7208" s="139"/>
      <c r="H7208" s="88" t="s">
        <v>109</v>
      </c>
    </row>
    <row r="7209" spans="1:8">
      <c r="A7209" s="139" t="s">
        <v>15171</v>
      </c>
      <c r="B7209" s="139" t="s">
        <v>15596</v>
      </c>
      <c r="C7209" s="139" t="s">
        <v>15597</v>
      </c>
      <c r="D7209" s="140">
        <v>36.75</v>
      </c>
      <c r="E7209" s="139" t="s">
        <v>35947</v>
      </c>
      <c r="F7209" s="140">
        <v>104.99</v>
      </c>
      <c r="G7209" s="139"/>
      <c r="H7209" s="88" t="s">
        <v>109</v>
      </c>
    </row>
    <row r="7210" spans="1:8">
      <c r="A7210" s="139" t="s">
        <v>15171</v>
      </c>
      <c r="B7210" s="139" t="s">
        <v>15598</v>
      </c>
      <c r="C7210" s="139" t="s">
        <v>15599</v>
      </c>
      <c r="D7210" s="140">
        <v>36.75</v>
      </c>
      <c r="E7210" s="139" t="s">
        <v>35948</v>
      </c>
      <c r="F7210" s="140">
        <v>104.99</v>
      </c>
      <c r="G7210" s="139"/>
      <c r="H7210" s="88" t="s">
        <v>109</v>
      </c>
    </row>
    <row r="7211" spans="1:8">
      <c r="A7211" s="139" t="s">
        <v>15171</v>
      </c>
      <c r="B7211" s="139" t="s">
        <v>15600</v>
      </c>
      <c r="C7211" s="139" t="s">
        <v>15601</v>
      </c>
      <c r="D7211" s="140">
        <v>36.75</v>
      </c>
      <c r="E7211" s="139" t="s">
        <v>35949</v>
      </c>
      <c r="F7211" s="140">
        <v>104.99</v>
      </c>
      <c r="G7211" s="139"/>
      <c r="H7211" s="88" t="s">
        <v>109</v>
      </c>
    </row>
    <row r="7212" spans="1:8">
      <c r="A7212" s="139" t="s">
        <v>15171</v>
      </c>
      <c r="B7212" s="139" t="s">
        <v>15602</v>
      </c>
      <c r="C7212" s="139" t="s">
        <v>15603</v>
      </c>
      <c r="D7212" s="140">
        <v>36.75</v>
      </c>
      <c r="E7212" s="139" t="s">
        <v>35950</v>
      </c>
      <c r="F7212" s="140">
        <v>104.99</v>
      </c>
      <c r="G7212" s="139"/>
      <c r="H7212" s="88" t="s">
        <v>109</v>
      </c>
    </row>
    <row r="7213" spans="1:8">
      <c r="A7213" s="139" t="s">
        <v>15171</v>
      </c>
      <c r="B7213" s="139" t="s">
        <v>15604</v>
      </c>
      <c r="C7213" s="139" t="s">
        <v>15605</v>
      </c>
      <c r="D7213" s="140">
        <v>36.75</v>
      </c>
      <c r="E7213" s="139" t="s">
        <v>35951</v>
      </c>
      <c r="F7213" s="140">
        <v>104.99</v>
      </c>
      <c r="G7213" s="139"/>
      <c r="H7213" s="88" t="s">
        <v>109</v>
      </c>
    </row>
    <row r="7214" spans="1:8">
      <c r="A7214" s="139" t="s">
        <v>15171</v>
      </c>
      <c r="B7214" s="139" t="s">
        <v>15606</v>
      </c>
      <c r="C7214" s="139" t="s">
        <v>15607</v>
      </c>
      <c r="D7214" s="140">
        <v>31.5</v>
      </c>
      <c r="E7214" s="139" t="s">
        <v>35952</v>
      </c>
      <c r="F7214" s="140">
        <v>89.99</v>
      </c>
      <c r="G7214" s="139"/>
      <c r="H7214" s="88" t="s">
        <v>109</v>
      </c>
    </row>
    <row r="7215" spans="1:8">
      <c r="A7215" s="139" t="s">
        <v>15171</v>
      </c>
      <c r="B7215" s="139" t="s">
        <v>15608</v>
      </c>
      <c r="C7215" s="139" t="s">
        <v>15609</v>
      </c>
      <c r="D7215" s="140">
        <v>31.5</v>
      </c>
      <c r="E7215" s="139" t="s">
        <v>35953</v>
      </c>
      <c r="F7215" s="140">
        <v>89.99</v>
      </c>
      <c r="G7215" s="139"/>
      <c r="H7215" s="88" t="s">
        <v>109</v>
      </c>
    </row>
    <row r="7216" spans="1:8">
      <c r="A7216" s="139" t="s">
        <v>15171</v>
      </c>
      <c r="B7216" s="139" t="s">
        <v>15610</v>
      </c>
      <c r="C7216" s="139" t="s">
        <v>15611</v>
      </c>
      <c r="D7216" s="140">
        <v>11.9</v>
      </c>
      <c r="E7216" s="139" t="s">
        <v>35954</v>
      </c>
      <c r="F7216" s="140">
        <v>33.99</v>
      </c>
      <c r="G7216" s="139"/>
      <c r="H7216" s="88" t="s">
        <v>109</v>
      </c>
    </row>
    <row r="7217" spans="1:8">
      <c r="A7217" s="139" t="s">
        <v>15171</v>
      </c>
      <c r="B7217" s="139" t="s">
        <v>15612</v>
      </c>
      <c r="C7217" s="139" t="s">
        <v>15613</v>
      </c>
      <c r="D7217" s="140">
        <v>35</v>
      </c>
      <c r="E7217" s="139" t="s">
        <v>35955</v>
      </c>
      <c r="F7217" s="140">
        <v>99.99</v>
      </c>
      <c r="G7217" s="139"/>
      <c r="H7217" s="88" t="s">
        <v>109</v>
      </c>
    </row>
    <row r="7218" spans="1:8">
      <c r="A7218" s="139" t="s">
        <v>15171</v>
      </c>
      <c r="B7218" s="139" t="s">
        <v>15614</v>
      </c>
      <c r="C7218" s="139" t="s">
        <v>15615</v>
      </c>
      <c r="D7218" s="140">
        <v>35</v>
      </c>
      <c r="E7218" s="139" t="s">
        <v>35956</v>
      </c>
      <c r="F7218" s="140">
        <v>99.99</v>
      </c>
      <c r="G7218" s="139"/>
      <c r="H7218" s="88" t="s">
        <v>109</v>
      </c>
    </row>
    <row r="7219" spans="1:8">
      <c r="A7219" s="139" t="s">
        <v>15171</v>
      </c>
      <c r="B7219" s="139" t="s">
        <v>15616</v>
      </c>
      <c r="C7219" s="139" t="s">
        <v>15617</v>
      </c>
      <c r="D7219" s="140">
        <v>35</v>
      </c>
      <c r="E7219" s="139" t="s">
        <v>35957</v>
      </c>
      <c r="F7219" s="140">
        <v>99.99</v>
      </c>
      <c r="G7219" s="139"/>
      <c r="H7219" s="88" t="s">
        <v>109</v>
      </c>
    </row>
    <row r="7220" spans="1:8">
      <c r="A7220" s="139" t="s">
        <v>15171</v>
      </c>
      <c r="B7220" s="139" t="s">
        <v>15618</v>
      </c>
      <c r="C7220" s="139" t="s">
        <v>15619</v>
      </c>
      <c r="D7220" s="140">
        <v>31.5</v>
      </c>
      <c r="E7220" s="139" t="s">
        <v>35958</v>
      </c>
      <c r="F7220" s="140">
        <v>89.99</v>
      </c>
      <c r="G7220" s="139"/>
      <c r="H7220" s="88" t="s">
        <v>109</v>
      </c>
    </row>
    <row r="7221" spans="1:8">
      <c r="A7221" s="139" t="s">
        <v>15171</v>
      </c>
      <c r="B7221" s="139" t="s">
        <v>15620</v>
      </c>
      <c r="C7221" s="139" t="s">
        <v>15621</v>
      </c>
      <c r="D7221" s="140">
        <v>31.5</v>
      </c>
      <c r="E7221" s="139" t="s">
        <v>35959</v>
      </c>
      <c r="F7221" s="140">
        <v>89.99</v>
      </c>
      <c r="G7221" s="139"/>
      <c r="H7221" s="88" t="s">
        <v>109</v>
      </c>
    </row>
    <row r="7222" spans="1:8">
      <c r="A7222" s="139" t="s">
        <v>15171</v>
      </c>
      <c r="B7222" s="139" t="s">
        <v>15622</v>
      </c>
      <c r="C7222" s="139" t="s">
        <v>15623</v>
      </c>
      <c r="D7222" s="140">
        <v>31.5</v>
      </c>
      <c r="E7222" s="139" t="s">
        <v>35960</v>
      </c>
      <c r="F7222" s="140">
        <v>89.99</v>
      </c>
      <c r="G7222" s="139"/>
      <c r="H7222" s="88" t="s">
        <v>109</v>
      </c>
    </row>
    <row r="7223" spans="1:8">
      <c r="A7223" s="139" t="s">
        <v>15171</v>
      </c>
      <c r="B7223" s="139" t="s">
        <v>15624</v>
      </c>
      <c r="C7223" s="139" t="s">
        <v>15625</v>
      </c>
      <c r="D7223" s="140">
        <v>35</v>
      </c>
      <c r="E7223" s="139" t="s">
        <v>35961</v>
      </c>
      <c r="F7223" s="140">
        <v>99.99</v>
      </c>
      <c r="G7223" s="139"/>
      <c r="H7223" s="88" t="s">
        <v>109</v>
      </c>
    </row>
    <row r="7224" spans="1:8">
      <c r="A7224" s="139" t="s">
        <v>15171</v>
      </c>
      <c r="B7224" s="139" t="s">
        <v>15626</v>
      </c>
      <c r="C7224" s="139" t="s">
        <v>15627</v>
      </c>
      <c r="D7224" s="140">
        <v>35</v>
      </c>
      <c r="E7224" s="139" t="s">
        <v>35962</v>
      </c>
      <c r="F7224" s="140">
        <v>99.99</v>
      </c>
      <c r="G7224" s="139"/>
      <c r="H7224" s="88" t="s">
        <v>109</v>
      </c>
    </row>
    <row r="7225" spans="1:8">
      <c r="A7225" s="139" t="s">
        <v>15171</v>
      </c>
      <c r="B7225" s="139" t="s">
        <v>15628</v>
      </c>
      <c r="C7225" s="139" t="s">
        <v>15629</v>
      </c>
      <c r="D7225" s="140">
        <v>35</v>
      </c>
      <c r="E7225" s="139" t="s">
        <v>35963</v>
      </c>
      <c r="F7225" s="140">
        <v>99.99</v>
      </c>
      <c r="G7225" s="139"/>
      <c r="H7225" s="88" t="s">
        <v>109</v>
      </c>
    </row>
    <row r="7226" spans="1:8">
      <c r="A7226" s="139" t="s">
        <v>15171</v>
      </c>
      <c r="B7226" s="139" t="s">
        <v>15630</v>
      </c>
      <c r="C7226" s="139" t="s">
        <v>15631</v>
      </c>
      <c r="D7226" s="140">
        <v>31.5</v>
      </c>
      <c r="E7226" s="139" t="s">
        <v>35964</v>
      </c>
      <c r="F7226" s="140">
        <v>89.99</v>
      </c>
      <c r="G7226" s="139"/>
      <c r="H7226" s="88" t="s">
        <v>109</v>
      </c>
    </row>
    <row r="7227" spans="1:8">
      <c r="A7227" s="139" t="s">
        <v>15171</v>
      </c>
      <c r="B7227" s="139" t="s">
        <v>15632</v>
      </c>
      <c r="C7227" s="139" t="s">
        <v>15633</v>
      </c>
      <c r="D7227" s="140">
        <v>31.5</v>
      </c>
      <c r="E7227" s="139" t="s">
        <v>35965</v>
      </c>
      <c r="F7227" s="140">
        <v>89.99</v>
      </c>
      <c r="G7227" s="139"/>
      <c r="H7227" s="88" t="s">
        <v>109</v>
      </c>
    </row>
    <row r="7228" spans="1:8">
      <c r="A7228" s="139" t="s">
        <v>15171</v>
      </c>
      <c r="B7228" s="139" t="s">
        <v>15634</v>
      </c>
      <c r="C7228" s="139" t="s">
        <v>15635</v>
      </c>
      <c r="D7228" s="140">
        <v>31.5</v>
      </c>
      <c r="E7228" s="139" t="s">
        <v>35966</v>
      </c>
      <c r="F7228" s="140">
        <v>89.99</v>
      </c>
      <c r="G7228" s="139"/>
      <c r="H7228" s="88" t="s">
        <v>109</v>
      </c>
    </row>
    <row r="7229" spans="1:8">
      <c r="A7229" s="139" t="s">
        <v>15171</v>
      </c>
      <c r="B7229" s="139" t="s">
        <v>15636</v>
      </c>
      <c r="C7229" s="139" t="s">
        <v>15637</v>
      </c>
      <c r="D7229" s="140">
        <v>35</v>
      </c>
      <c r="E7229" s="139" t="s">
        <v>35967</v>
      </c>
      <c r="F7229" s="140">
        <v>99.99</v>
      </c>
      <c r="G7229" s="139"/>
      <c r="H7229" s="88" t="s">
        <v>109</v>
      </c>
    </row>
    <row r="7230" spans="1:8">
      <c r="A7230" s="139" t="s">
        <v>15171</v>
      </c>
      <c r="B7230" s="139" t="s">
        <v>15638</v>
      </c>
      <c r="C7230" s="139" t="s">
        <v>15639</v>
      </c>
      <c r="D7230" s="140">
        <v>35</v>
      </c>
      <c r="E7230" s="139" t="s">
        <v>35968</v>
      </c>
      <c r="F7230" s="140">
        <v>99.99</v>
      </c>
      <c r="G7230" s="139"/>
      <c r="H7230" s="88" t="s">
        <v>109</v>
      </c>
    </row>
    <row r="7231" spans="1:8">
      <c r="A7231" s="139" t="s">
        <v>15171</v>
      </c>
      <c r="B7231" s="139" t="s">
        <v>15640</v>
      </c>
      <c r="C7231" s="139" t="s">
        <v>15641</v>
      </c>
      <c r="D7231" s="140">
        <v>30</v>
      </c>
      <c r="E7231" s="139" t="s">
        <v>35969</v>
      </c>
      <c r="F7231" s="140">
        <v>99.99</v>
      </c>
      <c r="G7231" s="139"/>
      <c r="H7231" s="88" t="s">
        <v>109</v>
      </c>
    </row>
    <row r="7232" spans="1:8">
      <c r="A7232" s="139" t="s">
        <v>15171</v>
      </c>
      <c r="B7232" s="139" t="s">
        <v>15642</v>
      </c>
      <c r="C7232" s="139" t="s">
        <v>15643</v>
      </c>
      <c r="D7232" s="140">
        <v>3.47</v>
      </c>
      <c r="E7232" s="139" t="s">
        <v>35970</v>
      </c>
      <c r="F7232" s="140">
        <v>9.9</v>
      </c>
      <c r="G7232" s="139"/>
      <c r="H7232" s="88" t="s">
        <v>109</v>
      </c>
    </row>
    <row r="7233" spans="1:8">
      <c r="A7233" s="139" t="s">
        <v>13713</v>
      </c>
      <c r="B7233" s="139" t="s">
        <v>15644</v>
      </c>
      <c r="C7233" s="139" t="s">
        <v>15645</v>
      </c>
      <c r="D7233" s="140">
        <v>2.42</v>
      </c>
      <c r="E7233" s="139" t="s">
        <v>35971</v>
      </c>
      <c r="F7233" s="140">
        <v>6.9</v>
      </c>
      <c r="G7233" s="139"/>
      <c r="H7233" s="88" t="s">
        <v>109</v>
      </c>
    </row>
    <row r="7234" spans="1:8">
      <c r="A7234" s="139" t="s">
        <v>13713</v>
      </c>
      <c r="B7234" s="139" t="s">
        <v>15646</v>
      </c>
      <c r="C7234" s="139" t="s">
        <v>15647</v>
      </c>
      <c r="D7234" s="140">
        <v>2.42</v>
      </c>
      <c r="E7234" s="139" t="s">
        <v>35972</v>
      </c>
      <c r="F7234" s="140">
        <v>6.9</v>
      </c>
      <c r="G7234" s="139"/>
      <c r="H7234" s="88" t="s">
        <v>109</v>
      </c>
    </row>
    <row r="7235" spans="1:8">
      <c r="A7235" s="139" t="s">
        <v>13713</v>
      </c>
      <c r="B7235" s="139" t="s">
        <v>15648</v>
      </c>
      <c r="C7235" s="139" t="s">
        <v>15649</v>
      </c>
      <c r="D7235" s="140">
        <v>2.42</v>
      </c>
      <c r="E7235" s="139" t="s">
        <v>35973</v>
      </c>
      <c r="F7235" s="140">
        <v>6.9</v>
      </c>
      <c r="G7235" s="139"/>
      <c r="H7235" s="88" t="s">
        <v>109</v>
      </c>
    </row>
    <row r="7236" spans="1:8">
      <c r="A7236" s="139" t="s">
        <v>13713</v>
      </c>
      <c r="B7236" s="139" t="s">
        <v>15650</v>
      </c>
      <c r="C7236" s="139" t="s">
        <v>15651</v>
      </c>
      <c r="D7236" s="140">
        <v>2.42</v>
      </c>
      <c r="E7236" s="139" t="s">
        <v>35974</v>
      </c>
      <c r="F7236" s="140">
        <v>6.9</v>
      </c>
      <c r="G7236" s="139"/>
      <c r="H7236" s="88" t="s">
        <v>109</v>
      </c>
    </row>
    <row r="7237" spans="1:8">
      <c r="A7237" s="139" t="s">
        <v>13713</v>
      </c>
      <c r="B7237" s="139" t="s">
        <v>15652</v>
      </c>
      <c r="C7237" s="139" t="s">
        <v>15653</v>
      </c>
      <c r="D7237" s="140">
        <v>2.42</v>
      </c>
      <c r="E7237" s="139" t="s">
        <v>35975</v>
      </c>
      <c r="F7237" s="140">
        <v>6.9</v>
      </c>
      <c r="G7237" s="139"/>
      <c r="H7237" s="88" t="s">
        <v>109</v>
      </c>
    </row>
    <row r="7238" spans="1:8">
      <c r="A7238" s="139" t="s">
        <v>15171</v>
      </c>
      <c r="B7238" s="139" t="s">
        <v>15654</v>
      </c>
      <c r="C7238" s="139" t="s">
        <v>15655</v>
      </c>
      <c r="D7238" s="140">
        <v>45.5</v>
      </c>
      <c r="E7238" s="139" t="s">
        <v>35976</v>
      </c>
      <c r="F7238" s="140">
        <v>129.99</v>
      </c>
      <c r="G7238" s="139"/>
      <c r="H7238" s="88" t="s">
        <v>109</v>
      </c>
    </row>
    <row r="7239" spans="1:8">
      <c r="A7239" s="139" t="s">
        <v>15171</v>
      </c>
      <c r="B7239" s="139" t="s">
        <v>15656</v>
      </c>
      <c r="C7239" s="139" t="s">
        <v>15657</v>
      </c>
      <c r="D7239" s="140">
        <v>45.5</v>
      </c>
      <c r="E7239" s="139" t="s">
        <v>35977</v>
      </c>
      <c r="F7239" s="140">
        <v>129.99</v>
      </c>
      <c r="G7239" s="139"/>
      <c r="H7239" s="88" t="s">
        <v>109</v>
      </c>
    </row>
    <row r="7240" spans="1:8">
      <c r="A7240" s="139" t="s">
        <v>15171</v>
      </c>
      <c r="B7240" s="139" t="s">
        <v>15658</v>
      </c>
      <c r="C7240" s="139" t="s">
        <v>15659</v>
      </c>
      <c r="D7240" s="140">
        <v>45.5</v>
      </c>
      <c r="E7240" s="139" t="s">
        <v>35978</v>
      </c>
      <c r="F7240" s="140">
        <v>129.99</v>
      </c>
      <c r="G7240" s="139"/>
      <c r="H7240" s="88" t="s">
        <v>109</v>
      </c>
    </row>
    <row r="7241" spans="1:8">
      <c r="A7241" s="139" t="s">
        <v>15171</v>
      </c>
      <c r="B7241" s="139" t="s">
        <v>15660</v>
      </c>
      <c r="C7241" s="139" t="s">
        <v>15661</v>
      </c>
      <c r="D7241" s="140">
        <v>45.5</v>
      </c>
      <c r="E7241" s="139" t="s">
        <v>35979</v>
      </c>
      <c r="F7241" s="140">
        <v>129.99</v>
      </c>
      <c r="G7241" s="139"/>
      <c r="H7241" s="88" t="s">
        <v>109</v>
      </c>
    </row>
    <row r="7242" spans="1:8">
      <c r="A7242" s="139" t="s">
        <v>15171</v>
      </c>
      <c r="B7242" s="139" t="s">
        <v>15662</v>
      </c>
      <c r="C7242" s="139" t="s">
        <v>15663</v>
      </c>
      <c r="D7242" s="140">
        <v>49</v>
      </c>
      <c r="E7242" s="139" t="s">
        <v>35980</v>
      </c>
      <c r="F7242" s="140">
        <v>139.99</v>
      </c>
      <c r="G7242" s="139"/>
      <c r="H7242" s="88" t="s">
        <v>109</v>
      </c>
    </row>
    <row r="7243" spans="1:8">
      <c r="A7243" s="139" t="s">
        <v>15171</v>
      </c>
      <c r="B7243" s="139" t="s">
        <v>15664</v>
      </c>
      <c r="C7243" s="139" t="s">
        <v>15665</v>
      </c>
      <c r="D7243" s="140">
        <v>49</v>
      </c>
      <c r="E7243" s="139" t="s">
        <v>35981</v>
      </c>
      <c r="F7243" s="140">
        <v>139.99</v>
      </c>
      <c r="G7243" s="139"/>
      <c r="H7243" s="88" t="s">
        <v>109</v>
      </c>
    </row>
    <row r="7244" spans="1:8">
      <c r="A7244" s="139" t="s">
        <v>15171</v>
      </c>
      <c r="B7244" s="139" t="s">
        <v>15666</v>
      </c>
      <c r="C7244" s="139" t="s">
        <v>15667</v>
      </c>
      <c r="D7244" s="140">
        <v>49</v>
      </c>
      <c r="E7244" s="139" t="s">
        <v>35982</v>
      </c>
      <c r="F7244" s="140">
        <v>139.99</v>
      </c>
      <c r="G7244" s="139"/>
      <c r="H7244" s="88" t="s">
        <v>109</v>
      </c>
    </row>
    <row r="7245" spans="1:8">
      <c r="A7245" s="139" t="s">
        <v>15171</v>
      </c>
      <c r="B7245" s="139" t="s">
        <v>15668</v>
      </c>
      <c r="C7245" s="139" t="s">
        <v>15669</v>
      </c>
      <c r="D7245" s="140">
        <v>45.5</v>
      </c>
      <c r="E7245" s="139" t="s">
        <v>35983</v>
      </c>
      <c r="F7245" s="140">
        <v>129.99</v>
      </c>
      <c r="G7245" s="139"/>
      <c r="H7245" s="88" t="s">
        <v>109</v>
      </c>
    </row>
    <row r="7246" spans="1:8">
      <c r="A7246" s="139" t="s">
        <v>15171</v>
      </c>
      <c r="B7246" s="139" t="s">
        <v>15670</v>
      </c>
      <c r="C7246" s="139" t="s">
        <v>15671</v>
      </c>
      <c r="D7246" s="140">
        <v>45.5</v>
      </c>
      <c r="E7246" s="139" t="s">
        <v>35984</v>
      </c>
      <c r="F7246" s="140">
        <v>129.99</v>
      </c>
      <c r="G7246" s="139"/>
      <c r="H7246" s="88" t="s">
        <v>109</v>
      </c>
    </row>
    <row r="7247" spans="1:8">
      <c r="A7247" s="139" t="s">
        <v>15171</v>
      </c>
      <c r="B7247" s="139" t="s">
        <v>15672</v>
      </c>
      <c r="C7247" s="139" t="s">
        <v>15673</v>
      </c>
      <c r="D7247" s="140">
        <v>59.5</v>
      </c>
      <c r="E7247" s="139" t="s">
        <v>35985</v>
      </c>
      <c r="F7247" s="140">
        <v>169.99</v>
      </c>
      <c r="G7247" s="139"/>
      <c r="H7247" s="88" t="s">
        <v>109</v>
      </c>
    </row>
    <row r="7248" spans="1:8">
      <c r="A7248" s="139" t="s">
        <v>15171</v>
      </c>
      <c r="B7248" s="139" t="s">
        <v>15674</v>
      </c>
      <c r="C7248" s="139" t="s">
        <v>15675</v>
      </c>
      <c r="D7248" s="140">
        <v>63</v>
      </c>
      <c r="E7248" s="139" t="s">
        <v>35986</v>
      </c>
      <c r="F7248" s="140">
        <v>179.99</v>
      </c>
      <c r="G7248" s="139"/>
      <c r="H7248" s="88" t="s">
        <v>109</v>
      </c>
    </row>
    <row r="7249" spans="1:8">
      <c r="A7249" s="139" t="s">
        <v>15171</v>
      </c>
      <c r="B7249" s="139" t="s">
        <v>15676</v>
      </c>
      <c r="C7249" s="139" t="s">
        <v>15677</v>
      </c>
      <c r="D7249" s="140">
        <v>63</v>
      </c>
      <c r="E7249" s="139" t="s">
        <v>35987</v>
      </c>
      <c r="F7249" s="140">
        <v>179.99</v>
      </c>
      <c r="G7249" s="139"/>
      <c r="H7249" s="88" t="s">
        <v>109</v>
      </c>
    </row>
    <row r="7250" spans="1:8">
      <c r="A7250" s="139" t="s">
        <v>15171</v>
      </c>
      <c r="B7250" s="139" t="s">
        <v>15678</v>
      </c>
      <c r="C7250" s="139" t="s">
        <v>15679</v>
      </c>
      <c r="D7250" s="140">
        <v>63</v>
      </c>
      <c r="E7250" s="139" t="s">
        <v>35988</v>
      </c>
      <c r="F7250" s="140">
        <v>179.99</v>
      </c>
      <c r="G7250" s="139"/>
      <c r="H7250" s="88" t="s">
        <v>109</v>
      </c>
    </row>
    <row r="7251" spans="1:8">
      <c r="A7251" s="139" t="s">
        <v>15171</v>
      </c>
      <c r="B7251" s="139" t="s">
        <v>15680</v>
      </c>
      <c r="C7251" s="139" t="s">
        <v>15681</v>
      </c>
      <c r="D7251" s="140">
        <v>63</v>
      </c>
      <c r="E7251" s="139" t="s">
        <v>35989</v>
      </c>
      <c r="F7251" s="140">
        <v>179.99</v>
      </c>
      <c r="G7251" s="139"/>
      <c r="H7251" s="88" t="s">
        <v>109</v>
      </c>
    </row>
    <row r="7252" spans="1:8">
      <c r="A7252" s="139" t="s">
        <v>15171</v>
      </c>
      <c r="B7252" s="139" t="s">
        <v>15682</v>
      </c>
      <c r="C7252" s="139" t="s">
        <v>15683</v>
      </c>
      <c r="D7252" s="140">
        <v>63</v>
      </c>
      <c r="E7252" s="139" t="s">
        <v>35990</v>
      </c>
      <c r="F7252" s="140">
        <v>179.99</v>
      </c>
      <c r="G7252" s="139"/>
      <c r="H7252" s="88" t="s">
        <v>109</v>
      </c>
    </row>
    <row r="7253" spans="1:8">
      <c r="A7253" s="139" t="s">
        <v>15171</v>
      </c>
      <c r="B7253" s="139" t="s">
        <v>15684</v>
      </c>
      <c r="C7253" s="139" t="s">
        <v>15685</v>
      </c>
      <c r="D7253" s="140">
        <v>63</v>
      </c>
      <c r="E7253" s="139" t="s">
        <v>35991</v>
      </c>
      <c r="F7253" s="140">
        <v>179.99</v>
      </c>
      <c r="G7253" s="139"/>
      <c r="H7253" s="88" t="s">
        <v>109</v>
      </c>
    </row>
    <row r="7254" spans="1:8">
      <c r="A7254" s="139" t="s">
        <v>15171</v>
      </c>
      <c r="B7254" s="139" t="s">
        <v>15686</v>
      </c>
      <c r="C7254" s="139" t="s">
        <v>15687</v>
      </c>
      <c r="D7254" s="140">
        <v>59.5</v>
      </c>
      <c r="E7254" s="139" t="s">
        <v>35992</v>
      </c>
      <c r="F7254" s="140">
        <v>169.99</v>
      </c>
      <c r="G7254" s="139"/>
      <c r="H7254" s="88" t="s">
        <v>109</v>
      </c>
    </row>
    <row r="7255" spans="1:8">
      <c r="A7255" s="139" t="s">
        <v>15171</v>
      </c>
      <c r="B7255" s="139" t="s">
        <v>15688</v>
      </c>
      <c r="C7255" s="139" t="s">
        <v>15689</v>
      </c>
      <c r="D7255" s="140">
        <v>59.5</v>
      </c>
      <c r="E7255" s="139" t="s">
        <v>35993</v>
      </c>
      <c r="F7255" s="140">
        <v>169.99</v>
      </c>
      <c r="G7255" s="139"/>
      <c r="H7255" s="88" t="s">
        <v>109</v>
      </c>
    </row>
    <row r="7256" spans="1:8">
      <c r="A7256" s="139" t="s">
        <v>15171</v>
      </c>
      <c r="B7256" s="139" t="s">
        <v>15690</v>
      </c>
      <c r="C7256" s="139" t="s">
        <v>15691</v>
      </c>
      <c r="D7256" s="140">
        <v>59.5</v>
      </c>
      <c r="E7256" s="139" t="s">
        <v>35994</v>
      </c>
      <c r="F7256" s="140">
        <v>169.99</v>
      </c>
      <c r="G7256" s="139"/>
      <c r="H7256" s="88" t="s">
        <v>109</v>
      </c>
    </row>
    <row r="7257" spans="1:8">
      <c r="A7257" s="139" t="s">
        <v>15171</v>
      </c>
      <c r="B7257" s="139" t="s">
        <v>15692</v>
      </c>
      <c r="C7257" s="139" t="s">
        <v>15693</v>
      </c>
      <c r="D7257" s="140">
        <v>4.17</v>
      </c>
      <c r="E7257" s="139" t="s">
        <v>35995</v>
      </c>
      <c r="F7257" s="140">
        <v>11.9</v>
      </c>
      <c r="G7257" s="139"/>
      <c r="H7257" s="88" t="s">
        <v>109</v>
      </c>
    </row>
    <row r="7258" spans="1:8">
      <c r="A7258" s="139" t="s">
        <v>15171</v>
      </c>
      <c r="B7258" s="139" t="s">
        <v>15694</v>
      </c>
      <c r="C7258" s="139" t="s">
        <v>15695</v>
      </c>
      <c r="D7258" s="140">
        <v>4.17</v>
      </c>
      <c r="E7258" s="139" t="s">
        <v>35996</v>
      </c>
      <c r="F7258" s="140">
        <v>11.9</v>
      </c>
      <c r="G7258" s="139"/>
      <c r="H7258" s="88" t="s">
        <v>109</v>
      </c>
    </row>
    <row r="7259" spans="1:8">
      <c r="A7259" s="139" t="s">
        <v>15171</v>
      </c>
      <c r="B7259" s="139" t="s">
        <v>15696</v>
      </c>
      <c r="C7259" s="139" t="s">
        <v>15697</v>
      </c>
      <c r="D7259" s="140">
        <v>4.17</v>
      </c>
      <c r="E7259" s="139" t="s">
        <v>35997</v>
      </c>
      <c r="F7259" s="140">
        <v>11.9</v>
      </c>
      <c r="G7259" s="139"/>
      <c r="H7259" s="88" t="s">
        <v>109</v>
      </c>
    </row>
    <row r="7260" spans="1:8">
      <c r="A7260" s="139" t="s">
        <v>15171</v>
      </c>
      <c r="B7260" s="139" t="s">
        <v>15698</v>
      </c>
      <c r="C7260" s="139" t="s">
        <v>15699</v>
      </c>
      <c r="D7260" s="140">
        <v>4.17</v>
      </c>
      <c r="E7260" s="139" t="s">
        <v>35998</v>
      </c>
      <c r="F7260" s="140">
        <v>11.9</v>
      </c>
      <c r="G7260" s="139"/>
      <c r="H7260" s="88" t="s">
        <v>109</v>
      </c>
    </row>
    <row r="7261" spans="1:8">
      <c r="A7261" s="139" t="s">
        <v>1886</v>
      </c>
      <c r="B7261" s="139" t="s">
        <v>15700</v>
      </c>
      <c r="C7261" s="139" t="s">
        <v>15701</v>
      </c>
      <c r="D7261" s="140">
        <v>17.29</v>
      </c>
      <c r="E7261" s="139" t="s">
        <v>35999</v>
      </c>
      <c r="F7261" s="140">
        <v>31.99</v>
      </c>
      <c r="G7261" s="139"/>
      <c r="H7261" s="88" t="s">
        <v>122</v>
      </c>
    </row>
    <row r="7262" spans="1:8">
      <c r="A7262" s="139" t="s">
        <v>1886</v>
      </c>
      <c r="B7262" s="139" t="s">
        <v>15702</v>
      </c>
      <c r="C7262" s="139" t="s">
        <v>15703</v>
      </c>
      <c r="D7262" s="140">
        <v>17.29</v>
      </c>
      <c r="E7262" s="139" t="s">
        <v>36000</v>
      </c>
      <c r="F7262" s="140">
        <v>31.99</v>
      </c>
      <c r="G7262" s="139"/>
      <c r="H7262" s="88" t="s">
        <v>122</v>
      </c>
    </row>
    <row r="7263" spans="1:8">
      <c r="A7263" s="139" t="s">
        <v>1886</v>
      </c>
      <c r="B7263" s="139" t="s">
        <v>15704</v>
      </c>
      <c r="C7263" s="139" t="s">
        <v>15705</v>
      </c>
      <c r="D7263" s="140">
        <v>17.29</v>
      </c>
      <c r="E7263" s="139" t="s">
        <v>36001</v>
      </c>
      <c r="F7263" s="140">
        <v>31.99</v>
      </c>
      <c r="G7263" s="139"/>
      <c r="H7263" s="88" t="s">
        <v>122</v>
      </c>
    </row>
    <row r="7264" spans="1:8">
      <c r="A7264" s="139" t="s">
        <v>1886</v>
      </c>
      <c r="B7264" s="139" t="s">
        <v>15706</v>
      </c>
      <c r="C7264" s="139" t="s">
        <v>15707</v>
      </c>
      <c r="D7264" s="140">
        <v>7.56</v>
      </c>
      <c r="E7264" s="139" t="s">
        <v>36002</v>
      </c>
      <c r="F7264" s="140">
        <v>13.99</v>
      </c>
      <c r="G7264" s="139"/>
      <c r="H7264" s="88" t="s">
        <v>122</v>
      </c>
    </row>
    <row r="7265" spans="1:8">
      <c r="A7265" s="139" t="s">
        <v>1886</v>
      </c>
      <c r="B7265" s="139" t="s">
        <v>15708</v>
      </c>
      <c r="C7265" s="139" t="s">
        <v>15709</v>
      </c>
      <c r="D7265" s="140">
        <v>7.56</v>
      </c>
      <c r="E7265" s="139" t="s">
        <v>36003</v>
      </c>
      <c r="F7265" s="140">
        <v>13.99</v>
      </c>
      <c r="G7265" s="139"/>
      <c r="H7265" s="88" t="s">
        <v>122</v>
      </c>
    </row>
    <row r="7266" spans="1:8">
      <c r="A7266" s="139" t="s">
        <v>1886</v>
      </c>
      <c r="B7266" s="139" t="s">
        <v>15710</v>
      </c>
      <c r="C7266" s="139" t="s">
        <v>15711</v>
      </c>
      <c r="D7266" s="140">
        <v>7.56</v>
      </c>
      <c r="E7266" s="139" t="s">
        <v>36004</v>
      </c>
      <c r="F7266" s="140">
        <v>13.99</v>
      </c>
      <c r="G7266" s="139"/>
      <c r="H7266" s="88" t="s">
        <v>122</v>
      </c>
    </row>
    <row r="7267" spans="1:8">
      <c r="A7267" s="139" t="s">
        <v>1886</v>
      </c>
      <c r="B7267" s="139" t="s">
        <v>15712</v>
      </c>
      <c r="C7267" s="139" t="s">
        <v>15713</v>
      </c>
      <c r="D7267" s="140">
        <v>7.56</v>
      </c>
      <c r="E7267" s="139" t="s">
        <v>36005</v>
      </c>
      <c r="F7267" s="140">
        <v>13.99</v>
      </c>
      <c r="G7267" s="139"/>
      <c r="H7267" s="88" t="s">
        <v>122</v>
      </c>
    </row>
    <row r="7268" spans="1:8">
      <c r="A7268" s="139" t="s">
        <v>1886</v>
      </c>
      <c r="B7268" s="139" t="s">
        <v>15714</v>
      </c>
      <c r="C7268" s="139" t="s">
        <v>15715</v>
      </c>
      <c r="D7268" s="140">
        <v>7.56</v>
      </c>
      <c r="E7268" s="139" t="s">
        <v>36006</v>
      </c>
      <c r="F7268" s="140">
        <v>13.99</v>
      </c>
      <c r="G7268" s="139"/>
      <c r="H7268" s="88" t="s">
        <v>122</v>
      </c>
    </row>
    <row r="7269" spans="1:8">
      <c r="A7269" s="139" t="s">
        <v>1886</v>
      </c>
      <c r="B7269" s="139" t="s">
        <v>15716</v>
      </c>
      <c r="C7269" s="139" t="s">
        <v>15717</v>
      </c>
      <c r="D7269" s="140">
        <v>7.56</v>
      </c>
      <c r="E7269" s="139" t="s">
        <v>36007</v>
      </c>
      <c r="F7269" s="140">
        <v>13.99</v>
      </c>
      <c r="G7269" s="139"/>
      <c r="H7269" s="88" t="s">
        <v>122</v>
      </c>
    </row>
    <row r="7270" spans="1:8">
      <c r="A7270" s="139" t="s">
        <v>1886</v>
      </c>
      <c r="B7270" s="139" t="s">
        <v>15718</v>
      </c>
      <c r="C7270" s="139" t="s">
        <v>15719</v>
      </c>
      <c r="D7270" s="140">
        <v>8.64</v>
      </c>
      <c r="E7270" s="139" t="s">
        <v>36008</v>
      </c>
      <c r="F7270" s="140">
        <v>15.99</v>
      </c>
      <c r="G7270" s="139"/>
      <c r="H7270" s="88" t="s">
        <v>122</v>
      </c>
    </row>
    <row r="7271" spans="1:8">
      <c r="A7271" s="139" t="s">
        <v>1886</v>
      </c>
      <c r="B7271" s="139" t="s">
        <v>15720</v>
      </c>
      <c r="C7271" s="139" t="s">
        <v>15721</v>
      </c>
      <c r="D7271" s="140">
        <v>8.64</v>
      </c>
      <c r="E7271" s="139" t="s">
        <v>36009</v>
      </c>
      <c r="F7271" s="140">
        <v>15.99</v>
      </c>
      <c r="G7271" s="139"/>
      <c r="H7271" s="88" t="s">
        <v>122</v>
      </c>
    </row>
    <row r="7272" spans="1:8">
      <c r="A7272" s="139" t="s">
        <v>1886</v>
      </c>
      <c r="B7272" s="139" t="s">
        <v>15722</v>
      </c>
      <c r="C7272" s="139" t="s">
        <v>15723</v>
      </c>
      <c r="D7272" s="140">
        <v>8.64</v>
      </c>
      <c r="E7272" s="139" t="s">
        <v>36010</v>
      </c>
      <c r="F7272" s="140">
        <v>15.99</v>
      </c>
      <c r="G7272" s="139"/>
      <c r="H7272" s="88" t="s">
        <v>122</v>
      </c>
    </row>
    <row r="7273" spans="1:8">
      <c r="A7273" s="139" t="s">
        <v>1886</v>
      </c>
      <c r="B7273" s="139" t="s">
        <v>15724</v>
      </c>
      <c r="C7273" s="139" t="s">
        <v>15725</v>
      </c>
      <c r="D7273" s="140">
        <v>8.64</v>
      </c>
      <c r="E7273" s="139" t="s">
        <v>36011</v>
      </c>
      <c r="F7273" s="140">
        <v>15.99</v>
      </c>
      <c r="G7273" s="139"/>
      <c r="H7273" s="88" t="s">
        <v>122</v>
      </c>
    </row>
    <row r="7274" spans="1:8">
      <c r="A7274" s="139" t="s">
        <v>1886</v>
      </c>
      <c r="B7274" s="139" t="s">
        <v>15726</v>
      </c>
      <c r="C7274" s="139" t="s">
        <v>15727</v>
      </c>
      <c r="D7274" s="140">
        <v>8.64</v>
      </c>
      <c r="E7274" s="139" t="s">
        <v>36012</v>
      </c>
      <c r="F7274" s="140">
        <v>15.99</v>
      </c>
      <c r="G7274" s="139"/>
      <c r="H7274" s="88" t="s">
        <v>122</v>
      </c>
    </row>
    <row r="7275" spans="1:8">
      <c r="A7275" s="139" t="s">
        <v>1886</v>
      </c>
      <c r="B7275" s="139" t="s">
        <v>15728</v>
      </c>
      <c r="C7275" s="139" t="s">
        <v>15729</v>
      </c>
      <c r="D7275" s="140">
        <v>8.64</v>
      </c>
      <c r="E7275" s="139" t="s">
        <v>36013</v>
      </c>
      <c r="F7275" s="140">
        <v>15.99</v>
      </c>
      <c r="G7275" s="139"/>
      <c r="H7275" s="88" t="s">
        <v>122</v>
      </c>
    </row>
    <row r="7276" spans="1:8">
      <c r="A7276" s="139" t="s">
        <v>1886</v>
      </c>
      <c r="B7276" s="139" t="s">
        <v>15730</v>
      </c>
      <c r="C7276" s="139" t="s">
        <v>15731</v>
      </c>
      <c r="D7276" s="140">
        <v>8.64</v>
      </c>
      <c r="E7276" s="139" t="s">
        <v>36014</v>
      </c>
      <c r="F7276" s="140">
        <v>15.99</v>
      </c>
      <c r="G7276" s="139"/>
      <c r="H7276" s="88" t="s">
        <v>122</v>
      </c>
    </row>
    <row r="7277" spans="1:8">
      <c r="A7277" s="139" t="s">
        <v>1886</v>
      </c>
      <c r="B7277" s="139" t="s">
        <v>15732</v>
      </c>
      <c r="C7277" s="139" t="s">
        <v>15733</v>
      </c>
      <c r="D7277" s="140">
        <v>8.64</v>
      </c>
      <c r="E7277" s="139" t="s">
        <v>36015</v>
      </c>
      <c r="F7277" s="140">
        <v>15.99</v>
      </c>
      <c r="G7277" s="139"/>
      <c r="H7277" s="88" t="s">
        <v>122</v>
      </c>
    </row>
    <row r="7278" spans="1:8">
      <c r="A7278" s="139" t="s">
        <v>1886</v>
      </c>
      <c r="B7278" s="139" t="s">
        <v>15734</v>
      </c>
      <c r="C7278" s="139" t="s">
        <v>15735</v>
      </c>
      <c r="D7278" s="140">
        <v>8.64</v>
      </c>
      <c r="E7278" s="139" t="s">
        <v>36016</v>
      </c>
      <c r="F7278" s="140">
        <v>15.99</v>
      </c>
      <c r="G7278" s="139"/>
      <c r="H7278" s="88" t="s">
        <v>122</v>
      </c>
    </row>
    <row r="7279" spans="1:8">
      <c r="A7279" s="139" t="s">
        <v>1886</v>
      </c>
      <c r="B7279" s="139" t="s">
        <v>15736</v>
      </c>
      <c r="C7279" s="139" t="s">
        <v>15737</v>
      </c>
      <c r="D7279" s="140">
        <v>8.1</v>
      </c>
      <c r="E7279" s="139" t="s">
        <v>36017</v>
      </c>
      <c r="F7279" s="140">
        <v>14.99</v>
      </c>
      <c r="G7279" s="139"/>
      <c r="H7279" s="88" t="s">
        <v>122</v>
      </c>
    </row>
    <row r="7280" spans="1:8">
      <c r="A7280" s="139" t="s">
        <v>1886</v>
      </c>
      <c r="B7280" s="139" t="s">
        <v>15738</v>
      </c>
      <c r="C7280" s="139" t="s">
        <v>15739</v>
      </c>
      <c r="D7280" s="140">
        <v>8.1</v>
      </c>
      <c r="E7280" s="139" t="s">
        <v>36018</v>
      </c>
      <c r="F7280" s="140">
        <v>14.99</v>
      </c>
      <c r="G7280" s="139"/>
      <c r="H7280" s="88" t="s">
        <v>122</v>
      </c>
    </row>
    <row r="7281" spans="1:8">
      <c r="A7281" s="139" t="s">
        <v>1886</v>
      </c>
      <c r="B7281" s="139" t="s">
        <v>15740</v>
      </c>
      <c r="C7281" s="139" t="s">
        <v>15741</v>
      </c>
      <c r="D7281" s="140">
        <v>8.1</v>
      </c>
      <c r="E7281" s="139" t="s">
        <v>36019</v>
      </c>
      <c r="F7281" s="140">
        <v>14.99</v>
      </c>
      <c r="G7281" s="139"/>
      <c r="H7281" s="88" t="s">
        <v>122</v>
      </c>
    </row>
    <row r="7282" spans="1:8">
      <c r="A7282" s="139" t="s">
        <v>1886</v>
      </c>
      <c r="B7282" s="139" t="s">
        <v>15742</v>
      </c>
      <c r="C7282" s="139" t="s">
        <v>15743</v>
      </c>
      <c r="D7282" s="140">
        <v>17.29</v>
      </c>
      <c r="E7282" s="139" t="s">
        <v>36020</v>
      </c>
      <c r="F7282" s="140">
        <v>31.99</v>
      </c>
      <c r="G7282" s="139"/>
      <c r="H7282" s="88" t="s">
        <v>122</v>
      </c>
    </row>
    <row r="7283" spans="1:8">
      <c r="A7283" s="139" t="s">
        <v>1886</v>
      </c>
      <c r="B7283" s="139" t="s">
        <v>15744</v>
      </c>
      <c r="C7283" s="139" t="s">
        <v>15745</v>
      </c>
      <c r="D7283" s="140">
        <v>17.29</v>
      </c>
      <c r="E7283" s="139" t="s">
        <v>36021</v>
      </c>
      <c r="F7283" s="140">
        <v>31.99</v>
      </c>
      <c r="G7283" s="139"/>
      <c r="H7283" s="88" t="s">
        <v>122</v>
      </c>
    </row>
    <row r="7284" spans="1:8">
      <c r="A7284" s="139" t="s">
        <v>1886</v>
      </c>
      <c r="B7284" s="139" t="s">
        <v>15746</v>
      </c>
      <c r="C7284" s="139" t="s">
        <v>15747</v>
      </c>
      <c r="D7284" s="140">
        <v>17.29</v>
      </c>
      <c r="E7284" s="139" t="s">
        <v>36022</v>
      </c>
      <c r="F7284" s="140">
        <v>31.99</v>
      </c>
      <c r="G7284" s="139"/>
      <c r="H7284" s="88" t="s">
        <v>122</v>
      </c>
    </row>
    <row r="7285" spans="1:8">
      <c r="A7285" s="139" t="s">
        <v>1886</v>
      </c>
      <c r="B7285" s="139" t="s">
        <v>15748</v>
      </c>
      <c r="C7285" s="139" t="s">
        <v>15749</v>
      </c>
      <c r="D7285" s="140">
        <v>17.29</v>
      </c>
      <c r="E7285" s="139" t="s">
        <v>36023</v>
      </c>
      <c r="F7285" s="140">
        <v>31.99</v>
      </c>
      <c r="G7285" s="139"/>
      <c r="H7285" s="88" t="s">
        <v>122</v>
      </c>
    </row>
    <row r="7286" spans="1:8">
      <c r="A7286" s="139" t="s">
        <v>1886</v>
      </c>
      <c r="B7286" s="139" t="s">
        <v>15750</v>
      </c>
      <c r="C7286" s="139" t="s">
        <v>15751</v>
      </c>
      <c r="D7286" s="140">
        <v>17.29</v>
      </c>
      <c r="E7286" s="139" t="s">
        <v>36024</v>
      </c>
      <c r="F7286" s="140">
        <v>31.99</v>
      </c>
      <c r="G7286" s="139"/>
      <c r="H7286" s="88" t="s">
        <v>122</v>
      </c>
    </row>
    <row r="7287" spans="1:8">
      <c r="A7287" s="139" t="s">
        <v>1886</v>
      </c>
      <c r="B7287" s="139" t="s">
        <v>15752</v>
      </c>
      <c r="C7287" s="139" t="s">
        <v>15753</v>
      </c>
      <c r="D7287" s="140">
        <v>8.64</v>
      </c>
      <c r="E7287" s="139" t="s">
        <v>36025</v>
      </c>
      <c r="F7287" s="140">
        <v>15.99</v>
      </c>
      <c r="G7287" s="139"/>
      <c r="H7287" s="88" t="s">
        <v>122</v>
      </c>
    </row>
    <row r="7288" spans="1:8">
      <c r="A7288" s="139" t="s">
        <v>1886</v>
      </c>
      <c r="B7288" s="139" t="s">
        <v>15754</v>
      </c>
      <c r="C7288" s="139" t="s">
        <v>15755</v>
      </c>
      <c r="D7288" s="140">
        <v>8.64</v>
      </c>
      <c r="E7288" s="139" t="s">
        <v>36026</v>
      </c>
      <c r="F7288" s="140">
        <v>15.99</v>
      </c>
      <c r="G7288" s="139"/>
      <c r="H7288" s="88" t="s">
        <v>122</v>
      </c>
    </row>
    <row r="7289" spans="1:8">
      <c r="A7289" s="139" t="s">
        <v>1886</v>
      </c>
      <c r="B7289" s="139" t="s">
        <v>15756</v>
      </c>
      <c r="C7289" s="139" t="s">
        <v>15757</v>
      </c>
      <c r="D7289" s="140">
        <v>8.64</v>
      </c>
      <c r="E7289" s="139" t="s">
        <v>36027</v>
      </c>
      <c r="F7289" s="140">
        <v>15.99</v>
      </c>
      <c r="G7289" s="139"/>
      <c r="H7289" s="88" t="s">
        <v>122</v>
      </c>
    </row>
    <row r="7290" spans="1:8">
      <c r="A7290" s="139" t="s">
        <v>1886</v>
      </c>
      <c r="B7290" s="139" t="s">
        <v>15758</v>
      </c>
      <c r="C7290" s="139" t="s">
        <v>15759</v>
      </c>
      <c r="D7290" s="140">
        <v>8.64</v>
      </c>
      <c r="E7290" s="139" t="s">
        <v>36028</v>
      </c>
      <c r="F7290" s="140">
        <v>15.99</v>
      </c>
      <c r="G7290" s="139"/>
      <c r="H7290" s="88" t="s">
        <v>122</v>
      </c>
    </row>
    <row r="7291" spans="1:8">
      <c r="A7291" s="139" t="s">
        <v>1886</v>
      </c>
      <c r="B7291" s="139" t="s">
        <v>15760</v>
      </c>
      <c r="C7291" s="139" t="s">
        <v>15761</v>
      </c>
      <c r="D7291" s="140">
        <v>8.64</v>
      </c>
      <c r="E7291" s="139" t="s">
        <v>36029</v>
      </c>
      <c r="F7291" s="140">
        <v>15.99</v>
      </c>
      <c r="G7291" s="139"/>
      <c r="H7291" s="88" t="s">
        <v>122</v>
      </c>
    </row>
    <row r="7292" spans="1:8">
      <c r="A7292" s="139" t="s">
        <v>1886</v>
      </c>
      <c r="B7292" s="139" t="s">
        <v>15762</v>
      </c>
      <c r="C7292" s="139" t="s">
        <v>15763</v>
      </c>
      <c r="D7292" s="140">
        <v>8.64</v>
      </c>
      <c r="E7292" s="139" t="s">
        <v>36030</v>
      </c>
      <c r="F7292" s="140">
        <v>15.99</v>
      </c>
      <c r="G7292" s="139"/>
      <c r="H7292" s="88" t="s">
        <v>122</v>
      </c>
    </row>
    <row r="7293" spans="1:8">
      <c r="A7293" s="139" t="s">
        <v>1886</v>
      </c>
      <c r="B7293" s="139" t="s">
        <v>15764</v>
      </c>
      <c r="C7293" s="139" t="s">
        <v>15765</v>
      </c>
      <c r="D7293" s="140">
        <v>8.64</v>
      </c>
      <c r="E7293" s="139" t="s">
        <v>36031</v>
      </c>
      <c r="F7293" s="140">
        <v>15.99</v>
      </c>
      <c r="G7293" s="139"/>
      <c r="H7293" s="88" t="s">
        <v>122</v>
      </c>
    </row>
    <row r="7294" spans="1:8">
      <c r="A7294" s="139" t="s">
        <v>1886</v>
      </c>
      <c r="B7294" s="139" t="s">
        <v>15766</v>
      </c>
      <c r="C7294" s="139" t="s">
        <v>15767</v>
      </c>
      <c r="D7294" s="140">
        <v>8.64</v>
      </c>
      <c r="E7294" s="139" t="s">
        <v>36032</v>
      </c>
      <c r="F7294" s="140">
        <v>15.99</v>
      </c>
      <c r="G7294" s="139"/>
      <c r="H7294" s="88" t="s">
        <v>122</v>
      </c>
    </row>
    <row r="7295" spans="1:8">
      <c r="A7295" s="139" t="s">
        <v>1886</v>
      </c>
      <c r="B7295" s="139" t="s">
        <v>15768</v>
      </c>
      <c r="C7295" s="139" t="s">
        <v>15769</v>
      </c>
      <c r="D7295" s="140">
        <v>17.29</v>
      </c>
      <c r="E7295" s="139" t="s">
        <v>36033</v>
      </c>
      <c r="F7295" s="140">
        <v>31.99</v>
      </c>
      <c r="G7295" s="139"/>
      <c r="H7295" s="88" t="s">
        <v>122</v>
      </c>
    </row>
    <row r="7296" spans="1:8">
      <c r="A7296" s="139" t="s">
        <v>1886</v>
      </c>
      <c r="B7296" s="139" t="s">
        <v>15770</v>
      </c>
      <c r="C7296" s="139" t="s">
        <v>15771</v>
      </c>
      <c r="D7296" s="140">
        <v>17.29</v>
      </c>
      <c r="E7296" s="139" t="s">
        <v>36034</v>
      </c>
      <c r="F7296" s="140">
        <v>31.99</v>
      </c>
      <c r="G7296" s="139"/>
      <c r="H7296" s="88" t="s">
        <v>122</v>
      </c>
    </row>
    <row r="7297" spans="1:8">
      <c r="A7297" s="139" t="s">
        <v>1886</v>
      </c>
      <c r="B7297" s="139" t="s">
        <v>15772</v>
      </c>
      <c r="C7297" s="139" t="s">
        <v>15773</v>
      </c>
      <c r="D7297" s="140">
        <v>17.29</v>
      </c>
      <c r="E7297" s="139" t="s">
        <v>36035</v>
      </c>
      <c r="F7297" s="140">
        <v>31.99</v>
      </c>
      <c r="G7297" s="139"/>
      <c r="H7297" s="88" t="s">
        <v>122</v>
      </c>
    </row>
    <row r="7298" spans="1:8">
      <c r="A7298" s="139" t="s">
        <v>1886</v>
      </c>
      <c r="B7298" s="139" t="s">
        <v>15774</v>
      </c>
      <c r="C7298" s="139" t="s">
        <v>15775</v>
      </c>
      <c r="D7298" s="140">
        <v>8.1</v>
      </c>
      <c r="E7298" s="139" t="s">
        <v>36036</v>
      </c>
      <c r="F7298" s="140">
        <v>14.99</v>
      </c>
      <c r="G7298" s="139"/>
      <c r="H7298" s="88" t="s">
        <v>122</v>
      </c>
    </row>
    <row r="7299" spans="1:8">
      <c r="A7299" s="139" t="s">
        <v>1886</v>
      </c>
      <c r="B7299" s="139" t="s">
        <v>15776</v>
      </c>
      <c r="C7299" s="139" t="s">
        <v>15777</v>
      </c>
      <c r="D7299" s="140">
        <v>8.1</v>
      </c>
      <c r="E7299" s="139" t="s">
        <v>36037</v>
      </c>
      <c r="F7299" s="140">
        <v>14.99</v>
      </c>
      <c r="G7299" s="139"/>
      <c r="H7299" s="88" t="s">
        <v>122</v>
      </c>
    </row>
    <row r="7300" spans="1:8">
      <c r="A7300" s="139" t="s">
        <v>623</v>
      </c>
      <c r="B7300" s="139" t="s">
        <v>15778</v>
      </c>
      <c r="C7300" s="139" t="s">
        <v>15779</v>
      </c>
      <c r="D7300" s="140">
        <v>15.15</v>
      </c>
      <c r="E7300" s="139" t="s">
        <v>36038</v>
      </c>
      <c r="F7300" s="140">
        <v>24.99</v>
      </c>
      <c r="G7300" s="139"/>
      <c r="H7300" s="88" t="s">
        <v>36039</v>
      </c>
    </row>
    <row r="7301" spans="1:8">
      <c r="A7301" s="139" t="s">
        <v>623</v>
      </c>
      <c r="B7301" s="139" t="s">
        <v>15780</v>
      </c>
      <c r="C7301" s="139" t="s">
        <v>15781</v>
      </c>
      <c r="D7301" s="140">
        <v>15.15</v>
      </c>
      <c r="E7301" s="139" t="s">
        <v>36040</v>
      </c>
      <c r="F7301" s="140">
        <v>24.99</v>
      </c>
      <c r="G7301" s="139"/>
      <c r="H7301" s="88" t="s">
        <v>36039</v>
      </c>
    </row>
    <row r="7302" spans="1:8">
      <c r="A7302" s="139" t="s">
        <v>623</v>
      </c>
      <c r="B7302" s="139" t="s">
        <v>15782</v>
      </c>
      <c r="C7302" s="139" t="s">
        <v>15783</v>
      </c>
      <c r="D7302" s="140">
        <v>23.02</v>
      </c>
      <c r="E7302" s="139" t="s">
        <v>36041</v>
      </c>
      <c r="F7302" s="140">
        <v>37.99</v>
      </c>
      <c r="G7302" s="139"/>
      <c r="H7302" s="88" t="s">
        <v>36039</v>
      </c>
    </row>
    <row r="7303" spans="1:8">
      <c r="A7303" s="139" t="s">
        <v>623</v>
      </c>
      <c r="B7303" s="139" t="s">
        <v>15784</v>
      </c>
      <c r="C7303" s="139" t="s">
        <v>15785</v>
      </c>
      <c r="D7303" s="140">
        <v>15.15</v>
      </c>
      <c r="E7303" s="139" t="s">
        <v>36042</v>
      </c>
      <c r="F7303" s="140">
        <v>24.99</v>
      </c>
      <c r="G7303" s="139"/>
      <c r="H7303" s="88" t="s">
        <v>36039</v>
      </c>
    </row>
    <row r="7304" spans="1:8">
      <c r="A7304" s="139" t="s">
        <v>623</v>
      </c>
      <c r="B7304" s="139" t="s">
        <v>15786</v>
      </c>
      <c r="C7304" s="139" t="s">
        <v>15787</v>
      </c>
      <c r="D7304" s="140">
        <v>15.15</v>
      </c>
      <c r="E7304" s="139" t="s">
        <v>36043</v>
      </c>
      <c r="F7304" s="140">
        <v>24.99</v>
      </c>
      <c r="G7304" s="139"/>
      <c r="H7304" s="88" t="s">
        <v>36039</v>
      </c>
    </row>
    <row r="7305" spans="1:8">
      <c r="A7305" s="139" t="s">
        <v>623</v>
      </c>
      <c r="B7305" s="139" t="s">
        <v>15788</v>
      </c>
      <c r="C7305" s="139" t="s">
        <v>15789</v>
      </c>
      <c r="D7305" s="140">
        <v>15.15</v>
      </c>
      <c r="E7305" s="139" t="s">
        <v>36044</v>
      </c>
      <c r="F7305" s="140">
        <v>24.99</v>
      </c>
      <c r="G7305" s="139"/>
      <c r="H7305" s="88" t="s">
        <v>36039</v>
      </c>
    </row>
    <row r="7306" spans="1:8">
      <c r="A7306" s="139" t="s">
        <v>623</v>
      </c>
      <c r="B7306" s="139" t="s">
        <v>15790</v>
      </c>
      <c r="C7306" s="139" t="s">
        <v>15791</v>
      </c>
      <c r="D7306" s="140">
        <v>15.15</v>
      </c>
      <c r="E7306" s="139" t="s">
        <v>36045</v>
      </c>
      <c r="F7306" s="140">
        <v>24.99</v>
      </c>
      <c r="G7306" s="139"/>
      <c r="H7306" s="88" t="s">
        <v>36039</v>
      </c>
    </row>
    <row r="7307" spans="1:8">
      <c r="A7307" s="139" t="s">
        <v>623</v>
      </c>
      <c r="B7307" s="139" t="s">
        <v>15792</v>
      </c>
      <c r="C7307" s="139" t="s">
        <v>15793</v>
      </c>
      <c r="D7307" s="140">
        <v>15.15</v>
      </c>
      <c r="E7307" s="139" t="s">
        <v>36046</v>
      </c>
      <c r="F7307" s="140">
        <v>24.99</v>
      </c>
      <c r="G7307" s="139"/>
      <c r="H7307" s="88" t="s">
        <v>36039</v>
      </c>
    </row>
    <row r="7308" spans="1:8">
      <c r="A7308" s="139" t="s">
        <v>623</v>
      </c>
      <c r="B7308" s="139" t="s">
        <v>15794</v>
      </c>
      <c r="C7308" s="139" t="s">
        <v>15795</v>
      </c>
      <c r="D7308" s="140">
        <v>15.15</v>
      </c>
      <c r="E7308" s="139" t="s">
        <v>36047</v>
      </c>
      <c r="F7308" s="140">
        <v>24.99</v>
      </c>
      <c r="G7308" s="139"/>
      <c r="H7308" s="88" t="s">
        <v>36039</v>
      </c>
    </row>
    <row r="7309" spans="1:8">
      <c r="A7309" s="139" t="s">
        <v>623</v>
      </c>
      <c r="B7309" s="139" t="s">
        <v>15796</v>
      </c>
      <c r="C7309" s="139" t="s">
        <v>15797</v>
      </c>
      <c r="D7309" s="140">
        <v>15.15</v>
      </c>
      <c r="E7309" s="139" t="s">
        <v>36048</v>
      </c>
      <c r="F7309" s="140">
        <v>24.99</v>
      </c>
      <c r="G7309" s="139"/>
      <c r="H7309" s="88" t="s">
        <v>36039</v>
      </c>
    </row>
    <row r="7310" spans="1:8">
      <c r="A7310" s="139" t="s">
        <v>623</v>
      </c>
      <c r="B7310" s="139" t="s">
        <v>15798</v>
      </c>
      <c r="C7310" s="139" t="s">
        <v>15799</v>
      </c>
      <c r="D7310" s="140">
        <v>15.15</v>
      </c>
      <c r="E7310" s="139" t="s">
        <v>36049</v>
      </c>
      <c r="F7310" s="140">
        <v>24.99</v>
      </c>
      <c r="G7310" s="139"/>
      <c r="H7310" s="88" t="s">
        <v>36039</v>
      </c>
    </row>
    <row r="7311" spans="1:8">
      <c r="A7311" s="139" t="s">
        <v>623</v>
      </c>
      <c r="B7311" s="139" t="s">
        <v>15800</v>
      </c>
      <c r="C7311" s="139" t="s">
        <v>15801</v>
      </c>
      <c r="D7311" s="140">
        <v>30.3</v>
      </c>
      <c r="E7311" s="139" t="s">
        <v>36050</v>
      </c>
      <c r="F7311" s="140">
        <v>49.99</v>
      </c>
      <c r="G7311" s="139"/>
      <c r="H7311" s="88" t="s">
        <v>36039</v>
      </c>
    </row>
    <row r="7312" spans="1:8">
      <c r="A7312" s="139" t="s">
        <v>623</v>
      </c>
      <c r="B7312" s="139" t="s">
        <v>15802</v>
      </c>
      <c r="C7312" s="139" t="s">
        <v>15803</v>
      </c>
      <c r="D7312" s="140">
        <v>30.3</v>
      </c>
      <c r="E7312" s="139" t="s">
        <v>36051</v>
      </c>
      <c r="F7312" s="140">
        <v>49.99</v>
      </c>
      <c r="G7312" s="139"/>
      <c r="H7312" s="88" t="s">
        <v>36039</v>
      </c>
    </row>
    <row r="7313" spans="1:8">
      <c r="A7313" s="139" t="s">
        <v>623</v>
      </c>
      <c r="B7313" s="139" t="s">
        <v>15804</v>
      </c>
      <c r="C7313" s="139" t="s">
        <v>15805</v>
      </c>
      <c r="D7313" s="140">
        <v>45.45</v>
      </c>
      <c r="E7313" s="139" t="s">
        <v>36052</v>
      </c>
      <c r="F7313" s="140">
        <v>74.989999999999995</v>
      </c>
      <c r="G7313" s="139"/>
      <c r="H7313" s="88" t="s">
        <v>36039</v>
      </c>
    </row>
    <row r="7314" spans="1:8">
      <c r="A7314" s="139" t="s">
        <v>623</v>
      </c>
      <c r="B7314" s="139" t="s">
        <v>15806</v>
      </c>
      <c r="C7314" s="139" t="s">
        <v>15807</v>
      </c>
      <c r="D7314" s="140">
        <v>30.3</v>
      </c>
      <c r="E7314" s="139" t="s">
        <v>36053</v>
      </c>
      <c r="F7314" s="140">
        <v>49.99</v>
      </c>
      <c r="G7314" s="139"/>
      <c r="H7314" s="88" t="s">
        <v>36039</v>
      </c>
    </row>
    <row r="7315" spans="1:8">
      <c r="A7315" s="139" t="s">
        <v>623</v>
      </c>
      <c r="B7315" s="139" t="s">
        <v>15808</v>
      </c>
      <c r="C7315" s="139" t="s">
        <v>15809</v>
      </c>
      <c r="D7315" s="140">
        <v>30.3</v>
      </c>
      <c r="E7315" s="139" t="s">
        <v>36054</v>
      </c>
      <c r="F7315" s="140">
        <v>49.99</v>
      </c>
      <c r="G7315" s="139"/>
      <c r="H7315" s="88" t="s">
        <v>36039</v>
      </c>
    </row>
    <row r="7316" spans="1:8">
      <c r="A7316" s="139" t="s">
        <v>623</v>
      </c>
      <c r="B7316" s="139" t="s">
        <v>15810</v>
      </c>
      <c r="C7316" s="139" t="s">
        <v>15811</v>
      </c>
      <c r="D7316" s="140">
        <v>30.3</v>
      </c>
      <c r="E7316" s="139" t="s">
        <v>36055</v>
      </c>
      <c r="F7316" s="140">
        <v>49.99</v>
      </c>
      <c r="G7316" s="139"/>
      <c r="H7316" s="88" t="s">
        <v>36039</v>
      </c>
    </row>
    <row r="7317" spans="1:8">
      <c r="A7317" s="139" t="s">
        <v>623</v>
      </c>
      <c r="B7317" s="139" t="s">
        <v>15812</v>
      </c>
      <c r="C7317" s="139" t="s">
        <v>15813</v>
      </c>
      <c r="D7317" s="140">
        <v>30.3</v>
      </c>
      <c r="E7317" s="139" t="s">
        <v>36056</v>
      </c>
      <c r="F7317" s="140">
        <v>49.99</v>
      </c>
      <c r="G7317" s="139"/>
      <c r="H7317" s="88" t="s">
        <v>36039</v>
      </c>
    </row>
    <row r="7318" spans="1:8">
      <c r="A7318" s="139" t="s">
        <v>623</v>
      </c>
      <c r="B7318" s="139" t="s">
        <v>15814</v>
      </c>
      <c r="C7318" s="139" t="s">
        <v>15815</v>
      </c>
      <c r="D7318" s="140">
        <v>30.3</v>
      </c>
      <c r="E7318" s="139" t="s">
        <v>36057</v>
      </c>
      <c r="F7318" s="140">
        <v>49.99</v>
      </c>
      <c r="G7318" s="139"/>
      <c r="H7318" s="88" t="s">
        <v>36039</v>
      </c>
    </row>
    <row r="7319" spans="1:8">
      <c r="A7319" s="139" t="s">
        <v>623</v>
      </c>
      <c r="B7319" s="139" t="s">
        <v>15816</v>
      </c>
      <c r="C7319" s="139" t="s">
        <v>15817</v>
      </c>
      <c r="D7319" s="140">
        <v>30.3</v>
      </c>
      <c r="E7319" s="139" t="s">
        <v>36058</v>
      </c>
      <c r="F7319" s="140">
        <v>49.99</v>
      </c>
      <c r="G7319" s="139"/>
      <c r="H7319" s="88" t="s">
        <v>36039</v>
      </c>
    </row>
    <row r="7320" spans="1:8">
      <c r="A7320" s="139" t="s">
        <v>623</v>
      </c>
      <c r="B7320" s="139" t="s">
        <v>15818</v>
      </c>
      <c r="C7320" s="139" t="s">
        <v>15819</v>
      </c>
      <c r="D7320" s="140">
        <v>30.3</v>
      </c>
      <c r="E7320" s="139" t="s">
        <v>36059</v>
      </c>
      <c r="F7320" s="140">
        <v>49.99</v>
      </c>
      <c r="G7320" s="139"/>
      <c r="H7320" s="88" t="s">
        <v>36039</v>
      </c>
    </row>
    <row r="7321" spans="1:8">
      <c r="A7321" s="139" t="s">
        <v>623</v>
      </c>
      <c r="B7321" s="139" t="s">
        <v>15820</v>
      </c>
      <c r="C7321" s="139" t="s">
        <v>15821</v>
      </c>
      <c r="D7321" s="140">
        <v>30.3</v>
      </c>
      <c r="E7321" s="139" t="s">
        <v>36060</v>
      </c>
      <c r="F7321" s="140">
        <v>49.99</v>
      </c>
      <c r="G7321" s="139"/>
      <c r="H7321" s="88" t="s">
        <v>36039</v>
      </c>
    </row>
    <row r="7322" spans="1:8">
      <c r="A7322" s="139" t="s">
        <v>1795</v>
      </c>
      <c r="B7322" s="139" t="s">
        <v>15822</v>
      </c>
      <c r="C7322" s="139" t="s">
        <v>15823</v>
      </c>
      <c r="D7322" s="140">
        <v>12.12</v>
      </c>
      <c r="E7322" s="139" t="s">
        <v>36061</v>
      </c>
      <c r="F7322" s="140">
        <v>19.989999999999998</v>
      </c>
      <c r="G7322" s="139"/>
      <c r="H7322" s="88" t="s">
        <v>36039</v>
      </c>
    </row>
    <row r="7323" spans="1:8">
      <c r="A7323" s="139" t="s">
        <v>1795</v>
      </c>
      <c r="B7323" s="139" t="s">
        <v>15824</v>
      </c>
      <c r="C7323" s="139" t="s">
        <v>15825</v>
      </c>
      <c r="D7323" s="140">
        <v>12.12</v>
      </c>
      <c r="E7323" s="139" t="s">
        <v>36062</v>
      </c>
      <c r="F7323" s="140">
        <v>19.989999999999998</v>
      </c>
      <c r="G7323" s="139"/>
      <c r="H7323" s="88" t="s">
        <v>36039</v>
      </c>
    </row>
    <row r="7324" spans="1:8">
      <c r="A7324" s="139" t="s">
        <v>1795</v>
      </c>
      <c r="B7324" s="139" t="s">
        <v>15826</v>
      </c>
      <c r="C7324" s="139" t="s">
        <v>15827</v>
      </c>
      <c r="D7324" s="140">
        <v>12.12</v>
      </c>
      <c r="E7324" s="139" t="s">
        <v>36063</v>
      </c>
      <c r="F7324" s="140">
        <v>19.989999999999998</v>
      </c>
      <c r="G7324" s="139"/>
      <c r="H7324" s="88" t="s">
        <v>36039</v>
      </c>
    </row>
    <row r="7325" spans="1:8">
      <c r="A7325" s="139" t="s">
        <v>1795</v>
      </c>
      <c r="B7325" s="139" t="s">
        <v>15828</v>
      </c>
      <c r="C7325" s="139" t="s">
        <v>15829</v>
      </c>
      <c r="D7325" s="140">
        <v>12.12</v>
      </c>
      <c r="E7325" s="139" t="s">
        <v>36064</v>
      </c>
      <c r="F7325" s="140">
        <v>19.989999999999998</v>
      </c>
      <c r="G7325" s="139"/>
      <c r="H7325" s="88" t="s">
        <v>36039</v>
      </c>
    </row>
    <row r="7326" spans="1:8">
      <c r="A7326" s="139" t="s">
        <v>1795</v>
      </c>
      <c r="B7326" s="139" t="s">
        <v>15830</v>
      </c>
      <c r="C7326" s="139" t="s">
        <v>15831</v>
      </c>
      <c r="D7326" s="140">
        <v>12.12</v>
      </c>
      <c r="E7326" s="139" t="s">
        <v>36065</v>
      </c>
      <c r="F7326" s="140">
        <v>19.989999999999998</v>
      </c>
      <c r="G7326" s="139"/>
      <c r="H7326" s="88" t="s">
        <v>36039</v>
      </c>
    </row>
    <row r="7327" spans="1:8">
      <c r="A7327" s="139" t="s">
        <v>5094</v>
      </c>
      <c r="B7327" s="139" t="s">
        <v>15832</v>
      </c>
      <c r="C7327" s="139" t="s">
        <v>15833</v>
      </c>
      <c r="D7327" s="140">
        <v>36.36</v>
      </c>
      <c r="E7327" s="139" t="s">
        <v>36066</v>
      </c>
      <c r="F7327" s="140">
        <v>59.99</v>
      </c>
      <c r="G7327" s="139"/>
      <c r="H7327" s="88" t="s">
        <v>36039</v>
      </c>
    </row>
    <row r="7328" spans="1:8">
      <c r="A7328" s="139" t="s">
        <v>5094</v>
      </c>
      <c r="B7328" s="139" t="s">
        <v>15834</v>
      </c>
      <c r="C7328" s="139" t="s">
        <v>15835</v>
      </c>
      <c r="D7328" s="140">
        <v>36.36</v>
      </c>
      <c r="E7328" s="139" t="s">
        <v>36067</v>
      </c>
      <c r="F7328" s="140">
        <v>59.99</v>
      </c>
      <c r="G7328" s="139"/>
      <c r="H7328" s="88" t="s">
        <v>36039</v>
      </c>
    </row>
    <row r="7329" spans="1:8">
      <c r="A7329" s="139" t="s">
        <v>5094</v>
      </c>
      <c r="B7329" s="139" t="s">
        <v>15836</v>
      </c>
      <c r="C7329" s="139" t="s">
        <v>15837</v>
      </c>
      <c r="D7329" s="140">
        <v>36.36</v>
      </c>
      <c r="E7329" s="139" t="s">
        <v>36068</v>
      </c>
      <c r="F7329" s="140">
        <v>59.99</v>
      </c>
      <c r="G7329" s="139"/>
      <c r="H7329" s="88" t="s">
        <v>36039</v>
      </c>
    </row>
    <row r="7330" spans="1:8">
      <c r="A7330" s="139" t="s">
        <v>5094</v>
      </c>
      <c r="B7330" s="139" t="s">
        <v>15838</v>
      </c>
      <c r="C7330" s="139" t="s">
        <v>15839</v>
      </c>
      <c r="D7330" s="140">
        <v>36.36</v>
      </c>
      <c r="E7330" s="139" t="s">
        <v>36069</v>
      </c>
      <c r="F7330" s="140">
        <v>59.99</v>
      </c>
      <c r="G7330" s="139"/>
      <c r="H7330" s="88" t="s">
        <v>36039</v>
      </c>
    </row>
    <row r="7331" spans="1:8">
      <c r="A7331" s="139" t="s">
        <v>5094</v>
      </c>
      <c r="B7331" s="139" t="s">
        <v>15840</v>
      </c>
      <c r="C7331" s="139" t="s">
        <v>15841</v>
      </c>
      <c r="D7331" s="140">
        <v>36.36</v>
      </c>
      <c r="E7331" s="139" t="s">
        <v>36070</v>
      </c>
      <c r="F7331" s="140">
        <v>59.99</v>
      </c>
      <c r="G7331" s="139"/>
      <c r="H7331" s="88" t="s">
        <v>36039</v>
      </c>
    </row>
    <row r="7332" spans="1:8">
      <c r="A7332" s="139" t="s">
        <v>5094</v>
      </c>
      <c r="B7332" s="139" t="s">
        <v>15842</v>
      </c>
      <c r="C7332" s="139" t="s">
        <v>15843</v>
      </c>
      <c r="D7332" s="140">
        <v>42.42</v>
      </c>
      <c r="E7332" s="139" t="s">
        <v>36071</v>
      </c>
      <c r="F7332" s="140">
        <v>69.989999999999995</v>
      </c>
      <c r="G7332" s="139"/>
      <c r="H7332" s="88" t="s">
        <v>36039</v>
      </c>
    </row>
    <row r="7333" spans="1:8">
      <c r="A7333" s="139" t="s">
        <v>5094</v>
      </c>
      <c r="B7333" s="139" t="s">
        <v>15844</v>
      </c>
      <c r="C7333" s="139" t="s">
        <v>15845</v>
      </c>
      <c r="D7333" s="140">
        <v>36.36</v>
      </c>
      <c r="E7333" s="139" t="s">
        <v>36072</v>
      </c>
      <c r="F7333" s="140">
        <v>59.99</v>
      </c>
      <c r="G7333" s="139"/>
      <c r="H7333" s="88" t="s">
        <v>36039</v>
      </c>
    </row>
    <row r="7334" spans="1:8">
      <c r="A7334" s="139" t="s">
        <v>5094</v>
      </c>
      <c r="B7334" s="139" t="s">
        <v>15846</v>
      </c>
      <c r="C7334" s="139" t="s">
        <v>15847</v>
      </c>
      <c r="D7334" s="140">
        <v>36.36</v>
      </c>
      <c r="E7334" s="139" t="s">
        <v>36073</v>
      </c>
      <c r="F7334" s="140">
        <v>59.99</v>
      </c>
      <c r="G7334" s="139"/>
      <c r="H7334" s="88" t="s">
        <v>36039</v>
      </c>
    </row>
    <row r="7335" spans="1:8">
      <c r="A7335" s="139" t="s">
        <v>5094</v>
      </c>
      <c r="B7335" s="139" t="s">
        <v>15848</v>
      </c>
      <c r="C7335" s="139" t="s">
        <v>15849</v>
      </c>
      <c r="D7335" s="140">
        <v>36.36</v>
      </c>
      <c r="E7335" s="139" t="s">
        <v>36074</v>
      </c>
      <c r="F7335" s="140">
        <v>59.99</v>
      </c>
      <c r="G7335" s="139"/>
      <c r="H7335" s="88" t="s">
        <v>36039</v>
      </c>
    </row>
    <row r="7336" spans="1:8">
      <c r="A7336" s="139" t="s">
        <v>5094</v>
      </c>
      <c r="B7336" s="139" t="s">
        <v>15850</v>
      </c>
      <c r="C7336" s="139" t="s">
        <v>15851</v>
      </c>
      <c r="D7336" s="140">
        <v>36.36</v>
      </c>
      <c r="E7336" s="139" t="s">
        <v>36075</v>
      </c>
      <c r="F7336" s="140">
        <v>59.99</v>
      </c>
      <c r="G7336" s="139"/>
      <c r="H7336" s="88" t="s">
        <v>36039</v>
      </c>
    </row>
    <row r="7337" spans="1:8">
      <c r="A7337" s="139" t="s">
        <v>5094</v>
      </c>
      <c r="B7337" s="139" t="s">
        <v>15852</v>
      </c>
      <c r="C7337" s="139" t="s">
        <v>15853</v>
      </c>
      <c r="D7337" s="140">
        <v>36.36</v>
      </c>
      <c r="E7337" s="139" t="s">
        <v>36076</v>
      </c>
      <c r="F7337" s="140">
        <v>59.99</v>
      </c>
      <c r="G7337" s="139"/>
      <c r="H7337" s="88" t="s">
        <v>36039</v>
      </c>
    </row>
    <row r="7338" spans="1:8">
      <c r="A7338" s="139" t="s">
        <v>5094</v>
      </c>
      <c r="B7338" s="139" t="s">
        <v>15854</v>
      </c>
      <c r="C7338" s="139" t="s">
        <v>15855</v>
      </c>
      <c r="D7338" s="140">
        <v>36.36</v>
      </c>
      <c r="E7338" s="139" t="s">
        <v>36077</v>
      </c>
      <c r="F7338" s="140">
        <v>59.99</v>
      </c>
      <c r="G7338" s="139"/>
      <c r="H7338" s="88" t="s">
        <v>36039</v>
      </c>
    </row>
    <row r="7339" spans="1:8">
      <c r="A7339" s="139" t="s">
        <v>5094</v>
      </c>
      <c r="B7339" s="139" t="s">
        <v>15856</v>
      </c>
      <c r="C7339" s="139" t="s">
        <v>15857</v>
      </c>
      <c r="D7339" s="140">
        <v>36.36</v>
      </c>
      <c r="E7339" s="139" t="s">
        <v>36078</v>
      </c>
      <c r="F7339" s="140">
        <v>59.99</v>
      </c>
      <c r="G7339" s="139"/>
      <c r="H7339" s="88" t="s">
        <v>36039</v>
      </c>
    </row>
    <row r="7340" spans="1:8">
      <c r="A7340" s="139" t="s">
        <v>5094</v>
      </c>
      <c r="B7340" s="139" t="s">
        <v>15858</v>
      </c>
      <c r="C7340" s="139" t="s">
        <v>15859</v>
      </c>
      <c r="D7340" s="140">
        <v>36.36</v>
      </c>
      <c r="E7340" s="139" t="s">
        <v>36079</v>
      </c>
      <c r="F7340" s="140">
        <v>59.99</v>
      </c>
      <c r="G7340" s="139"/>
      <c r="H7340" s="88" t="s">
        <v>36039</v>
      </c>
    </row>
    <row r="7341" spans="1:8">
      <c r="A7341" s="139" t="s">
        <v>5094</v>
      </c>
      <c r="B7341" s="139" t="s">
        <v>15860</v>
      </c>
      <c r="C7341" s="139" t="s">
        <v>15861</v>
      </c>
      <c r="D7341" s="140">
        <v>42.42</v>
      </c>
      <c r="E7341" s="139" t="s">
        <v>36080</v>
      </c>
      <c r="F7341" s="140">
        <v>69.989999999999995</v>
      </c>
      <c r="G7341" s="139"/>
      <c r="H7341" s="88" t="s">
        <v>36039</v>
      </c>
    </row>
    <row r="7342" spans="1:8">
      <c r="A7342" s="139" t="s">
        <v>5094</v>
      </c>
      <c r="B7342" s="139" t="s">
        <v>15862</v>
      </c>
      <c r="C7342" s="139" t="s">
        <v>15863</v>
      </c>
      <c r="D7342" s="140">
        <v>36.36</v>
      </c>
      <c r="E7342" s="139" t="s">
        <v>36081</v>
      </c>
      <c r="F7342" s="140">
        <v>59.99</v>
      </c>
      <c r="G7342" s="139"/>
      <c r="H7342" s="88" t="s">
        <v>36039</v>
      </c>
    </row>
    <row r="7343" spans="1:8">
      <c r="A7343" s="139" t="s">
        <v>5094</v>
      </c>
      <c r="B7343" s="139" t="s">
        <v>15864</v>
      </c>
      <c r="C7343" s="139" t="s">
        <v>15865</v>
      </c>
      <c r="D7343" s="140">
        <v>36.36</v>
      </c>
      <c r="E7343" s="139" t="s">
        <v>36082</v>
      </c>
      <c r="F7343" s="140">
        <v>59.99</v>
      </c>
      <c r="G7343" s="139"/>
      <c r="H7343" s="88" t="s">
        <v>36039</v>
      </c>
    </row>
    <row r="7344" spans="1:8">
      <c r="A7344" s="139" t="s">
        <v>5094</v>
      </c>
      <c r="B7344" s="139" t="s">
        <v>15866</v>
      </c>
      <c r="C7344" s="139" t="s">
        <v>15867</v>
      </c>
      <c r="D7344" s="140">
        <v>36.36</v>
      </c>
      <c r="E7344" s="139" t="s">
        <v>36083</v>
      </c>
      <c r="F7344" s="140">
        <v>59.99</v>
      </c>
      <c r="G7344" s="139"/>
      <c r="H7344" s="88" t="s">
        <v>36039</v>
      </c>
    </row>
    <row r="7345" spans="1:8">
      <c r="A7345" s="139" t="s">
        <v>623</v>
      </c>
      <c r="B7345" s="139" t="s">
        <v>15868</v>
      </c>
      <c r="C7345" s="139" t="s">
        <v>15869</v>
      </c>
      <c r="D7345" s="140">
        <v>12.12</v>
      </c>
      <c r="E7345" s="139" t="s">
        <v>36084</v>
      </c>
      <c r="F7345" s="140">
        <v>19.989999999999998</v>
      </c>
      <c r="G7345" s="139"/>
      <c r="H7345" s="88" t="s">
        <v>36039</v>
      </c>
    </row>
    <row r="7346" spans="1:8">
      <c r="A7346" s="139" t="s">
        <v>623</v>
      </c>
      <c r="B7346" s="139" t="s">
        <v>15870</v>
      </c>
      <c r="C7346" s="139" t="s">
        <v>15871</v>
      </c>
      <c r="D7346" s="140">
        <v>12.12</v>
      </c>
      <c r="E7346" s="139" t="s">
        <v>36085</v>
      </c>
      <c r="F7346" s="140">
        <v>19.989999999999998</v>
      </c>
      <c r="G7346" s="139"/>
      <c r="H7346" s="88" t="s">
        <v>36039</v>
      </c>
    </row>
    <row r="7347" spans="1:8">
      <c r="A7347" s="139" t="s">
        <v>5094</v>
      </c>
      <c r="B7347" s="139" t="s">
        <v>15872</v>
      </c>
      <c r="C7347" s="139" t="s">
        <v>15873</v>
      </c>
      <c r="D7347" s="140">
        <v>118.18</v>
      </c>
      <c r="E7347" s="139" t="s">
        <v>36086</v>
      </c>
      <c r="F7347" s="140">
        <v>194.99</v>
      </c>
      <c r="G7347" s="139"/>
      <c r="H7347" s="88" t="s">
        <v>36039</v>
      </c>
    </row>
    <row r="7348" spans="1:8">
      <c r="A7348" s="139" t="s">
        <v>5094</v>
      </c>
      <c r="B7348" s="139" t="s">
        <v>15874</v>
      </c>
      <c r="C7348" s="139" t="s">
        <v>15875</v>
      </c>
      <c r="D7348" s="140">
        <v>118.18</v>
      </c>
      <c r="E7348" s="139" t="s">
        <v>36087</v>
      </c>
      <c r="F7348" s="140">
        <v>194.99</v>
      </c>
      <c r="G7348" s="139"/>
      <c r="H7348" s="88" t="s">
        <v>36039</v>
      </c>
    </row>
    <row r="7349" spans="1:8">
      <c r="A7349" s="139" t="s">
        <v>5094</v>
      </c>
      <c r="B7349" s="139" t="s">
        <v>15876</v>
      </c>
      <c r="C7349" s="139" t="s">
        <v>15877</v>
      </c>
      <c r="D7349" s="140">
        <v>133.33000000000001</v>
      </c>
      <c r="E7349" s="139" t="s">
        <v>36088</v>
      </c>
      <c r="F7349" s="140">
        <v>219.99</v>
      </c>
      <c r="G7349" s="139"/>
      <c r="H7349" s="88" t="s">
        <v>36039</v>
      </c>
    </row>
    <row r="7350" spans="1:8">
      <c r="A7350" s="139" t="s">
        <v>5094</v>
      </c>
      <c r="B7350" s="139" t="s">
        <v>15878</v>
      </c>
      <c r="C7350" s="139" t="s">
        <v>15879</v>
      </c>
      <c r="D7350" s="140">
        <v>118.18</v>
      </c>
      <c r="E7350" s="139" t="s">
        <v>36089</v>
      </c>
      <c r="F7350" s="140">
        <v>194.99</v>
      </c>
      <c r="G7350" s="139"/>
      <c r="H7350" s="88" t="s">
        <v>36039</v>
      </c>
    </row>
    <row r="7351" spans="1:8">
      <c r="A7351" s="139" t="s">
        <v>5094</v>
      </c>
      <c r="B7351" s="139" t="s">
        <v>15880</v>
      </c>
      <c r="C7351" s="139" t="s">
        <v>15881</v>
      </c>
      <c r="D7351" s="140">
        <v>118.18</v>
      </c>
      <c r="E7351" s="139" t="s">
        <v>36090</v>
      </c>
      <c r="F7351" s="140">
        <v>194.99</v>
      </c>
      <c r="G7351" s="139"/>
      <c r="H7351" s="88" t="s">
        <v>36039</v>
      </c>
    </row>
    <row r="7352" spans="1:8">
      <c r="A7352" s="139" t="s">
        <v>5094</v>
      </c>
      <c r="B7352" s="139" t="s">
        <v>15882</v>
      </c>
      <c r="C7352" s="139" t="s">
        <v>15883</v>
      </c>
      <c r="D7352" s="140">
        <v>118.18</v>
      </c>
      <c r="E7352" s="139" t="s">
        <v>36091</v>
      </c>
      <c r="F7352" s="140">
        <v>194.99</v>
      </c>
      <c r="G7352" s="139"/>
      <c r="H7352" s="88" t="s">
        <v>36039</v>
      </c>
    </row>
    <row r="7353" spans="1:8">
      <c r="A7353" s="139" t="s">
        <v>5094</v>
      </c>
      <c r="B7353" s="139" t="s">
        <v>15884</v>
      </c>
      <c r="C7353" s="139" t="s">
        <v>15885</v>
      </c>
      <c r="D7353" s="140">
        <v>118.18</v>
      </c>
      <c r="E7353" s="139" t="s">
        <v>36092</v>
      </c>
      <c r="F7353" s="140">
        <v>194.99</v>
      </c>
      <c r="G7353" s="139"/>
      <c r="H7353" s="88" t="s">
        <v>36039</v>
      </c>
    </row>
    <row r="7354" spans="1:8">
      <c r="A7354" s="139" t="s">
        <v>5094</v>
      </c>
      <c r="B7354" s="139" t="s">
        <v>15886</v>
      </c>
      <c r="C7354" s="139" t="s">
        <v>15887</v>
      </c>
      <c r="D7354" s="140">
        <v>133.33000000000001</v>
      </c>
      <c r="E7354" s="139" t="s">
        <v>36093</v>
      </c>
      <c r="F7354" s="140">
        <v>219.99</v>
      </c>
      <c r="G7354" s="139"/>
      <c r="H7354" s="88" t="s">
        <v>36039</v>
      </c>
    </row>
    <row r="7355" spans="1:8">
      <c r="A7355" s="139" t="s">
        <v>5094</v>
      </c>
      <c r="B7355" s="139" t="s">
        <v>15888</v>
      </c>
      <c r="C7355" s="139" t="s">
        <v>15889</v>
      </c>
      <c r="D7355" s="140">
        <v>118.18</v>
      </c>
      <c r="E7355" s="139" t="s">
        <v>36094</v>
      </c>
      <c r="F7355" s="140">
        <v>194.99</v>
      </c>
      <c r="G7355" s="139"/>
      <c r="H7355" s="88" t="s">
        <v>36039</v>
      </c>
    </row>
    <row r="7356" spans="1:8">
      <c r="A7356" s="139" t="s">
        <v>5094</v>
      </c>
      <c r="B7356" s="139" t="s">
        <v>15890</v>
      </c>
      <c r="C7356" s="139" t="s">
        <v>15891</v>
      </c>
      <c r="D7356" s="140">
        <v>118.18</v>
      </c>
      <c r="E7356" s="139" t="s">
        <v>36095</v>
      </c>
      <c r="F7356" s="140">
        <v>194.99</v>
      </c>
      <c r="G7356" s="139"/>
      <c r="H7356" s="88" t="s">
        <v>36039</v>
      </c>
    </row>
    <row r="7357" spans="1:8">
      <c r="A7357" s="139" t="s">
        <v>5094</v>
      </c>
      <c r="B7357" s="139" t="s">
        <v>15892</v>
      </c>
      <c r="C7357" s="139" t="s">
        <v>15893</v>
      </c>
      <c r="D7357" s="140">
        <v>118.18</v>
      </c>
      <c r="E7357" s="139" t="s">
        <v>36096</v>
      </c>
      <c r="F7357" s="140">
        <v>194.99</v>
      </c>
      <c r="G7357" s="139"/>
      <c r="H7357" s="88" t="s">
        <v>36039</v>
      </c>
    </row>
    <row r="7358" spans="1:8">
      <c r="A7358" s="139" t="s">
        <v>5094</v>
      </c>
      <c r="B7358" s="139" t="s">
        <v>15894</v>
      </c>
      <c r="C7358" s="139" t="s">
        <v>15895</v>
      </c>
      <c r="D7358" s="140">
        <v>118.18</v>
      </c>
      <c r="E7358" s="139" t="s">
        <v>36097</v>
      </c>
      <c r="F7358" s="140">
        <v>194.99</v>
      </c>
      <c r="G7358" s="139"/>
      <c r="H7358" s="88" t="s">
        <v>36039</v>
      </c>
    </row>
    <row r="7359" spans="1:8">
      <c r="A7359" s="139" t="s">
        <v>5094</v>
      </c>
      <c r="B7359" s="139" t="s">
        <v>15896</v>
      </c>
      <c r="C7359" s="139" t="s">
        <v>15897</v>
      </c>
      <c r="D7359" s="140">
        <v>133.33000000000001</v>
      </c>
      <c r="E7359" s="139" t="s">
        <v>36098</v>
      </c>
      <c r="F7359" s="140">
        <v>219.99</v>
      </c>
      <c r="G7359" s="139"/>
      <c r="H7359" s="88" t="s">
        <v>36039</v>
      </c>
    </row>
    <row r="7360" spans="1:8">
      <c r="A7360" s="139" t="s">
        <v>5094</v>
      </c>
      <c r="B7360" s="139" t="s">
        <v>15898</v>
      </c>
      <c r="C7360" s="139" t="s">
        <v>15899</v>
      </c>
      <c r="D7360" s="140">
        <v>118.18</v>
      </c>
      <c r="E7360" s="139" t="s">
        <v>36099</v>
      </c>
      <c r="F7360" s="140">
        <v>194.99</v>
      </c>
      <c r="G7360" s="139"/>
      <c r="H7360" s="88" t="s">
        <v>36039</v>
      </c>
    </row>
    <row r="7361" spans="1:8">
      <c r="A7361" s="139" t="s">
        <v>5094</v>
      </c>
      <c r="B7361" s="139" t="s">
        <v>15900</v>
      </c>
      <c r="C7361" s="139" t="s">
        <v>15901</v>
      </c>
      <c r="D7361" s="140">
        <v>118.18</v>
      </c>
      <c r="E7361" s="139" t="s">
        <v>36100</v>
      </c>
      <c r="F7361" s="140">
        <v>194.99</v>
      </c>
      <c r="G7361" s="139"/>
      <c r="H7361" s="88" t="s">
        <v>36039</v>
      </c>
    </row>
    <row r="7362" spans="1:8">
      <c r="A7362" s="139" t="s">
        <v>5094</v>
      </c>
      <c r="B7362" s="139" t="s">
        <v>15902</v>
      </c>
      <c r="C7362" s="139" t="s">
        <v>15903</v>
      </c>
      <c r="D7362" s="140">
        <v>118.18</v>
      </c>
      <c r="E7362" s="139" t="s">
        <v>36101</v>
      </c>
      <c r="F7362" s="140">
        <v>194.99</v>
      </c>
      <c r="G7362" s="139"/>
      <c r="H7362" s="88" t="s">
        <v>36039</v>
      </c>
    </row>
    <row r="7363" spans="1:8">
      <c r="A7363" s="139" t="s">
        <v>5094</v>
      </c>
      <c r="B7363" s="139" t="s">
        <v>15904</v>
      </c>
      <c r="C7363" s="139" t="s">
        <v>15905</v>
      </c>
      <c r="D7363" s="140">
        <v>118.18</v>
      </c>
      <c r="E7363" s="139" t="s">
        <v>36102</v>
      </c>
      <c r="F7363" s="140">
        <v>194.99</v>
      </c>
      <c r="G7363" s="139"/>
      <c r="H7363" s="88" t="s">
        <v>36039</v>
      </c>
    </row>
    <row r="7364" spans="1:8">
      <c r="A7364" s="139" t="s">
        <v>5094</v>
      </c>
      <c r="B7364" s="139" t="s">
        <v>15906</v>
      </c>
      <c r="C7364" s="139" t="s">
        <v>15907</v>
      </c>
      <c r="D7364" s="140">
        <v>133.33000000000001</v>
      </c>
      <c r="E7364" s="139" t="s">
        <v>36103</v>
      </c>
      <c r="F7364" s="140">
        <v>219.99</v>
      </c>
      <c r="G7364" s="139"/>
      <c r="H7364" s="88" t="s">
        <v>36039</v>
      </c>
    </row>
    <row r="7365" spans="1:8">
      <c r="A7365" s="139" t="s">
        <v>5094</v>
      </c>
      <c r="B7365" s="139" t="s">
        <v>15908</v>
      </c>
      <c r="C7365" s="139" t="s">
        <v>15909</v>
      </c>
      <c r="D7365" s="140">
        <v>118.18</v>
      </c>
      <c r="E7365" s="139" t="s">
        <v>36104</v>
      </c>
      <c r="F7365" s="140">
        <v>194.99</v>
      </c>
      <c r="G7365" s="139"/>
      <c r="H7365" s="88" t="s">
        <v>36039</v>
      </c>
    </row>
    <row r="7366" spans="1:8">
      <c r="A7366" s="139" t="s">
        <v>5094</v>
      </c>
      <c r="B7366" s="139" t="s">
        <v>15910</v>
      </c>
      <c r="C7366" s="139" t="s">
        <v>15911</v>
      </c>
      <c r="D7366" s="140">
        <v>118.18</v>
      </c>
      <c r="E7366" s="139" t="s">
        <v>36105</v>
      </c>
      <c r="F7366" s="140">
        <v>194.99</v>
      </c>
      <c r="G7366" s="139"/>
      <c r="H7366" s="88" t="s">
        <v>36039</v>
      </c>
    </row>
    <row r="7367" spans="1:8">
      <c r="A7367" s="139" t="s">
        <v>5094</v>
      </c>
      <c r="B7367" s="139" t="s">
        <v>15912</v>
      </c>
      <c r="C7367" s="139" t="s">
        <v>15913</v>
      </c>
      <c r="D7367" s="140">
        <v>118.18</v>
      </c>
      <c r="E7367" s="139" t="s">
        <v>36106</v>
      </c>
      <c r="F7367" s="140">
        <v>194.99</v>
      </c>
      <c r="G7367" s="139"/>
      <c r="H7367" s="88" t="s">
        <v>36039</v>
      </c>
    </row>
    <row r="7368" spans="1:8">
      <c r="A7368" s="139" t="s">
        <v>5094</v>
      </c>
      <c r="B7368" s="139" t="s">
        <v>15914</v>
      </c>
      <c r="C7368" s="139" t="s">
        <v>15915</v>
      </c>
      <c r="D7368" s="140">
        <v>118.18</v>
      </c>
      <c r="E7368" s="139" t="s">
        <v>36107</v>
      </c>
      <c r="F7368" s="140">
        <v>194.99</v>
      </c>
      <c r="G7368" s="139"/>
      <c r="H7368" s="88" t="s">
        <v>36039</v>
      </c>
    </row>
    <row r="7369" spans="1:8">
      <c r="A7369" s="139" t="s">
        <v>5094</v>
      </c>
      <c r="B7369" s="139" t="s">
        <v>15916</v>
      </c>
      <c r="C7369" s="139" t="s">
        <v>15917</v>
      </c>
      <c r="D7369" s="140">
        <v>133.33000000000001</v>
      </c>
      <c r="E7369" s="139" t="s">
        <v>36108</v>
      </c>
      <c r="F7369" s="140">
        <v>219.99</v>
      </c>
      <c r="G7369" s="139"/>
      <c r="H7369" s="88" t="s">
        <v>36039</v>
      </c>
    </row>
    <row r="7370" spans="1:8">
      <c r="A7370" s="139" t="s">
        <v>5094</v>
      </c>
      <c r="B7370" s="139" t="s">
        <v>15918</v>
      </c>
      <c r="C7370" s="139" t="s">
        <v>15919</v>
      </c>
      <c r="D7370" s="140">
        <v>118.18</v>
      </c>
      <c r="E7370" s="139" t="s">
        <v>36109</v>
      </c>
      <c r="F7370" s="140">
        <v>194.99</v>
      </c>
      <c r="G7370" s="139"/>
      <c r="H7370" s="88" t="s">
        <v>36039</v>
      </c>
    </row>
    <row r="7371" spans="1:8">
      <c r="A7371" s="139" t="s">
        <v>5094</v>
      </c>
      <c r="B7371" s="139" t="s">
        <v>15920</v>
      </c>
      <c r="C7371" s="139" t="s">
        <v>15921</v>
      </c>
      <c r="D7371" s="140">
        <v>118.18</v>
      </c>
      <c r="E7371" s="139" t="s">
        <v>36110</v>
      </c>
      <c r="F7371" s="140">
        <v>194.99</v>
      </c>
      <c r="G7371" s="139"/>
      <c r="H7371" s="88" t="s">
        <v>36039</v>
      </c>
    </row>
    <row r="7372" spans="1:8">
      <c r="A7372" s="139" t="s">
        <v>5094</v>
      </c>
      <c r="B7372" s="139" t="s">
        <v>15922</v>
      </c>
      <c r="C7372" s="139" t="s">
        <v>15923</v>
      </c>
      <c r="D7372" s="140">
        <v>118.18</v>
      </c>
      <c r="E7372" s="139" t="s">
        <v>36111</v>
      </c>
      <c r="F7372" s="140">
        <v>194.99</v>
      </c>
      <c r="G7372" s="139"/>
      <c r="H7372" s="88" t="s">
        <v>36039</v>
      </c>
    </row>
    <row r="7373" spans="1:8">
      <c r="A7373" s="139" t="s">
        <v>5094</v>
      </c>
      <c r="B7373" s="139" t="s">
        <v>15924</v>
      </c>
      <c r="C7373" s="139" t="s">
        <v>15925</v>
      </c>
      <c r="D7373" s="140">
        <v>118.18</v>
      </c>
      <c r="E7373" s="139" t="s">
        <v>36112</v>
      </c>
      <c r="F7373" s="140">
        <v>194.99</v>
      </c>
      <c r="G7373" s="139"/>
      <c r="H7373" s="88" t="s">
        <v>36039</v>
      </c>
    </row>
    <row r="7374" spans="1:8">
      <c r="A7374" s="139" t="s">
        <v>5094</v>
      </c>
      <c r="B7374" s="139" t="s">
        <v>15926</v>
      </c>
      <c r="C7374" s="139" t="s">
        <v>15927</v>
      </c>
      <c r="D7374" s="140">
        <v>133.33000000000001</v>
      </c>
      <c r="E7374" s="139" t="s">
        <v>36113</v>
      </c>
      <c r="F7374" s="140">
        <v>219.99</v>
      </c>
      <c r="G7374" s="139"/>
      <c r="H7374" s="88" t="s">
        <v>36039</v>
      </c>
    </row>
    <row r="7375" spans="1:8">
      <c r="A7375" s="139" t="s">
        <v>5094</v>
      </c>
      <c r="B7375" s="139" t="s">
        <v>15928</v>
      </c>
      <c r="C7375" s="139" t="s">
        <v>15929</v>
      </c>
      <c r="D7375" s="140">
        <v>118.18</v>
      </c>
      <c r="E7375" s="139" t="s">
        <v>36114</v>
      </c>
      <c r="F7375" s="140">
        <v>194.99</v>
      </c>
      <c r="G7375" s="139"/>
      <c r="H7375" s="88" t="s">
        <v>36039</v>
      </c>
    </row>
    <row r="7376" spans="1:8">
      <c r="A7376" s="139" t="s">
        <v>5094</v>
      </c>
      <c r="B7376" s="139" t="s">
        <v>15930</v>
      </c>
      <c r="C7376" s="139" t="s">
        <v>15931</v>
      </c>
      <c r="D7376" s="140">
        <v>118.18</v>
      </c>
      <c r="E7376" s="139" t="s">
        <v>36115</v>
      </c>
      <c r="F7376" s="140">
        <v>194.99</v>
      </c>
      <c r="G7376" s="139"/>
      <c r="H7376" s="88" t="s">
        <v>36039</v>
      </c>
    </row>
    <row r="7377" spans="1:8">
      <c r="A7377" s="139" t="s">
        <v>5094</v>
      </c>
      <c r="B7377" s="139" t="s">
        <v>15932</v>
      </c>
      <c r="C7377" s="139" t="s">
        <v>15933</v>
      </c>
      <c r="D7377" s="140">
        <v>118.18</v>
      </c>
      <c r="E7377" s="139" t="s">
        <v>36116</v>
      </c>
      <c r="F7377" s="140">
        <v>194.99</v>
      </c>
      <c r="G7377" s="139"/>
      <c r="H7377" s="88" t="s">
        <v>36039</v>
      </c>
    </row>
    <row r="7378" spans="1:8">
      <c r="A7378" s="139" t="s">
        <v>5094</v>
      </c>
      <c r="B7378" s="139" t="s">
        <v>15934</v>
      </c>
      <c r="C7378" s="139" t="s">
        <v>15935</v>
      </c>
      <c r="D7378" s="140">
        <v>118.18</v>
      </c>
      <c r="E7378" s="139" t="s">
        <v>36117</v>
      </c>
      <c r="F7378" s="140">
        <v>194.99</v>
      </c>
      <c r="G7378" s="139"/>
      <c r="H7378" s="88" t="s">
        <v>36039</v>
      </c>
    </row>
    <row r="7379" spans="1:8">
      <c r="A7379" s="139" t="s">
        <v>5094</v>
      </c>
      <c r="B7379" s="139" t="s">
        <v>15936</v>
      </c>
      <c r="C7379" s="139" t="s">
        <v>15937</v>
      </c>
      <c r="D7379" s="140">
        <v>133.33000000000001</v>
      </c>
      <c r="E7379" s="139" t="s">
        <v>36118</v>
      </c>
      <c r="F7379" s="140">
        <v>219.99</v>
      </c>
      <c r="G7379" s="139"/>
      <c r="H7379" s="88" t="s">
        <v>36039</v>
      </c>
    </row>
    <row r="7380" spans="1:8">
      <c r="A7380" s="139" t="s">
        <v>5094</v>
      </c>
      <c r="B7380" s="139" t="s">
        <v>15938</v>
      </c>
      <c r="C7380" s="139" t="s">
        <v>15939</v>
      </c>
      <c r="D7380" s="140">
        <v>118.18</v>
      </c>
      <c r="E7380" s="139" t="s">
        <v>36119</v>
      </c>
      <c r="F7380" s="140">
        <v>194.99</v>
      </c>
      <c r="G7380" s="139"/>
      <c r="H7380" s="88" t="s">
        <v>36039</v>
      </c>
    </row>
    <row r="7381" spans="1:8">
      <c r="A7381" s="139" t="s">
        <v>5094</v>
      </c>
      <c r="B7381" s="139" t="s">
        <v>15940</v>
      </c>
      <c r="C7381" s="139" t="s">
        <v>15941</v>
      </c>
      <c r="D7381" s="140">
        <v>118.18</v>
      </c>
      <c r="E7381" s="139" t="s">
        <v>36120</v>
      </c>
      <c r="F7381" s="140">
        <v>194.99</v>
      </c>
      <c r="G7381" s="139"/>
      <c r="H7381" s="88" t="s">
        <v>36039</v>
      </c>
    </row>
    <row r="7382" spans="1:8">
      <c r="A7382" s="139" t="s">
        <v>5094</v>
      </c>
      <c r="B7382" s="139" t="s">
        <v>15942</v>
      </c>
      <c r="C7382" s="139" t="s">
        <v>15943</v>
      </c>
      <c r="D7382" s="140">
        <v>118.18</v>
      </c>
      <c r="E7382" s="139" t="s">
        <v>36121</v>
      </c>
      <c r="F7382" s="140">
        <v>194.99</v>
      </c>
      <c r="G7382" s="139"/>
      <c r="H7382" s="88" t="s">
        <v>36039</v>
      </c>
    </row>
    <row r="7383" spans="1:8">
      <c r="A7383" s="139" t="s">
        <v>5094</v>
      </c>
      <c r="B7383" s="139" t="s">
        <v>15944</v>
      </c>
      <c r="C7383" s="139" t="s">
        <v>15945</v>
      </c>
      <c r="D7383" s="140">
        <v>118.18</v>
      </c>
      <c r="E7383" s="139" t="s">
        <v>36122</v>
      </c>
      <c r="F7383" s="140">
        <v>194.99</v>
      </c>
      <c r="G7383" s="139"/>
      <c r="H7383" s="88" t="s">
        <v>36039</v>
      </c>
    </row>
    <row r="7384" spans="1:8">
      <c r="A7384" s="139" t="s">
        <v>5094</v>
      </c>
      <c r="B7384" s="139" t="s">
        <v>15946</v>
      </c>
      <c r="C7384" s="139" t="s">
        <v>15947</v>
      </c>
      <c r="D7384" s="140">
        <v>133.33000000000001</v>
      </c>
      <c r="E7384" s="139" t="s">
        <v>36123</v>
      </c>
      <c r="F7384" s="140">
        <v>219.99</v>
      </c>
      <c r="G7384" s="139"/>
      <c r="H7384" s="88" t="s">
        <v>36039</v>
      </c>
    </row>
    <row r="7385" spans="1:8">
      <c r="A7385" s="139" t="s">
        <v>5094</v>
      </c>
      <c r="B7385" s="139" t="s">
        <v>15948</v>
      </c>
      <c r="C7385" s="139" t="s">
        <v>15949</v>
      </c>
      <c r="D7385" s="140">
        <v>118.18</v>
      </c>
      <c r="E7385" s="139" t="s">
        <v>36124</v>
      </c>
      <c r="F7385" s="140">
        <v>194.99</v>
      </c>
      <c r="G7385" s="139"/>
      <c r="H7385" s="88" t="s">
        <v>36039</v>
      </c>
    </row>
    <row r="7386" spans="1:8">
      <c r="A7386" s="139" t="s">
        <v>5094</v>
      </c>
      <c r="B7386" s="139" t="s">
        <v>15950</v>
      </c>
      <c r="C7386" s="139" t="s">
        <v>15951</v>
      </c>
      <c r="D7386" s="140">
        <v>118.18</v>
      </c>
      <c r="E7386" s="139" t="s">
        <v>36125</v>
      </c>
      <c r="F7386" s="140">
        <v>194.99</v>
      </c>
      <c r="G7386" s="139"/>
      <c r="H7386" s="88" t="s">
        <v>36039</v>
      </c>
    </row>
    <row r="7387" spans="1:8">
      <c r="A7387" s="139" t="s">
        <v>5094</v>
      </c>
      <c r="B7387" s="139" t="s">
        <v>15952</v>
      </c>
      <c r="C7387" s="139" t="s">
        <v>15953</v>
      </c>
      <c r="D7387" s="140">
        <v>118.18</v>
      </c>
      <c r="E7387" s="139" t="s">
        <v>36126</v>
      </c>
      <c r="F7387" s="140">
        <v>194.99</v>
      </c>
      <c r="G7387" s="139"/>
      <c r="H7387" s="88" t="s">
        <v>36039</v>
      </c>
    </row>
    <row r="7388" spans="1:8">
      <c r="A7388" s="139" t="s">
        <v>5094</v>
      </c>
      <c r="B7388" s="139" t="s">
        <v>15954</v>
      </c>
      <c r="C7388" s="139" t="s">
        <v>15955</v>
      </c>
      <c r="D7388" s="140">
        <v>118.18</v>
      </c>
      <c r="E7388" s="139" t="s">
        <v>36127</v>
      </c>
      <c r="F7388" s="140">
        <v>194.99</v>
      </c>
      <c r="G7388" s="139"/>
      <c r="H7388" s="88" t="s">
        <v>36039</v>
      </c>
    </row>
    <row r="7389" spans="1:8">
      <c r="A7389" s="139" t="s">
        <v>5094</v>
      </c>
      <c r="B7389" s="139" t="s">
        <v>15956</v>
      </c>
      <c r="C7389" s="139" t="s">
        <v>15957</v>
      </c>
      <c r="D7389" s="140">
        <v>133.33000000000001</v>
      </c>
      <c r="E7389" s="139" t="s">
        <v>36128</v>
      </c>
      <c r="F7389" s="140">
        <v>219.99</v>
      </c>
      <c r="G7389" s="139"/>
      <c r="H7389" s="88" t="s">
        <v>36039</v>
      </c>
    </row>
    <row r="7390" spans="1:8">
      <c r="A7390" s="139" t="s">
        <v>5094</v>
      </c>
      <c r="B7390" s="139" t="s">
        <v>15958</v>
      </c>
      <c r="C7390" s="139" t="s">
        <v>15959</v>
      </c>
      <c r="D7390" s="140">
        <v>118.18</v>
      </c>
      <c r="E7390" s="139" t="s">
        <v>36129</v>
      </c>
      <c r="F7390" s="140">
        <v>194.99</v>
      </c>
      <c r="G7390" s="139"/>
      <c r="H7390" s="88" t="s">
        <v>36039</v>
      </c>
    </row>
    <row r="7391" spans="1:8">
      <c r="A7391" s="139" t="s">
        <v>5094</v>
      </c>
      <c r="B7391" s="139" t="s">
        <v>15960</v>
      </c>
      <c r="C7391" s="139" t="s">
        <v>15961</v>
      </c>
      <c r="D7391" s="140">
        <v>118.18</v>
      </c>
      <c r="E7391" s="139" t="s">
        <v>36130</v>
      </c>
      <c r="F7391" s="140">
        <v>194.99</v>
      </c>
      <c r="G7391" s="139"/>
      <c r="H7391" s="88" t="s">
        <v>36039</v>
      </c>
    </row>
    <row r="7392" spans="1:8">
      <c r="A7392" s="139" t="s">
        <v>5094</v>
      </c>
      <c r="B7392" s="139" t="s">
        <v>15962</v>
      </c>
      <c r="C7392" s="139" t="s">
        <v>15963</v>
      </c>
      <c r="D7392" s="140">
        <v>118.18</v>
      </c>
      <c r="E7392" s="139" t="s">
        <v>36131</v>
      </c>
      <c r="F7392" s="140">
        <v>194.99</v>
      </c>
      <c r="G7392" s="139"/>
      <c r="H7392" s="88" t="s">
        <v>36039</v>
      </c>
    </row>
    <row r="7393" spans="1:8">
      <c r="A7393" s="139" t="s">
        <v>5094</v>
      </c>
      <c r="B7393" s="139" t="s">
        <v>15964</v>
      </c>
      <c r="C7393" s="139" t="s">
        <v>15965</v>
      </c>
      <c r="D7393" s="140">
        <v>118.18</v>
      </c>
      <c r="E7393" s="139" t="s">
        <v>36132</v>
      </c>
      <c r="F7393" s="140">
        <v>194.99</v>
      </c>
      <c r="G7393" s="139"/>
      <c r="H7393" s="88" t="s">
        <v>36039</v>
      </c>
    </row>
    <row r="7394" spans="1:8">
      <c r="A7394" s="139" t="s">
        <v>5094</v>
      </c>
      <c r="B7394" s="139" t="s">
        <v>15966</v>
      </c>
      <c r="C7394" s="139" t="s">
        <v>15967</v>
      </c>
      <c r="D7394" s="140">
        <v>133.33000000000001</v>
      </c>
      <c r="E7394" s="139" t="s">
        <v>36133</v>
      </c>
      <c r="F7394" s="140">
        <v>219.99</v>
      </c>
      <c r="G7394" s="139"/>
      <c r="H7394" s="88" t="s">
        <v>36039</v>
      </c>
    </row>
    <row r="7395" spans="1:8">
      <c r="A7395" s="139" t="s">
        <v>5094</v>
      </c>
      <c r="B7395" s="139" t="s">
        <v>15968</v>
      </c>
      <c r="C7395" s="139" t="s">
        <v>15969</v>
      </c>
      <c r="D7395" s="140">
        <v>118.18</v>
      </c>
      <c r="E7395" s="139" t="s">
        <v>36134</v>
      </c>
      <c r="F7395" s="140">
        <v>194.99</v>
      </c>
      <c r="G7395" s="139"/>
      <c r="H7395" s="88" t="s">
        <v>36039</v>
      </c>
    </row>
    <row r="7396" spans="1:8">
      <c r="A7396" s="139" t="s">
        <v>5094</v>
      </c>
      <c r="B7396" s="139" t="s">
        <v>15970</v>
      </c>
      <c r="C7396" s="139" t="s">
        <v>15971</v>
      </c>
      <c r="D7396" s="140">
        <v>118.18</v>
      </c>
      <c r="E7396" s="139" t="s">
        <v>36135</v>
      </c>
      <c r="F7396" s="140">
        <v>194.99</v>
      </c>
      <c r="G7396" s="139"/>
      <c r="H7396" s="88" t="s">
        <v>36039</v>
      </c>
    </row>
    <row r="7397" spans="1:8">
      <c r="A7397" s="139" t="s">
        <v>5094</v>
      </c>
      <c r="B7397" s="139" t="s">
        <v>15972</v>
      </c>
      <c r="C7397" s="139" t="s">
        <v>15973</v>
      </c>
      <c r="D7397" s="140">
        <v>118.18</v>
      </c>
      <c r="E7397" s="139" t="s">
        <v>36136</v>
      </c>
      <c r="F7397" s="140">
        <v>194.99</v>
      </c>
      <c r="G7397" s="139"/>
      <c r="H7397" s="88" t="s">
        <v>36039</v>
      </c>
    </row>
    <row r="7398" spans="1:8">
      <c r="A7398" s="139" t="s">
        <v>5094</v>
      </c>
      <c r="B7398" s="139" t="s">
        <v>15974</v>
      </c>
      <c r="C7398" s="139" t="s">
        <v>15975</v>
      </c>
      <c r="D7398" s="140">
        <v>118.18</v>
      </c>
      <c r="E7398" s="139" t="s">
        <v>36137</v>
      </c>
      <c r="F7398" s="140">
        <v>194.99</v>
      </c>
      <c r="G7398" s="139"/>
      <c r="H7398" s="88" t="s">
        <v>36039</v>
      </c>
    </row>
    <row r="7399" spans="1:8">
      <c r="A7399" s="139" t="s">
        <v>5094</v>
      </c>
      <c r="B7399" s="139" t="s">
        <v>15976</v>
      </c>
      <c r="C7399" s="139" t="s">
        <v>15977</v>
      </c>
      <c r="D7399" s="140">
        <v>133.33000000000001</v>
      </c>
      <c r="E7399" s="139" t="s">
        <v>36138</v>
      </c>
      <c r="F7399" s="140">
        <v>219.99</v>
      </c>
      <c r="G7399" s="139"/>
      <c r="H7399" s="88" t="s">
        <v>36039</v>
      </c>
    </row>
    <row r="7400" spans="1:8">
      <c r="A7400" s="139" t="s">
        <v>5094</v>
      </c>
      <c r="B7400" s="139" t="s">
        <v>15978</v>
      </c>
      <c r="C7400" s="139" t="s">
        <v>15979</v>
      </c>
      <c r="D7400" s="140">
        <v>118.18</v>
      </c>
      <c r="E7400" s="139" t="s">
        <v>36139</v>
      </c>
      <c r="F7400" s="140">
        <v>194.99</v>
      </c>
      <c r="G7400" s="139"/>
      <c r="H7400" s="88" t="s">
        <v>36039</v>
      </c>
    </row>
    <row r="7401" spans="1:8">
      <c r="A7401" s="139" t="s">
        <v>5094</v>
      </c>
      <c r="B7401" s="139" t="s">
        <v>15980</v>
      </c>
      <c r="C7401" s="139" t="s">
        <v>15981</v>
      </c>
      <c r="D7401" s="140">
        <v>118.18</v>
      </c>
      <c r="E7401" s="139" t="s">
        <v>36140</v>
      </c>
      <c r="F7401" s="140">
        <v>194.99</v>
      </c>
      <c r="G7401" s="139"/>
      <c r="H7401" s="88" t="s">
        <v>36039</v>
      </c>
    </row>
    <row r="7402" spans="1:8">
      <c r="A7402" s="139" t="s">
        <v>5094</v>
      </c>
      <c r="B7402" s="139" t="s">
        <v>15982</v>
      </c>
      <c r="C7402" s="139" t="s">
        <v>15983</v>
      </c>
      <c r="D7402" s="140">
        <v>118.18</v>
      </c>
      <c r="E7402" s="139" t="s">
        <v>36141</v>
      </c>
      <c r="F7402" s="140">
        <v>194.99</v>
      </c>
      <c r="G7402" s="139"/>
      <c r="H7402" s="88" t="s">
        <v>36039</v>
      </c>
    </row>
    <row r="7403" spans="1:8">
      <c r="A7403" s="139" t="s">
        <v>5094</v>
      </c>
      <c r="B7403" s="139" t="s">
        <v>15984</v>
      </c>
      <c r="C7403" s="139" t="s">
        <v>15985</v>
      </c>
      <c r="D7403" s="140">
        <v>118.18</v>
      </c>
      <c r="E7403" s="139" t="s">
        <v>36142</v>
      </c>
      <c r="F7403" s="140">
        <v>194.99</v>
      </c>
      <c r="G7403" s="139"/>
      <c r="H7403" s="88" t="s">
        <v>36039</v>
      </c>
    </row>
    <row r="7404" spans="1:8">
      <c r="A7404" s="139" t="s">
        <v>5094</v>
      </c>
      <c r="B7404" s="139" t="s">
        <v>15986</v>
      </c>
      <c r="C7404" s="139" t="s">
        <v>15987</v>
      </c>
      <c r="D7404" s="140">
        <v>133.33000000000001</v>
      </c>
      <c r="E7404" s="139" t="s">
        <v>36143</v>
      </c>
      <c r="F7404" s="140">
        <v>219.99</v>
      </c>
      <c r="G7404" s="139"/>
      <c r="H7404" s="88" t="s">
        <v>36039</v>
      </c>
    </row>
    <row r="7405" spans="1:8">
      <c r="A7405" s="139" t="s">
        <v>5094</v>
      </c>
      <c r="B7405" s="139" t="s">
        <v>15988</v>
      </c>
      <c r="C7405" s="139" t="s">
        <v>15989</v>
      </c>
      <c r="D7405" s="140">
        <v>118.18</v>
      </c>
      <c r="E7405" s="139" t="s">
        <v>36144</v>
      </c>
      <c r="F7405" s="140">
        <v>194.99</v>
      </c>
      <c r="G7405" s="139"/>
      <c r="H7405" s="88" t="s">
        <v>36039</v>
      </c>
    </row>
    <row r="7406" spans="1:8">
      <c r="A7406" s="139" t="s">
        <v>5094</v>
      </c>
      <c r="B7406" s="139" t="s">
        <v>15990</v>
      </c>
      <c r="C7406" s="139" t="s">
        <v>15991</v>
      </c>
      <c r="D7406" s="140">
        <v>118.18</v>
      </c>
      <c r="E7406" s="139" t="s">
        <v>36145</v>
      </c>
      <c r="F7406" s="140">
        <v>194.99</v>
      </c>
      <c r="G7406" s="139"/>
      <c r="H7406" s="88" t="s">
        <v>36039</v>
      </c>
    </row>
    <row r="7407" spans="1:8">
      <c r="A7407" s="139" t="s">
        <v>5094</v>
      </c>
      <c r="B7407" s="139" t="s">
        <v>15992</v>
      </c>
      <c r="C7407" s="139" t="s">
        <v>15993</v>
      </c>
      <c r="D7407" s="140">
        <v>118.18</v>
      </c>
      <c r="E7407" s="139" t="s">
        <v>36146</v>
      </c>
      <c r="F7407" s="140">
        <v>194.99</v>
      </c>
      <c r="G7407" s="139"/>
      <c r="H7407" s="88" t="s">
        <v>36039</v>
      </c>
    </row>
    <row r="7408" spans="1:8">
      <c r="A7408" s="139" t="s">
        <v>5094</v>
      </c>
      <c r="B7408" s="139" t="s">
        <v>15994</v>
      </c>
      <c r="C7408" s="139" t="s">
        <v>15995</v>
      </c>
      <c r="D7408" s="140">
        <v>118.18</v>
      </c>
      <c r="E7408" s="139" t="s">
        <v>36147</v>
      </c>
      <c r="F7408" s="140">
        <v>194.99</v>
      </c>
      <c r="G7408" s="139"/>
      <c r="H7408" s="88" t="s">
        <v>36039</v>
      </c>
    </row>
    <row r="7409" spans="1:8">
      <c r="A7409" s="139" t="s">
        <v>5094</v>
      </c>
      <c r="B7409" s="139" t="s">
        <v>15996</v>
      </c>
      <c r="C7409" s="139" t="s">
        <v>15997</v>
      </c>
      <c r="D7409" s="140">
        <v>133.33000000000001</v>
      </c>
      <c r="E7409" s="139" t="s">
        <v>36148</v>
      </c>
      <c r="F7409" s="140">
        <v>219.99</v>
      </c>
      <c r="G7409" s="139"/>
      <c r="H7409" s="88" t="s">
        <v>36039</v>
      </c>
    </row>
    <row r="7410" spans="1:8">
      <c r="A7410" s="139" t="s">
        <v>5094</v>
      </c>
      <c r="B7410" s="139" t="s">
        <v>15998</v>
      </c>
      <c r="C7410" s="139" t="s">
        <v>15999</v>
      </c>
      <c r="D7410" s="140">
        <v>118.18</v>
      </c>
      <c r="E7410" s="139" t="s">
        <v>36149</v>
      </c>
      <c r="F7410" s="140">
        <v>194.99</v>
      </c>
      <c r="G7410" s="139"/>
      <c r="H7410" s="88" t="s">
        <v>36039</v>
      </c>
    </row>
    <row r="7411" spans="1:8">
      <c r="A7411" s="139" t="s">
        <v>5094</v>
      </c>
      <c r="B7411" s="139" t="s">
        <v>16000</v>
      </c>
      <c r="C7411" s="139" t="s">
        <v>16001</v>
      </c>
      <c r="D7411" s="140">
        <v>118.18</v>
      </c>
      <c r="E7411" s="139" t="s">
        <v>36150</v>
      </c>
      <c r="F7411" s="140">
        <v>194.99</v>
      </c>
      <c r="G7411" s="139"/>
      <c r="H7411" s="88" t="s">
        <v>36039</v>
      </c>
    </row>
    <row r="7412" spans="1:8">
      <c r="A7412" s="139" t="s">
        <v>5094</v>
      </c>
      <c r="B7412" s="139" t="s">
        <v>16002</v>
      </c>
      <c r="C7412" s="139" t="s">
        <v>16003</v>
      </c>
      <c r="D7412" s="140">
        <v>118.18</v>
      </c>
      <c r="E7412" s="139" t="s">
        <v>36151</v>
      </c>
      <c r="F7412" s="140">
        <v>194.99</v>
      </c>
      <c r="G7412" s="139"/>
      <c r="H7412" s="88" t="s">
        <v>36039</v>
      </c>
    </row>
    <row r="7413" spans="1:8">
      <c r="A7413" s="139" t="s">
        <v>5094</v>
      </c>
      <c r="B7413" s="139" t="s">
        <v>16004</v>
      </c>
      <c r="C7413" s="139" t="s">
        <v>16005</v>
      </c>
      <c r="D7413" s="140">
        <v>118.18</v>
      </c>
      <c r="E7413" s="139" t="s">
        <v>36152</v>
      </c>
      <c r="F7413" s="140">
        <v>194.99</v>
      </c>
      <c r="G7413" s="139"/>
      <c r="H7413" s="88" t="s">
        <v>36039</v>
      </c>
    </row>
    <row r="7414" spans="1:8">
      <c r="A7414" s="139" t="s">
        <v>5094</v>
      </c>
      <c r="B7414" s="139" t="s">
        <v>16006</v>
      </c>
      <c r="C7414" s="139" t="s">
        <v>16007</v>
      </c>
      <c r="D7414" s="140">
        <v>133.33000000000001</v>
      </c>
      <c r="E7414" s="139" t="s">
        <v>36153</v>
      </c>
      <c r="F7414" s="140">
        <v>219.99</v>
      </c>
      <c r="G7414" s="139"/>
      <c r="H7414" s="88" t="s">
        <v>36039</v>
      </c>
    </row>
    <row r="7415" spans="1:8">
      <c r="A7415" s="139" t="s">
        <v>5094</v>
      </c>
      <c r="B7415" s="139" t="s">
        <v>16008</v>
      </c>
      <c r="C7415" s="139" t="s">
        <v>16009</v>
      </c>
      <c r="D7415" s="140">
        <v>118.18</v>
      </c>
      <c r="E7415" s="139" t="s">
        <v>36154</v>
      </c>
      <c r="F7415" s="140">
        <v>194.99</v>
      </c>
      <c r="G7415" s="139"/>
      <c r="H7415" s="88" t="s">
        <v>36039</v>
      </c>
    </row>
    <row r="7416" spans="1:8">
      <c r="A7416" s="139" t="s">
        <v>5094</v>
      </c>
      <c r="B7416" s="139" t="s">
        <v>16010</v>
      </c>
      <c r="C7416" s="139" t="s">
        <v>16011</v>
      </c>
      <c r="D7416" s="140">
        <v>118.18</v>
      </c>
      <c r="E7416" s="139" t="s">
        <v>36155</v>
      </c>
      <c r="F7416" s="140">
        <v>194.99</v>
      </c>
      <c r="G7416" s="139"/>
      <c r="H7416" s="88" t="s">
        <v>36039</v>
      </c>
    </row>
    <row r="7417" spans="1:8">
      <c r="A7417" s="139" t="s">
        <v>5094</v>
      </c>
      <c r="B7417" s="139" t="s">
        <v>16012</v>
      </c>
      <c r="C7417" s="139" t="s">
        <v>16013</v>
      </c>
      <c r="D7417" s="140">
        <v>118.18</v>
      </c>
      <c r="E7417" s="139" t="s">
        <v>36156</v>
      </c>
      <c r="F7417" s="140">
        <v>194.99</v>
      </c>
      <c r="G7417" s="139"/>
      <c r="H7417" s="88" t="s">
        <v>36039</v>
      </c>
    </row>
    <row r="7418" spans="1:8">
      <c r="A7418" s="139" t="s">
        <v>5094</v>
      </c>
      <c r="B7418" s="139" t="s">
        <v>16014</v>
      </c>
      <c r="C7418" s="139" t="s">
        <v>16015</v>
      </c>
      <c r="D7418" s="140">
        <v>118.18</v>
      </c>
      <c r="E7418" s="139" t="s">
        <v>36157</v>
      </c>
      <c r="F7418" s="140">
        <v>194.99</v>
      </c>
      <c r="G7418" s="139"/>
      <c r="H7418" s="88" t="s">
        <v>36039</v>
      </c>
    </row>
    <row r="7419" spans="1:8">
      <c r="A7419" s="139" t="s">
        <v>5094</v>
      </c>
      <c r="B7419" s="139" t="s">
        <v>16016</v>
      </c>
      <c r="C7419" s="139" t="s">
        <v>16017</v>
      </c>
      <c r="D7419" s="140">
        <v>133.33000000000001</v>
      </c>
      <c r="E7419" s="139" t="s">
        <v>36158</v>
      </c>
      <c r="F7419" s="140">
        <v>219.99</v>
      </c>
      <c r="G7419" s="139"/>
      <c r="H7419" s="88" t="s">
        <v>36039</v>
      </c>
    </row>
    <row r="7420" spans="1:8">
      <c r="A7420" s="139" t="s">
        <v>5094</v>
      </c>
      <c r="B7420" s="139" t="s">
        <v>16018</v>
      </c>
      <c r="C7420" s="139" t="s">
        <v>16019</v>
      </c>
      <c r="D7420" s="140">
        <v>118.18</v>
      </c>
      <c r="E7420" s="139" t="s">
        <v>36159</v>
      </c>
      <c r="F7420" s="140">
        <v>194.99</v>
      </c>
      <c r="G7420" s="139"/>
      <c r="H7420" s="88" t="s">
        <v>36039</v>
      </c>
    </row>
    <row r="7421" spans="1:8">
      <c r="A7421" s="139" t="s">
        <v>5094</v>
      </c>
      <c r="B7421" s="139" t="s">
        <v>16020</v>
      </c>
      <c r="C7421" s="139" t="s">
        <v>16021</v>
      </c>
      <c r="D7421" s="140">
        <v>118.18</v>
      </c>
      <c r="E7421" s="139" t="s">
        <v>36160</v>
      </c>
      <c r="F7421" s="140">
        <v>194.99</v>
      </c>
      <c r="G7421" s="139"/>
      <c r="H7421" s="88" t="s">
        <v>36039</v>
      </c>
    </row>
    <row r="7422" spans="1:8">
      <c r="A7422" s="139" t="s">
        <v>623</v>
      </c>
      <c r="B7422" s="139" t="s">
        <v>16022</v>
      </c>
      <c r="C7422" s="139" t="s">
        <v>16023</v>
      </c>
      <c r="D7422" s="140">
        <v>84.84</v>
      </c>
      <c r="E7422" s="139" t="s">
        <v>36161</v>
      </c>
      <c r="F7422" s="140">
        <v>139.99</v>
      </c>
      <c r="G7422" s="139"/>
      <c r="H7422" s="88" t="s">
        <v>36039</v>
      </c>
    </row>
    <row r="7423" spans="1:8">
      <c r="A7423" s="139" t="s">
        <v>623</v>
      </c>
      <c r="B7423" s="139" t="s">
        <v>16024</v>
      </c>
      <c r="C7423" s="139" t="s">
        <v>16025</v>
      </c>
      <c r="D7423" s="140">
        <v>106.05</v>
      </c>
      <c r="E7423" s="139" t="s">
        <v>36162</v>
      </c>
      <c r="F7423" s="140">
        <v>174.99</v>
      </c>
      <c r="G7423" s="139"/>
      <c r="H7423" s="88" t="s">
        <v>36039</v>
      </c>
    </row>
    <row r="7424" spans="1:8">
      <c r="A7424" s="139" t="s">
        <v>623</v>
      </c>
      <c r="B7424" s="139" t="s">
        <v>16026</v>
      </c>
      <c r="C7424" s="139" t="s">
        <v>16027</v>
      </c>
      <c r="D7424" s="140">
        <v>84.84</v>
      </c>
      <c r="E7424" s="139" t="s">
        <v>36163</v>
      </c>
      <c r="F7424" s="140">
        <v>139.99</v>
      </c>
      <c r="G7424" s="139"/>
      <c r="H7424" s="88" t="s">
        <v>36039</v>
      </c>
    </row>
    <row r="7425" spans="1:8">
      <c r="A7425" s="139" t="s">
        <v>623</v>
      </c>
      <c r="B7425" s="139" t="s">
        <v>16028</v>
      </c>
      <c r="C7425" s="139" t="s">
        <v>16029</v>
      </c>
      <c r="D7425" s="140">
        <v>163.63</v>
      </c>
      <c r="E7425" s="139" t="s">
        <v>36164</v>
      </c>
      <c r="F7425" s="140">
        <v>269.99</v>
      </c>
      <c r="G7425" s="139"/>
      <c r="H7425" s="88" t="s">
        <v>36039</v>
      </c>
    </row>
    <row r="7426" spans="1:8">
      <c r="A7426" s="139" t="s">
        <v>623</v>
      </c>
      <c r="B7426" s="139" t="s">
        <v>16030</v>
      </c>
      <c r="C7426" s="139" t="s">
        <v>16031</v>
      </c>
      <c r="D7426" s="140">
        <v>163.63</v>
      </c>
      <c r="E7426" s="139" t="s">
        <v>36165</v>
      </c>
      <c r="F7426" s="140">
        <v>269.99</v>
      </c>
      <c r="G7426" s="139"/>
      <c r="H7426" s="88" t="s">
        <v>36039</v>
      </c>
    </row>
    <row r="7427" spans="1:8">
      <c r="A7427" s="139" t="s">
        <v>623</v>
      </c>
      <c r="B7427" s="139" t="s">
        <v>16032</v>
      </c>
      <c r="C7427" s="139" t="s">
        <v>16033</v>
      </c>
      <c r="D7427" s="140">
        <v>199.99</v>
      </c>
      <c r="E7427" s="139" t="s">
        <v>36166</v>
      </c>
      <c r="F7427" s="140">
        <v>329.99</v>
      </c>
      <c r="G7427" s="139"/>
      <c r="H7427" s="88" t="s">
        <v>36039</v>
      </c>
    </row>
    <row r="7428" spans="1:8">
      <c r="A7428" s="139" t="s">
        <v>623</v>
      </c>
      <c r="B7428" s="139" t="s">
        <v>16034</v>
      </c>
      <c r="C7428" s="139" t="s">
        <v>16035</v>
      </c>
      <c r="D7428" s="140">
        <v>163.63</v>
      </c>
      <c r="E7428" s="139" t="s">
        <v>36167</v>
      </c>
      <c r="F7428" s="140">
        <v>269.99</v>
      </c>
      <c r="G7428" s="139"/>
      <c r="H7428" s="88" t="s">
        <v>36039</v>
      </c>
    </row>
    <row r="7429" spans="1:8">
      <c r="A7429" s="139" t="s">
        <v>623</v>
      </c>
      <c r="B7429" s="139" t="s">
        <v>16036</v>
      </c>
      <c r="C7429" s="139" t="s">
        <v>16037</v>
      </c>
      <c r="D7429" s="140">
        <v>163.63</v>
      </c>
      <c r="E7429" s="139" t="s">
        <v>36168</v>
      </c>
      <c r="F7429" s="140">
        <v>269.99</v>
      </c>
      <c r="G7429" s="139"/>
      <c r="H7429" s="88" t="s">
        <v>36039</v>
      </c>
    </row>
    <row r="7430" spans="1:8">
      <c r="A7430" s="139" t="s">
        <v>623</v>
      </c>
      <c r="B7430" s="139" t="s">
        <v>16038</v>
      </c>
      <c r="C7430" s="139" t="s">
        <v>16039</v>
      </c>
      <c r="D7430" s="140">
        <v>84.84</v>
      </c>
      <c r="E7430" s="139" t="s">
        <v>36169</v>
      </c>
      <c r="F7430" s="140">
        <v>139.99</v>
      </c>
      <c r="G7430" s="139"/>
      <c r="H7430" s="88" t="s">
        <v>36039</v>
      </c>
    </row>
    <row r="7431" spans="1:8">
      <c r="A7431" s="139" t="s">
        <v>623</v>
      </c>
      <c r="B7431" s="139" t="s">
        <v>16040</v>
      </c>
      <c r="C7431" s="139" t="s">
        <v>16041</v>
      </c>
      <c r="D7431" s="140">
        <v>106.05</v>
      </c>
      <c r="E7431" s="139" t="s">
        <v>36170</v>
      </c>
      <c r="F7431" s="140">
        <v>174.99</v>
      </c>
      <c r="G7431" s="139"/>
      <c r="H7431" s="88" t="s">
        <v>36039</v>
      </c>
    </row>
    <row r="7432" spans="1:8">
      <c r="A7432" s="139" t="s">
        <v>623</v>
      </c>
      <c r="B7432" s="139" t="s">
        <v>16042</v>
      </c>
      <c r="C7432" s="139" t="s">
        <v>16043</v>
      </c>
      <c r="D7432" s="140">
        <v>84.84</v>
      </c>
      <c r="E7432" s="139" t="s">
        <v>36171</v>
      </c>
      <c r="F7432" s="140">
        <v>139.99</v>
      </c>
      <c r="G7432" s="139"/>
      <c r="H7432" s="88" t="s">
        <v>36039</v>
      </c>
    </row>
    <row r="7433" spans="1:8">
      <c r="A7433" s="139" t="s">
        <v>9425</v>
      </c>
      <c r="B7433" s="139" t="s">
        <v>16044</v>
      </c>
      <c r="C7433" s="139" t="s">
        <v>16045</v>
      </c>
      <c r="D7433" s="140">
        <v>81.81</v>
      </c>
      <c r="E7433" s="139" t="s">
        <v>36172</v>
      </c>
      <c r="F7433" s="140">
        <v>134.99</v>
      </c>
      <c r="G7433" s="139"/>
      <c r="H7433" s="88" t="s">
        <v>36039</v>
      </c>
    </row>
    <row r="7434" spans="1:8">
      <c r="A7434" s="139" t="s">
        <v>9425</v>
      </c>
      <c r="B7434" s="139" t="s">
        <v>16046</v>
      </c>
      <c r="C7434" s="139" t="s">
        <v>16047</v>
      </c>
      <c r="D7434" s="140">
        <v>81.81</v>
      </c>
      <c r="E7434" s="139" t="s">
        <v>36173</v>
      </c>
      <c r="F7434" s="140">
        <v>134.99</v>
      </c>
      <c r="G7434" s="139"/>
      <c r="H7434" s="88" t="s">
        <v>36039</v>
      </c>
    </row>
    <row r="7435" spans="1:8">
      <c r="A7435" s="139" t="s">
        <v>9425</v>
      </c>
      <c r="B7435" s="139" t="s">
        <v>16048</v>
      </c>
      <c r="C7435" s="139" t="s">
        <v>16049</v>
      </c>
      <c r="D7435" s="140">
        <v>109.08</v>
      </c>
      <c r="E7435" s="139" t="s">
        <v>36174</v>
      </c>
      <c r="F7435" s="140">
        <v>179.99</v>
      </c>
      <c r="G7435" s="139"/>
      <c r="H7435" s="88" t="s">
        <v>36039</v>
      </c>
    </row>
    <row r="7436" spans="1:8">
      <c r="A7436" s="139" t="s">
        <v>9425</v>
      </c>
      <c r="B7436" s="139" t="s">
        <v>16050</v>
      </c>
      <c r="C7436" s="139" t="s">
        <v>16051</v>
      </c>
      <c r="D7436" s="140">
        <v>81.81</v>
      </c>
      <c r="E7436" s="139" t="s">
        <v>36175</v>
      </c>
      <c r="F7436" s="140">
        <v>134.99</v>
      </c>
      <c r="G7436" s="139"/>
      <c r="H7436" s="88" t="s">
        <v>36039</v>
      </c>
    </row>
    <row r="7437" spans="1:8">
      <c r="A7437" s="139" t="s">
        <v>9425</v>
      </c>
      <c r="B7437" s="139" t="s">
        <v>16052</v>
      </c>
      <c r="C7437" s="139" t="s">
        <v>16053</v>
      </c>
      <c r="D7437" s="140">
        <v>81.81</v>
      </c>
      <c r="E7437" s="139" t="s">
        <v>36176</v>
      </c>
      <c r="F7437" s="140">
        <v>134.99</v>
      </c>
      <c r="G7437" s="139"/>
      <c r="H7437" s="88" t="s">
        <v>36039</v>
      </c>
    </row>
    <row r="7438" spans="1:8">
      <c r="A7438" s="139" t="s">
        <v>9425</v>
      </c>
      <c r="B7438" s="139" t="s">
        <v>16054</v>
      </c>
      <c r="C7438" s="139" t="s">
        <v>16055</v>
      </c>
      <c r="D7438" s="140">
        <v>81.81</v>
      </c>
      <c r="E7438" s="139" t="s">
        <v>36177</v>
      </c>
      <c r="F7438" s="140">
        <v>134.99</v>
      </c>
      <c r="G7438" s="139"/>
      <c r="H7438" s="88" t="s">
        <v>36039</v>
      </c>
    </row>
    <row r="7439" spans="1:8">
      <c r="A7439" s="139" t="s">
        <v>9425</v>
      </c>
      <c r="B7439" s="139" t="s">
        <v>16056</v>
      </c>
      <c r="C7439" s="139" t="s">
        <v>16057</v>
      </c>
      <c r="D7439" s="140">
        <v>81.81</v>
      </c>
      <c r="E7439" s="139" t="s">
        <v>36178</v>
      </c>
      <c r="F7439" s="140">
        <v>134.99</v>
      </c>
      <c r="G7439" s="139"/>
      <c r="H7439" s="88" t="s">
        <v>36039</v>
      </c>
    </row>
    <row r="7440" spans="1:8">
      <c r="A7440" s="139" t="s">
        <v>9425</v>
      </c>
      <c r="B7440" s="139" t="s">
        <v>16058</v>
      </c>
      <c r="C7440" s="139" t="s">
        <v>16059</v>
      </c>
      <c r="D7440" s="140">
        <v>109.08</v>
      </c>
      <c r="E7440" s="139" t="s">
        <v>36179</v>
      </c>
      <c r="F7440" s="140">
        <v>179.99</v>
      </c>
      <c r="G7440" s="139"/>
      <c r="H7440" s="88" t="s">
        <v>36039</v>
      </c>
    </row>
    <row r="7441" spans="1:8">
      <c r="A7441" s="139" t="s">
        <v>9425</v>
      </c>
      <c r="B7441" s="139" t="s">
        <v>16060</v>
      </c>
      <c r="C7441" s="139" t="s">
        <v>16061</v>
      </c>
      <c r="D7441" s="140">
        <v>81.81</v>
      </c>
      <c r="E7441" s="139" t="s">
        <v>36180</v>
      </c>
      <c r="F7441" s="140">
        <v>134.99</v>
      </c>
      <c r="G7441" s="139"/>
      <c r="H7441" s="88" t="s">
        <v>36039</v>
      </c>
    </row>
    <row r="7442" spans="1:8">
      <c r="A7442" s="139" t="s">
        <v>9425</v>
      </c>
      <c r="B7442" s="139" t="s">
        <v>16062</v>
      </c>
      <c r="C7442" s="139" t="s">
        <v>16063</v>
      </c>
      <c r="D7442" s="140">
        <v>81.81</v>
      </c>
      <c r="E7442" s="139" t="s">
        <v>36181</v>
      </c>
      <c r="F7442" s="140">
        <v>134.99</v>
      </c>
      <c r="G7442" s="139"/>
      <c r="H7442" s="88" t="s">
        <v>36039</v>
      </c>
    </row>
    <row r="7443" spans="1:8">
      <c r="A7443" s="139" t="s">
        <v>9425</v>
      </c>
      <c r="B7443" s="139" t="s">
        <v>16064</v>
      </c>
      <c r="C7443" s="139" t="s">
        <v>16065</v>
      </c>
      <c r="D7443" s="140">
        <v>81.81</v>
      </c>
      <c r="E7443" s="139" t="s">
        <v>36182</v>
      </c>
      <c r="F7443" s="140">
        <v>134.99</v>
      </c>
      <c r="G7443" s="139"/>
      <c r="H7443" s="88" t="s">
        <v>36039</v>
      </c>
    </row>
    <row r="7444" spans="1:8">
      <c r="A7444" s="139" t="s">
        <v>9425</v>
      </c>
      <c r="B7444" s="139" t="s">
        <v>16066</v>
      </c>
      <c r="C7444" s="139" t="s">
        <v>16067</v>
      </c>
      <c r="D7444" s="140">
        <v>81.81</v>
      </c>
      <c r="E7444" s="139" t="s">
        <v>36183</v>
      </c>
      <c r="F7444" s="140">
        <v>134.99</v>
      </c>
      <c r="G7444" s="139"/>
      <c r="H7444" s="88" t="s">
        <v>36039</v>
      </c>
    </row>
    <row r="7445" spans="1:8">
      <c r="A7445" s="139" t="s">
        <v>9425</v>
      </c>
      <c r="B7445" s="139" t="s">
        <v>16068</v>
      </c>
      <c r="C7445" s="139" t="s">
        <v>16069</v>
      </c>
      <c r="D7445" s="140">
        <v>109.08</v>
      </c>
      <c r="E7445" s="139" t="s">
        <v>36184</v>
      </c>
      <c r="F7445" s="140">
        <v>179.99</v>
      </c>
      <c r="G7445" s="139"/>
      <c r="H7445" s="88" t="s">
        <v>36039</v>
      </c>
    </row>
    <row r="7446" spans="1:8">
      <c r="A7446" s="139" t="s">
        <v>9425</v>
      </c>
      <c r="B7446" s="139" t="s">
        <v>16070</v>
      </c>
      <c r="C7446" s="139" t="s">
        <v>16071</v>
      </c>
      <c r="D7446" s="140">
        <v>81.81</v>
      </c>
      <c r="E7446" s="139" t="s">
        <v>36185</v>
      </c>
      <c r="F7446" s="140">
        <v>134.99</v>
      </c>
      <c r="G7446" s="139"/>
      <c r="H7446" s="88" t="s">
        <v>36039</v>
      </c>
    </row>
    <row r="7447" spans="1:8">
      <c r="A7447" s="139" t="s">
        <v>9425</v>
      </c>
      <c r="B7447" s="139" t="s">
        <v>16072</v>
      </c>
      <c r="C7447" s="139" t="s">
        <v>16073</v>
      </c>
      <c r="D7447" s="140">
        <v>81.81</v>
      </c>
      <c r="E7447" s="139" t="s">
        <v>36186</v>
      </c>
      <c r="F7447" s="140">
        <v>134.99</v>
      </c>
      <c r="G7447" s="139"/>
      <c r="H7447" s="88" t="s">
        <v>36039</v>
      </c>
    </row>
    <row r="7448" spans="1:8">
      <c r="A7448" s="139" t="s">
        <v>623</v>
      </c>
      <c r="B7448" s="139" t="s">
        <v>16074</v>
      </c>
      <c r="C7448" s="139" t="s">
        <v>16075</v>
      </c>
      <c r="D7448" s="140">
        <v>69.69</v>
      </c>
      <c r="E7448" s="139" t="s">
        <v>36187</v>
      </c>
      <c r="F7448" s="140">
        <v>114.99</v>
      </c>
      <c r="G7448" s="139"/>
      <c r="H7448" s="88" t="s">
        <v>36039</v>
      </c>
    </row>
    <row r="7449" spans="1:8">
      <c r="A7449" s="139" t="s">
        <v>623</v>
      </c>
      <c r="B7449" s="139" t="s">
        <v>16076</v>
      </c>
      <c r="C7449" s="139" t="s">
        <v>16077</v>
      </c>
      <c r="D7449" s="140">
        <v>93.93</v>
      </c>
      <c r="E7449" s="139" t="s">
        <v>36188</v>
      </c>
      <c r="F7449" s="140">
        <v>154.99</v>
      </c>
      <c r="G7449" s="139"/>
      <c r="H7449" s="88" t="s">
        <v>36039</v>
      </c>
    </row>
    <row r="7450" spans="1:8">
      <c r="A7450" s="139" t="s">
        <v>623</v>
      </c>
      <c r="B7450" s="139" t="s">
        <v>16078</v>
      </c>
      <c r="C7450" s="139" t="s">
        <v>16079</v>
      </c>
      <c r="D7450" s="140">
        <v>69.69</v>
      </c>
      <c r="E7450" s="139" t="s">
        <v>36189</v>
      </c>
      <c r="F7450" s="140">
        <v>114.99</v>
      </c>
      <c r="G7450" s="139"/>
      <c r="H7450" s="88" t="s">
        <v>36039</v>
      </c>
    </row>
    <row r="7451" spans="1:8">
      <c r="A7451" s="139" t="s">
        <v>623</v>
      </c>
      <c r="B7451" s="139" t="s">
        <v>16080</v>
      </c>
      <c r="C7451" s="139" t="s">
        <v>16081</v>
      </c>
      <c r="D7451" s="140">
        <v>136.36000000000001</v>
      </c>
      <c r="E7451" s="139" t="s">
        <v>36190</v>
      </c>
      <c r="F7451" s="140">
        <v>224.99</v>
      </c>
      <c r="G7451" s="139"/>
      <c r="H7451" s="88" t="s">
        <v>36039</v>
      </c>
    </row>
    <row r="7452" spans="1:8">
      <c r="A7452" s="139" t="s">
        <v>623</v>
      </c>
      <c r="B7452" s="139" t="s">
        <v>16082</v>
      </c>
      <c r="C7452" s="139" t="s">
        <v>16083</v>
      </c>
      <c r="D7452" s="140">
        <v>136.36000000000001</v>
      </c>
      <c r="E7452" s="139" t="s">
        <v>36191</v>
      </c>
      <c r="F7452" s="140">
        <v>224.99</v>
      </c>
      <c r="G7452" s="139"/>
      <c r="H7452" s="88" t="s">
        <v>36039</v>
      </c>
    </row>
    <row r="7453" spans="1:8">
      <c r="A7453" s="139" t="s">
        <v>623</v>
      </c>
      <c r="B7453" s="139" t="s">
        <v>16084</v>
      </c>
      <c r="C7453" s="139" t="s">
        <v>16085</v>
      </c>
      <c r="D7453" s="140">
        <v>181.81</v>
      </c>
      <c r="E7453" s="139" t="s">
        <v>36192</v>
      </c>
      <c r="F7453" s="140">
        <v>299.99</v>
      </c>
      <c r="G7453" s="139"/>
      <c r="H7453" s="88" t="s">
        <v>36039</v>
      </c>
    </row>
    <row r="7454" spans="1:8">
      <c r="A7454" s="139" t="s">
        <v>623</v>
      </c>
      <c r="B7454" s="139" t="s">
        <v>16086</v>
      </c>
      <c r="C7454" s="139" t="s">
        <v>16087</v>
      </c>
      <c r="D7454" s="140">
        <v>136.36000000000001</v>
      </c>
      <c r="E7454" s="139" t="s">
        <v>36193</v>
      </c>
      <c r="F7454" s="140">
        <v>224.99</v>
      </c>
      <c r="G7454" s="139"/>
      <c r="H7454" s="88" t="s">
        <v>36039</v>
      </c>
    </row>
    <row r="7455" spans="1:8">
      <c r="A7455" s="139" t="s">
        <v>623</v>
      </c>
      <c r="B7455" s="139" t="s">
        <v>16088</v>
      </c>
      <c r="C7455" s="139" t="s">
        <v>16089</v>
      </c>
      <c r="D7455" s="140">
        <v>136.36000000000001</v>
      </c>
      <c r="E7455" s="139" t="s">
        <v>36194</v>
      </c>
      <c r="F7455" s="140">
        <v>224.99</v>
      </c>
      <c r="G7455" s="139"/>
      <c r="H7455" s="88" t="s">
        <v>36039</v>
      </c>
    </row>
    <row r="7456" spans="1:8">
      <c r="A7456" s="139" t="s">
        <v>623</v>
      </c>
      <c r="B7456" s="139" t="s">
        <v>16090</v>
      </c>
      <c r="C7456" s="139" t="s">
        <v>16091</v>
      </c>
      <c r="D7456" s="140">
        <v>69.69</v>
      </c>
      <c r="E7456" s="139" t="s">
        <v>36195</v>
      </c>
      <c r="F7456" s="140">
        <v>114.99</v>
      </c>
      <c r="G7456" s="139"/>
      <c r="H7456" s="88" t="s">
        <v>36039</v>
      </c>
    </row>
    <row r="7457" spans="1:8">
      <c r="A7457" s="139" t="s">
        <v>623</v>
      </c>
      <c r="B7457" s="139" t="s">
        <v>16092</v>
      </c>
      <c r="C7457" s="139" t="s">
        <v>16093</v>
      </c>
      <c r="D7457" s="140">
        <v>93.93</v>
      </c>
      <c r="E7457" s="139" t="s">
        <v>36196</v>
      </c>
      <c r="F7457" s="140">
        <v>154.99</v>
      </c>
      <c r="G7457" s="139"/>
      <c r="H7457" s="88" t="s">
        <v>36039</v>
      </c>
    </row>
    <row r="7458" spans="1:8">
      <c r="A7458" s="139" t="s">
        <v>623</v>
      </c>
      <c r="B7458" s="139" t="s">
        <v>16094</v>
      </c>
      <c r="C7458" s="139" t="s">
        <v>16095</v>
      </c>
      <c r="D7458" s="140">
        <v>69.69</v>
      </c>
      <c r="E7458" s="139" t="s">
        <v>36197</v>
      </c>
      <c r="F7458" s="140">
        <v>114.99</v>
      </c>
      <c r="G7458" s="139"/>
      <c r="H7458" s="88" t="s">
        <v>36039</v>
      </c>
    </row>
    <row r="7459" spans="1:8">
      <c r="A7459" s="139" t="s">
        <v>222</v>
      </c>
      <c r="B7459" s="139" t="s">
        <v>16096</v>
      </c>
      <c r="C7459" s="139" t="s">
        <v>16097</v>
      </c>
      <c r="D7459" s="140">
        <v>87.87</v>
      </c>
      <c r="E7459" s="139" t="s">
        <v>36198</v>
      </c>
      <c r="F7459" s="140">
        <v>144.99</v>
      </c>
      <c r="G7459" s="139"/>
      <c r="H7459" s="88" t="s">
        <v>36039</v>
      </c>
    </row>
    <row r="7460" spans="1:8">
      <c r="A7460" s="139" t="s">
        <v>222</v>
      </c>
      <c r="B7460" s="139" t="s">
        <v>16098</v>
      </c>
      <c r="C7460" s="139" t="s">
        <v>16099</v>
      </c>
      <c r="D7460" s="140">
        <v>87.87</v>
      </c>
      <c r="E7460" s="139" t="s">
        <v>36199</v>
      </c>
      <c r="F7460" s="140">
        <v>144.99</v>
      </c>
      <c r="G7460" s="139"/>
      <c r="H7460" s="88" t="s">
        <v>36039</v>
      </c>
    </row>
    <row r="7461" spans="1:8">
      <c r="A7461" s="139" t="s">
        <v>222</v>
      </c>
      <c r="B7461" s="139" t="s">
        <v>16100</v>
      </c>
      <c r="C7461" s="139" t="s">
        <v>16101</v>
      </c>
      <c r="D7461" s="140">
        <v>87.87</v>
      </c>
      <c r="E7461" s="139" t="s">
        <v>36200</v>
      </c>
      <c r="F7461" s="140">
        <v>144.99</v>
      </c>
      <c r="G7461" s="139"/>
      <c r="H7461" s="88" t="s">
        <v>36039</v>
      </c>
    </row>
    <row r="7462" spans="1:8">
      <c r="A7462" s="139" t="s">
        <v>222</v>
      </c>
      <c r="B7462" s="139" t="s">
        <v>16102</v>
      </c>
      <c r="C7462" s="139" t="s">
        <v>16103</v>
      </c>
      <c r="D7462" s="140">
        <v>87.87</v>
      </c>
      <c r="E7462" s="139" t="s">
        <v>36201</v>
      </c>
      <c r="F7462" s="140">
        <v>144.99</v>
      </c>
      <c r="G7462" s="139"/>
      <c r="H7462" s="88" t="s">
        <v>36039</v>
      </c>
    </row>
    <row r="7463" spans="1:8">
      <c r="A7463" s="139" t="s">
        <v>222</v>
      </c>
      <c r="B7463" s="139" t="s">
        <v>16104</v>
      </c>
      <c r="C7463" s="139" t="s">
        <v>16105</v>
      </c>
      <c r="D7463" s="140">
        <v>87.87</v>
      </c>
      <c r="E7463" s="139" t="s">
        <v>36202</v>
      </c>
      <c r="F7463" s="140">
        <v>144.99</v>
      </c>
      <c r="G7463" s="139"/>
      <c r="H7463" s="88" t="s">
        <v>36039</v>
      </c>
    </row>
    <row r="7464" spans="1:8">
      <c r="A7464" s="139" t="s">
        <v>222</v>
      </c>
      <c r="B7464" s="139" t="s">
        <v>16106</v>
      </c>
      <c r="C7464" s="139" t="s">
        <v>16107</v>
      </c>
      <c r="D7464" s="140">
        <v>87.87</v>
      </c>
      <c r="E7464" s="139" t="s">
        <v>36203</v>
      </c>
      <c r="F7464" s="140">
        <v>144.99</v>
      </c>
      <c r="G7464" s="139"/>
      <c r="H7464" s="88" t="s">
        <v>36039</v>
      </c>
    </row>
    <row r="7465" spans="1:8">
      <c r="A7465" s="139" t="s">
        <v>222</v>
      </c>
      <c r="B7465" s="139" t="s">
        <v>16108</v>
      </c>
      <c r="C7465" s="139" t="s">
        <v>16109</v>
      </c>
      <c r="D7465" s="140">
        <v>118.18</v>
      </c>
      <c r="E7465" s="139" t="s">
        <v>36204</v>
      </c>
      <c r="F7465" s="140">
        <v>194.99</v>
      </c>
      <c r="G7465" s="139"/>
      <c r="H7465" s="88" t="s">
        <v>36039</v>
      </c>
    </row>
    <row r="7466" spans="1:8">
      <c r="A7466" s="139" t="s">
        <v>222</v>
      </c>
      <c r="B7466" s="139" t="s">
        <v>16110</v>
      </c>
      <c r="C7466" s="139" t="s">
        <v>16111</v>
      </c>
      <c r="D7466" s="140">
        <v>87.87</v>
      </c>
      <c r="E7466" s="139" t="s">
        <v>36205</v>
      </c>
      <c r="F7466" s="140">
        <v>144.99</v>
      </c>
      <c r="G7466" s="139"/>
      <c r="H7466" s="88" t="s">
        <v>36039</v>
      </c>
    </row>
    <row r="7467" spans="1:8">
      <c r="A7467" s="139" t="s">
        <v>222</v>
      </c>
      <c r="B7467" s="139" t="s">
        <v>16112</v>
      </c>
      <c r="C7467" s="139" t="s">
        <v>16113</v>
      </c>
      <c r="D7467" s="140">
        <v>87.87</v>
      </c>
      <c r="E7467" s="139" t="s">
        <v>36206</v>
      </c>
      <c r="F7467" s="140">
        <v>144.99</v>
      </c>
      <c r="G7467" s="139"/>
      <c r="H7467" s="88" t="s">
        <v>36039</v>
      </c>
    </row>
    <row r="7468" spans="1:8">
      <c r="A7468" s="139" t="s">
        <v>222</v>
      </c>
      <c r="B7468" s="139" t="s">
        <v>16114</v>
      </c>
      <c r="C7468" s="139" t="s">
        <v>16115</v>
      </c>
      <c r="D7468" s="140">
        <v>87.87</v>
      </c>
      <c r="E7468" s="139" t="s">
        <v>36207</v>
      </c>
      <c r="F7468" s="140">
        <v>144.99</v>
      </c>
      <c r="G7468" s="139"/>
      <c r="H7468" s="88" t="s">
        <v>36039</v>
      </c>
    </row>
    <row r="7469" spans="1:8">
      <c r="A7469" s="139" t="s">
        <v>222</v>
      </c>
      <c r="B7469" s="139" t="s">
        <v>16116</v>
      </c>
      <c r="C7469" s="139" t="s">
        <v>16117</v>
      </c>
      <c r="D7469" s="140">
        <v>87.87</v>
      </c>
      <c r="E7469" s="139" t="s">
        <v>36208</v>
      </c>
      <c r="F7469" s="140">
        <v>144.99</v>
      </c>
      <c r="G7469" s="139"/>
      <c r="H7469" s="88" t="s">
        <v>36039</v>
      </c>
    </row>
    <row r="7470" spans="1:8">
      <c r="A7470" s="139" t="s">
        <v>222</v>
      </c>
      <c r="B7470" s="139" t="s">
        <v>16118</v>
      </c>
      <c r="C7470" s="139" t="s">
        <v>16119</v>
      </c>
      <c r="D7470" s="140">
        <v>87.87</v>
      </c>
      <c r="E7470" s="139" t="s">
        <v>36209</v>
      </c>
      <c r="F7470" s="140">
        <v>144.99</v>
      </c>
      <c r="G7470" s="139"/>
      <c r="H7470" s="88" t="s">
        <v>36039</v>
      </c>
    </row>
    <row r="7471" spans="1:8">
      <c r="A7471" s="139" t="s">
        <v>222</v>
      </c>
      <c r="B7471" s="139" t="s">
        <v>16120</v>
      </c>
      <c r="C7471" s="139" t="s">
        <v>16121</v>
      </c>
      <c r="D7471" s="140">
        <v>87.87</v>
      </c>
      <c r="E7471" s="139" t="s">
        <v>36210</v>
      </c>
      <c r="F7471" s="140">
        <v>144.99</v>
      </c>
      <c r="G7471" s="139"/>
      <c r="H7471" s="88" t="s">
        <v>36039</v>
      </c>
    </row>
    <row r="7472" spans="1:8">
      <c r="A7472" s="139" t="s">
        <v>222</v>
      </c>
      <c r="B7472" s="139" t="s">
        <v>16122</v>
      </c>
      <c r="C7472" s="139" t="s">
        <v>16123</v>
      </c>
      <c r="D7472" s="140">
        <v>87.87</v>
      </c>
      <c r="E7472" s="139" t="s">
        <v>36211</v>
      </c>
      <c r="F7472" s="140">
        <v>144.99</v>
      </c>
      <c r="G7472" s="139"/>
      <c r="H7472" s="88" t="s">
        <v>36039</v>
      </c>
    </row>
    <row r="7473" spans="1:8">
      <c r="A7473" s="139" t="s">
        <v>222</v>
      </c>
      <c r="B7473" s="139" t="s">
        <v>16124</v>
      </c>
      <c r="C7473" s="139" t="s">
        <v>16125</v>
      </c>
      <c r="D7473" s="140">
        <v>87.87</v>
      </c>
      <c r="E7473" s="139" t="s">
        <v>36212</v>
      </c>
      <c r="F7473" s="140">
        <v>144.99</v>
      </c>
      <c r="G7473" s="139"/>
      <c r="H7473" s="88" t="s">
        <v>36039</v>
      </c>
    </row>
    <row r="7474" spans="1:8">
      <c r="A7474" s="139" t="s">
        <v>222</v>
      </c>
      <c r="B7474" s="139" t="s">
        <v>16126</v>
      </c>
      <c r="C7474" s="139" t="s">
        <v>16127</v>
      </c>
      <c r="D7474" s="140">
        <v>87.87</v>
      </c>
      <c r="E7474" s="139" t="s">
        <v>36213</v>
      </c>
      <c r="F7474" s="140">
        <v>144.99</v>
      </c>
      <c r="G7474" s="139"/>
      <c r="H7474" s="88" t="s">
        <v>36039</v>
      </c>
    </row>
    <row r="7475" spans="1:8">
      <c r="A7475" s="139" t="s">
        <v>222</v>
      </c>
      <c r="B7475" s="139" t="s">
        <v>16128</v>
      </c>
      <c r="C7475" s="139" t="s">
        <v>16129</v>
      </c>
      <c r="D7475" s="140">
        <v>118.18</v>
      </c>
      <c r="E7475" s="139" t="s">
        <v>36214</v>
      </c>
      <c r="F7475" s="140">
        <v>194.99</v>
      </c>
      <c r="G7475" s="139"/>
      <c r="H7475" s="88" t="s">
        <v>36039</v>
      </c>
    </row>
    <row r="7476" spans="1:8">
      <c r="A7476" s="139" t="s">
        <v>222</v>
      </c>
      <c r="B7476" s="139" t="s">
        <v>16130</v>
      </c>
      <c r="C7476" s="139" t="s">
        <v>16131</v>
      </c>
      <c r="D7476" s="140">
        <v>87.87</v>
      </c>
      <c r="E7476" s="139" t="s">
        <v>36215</v>
      </c>
      <c r="F7476" s="140">
        <v>144.99</v>
      </c>
      <c r="G7476" s="139"/>
      <c r="H7476" s="88" t="s">
        <v>36039</v>
      </c>
    </row>
    <row r="7477" spans="1:8">
      <c r="A7477" s="139" t="s">
        <v>222</v>
      </c>
      <c r="B7477" s="139" t="s">
        <v>16132</v>
      </c>
      <c r="C7477" s="139" t="s">
        <v>16133</v>
      </c>
      <c r="D7477" s="140">
        <v>87.87</v>
      </c>
      <c r="E7477" s="139" t="s">
        <v>36216</v>
      </c>
      <c r="F7477" s="140">
        <v>144.99</v>
      </c>
      <c r="G7477" s="139"/>
      <c r="H7477" s="88" t="s">
        <v>36039</v>
      </c>
    </row>
    <row r="7478" spans="1:8">
      <c r="A7478" s="139" t="s">
        <v>222</v>
      </c>
      <c r="B7478" s="139" t="s">
        <v>16134</v>
      </c>
      <c r="C7478" s="139" t="s">
        <v>16135</v>
      </c>
      <c r="D7478" s="140">
        <v>87.87</v>
      </c>
      <c r="E7478" s="139" t="s">
        <v>36217</v>
      </c>
      <c r="F7478" s="140">
        <v>144.99</v>
      </c>
      <c r="G7478" s="139"/>
      <c r="H7478" s="88" t="s">
        <v>36039</v>
      </c>
    </row>
    <row r="7479" spans="1:8">
      <c r="A7479" s="139" t="s">
        <v>623</v>
      </c>
      <c r="B7479" s="139" t="s">
        <v>16136</v>
      </c>
      <c r="C7479" s="139" t="s">
        <v>16137</v>
      </c>
      <c r="D7479" s="140">
        <v>127.27</v>
      </c>
      <c r="E7479" s="139" t="s">
        <v>36218</v>
      </c>
      <c r="F7479" s="140">
        <v>209.99</v>
      </c>
      <c r="G7479" s="139"/>
      <c r="H7479" s="88" t="s">
        <v>36039</v>
      </c>
    </row>
    <row r="7480" spans="1:8">
      <c r="A7480" s="139" t="s">
        <v>623</v>
      </c>
      <c r="B7480" s="139" t="s">
        <v>16138</v>
      </c>
      <c r="C7480" s="139" t="s">
        <v>16139</v>
      </c>
      <c r="D7480" s="140">
        <v>163.63</v>
      </c>
      <c r="E7480" s="139" t="s">
        <v>36219</v>
      </c>
      <c r="F7480" s="140">
        <v>269.99</v>
      </c>
      <c r="G7480" s="139"/>
      <c r="H7480" s="88" t="s">
        <v>36039</v>
      </c>
    </row>
    <row r="7481" spans="1:8">
      <c r="A7481" s="139" t="s">
        <v>623</v>
      </c>
      <c r="B7481" s="139" t="s">
        <v>16140</v>
      </c>
      <c r="C7481" s="139" t="s">
        <v>16141</v>
      </c>
      <c r="D7481" s="140">
        <v>127.27</v>
      </c>
      <c r="E7481" s="139" t="s">
        <v>36220</v>
      </c>
      <c r="F7481" s="140">
        <v>209.99</v>
      </c>
      <c r="G7481" s="139"/>
      <c r="H7481" s="88" t="s">
        <v>36039</v>
      </c>
    </row>
    <row r="7482" spans="1:8">
      <c r="A7482" s="139" t="s">
        <v>623</v>
      </c>
      <c r="B7482" s="139" t="s">
        <v>16142</v>
      </c>
      <c r="C7482" s="139" t="s">
        <v>16143</v>
      </c>
      <c r="D7482" s="140">
        <v>66.66</v>
      </c>
      <c r="E7482" s="139" t="s">
        <v>36221</v>
      </c>
      <c r="F7482" s="140">
        <v>109.99</v>
      </c>
      <c r="G7482" s="139"/>
      <c r="H7482" s="88" t="s">
        <v>36039</v>
      </c>
    </row>
    <row r="7483" spans="1:8">
      <c r="A7483" s="139" t="s">
        <v>623</v>
      </c>
      <c r="B7483" s="139" t="s">
        <v>16144</v>
      </c>
      <c r="C7483" s="139" t="s">
        <v>16145</v>
      </c>
      <c r="D7483" s="140">
        <v>93.93</v>
      </c>
      <c r="E7483" s="139" t="s">
        <v>36222</v>
      </c>
      <c r="F7483" s="140">
        <v>154.99</v>
      </c>
      <c r="G7483" s="139"/>
      <c r="H7483" s="88" t="s">
        <v>36039</v>
      </c>
    </row>
    <row r="7484" spans="1:8">
      <c r="A7484" s="139" t="s">
        <v>623</v>
      </c>
      <c r="B7484" s="139" t="s">
        <v>16146</v>
      </c>
      <c r="C7484" s="139" t="s">
        <v>16147</v>
      </c>
      <c r="D7484" s="140">
        <v>66.66</v>
      </c>
      <c r="E7484" s="139" t="s">
        <v>36223</v>
      </c>
      <c r="F7484" s="140">
        <v>109.99</v>
      </c>
      <c r="G7484" s="139"/>
      <c r="H7484" s="88" t="s">
        <v>36039</v>
      </c>
    </row>
    <row r="7485" spans="1:8">
      <c r="A7485" s="139" t="s">
        <v>623</v>
      </c>
      <c r="B7485" s="139" t="s">
        <v>16148</v>
      </c>
      <c r="C7485" s="139" t="s">
        <v>16149</v>
      </c>
      <c r="D7485" s="140">
        <v>66.66</v>
      </c>
      <c r="E7485" s="139" t="s">
        <v>36224</v>
      </c>
      <c r="F7485" s="140">
        <v>109.99</v>
      </c>
      <c r="G7485" s="139"/>
      <c r="H7485" s="88" t="s">
        <v>36039</v>
      </c>
    </row>
    <row r="7486" spans="1:8">
      <c r="A7486" s="139" t="s">
        <v>623</v>
      </c>
      <c r="B7486" s="139" t="s">
        <v>16150</v>
      </c>
      <c r="C7486" s="139" t="s">
        <v>16151</v>
      </c>
      <c r="D7486" s="140">
        <v>93.93</v>
      </c>
      <c r="E7486" s="139" t="s">
        <v>36225</v>
      </c>
      <c r="F7486" s="140">
        <v>154.99</v>
      </c>
      <c r="G7486" s="139"/>
      <c r="H7486" s="88" t="s">
        <v>36039</v>
      </c>
    </row>
    <row r="7487" spans="1:8">
      <c r="A7487" s="139" t="s">
        <v>623</v>
      </c>
      <c r="B7487" s="139" t="s">
        <v>16152</v>
      </c>
      <c r="C7487" s="139" t="s">
        <v>16153</v>
      </c>
      <c r="D7487" s="140">
        <v>66.66</v>
      </c>
      <c r="E7487" s="139" t="s">
        <v>36226</v>
      </c>
      <c r="F7487" s="140">
        <v>109.99</v>
      </c>
      <c r="G7487" s="139"/>
      <c r="H7487" s="88" t="s">
        <v>36039</v>
      </c>
    </row>
    <row r="7488" spans="1:8">
      <c r="A7488" s="139" t="s">
        <v>623</v>
      </c>
      <c r="B7488" s="139" t="s">
        <v>16154</v>
      </c>
      <c r="C7488" s="139" t="s">
        <v>16155</v>
      </c>
      <c r="D7488" s="140">
        <v>66.66</v>
      </c>
      <c r="E7488" s="139" t="s">
        <v>36227</v>
      </c>
      <c r="F7488" s="140">
        <v>109.99</v>
      </c>
      <c r="G7488" s="139"/>
      <c r="H7488" s="88" t="s">
        <v>36039</v>
      </c>
    </row>
    <row r="7489" spans="1:8">
      <c r="A7489" s="139" t="s">
        <v>623</v>
      </c>
      <c r="B7489" s="139" t="s">
        <v>16156</v>
      </c>
      <c r="C7489" s="139" t="s">
        <v>16157</v>
      </c>
      <c r="D7489" s="140">
        <v>93.93</v>
      </c>
      <c r="E7489" s="139" t="s">
        <v>36228</v>
      </c>
      <c r="F7489" s="140">
        <v>154.99</v>
      </c>
      <c r="G7489" s="139"/>
      <c r="H7489" s="88" t="s">
        <v>36039</v>
      </c>
    </row>
    <row r="7490" spans="1:8">
      <c r="A7490" s="139" t="s">
        <v>623</v>
      </c>
      <c r="B7490" s="139" t="s">
        <v>16158</v>
      </c>
      <c r="C7490" s="139" t="s">
        <v>16159</v>
      </c>
      <c r="D7490" s="140">
        <v>66.66</v>
      </c>
      <c r="E7490" s="139" t="s">
        <v>36229</v>
      </c>
      <c r="F7490" s="140">
        <v>109.99</v>
      </c>
      <c r="G7490" s="139"/>
      <c r="H7490" s="88" t="s">
        <v>36039</v>
      </c>
    </row>
    <row r="7491" spans="1:8">
      <c r="A7491" s="139" t="s">
        <v>623</v>
      </c>
      <c r="B7491" s="139" t="s">
        <v>16160</v>
      </c>
      <c r="C7491" s="139" t="s">
        <v>16161</v>
      </c>
      <c r="D7491" s="140">
        <v>66.66</v>
      </c>
      <c r="E7491" s="139" t="s">
        <v>36230</v>
      </c>
      <c r="F7491" s="140">
        <v>109.99</v>
      </c>
      <c r="G7491" s="139"/>
      <c r="H7491" s="88" t="s">
        <v>36039</v>
      </c>
    </row>
    <row r="7492" spans="1:8">
      <c r="A7492" s="139" t="s">
        <v>623</v>
      </c>
      <c r="B7492" s="139" t="s">
        <v>16162</v>
      </c>
      <c r="C7492" s="139" t="s">
        <v>16163</v>
      </c>
      <c r="D7492" s="140">
        <v>93.93</v>
      </c>
      <c r="E7492" s="139" t="s">
        <v>36231</v>
      </c>
      <c r="F7492" s="140">
        <v>154.99</v>
      </c>
      <c r="G7492" s="139"/>
      <c r="H7492" s="88" t="s">
        <v>36039</v>
      </c>
    </row>
    <row r="7493" spans="1:8">
      <c r="A7493" s="139" t="s">
        <v>623</v>
      </c>
      <c r="B7493" s="139" t="s">
        <v>16164</v>
      </c>
      <c r="C7493" s="139" t="s">
        <v>16165</v>
      </c>
      <c r="D7493" s="140">
        <v>66.66</v>
      </c>
      <c r="E7493" s="139" t="s">
        <v>36232</v>
      </c>
      <c r="F7493" s="140">
        <v>109.99</v>
      </c>
      <c r="G7493" s="139"/>
      <c r="H7493" s="88" t="s">
        <v>36039</v>
      </c>
    </row>
    <row r="7494" spans="1:8">
      <c r="A7494" s="139" t="s">
        <v>623</v>
      </c>
      <c r="B7494" s="139" t="s">
        <v>16166</v>
      </c>
      <c r="C7494" s="139" t="s">
        <v>16167</v>
      </c>
      <c r="D7494" s="140">
        <v>22.42</v>
      </c>
      <c r="E7494" s="139" t="s">
        <v>36233</v>
      </c>
      <c r="F7494" s="140">
        <v>36.99</v>
      </c>
      <c r="G7494" s="139"/>
      <c r="H7494" s="88" t="s">
        <v>36039</v>
      </c>
    </row>
    <row r="7495" spans="1:8">
      <c r="A7495" s="139" t="s">
        <v>623</v>
      </c>
      <c r="B7495" s="139" t="s">
        <v>16168</v>
      </c>
      <c r="C7495" s="139" t="s">
        <v>16169</v>
      </c>
      <c r="D7495" s="140">
        <v>22.42</v>
      </c>
      <c r="E7495" s="139" t="s">
        <v>36234</v>
      </c>
      <c r="F7495" s="140">
        <v>36.99</v>
      </c>
      <c r="G7495" s="139"/>
      <c r="H7495" s="88" t="s">
        <v>36039</v>
      </c>
    </row>
    <row r="7496" spans="1:8">
      <c r="A7496" s="139" t="s">
        <v>623</v>
      </c>
      <c r="B7496" s="139" t="s">
        <v>16170</v>
      </c>
      <c r="C7496" s="139" t="s">
        <v>16171</v>
      </c>
      <c r="D7496" s="140">
        <v>22.42</v>
      </c>
      <c r="E7496" s="139" t="s">
        <v>36235</v>
      </c>
      <c r="F7496" s="140">
        <v>36.99</v>
      </c>
      <c r="G7496" s="139"/>
      <c r="H7496" s="88" t="s">
        <v>36039</v>
      </c>
    </row>
    <row r="7497" spans="1:8">
      <c r="A7497" s="139" t="s">
        <v>623</v>
      </c>
      <c r="B7497" s="139" t="s">
        <v>16172</v>
      </c>
      <c r="C7497" s="139" t="s">
        <v>16173</v>
      </c>
      <c r="D7497" s="140">
        <v>22.42</v>
      </c>
      <c r="E7497" s="139" t="s">
        <v>36236</v>
      </c>
      <c r="F7497" s="140">
        <v>36.99</v>
      </c>
      <c r="G7497" s="139"/>
      <c r="H7497" s="88" t="s">
        <v>36039</v>
      </c>
    </row>
    <row r="7498" spans="1:8">
      <c r="A7498" s="139" t="s">
        <v>623</v>
      </c>
      <c r="B7498" s="139" t="s">
        <v>16174</v>
      </c>
      <c r="C7498" s="139" t="s">
        <v>16175</v>
      </c>
      <c r="D7498" s="140">
        <v>22.42</v>
      </c>
      <c r="E7498" s="139" t="s">
        <v>36237</v>
      </c>
      <c r="F7498" s="140">
        <v>36.99</v>
      </c>
      <c r="G7498" s="139"/>
      <c r="H7498" s="88" t="s">
        <v>36039</v>
      </c>
    </row>
    <row r="7499" spans="1:8">
      <c r="A7499" s="139" t="s">
        <v>623</v>
      </c>
      <c r="B7499" s="139" t="s">
        <v>16176</v>
      </c>
      <c r="C7499" s="139" t="s">
        <v>16177</v>
      </c>
      <c r="D7499" s="140">
        <v>22.42</v>
      </c>
      <c r="E7499" s="139" t="s">
        <v>36238</v>
      </c>
      <c r="F7499" s="140">
        <v>36.99</v>
      </c>
      <c r="G7499" s="139"/>
      <c r="H7499" s="88" t="s">
        <v>36039</v>
      </c>
    </row>
    <row r="7500" spans="1:8">
      <c r="A7500" s="139" t="s">
        <v>623</v>
      </c>
      <c r="B7500" s="139" t="s">
        <v>16178</v>
      </c>
      <c r="C7500" s="139" t="s">
        <v>16179</v>
      </c>
      <c r="D7500" s="140">
        <v>22.42</v>
      </c>
      <c r="E7500" s="139" t="s">
        <v>36239</v>
      </c>
      <c r="F7500" s="140">
        <v>36.99</v>
      </c>
      <c r="G7500" s="139"/>
      <c r="H7500" s="88" t="s">
        <v>36039</v>
      </c>
    </row>
    <row r="7501" spans="1:8">
      <c r="A7501" s="139" t="s">
        <v>623</v>
      </c>
      <c r="B7501" s="139" t="s">
        <v>16180</v>
      </c>
      <c r="C7501" s="139" t="s">
        <v>16181</v>
      </c>
      <c r="D7501" s="140">
        <v>22.42</v>
      </c>
      <c r="E7501" s="139" t="s">
        <v>36240</v>
      </c>
      <c r="F7501" s="140">
        <v>36.99</v>
      </c>
      <c r="G7501" s="139"/>
      <c r="H7501" s="88" t="s">
        <v>36039</v>
      </c>
    </row>
    <row r="7502" spans="1:8">
      <c r="A7502" s="139" t="s">
        <v>623</v>
      </c>
      <c r="B7502" s="139" t="s">
        <v>16182</v>
      </c>
      <c r="C7502" s="139" t="s">
        <v>16183</v>
      </c>
      <c r="D7502" s="140">
        <v>22.42</v>
      </c>
      <c r="E7502" s="139" t="s">
        <v>36241</v>
      </c>
      <c r="F7502" s="140">
        <v>36.99</v>
      </c>
      <c r="G7502" s="139"/>
      <c r="H7502" s="88" t="s">
        <v>36039</v>
      </c>
    </row>
    <row r="7503" spans="1:8">
      <c r="A7503" s="139" t="s">
        <v>623</v>
      </c>
      <c r="B7503" s="139" t="s">
        <v>16184</v>
      </c>
      <c r="C7503" s="139" t="s">
        <v>16185</v>
      </c>
      <c r="D7503" s="140">
        <v>22.42</v>
      </c>
      <c r="E7503" s="139" t="s">
        <v>36242</v>
      </c>
      <c r="F7503" s="140">
        <v>36.99</v>
      </c>
      <c r="G7503" s="139"/>
      <c r="H7503" s="88" t="s">
        <v>36039</v>
      </c>
    </row>
    <row r="7504" spans="1:8">
      <c r="A7504" s="139" t="s">
        <v>284</v>
      </c>
      <c r="B7504" s="139" t="s">
        <v>16186</v>
      </c>
      <c r="C7504" s="139" t="s">
        <v>16187</v>
      </c>
      <c r="D7504" s="140">
        <v>136.36000000000001</v>
      </c>
      <c r="E7504" s="139" t="s">
        <v>36243</v>
      </c>
      <c r="F7504" s="140">
        <v>224.99</v>
      </c>
      <c r="G7504" s="139"/>
      <c r="H7504" s="88" t="s">
        <v>36039</v>
      </c>
    </row>
    <row r="7505" spans="1:8">
      <c r="A7505" s="139" t="s">
        <v>284</v>
      </c>
      <c r="B7505" s="139" t="s">
        <v>16188</v>
      </c>
      <c r="C7505" s="139" t="s">
        <v>16189</v>
      </c>
      <c r="D7505" s="140">
        <v>148.47999999999999</v>
      </c>
      <c r="E7505" s="139" t="s">
        <v>36244</v>
      </c>
      <c r="F7505" s="140">
        <v>244.99</v>
      </c>
      <c r="G7505" s="139"/>
      <c r="H7505" s="88" t="s">
        <v>36039</v>
      </c>
    </row>
    <row r="7506" spans="1:8">
      <c r="A7506" s="139" t="s">
        <v>284</v>
      </c>
      <c r="B7506" s="139" t="s">
        <v>16190</v>
      </c>
      <c r="C7506" s="139" t="s">
        <v>16191</v>
      </c>
      <c r="D7506" s="140">
        <v>136.36000000000001</v>
      </c>
      <c r="E7506" s="139" t="s">
        <v>36245</v>
      </c>
      <c r="F7506" s="140">
        <v>224.99</v>
      </c>
      <c r="G7506" s="139"/>
      <c r="H7506" s="88" t="s">
        <v>36039</v>
      </c>
    </row>
    <row r="7507" spans="1:8">
      <c r="A7507" s="139" t="s">
        <v>284</v>
      </c>
      <c r="B7507" s="139" t="s">
        <v>16192</v>
      </c>
      <c r="C7507" s="139" t="s">
        <v>16193</v>
      </c>
      <c r="D7507" s="140">
        <v>136.36000000000001</v>
      </c>
      <c r="E7507" s="139" t="s">
        <v>36246</v>
      </c>
      <c r="F7507" s="140">
        <v>224.99</v>
      </c>
      <c r="G7507" s="139"/>
      <c r="H7507" s="88" t="s">
        <v>36039</v>
      </c>
    </row>
    <row r="7508" spans="1:8">
      <c r="A7508" s="139" t="s">
        <v>284</v>
      </c>
      <c r="B7508" s="139" t="s">
        <v>16194</v>
      </c>
      <c r="C7508" s="139" t="s">
        <v>16195</v>
      </c>
      <c r="D7508" s="140">
        <v>148.47999999999999</v>
      </c>
      <c r="E7508" s="139" t="s">
        <v>36247</v>
      </c>
      <c r="F7508" s="140">
        <v>244.99</v>
      </c>
      <c r="G7508" s="139"/>
      <c r="H7508" s="88" t="s">
        <v>36039</v>
      </c>
    </row>
    <row r="7509" spans="1:8">
      <c r="A7509" s="139" t="s">
        <v>284</v>
      </c>
      <c r="B7509" s="139" t="s">
        <v>16196</v>
      </c>
      <c r="C7509" s="139" t="s">
        <v>16197</v>
      </c>
      <c r="D7509" s="140">
        <v>136.36000000000001</v>
      </c>
      <c r="E7509" s="139" t="s">
        <v>36248</v>
      </c>
      <c r="F7509" s="140">
        <v>224.99</v>
      </c>
      <c r="G7509" s="139"/>
      <c r="H7509" s="88" t="s">
        <v>36039</v>
      </c>
    </row>
    <row r="7510" spans="1:8">
      <c r="A7510" s="139" t="s">
        <v>284</v>
      </c>
      <c r="B7510" s="139" t="s">
        <v>16198</v>
      </c>
      <c r="C7510" s="139" t="s">
        <v>16199</v>
      </c>
      <c r="D7510" s="140">
        <v>136.36000000000001</v>
      </c>
      <c r="E7510" s="139" t="s">
        <v>36249</v>
      </c>
      <c r="F7510" s="140">
        <v>224.99</v>
      </c>
      <c r="G7510" s="139"/>
      <c r="H7510" s="88" t="s">
        <v>36039</v>
      </c>
    </row>
    <row r="7511" spans="1:8">
      <c r="A7511" s="139" t="s">
        <v>284</v>
      </c>
      <c r="B7511" s="139" t="s">
        <v>16200</v>
      </c>
      <c r="C7511" s="139" t="s">
        <v>16201</v>
      </c>
      <c r="D7511" s="140">
        <v>148.47999999999999</v>
      </c>
      <c r="E7511" s="139" t="s">
        <v>36250</v>
      </c>
      <c r="F7511" s="140">
        <v>244.99</v>
      </c>
      <c r="G7511" s="139"/>
      <c r="H7511" s="88" t="s">
        <v>36039</v>
      </c>
    </row>
    <row r="7512" spans="1:8">
      <c r="A7512" s="139" t="s">
        <v>284</v>
      </c>
      <c r="B7512" s="139" t="s">
        <v>16202</v>
      </c>
      <c r="C7512" s="139" t="s">
        <v>16203</v>
      </c>
      <c r="D7512" s="140">
        <v>136.36000000000001</v>
      </c>
      <c r="E7512" s="139" t="s">
        <v>36251</v>
      </c>
      <c r="F7512" s="140">
        <v>224.99</v>
      </c>
      <c r="G7512" s="139"/>
      <c r="H7512" s="88" t="s">
        <v>36039</v>
      </c>
    </row>
    <row r="7513" spans="1:8">
      <c r="A7513" s="139" t="s">
        <v>284</v>
      </c>
      <c r="B7513" s="139" t="s">
        <v>16204</v>
      </c>
      <c r="C7513" s="139" t="s">
        <v>16205</v>
      </c>
      <c r="D7513" s="140">
        <v>136.36000000000001</v>
      </c>
      <c r="E7513" s="139" t="s">
        <v>36252</v>
      </c>
      <c r="F7513" s="140">
        <v>224.99</v>
      </c>
      <c r="G7513" s="139"/>
      <c r="H7513" s="88" t="s">
        <v>36039</v>
      </c>
    </row>
    <row r="7514" spans="1:8">
      <c r="A7514" s="139" t="s">
        <v>284</v>
      </c>
      <c r="B7514" s="139" t="s">
        <v>16206</v>
      </c>
      <c r="C7514" s="139" t="s">
        <v>16207</v>
      </c>
      <c r="D7514" s="140">
        <v>148.47999999999999</v>
      </c>
      <c r="E7514" s="139" t="s">
        <v>36253</v>
      </c>
      <c r="F7514" s="140">
        <v>244.99</v>
      </c>
      <c r="G7514" s="139"/>
      <c r="H7514" s="88" t="s">
        <v>36039</v>
      </c>
    </row>
    <row r="7515" spans="1:8">
      <c r="A7515" s="139" t="s">
        <v>284</v>
      </c>
      <c r="B7515" s="139" t="s">
        <v>16208</v>
      </c>
      <c r="C7515" s="139" t="s">
        <v>16209</v>
      </c>
      <c r="D7515" s="140">
        <v>136.36000000000001</v>
      </c>
      <c r="E7515" s="139" t="s">
        <v>36254</v>
      </c>
      <c r="F7515" s="140">
        <v>224.99</v>
      </c>
      <c r="G7515" s="139"/>
      <c r="H7515" s="88" t="s">
        <v>36039</v>
      </c>
    </row>
    <row r="7516" spans="1:8">
      <c r="A7516" s="139" t="s">
        <v>284</v>
      </c>
      <c r="B7516" s="139" t="s">
        <v>16210</v>
      </c>
      <c r="C7516" s="139" t="s">
        <v>16211</v>
      </c>
      <c r="D7516" s="140">
        <v>136.36000000000001</v>
      </c>
      <c r="E7516" s="139" t="s">
        <v>36255</v>
      </c>
      <c r="F7516" s="140">
        <v>224.99</v>
      </c>
      <c r="G7516" s="139"/>
      <c r="H7516" s="88" t="s">
        <v>36039</v>
      </c>
    </row>
    <row r="7517" spans="1:8">
      <c r="A7517" s="139" t="s">
        <v>284</v>
      </c>
      <c r="B7517" s="139" t="s">
        <v>16212</v>
      </c>
      <c r="C7517" s="139" t="s">
        <v>16213</v>
      </c>
      <c r="D7517" s="140">
        <v>148.47999999999999</v>
      </c>
      <c r="E7517" s="139" t="s">
        <v>36256</v>
      </c>
      <c r="F7517" s="140">
        <v>244.99</v>
      </c>
      <c r="G7517" s="139"/>
      <c r="H7517" s="88" t="s">
        <v>36039</v>
      </c>
    </row>
    <row r="7518" spans="1:8">
      <c r="A7518" s="139" t="s">
        <v>284</v>
      </c>
      <c r="B7518" s="139" t="s">
        <v>16214</v>
      </c>
      <c r="C7518" s="139" t="s">
        <v>16215</v>
      </c>
      <c r="D7518" s="140">
        <v>136.36000000000001</v>
      </c>
      <c r="E7518" s="139" t="s">
        <v>36257</v>
      </c>
      <c r="F7518" s="140">
        <v>224.99</v>
      </c>
      <c r="G7518" s="139"/>
      <c r="H7518" s="88" t="s">
        <v>36039</v>
      </c>
    </row>
    <row r="7519" spans="1:8">
      <c r="A7519" s="139" t="s">
        <v>284</v>
      </c>
      <c r="B7519" s="139" t="s">
        <v>16216</v>
      </c>
      <c r="C7519" s="139" t="s">
        <v>16217</v>
      </c>
      <c r="D7519" s="140">
        <v>136.36000000000001</v>
      </c>
      <c r="E7519" s="139" t="s">
        <v>36258</v>
      </c>
      <c r="F7519" s="140">
        <v>224.99</v>
      </c>
      <c r="G7519" s="139"/>
      <c r="H7519" s="88" t="s">
        <v>36039</v>
      </c>
    </row>
    <row r="7520" spans="1:8">
      <c r="A7520" s="139" t="s">
        <v>284</v>
      </c>
      <c r="B7520" s="139" t="s">
        <v>16218</v>
      </c>
      <c r="C7520" s="139" t="s">
        <v>16219</v>
      </c>
      <c r="D7520" s="140">
        <v>148.47999999999999</v>
      </c>
      <c r="E7520" s="139" t="s">
        <v>36259</v>
      </c>
      <c r="F7520" s="140">
        <v>244.99</v>
      </c>
      <c r="G7520" s="139"/>
      <c r="H7520" s="88" t="s">
        <v>36039</v>
      </c>
    </row>
    <row r="7521" spans="1:8">
      <c r="A7521" s="139" t="s">
        <v>284</v>
      </c>
      <c r="B7521" s="139" t="s">
        <v>16220</v>
      </c>
      <c r="C7521" s="139" t="s">
        <v>16221</v>
      </c>
      <c r="D7521" s="140">
        <v>136.36000000000001</v>
      </c>
      <c r="E7521" s="139" t="s">
        <v>36260</v>
      </c>
      <c r="F7521" s="140">
        <v>224.99</v>
      </c>
      <c r="G7521" s="139"/>
      <c r="H7521" s="88" t="s">
        <v>36039</v>
      </c>
    </row>
    <row r="7522" spans="1:8">
      <c r="A7522" s="139" t="s">
        <v>284</v>
      </c>
      <c r="B7522" s="139" t="s">
        <v>16222</v>
      </c>
      <c r="C7522" s="139" t="s">
        <v>16223</v>
      </c>
      <c r="D7522" s="140">
        <v>136.36000000000001</v>
      </c>
      <c r="E7522" s="139" t="s">
        <v>36261</v>
      </c>
      <c r="F7522" s="140">
        <v>224.99</v>
      </c>
      <c r="G7522" s="139"/>
      <c r="H7522" s="88" t="s">
        <v>36039</v>
      </c>
    </row>
    <row r="7523" spans="1:8">
      <c r="A7523" s="139" t="s">
        <v>284</v>
      </c>
      <c r="B7523" s="139" t="s">
        <v>16224</v>
      </c>
      <c r="C7523" s="139" t="s">
        <v>16225</v>
      </c>
      <c r="D7523" s="140">
        <v>148.47999999999999</v>
      </c>
      <c r="E7523" s="139" t="s">
        <v>36262</v>
      </c>
      <c r="F7523" s="140">
        <v>244.99</v>
      </c>
      <c r="G7523" s="139"/>
      <c r="H7523" s="88" t="s">
        <v>36039</v>
      </c>
    </row>
    <row r="7524" spans="1:8">
      <c r="A7524" s="139" t="s">
        <v>284</v>
      </c>
      <c r="B7524" s="139" t="s">
        <v>16226</v>
      </c>
      <c r="C7524" s="139" t="s">
        <v>16227</v>
      </c>
      <c r="D7524" s="140">
        <v>136.36000000000001</v>
      </c>
      <c r="E7524" s="139" t="s">
        <v>36263</v>
      </c>
      <c r="F7524" s="140">
        <v>224.99</v>
      </c>
      <c r="G7524" s="139"/>
      <c r="H7524" s="88" t="s">
        <v>36039</v>
      </c>
    </row>
    <row r="7525" spans="1:8">
      <c r="A7525" s="139" t="s">
        <v>284</v>
      </c>
      <c r="B7525" s="139" t="s">
        <v>16228</v>
      </c>
      <c r="C7525" s="139" t="s">
        <v>16229</v>
      </c>
      <c r="D7525" s="140">
        <v>136.36000000000001</v>
      </c>
      <c r="E7525" s="139" t="s">
        <v>36264</v>
      </c>
      <c r="F7525" s="140">
        <v>224.99</v>
      </c>
      <c r="G7525" s="139"/>
      <c r="H7525" s="88" t="s">
        <v>36039</v>
      </c>
    </row>
    <row r="7526" spans="1:8">
      <c r="A7526" s="139" t="s">
        <v>284</v>
      </c>
      <c r="B7526" s="139" t="s">
        <v>16230</v>
      </c>
      <c r="C7526" s="139" t="s">
        <v>16231</v>
      </c>
      <c r="D7526" s="140">
        <v>148.47999999999999</v>
      </c>
      <c r="E7526" s="139" t="s">
        <v>36265</v>
      </c>
      <c r="F7526" s="140">
        <v>244.99</v>
      </c>
      <c r="G7526" s="139"/>
      <c r="H7526" s="88" t="s">
        <v>36039</v>
      </c>
    </row>
    <row r="7527" spans="1:8">
      <c r="A7527" s="139" t="s">
        <v>284</v>
      </c>
      <c r="B7527" s="139" t="s">
        <v>16232</v>
      </c>
      <c r="C7527" s="139" t="s">
        <v>16233</v>
      </c>
      <c r="D7527" s="140">
        <v>136.36000000000001</v>
      </c>
      <c r="E7527" s="139" t="s">
        <v>36266</v>
      </c>
      <c r="F7527" s="140">
        <v>224.99</v>
      </c>
      <c r="G7527" s="139"/>
      <c r="H7527" s="88" t="s">
        <v>36039</v>
      </c>
    </row>
    <row r="7528" spans="1:8">
      <c r="A7528" s="139" t="s">
        <v>284</v>
      </c>
      <c r="B7528" s="139" t="s">
        <v>16234</v>
      </c>
      <c r="C7528" s="139" t="s">
        <v>16235</v>
      </c>
      <c r="D7528" s="140">
        <v>139.38999999999999</v>
      </c>
      <c r="E7528" s="139" t="s">
        <v>36267</v>
      </c>
      <c r="F7528" s="140">
        <v>229.99</v>
      </c>
      <c r="G7528" s="139"/>
      <c r="H7528" s="88" t="s">
        <v>36039</v>
      </c>
    </row>
    <row r="7529" spans="1:8">
      <c r="A7529" s="139" t="s">
        <v>284</v>
      </c>
      <c r="B7529" s="139" t="s">
        <v>16236</v>
      </c>
      <c r="C7529" s="139" t="s">
        <v>16237</v>
      </c>
      <c r="D7529" s="140">
        <v>154.54</v>
      </c>
      <c r="E7529" s="139" t="s">
        <v>36268</v>
      </c>
      <c r="F7529" s="140">
        <v>254.99</v>
      </c>
      <c r="G7529" s="139"/>
      <c r="H7529" s="88" t="s">
        <v>36039</v>
      </c>
    </row>
    <row r="7530" spans="1:8">
      <c r="A7530" s="139" t="s">
        <v>284</v>
      </c>
      <c r="B7530" s="139" t="s">
        <v>16238</v>
      </c>
      <c r="C7530" s="139" t="s">
        <v>16239</v>
      </c>
      <c r="D7530" s="140">
        <v>139.38999999999999</v>
      </c>
      <c r="E7530" s="139" t="s">
        <v>36269</v>
      </c>
      <c r="F7530" s="140">
        <v>229.99</v>
      </c>
      <c r="G7530" s="139"/>
      <c r="H7530" s="88" t="s">
        <v>36039</v>
      </c>
    </row>
    <row r="7531" spans="1:8">
      <c r="A7531" s="139" t="s">
        <v>284</v>
      </c>
      <c r="B7531" s="139" t="s">
        <v>16240</v>
      </c>
      <c r="C7531" s="139" t="s">
        <v>16241</v>
      </c>
      <c r="D7531" s="140">
        <v>139.38999999999999</v>
      </c>
      <c r="E7531" s="139" t="s">
        <v>36270</v>
      </c>
      <c r="F7531" s="140">
        <v>229.99</v>
      </c>
      <c r="G7531" s="139"/>
      <c r="H7531" s="88" t="s">
        <v>36039</v>
      </c>
    </row>
    <row r="7532" spans="1:8">
      <c r="A7532" s="139" t="s">
        <v>284</v>
      </c>
      <c r="B7532" s="139" t="s">
        <v>16242</v>
      </c>
      <c r="C7532" s="139" t="s">
        <v>16243</v>
      </c>
      <c r="D7532" s="140">
        <v>154.54</v>
      </c>
      <c r="E7532" s="139" t="s">
        <v>36271</v>
      </c>
      <c r="F7532" s="140">
        <v>254.99</v>
      </c>
      <c r="G7532" s="139"/>
      <c r="H7532" s="88" t="s">
        <v>36039</v>
      </c>
    </row>
    <row r="7533" spans="1:8">
      <c r="A7533" s="139" t="s">
        <v>284</v>
      </c>
      <c r="B7533" s="139" t="s">
        <v>16244</v>
      </c>
      <c r="C7533" s="139" t="s">
        <v>16245</v>
      </c>
      <c r="D7533" s="140">
        <v>139.38999999999999</v>
      </c>
      <c r="E7533" s="139" t="s">
        <v>36272</v>
      </c>
      <c r="F7533" s="140">
        <v>229.99</v>
      </c>
      <c r="G7533" s="139"/>
      <c r="H7533" s="88" t="s">
        <v>36039</v>
      </c>
    </row>
    <row r="7534" spans="1:8">
      <c r="A7534" s="139" t="s">
        <v>284</v>
      </c>
      <c r="B7534" s="139" t="s">
        <v>16246</v>
      </c>
      <c r="C7534" s="139" t="s">
        <v>16247</v>
      </c>
      <c r="D7534" s="140">
        <v>139.38999999999999</v>
      </c>
      <c r="E7534" s="139" t="s">
        <v>36273</v>
      </c>
      <c r="F7534" s="140">
        <v>229.99</v>
      </c>
      <c r="G7534" s="139"/>
      <c r="H7534" s="88" t="s">
        <v>36039</v>
      </c>
    </row>
    <row r="7535" spans="1:8">
      <c r="A7535" s="139" t="s">
        <v>284</v>
      </c>
      <c r="B7535" s="139" t="s">
        <v>16248</v>
      </c>
      <c r="C7535" s="139" t="s">
        <v>16249</v>
      </c>
      <c r="D7535" s="140">
        <v>154.54</v>
      </c>
      <c r="E7535" s="139" t="s">
        <v>36274</v>
      </c>
      <c r="F7535" s="140">
        <v>254.99</v>
      </c>
      <c r="G7535" s="139"/>
      <c r="H7535" s="88" t="s">
        <v>36039</v>
      </c>
    </row>
    <row r="7536" spans="1:8">
      <c r="A7536" s="139" t="s">
        <v>284</v>
      </c>
      <c r="B7536" s="139" t="s">
        <v>16250</v>
      </c>
      <c r="C7536" s="139" t="s">
        <v>16251</v>
      </c>
      <c r="D7536" s="140">
        <v>139.38999999999999</v>
      </c>
      <c r="E7536" s="139" t="s">
        <v>36275</v>
      </c>
      <c r="F7536" s="140">
        <v>229.99</v>
      </c>
      <c r="G7536" s="139"/>
      <c r="H7536" s="88" t="s">
        <v>36039</v>
      </c>
    </row>
    <row r="7537" spans="1:8">
      <c r="A7537" s="139" t="s">
        <v>284</v>
      </c>
      <c r="B7537" s="139" t="s">
        <v>16252</v>
      </c>
      <c r="C7537" s="139" t="s">
        <v>16253</v>
      </c>
      <c r="D7537" s="140">
        <v>139.38999999999999</v>
      </c>
      <c r="E7537" s="139" t="s">
        <v>36276</v>
      </c>
      <c r="F7537" s="140">
        <v>229.99</v>
      </c>
      <c r="G7537" s="139"/>
      <c r="H7537" s="88" t="s">
        <v>36039</v>
      </c>
    </row>
    <row r="7538" spans="1:8">
      <c r="A7538" s="139" t="s">
        <v>284</v>
      </c>
      <c r="B7538" s="139" t="s">
        <v>16254</v>
      </c>
      <c r="C7538" s="139" t="s">
        <v>16255</v>
      </c>
      <c r="D7538" s="140">
        <v>154.54</v>
      </c>
      <c r="E7538" s="139" t="s">
        <v>36277</v>
      </c>
      <c r="F7538" s="140">
        <v>254.99</v>
      </c>
      <c r="G7538" s="139"/>
      <c r="H7538" s="88" t="s">
        <v>36039</v>
      </c>
    </row>
    <row r="7539" spans="1:8">
      <c r="A7539" s="139" t="s">
        <v>284</v>
      </c>
      <c r="B7539" s="139" t="s">
        <v>16256</v>
      </c>
      <c r="C7539" s="139" t="s">
        <v>16257</v>
      </c>
      <c r="D7539" s="140">
        <v>139.38999999999999</v>
      </c>
      <c r="E7539" s="139" t="s">
        <v>36278</v>
      </c>
      <c r="F7539" s="140">
        <v>229.99</v>
      </c>
      <c r="G7539" s="139"/>
      <c r="H7539" s="88" t="s">
        <v>36039</v>
      </c>
    </row>
    <row r="7540" spans="1:8">
      <c r="A7540" s="139" t="s">
        <v>284</v>
      </c>
      <c r="B7540" s="139" t="s">
        <v>16258</v>
      </c>
      <c r="C7540" s="139" t="s">
        <v>16259</v>
      </c>
      <c r="D7540" s="140">
        <v>139.38999999999999</v>
      </c>
      <c r="E7540" s="139" t="s">
        <v>36279</v>
      </c>
      <c r="F7540" s="140">
        <v>229.99</v>
      </c>
      <c r="G7540" s="139"/>
      <c r="H7540" s="88" t="s">
        <v>36039</v>
      </c>
    </row>
    <row r="7541" spans="1:8">
      <c r="A7541" s="139" t="s">
        <v>284</v>
      </c>
      <c r="B7541" s="139" t="s">
        <v>16260</v>
      </c>
      <c r="C7541" s="139" t="s">
        <v>16261</v>
      </c>
      <c r="D7541" s="140">
        <v>154.54</v>
      </c>
      <c r="E7541" s="139" t="s">
        <v>36280</v>
      </c>
      <c r="F7541" s="140">
        <v>254.99</v>
      </c>
      <c r="G7541" s="139"/>
      <c r="H7541" s="88" t="s">
        <v>36039</v>
      </c>
    </row>
    <row r="7542" spans="1:8">
      <c r="A7542" s="139" t="s">
        <v>284</v>
      </c>
      <c r="B7542" s="139" t="s">
        <v>16262</v>
      </c>
      <c r="C7542" s="139" t="s">
        <v>16263</v>
      </c>
      <c r="D7542" s="140">
        <v>139.38999999999999</v>
      </c>
      <c r="E7542" s="139" t="s">
        <v>36281</v>
      </c>
      <c r="F7542" s="140">
        <v>229.99</v>
      </c>
      <c r="G7542" s="139"/>
      <c r="H7542" s="88" t="s">
        <v>36039</v>
      </c>
    </row>
    <row r="7543" spans="1:8">
      <c r="A7543" s="139" t="s">
        <v>284</v>
      </c>
      <c r="B7543" s="139" t="s">
        <v>16264</v>
      </c>
      <c r="C7543" s="139" t="s">
        <v>16265</v>
      </c>
      <c r="D7543" s="140">
        <v>139.38999999999999</v>
      </c>
      <c r="E7543" s="139" t="s">
        <v>36282</v>
      </c>
      <c r="F7543" s="140">
        <v>229.99</v>
      </c>
      <c r="G7543" s="139"/>
      <c r="H7543" s="88" t="s">
        <v>36039</v>
      </c>
    </row>
    <row r="7544" spans="1:8">
      <c r="A7544" s="139" t="s">
        <v>284</v>
      </c>
      <c r="B7544" s="139" t="s">
        <v>16266</v>
      </c>
      <c r="C7544" s="139" t="s">
        <v>16267</v>
      </c>
      <c r="D7544" s="140">
        <v>154.54</v>
      </c>
      <c r="E7544" s="139" t="s">
        <v>36283</v>
      </c>
      <c r="F7544" s="140">
        <v>254.99</v>
      </c>
      <c r="G7544" s="139"/>
      <c r="H7544" s="88" t="s">
        <v>36039</v>
      </c>
    </row>
    <row r="7545" spans="1:8">
      <c r="A7545" s="139" t="s">
        <v>284</v>
      </c>
      <c r="B7545" s="139" t="s">
        <v>16268</v>
      </c>
      <c r="C7545" s="139" t="s">
        <v>16269</v>
      </c>
      <c r="D7545" s="140">
        <v>139.38999999999999</v>
      </c>
      <c r="E7545" s="139" t="s">
        <v>36284</v>
      </c>
      <c r="F7545" s="140">
        <v>229.99</v>
      </c>
      <c r="G7545" s="139"/>
      <c r="H7545" s="88" t="s">
        <v>36039</v>
      </c>
    </row>
    <row r="7546" spans="1:8">
      <c r="A7546" s="139" t="s">
        <v>284</v>
      </c>
      <c r="B7546" s="139" t="s">
        <v>16270</v>
      </c>
      <c r="C7546" s="139" t="s">
        <v>16271</v>
      </c>
      <c r="D7546" s="140">
        <v>136.36000000000001</v>
      </c>
      <c r="E7546" s="139" t="s">
        <v>36285</v>
      </c>
      <c r="F7546" s="140">
        <v>224.99</v>
      </c>
      <c r="G7546" s="139"/>
      <c r="H7546" s="88" t="s">
        <v>36039</v>
      </c>
    </row>
    <row r="7547" spans="1:8">
      <c r="A7547" s="139" t="s">
        <v>284</v>
      </c>
      <c r="B7547" s="139" t="s">
        <v>16272</v>
      </c>
      <c r="C7547" s="139" t="s">
        <v>16273</v>
      </c>
      <c r="D7547" s="140">
        <v>148.47999999999999</v>
      </c>
      <c r="E7547" s="139" t="s">
        <v>36286</v>
      </c>
      <c r="F7547" s="140">
        <v>244.99</v>
      </c>
      <c r="G7547" s="139"/>
      <c r="H7547" s="88" t="s">
        <v>36039</v>
      </c>
    </row>
    <row r="7548" spans="1:8">
      <c r="A7548" s="139" t="s">
        <v>284</v>
      </c>
      <c r="B7548" s="139" t="s">
        <v>16274</v>
      </c>
      <c r="C7548" s="139" t="s">
        <v>16275</v>
      </c>
      <c r="D7548" s="140">
        <v>136.36000000000001</v>
      </c>
      <c r="E7548" s="139" t="s">
        <v>36287</v>
      </c>
      <c r="F7548" s="140">
        <v>224.99</v>
      </c>
      <c r="G7548" s="139"/>
      <c r="H7548" s="88" t="s">
        <v>36039</v>
      </c>
    </row>
    <row r="7549" spans="1:8">
      <c r="A7549" s="139" t="s">
        <v>284</v>
      </c>
      <c r="B7549" s="139" t="s">
        <v>16276</v>
      </c>
      <c r="C7549" s="139" t="s">
        <v>16277</v>
      </c>
      <c r="D7549" s="140">
        <v>136.36000000000001</v>
      </c>
      <c r="E7549" s="139" t="s">
        <v>36288</v>
      </c>
      <c r="F7549" s="140">
        <v>224.99</v>
      </c>
      <c r="G7549" s="139"/>
      <c r="H7549" s="88" t="s">
        <v>36039</v>
      </c>
    </row>
    <row r="7550" spans="1:8">
      <c r="A7550" s="139" t="s">
        <v>284</v>
      </c>
      <c r="B7550" s="139" t="s">
        <v>16278</v>
      </c>
      <c r="C7550" s="139" t="s">
        <v>16279</v>
      </c>
      <c r="D7550" s="140">
        <v>148.47999999999999</v>
      </c>
      <c r="E7550" s="139" t="s">
        <v>36289</v>
      </c>
      <c r="F7550" s="140">
        <v>244.99</v>
      </c>
      <c r="G7550" s="139"/>
      <c r="H7550" s="88" t="s">
        <v>36039</v>
      </c>
    </row>
    <row r="7551" spans="1:8">
      <c r="A7551" s="139" t="s">
        <v>284</v>
      </c>
      <c r="B7551" s="139" t="s">
        <v>16280</v>
      </c>
      <c r="C7551" s="139" t="s">
        <v>16281</v>
      </c>
      <c r="D7551" s="140">
        <v>136.36000000000001</v>
      </c>
      <c r="E7551" s="139" t="s">
        <v>36290</v>
      </c>
      <c r="F7551" s="140">
        <v>224.99</v>
      </c>
      <c r="G7551" s="139"/>
      <c r="H7551" s="88" t="s">
        <v>36039</v>
      </c>
    </row>
    <row r="7552" spans="1:8">
      <c r="A7552" s="139" t="s">
        <v>284</v>
      </c>
      <c r="B7552" s="139" t="s">
        <v>16282</v>
      </c>
      <c r="C7552" s="139" t="s">
        <v>16283</v>
      </c>
      <c r="D7552" s="140">
        <v>136.36000000000001</v>
      </c>
      <c r="E7552" s="139" t="s">
        <v>36291</v>
      </c>
      <c r="F7552" s="140">
        <v>224.99</v>
      </c>
      <c r="G7552" s="139"/>
      <c r="H7552" s="88" t="s">
        <v>36039</v>
      </c>
    </row>
    <row r="7553" spans="1:8">
      <c r="A7553" s="139" t="s">
        <v>284</v>
      </c>
      <c r="B7553" s="139" t="s">
        <v>16284</v>
      </c>
      <c r="C7553" s="139" t="s">
        <v>16285</v>
      </c>
      <c r="D7553" s="140">
        <v>148.47999999999999</v>
      </c>
      <c r="E7553" s="139" t="s">
        <v>36292</v>
      </c>
      <c r="F7553" s="140">
        <v>244.99</v>
      </c>
      <c r="G7553" s="139"/>
      <c r="H7553" s="88" t="s">
        <v>36039</v>
      </c>
    </row>
    <row r="7554" spans="1:8">
      <c r="A7554" s="139" t="s">
        <v>284</v>
      </c>
      <c r="B7554" s="139" t="s">
        <v>16286</v>
      </c>
      <c r="C7554" s="139" t="s">
        <v>16287</v>
      </c>
      <c r="D7554" s="140">
        <v>136.36000000000001</v>
      </c>
      <c r="E7554" s="139" t="s">
        <v>36293</v>
      </c>
      <c r="F7554" s="140">
        <v>224.99</v>
      </c>
      <c r="G7554" s="139"/>
      <c r="H7554" s="88" t="s">
        <v>36039</v>
      </c>
    </row>
    <row r="7555" spans="1:8">
      <c r="A7555" s="139" t="s">
        <v>284</v>
      </c>
      <c r="B7555" s="139" t="s">
        <v>16288</v>
      </c>
      <c r="C7555" s="139" t="s">
        <v>16289</v>
      </c>
      <c r="D7555" s="140">
        <v>136.36000000000001</v>
      </c>
      <c r="E7555" s="139" t="s">
        <v>36294</v>
      </c>
      <c r="F7555" s="140">
        <v>224.99</v>
      </c>
      <c r="G7555" s="139"/>
      <c r="H7555" s="88" t="s">
        <v>36039</v>
      </c>
    </row>
    <row r="7556" spans="1:8">
      <c r="A7556" s="139" t="s">
        <v>284</v>
      </c>
      <c r="B7556" s="139" t="s">
        <v>16290</v>
      </c>
      <c r="C7556" s="139" t="s">
        <v>16291</v>
      </c>
      <c r="D7556" s="140">
        <v>148.47999999999999</v>
      </c>
      <c r="E7556" s="139" t="s">
        <v>36295</v>
      </c>
      <c r="F7556" s="140">
        <v>244.99</v>
      </c>
      <c r="G7556" s="139"/>
      <c r="H7556" s="88" t="s">
        <v>36039</v>
      </c>
    </row>
    <row r="7557" spans="1:8">
      <c r="A7557" s="139" t="s">
        <v>284</v>
      </c>
      <c r="B7557" s="139" t="s">
        <v>16292</v>
      </c>
      <c r="C7557" s="139" t="s">
        <v>16293</v>
      </c>
      <c r="D7557" s="140">
        <v>136.36000000000001</v>
      </c>
      <c r="E7557" s="139" t="s">
        <v>36296</v>
      </c>
      <c r="F7557" s="140">
        <v>224.99</v>
      </c>
      <c r="G7557" s="139"/>
      <c r="H7557" s="88" t="s">
        <v>36039</v>
      </c>
    </row>
    <row r="7558" spans="1:8">
      <c r="A7558" s="139" t="s">
        <v>284</v>
      </c>
      <c r="B7558" s="139" t="s">
        <v>16294</v>
      </c>
      <c r="C7558" s="139" t="s">
        <v>16295</v>
      </c>
      <c r="D7558" s="140">
        <v>136.36000000000001</v>
      </c>
      <c r="E7558" s="139" t="s">
        <v>36297</v>
      </c>
      <c r="F7558" s="140">
        <v>224.99</v>
      </c>
      <c r="G7558" s="139"/>
      <c r="H7558" s="88" t="s">
        <v>36039</v>
      </c>
    </row>
    <row r="7559" spans="1:8">
      <c r="A7559" s="139" t="s">
        <v>284</v>
      </c>
      <c r="B7559" s="139" t="s">
        <v>16296</v>
      </c>
      <c r="C7559" s="139" t="s">
        <v>16297</v>
      </c>
      <c r="D7559" s="140">
        <v>148.47999999999999</v>
      </c>
      <c r="E7559" s="139" t="s">
        <v>36298</v>
      </c>
      <c r="F7559" s="140">
        <v>244.99</v>
      </c>
      <c r="G7559" s="139"/>
      <c r="H7559" s="88" t="s">
        <v>36039</v>
      </c>
    </row>
    <row r="7560" spans="1:8">
      <c r="A7560" s="139" t="s">
        <v>284</v>
      </c>
      <c r="B7560" s="139" t="s">
        <v>16298</v>
      </c>
      <c r="C7560" s="139" t="s">
        <v>16299</v>
      </c>
      <c r="D7560" s="140">
        <v>136.36000000000001</v>
      </c>
      <c r="E7560" s="139" t="s">
        <v>36299</v>
      </c>
      <c r="F7560" s="140">
        <v>224.99</v>
      </c>
      <c r="G7560" s="139"/>
      <c r="H7560" s="88" t="s">
        <v>36039</v>
      </c>
    </row>
    <row r="7561" spans="1:8">
      <c r="A7561" s="139" t="s">
        <v>284</v>
      </c>
      <c r="B7561" s="139" t="s">
        <v>16300</v>
      </c>
      <c r="C7561" s="139" t="s">
        <v>16301</v>
      </c>
      <c r="D7561" s="140">
        <v>136.36000000000001</v>
      </c>
      <c r="E7561" s="139" t="s">
        <v>36300</v>
      </c>
      <c r="F7561" s="140">
        <v>224.99</v>
      </c>
      <c r="G7561" s="139"/>
      <c r="H7561" s="88" t="s">
        <v>36039</v>
      </c>
    </row>
    <row r="7562" spans="1:8">
      <c r="A7562" s="139" t="s">
        <v>284</v>
      </c>
      <c r="B7562" s="139" t="s">
        <v>16302</v>
      </c>
      <c r="C7562" s="139" t="s">
        <v>16303</v>
      </c>
      <c r="D7562" s="140">
        <v>148.47999999999999</v>
      </c>
      <c r="E7562" s="139" t="s">
        <v>36301</v>
      </c>
      <c r="F7562" s="140">
        <v>244.99</v>
      </c>
      <c r="G7562" s="139"/>
      <c r="H7562" s="88" t="s">
        <v>36039</v>
      </c>
    </row>
    <row r="7563" spans="1:8">
      <c r="A7563" s="139" t="s">
        <v>284</v>
      </c>
      <c r="B7563" s="139" t="s">
        <v>16304</v>
      </c>
      <c r="C7563" s="139" t="s">
        <v>16305</v>
      </c>
      <c r="D7563" s="140">
        <v>136.36000000000001</v>
      </c>
      <c r="E7563" s="139" t="s">
        <v>36302</v>
      </c>
      <c r="F7563" s="140">
        <v>224.99</v>
      </c>
      <c r="G7563" s="139"/>
      <c r="H7563" s="88" t="s">
        <v>36039</v>
      </c>
    </row>
    <row r="7564" spans="1:8">
      <c r="A7564" s="139" t="s">
        <v>284</v>
      </c>
      <c r="B7564" s="139" t="s">
        <v>16306</v>
      </c>
      <c r="C7564" s="139" t="s">
        <v>16307</v>
      </c>
      <c r="D7564" s="140">
        <v>136.36000000000001</v>
      </c>
      <c r="E7564" s="139" t="s">
        <v>36303</v>
      </c>
      <c r="F7564" s="140">
        <v>224.99</v>
      </c>
      <c r="G7564" s="139"/>
      <c r="H7564" s="88" t="s">
        <v>36039</v>
      </c>
    </row>
    <row r="7565" spans="1:8">
      <c r="A7565" s="139" t="s">
        <v>284</v>
      </c>
      <c r="B7565" s="139" t="s">
        <v>16308</v>
      </c>
      <c r="C7565" s="139" t="s">
        <v>16309</v>
      </c>
      <c r="D7565" s="140">
        <v>148.47999999999999</v>
      </c>
      <c r="E7565" s="139" t="s">
        <v>36304</v>
      </c>
      <c r="F7565" s="140">
        <v>244.99</v>
      </c>
      <c r="G7565" s="139"/>
      <c r="H7565" s="88" t="s">
        <v>36039</v>
      </c>
    </row>
    <row r="7566" spans="1:8">
      <c r="A7566" s="139" t="s">
        <v>284</v>
      </c>
      <c r="B7566" s="139" t="s">
        <v>16310</v>
      </c>
      <c r="C7566" s="139" t="s">
        <v>16311</v>
      </c>
      <c r="D7566" s="140">
        <v>136.36000000000001</v>
      </c>
      <c r="E7566" s="139" t="s">
        <v>36305</v>
      </c>
      <c r="F7566" s="140">
        <v>224.99</v>
      </c>
      <c r="G7566" s="139"/>
      <c r="H7566" s="88" t="s">
        <v>36039</v>
      </c>
    </row>
    <row r="7567" spans="1:8">
      <c r="A7567" s="139" t="s">
        <v>284</v>
      </c>
      <c r="B7567" s="139" t="s">
        <v>16312</v>
      </c>
      <c r="C7567" s="139" t="s">
        <v>16313</v>
      </c>
      <c r="D7567" s="140">
        <v>136.36000000000001</v>
      </c>
      <c r="E7567" s="139" t="s">
        <v>36306</v>
      </c>
      <c r="F7567" s="140">
        <v>224.99</v>
      </c>
      <c r="G7567" s="139"/>
      <c r="H7567" s="88" t="s">
        <v>36039</v>
      </c>
    </row>
    <row r="7568" spans="1:8">
      <c r="A7568" s="139" t="s">
        <v>284</v>
      </c>
      <c r="B7568" s="139" t="s">
        <v>16314</v>
      </c>
      <c r="C7568" s="139" t="s">
        <v>16315</v>
      </c>
      <c r="D7568" s="140">
        <v>148.47999999999999</v>
      </c>
      <c r="E7568" s="139" t="s">
        <v>36307</v>
      </c>
      <c r="F7568" s="140">
        <v>244.99</v>
      </c>
      <c r="G7568" s="139"/>
      <c r="H7568" s="88" t="s">
        <v>36039</v>
      </c>
    </row>
    <row r="7569" spans="1:8">
      <c r="A7569" s="139" t="s">
        <v>284</v>
      </c>
      <c r="B7569" s="139" t="s">
        <v>16316</v>
      </c>
      <c r="C7569" s="139" t="s">
        <v>16317</v>
      </c>
      <c r="D7569" s="140">
        <v>136.36000000000001</v>
      </c>
      <c r="E7569" s="139" t="s">
        <v>36308</v>
      </c>
      <c r="F7569" s="140">
        <v>224.99</v>
      </c>
      <c r="G7569" s="139"/>
      <c r="H7569" s="88" t="s">
        <v>36039</v>
      </c>
    </row>
    <row r="7570" spans="1:8">
      <c r="A7570" s="139" t="s">
        <v>284</v>
      </c>
      <c r="B7570" s="139" t="s">
        <v>16318</v>
      </c>
      <c r="C7570" s="139" t="s">
        <v>16319</v>
      </c>
      <c r="D7570" s="140">
        <v>136.36000000000001</v>
      </c>
      <c r="E7570" s="139" t="s">
        <v>36309</v>
      </c>
      <c r="F7570" s="140">
        <v>224.99</v>
      </c>
      <c r="G7570" s="139"/>
      <c r="H7570" s="88" t="s">
        <v>36039</v>
      </c>
    </row>
    <row r="7571" spans="1:8">
      <c r="A7571" s="139" t="s">
        <v>284</v>
      </c>
      <c r="B7571" s="139" t="s">
        <v>16320</v>
      </c>
      <c r="C7571" s="139" t="s">
        <v>16321</v>
      </c>
      <c r="D7571" s="140">
        <v>148.47999999999999</v>
      </c>
      <c r="E7571" s="139" t="s">
        <v>36310</v>
      </c>
      <c r="F7571" s="140">
        <v>244.99</v>
      </c>
      <c r="G7571" s="139"/>
      <c r="H7571" s="88" t="s">
        <v>36039</v>
      </c>
    </row>
    <row r="7572" spans="1:8">
      <c r="A7572" s="139" t="s">
        <v>284</v>
      </c>
      <c r="B7572" s="139" t="s">
        <v>16322</v>
      </c>
      <c r="C7572" s="139" t="s">
        <v>16323</v>
      </c>
      <c r="D7572" s="140">
        <v>136.36000000000001</v>
      </c>
      <c r="E7572" s="139" t="s">
        <v>36311</v>
      </c>
      <c r="F7572" s="140">
        <v>224.99</v>
      </c>
      <c r="G7572" s="139"/>
      <c r="H7572" s="88" t="s">
        <v>36039</v>
      </c>
    </row>
    <row r="7573" spans="1:8">
      <c r="A7573" s="139" t="s">
        <v>284</v>
      </c>
      <c r="B7573" s="139" t="s">
        <v>16324</v>
      </c>
      <c r="C7573" s="139" t="s">
        <v>16325</v>
      </c>
      <c r="D7573" s="140">
        <v>136.36000000000001</v>
      </c>
      <c r="E7573" s="139" t="s">
        <v>36312</v>
      </c>
      <c r="F7573" s="140">
        <v>224.99</v>
      </c>
      <c r="G7573" s="139"/>
      <c r="H7573" s="88" t="s">
        <v>36039</v>
      </c>
    </row>
    <row r="7574" spans="1:8">
      <c r="A7574" s="139" t="s">
        <v>284</v>
      </c>
      <c r="B7574" s="139" t="s">
        <v>16326</v>
      </c>
      <c r="C7574" s="139" t="s">
        <v>16327</v>
      </c>
      <c r="D7574" s="140">
        <v>148.47999999999999</v>
      </c>
      <c r="E7574" s="139" t="s">
        <v>36313</v>
      </c>
      <c r="F7574" s="140">
        <v>244.99</v>
      </c>
      <c r="G7574" s="139"/>
      <c r="H7574" s="88" t="s">
        <v>36039</v>
      </c>
    </row>
    <row r="7575" spans="1:8">
      <c r="A7575" s="139" t="s">
        <v>284</v>
      </c>
      <c r="B7575" s="139" t="s">
        <v>16328</v>
      </c>
      <c r="C7575" s="139" t="s">
        <v>16329</v>
      </c>
      <c r="D7575" s="140">
        <v>136.36000000000001</v>
      </c>
      <c r="E7575" s="139" t="s">
        <v>36314</v>
      </c>
      <c r="F7575" s="140">
        <v>224.99</v>
      </c>
      <c r="G7575" s="139"/>
      <c r="H7575" s="88" t="s">
        <v>36039</v>
      </c>
    </row>
    <row r="7576" spans="1:8">
      <c r="A7576" s="139" t="s">
        <v>284</v>
      </c>
      <c r="B7576" s="139" t="s">
        <v>16330</v>
      </c>
      <c r="C7576" s="139" t="s">
        <v>16331</v>
      </c>
      <c r="D7576" s="140">
        <v>169.69</v>
      </c>
      <c r="E7576" s="139" t="s">
        <v>36315</v>
      </c>
      <c r="F7576" s="140">
        <v>279.99</v>
      </c>
      <c r="G7576" s="139"/>
      <c r="H7576" s="88" t="s">
        <v>36039</v>
      </c>
    </row>
    <row r="7577" spans="1:8">
      <c r="A7577" s="139" t="s">
        <v>284</v>
      </c>
      <c r="B7577" s="139" t="s">
        <v>16332</v>
      </c>
      <c r="C7577" s="139" t="s">
        <v>16333</v>
      </c>
      <c r="D7577" s="140">
        <v>181.81</v>
      </c>
      <c r="E7577" s="139" t="s">
        <v>36316</v>
      </c>
      <c r="F7577" s="140">
        <v>299.99</v>
      </c>
      <c r="G7577" s="139"/>
      <c r="H7577" s="88" t="s">
        <v>36039</v>
      </c>
    </row>
    <row r="7578" spans="1:8">
      <c r="A7578" s="139" t="s">
        <v>284</v>
      </c>
      <c r="B7578" s="139" t="s">
        <v>16334</v>
      </c>
      <c r="C7578" s="139" t="s">
        <v>16335</v>
      </c>
      <c r="D7578" s="140">
        <v>169.69</v>
      </c>
      <c r="E7578" s="139" t="s">
        <v>36317</v>
      </c>
      <c r="F7578" s="140">
        <v>279.99</v>
      </c>
      <c r="G7578" s="139"/>
      <c r="H7578" s="88" t="s">
        <v>36039</v>
      </c>
    </row>
    <row r="7579" spans="1:8">
      <c r="A7579" s="139" t="s">
        <v>284</v>
      </c>
      <c r="B7579" s="139" t="s">
        <v>16336</v>
      </c>
      <c r="C7579" s="139" t="s">
        <v>16337</v>
      </c>
      <c r="D7579" s="140">
        <v>169.69</v>
      </c>
      <c r="E7579" s="139" t="s">
        <v>36318</v>
      </c>
      <c r="F7579" s="140">
        <v>279.99</v>
      </c>
      <c r="G7579" s="139"/>
      <c r="H7579" s="88" t="s">
        <v>36039</v>
      </c>
    </row>
    <row r="7580" spans="1:8">
      <c r="A7580" s="139" t="s">
        <v>284</v>
      </c>
      <c r="B7580" s="139" t="s">
        <v>16338</v>
      </c>
      <c r="C7580" s="139" t="s">
        <v>16339</v>
      </c>
      <c r="D7580" s="140">
        <v>181.81</v>
      </c>
      <c r="E7580" s="139" t="s">
        <v>36319</v>
      </c>
      <c r="F7580" s="140">
        <v>299.99</v>
      </c>
      <c r="G7580" s="139"/>
      <c r="H7580" s="88" t="s">
        <v>36039</v>
      </c>
    </row>
    <row r="7581" spans="1:8">
      <c r="A7581" s="139" t="s">
        <v>284</v>
      </c>
      <c r="B7581" s="139" t="s">
        <v>16340</v>
      </c>
      <c r="C7581" s="139" t="s">
        <v>16341</v>
      </c>
      <c r="D7581" s="140">
        <v>169.69</v>
      </c>
      <c r="E7581" s="139" t="s">
        <v>36320</v>
      </c>
      <c r="F7581" s="140">
        <v>279.99</v>
      </c>
      <c r="G7581" s="139"/>
      <c r="H7581" s="88" t="s">
        <v>36039</v>
      </c>
    </row>
    <row r="7582" spans="1:8">
      <c r="A7582" s="139" t="s">
        <v>284</v>
      </c>
      <c r="B7582" s="139" t="s">
        <v>16342</v>
      </c>
      <c r="C7582" s="139" t="s">
        <v>16343</v>
      </c>
      <c r="D7582" s="140">
        <v>169.69</v>
      </c>
      <c r="E7582" s="139" t="s">
        <v>36321</v>
      </c>
      <c r="F7582" s="140">
        <v>279.99</v>
      </c>
      <c r="G7582" s="139"/>
      <c r="H7582" s="88" t="s">
        <v>36039</v>
      </c>
    </row>
    <row r="7583" spans="1:8">
      <c r="A7583" s="139" t="s">
        <v>284</v>
      </c>
      <c r="B7583" s="139" t="s">
        <v>16344</v>
      </c>
      <c r="C7583" s="139" t="s">
        <v>16345</v>
      </c>
      <c r="D7583" s="140">
        <v>181.81</v>
      </c>
      <c r="E7583" s="139" t="s">
        <v>36322</v>
      </c>
      <c r="F7583" s="140">
        <v>299.99</v>
      </c>
      <c r="G7583" s="139"/>
      <c r="H7583" s="88" t="s">
        <v>36039</v>
      </c>
    </row>
    <row r="7584" spans="1:8">
      <c r="A7584" s="139" t="s">
        <v>284</v>
      </c>
      <c r="B7584" s="139" t="s">
        <v>16346</v>
      </c>
      <c r="C7584" s="139" t="s">
        <v>16347</v>
      </c>
      <c r="D7584" s="140">
        <v>169.69</v>
      </c>
      <c r="E7584" s="139" t="s">
        <v>36323</v>
      </c>
      <c r="F7584" s="140">
        <v>279.99</v>
      </c>
      <c r="G7584" s="139"/>
      <c r="H7584" s="88" t="s">
        <v>36039</v>
      </c>
    </row>
    <row r="7585" spans="1:8">
      <c r="A7585" s="139" t="s">
        <v>284</v>
      </c>
      <c r="B7585" s="139" t="s">
        <v>16348</v>
      </c>
      <c r="C7585" s="139" t="s">
        <v>16349</v>
      </c>
      <c r="D7585" s="140">
        <v>157.57</v>
      </c>
      <c r="E7585" s="139" t="s">
        <v>36324</v>
      </c>
      <c r="F7585" s="140">
        <v>259.99</v>
      </c>
      <c r="G7585" s="139"/>
      <c r="H7585" s="88" t="s">
        <v>36039</v>
      </c>
    </row>
    <row r="7586" spans="1:8">
      <c r="A7586" s="139" t="s">
        <v>284</v>
      </c>
      <c r="B7586" s="139" t="s">
        <v>16350</v>
      </c>
      <c r="C7586" s="139" t="s">
        <v>16351</v>
      </c>
      <c r="D7586" s="140">
        <v>169.69</v>
      </c>
      <c r="E7586" s="139" t="s">
        <v>36325</v>
      </c>
      <c r="F7586" s="140">
        <v>279.99</v>
      </c>
      <c r="G7586" s="139"/>
      <c r="H7586" s="88" t="s">
        <v>36039</v>
      </c>
    </row>
    <row r="7587" spans="1:8">
      <c r="A7587" s="139" t="s">
        <v>284</v>
      </c>
      <c r="B7587" s="139" t="s">
        <v>16352</v>
      </c>
      <c r="C7587" s="139" t="s">
        <v>16353</v>
      </c>
      <c r="D7587" s="140">
        <v>157.57</v>
      </c>
      <c r="E7587" s="139" t="s">
        <v>36326</v>
      </c>
      <c r="F7587" s="140">
        <v>259.99</v>
      </c>
      <c r="G7587" s="139"/>
      <c r="H7587" s="88" t="s">
        <v>36039</v>
      </c>
    </row>
    <row r="7588" spans="1:8">
      <c r="A7588" s="139" t="s">
        <v>284</v>
      </c>
      <c r="B7588" s="139" t="s">
        <v>16354</v>
      </c>
      <c r="C7588" s="139" t="s">
        <v>16355</v>
      </c>
      <c r="D7588" s="140">
        <v>169.69</v>
      </c>
      <c r="E7588" s="139" t="s">
        <v>36327</v>
      </c>
      <c r="F7588" s="140">
        <v>279.99</v>
      </c>
      <c r="G7588" s="139"/>
      <c r="H7588" s="88" t="s">
        <v>36039</v>
      </c>
    </row>
    <row r="7589" spans="1:8">
      <c r="A7589" s="139" t="s">
        <v>284</v>
      </c>
      <c r="B7589" s="139" t="s">
        <v>16356</v>
      </c>
      <c r="C7589" s="139" t="s">
        <v>16357</v>
      </c>
      <c r="D7589" s="140">
        <v>181.81</v>
      </c>
      <c r="E7589" s="139" t="s">
        <v>36328</v>
      </c>
      <c r="F7589" s="140">
        <v>299.99</v>
      </c>
      <c r="G7589" s="139"/>
      <c r="H7589" s="88" t="s">
        <v>36039</v>
      </c>
    </row>
    <row r="7590" spans="1:8">
      <c r="A7590" s="139" t="s">
        <v>284</v>
      </c>
      <c r="B7590" s="139" t="s">
        <v>16358</v>
      </c>
      <c r="C7590" s="139" t="s">
        <v>16359</v>
      </c>
      <c r="D7590" s="140">
        <v>169.69</v>
      </c>
      <c r="E7590" s="139" t="s">
        <v>36329</v>
      </c>
      <c r="F7590" s="140">
        <v>279.99</v>
      </c>
      <c r="G7590" s="139"/>
      <c r="H7590" s="88" t="s">
        <v>36039</v>
      </c>
    </row>
    <row r="7591" spans="1:8">
      <c r="A7591" s="139" t="s">
        <v>284</v>
      </c>
      <c r="B7591" s="139" t="s">
        <v>16360</v>
      </c>
      <c r="C7591" s="139" t="s">
        <v>16361</v>
      </c>
      <c r="D7591" s="140">
        <v>169.69</v>
      </c>
      <c r="E7591" s="139" t="s">
        <v>36330</v>
      </c>
      <c r="F7591" s="140">
        <v>279.99</v>
      </c>
      <c r="G7591" s="139"/>
      <c r="H7591" s="88" t="s">
        <v>36039</v>
      </c>
    </row>
    <row r="7592" spans="1:8">
      <c r="A7592" s="139" t="s">
        <v>284</v>
      </c>
      <c r="B7592" s="139" t="s">
        <v>16362</v>
      </c>
      <c r="C7592" s="139" t="s">
        <v>16363</v>
      </c>
      <c r="D7592" s="140">
        <v>181.81</v>
      </c>
      <c r="E7592" s="139" t="s">
        <v>36331</v>
      </c>
      <c r="F7592" s="140">
        <v>299.99</v>
      </c>
      <c r="G7592" s="139"/>
      <c r="H7592" s="88" t="s">
        <v>36039</v>
      </c>
    </row>
    <row r="7593" spans="1:8">
      <c r="A7593" s="139" t="s">
        <v>284</v>
      </c>
      <c r="B7593" s="139" t="s">
        <v>16364</v>
      </c>
      <c r="C7593" s="139" t="s">
        <v>16365</v>
      </c>
      <c r="D7593" s="140">
        <v>169.69</v>
      </c>
      <c r="E7593" s="139" t="s">
        <v>36332</v>
      </c>
      <c r="F7593" s="140">
        <v>279.99</v>
      </c>
      <c r="G7593" s="139"/>
      <c r="H7593" s="88" t="s">
        <v>36039</v>
      </c>
    </row>
    <row r="7594" spans="1:8">
      <c r="A7594" s="139" t="s">
        <v>284</v>
      </c>
      <c r="B7594" s="139" t="s">
        <v>16366</v>
      </c>
      <c r="C7594" s="139" t="s">
        <v>16367</v>
      </c>
      <c r="D7594" s="140">
        <v>169.69</v>
      </c>
      <c r="E7594" s="139" t="s">
        <v>36333</v>
      </c>
      <c r="F7594" s="140">
        <v>279.99</v>
      </c>
      <c r="G7594" s="139"/>
      <c r="H7594" s="88" t="s">
        <v>36039</v>
      </c>
    </row>
    <row r="7595" spans="1:8">
      <c r="A7595" s="139" t="s">
        <v>284</v>
      </c>
      <c r="B7595" s="139" t="s">
        <v>16368</v>
      </c>
      <c r="C7595" s="139" t="s">
        <v>16369</v>
      </c>
      <c r="D7595" s="140">
        <v>181.81</v>
      </c>
      <c r="E7595" s="139" t="s">
        <v>36334</v>
      </c>
      <c r="F7595" s="140">
        <v>299.99</v>
      </c>
      <c r="G7595" s="139"/>
      <c r="H7595" s="88" t="s">
        <v>36039</v>
      </c>
    </row>
    <row r="7596" spans="1:8">
      <c r="A7596" s="139" t="s">
        <v>284</v>
      </c>
      <c r="B7596" s="139" t="s">
        <v>16370</v>
      </c>
      <c r="C7596" s="139" t="s">
        <v>16371</v>
      </c>
      <c r="D7596" s="140">
        <v>169.69</v>
      </c>
      <c r="E7596" s="139" t="s">
        <v>36335</v>
      </c>
      <c r="F7596" s="140">
        <v>279.99</v>
      </c>
      <c r="G7596" s="139"/>
      <c r="H7596" s="88" t="s">
        <v>36039</v>
      </c>
    </row>
    <row r="7597" spans="1:8">
      <c r="A7597" s="139" t="s">
        <v>332</v>
      </c>
      <c r="B7597" s="139" t="s">
        <v>16372</v>
      </c>
      <c r="C7597" s="139" t="s">
        <v>16373</v>
      </c>
      <c r="D7597" s="140">
        <v>21.21</v>
      </c>
      <c r="E7597" s="139" t="s">
        <v>36336</v>
      </c>
      <c r="F7597" s="140">
        <v>34.99</v>
      </c>
      <c r="G7597" s="139"/>
      <c r="H7597" s="88" t="s">
        <v>36039</v>
      </c>
    </row>
    <row r="7598" spans="1:8">
      <c r="A7598" s="139" t="s">
        <v>332</v>
      </c>
      <c r="B7598" s="139" t="s">
        <v>16374</v>
      </c>
      <c r="C7598" s="139" t="s">
        <v>16375</v>
      </c>
      <c r="D7598" s="140">
        <v>21.21</v>
      </c>
      <c r="E7598" s="139" t="s">
        <v>36337</v>
      </c>
      <c r="F7598" s="140">
        <v>34.99</v>
      </c>
      <c r="G7598" s="139"/>
      <c r="H7598" s="88" t="s">
        <v>36039</v>
      </c>
    </row>
    <row r="7599" spans="1:8">
      <c r="A7599" s="139" t="s">
        <v>332</v>
      </c>
      <c r="B7599" s="139" t="s">
        <v>16376</v>
      </c>
      <c r="C7599" s="139" t="s">
        <v>16377</v>
      </c>
      <c r="D7599" s="140">
        <v>21.21</v>
      </c>
      <c r="E7599" s="139" t="s">
        <v>36338</v>
      </c>
      <c r="F7599" s="140">
        <v>34.99</v>
      </c>
      <c r="G7599" s="139"/>
      <c r="H7599" s="88" t="s">
        <v>36039</v>
      </c>
    </row>
    <row r="7600" spans="1:8">
      <c r="A7600" s="139" t="s">
        <v>332</v>
      </c>
      <c r="B7600" s="139" t="s">
        <v>16378</v>
      </c>
      <c r="C7600" s="139" t="s">
        <v>16379</v>
      </c>
      <c r="D7600" s="140">
        <v>21.21</v>
      </c>
      <c r="E7600" s="139" t="s">
        <v>36339</v>
      </c>
      <c r="F7600" s="140">
        <v>34.99</v>
      </c>
      <c r="G7600" s="139"/>
      <c r="H7600" s="88" t="s">
        <v>36039</v>
      </c>
    </row>
    <row r="7601" spans="1:8">
      <c r="A7601" s="139" t="s">
        <v>332</v>
      </c>
      <c r="B7601" s="139" t="s">
        <v>16380</v>
      </c>
      <c r="C7601" s="139" t="s">
        <v>16381</v>
      </c>
      <c r="D7601" s="140">
        <v>21.21</v>
      </c>
      <c r="E7601" s="139" t="s">
        <v>36340</v>
      </c>
      <c r="F7601" s="140">
        <v>34.99</v>
      </c>
      <c r="G7601" s="139"/>
      <c r="H7601" s="88" t="s">
        <v>36039</v>
      </c>
    </row>
    <row r="7602" spans="1:8">
      <c r="A7602" s="139" t="s">
        <v>623</v>
      </c>
      <c r="B7602" s="139" t="s">
        <v>16382</v>
      </c>
      <c r="C7602" s="139" t="s">
        <v>16383</v>
      </c>
      <c r="D7602" s="140">
        <v>7.87</v>
      </c>
      <c r="E7602" s="139" t="s">
        <v>36341</v>
      </c>
      <c r="F7602" s="140">
        <v>12.99</v>
      </c>
      <c r="G7602" s="139"/>
      <c r="H7602" s="88" t="s">
        <v>36039</v>
      </c>
    </row>
    <row r="7603" spans="1:8">
      <c r="A7603" s="139" t="s">
        <v>623</v>
      </c>
      <c r="B7603" s="139" t="s">
        <v>16384</v>
      </c>
      <c r="C7603" s="139" t="s">
        <v>16385</v>
      </c>
      <c r="D7603" s="140">
        <v>7.87</v>
      </c>
      <c r="E7603" s="139" t="s">
        <v>36342</v>
      </c>
      <c r="F7603" s="140">
        <v>12.99</v>
      </c>
      <c r="G7603" s="139"/>
      <c r="H7603" s="88" t="s">
        <v>36039</v>
      </c>
    </row>
    <row r="7604" spans="1:8">
      <c r="A7604" s="139" t="s">
        <v>623</v>
      </c>
      <c r="B7604" s="139" t="s">
        <v>16386</v>
      </c>
      <c r="C7604" s="139" t="s">
        <v>16387</v>
      </c>
      <c r="D7604" s="140">
        <v>7.87</v>
      </c>
      <c r="E7604" s="139" t="s">
        <v>36343</v>
      </c>
      <c r="F7604" s="140">
        <v>12.99</v>
      </c>
      <c r="G7604" s="139"/>
      <c r="H7604" s="88" t="s">
        <v>36039</v>
      </c>
    </row>
    <row r="7605" spans="1:8">
      <c r="A7605" s="139" t="s">
        <v>623</v>
      </c>
      <c r="B7605" s="139" t="s">
        <v>16388</v>
      </c>
      <c r="C7605" s="139" t="s">
        <v>16389</v>
      </c>
      <c r="D7605" s="140">
        <v>7.87</v>
      </c>
      <c r="E7605" s="139" t="s">
        <v>36344</v>
      </c>
      <c r="F7605" s="140">
        <v>12.99</v>
      </c>
      <c r="G7605" s="139"/>
      <c r="H7605" s="88" t="s">
        <v>36039</v>
      </c>
    </row>
    <row r="7606" spans="1:8">
      <c r="A7606" s="139" t="s">
        <v>623</v>
      </c>
      <c r="B7606" s="139" t="s">
        <v>16390</v>
      </c>
      <c r="C7606" s="139" t="s">
        <v>16391</v>
      </c>
      <c r="D7606" s="140">
        <v>7.87</v>
      </c>
      <c r="E7606" s="139" t="s">
        <v>36345</v>
      </c>
      <c r="F7606" s="140">
        <v>12.99</v>
      </c>
      <c r="G7606" s="139"/>
      <c r="H7606" s="88" t="s">
        <v>36039</v>
      </c>
    </row>
    <row r="7607" spans="1:8">
      <c r="A7607" s="139" t="s">
        <v>623</v>
      </c>
      <c r="B7607" s="139" t="s">
        <v>16392</v>
      </c>
      <c r="C7607" s="139" t="s">
        <v>16393</v>
      </c>
      <c r="D7607" s="140">
        <v>7.87</v>
      </c>
      <c r="E7607" s="139" t="s">
        <v>36346</v>
      </c>
      <c r="F7607" s="140">
        <v>12.99</v>
      </c>
      <c r="G7607" s="139"/>
      <c r="H7607" s="88" t="s">
        <v>36039</v>
      </c>
    </row>
    <row r="7608" spans="1:8">
      <c r="A7608" s="139" t="s">
        <v>623</v>
      </c>
      <c r="B7608" s="139" t="s">
        <v>16394</v>
      </c>
      <c r="C7608" s="139" t="s">
        <v>16395</v>
      </c>
      <c r="D7608" s="140">
        <v>45.45</v>
      </c>
      <c r="E7608" s="139" t="s">
        <v>36347</v>
      </c>
      <c r="F7608" s="140">
        <v>74.989999999999995</v>
      </c>
      <c r="G7608" s="139"/>
      <c r="H7608" s="88" t="s">
        <v>36039</v>
      </c>
    </row>
    <row r="7609" spans="1:8">
      <c r="A7609" s="139" t="s">
        <v>623</v>
      </c>
      <c r="B7609" s="139" t="s">
        <v>16396</v>
      </c>
      <c r="C7609" s="139" t="s">
        <v>16397</v>
      </c>
      <c r="D7609" s="140">
        <v>66.66</v>
      </c>
      <c r="E7609" s="139" t="s">
        <v>36348</v>
      </c>
      <c r="F7609" s="140">
        <v>109.99</v>
      </c>
      <c r="G7609" s="139"/>
      <c r="H7609" s="88" t="s">
        <v>36039</v>
      </c>
    </row>
    <row r="7610" spans="1:8">
      <c r="A7610" s="139" t="s">
        <v>623</v>
      </c>
      <c r="B7610" s="139" t="s">
        <v>16398</v>
      </c>
      <c r="C7610" s="139" t="s">
        <v>16399</v>
      </c>
      <c r="D7610" s="140">
        <v>45.45</v>
      </c>
      <c r="E7610" s="139" t="s">
        <v>36349</v>
      </c>
      <c r="F7610" s="140">
        <v>74.989999999999995</v>
      </c>
      <c r="G7610" s="139"/>
      <c r="H7610" s="88" t="s">
        <v>36039</v>
      </c>
    </row>
    <row r="7611" spans="1:8">
      <c r="A7611" s="139" t="s">
        <v>623</v>
      </c>
      <c r="B7611" s="139" t="s">
        <v>16400</v>
      </c>
      <c r="C7611" s="139" t="s">
        <v>16401</v>
      </c>
      <c r="D7611" s="140">
        <v>45.45</v>
      </c>
      <c r="E7611" s="139" t="s">
        <v>36350</v>
      </c>
      <c r="F7611" s="140">
        <v>74.989999999999995</v>
      </c>
      <c r="G7611" s="139"/>
      <c r="H7611" s="88" t="s">
        <v>36039</v>
      </c>
    </row>
    <row r="7612" spans="1:8">
      <c r="A7612" s="139" t="s">
        <v>623</v>
      </c>
      <c r="B7612" s="139" t="s">
        <v>16402</v>
      </c>
      <c r="C7612" s="139" t="s">
        <v>16403</v>
      </c>
      <c r="D7612" s="140">
        <v>66.66</v>
      </c>
      <c r="E7612" s="139" t="s">
        <v>36351</v>
      </c>
      <c r="F7612" s="140">
        <v>109.99</v>
      </c>
      <c r="G7612" s="139"/>
      <c r="H7612" s="88" t="s">
        <v>36039</v>
      </c>
    </row>
    <row r="7613" spans="1:8">
      <c r="A7613" s="139" t="s">
        <v>623</v>
      </c>
      <c r="B7613" s="139" t="s">
        <v>16404</v>
      </c>
      <c r="C7613" s="139" t="s">
        <v>16405</v>
      </c>
      <c r="D7613" s="140">
        <v>45.45</v>
      </c>
      <c r="E7613" s="139" t="s">
        <v>36352</v>
      </c>
      <c r="F7613" s="140">
        <v>74.989999999999995</v>
      </c>
      <c r="G7613" s="139"/>
      <c r="H7613" s="88" t="s">
        <v>36039</v>
      </c>
    </row>
    <row r="7614" spans="1:8">
      <c r="A7614" s="139" t="s">
        <v>623</v>
      </c>
      <c r="B7614" s="139" t="s">
        <v>16406</v>
      </c>
      <c r="C7614" s="139" t="s">
        <v>16407</v>
      </c>
      <c r="D7614" s="140">
        <v>45.45</v>
      </c>
      <c r="E7614" s="139" t="s">
        <v>36353</v>
      </c>
      <c r="F7614" s="140">
        <v>74.989999999999995</v>
      </c>
      <c r="G7614" s="139"/>
      <c r="H7614" s="88" t="s">
        <v>36039</v>
      </c>
    </row>
    <row r="7615" spans="1:8">
      <c r="A7615" s="139" t="s">
        <v>623</v>
      </c>
      <c r="B7615" s="139" t="s">
        <v>16408</v>
      </c>
      <c r="C7615" s="139" t="s">
        <v>16409</v>
      </c>
      <c r="D7615" s="140">
        <v>66.66</v>
      </c>
      <c r="E7615" s="139" t="s">
        <v>36354</v>
      </c>
      <c r="F7615" s="140">
        <v>109.99</v>
      </c>
      <c r="G7615" s="139"/>
      <c r="H7615" s="88" t="s">
        <v>36039</v>
      </c>
    </row>
    <row r="7616" spans="1:8">
      <c r="A7616" s="139" t="s">
        <v>623</v>
      </c>
      <c r="B7616" s="139" t="s">
        <v>16410</v>
      </c>
      <c r="C7616" s="139" t="s">
        <v>16411</v>
      </c>
      <c r="D7616" s="140">
        <v>45.45</v>
      </c>
      <c r="E7616" s="139" t="s">
        <v>36355</v>
      </c>
      <c r="F7616" s="140">
        <v>74.989999999999995</v>
      </c>
      <c r="G7616" s="139"/>
      <c r="H7616" s="88" t="s">
        <v>36039</v>
      </c>
    </row>
    <row r="7617" spans="1:8">
      <c r="A7617" s="139" t="s">
        <v>623</v>
      </c>
      <c r="B7617" s="139" t="s">
        <v>16412</v>
      </c>
      <c r="C7617" s="139" t="s">
        <v>16413</v>
      </c>
      <c r="D7617" s="140">
        <v>57.57</v>
      </c>
      <c r="E7617" s="139" t="s">
        <v>36356</v>
      </c>
      <c r="F7617" s="140">
        <v>94.99</v>
      </c>
      <c r="G7617" s="139"/>
      <c r="H7617" s="88" t="s">
        <v>36039</v>
      </c>
    </row>
    <row r="7618" spans="1:8">
      <c r="A7618" s="139" t="s">
        <v>623</v>
      </c>
      <c r="B7618" s="139" t="s">
        <v>16414</v>
      </c>
      <c r="C7618" s="139" t="s">
        <v>16415</v>
      </c>
      <c r="D7618" s="140">
        <v>103.02</v>
      </c>
      <c r="E7618" s="139" t="s">
        <v>36357</v>
      </c>
      <c r="F7618" s="140">
        <v>169.99</v>
      </c>
      <c r="G7618" s="139"/>
      <c r="H7618" s="88" t="s">
        <v>36039</v>
      </c>
    </row>
    <row r="7619" spans="1:8">
      <c r="A7619" s="139" t="s">
        <v>623</v>
      </c>
      <c r="B7619" s="139" t="s">
        <v>16416</v>
      </c>
      <c r="C7619" s="139" t="s">
        <v>16417</v>
      </c>
      <c r="D7619" s="140">
        <v>57.57</v>
      </c>
      <c r="E7619" s="139" t="s">
        <v>36358</v>
      </c>
      <c r="F7619" s="140">
        <v>94.99</v>
      </c>
      <c r="G7619" s="139"/>
      <c r="H7619" s="88" t="s">
        <v>36039</v>
      </c>
    </row>
    <row r="7620" spans="1:8">
      <c r="A7620" s="139" t="s">
        <v>12985</v>
      </c>
      <c r="B7620" s="139" t="s">
        <v>16418</v>
      </c>
      <c r="C7620" s="139" t="s">
        <v>16419</v>
      </c>
      <c r="D7620" s="140">
        <v>23.02</v>
      </c>
      <c r="E7620" s="139" t="s">
        <v>36359</v>
      </c>
      <c r="F7620" s="140">
        <v>37.99</v>
      </c>
      <c r="G7620" s="139"/>
      <c r="H7620" s="88" t="s">
        <v>36039</v>
      </c>
    </row>
    <row r="7621" spans="1:8">
      <c r="A7621" s="139" t="s">
        <v>12985</v>
      </c>
      <c r="B7621" s="139" t="s">
        <v>16420</v>
      </c>
      <c r="C7621" s="139" t="s">
        <v>16421</v>
      </c>
      <c r="D7621" s="140">
        <v>23.02</v>
      </c>
      <c r="E7621" s="139" t="s">
        <v>36360</v>
      </c>
      <c r="F7621" s="140">
        <v>37.99</v>
      </c>
      <c r="G7621" s="139"/>
      <c r="H7621" s="88" t="s">
        <v>36039</v>
      </c>
    </row>
    <row r="7622" spans="1:8">
      <c r="A7622" s="139" t="s">
        <v>12985</v>
      </c>
      <c r="B7622" s="139" t="s">
        <v>16422</v>
      </c>
      <c r="C7622" s="139" t="s">
        <v>16423</v>
      </c>
      <c r="D7622" s="140">
        <v>23.02</v>
      </c>
      <c r="E7622" s="139" t="s">
        <v>36361</v>
      </c>
      <c r="F7622" s="140">
        <v>37.99</v>
      </c>
      <c r="G7622" s="139"/>
      <c r="H7622" s="88" t="s">
        <v>36039</v>
      </c>
    </row>
    <row r="7623" spans="1:8">
      <c r="A7623" s="139" t="s">
        <v>12985</v>
      </c>
      <c r="B7623" s="139" t="s">
        <v>16424</v>
      </c>
      <c r="C7623" s="139" t="s">
        <v>16425</v>
      </c>
      <c r="D7623" s="140">
        <v>23.02</v>
      </c>
      <c r="E7623" s="139" t="s">
        <v>36362</v>
      </c>
      <c r="F7623" s="140">
        <v>37.99</v>
      </c>
      <c r="G7623" s="139"/>
      <c r="H7623" s="88" t="s">
        <v>36039</v>
      </c>
    </row>
    <row r="7624" spans="1:8">
      <c r="A7624" s="139" t="s">
        <v>12985</v>
      </c>
      <c r="B7624" s="139" t="s">
        <v>16426</v>
      </c>
      <c r="C7624" s="139" t="s">
        <v>16427</v>
      </c>
      <c r="D7624" s="140">
        <v>23.02</v>
      </c>
      <c r="E7624" s="139" t="s">
        <v>36363</v>
      </c>
      <c r="F7624" s="140">
        <v>37.99</v>
      </c>
      <c r="G7624" s="139"/>
      <c r="H7624" s="88" t="s">
        <v>36039</v>
      </c>
    </row>
    <row r="7625" spans="1:8">
      <c r="A7625" s="139" t="s">
        <v>12985</v>
      </c>
      <c r="B7625" s="139" t="s">
        <v>16428</v>
      </c>
      <c r="C7625" s="139" t="s">
        <v>16429</v>
      </c>
      <c r="D7625" s="140">
        <v>23.02</v>
      </c>
      <c r="E7625" s="139" t="s">
        <v>36364</v>
      </c>
      <c r="F7625" s="140">
        <v>37.99</v>
      </c>
      <c r="G7625" s="139"/>
      <c r="H7625" s="88" t="s">
        <v>36039</v>
      </c>
    </row>
    <row r="7626" spans="1:8">
      <c r="A7626" s="139" t="s">
        <v>12985</v>
      </c>
      <c r="B7626" s="139" t="s">
        <v>16430</v>
      </c>
      <c r="C7626" s="139" t="s">
        <v>16431</v>
      </c>
      <c r="D7626" s="140">
        <v>42.42</v>
      </c>
      <c r="E7626" s="139" t="s">
        <v>36365</v>
      </c>
      <c r="F7626" s="140">
        <v>69.989999999999995</v>
      </c>
      <c r="G7626" s="139"/>
      <c r="H7626" s="88" t="s">
        <v>36039</v>
      </c>
    </row>
    <row r="7627" spans="1:8">
      <c r="A7627" s="139" t="s">
        <v>12985</v>
      </c>
      <c r="B7627" s="139" t="s">
        <v>16432</v>
      </c>
      <c r="C7627" s="139" t="s">
        <v>16433</v>
      </c>
      <c r="D7627" s="140">
        <v>23.02</v>
      </c>
      <c r="E7627" s="139" t="s">
        <v>36366</v>
      </c>
      <c r="F7627" s="140">
        <v>37.99</v>
      </c>
      <c r="G7627" s="139"/>
      <c r="H7627" s="88" t="s">
        <v>36039</v>
      </c>
    </row>
    <row r="7628" spans="1:8">
      <c r="A7628" s="139" t="s">
        <v>12985</v>
      </c>
      <c r="B7628" s="139" t="s">
        <v>16434</v>
      </c>
      <c r="C7628" s="139" t="s">
        <v>16435</v>
      </c>
      <c r="D7628" s="140">
        <v>23.02</v>
      </c>
      <c r="E7628" s="139" t="s">
        <v>36367</v>
      </c>
      <c r="F7628" s="140">
        <v>37.99</v>
      </c>
      <c r="G7628" s="139"/>
      <c r="H7628" s="88" t="s">
        <v>36039</v>
      </c>
    </row>
    <row r="7629" spans="1:8">
      <c r="A7629" s="139" t="s">
        <v>12985</v>
      </c>
      <c r="B7629" s="139" t="s">
        <v>16436</v>
      </c>
      <c r="C7629" s="139" t="s">
        <v>16437</v>
      </c>
      <c r="D7629" s="140">
        <v>23.02</v>
      </c>
      <c r="E7629" s="139" t="s">
        <v>36368</v>
      </c>
      <c r="F7629" s="140">
        <v>37.99</v>
      </c>
      <c r="G7629" s="139"/>
      <c r="H7629" s="88" t="s">
        <v>36039</v>
      </c>
    </row>
    <row r="7630" spans="1:8">
      <c r="A7630" s="139" t="s">
        <v>623</v>
      </c>
      <c r="B7630" s="139" t="s">
        <v>16438</v>
      </c>
      <c r="C7630" s="139" t="s">
        <v>16439</v>
      </c>
      <c r="D7630" s="140">
        <v>30.3</v>
      </c>
      <c r="E7630" s="139" t="s">
        <v>36369</v>
      </c>
      <c r="F7630" s="140">
        <v>49.99</v>
      </c>
      <c r="G7630" s="139"/>
      <c r="H7630" s="88" t="s">
        <v>36039</v>
      </c>
    </row>
    <row r="7631" spans="1:8">
      <c r="A7631" s="139" t="s">
        <v>623</v>
      </c>
      <c r="B7631" s="139" t="s">
        <v>16440</v>
      </c>
      <c r="C7631" s="139" t="s">
        <v>16441</v>
      </c>
      <c r="D7631" s="140">
        <v>30.3</v>
      </c>
      <c r="E7631" s="139" t="s">
        <v>36370</v>
      </c>
      <c r="F7631" s="140">
        <v>49.99</v>
      </c>
      <c r="G7631" s="139"/>
      <c r="H7631" s="88" t="s">
        <v>36039</v>
      </c>
    </row>
    <row r="7632" spans="1:8">
      <c r="A7632" s="139" t="s">
        <v>623</v>
      </c>
      <c r="B7632" s="139" t="s">
        <v>16442</v>
      </c>
      <c r="C7632" s="139" t="s">
        <v>16443</v>
      </c>
      <c r="D7632" s="140">
        <v>30.3</v>
      </c>
      <c r="E7632" s="139" t="s">
        <v>36371</v>
      </c>
      <c r="F7632" s="140">
        <v>49.99</v>
      </c>
      <c r="G7632" s="139"/>
      <c r="H7632" s="88" t="s">
        <v>36039</v>
      </c>
    </row>
    <row r="7633" spans="1:8">
      <c r="A7633" s="139" t="s">
        <v>623</v>
      </c>
      <c r="B7633" s="139" t="s">
        <v>16444</v>
      </c>
      <c r="C7633" s="139" t="s">
        <v>16445</v>
      </c>
      <c r="D7633" s="140">
        <v>30.3</v>
      </c>
      <c r="E7633" s="139" t="s">
        <v>36372</v>
      </c>
      <c r="F7633" s="140">
        <v>49.99</v>
      </c>
      <c r="G7633" s="139"/>
      <c r="H7633" s="88" t="s">
        <v>36039</v>
      </c>
    </row>
    <row r="7634" spans="1:8">
      <c r="A7634" s="139" t="s">
        <v>623</v>
      </c>
      <c r="B7634" s="139" t="s">
        <v>16446</v>
      </c>
      <c r="C7634" s="139" t="s">
        <v>16447</v>
      </c>
      <c r="D7634" s="140">
        <v>30.3</v>
      </c>
      <c r="E7634" s="139" t="s">
        <v>36373</v>
      </c>
      <c r="F7634" s="140">
        <v>49.99</v>
      </c>
      <c r="G7634" s="139"/>
      <c r="H7634" s="88" t="s">
        <v>36039</v>
      </c>
    </row>
    <row r="7635" spans="1:8">
      <c r="A7635" s="139" t="s">
        <v>623</v>
      </c>
      <c r="B7635" s="139" t="s">
        <v>16448</v>
      </c>
      <c r="C7635" s="139" t="s">
        <v>16449</v>
      </c>
      <c r="D7635" s="140">
        <v>30.3</v>
      </c>
      <c r="E7635" s="139" t="s">
        <v>36374</v>
      </c>
      <c r="F7635" s="140">
        <v>49.99</v>
      </c>
      <c r="G7635" s="139"/>
      <c r="H7635" s="88" t="s">
        <v>36039</v>
      </c>
    </row>
    <row r="7636" spans="1:8">
      <c r="A7636" s="139" t="s">
        <v>623</v>
      </c>
      <c r="B7636" s="139" t="s">
        <v>16450</v>
      </c>
      <c r="C7636" s="139" t="s">
        <v>16451</v>
      </c>
      <c r="D7636" s="140">
        <v>30.3</v>
      </c>
      <c r="E7636" s="139" t="s">
        <v>36375</v>
      </c>
      <c r="F7636" s="140">
        <v>49.99</v>
      </c>
      <c r="G7636" s="139"/>
      <c r="H7636" s="88" t="s">
        <v>36039</v>
      </c>
    </row>
    <row r="7637" spans="1:8">
      <c r="A7637" s="139" t="s">
        <v>623</v>
      </c>
      <c r="B7637" s="139" t="s">
        <v>16452</v>
      </c>
      <c r="C7637" s="139" t="s">
        <v>16453</v>
      </c>
      <c r="D7637" s="140">
        <v>30.3</v>
      </c>
      <c r="E7637" s="139" t="s">
        <v>36376</v>
      </c>
      <c r="F7637" s="140">
        <v>49.99</v>
      </c>
      <c r="G7637" s="139"/>
      <c r="H7637" s="88" t="s">
        <v>36039</v>
      </c>
    </row>
    <row r="7638" spans="1:8">
      <c r="A7638" s="139" t="s">
        <v>623</v>
      </c>
      <c r="B7638" s="139" t="s">
        <v>16454</v>
      </c>
      <c r="C7638" s="139" t="s">
        <v>16455</v>
      </c>
      <c r="D7638" s="140">
        <v>30.3</v>
      </c>
      <c r="E7638" s="139" t="s">
        <v>36377</v>
      </c>
      <c r="F7638" s="140">
        <v>49.99</v>
      </c>
      <c r="G7638" s="139"/>
      <c r="H7638" s="88" t="s">
        <v>36039</v>
      </c>
    </row>
    <row r="7639" spans="1:8">
      <c r="A7639" s="139" t="s">
        <v>623</v>
      </c>
      <c r="B7639" s="139" t="s">
        <v>16456</v>
      </c>
      <c r="C7639" s="139" t="s">
        <v>16457</v>
      </c>
      <c r="D7639" s="140">
        <v>30.3</v>
      </c>
      <c r="E7639" s="139" t="s">
        <v>36378</v>
      </c>
      <c r="F7639" s="140">
        <v>49.99</v>
      </c>
      <c r="G7639" s="139"/>
      <c r="H7639" s="88" t="s">
        <v>36039</v>
      </c>
    </row>
    <row r="7640" spans="1:8">
      <c r="A7640" s="139" t="s">
        <v>284</v>
      </c>
      <c r="B7640" s="139" t="s">
        <v>16458</v>
      </c>
      <c r="C7640" s="139" t="s">
        <v>16459</v>
      </c>
      <c r="D7640" s="140">
        <v>163.63</v>
      </c>
      <c r="E7640" s="139" t="s">
        <v>36379</v>
      </c>
      <c r="F7640" s="140">
        <v>269.99</v>
      </c>
      <c r="G7640" s="139"/>
      <c r="H7640" s="88" t="s">
        <v>36039</v>
      </c>
    </row>
    <row r="7641" spans="1:8">
      <c r="A7641" s="139" t="s">
        <v>284</v>
      </c>
      <c r="B7641" s="139" t="s">
        <v>16460</v>
      </c>
      <c r="C7641" s="139" t="s">
        <v>16461</v>
      </c>
      <c r="D7641" s="140">
        <v>178.78</v>
      </c>
      <c r="E7641" s="139" t="s">
        <v>36380</v>
      </c>
      <c r="F7641" s="140">
        <v>294.99</v>
      </c>
      <c r="G7641" s="139"/>
      <c r="H7641" s="88" t="s">
        <v>36039</v>
      </c>
    </row>
    <row r="7642" spans="1:8">
      <c r="A7642" s="139" t="s">
        <v>284</v>
      </c>
      <c r="B7642" s="139" t="s">
        <v>16462</v>
      </c>
      <c r="C7642" s="139" t="s">
        <v>16463</v>
      </c>
      <c r="D7642" s="140">
        <v>163.63</v>
      </c>
      <c r="E7642" s="139" t="s">
        <v>36381</v>
      </c>
      <c r="F7642" s="140">
        <v>269.99</v>
      </c>
      <c r="G7642" s="139"/>
      <c r="H7642" s="88" t="s">
        <v>36039</v>
      </c>
    </row>
    <row r="7643" spans="1:8">
      <c r="A7643" s="139" t="s">
        <v>284</v>
      </c>
      <c r="B7643" s="139" t="s">
        <v>16464</v>
      </c>
      <c r="C7643" s="139" t="s">
        <v>16465</v>
      </c>
      <c r="D7643" s="140">
        <v>163.63</v>
      </c>
      <c r="E7643" s="139" t="s">
        <v>36382</v>
      </c>
      <c r="F7643" s="140">
        <v>269.99</v>
      </c>
      <c r="G7643" s="139"/>
      <c r="H7643" s="88" t="s">
        <v>36039</v>
      </c>
    </row>
    <row r="7644" spans="1:8">
      <c r="A7644" s="139" t="s">
        <v>284</v>
      </c>
      <c r="B7644" s="139" t="s">
        <v>16466</v>
      </c>
      <c r="C7644" s="139" t="s">
        <v>16467</v>
      </c>
      <c r="D7644" s="140">
        <v>178.78</v>
      </c>
      <c r="E7644" s="139" t="s">
        <v>36383</v>
      </c>
      <c r="F7644" s="140">
        <v>294.99</v>
      </c>
      <c r="G7644" s="139"/>
      <c r="H7644" s="88" t="s">
        <v>36039</v>
      </c>
    </row>
    <row r="7645" spans="1:8">
      <c r="A7645" s="139" t="s">
        <v>284</v>
      </c>
      <c r="B7645" s="139" t="s">
        <v>16468</v>
      </c>
      <c r="C7645" s="139" t="s">
        <v>16469</v>
      </c>
      <c r="D7645" s="140">
        <v>163.63</v>
      </c>
      <c r="E7645" s="139" t="s">
        <v>36384</v>
      </c>
      <c r="F7645" s="140">
        <v>269.99</v>
      </c>
      <c r="G7645" s="139"/>
      <c r="H7645" s="88" t="s">
        <v>36039</v>
      </c>
    </row>
    <row r="7646" spans="1:8">
      <c r="A7646" s="139" t="s">
        <v>284</v>
      </c>
      <c r="B7646" s="139" t="s">
        <v>16470</v>
      </c>
      <c r="C7646" s="139" t="s">
        <v>16471</v>
      </c>
      <c r="D7646" s="140">
        <v>163.63</v>
      </c>
      <c r="E7646" s="139" t="s">
        <v>36385</v>
      </c>
      <c r="F7646" s="140">
        <v>269.99</v>
      </c>
      <c r="G7646" s="139"/>
      <c r="H7646" s="88" t="s">
        <v>36039</v>
      </c>
    </row>
    <row r="7647" spans="1:8">
      <c r="A7647" s="139" t="s">
        <v>284</v>
      </c>
      <c r="B7647" s="139" t="s">
        <v>16472</v>
      </c>
      <c r="C7647" s="139" t="s">
        <v>16473</v>
      </c>
      <c r="D7647" s="140">
        <v>178.78</v>
      </c>
      <c r="E7647" s="139" t="s">
        <v>36386</v>
      </c>
      <c r="F7647" s="140">
        <v>294.99</v>
      </c>
      <c r="G7647" s="139"/>
      <c r="H7647" s="88" t="s">
        <v>36039</v>
      </c>
    </row>
    <row r="7648" spans="1:8">
      <c r="A7648" s="139" t="s">
        <v>284</v>
      </c>
      <c r="B7648" s="139" t="s">
        <v>16474</v>
      </c>
      <c r="C7648" s="139" t="s">
        <v>16475</v>
      </c>
      <c r="D7648" s="140">
        <v>163.63</v>
      </c>
      <c r="E7648" s="139" t="s">
        <v>36387</v>
      </c>
      <c r="F7648" s="140">
        <v>269.99</v>
      </c>
      <c r="G7648" s="139"/>
      <c r="H7648" s="88" t="s">
        <v>36039</v>
      </c>
    </row>
    <row r="7649" spans="1:8">
      <c r="A7649" s="139" t="s">
        <v>284</v>
      </c>
      <c r="B7649" s="139" t="s">
        <v>16476</v>
      </c>
      <c r="C7649" s="139" t="s">
        <v>16477</v>
      </c>
      <c r="D7649" s="140">
        <v>163.63</v>
      </c>
      <c r="E7649" s="139" t="s">
        <v>36388</v>
      </c>
      <c r="F7649" s="140">
        <v>269.99</v>
      </c>
      <c r="G7649" s="139"/>
      <c r="H7649" s="88" t="s">
        <v>36039</v>
      </c>
    </row>
    <row r="7650" spans="1:8">
      <c r="A7650" s="139" t="s">
        <v>284</v>
      </c>
      <c r="B7650" s="139" t="s">
        <v>16478</v>
      </c>
      <c r="C7650" s="139" t="s">
        <v>16479</v>
      </c>
      <c r="D7650" s="140">
        <v>178.78</v>
      </c>
      <c r="E7650" s="139" t="s">
        <v>36389</v>
      </c>
      <c r="F7650" s="140">
        <v>294.99</v>
      </c>
      <c r="G7650" s="139"/>
      <c r="H7650" s="88" t="s">
        <v>36039</v>
      </c>
    </row>
    <row r="7651" spans="1:8">
      <c r="A7651" s="139" t="s">
        <v>284</v>
      </c>
      <c r="B7651" s="139" t="s">
        <v>16480</v>
      </c>
      <c r="C7651" s="139" t="s">
        <v>16481</v>
      </c>
      <c r="D7651" s="140">
        <v>163.63</v>
      </c>
      <c r="E7651" s="139" t="s">
        <v>36390</v>
      </c>
      <c r="F7651" s="140">
        <v>269.99</v>
      </c>
      <c r="G7651" s="139"/>
      <c r="H7651" s="88" t="s">
        <v>36039</v>
      </c>
    </row>
    <row r="7652" spans="1:8">
      <c r="A7652" s="139" t="s">
        <v>284</v>
      </c>
      <c r="B7652" s="139" t="s">
        <v>16482</v>
      </c>
      <c r="C7652" s="139" t="s">
        <v>16483</v>
      </c>
      <c r="D7652" s="140">
        <v>163.63</v>
      </c>
      <c r="E7652" s="139" t="s">
        <v>36391</v>
      </c>
      <c r="F7652" s="140">
        <v>269.99</v>
      </c>
      <c r="G7652" s="139"/>
      <c r="H7652" s="88" t="s">
        <v>36039</v>
      </c>
    </row>
    <row r="7653" spans="1:8">
      <c r="A7653" s="139" t="s">
        <v>284</v>
      </c>
      <c r="B7653" s="139" t="s">
        <v>16484</v>
      </c>
      <c r="C7653" s="139" t="s">
        <v>16485</v>
      </c>
      <c r="D7653" s="140">
        <v>178.78</v>
      </c>
      <c r="E7653" s="139" t="s">
        <v>36392</v>
      </c>
      <c r="F7653" s="140">
        <v>294.99</v>
      </c>
      <c r="G7653" s="139"/>
      <c r="H7653" s="88" t="s">
        <v>36039</v>
      </c>
    </row>
    <row r="7654" spans="1:8">
      <c r="A7654" s="139" t="s">
        <v>284</v>
      </c>
      <c r="B7654" s="139" t="s">
        <v>16486</v>
      </c>
      <c r="C7654" s="139" t="s">
        <v>16487</v>
      </c>
      <c r="D7654" s="140">
        <v>163.63</v>
      </c>
      <c r="E7654" s="139" t="s">
        <v>36393</v>
      </c>
      <c r="F7654" s="140">
        <v>269.99</v>
      </c>
      <c r="G7654" s="139"/>
      <c r="H7654" s="88" t="s">
        <v>36039</v>
      </c>
    </row>
    <row r="7655" spans="1:8">
      <c r="A7655" s="139" t="s">
        <v>284</v>
      </c>
      <c r="B7655" s="139" t="s">
        <v>16488</v>
      </c>
      <c r="C7655" s="139" t="s">
        <v>16489</v>
      </c>
      <c r="D7655" s="140">
        <v>163.63</v>
      </c>
      <c r="E7655" s="139" t="s">
        <v>36394</v>
      </c>
      <c r="F7655" s="140">
        <v>269.99</v>
      </c>
      <c r="G7655" s="139"/>
      <c r="H7655" s="88" t="s">
        <v>36039</v>
      </c>
    </row>
    <row r="7656" spans="1:8">
      <c r="A7656" s="139" t="s">
        <v>284</v>
      </c>
      <c r="B7656" s="139" t="s">
        <v>16490</v>
      </c>
      <c r="C7656" s="139" t="s">
        <v>16491</v>
      </c>
      <c r="D7656" s="140">
        <v>178.78</v>
      </c>
      <c r="E7656" s="139" t="s">
        <v>36395</v>
      </c>
      <c r="F7656" s="140">
        <v>294.99</v>
      </c>
      <c r="G7656" s="139"/>
      <c r="H7656" s="88" t="s">
        <v>36039</v>
      </c>
    </row>
    <row r="7657" spans="1:8">
      <c r="A7657" s="139" t="s">
        <v>284</v>
      </c>
      <c r="B7657" s="139" t="s">
        <v>16492</v>
      </c>
      <c r="C7657" s="139" t="s">
        <v>16493</v>
      </c>
      <c r="D7657" s="140">
        <v>163.63</v>
      </c>
      <c r="E7657" s="139" t="s">
        <v>36396</v>
      </c>
      <c r="F7657" s="140">
        <v>269.99</v>
      </c>
      <c r="G7657" s="139"/>
      <c r="H7657" s="88" t="s">
        <v>36039</v>
      </c>
    </row>
    <row r="7658" spans="1:8">
      <c r="A7658" s="139" t="s">
        <v>284</v>
      </c>
      <c r="B7658" s="139" t="s">
        <v>16494</v>
      </c>
      <c r="C7658" s="139" t="s">
        <v>16495</v>
      </c>
      <c r="D7658" s="140">
        <v>163.63</v>
      </c>
      <c r="E7658" s="139" t="s">
        <v>36397</v>
      </c>
      <c r="F7658" s="140">
        <v>269.99</v>
      </c>
      <c r="G7658" s="139"/>
      <c r="H7658" s="88" t="s">
        <v>36039</v>
      </c>
    </row>
    <row r="7659" spans="1:8">
      <c r="A7659" s="139" t="s">
        <v>284</v>
      </c>
      <c r="B7659" s="139" t="s">
        <v>16496</v>
      </c>
      <c r="C7659" s="139" t="s">
        <v>16497</v>
      </c>
      <c r="D7659" s="140">
        <v>178.78</v>
      </c>
      <c r="E7659" s="139" t="s">
        <v>36398</v>
      </c>
      <c r="F7659" s="140">
        <v>294.99</v>
      </c>
      <c r="G7659" s="139"/>
      <c r="H7659" s="88" t="s">
        <v>36039</v>
      </c>
    </row>
    <row r="7660" spans="1:8">
      <c r="A7660" s="139" t="s">
        <v>284</v>
      </c>
      <c r="B7660" s="139" t="s">
        <v>16498</v>
      </c>
      <c r="C7660" s="139" t="s">
        <v>16499</v>
      </c>
      <c r="D7660" s="140">
        <v>163.63</v>
      </c>
      <c r="E7660" s="139" t="s">
        <v>36399</v>
      </c>
      <c r="F7660" s="140">
        <v>269.99</v>
      </c>
      <c r="G7660" s="139"/>
      <c r="H7660" s="88" t="s">
        <v>36039</v>
      </c>
    </row>
    <row r="7661" spans="1:8">
      <c r="A7661" s="139" t="s">
        <v>284</v>
      </c>
      <c r="B7661" s="139" t="s">
        <v>16500</v>
      </c>
      <c r="C7661" s="139" t="s">
        <v>16501</v>
      </c>
      <c r="D7661" s="140">
        <v>163.63</v>
      </c>
      <c r="E7661" s="139" t="s">
        <v>36400</v>
      </c>
      <c r="F7661" s="140">
        <v>269.99</v>
      </c>
      <c r="G7661" s="139"/>
      <c r="H7661" s="88" t="s">
        <v>36039</v>
      </c>
    </row>
    <row r="7662" spans="1:8">
      <c r="A7662" s="139" t="s">
        <v>284</v>
      </c>
      <c r="B7662" s="139" t="s">
        <v>16502</v>
      </c>
      <c r="C7662" s="139" t="s">
        <v>16503</v>
      </c>
      <c r="D7662" s="140">
        <v>178.78</v>
      </c>
      <c r="E7662" s="139" t="s">
        <v>36401</v>
      </c>
      <c r="F7662" s="140">
        <v>294.99</v>
      </c>
      <c r="G7662" s="139"/>
      <c r="H7662" s="88" t="s">
        <v>36039</v>
      </c>
    </row>
    <row r="7663" spans="1:8">
      <c r="A7663" s="139" t="s">
        <v>284</v>
      </c>
      <c r="B7663" s="139" t="s">
        <v>16504</v>
      </c>
      <c r="C7663" s="139" t="s">
        <v>16505</v>
      </c>
      <c r="D7663" s="140">
        <v>163.63</v>
      </c>
      <c r="E7663" s="139" t="s">
        <v>36402</v>
      </c>
      <c r="F7663" s="140">
        <v>269.99</v>
      </c>
      <c r="G7663" s="139"/>
      <c r="H7663" s="88" t="s">
        <v>36039</v>
      </c>
    </row>
    <row r="7664" spans="1:8">
      <c r="A7664" s="139" t="s">
        <v>284</v>
      </c>
      <c r="B7664" s="139" t="s">
        <v>16506</v>
      </c>
      <c r="C7664" s="139" t="s">
        <v>16507</v>
      </c>
      <c r="D7664" s="140">
        <v>145.44999999999999</v>
      </c>
      <c r="E7664" s="139" t="s">
        <v>36403</v>
      </c>
      <c r="F7664" s="140">
        <v>239.99</v>
      </c>
      <c r="G7664" s="139"/>
      <c r="H7664" s="88" t="s">
        <v>36039</v>
      </c>
    </row>
    <row r="7665" spans="1:8">
      <c r="A7665" s="139" t="s">
        <v>284</v>
      </c>
      <c r="B7665" s="139" t="s">
        <v>16508</v>
      </c>
      <c r="C7665" s="139" t="s">
        <v>16509</v>
      </c>
      <c r="D7665" s="140">
        <v>160.6</v>
      </c>
      <c r="E7665" s="139" t="s">
        <v>36404</v>
      </c>
      <c r="F7665" s="140">
        <v>264.99</v>
      </c>
      <c r="G7665" s="139"/>
      <c r="H7665" s="88" t="s">
        <v>36039</v>
      </c>
    </row>
    <row r="7666" spans="1:8">
      <c r="A7666" s="139" t="s">
        <v>284</v>
      </c>
      <c r="B7666" s="139" t="s">
        <v>16510</v>
      </c>
      <c r="C7666" s="139" t="s">
        <v>16511</v>
      </c>
      <c r="D7666" s="140">
        <v>145.44999999999999</v>
      </c>
      <c r="E7666" s="139" t="s">
        <v>36405</v>
      </c>
      <c r="F7666" s="140">
        <v>239.99</v>
      </c>
      <c r="G7666" s="139"/>
      <c r="H7666" s="88" t="s">
        <v>36039</v>
      </c>
    </row>
    <row r="7667" spans="1:8">
      <c r="A7667" s="139" t="s">
        <v>284</v>
      </c>
      <c r="B7667" s="139" t="s">
        <v>16512</v>
      </c>
      <c r="C7667" s="139" t="s">
        <v>16513</v>
      </c>
      <c r="D7667" s="140">
        <v>145.44999999999999</v>
      </c>
      <c r="E7667" s="139" t="s">
        <v>36406</v>
      </c>
      <c r="F7667" s="140">
        <v>239.99</v>
      </c>
      <c r="G7667" s="139"/>
      <c r="H7667" s="88" t="s">
        <v>36039</v>
      </c>
    </row>
    <row r="7668" spans="1:8">
      <c r="A7668" s="139" t="s">
        <v>284</v>
      </c>
      <c r="B7668" s="139" t="s">
        <v>16514</v>
      </c>
      <c r="C7668" s="139" t="s">
        <v>16515</v>
      </c>
      <c r="D7668" s="140">
        <v>160.6</v>
      </c>
      <c r="E7668" s="139" t="s">
        <v>36407</v>
      </c>
      <c r="F7668" s="140">
        <v>264.99</v>
      </c>
      <c r="G7668" s="139"/>
      <c r="H7668" s="88" t="s">
        <v>36039</v>
      </c>
    </row>
    <row r="7669" spans="1:8">
      <c r="A7669" s="139" t="s">
        <v>284</v>
      </c>
      <c r="B7669" s="139" t="s">
        <v>16516</v>
      </c>
      <c r="C7669" s="139" t="s">
        <v>16517</v>
      </c>
      <c r="D7669" s="140">
        <v>145.44999999999999</v>
      </c>
      <c r="E7669" s="139" t="s">
        <v>36408</v>
      </c>
      <c r="F7669" s="140">
        <v>239.99</v>
      </c>
      <c r="G7669" s="139"/>
      <c r="H7669" s="88" t="s">
        <v>36039</v>
      </c>
    </row>
    <row r="7670" spans="1:8">
      <c r="A7670" s="139" t="s">
        <v>284</v>
      </c>
      <c r="B7670" s="139" t="s">
        <v>16518</v>
      </c>
      <c r="C7670" s="139" t="s">
        <v>16519</v>
      </c>
      <c r="D7670" s="140">
        <v>145.44999999999999</v>
      </c>
      <c r="E7670" s="139" t="s">
        <v>36409</v>
      </c>
      <c r="F7670" s="140">
        <v>239.99</v>
      </c>
      <c r="G7670" s="139"/>
      <c r="H7670" s="88" t="s">
        <v>36039</v>
      </c>
    </row>
    <row r="7671" spans="1:8">
      <c r="A7671" s="139" t="s">
        <v>284</v>
      </c>
      <c r="B7671" s="139" t="s">
        <v>16520</v>
      </c>
      <c r="C7671" s="139" t="s">
        <v>16521</v>
      </c>
      <c r="D7671" s="140">
        <v>160.6</v>
      </c>
      <c r="E7671" s="139" t="s">
        <v>36410</v>
      </c>
      <c r="F7671" s="140">
        <v>264.99</v>
      </c>
      <c r="G7671" s="139"/>
      <c r="H7671" s="88" t="s">
        <v>36039</v>
      </c>
    </row>
    <row r="7672" spans="1:8">
      <c r="A7672" s="139" t="s">
        <v>284</v>
      </c>
      <c r="B7672" s="139" t="s">
        <v>16522</v>
      </c>
      <c r="C7672" s="139" t="s">
        <v>16523</v>
      </c>
      <c r="D7672" s="140">
        <v>145.44999999999999</v>
      </c>
      <c r="E7672" s="139" t="s">
        <v>36411</v>
      </c>
      <c r="F7672" s="140">
        <v>239.99</v>
      </c>
      <c r="G7672" s="139"/>
      <c r="H7672" s="88" t="s">
        <v>36039</v>
      </c>
    </row>
    <row r="7673" spans="1:8">
      <c r="A7673" s="139" t="s">
        <v>284</v>
      </c>
      <c r="B7673" s="139" t="s">
        <v>16524</v>
      </c>
      <c r="C7673" s="139" t="s">
        <v>16525</v>
      </c>
      <c r="D7673" s="140">
        <v>145.44999999999999</v>
      </c>
      <c r="E7673" s="139" t="s">
        <v>36412</v>
      </c>
      <c r="F7673" s="140">
        <v>239.99</v>
      </c>
      <c r="G7673" s="139"/>
      <c r="H7673" s="88" t="s">
        <v>36039</v>
      </c>
    </row>
    <row r="7674" spans="1:8">
      <c r="A7674" s="139" t="s">
        <v>284</v>
      </c>
      <c r="B7674" s="139" t="s">
        <v>16526</v>
      </c>
      <c r="C7674" s="139" t="s">
        <v>16527</v>
      </c>
      <c r="D7674" s="140">
        <v>160.6</v>
      </c>
      <c r="E7674" s="139" t="s">
        <v>36413</v>
      </c>
      <c r="F7674" s="140">
        <v>264.99</v>
      </c>
      <c r="G7674" s="139"/>
      <c r="H7674" s="88" t="s">
        <v>36039</v>
      </c>
    </row>
    <row r="7675" spans="1:8">
      <c r="A7675" s="139" t="s">
        <v>284</v>
      </c>
      <c r="B7675" s="139" t="s">
        <v>16528</v>
      </c>
      <c r="C7675" s="139" t="s">
        <v>16529</v>
      </c>
      <c r="D7675" s="140">
        <v>145.44999999999999</v>
      </c>
      <c r="E7675" s="139" t="s">
        <v>36414</v>
      </c>
      <c r="F7675" s="140">
        <v>239.99</v>
      </c>
      <c r="G7675" s="139"/>
      <c r="H7675" s="88" t="s">
        <v>36039</v>
      </c>
    </row>
    <row r="7676" spans="1:8">
      <c r="A7676" s="139" t="s">
        <v>284</v>
      </c>
      <c r="B7676" s="139" t="s">
        <v>16530</v>
      </c>
      <c r="C7676" s="139" t="s">
        <v>16531</v>
      </c>
      <c r="D7676" s="140">
        <v>145.44999999999999</v>
      </c>
      <c r="E7676" s="139" t="s">
        <v>36415</v>
      </c>
      <c r="F7676" s="140">
        <v>239.99</v>
      </c>
      <c r="G7676" s="139"/>
      <c r="H7676" s="88" t="s">
        <v>36039</v>
      </c>
    </row>
    <row r="7677" spans="1:8">
      <c r="A7677" s="139" t="s">
        <v>284</v>
      </c>
      <c r="B7677" s="139" t="s">
        <v>16532</v>
      </c>
      <c r="C7677" s="139" t="s">
        <v>16533</v>
      </c>
      <c r="D7677" s="140">
        <v>160.6</v>
      </c>
      <c r="E7677" s="139" t="s">
        <v>36416</v>
      </c>
      <c r="F7677" s="140">
        <v>264.99</v>
      </c>
      <c r="G7677" s="139"/>
      <c r="H7677" s="88" t="s">
        <v>36039</v>
      </c>
    </row>
    <row r="7678" spans="1:8">
      <c r="A7678" s="139" t="s">
        <v>284</v>
      </c>
      <c r="B7678" s="139" t="s">
        <v>16534</v>
      </c>
      <c r="C7678" s="139" t="s">
        <v>16535</v>
      </c>
      <c r="D7678" s="140">
        <v>145.44999999999999</v>
      </c>
      <c r="E7678" s="139" t="s">
        <v>36417</v>
      </c>
      <c r="F7678" s="140">
        <v>239.99</v>
      </c>
      <c r="G7678" s="139"/>
      <c r="H7678" s="88" t="s">
        <v>36039</v>
      </c>
    </row>
    <row r="7679" spans="1:8">
      <c r="A7679" s="139" t="s">
        <v>284</v>
      </c>
      <c r="B7679" s="139" t="s">
        <v>16536</v>
      </c>
      <c r="C7679" s="139" t="s">
        <v>16537</v>
      </c>
      <c r="D7679" s="140">
        <v>145.44999999999999</v>
      </c>
      <c r="E7679" s="139" t="s">
        <v>36418</v>
      </c>
      <c r="F7679" s="140">
        <v>239.99</v>
      </c>
      <c r="G7679" s="139"/>
      <c r="H7679" s="88" t="s">
        <v>36039</v>
      </c>
    </row>
    <row r="7680" spans="1:8">
      <c r="A7680" s="139" t="s">
        <v>284</v>
      </c>
      <c r="B7680" s="139" t="s">
        <v>16538</v>
      </c>
      <c r="C7680" s="139" t="s">
        <v>16539</v>
      </c>
      <c r="D7680" s="140">
        <v>160.6</v>
      </c>
      <c r="E7680" s="139" t="s">
        <v>36419</v>
      </c>
      <c r="F7680" s="140">
        <v>264.99</v>
      </c>
      <c r="G7680" s="139"/>
      <c r="H7680" s="88" t="s">
        <v>36039</v>
      </c>
    </row>
    <row r="7681" spans="1:8">
      <c r="A7681" s="139" t="s">
        <v>284</v>
      </c>
      <c r="B7681" s="139" t="s">
        <v>16540</v>
      </c>
      <c r="C7681" s="139" t="s">
        <v>16541</v>
      </c>
      <c r="D7681" s="140">
        <v>145.44999999999999</v>
      </c>
      <c r="E7681" s="139" t="s">
        <v>36420</v>
      </c>
      <c r="F7681" s="140">
        <v>239.99</v>
      </c>
      <c r="G7681" s="139"/>
      <c r="H7681" s="88" t="s">
        <v>36039</v>
      </c>
    </row>
    <row r="7682" spans="1:8">
      <c r="A7682" s="139" t="s">
        <v>284</v>
      </c>
      <c r="B7682" s="139" t="s">
        <v>16542</v>
      </c>
      <c r="C7682" s="139" t="s">
        <v>16543</v>
      </c>
      <c r="D7682" s="140">
        <v>145.44999999999999</v>
      </c>
      <c r="E7682" s="139" t="s">
        <v>36421</v>
      </c>
      <c r="F7682" s="140">
        <v>239.99</v>
      </c>
      <c r="G7682" s="139"/>
      <c r="H7682" s="88" t="s">
        <v>36039</v>
      </c>
    </row>
    <row r="7683" spans="1:8">
      <c r="A7683" s="139" t="s">
        <v>284</v>
      </c>
      <c r="B7683" s="139" t="s">
        <v>16544</v>
      </c>
      <c r="C7683" s="139" t="s">
        <v>16545</v>
      </c>
      <c r="D7683" s="140">
        <v>160.6</v>
      </c>
      <c r="E7683" s="139" t="s">
        <v>36422</v>
      </c>
      <c r="F7683" s="140">
        <v>264.99</v>
      </c>
      <c r="G7683" s="139"/>
      <c r="H7683" s="88" t="s">
        <v>36039</v>
      </c>
    </row>
    <row r="7684" spans="1:8">
      <c r="A7684" s="139" t="s">
        <v>284</v>
      </c>
      <c r="B7684" s="139" t="s">
        <v>16546</v>
      </c>
      <c r="C7684" s="139" t="s">
        <v>16547</v>
      </c>
      <c r="D7684" s="140">
        <v>145.44999999999999</v>
      </c>
      <c r="E7684" s="139" t="s">
        <v>36423</v>
      </c>
      <c r="F7684" s="140">
        <v>239.99</v>
      </c>
      <c r="G7684" s="139"/>
      <c r="H7684" s="88" t="s">
        <v>36039</v>
      </c>
    </row>
    <row r="7685" spans="1:8">
      <c r="A7685" s="139" t="s">
        <v>284</v>
      </c>
      <c r="B7685" s="139" t="s">
        <v>16548</v>
      </c>
      <c r="C7685" s="139" t="s">
        <v>16549</v>
      </c>
      <c r="D7685" s="140">
        <v>145.44999999999999</v>
      </c>
      <c r="E7685" s="139" t="s">
        <v>36424</v>
      </c>
      <c r="F7685" s="140">
        <v>239.99</v>
      </c>
      <c r="G7685" s="139"/>
      <c r="H7685" s="88" t="s">
        <v>36039</v>
      </c>
    </row>
    <row r="7686" spans="1:8">
      <c r="A7686" s="139" t="s">
        <v>284</v>
      </c>
      <c r="B7686" s="139" t="s">
        <v>16550</v>
      </c>
      <c r="C7686" s="139" t="s">
        <v>16551</v>
      </c>
      <c r="D7686" s="140">
        <v>160.6</v>
      </c>
      <c r="E7686" s="139" t="s">
        <v>36425</v>
      </c>
      <c r="F7686" s="140">
        <v>264.99</v>
      </c>
      <c r="G7686" s="139"/>
      <c r="H7686" s="88" t="s">
        <v>36039</v>
      </c>
    </row>
    <row r="7687" spans="1:8">
      <c r="A7687" s="139" t="s">
        <v>284</v>
      </c>
      <c r="B7687" s="139" t="s">
        <v>16552</v>
      </c>
      <c r="C7687" s="139" t="s">
        <v>16553</v>
      </c>
      <c r="D7687" s="140">
        <v>145.44999999999999</v>
      </c>
      <c r="E7687" s="139" t="s">
        <v>36426</v>
      </c>
      <c r="F7687" s="140">
        <v>239.99</v>
      </c>
      <c r="G7687" s="139"/>
      <c r="H7687" s="88" t="s">
        <v>36039</v>
      </c>
    </row>
    <row r="7688" spans="1:8">
      <c r="A7688" s="139" t="s">
        <v>284</v>
      </c>
      <c r="B7688" s="139" t="s">
        <v>16554</v>
      </c>
      <c r="C7688" s="139" t="s">
        <v>16555</v>
      </c>
      <c r="D7688" s="140">
        <v>145.44999999999999</v>
      </c>
      <c r="E7688" s="139" t="s">
        <v>36427</v>
      </c>
      <c r="F7688" s="140">
        <v>239.99</v>
      </c>
      <c r="G7688" s="139"/>
      <c r="H7688" s="88" t="s">
        <v>36039</v>
      </c>
    </row>
    <row r="7689" spans="1:8">
      <c r="A7689" s="139" t="s">
        <v>284</v>
      </c>
      <c r="B7689" s="139" t="s">
        <v>16556</v>
      </c>
      <c r="C7689" s="139" t="s">
        <v>16557</v>
      </c>
      <c r="D7689" s="140">
        <v>160.6</v>
      </c>
      <c r="E7689" s="139" t="s">
        <v>36428</v>
      </c>
      <c r="F7689" s="140">
        <v>264.99</v>
      </c>
      <c r="G7689" s="139"/>
      <c r="H7689" s="88" t="s">
        <v>36039</v>
      </c>
    </row>
    <row r="7690" spans="1:8">
      <c r="A7690" s="139" t="s">
        <v>284</v>
      </c>
      <c r="B7690" s="139" t="s">
        <v>16558</v>
      </c>
      <c r="C7690" s="139" t="s">
        <v>16559</v>
      </c>
      <c r="D7690" s="140">
        <v>145.44999999999999</v>
      </c>
      <c r="E7690" s="139" t="s">
        <v>36429</v>
      </c>
      <c r="F7690" s="140">
        <v>239.99</v>
      </c>
      <c r="G7690" s="139"/>
      <c r="H7690" s="88" t="s">
        <v>36039</v>
      </c>
    </row>
    <row r="7691" spans="1:8">
      <c r="A7691" s="139" t="s">
        <v>284</v>
      </c>
      <c r="B7691" s="139" t="s">
        <v>16560</v>
      </c>
      <c r="C7691" s="139" t="s">
        <v>16561</v>
      </c>
      <c r="D7691" s="140">
        <v>145.44999999999999</v>
      </c>
      <c r="E7691" s="139" t="s">
        <v>36430</v>
      </c>
      <c r="F7691" s="140">
        <v>239.99</v>
      </c>
      <c r="G7691" s="139"/>
      <c r="H7691" s="88" t="s">
        <v>36039</v>
      </c>
    </row>
    <row r="7692" spans="1:8">
      <c r="A7692" s="139" t="s">
        <v>284</v>
      </c>
      <c r="B7692" s="139" t="s">
        <v>16562</v>
      </c>
      <c r="C7692" s="139" t="s">
        <v>16563</v>
      </c>
      <c r="D7692" s="140">
        <v>160.6</v>
      </c>
      <c r="E7692" s="139" t="s">
        <v>36431</v>
      </c>
      <c r="F7692" s="140">
        <v>264.99</v>
      </c>
      <c r="G7692" s="139"/>
      <c r="H7692" s="88" t="s">
        <v>36039</v>
      </c>
    </row>
    <row r="7693" spans="1:8">
      <c r="A7693" s="139" t="s">
        <v>284</v>
      </c>
      <c r="B7693" s="139" t="s">
        <v>16564</v>
      </c>
      <c r="C7693" s="139" t="s">
        <v>16565</v>
      </c>
      <c r="D7693" s="140">
        <v>145.44999999999999</v>
      </c>
      <c r="E7693" s="139" t="s">
        <v>36432</v>
      </c>
      <c r="F7693" s="140">
        <v>239.99</v>
      </c>
      <c r="G7693" s="139"/>
      <c r="H7693" s="88" t="s">
        <v>36039</v>
      </c>
    </row>
    <row r="7694" spans="1:8">
      <c r="A7694" s="139" t="s">
        <v>284</v>
      </c>
      <c r="B7694" s="139" t="s">
        <v>16566</v>
      </c>
      <c r="C7694" s="139" t="s">
        <v>16567</v>
      </c>
      <c r="D7694" s="140">
        <v>163.63</v>
      </c>
      <c r="E7694" s="139" t="s">
        <v>36433</v>
      </c>
      <c r="F7694" s="140">
        <v>269.99</v>
      </c>
      <c r="G7694" s="139"/>
      <c r="H7694" s="88" t="s">
        <v>36039</v>
      </c>
    </row>
    <row r="7695" spans="1:8">
      <c r="A7695" s="139" t="s">
        <v>284</v>
      </c>
      <c r="B7695" s="139" t="s">
        <v>16568</v>
      </c>
      <c r="C7695" s="139" t="s">
        <v>16569</v>
      </c>
      <c r="D7695" s="140">
        <v>178.78</v>
      </c>
      <c r="E7695" s="139" t="s">
        <v>36434</v>
      </c>
      <c r="F7695" s="140">
        <v>294.99</v>
      </c>
      <c r="G7695" s="139"/>
      <c r="H7695" s="88" t="s">
        <v>36039</v>
      </c>
    </row>
    <row r="7696" spans="1:8">
      <c r="A7696" s="139" t="s">
        <v>284</v>
      </c>
      <c r="B7696" s="139" t="s">
        <v>16570</v>
      </c>
      <c r="C7696" s="139" t="s">
        <v>16571</v>
      </c>
      <c r="D7696" s="140">
        <v>163.63</v>
      </c>
      <c r="E7696" s="139" t="s">
        <v>36435</v>
      </c>
      <c r="F7696" s="140">
        <v>269.99</v>
      </c>
      <c r="G7696" s="139"/>
      <c r="H7696" s="88" t="s">
        <v>36039</v>
      </c>
    </row>
    <row r="7697" spans="1:8">
      <c r="A7697" s="139" t="s">
        <v>284</v>
      </c>
      <c r="B7697" s="139" t="s">
        <v>16572</v>
      </c>
      <c r="C7697" s="139" t="s">
        <v>16573</v>
      </c>
      <c r="D7697" s="140">
        <v>163.63</v>
      </c>
      <c r="E7697" s="139" t="s">
        <v>36436</v>
      </c>
      <c r="F7697" s="140">
        <v>269.99</v>
      </c>
      <c r="G7697" s="139"/>
      <c r="H7697" s="88" t="s">
        <v>36039</v>
      </c>
    </row>
    <row r="7698" spans="1:8">
      <c r="A7698" s="139" t="s">
        <v>284</v>
      </c>
      <c r="B7698" s="139" t="s">
        <v>16574</v>
      </c>
      <c r="C7698" s="139" t="s">
        <v>16575</v>
      </c>
      <c r="D7698" s="140">
        <v>178.78</v>
      </c>
      <c r="E7698" s="139" t="s">
        <v>36437</v>
      </c>
      <c r="F7698" s="140">
        <v>294.99</v>
      </c>
      <c r="G7698" s="139"/>
      <c r="H7698" s="88" t="s">
        <v>36039</v>
      </c>
    </row>
    <row r="7699" spans="1:8">
      <c r="A7699" s="139" t="s">
        <v>284</v>
      </c>
      <c r="B7699" s="139" t="s">
        <v>16576</v>
      </c>
      <c r="C7699" s="139" t="s">
        <v>16577</v>
      </c>
      <c r="D7699" s="140">
        <v>163.63</v>
      </c>
      <c r="E7699" s="139" t="s">
        <v>36438</v>
      </c>
      <c r="F7699" s="140">
        <v>269.99</v>
      </c>
      <c r="G7699" s="139"/>
      <c r="H7699" s="88" t="s">
        <v>36039</v>
      </c>
    </row>
    <row r="7700" spans="1:8">
      <c r="A7700" s="139" t="s">
        <v>284</v>
      </c>
      <c r="B7700" s="139" t="s">
        <v>16578</v>
      </c>
      <c r="C7700" s="139" t="s">
        <v>16579</v>
      </c>
      <c r="D7700" s="140">
        <v>163.63</v>
      </c>
      <c r="E7700" s="139" t="s">
        <v>36439</v>
      </c>
      <c r="F7700" s="140">
        <v>269.99</v>
      </c>
      <c r="G7700" s="139"/>
      <c r="H7700" s="88" t="s">
        <v>36039</v>
      </c>
    </row>
    <row r="7701" spans="1:8">
      <c r="A7701" s="139" t="s">
        <v>284</v>
      </c>
      <c r="B7701" s="139" t="s">
        <v>16580</v>
      </c>
      <c r="C7701" s="139" t="s">
        <v>16581</v>
      </c>
      <c r="D7701" s="140">
        <v>178.78</v>
      </c>
      <c r="E7701" s="139" t="s">
        <v>36440</v>
      </c>
      <c r="F7701" s="140">
        <v>294.99</v>
      </c>
      <c r="G7701" s="139"/>
      <c r="H7701" s="88" t="s">
        <v>36039</v>
      </c>
    </row>
    <row r="7702" spans="1:8">
      <c r="A7702" s="139" t="s">
        <v>284</v>
      </c>
      <c r="B7702" s="139" t="s">
        <v>16582</v>
      </c>
      <c r="C7702" s="139" t="s">
        <v>16583</v>
      </c>
      <c r="D7702" s="140">
        <v>163.63</v>
      </c>
      <c r="E7702" s="139" t="s">
        <v>36441</v>
      </c>
      <c r="F7702" s="140">
        <v>269.99</v>
      </c>
      <c r="G7702" s="139"/>
      <c r="H7702" s="88" t="s">
        <v>36039</v>
      </c>
    </row>
    <row r="7703" spans="1:8">
      <c r="A7703" s="139" t="s">
        <v>284</v>
      </c>
      <c r="B7703" s="139" t="s">
        <v>16584</v>
      </c>
      <c r="C7703" s="139" t="s">
        <v>16585</v>
      </c>
      <c r="D7703" s="140">
        <v>163.63</v>
      </c>
      <c r="E7703" s="139" t="s">
        <v>36442</v>
      </c>
      <c r="F7703" s="140">
        <v>269.99</v>
      </c>
      <c r="G7703" s="139"/>
      <c r="H7703" s="88" t="s">
        <v>36039</v>
      </c>
    </row>
    <row r="7704" spans="1:8">
      <c r="A7704" s="139" t="s">
        <v>284</v>
      </c>
      <c r="B7704" s="139" t="s">
        <v>16586</v>
      </c>
      <c r="C7704" s="139" t="s">
        <v>16587</v>
      </c>
      <c r="D7704" s="140">
        <v>178.78</v>
      </c>
      <c r="E7704" s="139" t="s">
        <v>36443</v>
      </c>
      <c r="F7704" s="140">
        <v>294.99</v>
      </c>
      <c r="G7704" s="139"/>
      <c r="H7704" s="88" t="s">
        <v>36039</v>
      </c>
    </row>
    <row r="7705" spans="1:8">
      <c r="A7705" s="139" t="s">
        <v>284</v>
      </c>
      <c r="B7705" s="139" t="s">
        <v>16588</v>
      </c>
      <c r="C7705" s="139" t="s">
        <v>16589</v>
      </c>
      <c r="D7705" s="140">
        <v>163.63</v>
      </c>
      <c r="E7705" s="139" t="s">
        <v>36444</v>
      </c>
      <c r="F7705" s="140">
        <v>269.99</v>
      </c>
      <c r="G7705" s="139"/>
      <c r="H7705" s="88" t="s">
        <v>36039</v>
      </c>
    </row>
    <row r="7706" spans="1:8">
      <c r="A7706" s="139" t="s">
        <v>284</v>
      </c>
      <c r="B7706" s="139" t="s">
        <v>16590</v>
      </c>
      <c r="C7706" s="139" t="s">
        <v>16591</v>
      </c>
      <c r="D7706" s="140">
        <v>163.63</v>
      </c>
      <c r="E7706" s="139" t="s">
        <v>36445</v>
      </c>
      <c r="F7706" s="140">
        <v>269.99</v>
      </c>
      <c r="G7706" s="139"/>
      <c r="H7706" s="88" t="s">
        <v>36039</v>
      </c>
    </row>
    <row r="7707" spans="1:8">
      <c r="A7707" s="139" t="s">
        <v>284</v>
      </c>
      <c r="B7707" s="139" t="s">
        <v>16592</v>
      </c>
      <c r="C7707" s="139" t="s">
        <v>16593</v>
      </c>
      <c r="D7707" s="140">
        <v>178.78</v>
      </c>
      <c r="E7707" s="139" t="s">
        <v>36446</v>
      </c>
      <c r="F7707" s="140">
        <v>294.99</v>
      </c>
      <c r="G7707" s="139"/>
      <c r="H7707" s="88" t="s">
        <v>36039</v>
      </c>
    </row>
    <row r="7708" spans="1:8">
      <c r="A7708" s="139" t="s">
        <v>284</v>
      </c>
      <c r="B7708" s="139" t="s">
        <v>16594</v>
      </c>
      <c r="C7708" s="139" t="s">
        <v>16595</v>
      </c>
      <c r="D7708" s="140">
        <v>163.63</v>
      </c>
      <c r="E7708" s="139" t="s">
        <v>36447</v>
      </c>
      <c r="F7708" s="140">
        <v>269.99</v>
      </c>
      <c r="G7708" s="139"/>
      <c r="H7708" s="88" t="s">
        <v>36039</v>
      </c>
    </row>
    <row r="7709" spans="1:8">
      <c r="A7709" s="139" t="s">
        <v>284</v>
      </c>
      <c r="B7709" s="139" t="s">
        <v>16596</v>
      </c>
      <c r="C7709" s="139" t="s">
        <v>16597</v>
      </c>
      <c r="D7709" s="140">
        <v>163.63</v>
      </c>
      <c r="E7709" s="139" t="s">
        <v>36448</v>
      </c>
      <c r="F7709" s="140">
        <v>269.99</v>
      </c>
      <c r="G7709" s="139"/>
      <c r="H7709" s="88" t="s">
        <v>36039</v>
      </c>
    </row>
    <row r="7710" spans="1:8">
      <c r="A7710" s="139" t="s">
        <v>284</v>
      </c>
      <c r="B7710" s="139" t="s">
        <v>16598</v>
      </c>
      <c r="C7710" s="139" t="s">
        <v>16599</v>
      </c>
      <c r="D7710" s="140">
        <v>178.78</v>
      </c>
      <c r="E7710" s="139" t="s">
        <v>36449</v>
      </c>
      <c r="F7710" s="140">
        <v>294.99</v>
      </c>
      <c r="G7710" s="139"/>
      <c r="H7710" s="88" t="s">
        <v>36039</v>
      </c>
    </row>
    <row r="7711" spans="1:8">
      <c r="A7711" s="139" t="s">
        <v>284</v>
      </c>
      <c r="B7711" s="139" t="s">
        <v>16600</v>
      </c>
      <c r="C7711" s="139" t="s">
        <v>16601</v>
      </c>
      <c r="D7711" s="140">
        <v>163.63</v>
      </c>
      <c r="E7711" s="139" t="s">
        <v>36450</v>
      </c>
      <c r="F7711" s="140">
        <v>269.99</v>
      </c>
      <c r="G7711" s="139"/>
      <c r="H7711" s="88" t="s">
        <v>36039</v>
      </c>
    </row>
    <row r="7712" spans="1:8">
      <c r="A7712" s="139" t="s">
        <v>284</v>
      </c>
      <c r="B7712" s="139" t="s">
        <v>16602</v>
      </c>
      <c r="C7712" s="139" t="s">
        <v>16603</v>
      </c>
      <c r="D7712" s="140">
        <v>163.63</v>
      </c>
      <c r="E7712" s="139" t="s">
        <v>36451</v>
      </c>
      <c r="F7712" s="140">
        <v>269.99</v>
      </c>
      <c r="G7712" s="139"/>
      <c r="H7712" s="88" t="s">
        <v>36039</v>
      </c>
    </row>
    <row r="7713" spans="1:8">
      <c r="A7713" s="139" t="s">
        <v>284</v>
      </c>
      <c r="B7713" s="139" t="s">
        <v>16604</v>
      </c>
      <c r="C7713" s="139" t="s">
        <v>16605</v>
      </c>
      <c r="D7713" s="140">
        <v>178.78</v>
      </c>
      <c r="E7713" s="139" t="s">
        <v>36452</v>
      </c>
      <c r="F7713" s="140">
        <v>294.99</v>
      </c>
      <c r="G7713" s="139"/>
      <c r="H7713" s="88" t="s">
        <v>36039</v>
      </c>
    </row>
    <row r="7714" spans="1:8">
      <c r="A7714" s="139" t="s">
        <v>284</v>
      </c>
      <c r="B7714" s="139" t="s">
        <v>16606</v>
      </c>
      <c r="C7714" s="139" t="s">
        <v>16607</v>
      </c>
      <c r="D7714" s="140">
        <v>163.63</v>
      </c>
      <c r="E7714" s="139" t="s">
        <v>36453</v>
      </c>
      <c r="F7714" s="140">
        <v>269.99</v>
      </c>
      <c r="G7714" s="139"/>
      <c r="H7714" s="88" t="s">
        <v>36039</v>
      </c>
    </row>
    <row r="7715" spans="1:8">
      <c r="A7715" s="139" t="s">
        <v>284</v>
      </c>
      <c r="B7715" s="139" t="s">
        <v>16608</v>
      </c>
      <c r="C7715" s="139" t="s">
        <v>16609</v>
      </c>
      <c r="D7715" s="140">
        <v>163.63</v>
      </c>
      <c r="E7715" s="139" t="s">
        <v>36454</v>
      </c>
      <c r="F7715" s="140">
        <v>269.99</v>
      </c>
      <c r="G7715" s="139"/>
      <c r="H7715" s="88" t="s">
        <v>36039</v>
      </c>
    </row>
    <row r="7716" spans="1:8">
      <c r="A7716" s="139" t="s">
        <v>284</v>
      </c>
      <c r="B7716" s="139" t="s">
        <v>16610</v>
      </c>
      <c r="C7716" s="139" t="s">
        <v>16611</v>
      </c>
      <c r="D7716" s="140">
        <v>178.78</v>
      </c>
      <c r="E7716" s="139" t="s">
        <v>36455</v>
      </c>
      <c r="F7716" s="140">
        <v>294.99</v>
      </c>
      <c r="G7716" s="139"/>
      <c r="H7716" s="88" t="s">
        <v>36039</v>
      </c>
    </row>
    <row r="7717" spans="1:8">
      <c r="A7717" s="139" t="s">
        <v>284</v>
      </c>
      <c r="B7717" s="139" t="s">
        <v>16612</v>
      </c>
      <c r="C7717" s="139" t="s">
        <v>16613</v>
      </c>
      <c r="D7717" s="140">
        <v>163.63</v>
      </c>
      <c r="E7717" s="139" t="s">
        <v>36456</v>
      </c>
      <c r="F7717" s="140">
        <v>269.99</v>
      </c>
      <c r="G7717" s="139"/>
      <c r="H7717" s="88" t="s">
        <v>36039</v>
      </c>
    </row>
    <row r="7718" spans="1:8">
      <c r="A7718" s="139" t="s">
        <v>623</v>
      </c>
      <c r="B7718" s="139" t="s">
        <v>16614</v>
      </c>
      <c r="C7718" s="139" t="s">
        <v>16615</v>
      </c>
      <c r="D7718" s="140">
        <v>12.12</v>
      </c>
      <c r="E7718" s="139" t="s">
        <v>36457</v>
      </c>
      <c r="F7718" s="140">
        <v>19.989999999999998</v>
      </c>
      <c r="G7718" s="139"/>
      <c r="H7718" s="88" t="s">
        <v>36039</v>
      </c>
    </row>
    <row r="7719" spans="1:8">
      <c r="A7719" s="139" t="s">
        <v>623</v>
      </c>
      <c r="B7719" s="139" t="s">
        <v>16616</v>
      </c>
      <c r="C7719" s="139" t="s">
        <v>16617</v>
      </c>
      <c r="D7719" s="140">
        <v>23.02</v>
      </c>
      <c r="E7719" s="139" t="s">
        <v>36458</v>
      </c>
      <c r="F7719" s="140">
        <v>37.99</v>
      </c>
      <c r="G7719" s="139"/>
      <c r="H7719" s="88" t="s">
        <v>36039</v>
      </c>
    </row>
    <row r="7720" spans="1:8">
      <c r="A7720" s="139" t="s">
        <v>623</v>
      </c>
      <c r="B7720" s="139" t="s">
        <v>16618</v>
      </c>
      <c r="C7720" s="139" t="s">
        <v>16619</v>
      </c>
      <c r="D7720" s="140">
        <v>23.02</v>
      </c>
      <c r="E7720" s="139" t="s">
        <v>36459</v>
      </c>
      <c r="F7720" s="140">
        <v>37.99</v>
      </c>
      <c r="G7720" s="139"/>
      <c r="H7720" s="88" t="s">
        <v>36039</v>
      </c>
    </row>
    <row r="7721" spans="1:8">
      <c r="A7721" s="139" t="s">
        <v>623</v>
      </c>
      <c r="B7721" s="139" t="s">
        <v>16620</v>
      </c>
      <c r="C7721" s="139" t="s">
        <v>16621</v>
      </c>
      <c r="D7721" s="140">
        <v>30.3</v>
      </c>
      <c r="E7721" s="139" t="s">
        <v>36460</v>
      </c>
      <c r="F7721" s="140">
        <v>49.99</v>
      </c>
      <c r="G7721" s="139"/>
      <c r="H7721" s="88" t="s">
        <v>36039</v>
      </c>
    </row>
    <row r="7722" spans="1:8">
      <c r="A7722" s="139" t="s">
        <v>623</v>
      </c>
      <c r="B7722" s="139" t="s">
        <v>16622</v>
      </c>
      <c r="C7722" s="139" t="s">
        <v>16623</v>
      </c>
      <c r="D7722" s="140">
        <v>23.02</v>
      </c>
      <c r="E7722" s="139" t="s">
        <v>36461</v>
      </c>
      <c r="F7722" s="140">
        <v>37.99</v>
      </c>
      <c r="G7722" s="139"/>
      <c r="H7722" s="88" t="s">
        <v>36039</v>
      </c>
    </row>
    <row r="7723" spans="1:8">
      <c r="A7723" s="139" t="s">
        <v>623</v>
      </c>
      <c r="B7723" s="139" t="s">
        <v>16624</v>
      </c>
      <c r="C7723" s="139" t="s">
        <v>16625</v>
      </c>
      <c r="D7723" s="140">
        <v>7.87</v>
      </c>
      <c r="E7723" s="139" t="s">
        <v>36462</v>
      </c>
      <c r="F7723" s="140">
        <v>12.99</v>
      </c>
      <c r="G7723" s="139"/>
      <c r="H7723" s="88" t="s">
        <v>36039</v>
      </c>
    </row>
    <row r="7724" spans="1:8">
      <c r="A7724" s="139" t="s">
        <v>623</v>
      </c>
      <c r="B7724" s="139" t="s">
        <v>16626</v>
      </c>
      <c r="C7724" s="139" t="s">
        <v>16627</v>
      </c>
      <c r="D7724" s="140">
        <v>193.93</v>
      </c>
      <c r="E7724" s="139" t="s">
        <v>36463</v>
      </c>
      <c r="F7724" s="140">
        <v>319.99</v>
      </c>
      <c r="G7724" s="139"/>
      <c r="H7724" s="88" t="s">
        <v>36039</v>
      </c>
    </row>
    <row r="7725" spans="1:8">
      <c r="A7725" s="139" t="s">
        <v>623</v>
      </c>
      <c r="B7725" s="139" t="s">
        <v>16628</v>
      </c>
      <c r="C7725" s="139" t="s">
        <v>16629</v>
      </c>
      <c r="D7725" s="140">
        <v>248.48</v>
      </c>
      <c r="E7725" s="139" t="s">
        <v>36464</v>
      </c>
      <c r="F7725" s="140">
        <v>409.99</v>
      </c>
      <c r="G7725" s="139"/>
      <c r="H7725" s="88" t="s">
        <v>36039</v>
      </c>
    </row>
    <row r="7726" spans="1:8">
      <c r="A7726" s="139" t="s">
        <v>623</v>
      </c>
      <c r="B7726" s="139" t="s">
        <v>16630</v>
      </c>
      <c r="C7726" s="139" t="s">
        <v>16631</v>
      </c>
      <c r="D7726" s="140">
        <v>193.93</v>
      </c>
      <c r="E7726" s="139" t="s">
        <v>36465</v>
      </c>
      <c r="F7726" s="140">
        <v>319.99</v>
      </c>
      <c r="G7726" s="139"/>
      <c r="H7726" s="88" t="s">
        <v>36039</v>
      </c>
    </row>
    <row r="7727" spans="1:8">
      <c r="A7727" s="139" t="s">
        <v>623</v>
      </c>
      <c r="B7727" s="139" t="s">
        <v>16632</v>
      </c>
      <c r="C7727" s="139" t="s">
        <v>16633</v>
      </c>
      <c r="D7727" s="140">
        <v>193.93</v>
      </c>
      <c r="E7727" s="139" t="s">
        <v>36466</v>
      </c>
      <c r="F7727" s="140">
        <v>319.99</v>
      </c>
      <c r="G7727" s="139"/>
      <c r="H7727" s="88" t="s">
        <v>36039</v>
      </c>
    </row>
    <row r="7728" spans="1:8">
      <c r="A7728" s="139" t="s">
        <v>623</v>
      </c>
      <c r="B7728" s="139" t="s">
        <v>16634</v>
      </c>
      <c r="C7728" s="139" t="s">
        <v>16635</v>
      </c>
      <c r="D7728" s="140">
        <v>193.93</v>
      </c>
      <c r="E7728" s="139" t="s">
        <v>36467</v>
      </c>
      <c r="F7728" s="140">
        <v>319.99</v>
      </c>
      <c r="G7728" s="139"/>
      <c r="H7728" s="88" t="s">
        <v>36039</v>
      </c>
    </row>
    <row r="7729" spans="1:8">
      <c r="A7729" s="139" t="s">
        <v>623</v>
      </c>
      <c r="B7729" s="139" t="s">
        <v>16636</v>
      </c>
      <c r="C7729" s="139" t="s">
        <v>16637</v>
      </c>
      <c r="D7729" s="140">
        <v>193.93</v>
      </c>
      <c r="E7729" s="139" t="s">
        <v>36468</v>
      </c>
      <c r="F7729" s="140">
        <v>319.99</v>
      </c>
      <c r="G7729" s="139"/>
      <c r="H7729" s="88" t="s">
        <v>36039</v>
      </c>
    </row>
    <row r="7730" spans="1:8">
      <c r="A7730" s="139" t="s">
        <v>623</v>
      </c>
      <c r="B7730" s="139" t="s">
        <v>16638</v>
      </c>
      <c r="C7730" s="139" t="s">
        <v>16639</v>
      </c>
      <c r="D7730" s="140">
        <v>193.93</v>
      </c>
      <c r="E7730" s="139" t="s">
        <v>36469</v>
      </c>
      <c r="F7730" s="140">
        <v>319.99</v>
      </c>
      <c r="G7730" s="139"/>
      <c r="H7730" s="88" t="s">
        <v>36039</v>
      </c>
    </row>
    <row r="7731" spans="1:8">
      <c r="A7731" s="139" t="s">
        <v>623</v>
      </c>
      <c r="B7731" s="139" t="s">
        <v>16640</v>
      </c>
      <c r="C7731" s="139" t="s">
        <v>16641</v>
      </c>
      <c r="D7731" s="140">
        <v>193.93</v>
      </c>
      <c r="E7731" s="139" t="s">
        <v>36470</v>
      </c>
      <c r="F7731" s="140">
        <v>319.99</v>
      </c>
      <c r="G7731" s="139"/>
      <c r="H7731" s="88" t="s">
        <v>36039</v>
      </c>
    </row>
    <row r="7732" spans="1:8">
      <c r="A7732" s="139" t="s">
        <v>623</v>
      </c>
      <c r="B7732" s="139" t="s">
        <v>16642</v>
      </c>
      <c r="C7732" s="139" t="s">
        <v>16643</v>
      </c>
      <c r="D7732" s="140">
        <v>248.48</v>
      </c>
      <c r="E7732" s="139" t="s">
        <v>36471</v>
      </c>
      <c r="F7732" s="140">
        <v>409.99</v>
      </c>
      <c r="G7732" s="139"/>
      <c r="H7732" s="88" t="s">
        <v>36039</v>
      </c>
    </row>
    <row r="7733" spans="1:8">
      <c r="A7733" s="139" t="s">
        <v>623</v>
      </c>
      <c r="B7733" s="139" t="s">
        <v>16644</v>
      </c>
      <c r="C7733" s="139" t="s">
        <v>16645</v>
      </c>
      <c r="D7733" s="140">
        <v>193.93</v>
      </c>
      <c r="E7733" s="139" t="s">
        <v>36472</v>
      </c>
      <c r="F7733" s="140">
        <v>319.99</v>
      </c>
      <c r="G7733" s="139"/>
      <c r="H7733" s="88" t="s">
        <v>36039</v>
      </c>
    </row>
    <row r="7734" spans="1:8">
      <c r="A7734" s="139" t="s">
        <v>623</v>
      </c>
      <c r="B7734" s="139" t="s">
        <v>16646</v>
      </c>
      <c r="C7734" s="139" t="s">
        <v>16647</v>
      </c>
      <c r="D7734" s="140">
        <v>193.93</v>
      </c>
      <c r="E7734" s="139" t="s">
        <v>36473</v>
      </c>
      <c r="F7734" s="140">
        <v>319.99</v>
      </c>
      <c r="G7734" s="139"/>
      <c r="H7734" s="88" t="s">
        <v>36039</v>
      </c>
    </row>
    <row r="7735" spans="1:8">
      <c r="A7735" s="139" t="s">
        <v>623</v>
      </c>
      <c r="B7735" s="139" t="s">
        <v>16648</v>
      </c>
      <c r="C7735" s="139" t="s">
        <v>16649</v>
      </c>
      <c r="D7735" s="140">
        <v>193.93</v>
      </c>
      <c r="E7735" s="139"/>
      <c r="F7735" s="140">
        <v>319.99</v>
      </c>
      <c r="G7735" s="139"/>
      <c r="H7735" s="88" t="s">
        <v>36039</v>
      </c>
    </row>
    <row r="7736" spans="1:8">
      <c r="A7736" s="139" t="s">
        <v>623</v>
      </c>
      <c r="B7736" s="139" t="s">
        <v>16650</v>
      </c>
      <c r="C7736" s="139" t="s">
        <v>16651</v>
      </c>
      <c r="D7736" s="140">
        <v>193.93</v>
      </c>
      <c r="E7736" s="139" t="s">
        <v>36474</v>
      </c>
      <c r="F7736" s="140">
        <v>319.99</v>
      </c>
      <c r="G7736" s="139"/>
      <c r="H7736" s="88" t="s">
        <v>36039</v>
      </c>
    </row>
    <row r="7737" spans="1:8">
      <c r="A7737" s="139" t="s">
        <v>623</v>
      </c>
      <c r="B7737" s="139" t="s">
        <v>16652</v>
      </c>
      <c r="C7737" s="139" t="s">
        <v>16653</v>
      </c>
      <c r="D7737" s="140">
        <v>193.93</v>
      </c>
      <c r="E7737" s="139" t="s">
        <v>36475</v>
      </c>
      <c r="F7737" s="140">
        <v>319.99</v>
      </c>
      <c r="G7737" s="139"/>
      <c r="H7737" s="88" t="s">
        <v>36039</v>
      </c>
    </row>
    <row r="7738" spans="1:8">
      <c r="A7738" s="139" t="s">
        <v>623</v>
      </c>
      <c r="B7738" s="139" t="s">
        <v>16654</v>
      </c>
      <c r="C7738" s="139" t="s">
        <v>16655</v>
      </c>
      <c r="D7738" s="140">
        <v>193.93</v>
      </c>
      <c r="E7738" s="139" t="s">
        <v>36476</v>
      </c>
      <c r="F7738" s="140">
        <v>319.99</v>
      </c>
      <c r="G7738" s="139"/>
      <c r="H7738" s="88" t="s">
        <v>36039</v>
      </c>
    </row>
    <row r="7739" spans="1:8">
      <c r="A7739" s="139" t="s">
        <v>623</v>
      </c>
      <c r="B7739" s="139" t="s">
        <v>16656</v>
      </c>
      <c r="C7739" s="139" t="s">
        <v>16657</v>
      </c>
      <c r="D7739" s="140">
        <v>248.48</v>
      </c>
      <c r="E7739" s="139" t="s">
        <v>36477</v>
      </c>
      <c r="F7739" s="140">
        <v>409.99</v>
      </c>
      <c r="G7739" s="139"/>
      <c r="H7739" s="88" t="s">
        <v>36039</v>
      </c>
    </row>
    <row r="7740" spans="1:8">
      <c r="A7740" s="139" t="s">
        <v>623</v>
      </c>
      <c r="B7740" s="139" t="s">
        <v>16658</v>
      </c>
      <c r="C7740" s="139" t="s">
        <v>16659</v>
      </c>
      <c r="D7740" s="140">
        <v>193.93</v>
      </c>
      <c r="E7740" s="139" t="s">
        <v>36478</v>
      </c>
      <c r="F7740" s="140">
        <v>319.99</v>
      </c>
      <c r="G7740" s="139"/>
      <c r="H7740" s="88" t="s">
        <v>36039</v>
      </c>
    </row>
    <row r="7741" spans="1:8">
      <c r="A7741" s="139" t="s">
        <v>623</v>
      </c>
      <c r="B7741" s="139" t="s">
        <v>16660</v>
      </c>
      <c r="C7741" s="139" t="s">
        <v>16661</v>
      </c>
      <c r="D7741" s="140">
        <v>193.93</v>
      </c>
      <c r="E7741" s="139" t="s">
        <v>36479</v>
      </c>
      <c r="F7741" s="140">
        <v>319.99</v>
      </c>
      <c r="G7741" s="139"/>
      <c r="H7741" s="88" t="s">
        <v>36039</v>
      </c>
    </row>
    <row r="7742" spans="1:8">
      <c r="A7742" s="139" t="s">
        <v>623</v>
      </c>
      <c r="B7742" s="139" t="s">
        <v>16662</v>
      </c>
      <c r="C7742" s="139" t="s">
        <v>16663</v>
      </c>
      <c r="D7742" s="140">
        <v>193.93</v>
      </c>
      <c r="E7742" s="139" t="s">
        <v>36480</v>
      </c>
      <c r="F7742" s="140">
        <v>319.99</v>
      </c>
      <c r="G7742" s="139"/>
      <c r="H7742" s="88" t="s">
        <v>36039</v>
      </c>
    </row>
    <row r="7743" spans="1:8">
      <c r="A7743" s="139" t="s">
        <v>623</v>
      </c>
      <c r="B7743" s="139" t="s">
        <v>16664</v>
      </c>
      <c r="C7743" s="139" t="s">
        <v>16665</v>
      </c>
      <c r="D7743" s="140">
        <v>193.93</v>
      </c>
      <c r="E7743" s="139" t="s">
        <v>36481</v>
      </c>
      <c r="F7743" s="140">
        <v>319.99</v>
      </c>
      <c r="G7743" s="139"/>
      <c r="H7743" s="88" t="s">
        <v>36039</v>
      </c>
    </row>
    <row r="7744" spans="1:8">
      <c r="A7744" s="139" t="s">
        <v>623</v>
      </c>
      <c r="B7744" s="139" t="s">
        <v>16666</v>
      </c>
      <c r="C7744" s="139" t="s">
        <v>16667</v>
      </c>
      <c r="D7744" s="140">
        <v>193.93</v>
      </c>
      <c r="E7744" s="139" t="s">
        <v>36482</v>
      </c>
      <c r="F7744" s="140">
        <v>319.99</v>
      </c>
      <c r="G7744" s="139"/>
      <c r="H7744" s="88" t="s">
        <v>36039</v>
      </c>
    </row>
    <row r="7745" spans="1:8">
      <c r="A7745" s="139" t="s">
        <v>623</v>
      </c>
      <c r="B7745" s="139" t="s">
        <v>16668</v>
      </c>
      <c r="C7745" s="139" t="s">
        <v>16669</v>
      </c>
      <c r="D7745" s="140">
        <v>193.93</v>
      </c>
      <c r="E7745" s="139" t="s">
        <v>36483</v>
      </c>
      <c r="F7745" s="140">
        <v>319.99</v>
      </c>
      <c r="G7745" s="139"/>
      <c r="H7745" s="88" t="s">
        <v>36039</v>
      </c>
    </row>
    <row r="7746" spans="1:8">
      <c r="A7746" s="139" t="s">
        <v>623</v>
      </c>
      <c r="B7746" s="139" t="s">
        <v>16670</v>
      </c>
      <c r="C7746" s="139" t="s">
        <v>16671</v>
      </c>
      <c r="D7746" s="140">
        <v>248.48</v>
      </c>
      <c r="E7746" s="139" t="s">
        <v>36484</v>
      </c>
      <c r="F7746" s="140">
        <v>409.99</v>
      </c>
      <c r="G7746" s="139"/>
      <c r="H7746" s="88" t="s">
        <v>36039</v>
      </c>
    </row>
    <row r="7747" spans="1:8">
      <c r="A7747" s="139" t="s">
        <v>623</v>
      </c>
      <c r="B7747" s="139" t="s">
        <v>16672</v>
      </c>
      <c r="C7747" s="139" t="s">
        <v>16673</v>
      </c>
      <c r="D7747" s="140">
        <v>193.93</v>
      </c>
      <c r="E7747" s="139" t="s">
        <v>36485</v>
      </c>
      <c r="F7747" s="140">
        <v>319.99</v>
      </c>
      <c r="G7747" s="139"/>
      <c r="H7747" s="88" t="s">
        <v>36039</v>
      </c>
    </row>
    <row r="7748" spans="1:8">
      <c r="A7748" s="139" t="s">
        <v>623</v>
      </c>
      <c r="B7748" s="139" t="s">
        <v>16674</v>
      </c>
      <c r="C7748" s="139" t="s">
        <v>16675</v>
      </c>
      <c r="D7748" s="140">
        <v>193.93</v>
      </c>
      <c r="E7748" s="139" t="s">
        <v>36486</v>
      </c>
      <c r="F7748" s="140">
        <v>319.99</v>
      </c>
      <c r="G7748" s="139"/>
      <c r="H7748" s="88" t="s">
        <v>36039</v>
      </c>
    </row>
    <row r="7749" spans="1:8">
      <c r="A7749" s="139" t="s">
        <v>623</v>
      </c>
      <c r="B7749" s="139" t="s">
        <v>16676</v>
      </c>
      <c r="C7749" s="139" t="s">
        <v>16677</v>
      </c>
      <c r="D7749" s="140">
        <v>193.93</v>
      </c>
      <c r="E7749" s="139" t="s">
        <v>36487</v>
      </c>
      <c r="F7749" s="140">
        <v>319.99</v>
      </c>
      <c r="G7749" s="139"/>
      <c r="H7749" s="88" t="s">
        <v>36039</v>
      </c>
    </row>
    <row r="7750" spans="1:8">
      <c r="A7750" s="139" t="s">
        <v>623</v>
      </c>
      <c r="B7750" s="139" t="s">
        <v>16678</v>
      </c>
      <c r="C7750" s="139" t="s">
        <v>16679</v>
      </c>
      <c r="D7750" s="140">
        <v>193.93</v>
      </c>
      <c r="E7750" s="139" t="s">
        <v>36488</v>
      </c>
      <c r="F7750" s="140">
        <v>319.99</v>
      </c>
      <c r="G7750" s="139"/>
      <c r="H7750" s="88" t="s">
        <v>36039</v>
      </c>
    </row>
    <row r="7751" spans="1:8">
      <c r="A7751" s="139" t="s">
        <v>623</v>
      </c>
      <c r="B7751" s="139" t="s">
        <v>16680</v>
      </c>
      <c r="C7751" s="139" t="s">
        <v>16681</v>
      </c>
      <c r="D7751" s="140">
        <v>193.93</v>
      </c>
      <c r="E7751" s="139" t="s">
        <v>36489</v>
      </c>
      <c r="F7751" s="140">
        <v>319.99</v>
      </c>
      <c r="G7751" s="139"/>
      <c r="H7751" s="88" t="s">
        <v>36039</v>
      </c>
    </row>
    <row r="7752" spans="1:8">
      <c r="A7752" s="139" t="s">
        <v>623</v>
      </c>
      <c r="B7752" s="139" t="s">
        <v>16682</v>
      </c>
      <c r="C7752" s="139" t="s">
        <v>16683</v>
      </c>
      <c r="D7752" s="140">
        <v>193.93</v>
      </c>
      <c r="E7752" s="139" t="s">
        <v>36490</v>
      </c>
      <c r="F7752" s="140">
        <v>319.99</v>
      </c>
      <c r="G7752" s="139"/>
      <c r="H7752" s="88" t="s">
        <v>36039</v>
      </c>
    </row>
    <row r="7753" spans="1:8">
      <c r="A7753" s="139" t="s">
        <v>623</v>
      </c>
      <c r="B7753" s="139" t="s">
        <v>16684</v>
      </c>
      <c r="C7753" s="139" t="s">
        <v>16685</v>
      </c>
      <c r="D7753" s="140">
        <v>248.48</v>
      </c>
      <c r="E7753" s="139" t="s">
        <v>36491</v>
      </c>
      <c r="F7753" s="140">
        <v>409.99</v>
      </c>
      <c r="G7753" s="139"/>
      <c r="H7753" s="88" t="s">
        <v>36039</v>
      </c>
    </row>
    <row r="7754" spans="1:8">
      <c r="A7754" s="139" t="s">
        <v>623</v>
      </c>
      <c r="B7754" s="139" t="s">
        <v>16686</v>
      </c>
      <c r="C7754" s="139" t="s">
        <v>16687</v>
      </c>
      <c r="D7754" s="140">
        <v>193.93</v>
      </c>
      <c r="E7754" s="139" t="s">
        <v>36492</v>
      </c>
      <c r="F7754" s="140">
        <v>319.99</v>
      </c>
      <c r="G7754" s="139"/>
      <c r="H7754" s="88" t="s">
        <v>36039</v>
      </c>
    </row>
    <row r="7755" spans="1:8">
      <c r="A7755" s="139" t="s">
        <v>623</v>
      </c>
      <c r="B7755" s="139" t="s">
        <v>16688</v>
      </c>
      <c r="C7755" s="139" t="s">
        <v>16689</v>
      </c>
      <c r="D7755" s="140">
        <v>193.93</v>
      </c>
      <c r="E7755" s="139" t="s">
        <v>36493</v>
      </c>
      <c r="F7755" s="140">
        <v>319.99</v>
      </c>
      <c r="G7755" s="139"/>
      <c r="H7755" s="88" t="s">
        <v>36039</v>
      </c>
    </row>
    <row r="7756" spans="1:8">
      <c r="A7756" s="139" t="s">
        <v>623</v>
      </c>
      <c r="B7756" s="139" t="s">
        <v>16690</v>
      </c>
      <c r="C7756" s="139" t="s">
        <v>16691</v>
      </c>
      <c r="D7756" s="140">
        <v>193.93</v>
      </c>
      <c r="E7756" s="139" t="s">
        <v>36494</v>
      </c>
      <c r="F7756" s="140">
        <v>319.99</v>
      </c>
      <c r="G7756" s="139"/>
      <c r="H7756" s="88" t="s">
        <v>36039</v>
      </c>
    </row>
    <row r="7757" spans="1:8">
      <c r="A7757" s="139" t="s">
        <v>623</v>
      </c>
      <c r="B7757" s="139" t="s">
        <v>16692</v>
      </c>
      <c r="C7757" s="139" t="s">
        <v>16693</v>
      </c>
      <c r="D7757" s="140">
        <v>193.93</v>
      </c>
      <c r="E7757" s="139" t="s">
        <v>36495</v>
      </c>
      <c r="F7757" s="140">
        <v>319.99</v>
      </c>
      <c r="G7757" s="139"/>
      <c r="H7757" s="88" t="s">
        <v>36039</v>
      </c>
    </row>
    <row r="7758" spans="1:8">
      <c r="A7758" s="139" t="s">
        <v>623</v>
      </c>
      <c r="B7758" s="139" t="s">
        <v>16694</v>
      </c>
      <c r="C7758" s="139" t="s">
        <v>16695</v>
      </c>
      <c r="D7758" s="140">
        <v>193.93</v>
      </c>
      <c r="E7758" s="139" t="s">
        <v>36496</v>
      </c>
      <c r="F7758" s="140">
        <v>319.99</v>
      </c>
      <c r="G7758" s="139"/>
      <c r="H7758" s="88" t="s">
        <v>36039</v>
      </c>
    </row>
    <row r="7759" spans="1:8">
      <c r="A7759" s="139" t="s">
        <v>623</v>
      </c>
      <c r="B7759" s="139" t="s">
        <v>16696</v>
      </c>
      <c r="C7759" s="139" t="s">
        <v>16697</v>
      </c>
      <c r="D7759" s="140">
        <v>193.93</v>
      </c>
      <c r="E7759" s="139" t="s">
        <v>36497</v>
      </c>
      <c r="F7759" s="140">
        <v>319.99</v>
      </c>
      <c r="G7759" s="139"/>
      <c r="H7759" s="88" t="s">
        <v>36039</v>
      </c>
    </row>
    <row r="7760" spans="1:8">
      <c r="A7760" s="139" t="s">
        <v>623</v>
      </c>
      <c r="B7760" s="139" t="s">
        <v>16698</v>
      </c>
      <c r="C7760" s="139" t="s">
        <v>16699</v>
      </c>
      <c r="D7760" s="140">
        <v>248.48</v>
      </c>
      <c r="E7760" s="139" t="s">
        <v>36498</v>
      </c>
      <c r="F7760" s="140">
        <v>409.99</v>
      </c>
      <c r="G7760" s="139"/>
      <c r="H7760" s="88" t="s">
        <v>36039</v>
      </c>
    </row>
    <row r="7761" spans="1:8">
      <c r="A7761" s="139" t="s">
        <v>623</v>
      </c>
      <c r="B7761" s="139" t="s">
        <v>16700</v>
      </c>
      <c r="C7761" s="139" t="s">
        <v>16701</v>
      </c>
      <c r="D7761" s="140">
        <v>193.93</v>
      </c>
      <c r="E7761" s="139" t="s">
        <v>36499</v>
      </c>
      <c r="F7761" s="140">
        <v>319.99</v>
      </c>
      <c r="G7761" s="139"/>
      <c r="H7761" s="88" t="s">
        <v>36039</v>
      </c>
    </row>
    <row r="7762" spans="1:8">
      <c r="A7762" s="139" t="s">
        <v>623</v>
      </c>
      <c r="B7762" s="139" t="s">
        <v>16702</v>
      </c>
      <c r="C7762" s="139" t="s">
        <v>16703</v>
      </c>
      <c r="D7762" s="140">
        <v>193.93</v>
      </c>
      <c r="E7762" s="139" t="s">
        <v>36500</v>
      </c>
      <c r="F7762" s="140">
        <v>319.99</v>
      </c>
      <c r="G7762" s="139"/>
      <c r="H7762" s="88" t="s">
        <v>36039</v>
      </c>
    </row>
    <row r="7763" spans="1:8">
      <c r="A7763" s="139" t="s">
        <v>623</v>
      </c>
      <c r="B7763" s="139" t="s">
        <v>16704</v>
      </c>
      <c r="C7763" s="139" t="s">
        <v>16705</v>
      </c>
      <c r="D7763" s="140">
        <v>193.93</v>
      </c>
      <c r="E7763" s="139" t="s">
        <v>36501</v>
      </c>
      <c r="F7763" s="140">
        <v>319.99</v>
      </c>
      <c r="G7763" s="139"/>
      <c r="H7763" s="88" t="s">
        <v>36039</v>
      </c>
    </row>
    <row r="7764" spans="1:8">
      <c r="A7764" s="139" t="s">
        <v>623</v>
      </c>
      <c r="B7764" s="139" t="s">
        <v>16706</v>
      </c>
      <c r="C7764" s="139" t="s">
        <v>16707</v>
      </c>
      <c r="D7764" s="140">
        <v>193.93</v>
      </c>
      <c r="E7764" s="139" t="s">
        <v>36502</v>
      </c>
      <c r="F7764" s="140">
        <v>319.99</v>
      </c>
      <c r="G7764" s="139"/>
      <c r="H7764" s="88" t="s">
        <v>36039</v>
      </c>
    </row>
    <row r="7765" spans="1:8">
      <c r="A7765" s="139" t="s">
        <v>623</v>
      </c>
      <c r="B7765" s="139" t="s">
        <v>16708</v>
      </c>
      <c r="C7765" s="139" t="s">
        <v>16709</v>
      </c>
      <c r="D7765" s="140">
        <v>193.93</v>
      </c>
      <c r="E7765" s="139" t="s">
        <v>36503</v>
      </c>
      <c r="F7765" s="140">
        <v>319.99</v>
      </c>
      <c r="G7765" s="139"/>
      <c r="H7765" s="88" t="s">
        <v>36039</v>
      </c>
    </row>
    <row r="7766" spans="1:8">
      <c r="A7766" s="139" t="s">
        <v>5092</v>
      </c>
      <c r="B7766" s="139" t="s">
        <v>16710</v>
      </c>
      <c r="C7766" s="139" t="s">
        <v>16711</v>
      </c>
      <c r="D7766" s="140">
        <v>19.989999999999998</v>
      </c>
      <c r="E7766" s="139" t="s">
        <v>36504</v>
      </c>
      <c r="F7766" s="140">
        <v>32.99</v>
      </c>
      <c r="G7766" s="139"/>
      <c r="H7766" s="88" t="s">
        <v>36039</v>
      </c>
    </row>
    <row r="7767" spans="1:8">
      <c r="A7767" s="139" t="s">
        <v>5092</v>
      </c>
      <c r="B7767" s="139" t="s">
        <v>16712</v>
      </c>
      <c r="C7767" s="139" t="s">
        <v>16713</v>
      </c>
      <c r="D7767" s="140">
        <v>19.989999999999998</v>
      </c>
      <c r="E7767" s="139" t="s">
        <v>36505</v>
      </c>
      <c r="F7767" s="140">
        <v>32.99</v>
      </c>
      <c r="G7767" s="139"/>
      <c r="H7767" s="88" t="s">
        <v>36039</v>
      </c>
    </row>
    <row r="7768" spans="1:8">
      <c r="A7768" s="139" t="s">
        <v>5092</v>
      </c>
      <c r="B7768" s="139" t="s">
        <v>16714</v>
      </c>
      <c r="C7768" s="139" t="s">
        <v>16715</v>
      </c>
      <c r="D7768" s="140">
        <v>19.989999999999998</v>
      </c>
      <c r="E7768" s="139" t="s">
        <v>36506</v>
      </c>
      <c r="F7768" s="140">
        <v>32.99</v>
      </c>
      <c r="G7768" s="139"/>
      <c r="H7768" s="88" t="s">
        <v>36039</v>
      </c>
    </row>
    <row r="7769" spans="1:8">
      <c r="A7769" s="139" t="s">
        <v>5092</v>
      </c>
      <c r="B7769" s="139" t="s">
        <v>16716</v>
      </c>
      <c r="C7769" s="139" t="s">
        <v>16717</v>
      </c>
      <c r="D7769" s="140">
        <v>19.989999999999998</v>
      </c>
      <c r="E7769" s="139" t="s">
        <v>36507</v>
      </c>
      <c r="F7769" s="140">
        <v>32.99</v>
      </c>
      <c r="G7769" s="139"/>
      <c r="H7769" s="88" t="s">
        <v>36039</v>
      </c>
    </row>
    <row r="7770" spans="1:8">
      <c r="A7770" s="139" t="s">
        <v>5092</v>
      </c>
      <c r="B7770" s="139" t="s">
        <v>16718</v>
      </c>
      <c r="C7770" s="139" t="s">
        <v>16719</v>
      </c>
      <c r="D7770" s="140">
        <v>19.989999999999998</v>
      </c>
      <c r="E7770" s="139" t="s">
        <v>36508</v>
      </c>
      <c r="F7770" s="140">
        <v>32.99</v>
      </c>
      <c r="G7770" s="139"/>
      <c r="H7770" s="88" t="s">
        <v>36039</v>
      </c>
    </row>
    <row r="7771" spans="1:8">
      <c r="A7771" s="139" t="s">
        <v>5092</v>
      </c>
      <c r="B7771" s="139" t="s">
        <v>16720</v>
      </c>
      <c r="C7771" s="139" t="s">
        <v>16721</v>
      </c>
      <c r="D7771" s="140">
        <v>19.989999999999998</v>
      </c>
      <c r="E7771" s="139" t="s">
        <v>36509</v>
      </c>
      <c r="F7771" s="140">
        <v>32.99</v>
      </c>
      <c r="G7771" s="139"/>
      <c r="H7771" s="88" t="s">
        <v>36039</v>
      </c>
    </row>
    <row r="7772" spans="1:8">
      <c r="A7772" s="139" t="s">
        <v>5092</v>
      </c>
      <c r="B7772" s="139" t="s">
        <v>16722</v>
      </c>
      <c r="C7772" s="139" t="s">
        <v>16723</v>
      </c>
      <c r="D7772" s="140">
        <v>19.989999999999998</v>
      </c>
      <c r="E7772" s="139" t="s">
        <v>36510</v>
      </c>
      <c r="F7772" s="140">
        <v>32.99</v>
      </c>
      <c r="G7772" s="139"/>
      <c r="H7772" s="88" t="s">
        <v>36039</v>
      </c>
    </row>
    <row r="7773" spans="1:8">
      <c r="A7773" s="139" t="s">
        <v>5092</v>
      </c>
      <c r="B7773" s="139" t="s">
        <v>16724</v>
      </c>
      <c r="C7773" s="139" t="s">
        <v>16725</v>
      </c>
      <c r="D7773" s="140">
        <v>30.3</v>
      </c>
      <c r="E7773" s="139" t="s">
        <v>36511</v>
      </c>
      <c r="F7773" s="140">
        <v>49.99</v>
      </c>
      <c r="G7773" s="139"/>
      <c r="H7773" s="88" t="s">
        <v>36039</v>
      </c>
    </row>
    <row r="7774" spans="1:8">
      <c r="A7774" s="139" t="s">
        <v>5092</v>
      </c>
      <c r="B7774" s="139" t="s">
        <v>16726</v>
      </c>
      <c r="C7774" s="139" t="s">
        <v>16727</v>
      </c>
      <c r="D7774" s="140">
        <v>19.989999999999998</v>
      </c>
      <c r="E7774" s="139" t="s">
        <v>36512</v>
      </c>
      <c r="F7774" s="140">
        <v>32.99</v>
      </c>
      <c r="G7774" s="139"/>
      <c r="H7774" s="88" t="s">
        <v>36039</v>
      </c>
    </row>
    <row r="7775" spans="1:8">
      <c r="A7775" s="139" t="s">
        <v>5092</v>
      </c>
      <c r="B7775" s="139" t="s">
        <v>16728</v>
      </c>
      <c r="C7775" s="139" t="s">
        <v>16729</v>
      </c>
      <c r="D7775" s="140">
        <v>19.989999999999998</v>
      </c>
      <c r="E7775" s="139" t="s">
        <v>36513</v>
      </c>
      <c r="F7775" s="140">
        <v>32.99</v>
      </c>
      <c r="G7775" s="139"/>
      <c r="H7775" s="88" t="s">
        <v>36039</v>
      </c>
    </row>
    <row r="7776" spans="1:8">
      <c r="A7776" s="139" t="s">
        <v>5092</v>
      </c>
      <c r="B7776" s="139" t="s">
        <v>16730</v>
      </c>
      <c r="C7776" s="139" t="s">
        <v>16731</v>
      </c>
      <c r="D7776" s="140">
        <v>19.989999999999998</v>
      </c>
      <c r="E7776" s="139" t="s">
        <v>36514</v>
      </c>
      <c r="F7776" s="140">
        <v>32.99</v>
      </c>
      <c r="G7776" s="139"/>
      <c r="H7776" s="88" t="s">
        <v>36039</v>
      </c>
    </row>
    <row r="7777" spans="1:8">
      <c r="A7777" s="139" t="s">
        <v>332</v>
      </c>
      <c r="B7777" s="139" t="s">
        <v>16732</v>
      </c>
      <c r="C7777" s="139" t="s">
        <v>16733</v>
      </c>
      <c r="D7777" s="140">
        <v>7.27</v>
      </c>
      <c r="E7777" s="139" t="s">
        <v>36515</v>
      </c>
      <c r="F7777" s="140">
        <v>11.99</v>
      </c>
      <c r="G7777" s="139"/>
      <c r="H7777" s="88" t="s">
        <v>36039</v>
      </c>
    </row>
    <row r="7778" spans="1:8">
      <c r="A7778" s="139" t="s">
        <v>332</v>
      </c>
      <c r="B7778" s="139" t="s">
        <v>16734</v>
      </c>
      <c r="C7778" s="139" t="s">
        <v>16735</v>
      </c>
      <c r="D7778" s="140">
        <v>10.3</v>
      </c>
      <c r="E7778" s="139" t="s">
        <v>36516</v>
      </c>
      <c r="F7778" s="140">
        <v>16.989999999999998</v>
      </c>
      <c r="G7778" s="139"/>
      <c r="H7778" s="88" t="s">
        <v>36039</v>
      </c>
    </row>
    <row r="7779" spans="1:8">
      <c r="A7779" s="139" t="s">
        <v>623</v>
      </c>
      <c r="B7779" s="139" t="s">
        <v>16736</v>
      </c>
      <c r="C7779" s="139" t="s">
        <v>16737</v>
      </c>
      <c r="D7779" s="140">
        <v>84.84</v>
      </c>
      <c r="E7779" s="139" t="s">
        <v>36517</v>
      </c>
      <c r="F7779" s="140">
        <v>139.99</v>
      </c>
      <c r="G7779" s="139"/>
      <c r="H7779" s="88" t="s">
        <v>36039</v>
      </c>
    </row>
    <row r="7780" spans="1:8">
      <c r="A7780" s="139" t="s">
        <v>623</v>
      </c>
      <c r="B7780" s="139" t="s">
        <v>16738</v>
      </c>
      <c r="C7780" s="139" t="s">
        <v>16739</v>
      </c>
      <c r="D7780" s="140">
        <v>106.05</v>
      </c>
      <c r="E7780" s="139" t="s">
        <v>36518</v>
      </c>
      <c r="F7780" s="140">
        <v>174.99</v>
      </c>
      <c r="G7780" s="139"/>
      <c r="H7780" s="88" t="s">
        <v>36039</v>
      </c>
    </row>
    <row r="7781" spans="1:8">
      <c r="A7781" s="139" t="s">
        <v>623</v>
      </c>
      <c r="B7781" s="139" t="s">
        <v>16740</v>
      </c>
      <c r="C7781" s="139" t="s">
        <v>16741</v>
      </c>
      <c r="D7781" s="140">
        <v>84.84</v>
      </c>
      <c r="E7781" s="139" t="s">
        <v>36519</v>
      </c>
      <c r="F7781" s="140">
        <v>139.99</v>
      </c>
      <c r="G7781" s="139"/>
      <c r="H7781" s="88" t="s">
        <v>36039</v>
      </c>
    </row>
    <row r="7782" spans="1:8">
      <c r="A7782" s="139" t="s">
        <v>623</v>
      </c>
      <c r="B7782" s="139" t="s">
        <v>16742</v>
      </c>
      <c r="C7782" s="139" t="s">
        <v>16743</v>
      </c>
      <c r="D7782" s="140">
        <v>163.63</v>
      </c>
      <c r="E7782" s="139" t="s">
        <v>36520</v>
      </c>
      <c r="F7782" s="140">
        <v>269.99</v>
      </c>
      <c r="G7782" s="139"/>
      <c r="H7782" s="88" t="s">
        <v>36039</v>
      </c>
    </row>
    <row r="7783" spans="1:8">
      <c r="A7783" s="139" t="s">
        <v>623</v>
      </c>
      <c r="B7783" s="139" t="s">
        <v>16744</v>
      </c>
      <c r="C7783" s="139" t="s">
        <v>16745</v>
      </c>
      <c r="D7783" s="140">
        <v>163.63</v>
      </c>
      <c r="E7783" s="139" t="s">
        <v>36521</v>
      </c>
      <c r="F7783" s="140">
        <v>269.99</v>
      </c>
      <c r="G7783" s="139"/>
      <c r="H7783" s="88" t="s">
        <v>36039</v>
      </c>
    </row>
    <row r="7784" spans="1:8">
      <c r="A7784" s="139" t="s">
        <v>623</v>
      </c>
      <c r="B7784" s="139" t="s">
        <v>16746</v>
      </c>
      <c r="C7784" s="139" t="s">
        <v>16747</v>
      </c>
      <c r="D7784" s="140">
        <v>199.99</v>
      </c>
      <c r="E7784" s="139" t="s">
        <v>36522</v>
      </c>
      <c r="F7784" s="140">
        <v>329.99</v>
      </c>
      <c r="G7784" s="139"/>
      <c r="H7784" s="88" t="s">
        <v>36039</v>
      </c>
    </row>
    <row r="7785" spans="1:8">
      <c r="A7785" s="139" t="s">
        <v>623</v>
      </c>
      <c r="B7785" s="139" t="s">
        <v>16748</v>
      </c>
      <c r="C7785" s="139" t="s">
        <v>16749</v>
      </c>
      <c r="D7785" s="140">
        <v>163.63</v>
      </c>
      <c r="E7785" s="139" t="s">
        <v>36523</v>
      </c>
      <c r="F7785" s="140">
        <v>269.99</v>
      </c>
      <c r="G7785" s="139"/>
      <c r="H7785" s="88" t="s">
        <v>36039</v>
      </c>
    </row>
    <row r="7786" spans="1:8">
      <c r="A7786" s="139" t="s">
        <v>623</v>
      </c>
      <c r="B7786" s="139" t="s">
        <v>16750</v>
      </c>
      <c r="C7786" s="139" t="s">
        <v>16751</v>
      </c>
      <c r="D7786" s="140">
        <v>163.63</v>
      </c>
      <c r="E7786" s="139" t="s">
        <v>36524</v>
      </c>
      <c r="F7786" s="140">
        <v>269.99</v>
      </c>
      <c r="G7786" s="139"/>
      <c r="H7786" s="88" t="s">
        <v>36039</v>
      </c>
    </row>
    <row r="7787" spans="1:8">
      <c r="A7787" s="139" t="s">
        <v>623</v>
      </c>
      <c r="B7787" s="139" t="s">
        <v>16752</v>
      </c>
      <c r="C7787" s="139" t="s">
        <v>16753</v>
      </c>
      <c r="D7787" s="140">
        <v>84.84</v>
      </c>
      <c r="E7787" s="139" t="s">
        <v>36525</v>
      </c>
      <c r="F7787" s="140">
        <v>139.99</v>
      </c>
      <c r="G7787" s="139"/>
      <c r="H7787" s="88" t="s">
        <v>36039</v>
      </c>
    </row>
    <row r="7788" spans="1:8">
      <c r="A7788" s="139" t="s">
        <v>623</v>
      </c>
      <c r="B7788" s="139" t="s">
        <v>16754</v>
      </c>
      <c r="C7788" s="139" t="s">
        <v>16755</v>
      </c>
      <c r="D7788" s="140">
        <v>106.05</v>
      </c>
      <c r="E7788" s="139" t="s">
        <v>36526</v>
      </c>
      <c r="F7788" s="140">
        <v>174.99</v>
      </c>
      <c r="G7788" s="139"/>
      <c r="H7788" s="88" t="s">
        <v>36039</v>
      </c>
    </row>
    <row r="7789" spans="1:8">
      <c r="A7789" s="139" t="s">
        <v>623</v>
      </c>
      <c r="B7789" s="139" t="s">
        <v>16756</v>
      </c>
      <c r="C7789" s="139" t="s">
        <v>16757</v>
      </c>
      <c r="D7789" s="140">
        <v>84.84</v>
      </c>
      <c r="E7789" s="139" t="s">
        <v>36527</v>
      </c>
      <c r="F7789" s="140">
        <v>139.99</v>
      </c>
      <c r="G7789" s="139"/>
      <c r="H7789" s="88" t="s">
        <v>36039</v>
      </c>
    </row>
    <row r="7790" spans="1:8">
      <c r="A7790" s="139" t="s">
        <v>623</v>
      </c>
      <c r="B7790" s="139" t="s">
        <v>16758</v>
      </c>
      <c r="C7790" s="139" t="s">
        <v>16759</v>
      </c>
      <c r="D7790" s="140">
        <v>84.84</v>
      </c>
      <c r="E7790" s="139" t="s">
        <v>36528</v>
      </c>
      <c r="F7790" s="140">
        <v>139.99</v>
      </c>
      <c r="G7790" s="139"/>
      <c r="H7790" s="88" t="s">
        <v>36039</v>
      </c>
    </row>
    <row r="7791" spans="1:8">
      <c r="A7791" s="139" t="s">
        <v>623</v>
      </c>
      <c r="B7791" s="139" t="s">
        <v>16760</v>
      </c>
      <c r="C7791" s="139" t="s">
        <v>16761</v>
      </c>
      <c r="D7791" s="140">
        <v>106.05</v>
      </c>
      <c r="E7791" s="139" t="s">
        <v>36529</v>
      </c>
      <c r="F7791" s="140">
        <v>174.99</v>
      </c>
      <c r="G7791" s="139"/>
      <c r="H7791" s="88" t="s">
        <v>36039</v>
      </c>
    </row>
    <row r="7792" spans="1:8">
      <c r="A7792" s="139" t="s">
        <v>623</v>
      </c>
      <c r="B7792" s="139" t="s">
        <v>16762</v>
      </c>
      <c r="C7792" s="139" t="s">
        <v>16763</v>
      </c>
      <c r="D7792" s="140">
        <v>84.84</v>
      </c>
      <c r="E7792" s="139" t="s">
        <v>36530</v>
      </c>
      <c r="F7792" s="140">
        <v>139.99</v>
      </c>
      <c r="G7792" s="139"/>
      <c r="H7792" s="88" t="s">
        <v>36039</v>
      </c>
    </row>
    <row r="7793" spans="1:8">
      <c r="A7793" s="139" t="s">
        <v>623</v>
      </c>
      <c r="B7793" s="139" t="s">
        <v>16764</v>
      </c>
      <c r="C7793" s="139" t="s">
        <v>16765</v>
      </c>
      <c r="D7793" s="140">
        <v>163.63</v>
      </c>
      <c r="E7793" s="139" t="s">
        <v>36531</v>
      </c>
      <c r="F7793" s="140">
        <v>269.99</v>
      </c>
      <c r="G7793" s="139"/>
      <c r="H7793" s="88" t="s">
        <v>36039</v>
      </c>
    </row>
    <row r="7794" spans="1:8">
      <c r="A7794" s="139" t="s">
        <v>623</v>
      </c>
      <c r="B7794" s="139" t="s">
        <v>16766</v>
      </c>
      <c r="C7794" s="139" t="s">
        <v>16767</v>
      </c>
      <c r="D7794" s="140">
        <v>163.63</v>
      </c>
      <c r="E7794" s="139" t="s">
        <v>36532</v>
      </c>
      <c r="F7794" s="140">
        <v>269.99</v>
      </c>
      <c r="G7794" s="139"/>
      <c r="H7794" s="88" t="s">
        <v>36039</v>
      </c>
    </row>
    <row r="7795" spans="1:8">
      <c r="A7795" s="139" t="s">
        <v>623</v>
      </c>
      <c r="B7795" s="139" t="s">
        <v>16768</v>
      </c>
      <c r="C7795" s="139" t="s">
        <v>16769</v>
      </c>
      <c r="D7795" s="140">
        <v>199.99</v>
      </c>
      <c r="E7795" s="139" t="s">
        <v>36533</v>
      </c>
      <c r="F7795" s="140">
        <v>329.99</v>
      </c>
      <c r="G7795" s="139"/>
      <c r="H7795" s="88" t="s">
        <v>36039</v>
      </c>
    </row>
    <row r="7796" spans="1:8">
      <c r="A7796" s="139" t="s">
        <v>623</v>
      </c>
      <c r="B7796" s="139" t="s">
        <v>16770</v>
      </c>
      <c r="C7796" s="139" t="s">
        <v>16771</v>
      </c>
      <c r="D7796" s="140">
        <v>163.63</v>
      </c>
      <c r="E7796" s="139" t="s">
        <v>36534</v>
      </c>
      <c r="F7796" s="140">
        <v>269.99</v>
      </c>
      <c r="G7796" s="139"/>
      <c r="H7796" s="88" t="s">
        <v>36039</v>
      </c>
    </row>
    <row r="7797" spans="1:8">
      <c r="A7797" s="139" t="s">
        <v>623</v>
      </c>
      <c r="B7797" s="139" t="s">
        <v>16772</v>
      </c>
      <c r="C7797" s="139" t="s">
        <v>16773</v>
      </c>
      <c r="D7797" s="140">
        <v>163.63</v>
      </c>
      <c r="E7797" s="139" t="s">
        <v>36535</v>
      </c>
      <c r="F7797" s="140">
        <v>269.99</v>
      </c>
      <c r="G7797" s="139"/>
      <c r="H7797" s="88" t="s">
        <v>36039</v>
      </c>
    </row>
    <row r="7798" spans="1:8">
      <c r="A7798" s="139" t="s">
        <v>623</v>
      </c>
      <c r="B7798" s="139" t="s">
        <v>16774</v>
      </c>
      <c r="C7798" s="139" t="s">
        <v>16775</v>
      </c>
      <c r="D7798" s="140">
        <v>84.84</v>
      </c>
      <c r="E7798" s="139" t="s">
        <v>36536</v>
      </c>
      <c r="F7798" s="140">
        <v>139.99</v>
      </c>
      <c r="G7798" s="139"/>
      <c r="H7798" s="88" t="s">
        <v>36039</v>
      </c>
    </row>
    <row r="7799" spans="1:8">
      <c r="A7799" s="139" t="s">
        <v>623</v>
      </c>
      <c r="B7799" s="139" t="s">
        <v>16776</v>
      </c>
      <c r="C7799" s="139" t="s">
        <v>16777</v>
      </c>
      <c r="D7799" s="140">
        <v>106.05</v>
      </c>
      <c r="E7799" s="139" t="s">
        <v>36537</v>
      </c>
      <c r="F7799" s="140">
        <v>174.99</v>
      </c>
      <c r="G7799" s="139"/>
      <c r="H7799" s="88" t="s">
        <v>36039</v>
      </c>
    </row>
    <row r="7800" spans="1:8">
      <c r="A7800" s="139" t="s">
        <v>623</v>
      </c>
      <c r="B7800" s="139" t="s">
        <v>16778</v>
      </c>
      <c r="C7800" s="139" t="s">
        <v>16779</v>
      </c>
      <c r="D7800" s="140">
        <v>84.84</v>
      </c>
      <c r="E7800" s="139" t="s">
        <v>36538</v>
      </c>
      <c r="F7800" s="140">
        <v>139.99</v>
      </c>
      <c r="G7800" s="139"/>
      <c r="H7800" s="88" t="s">
        <v>36039</v>
      </c>
    </row>
    <row r="7801" spans="1:8">
      <c r="A7801" s="139" t="s">
        <v>337</v>
      </c>
      <c r="B7801" s="139" t="s">
        <v>16780</v>
      </c>
      <c r="C7801" s="139" t="s">
        <v>16781</v>
      </c>
      <c r="D7801" s="140">
        <v>124.24</v>
      </c>
      <c r="E7801" s="139" t="s">
        <v>36539</v>
      </c>
      <c r="F7801" s="140">
        <v>204.99</v>
      </c>
      <c r="G7801" s="139"/>
      <c r="H7801" s="88" t="s">
        <v>36039</v>
      </c>
    </row>
    <row r="7802" spans="1:8">
      <c r="A7802" s="139" t="s">
        <v>337</v>
      </c>
      <c r="B7802" s="139" t="s">
        <v>16782</v>
      </c>
      <c r="C7802" s="139" t="s">
        <v>16783</v>
      </c>
      <c r="D7802" s="140">
        <v>124.24</v>
      </c>
      <c r="E7802" s="139" t="s">
        <v>36540</v>
      </c>
      <c r="F7802" s="140">
        <v>204.99</v>
      </c>
      <c r="G7802" s="139"/>
      <c r="H7802" s="88" t="s">
        <v>36039</v>
      </c>
    </row>
    <row r="7803" spans="1:8">
      <c r="A7803" s="139" t="s">
        <v>337</v>
      </c>
      <c r="B7803" s="139" t="s">
        <v>16784</v>
      </c>
      <c r="C7803" s="139" t="s">
        <v>16785</v>
      </c>
      <c r="D7803" s="140">
        <v>148.47999999999999</v>
      </c>
      <c r="E7803" s="139" t="s">
        <v>36541</v>
      </c>
      <c r="F7803" s="140">
        <v>244.99</v>
      </c>
      <c r="G7803" s="139"/>
      <c r="H7803" s="88" t="s">
        <v>36039</v>
      </c>
    </row>
    <row r="7804" spans="1:8">
      <c r="A7804" s="139" t="s">
        <v>337</v>
      </c>
      <c r="B7804" s="139" t="s">
        <v>16786</v>
      </c>
      <c r="C7804" s="139" t="s">
        <v>16787</v>
      </c>
      <c r="D7804" s="140">
        <v>124.24</v>
      </c>
      <c r="E7804" s="139" t="s">
        <v>36542</v>
      </c>
      <c r="F7804" s="140">
        <v>204.99</v>
      </c>
      <c r="G7804" s="139"/>
      <c r="H7804" s="88" t="s">
        <v>36039</v>
      </c>
    </row>
    <row r="7805" spans="1:8">
      <c r="A7805" s="139" t="s">
        <v>337</v>
      </c>
      <c r="B7805" s="139" t="s">
        <v>16788</v>
      </c>
      <c r="C7805" s="139" t="s">
        <v>16789</v>
      </c>
      <c r="D7805" s="140">
        <v>124.24</v>
      </c>
      <c r="E7805" s="139" t="s">
        <v>36543</v>
      </c>
      <c r="F7805" s="140">
        <v>204.99</v>
      </c>
      <c r="G7805" s="139"/>
      <c r="H7805" s="88" t="s">
        <v>36039</v>
      </c>
    </row>
    <row r="7806" spans="1:8">
      <c r="A7806" s="139" t="s">
        <v>623</v>
      </c>
      <c r="B7806" s="139" t="s">
        <v>16790</v>
      </c>
      <c r="C7806" s="139" t="s">
        <v>16791</v>
      </c>
      <c r="D7806" s="140">
        <v>139.38999999999999</v>
      </c>
      <c r="E7806" s="139" t="s">
        <v>36544</v>
      </c>
      <c r="F7806" s="140">
        <v>229.99</v>
      </c>
      <c r="G7806" s="139"/>
      <c r="H7806" s="88" t="s">
        <v>36039</v>
      </c>
    </row>
    <row r="7807" spans="1:8">
      <c r="A7807" s="139" t="s">
        <v>623</v>
      </c>
      <c r="B7807" s="139" t="s">
        <v>16792</v>
      </c>
      <c r="C7807" s="139" t="s">
        <v>16793</v>
      </c>
      <c r="D7807" s="140">
        <v>139.38999999999999</v>
      </c>
      <c r="E7807" s="139" t="s">
        <v>36545</v>
      </c>
      <c r="F7807" s="140">
        <v>229.99</v>
      </c>
      <c r="G7807" s="139"/>
      <c r="H7807" s="88" t="s">
        <v>36039</v>
      </c>
    </row>
    <row r="7808" spans="1:8">
      <c r="A7808" s="139" t="s">
        <v>623</v>
      </c>
      <c r="B7808" s="139" t="s">
        <v>16794</v>
      </c>
      <c r="C7808" s="139" t="s">
        <v>16795</v>
      </c>
      <c r="D7808" s="140">
        <v>157.57</v>
      </c>
      <c r="E7808" s="139" t="s">
        <v>36546</v>
      </c>
      <c r="F7808" s="140">
        <v>259.99</v>
      </c>
      <c r="G7808" s="139"/>
      <c r="H7808" s="88" t="s">
        <v>36039</v>
      </c>
    </row>
    <row r="7809" spans="1:8">
      <c r="A7809" s="139" t="s">
        <v>623</v>
      </c>
      <c r="B7809" s="139" t="s">
        <v>16796</v>
      </c>
      <c r="C7809" s="139" t="s">
        <v>16797</v>
      </c>
      <c r="D7809" s="140">
        <v>139.38999999999999</v>
      </c>
      <c r="E7809" s="139" t="s">
        <v>36547</v>
      </c>
      <c r="F7809" s="140">
        <v>229.99</v>
      </c>
      <c r="G7809" s="139"/>
      <c r="H7809" s="88" t="s">
        <v>36039</v>
      </c>
    </row>
    <row r="7810" spans="1:8">
      <c r="A7810" s="139" t="s">
        <v>623</v>
      </c>
      <c r="B7810" s="139" t="s">
        <v>16798</v>
      </c>
      <c r="C7810" s="139" t="s">
        <v>16799</v>
      </c>
      <c r="D7810" s="140">
        <v>139.38999999999999</v>
      </c>
      <c r="E7810" s="139" t="s">
        <v>36548</v>
      </c>
      <c r="F7810" s="140">
        <v>229.99</v>
      </c>
      <c r="G7810" s="139"/>
      <c r="H7810" s="88" t="s">
        <v>36039</v>
      </c>
    </row>
    <row r="7811" spans="1:8">
      <c r="A7811" s="139" t="s">
        <v>623</v>
      </c>
      <c r="B7811" s="139" t="s">
        <v>16800</v>
      </c>
      <c r="C7811" s="139" t="s">
        <v>16801</v>
      </c>
      <c r="D7811" s="140">
        <v>45.45</v>
      </c>
      <c r="E7811" s="139" t="s">
        <v>36549</v>
      </c>
      <c r="F7811" s="140">
        <v>74.989999999999995</v>
      </c>
      <c r="G7811" s="139"/>
      <c r="H7811" s="88" t="s">
        <v>36039</v>
      </c>
    </row>
    <row r="7812" spans="1:8">
      <c r="A7812" s="139" t="s">
        <v>623</v>
      </c>
      <c r="B7812" s="139" t="s">
        <v>16802</v>
      </c>
      <c r="C7812" s="139" t="s">
        <v>16803</v>
      </c>
      <c r="D7812" s="140">
        <v>45.45</v>
      </c>
      <c r="E7812" s="139" t="s">
        <v>36550</v>
      </c>
      <c r="F7812" s="140">
        <v>74.989999999999995</v>
      </c>
      <c r="G7812" s="139"/>
      <c r="H7812" s="88" t="s">
        <v>36039</v>
      </c>
    </row>
    <row r="7813" spans="1:8">
      <c r="A7813" s="139" t="s">
        <v>623</v>
      </c>
      <c r="B7813" s="139" t="s">
        <v>16804</v>
      </c>
      <c r="C7813" s="139" t="s">
        <v>16805</v>
      </c>
      <c r="D7813" s="140">
        <v>45.45</v>
      </c>
      <c r="E7813" s="139" t="s">
        <v>36551</v>
      </c>
      <c r="F7813" s="140">
        <v>74.989999999999995</v>
      </c>
      <c r="G7813" s="139"/>
      <c r="H7813" s="88" t="s">
        <v>36039</v>
      </c>
    </row>
    <row r="7814" spans="1:8">
      <c r="A7814" s="139" t="s">
        <v>623</v>
      </c>
      <c r="B7814" s="139" t="s">
        <v>16806</v>
      </c>
      <c r="C7814" s="139" t="s">
        <v>16807</v>
      </c>
      <c r="D7814" s="140">
        <v>45.45</v>
      </c>
      <c r="E7814" s="139" t="s">
        <v>36552</v>
      </c>
      <c r="F7814" s="140">
        <v>74.989999999999995</v>
      </c>
      <c r="G7814" s="139"/>
      <c r="H7814" s="88" t="s">
        <v>36039</v>
      </c>
    </row>
    <row r="7815" spans="1:8">
      <c r="A7815" s="139" t="s">
        <v>623</v>
      </c>
      <c r="B7815" s="139" t="s">
        <v>16808</v>
      </c>
      <c r="C7815" s="139" t="s">
        <v>16809</v>
      </c>
      <c r="D7815" s="140">
        <v>45.45</v>
      </c>
      <c r="E7815" s="139" t="s">
        <v>36553</v>
      </c>
      <c r="F7815" s="140">
        <v>74.989999999999995</v>
      </c>
      <c r="G7815" s="139"/>
      <c r="H7815" s="88" t="s">
        <v>36039</v>
      </c>
    </row>
    <row r="7816" spans="1:8">
      <c r="A7816" s="139" t="s">
        <v>623</v>
      </c>
      <c r="B7816" s="139" t="s">
        <v>16810</v>
      </c>
      <c r="C7816" s="139" t="s">
        <v>16811</v>
      </c>
      <c r="D7816" s="140">
        <v>45.45</v>
      </c>
      <c r="E7816" s="139" t="s">
        <v>36554</v>
      </c>
      <c r="F7816" s="140">
        <v>74.989999999999995</v>
      </c>
      <c r="G7816" s="139"/>
      <c r="H7816" s="88" t="s">
        <v>36039</v>
      </c>
    </row>
    <row r="7817" spans="1:8">
      <c r="A7817" s="139" t="s">
        <v>623</v>
      </c>
      <c r="B7817" s="139" t="s">
        <v>16812</v>
      </c>
      <c r="C7817" s="139" t="s">
        <v>16813</v>
      </c>
      <c r="D7817" s="140">
        <v>45.45</v>
      </c>
      <c r="E7817" s="139" t="s">
        <v>36555</v>
      </c>
      <c r="F7817" s="140">
        <v>74.989999999999995</v>
      </c>
      <c r="G7817" s="139"/>
      <c r="H7817" s="88" t="s">
        <v>36039</v>
      </c>
    </row>
    <row r="7818" spans="1:8">
      <c r="A7818" s="139" t="s">
        <v>623</v>
      </c>
      <c r="B7818" s="139" t="s">
        <v>16814</v>
      </c>
      <c r="C7818" s="139" t="s">
        <v>16815</v>
      </c>
      <c r="D7818" s="140">
        <v>75.75</v>
      </c>
      <c r="E7818" s="139" t="s">
        <v>36556</v>
      </c>
      <c r="F7818" s="140">
        <v>124.99</v>
      </c>
      <c r="G7818" s="139"/>
      <c r="H7818" s="88" t="s">
        <v>36039</v>
      </c>
    </row>
    <row r="7819" spans="1:8">
      <c r="A7819" s="139" t="s">
        <v>623</v>
      </c>
      <c r="B7819" s="139" t="s">
        <v>16816</v>
      </c>
      <c r="C7819" s="139" t="s">
        <v>16817</v>
      </c>
      <c r="D7819" s="140">
        <v>45.45</v>
      </c>
      <c r="E7819" s="139" t="s">
        <v>36557</v>
      </c>
      <c r="F7819" s="140">
        <v>74.989999999999995</v>
      </c>
      <c r="G7819" s="139"/>
      <c r="H7819" s="88" t="s">
        <v>36039</v>
      </c>
    </row>
    <row r="7820" spans="1:8">
      <c r="A7820" s="139" t="s">
        <v>623</v>
      </c>
      <c r="B7820" s="139" t="s">
        <v>16818</v>
      </c>
      <c r="C7820" s="139" t="s">
        <v>16819</v>
      </c>
      <c r="D7820" s="140">
        <v>45.45</v>
      </c>
      <c r="E7820" s="139" t="s">
        <v>36558</v>
      </c>
      <c r="F7820" s="140">
        <v>74.989999999999995</v>
      </c>
      <c r="G7820" s="139"/>
      <c r="H7820" s="88" t="s">
        <v>36039</v>
      </c>
    </row>
    <row r="7821" spans="1:8">
      <c r="A7821" s="139" t="s">
        <v>623</v>
      </c>
      <c r="B7821" s="139" t="s">
        <v>16820</v>
      </c>
      <c r="C7821" s="139" t="s">
        <v>16821</v>
      </c>
      <c r="D7821" s="140">
        <v>45.45</v>
      </c>
      <c r="E7821" s="139" t="s">
        <v>36559</v>
      </c>
      <c r="F7821" s="140">
        <v>74.989999999999995</v>
      </c>
      <c r="G7821" s="139"/>
      <c r="H7821" s="88" t="s">
        <v>36039</v>
      </c>
    </row>
    <row r="7822" spans="1:8">
      <c r="A7822" s="139" t="s">
        <v>623</v>
      </c>
      <c r="B7822" s="139" t="s">
        <v>16822</v>
      </c>
      <c r="C7822" s="139" t="s">
        <v>16823</v>
      </c>
      <c r="D7822" s="140">
        <v>166.66</v>
      </c>
      <c r="E7822" s="139" t="s">
        <v>36560</v>
      </c>
      <c r="F7822" s="140">
        <v>274.99</v>
      </c>
      <c r="G7822" s="139"/>
      <c r="H7822" s="88" t="s">
        <v>36039</v>
      </c>
    </row>
    <row r="7823" spans="1:8">
      <c r="A7823" s="139" t="s">
        <v>623</v>
      </c>
      <c r="B7823" s="139" t="s">
        <v>16824</v>
      </c>
      <c r="C7823" s="139" t="s">
        <v>16825</v>
      </c>
      <c r="D7823" s="140">
        <v>166.66</v>
      </c>
      <c r="E7823" s="139" t="s">
        <v>36561</v>
      </c>
      <c r="F7823" s="140">
        <v>274.99</v>
      </c>
      <c r="G7823" s="139"/>
      <c r="H7823" s="88" t="s">
        <v>36039</v>
      </c>
    </row>
    <row r="7824" spans="1:8">
      <c r="A7824" s="139" t="s">
        <v>623</v>
      </c>
      <c r="B7824" s="139" t="s">
        <v>16826</v>
      </c>
      <c r="C7824" s="139" t="s">
        <v>16827</v>
      </c>
      <c r="D7824" s="140">
        <v>187.87</v>
      </c>
      <c r="E7824" s="139" t="s">
        <v>36562</v>
      </c>
      <c r="F7824" s="140">
        <v>309.99</v>
      </c>
      <c r="G7824" s="139"/>
      <c r="H7824" s="88" t="s">
        <v>36039</v>
      </c>
    </row>
    <row r="7825" spans="1:8">
      <c r="A7825" s="139" t="s">
        <v>623</v>
      </c>
      <c r="B7825" s="139" t="s">
        <v>16828</v>
      </c>
      <c r="C7825" s="139" t="s">
        <v>16829</v>
      </c>
      <c r="D7825" s="140">
        <v>166.66</v>
      </c>
      <c r="E7825" s="139" t="s">
        <v>36563</v>
      </c>
      <c r="F7825" s="140">
        <v>274.99</v>
      </c>
      <c r="G7825" s="139"/>
      <c r="H7825" s="88" t="s">
        <v>36039</v>
      </c>
    </row>
    <row r="7826" spans="1:8">
      <c r="A7826" s="139" t="s">
        <v>623</v>
      </c>
      <c r="B7826" s="139" t="s">
        <v>16830</v>
      </c>
      <c r="C7826" s="139" t="s">
        <v>16831</v>
      </c>
      <c r="D7826" s="140">
        <v>166.66</v>
      </c>
      <c r="E7826" s="139" t="s">
        <v>36564</v>
      </c>
      <c r="F7826" s="140">
        <v>274.99</v>
      </c>
      <c r="G7826" s="139"/>
      <c r="H7826" s="88" t="s">
        <v>36039</v>
      </c>
    </row>
    <row r="7827" spans="1:8">
      <c r="A7827" s="139" t="s">
        <v>1795</v>
      </c>
      <c r="B7827" s="139" t="s">
        <v>16832</v>
      </c>
      <c r="C7827" s="139" t="s">
        <v>16833</v>
      </c>
      <c r="D7827" s="140">
        <v>18.18</v>
      </c>
      <c r="E7827" s="139" t="s">
        <v>36565</v>
      </c>
      <c r="F7827" s="140">
        <v>29.99</v>
      </c>
      <c r="G7827" s="139"/>
      <c r="H7827" s="88" t="s">
        <v>36039</v>
      </c>
    </row>
    <row r="7828" spans="1:8">
      <c r="A7828" s="139" t="s">
        <v>623</v>
      </c>
      <c r="B7828" s="139" t="s">
        <v>16834</v>
      </c>
      <c r="C7828" s="139" t="s">
        <v>16835</v>
      </c>
      <c r="D7828" s="140">
        <v>115.15</v>
      </c>
      <c r="E7828" s="139" t="s">
        <v>36566</v>
      </c>
      <c r="F7828" s="140">
        <v>189.99</v>
      </c>
      <c r="G7828" s="139"/>
      <c r="H7828" s="88" t="s">
        <v>36039</v>
      </c>
    </row>
    <row r="7829" spans="1:8">
      <c r="A7829" s="139" t="s">
        <v>623</v>
      </c>
      <c r="B7829" s="139" t="s">
        <v>16836</v>
      </c>
      <c r="C7829" s="139" t="s">
        <v>16837</v>
      </c>
      <c r="D7829" s="140">
        <v>115.15</v>
      </c>
      <c r="E7829" s="139" t="s">
        <v>36567</v>
      </c>
      <c r="F7829" s="140">
        <v>189.99</v>
      </c>
      <c r="G7829" s="139"/>
      <c r="H7829" s="88" t="s">
        <v>36039</v>
      </c>
    </row>
    <row r="7830" spans="1:8">
      <c r="A7830" s="139" t="s">
        <v>623</v>
      </c>
      <c r="B7830" s="139" t="s">
        <v>16838</v>
      </c>
      <c r="C7830" s="139" t="s">
        <v>16839</v>
      </c>
      <c r="D7830" s="140">
        <v>139.38999999999999</v>
      </c>
      <c r="E7830" s="139" t="s">
        <v>36568</v>
      </c>
      <c r="F7830" s="140">
        <v>229.99</v>
      </c>
      <c r="G7830" s="139"/>
      <c r="H7830" s="88" t="s">
        <v>36039</v>
      </c>
    </row>
    <row r="7831" spans="1:8">
      <c r="A7831" s="139" t="s">
        <v>623</v>
      </c>
      <c r="B7831" s="139" t="s">
        <v>16840</v>
      </c>
      <c r="C7831" s="139" t="s">
        <v>16841</v>
      </c>
      <c r="D7831" s="140">
        <v>115.15</v>
      </c>
      <c r="E7831" s="139" t="s">
        <v>36569</v>
      </c>
      <c r="F7831" s="140">
        <v>189.99</v>
      </c>
      <c r="G7831" s="139"/>
      <c r="H7831" s="88" t="s">
        <v>36039</v>
      </c>
    </row>
    <row r="7832" spans="1:8">
      <c r="A7832" s="139" t="s">
        <v>623</v>
      </c>
      <c r="B7832" s="139" t="s">
        <v>16842</v>
      </c>
      <c r="C7832" s="139" t="s">
        <v>16843</v>
      </c>
      <c r="D7832" s="140">
        <v>115.15</v>
      </c>
      <c r="E7832" s="139" t="s">
        <v>36570</v>
      </c>
      <c r="F7832" s="140">
        <v>189.99</v>
      </c>
      <c r="G7832" s="139"/>
      <c r="H7832" s="88" t="s">
        <v>36039</v>
      </c>
    </row>
    <row r="7833" spans="1:8">
      <c r="A7833" s="139" t="s">
        <v>284</v>
      </c>
      <c r="B7833" s="139" t="s">
        <v>16844</v>
      </c>
      <c r="C7833" s="139" t="s">
        <v>16845</v>
      </c>
      <c r="D7833" s="140">
        <v>106.05</v>
      </c>
      <c r="E7833" s="139" t="s">
        <v>36571</v>
      </c>
      <c r="F7833" s="140">
        <v>174.99</v>
      </c>
      <c r="G7833" s="139"/>
      <c r="H7833" s="88" t="s">
        <v>36039</v>
      </c>
    </row>
    <row r="7834" spans="1:8">
      <c r="A7834" s="139" t="s">
        <v>284</v>
      </c>
      <c r="B7834" s="139" t="s">
        <v>16846</v>
      </c>
      <c r="C7834" s="139" t="s">
        <v>16847</v>
      </c>
      <c r="D7834" s="140">
        <v>136.36000000000001</v>
      </c>
      <c r="E7834" s="139" t="s">
        <v>36572</v>
      </c>
      <c r="F7834" s="140">
        <v>224.99</v>
      </c>
      <c r="G7834" s="139"/>
      <c r="H7834" s="88" t="s">
        <v>36039</v>
      </c>
    </row>
    <row r="7835" spans="1:8">
      <c r="A7835" s="139" t="s">
        <v>284</v>
      </c>
      <c r="B7835" s="139" t="s">
        <v>16848</v>
      </c>
      <c r="C7835" s="139" t="s">
        <v>16849</v>
      </c>
      <c r="D7835" s="140">
        <v>106.05</v>
      </c>
      <c r="E7835" s="139" t="s">
        <v>36573</v>
      </c>
      <c r="F7835" s="140">
        <v>174.99</v>
      </c>
      <c r="G7835" s="139"/>
      <c r="H7835" s="88" t="s">
        <v>36039</v>
      </c>
    </row>
    <row r="7836" spans="1:8">
      <c r="A7836" s="139" t="s">
        <v>284</v>
      </c>
      <c r="B7836" s="139" t="s">
        <v>16850</v>
      </c>
      <c r="C7836" s="139" t="s">
        <v>16851</v>
      </c>
      <c r="D7836" s="140">
        <v>106.05</v>
      </c>
      <c r="E7836" s="139" t="s">
        <v>36574</v>
      </c>
      <c r="F7836" s="140">
        <v>174.99</v>
      </c>
      <c r="G7836" s="139"/>
      <c r="H7836" s="88" t="s">
        <v>36039</v>
      </c>
    </row>
    <row r="7837" spans="1:8">
      <c r="A7837" s="139" t="s">
        <v>284</v>
      </c>
      <c r="B7837" s="139" t="s">
        <v>16852</v>
      </c>
      <c r="C7837" s="139" t="s">
        <v>16853</v>
      </c>
      <c r="D7837" s="140">
        <v>106.05</v>
      </c>
      <c r="E7837" s="139" t="s">
        <v>36575</v>
      </c>
      <c r="F7837" s="140">
        <v>174.99</v>
      </c>
      <c r="G7837" s="139"/>
      <c r="H7837" s="88" t="s">
        <v>36039</v>
      </c>
    </row>
    <row r="7838" spans="1:8">
      <c r="A7838" s="139" t="s">
        <v>284</v>
      </c>
      <c r="B7838" s="139" t="s">
        <v>16854</v>
      </c>
      <c r="C7838" s="139" t="s">
        <v>16855</v>
      </c>
      <c r="D7838" s="140">
        <v>106.05</v>
      </c>
      <c r="E7838" s="139" t="s">
        <v>36576</v>
      </c>
      <c r="F7838" s="140">
        <v>174.99</v>
      </c>
      <c r="G7838" s="139"/>
      <c r="H7838" s="88" t="s">
        <v>36039</v>
      </c>
    </row>
    <row r="7839" spans="1:8">
      <c r="A7839" s="139" t="s">
        <v>284</v>
      </c>
      <c r="B7839" s="139" t="s">
        <v>16856</v>
      </c>
      <c r="C7839" s="139" t="s">
        <v>16857</v>
      </c>
      <c r="D7839" s="140">
        <v>106.05</v>
      </c>
      <c r="E7839" s="139" t="s">
        <v>36577</v>
      </c>
      <c r="F7839" s="140">
        <v>174.99</v>
      </c>
      <c r="G7839" s="139"/>
      <c r="H7839" s="88" t="s">
        <v>36039</v>
      </c>
    </row>
    <row r="7840" spans="1:8">
      <c r="A7840" s="139" t="s">
        <v>284</v>
      </c>
      <c r="B7840" s="139" t="s">
        <v>16858</v>
      </c>
      <c r="C7840" s="139" t="s">
        <v>16859</v>
      </c>
      <c r="D7840" s="140">
        <v>106.05</v>
      </c>
      <c r="E7840" s="139" t="s">
        <v>36578</v>
      </c>
      <c r="F7840" s="140">
        <v>174.99</v>
      </c>
      <c r="G7840" s="139"/>
      <c r="H7840" s="88" t="s">
        <v>36039</v>
      </c>
    </row>
    <row r="7841" spans="1:8">
      <c r="A7841" s="139" t="s">
        <v>284</v>
      </c>
      <c r="B7841" s="139" t="s">
        <v>16860</v>
      </c>
      <c r="C7841" s="139" t="s">
        <v>16861</v>
      </c>
      <c r="D7841" s="140">
        <v>136.36000000000001</v>
      </c>
      <c r="E7841" s="139" t="s">
        <v>36579</v>
      </c>
      <c r="F7841" s="140">
        <v>224.99</v>
      </c>
      <c r="G7841" s="139"/>
      <c r="H7841" s="88" t="s">
        <v>36039</v>
      </c>
    </row>
    <row r="7842" spans="1:8">
      <c r="A7842" s="139" t="s">
        <v>284</v>
      </c>
      <c r="B7842" s="139" t="s">
        <v>16862</v>
      </c>
      <c r="C7842" s="139" t="s">
        <v>16863</v>
      </c>
      <c r="D7842" s="140">
        <v>106.05</v>
      </c>
      <c r="E7842" s="139" t="s">
        <v>36580</v>
      </c>
      <c r="F7842" s="140">
        <v>174.99</v>
      </c>
      <c r="G7842" s="139"/>
      <c r="H7842" s="88" t="s">
        <v>36039</v>
      </c>
    </row>
    <row r="7843" spans="1:8">
      <c r="A7843" s="139" t="s">
        <v>284</v>
      </c>
      <c r="B7843" s="139" t="s">
        <v>16864</v>
      </c>
      <c r="C7843" s="139" t="s">
        <v>16865</v>
      </c>
      <c r="D7843" s="140">
        <v>106.05</v>
      </c>
      <c r="E7843" s="139" t="s">
        <v>36581</v>
      </c>
      <c r="F7843" s="140">
        <v>174.99</v>
      </c>
      <c r="G7843" s="139"/>
      <c r="H7843" s="88" t="s">
        <v>36039</v>
      </c>
    </row>
    <row r="7844" spans="1:8">
      <c r="A7844" s="139" t="s">
        <v>284</v>
      </c>
      <c r="B7844" s="139" t="s">
        <v>16866</v>
      </c>
      <c r="C7844" s="139" t="s">
        <v>16867</v>
      </c>
      <c r="D7844" s="140">
        <v>106.05</v>
      </c>
      <c r="E7844" s="139" t="s">
        <v>36582</v>
      </c>
      <c r="F7844" s="140">
        <v>174.99</v>
      </c>
      <c r="G7844" s="139"/>
      <c r="H7844" s="88" t="s">
        <v>36039</v>
      </c>
    </row>
    <row r="7845" spans="1:8">
      <c r="A7845" s="139" t="s">
        <v>284</v>
      </c>
      <c r="B7845" s="139" t="s">
        <v>16868</v>
      </c>
      <c r="C7845" s="139" t="s">
        <v>16869</v>
      </c>
      <c r="D7845" s="140">
        <v>106.05</v>
      </c>
      <c r="E7845" s="139" t="s">
        <v>36583</v>
      </c>
      <c r="F7845" s="140">
        <v>174.99</v>
      </c>
      <c r="G7845" s="139"/>
      <c r="H7845" s="88" t="s">
        <v>36039</v>
      </c>
    </row>
    <row r="7846" spans="1:8">
      <c r="A7846" s="139" t="s">
        <v>284</v>
      </c>
      <c r="B7846" s="139" t="s">
        <v>16870</v>
      </c>
      <c r="C7846" s="139" t="s">
        <v>16871</v>
      </c>
      <c r="D7846" s="140">
        <v>106.05</v>
      </c>
      <c r="E7846" s="139" t="s">
        <v>36584</v>
      </c>
      <c r="F7846" s="140">
        <v>174.99</v>
      </c>
      <c r="G7846" s="139"/>
      <c r="H7846" s="88" t="s">
        <v>36039</v>
      </c>
    </row>
    <row r="7847" spans="1:8">
      <c r="A7847" s="139" t="s">
        <v>623</v>
      </c>
      <c r="B7847" s="139" t="s">
        <v>16872</v>
      </c>
      <c r="C7847" s="139" t="s">
        <v>16873</v>
      </c>
      <c r="D7847" s="140">
        <v>181.81</v>
      </c>
      <c r="E7847" s="139" t="s">
        <v>36585</v>
      </c>
      <c r="F7847" s="140">
        <v>299.99</v>
      </c>
      <c r="G7847" s="139"/>
      <c r="H7847" s="88" t="s">
        <v>36039</v>
      </c>
    </row>
    <row r="7848" spans="1:8">
      <c r="A7848" s="139" t="s">
        <v>623</v>
      </c>
      <c r="B7848" s="139" t="s">
        <v>16874</v>
      </c>
      <c r="C7848" s="139" t="s">
        <v>16875</v>
      </c>
      <c r="D7848" s="140">
        <v>203.02</v>
      </c>
      <c r="E7848" s="139"/>
      <c r="F7848" s="140">
        <v>334.99</v>
      </c>
      <c r="G7848" s="139"/>
      <c r="H7848" s="88" t="s">
        <v>36039</v>
      </c>
    </row>
    <row r="7849" spans="1:8">
      <c r="A7849" s="139" t="s">
        <v>623</v>
      </c>
      <c r="B7849" s="139" t="s">
        <v>16876</v>
      </c>
      <c r="C7849" s="139" t="s">
        <v>16877</v>
      </c>
      <c r="D7849" s="140">
        <v>181.81</v>
      </c>
      <c r="E7849" s="139"/>
      <c r="F7849" s="140">
        <v>299.99</v>
      </c>
      <c r="G7849" s="139"/>
      <c r="H7849" s="88" t="s">
        <v>36039</v>
      </c>
    </row>
    <row r="7850" spans="1:8">
      <c r="A7850" s="139" t="s">
        <v>623</v>
      </c>
      <c r="B7850" s="139" t="s">
        <v>16878</v>
      </c>
      <c r="C7850" s="139" t="s">
        <v>16879</v>
      </c>
      <c r="D7850" s="140">
        <v>181.81</v>
      </c>
      <c r="E7850" s="139" t="s">
        <v>36586</v>
      </c>
      <c r="F7850" s="140">
        <v>299.99</v>
      </c>
      <c r="G7850" s="139"/>
      <c r="H7850" s="88" t="s">
        <v>36039</v>
      </c>
    </row>
    <row r="7851" spans="1:8">
      <c r="A7851" s="139" t="s">
        <v>623</v>
      </c>
      <c r="B7851" s="139" t="s">
        <v>16880</v>
      </c>
      <c r="C7851" s="139" t="s">
        <v>16881</v>
      </c>
      <c r="D7851" s="140">
        <v>203.02</v>
      </c>
      <c r="E7851" s="139"/>
      <c r="F7851" s="140">
        <v>334.99</v>
      </c>
      <c r="G7851" s="139"/>
      <c r="H7851" s="88" t="s">
        <v>36039</v>
      </c>
    </row>
    <row r="7852" spans="1:8">
      <c r="A7852" s="139" t="s">
        <v>623</v>
      </c>
      <c r="B7852" s="139" t="s">
        <v>16882</v>
      </c>
      <c r="C7852" s="139" t="s">
        <v>16883</v>
      </c>
      <c r="D7852" s="140">
        <v>181.81</v>
      </c>
      <c r="E7852" s="139"/>
      <c r="F7852" s="140">
        <v>299.99</v>
      </c>
      <c r="G7852" s="139"/>
      <c r="H7852" s="88" t="s">
        <v>36039</v>
      </c>
    </row>
    <row r="7853" spans="1:8">
      <c r="A7853" s="139" t="s">
        <v>623</v>
      </c>
      <c r="B7853" s="139" t="s">
        <v>16884</v>
      </c>
      <c r="C7853" s="139" t="s">
        <v>16885</v>
      </c>
      <c r="D7853" s="140">
        <v>151.51</v>
      </c>
      <c r="E7853" s="139" t="s">
        <v>36587</v>
      </c>
      <c r="F7853" s="140">
        <v>249.99</v>
      </c>
      <c r="G7853" s="139"/>
      <c r="H7853" s="88" t="s">
        <v>36039</v>
      </c>
    </row>
    <row r="7854" spans="1:8">
      <c r="A7854" s="139" t="s">
        <v>623</v>
      </c>
      <c r="B7854" s="139" t="s">
        <v>16886</v>
      </c>
      <c r="C7854" s="139" t="s">
        <v>16887</v>
      </c>
      <c r="D7854" s="140">
        <v>151.51</v>
      </c>
      <c r="E7854" s="139" t="s">
        <v>36588</v>
      </c>
      <c r="F7854" s="140">
        <v>249.99</v>
      </c>
      <c r="G7854" s="139"/>
      <c r="H7854" s="88" t="s">
        <v>36039</v>
      </c>
    </row>
    <row r="7855" spans="1:8">
      <c r="A7855" s="139" t="s">
        <v>623</v>
      </c>
      <c r="B7855" s="139" t="s">
        <v>16888</v>
      </c>
      <c r="C7855" s="139" t="s">
        <v>16889</v>
      </c>
      <c r="D7855" s="140">
        <v>187.87</v>
      </c>
      <c r="E7855" s="139" t="s">
        <v>36589</v>
      </c>
      <c r="F7855" s="140">
        <v>309.99</v>
      </c>
      <c r="G7855" s="139"/>
      <c r="H7855" s="88" t="s">
        <v>36039</v>
      </c>
    </row>
    <row r="7856" spans="1:8">
      <c r="A7856" s="139" t="s">
        <v>623</v>
      </c>
      <c r="B7856" s="139" t="s">
        <v>16890</v>
      </c>
      <c r="C7856" s="139" t="s">
        <v>16891</v>
      </c>
      <c r="D7856" s="140">
        <v>151.51</v>
      </c>
      <c r="E7856" s="139" t="s">
        <v>36590</v>
      </c>
      <c r="F7856" s="140">
        <v>249.99</v>
      </c>
      <c r="G7856" s="139"/>
      <c r="H7856" s="88" t="s">
        <v>36039</v>
      </c>
    </row>
    <row r="7857" spans="1:8">
      <c r="A7857" s="139" t="s">
        <v>623</v>
      </c>
      <c r="B7857" s="139" t="s">
        <v>16892</v>
      </c>
      <c r="C7857" s="139" t="s">
        <v>16893</v>
      </c>
      <c r="D7857" s="140">
        <v>187.87</v>
      </c>
      <c r="E7857" s="139" t="s">
        <v>36591</v>
      </c>
      <c r="F7857" s="140">
        <v>309.99</v>
      </c>
      <c r="G7857" s="139"/>
      <c r="H7857" s="88" t="s">
        <v>36039</v>
      </c>
    </row>
    <row r="7858" spans="1:8">
      <c r="A7858" s="139" t="s">
        <v>623</v>
      </c>
      <c r="B7858" s="139" t="s">
        <v>16894</v>
      </c>
      <c r="C7858" s="139" t="s">
        <v>16895</v>
      </c>
      <c r="D7858" s="140">
        <v>151.51</v>
      </c>
      <c r="E7858" s="139" t="s">
        <v>36592</v>
      </c>
      <c r="F7858" s="140">
        <v>249.99</v>
      </c>
      <c r="G7858" s="139"/>
      <c r="H7858" s="88" t="s">
        <v>36039</v>
      </c>
    </row>
    <row r="7859" spans="1:8">
      <c r="A7859" s="139" t="s">
        <v>623</v>
      </c>
      <c r="B7859" s="139" t="s">
        <v>16896</v>
      </c>
      <c r="C7859" s="139" t="s">
        <v>16897</v>
      </c>
      <c r="D7859" s="140">
        <v>151.51</v>
      </c>
      <c r="E7859" s="139" t="s">
        <v>36593</v>
      </c>
      <c r="F7859" s="140">
        <v>249.99</v>
      </c>
      <c r="G7859" s="139"/>
      <c r="H7859" s="88" t="s">
        <v>36039</v>
      </c>
    </row>
    <row r="7860" spans="1:8">
      <c r="A7860" s="139" t="s">
        <v>623</v>
      </c>
      <c r="B7860" s="139" t="s">
        <v>16898</v>
      </c>
      <c r="C7860" s="139" t="s">
        <v>16899</v>
      </c>
      <c r="D7860" s="140">
        <v>151.51</v>
      </c>
      <c r="E7860" s="139" t="s">
        <v>36594</v>
      </c>
      <c r="F7860" s="140">
        <v>249.99</v>
      </c>
      <c r="G7860" s="139"/>
      <c r="H7860" s="88" t="s">
        <v>36039</v>
      </c>
    </row>
    <row r="7861" spans="1:8">
      <c r="A7861" s="139" t="s">
        <v>623</v>
      </c>
      <c r="B7861" s="139" t="s">
        <v>16900</v>
      </c>
      <c r="C7861" s="139" t="s">
        <v>16901</v>
      </c>
      <c r="D7861" s="140">
        <v>187.87</v>
      </c>
      <c r="E7861" s="139" t="s">
        <v>36595</v>
      </c>
      <c r="F7861" s="140">
        <v>309.99</v>
      </c>
      <c r="G7861" s="139"/>
      <c r="H7861" s="88" t="s">
        <v>36039</v>
      </c>
    </row>
    <row r="7862" spans="1:8">
      <c r="A7862" s="139" t="s">
        <v>623</v>
      </c>
      <c r="B7862" s="139" t="s">
        <v>16902</v>
      </c>
      <c r="C7862" s="139" t="s">
        <v>16903</v>
      </c>
      <c r="D7862" s="140">
        <v>151.51</v>
      </c>
      <c r="E7862" s="139" t="s">
        <v>36596</v>
      </c>
      <c r="F7862" s="140">
        <v>249.99</v>
      </c>
      <c r="G7862" s="139"/>
      <c r="H7862" s="88" t="s">
        <v>36039</v>
      </c>
    </row>
    <row r="7863" spans="1:8">
      <c r="A7863" s="139" t="s">
        <v>623</v>
      </c>
      <c r="B7863" s="139" t="s">
        <v>16904</v>
      </c>
      <c r="C7863" s="139" t="s">
        <v>16905</v>
      </c>
      <c r="D7863" s="140">
        <v>187.87</v>
      </c>
      <c r="E7863" s="139" t="s">
        <v>36597</v>
      </c>
      <c r="F7863" s="140">
        <v>309.99</v>
      </c>
      <c r="G7863" s="139"/>
      <c r="H7863" s="88" t="s">
        <v>36039</v>
      </c>
    </row>
    <row r="7864" spans="1:8">
      <c r="A7864" s="139" t="s">
        <v>623</v>
      </c>
      <c r="B7864" s="139" t="s">
        <v>16906</v>
      </c>
      <c r="C7864" s="139" t="s">
        <v>16907</v>
      </c>
      <c r="D7864" s="140">
        <v>151.51</v>
      </c>
      <c r="E7864" s="139" t="s">
        <v>36598</v>
      </c>
      <c r="F7864" s="140">
        <v>249.99</v>
      </c>
      <c r="G7864" s="139"/>
      <c r="H7864" s="88" t="s">
        <v>36039</v>
      </c>
    </row>
    <row r="7865" spans="1:8">
      <c r="A7865" s="139" t="s">
        <v>623</v>
      </c>
      <c r="B7865" s="139" t="s">
        <v>16908</v>
      </c>
      <c r="C7865" s="139" t="s">
        <v>16909</v>
      </c>
      <c r="D7865" s="140">
        <v>124.24</v>
      </c>
      <c r="E7865" s="139" t="s">
        <v>36599</v>
      </c>
      <c r="F7865" s="140">
        <v>204.99</v>
      </c>
      <c r="G7865" s="139"/>
      <c r="H7865" s="88" t="s">
        <v>36039</v>
      </c>
    </row>
    <row r="7866" spans="1:8">
      <c r="A7866" s="139" t="s">
        <v>623</v>
      </c>
      <c r="B7866" s="139" t="s">
        <v>16910</v>
      </c>
      <c r="C7866" s="139" t="s">
        <v>16911</v>
      </c>
      <c r="D7866" s="140">
        <v>148.47999999999999</v>
      </c>
      <c r="E7866" s="139" t="s">
        <v>36600</v>
      </c>
      <c r="F7866" s="140">
        <v>244.99</v>
      </c>
      <c r="G7866" s="139"/>
      <c r="H7866" s="88" t="s">
        <v>36039</v>
      </c>
    </row>
    <row r="7867" spans="1:8">
      <c r="A7867" s="139" t="s">
        <v>623</v>
      </c>
      <c r="B7867" s="139" t="s">
        <v>16912</v>
      </c>
      <c r="C7867" s="139" t="s">
        <v>16913</v>
      </c>
      <c r="D7867" s="140">
        <v>124.24</v>
      </c>
      <c r="E7867" s="139" t="s">
        <v>36601</v>
      </c>
      <c r="F7867" s="140">
        <v>204.99</v>
      </c>
      <c r="G7867" s="139"/>
      <c r="H7867" s="88" t="s">
        <v>36039</v>
      </c>
    </row>
    <row r="7868" spans="1:8">
      <c r="A7868" s="139" t="s">
        <v>623</v>
      </c>
      <c r="B7868" s="139" t="s">
        <v>16914</v>
      </c>
      <c r="C7868" s="139" t="s">
        <v>16915</v>
      </c>
      <c r="D7868" s="140">
        <v>151.51</v>
      </c>
      <c r="E7868" s="139" t="s">
        <v>36602</v>
      </c>
      <c r="F7868" s="140">
        <v>249.99</v>
      </c>
      <c r="G7868" s="139"/>
      <c r="H7868" s="88" t="s">
        <v>36039</v>
      </c>
    </row>
    <row r="7869" spans="1:8">
      <c r="A7869" s="139" t="s">
        <v>623</v>
      </c>
      <c r="B7869" s="139" t="s">
        <v>16916</v>
      </c>
      <c r="C7869" s="139" t="s">
        <v>16917</v>
      </c>
      <c r="D7869" s="140">
        <v>151.51</v>
      </c>
      <c r="E7869" s="139" t="s">
        <v>36603</v>
      </c>
      <c r="F7869" s="140">
        <v>249.99</v>
      </c>
      <c r="G7869" s="139"/>
      <c r="H7869" s="88" t="s">
        <v>36039</v>
      </c>
    </row>
    <row r="7870" spans="1:8">
      <c r="A7870" s="139" t="s">
        <v>623</v>
      </c>
      <c r="B7870" s="139" t="s">
        <v>16918</v>
      </c>
      <c r="C7870" s="139" t="s">
        <v>16919</v>
      </c>
      <c r="D7870" s="140">
        <v>187.87</v>
      </c>
      <c r="E7870" s="139" t="s">
        <v>36604</v>
      </c>
      <c r="F7870" s="140">
        <v>309.99</v>
      </c>
      <c r="G7870" s="139"/>
      <c r="H7870" s="88" t="s">
        <v>36039</v>
      </c>
    </row>
    <row r="7871" spans="1:8">
      <c r="A7871" s="139" t="s">
        <v>623</v>
      </c>
      <c r="B7871" s="139" t="s">
        <v>16920</v>
      </c>
      <c r="C7871" s="139" t="s">
        <v>16921</v>
      </c>
      <c r="D7871" s="140">
        <v>151.51</v>
      </c>
      <c r="E7871" s="139" t="s">
        <v>36605</v>
      </c>
      <c r="F7871" s="140">
        <v>249.99</v>
      </c>
      <c r="G7871" s="139"/>
      <c r="H7871" s="88" t="s">
        <v>36039</v>
      </c>
    </row>
    <row r="7872" spans="1:8">
      <c r="A7872" s="139" t="s">
        <v>623</v>
      </c>
      <c r="B7872" s="139" t="s">
        <v>16922</v>
      </c>
      <c r="C7872" s="139" t="s">
        <v>16923</v>
      </c>
      <c r="D7872" s="140">
        <v>187.87</v>
      </c>
      <c r="E7872" s="139" t="s">
        <v>36606</v>
      </c>
      <c r="F7872" s="140">
        <v>309.99</v>
      </c>
      <c r="G7872" s="139"/>
      <c r="H7872" s="88" t="s">
        <v>36039</v>
      </c>
    </row>
    <row r="7873" spans="1:8">
      <c r="A7873" s="139" t="s">
        <v>623</v>
      </c>
      <c r="B7873" s="139" t="s">
        <v>16924</v>
      </c>
      <c r="C7873" s="139" t="s">
        <v>16925</v>
      </c>
      <c r="D7873" s="140">
        <v>151.51</v>
      </c>
      <c r="E7873" s="139" t="s">
        <v>36607</v>
      </c>
      <c r="F7873" s="140">
        <v>249.99</v>
      </c>
      <c r="G7873" s="139"/>
      <c r="H7873" s="88" t="s">
        <v>36039</v>
      </c>
    </row>
    <row r="7874" spans="1:8">
      <c r="A7874" s="139" t="s">
        <v>623</v>
      </c>
      <c r="B7874" s="139" t="s">
        <v>16926</v>
      </c>
      <c r="C7874" s="139" t="s">
        <v>16927</v>
      </c>
      <c r="D7874" s="140">
        <v>151.51</v>
      </c>
      <c r="E7874" s="139" t="s">
        <v>36608</v>
      </c>
      <c r="F7874" s="140">
        <v>249.99</v>
      </c>
      <c r="G7874" s="139"/>
      <c r="H7874" s="88" t="s">
        <v>36039</v>
      </c>
    </row>
    <row r="7875" spans="1:8">
      <c r="A7875" s="139" t="s">
        <v>623</v>
      </c>
      <c r="B7875" s="139" t="s">
        <v>16928</v>
      </c>
      <c r="C7875" s="139" t="s">
        <v>16929</v>
      </c>
      <c r="D7875" s="140">
        <v>151.51</v>
      </c>
      <c r="E7875" s="139" t="s">
        <v>36609</v>
      </c>
      <c r="F7875" s="140">
        <v>249.99</v>
      </c>
      <c r="G7875" s="139"/>
      <c r="H7875" s="88" t="s">
        <v>36039</v>
      </c>
    </row>
    <row r="7876" spans="1:8">
      <c r="A7876" s="139" t="s">
        <v>623</v>
      </c>
      <c r="B7876" s="139" t="s">
        <v>16930</v>
      </c>
      <c r="C7876" s="139" t="s">
        <v>16931</v>
      </c>
      <c r="D7876" s="140">
        <v>187.87</v>
      </c>
      <c r="E7876" s="139" t="s">
        <v>36610</v>
      </c>
      <c r="F7876" s="140">
        <v>309.99</v>
      </c>
      <c r="G7876" s="139"/>
      <c r="H7876" s="88" t="s">
        <v>36039</v>
      </c>
    </row>
    <row r="7877" spans="1:8">
      <c r="A7877" s="139" t="s">
        <v>623</v>
      </c>
      <c r="B7877" s="139" t="s">
        <v>16932</v>
      </c>
      <c r="C7877" s="139" t="s">
        <v>16933</v>
      </c>
      <c r="D7877" s="140">
        <v>151.51</v>
      </c>
      <c r="E7877" s="139" t="s">
        <v>36611</v>
      </c>
      <c r="F7877" s="140">
        <v>249.99</v>
      </c>
      <c r="G7877" s="139"/>
      <c r="H7877" s="88" t="s">
        <v>36039</v>
      </c>
    </row>
    <row r="7878" spans="1:8">
      <c r="A7878" s="139" t="s">
        <v>623</v>
      </c>
      <c r="B7878" s="139" t="s">
        <v>16934</v>
      </c>
      <c r="C7878" s="139" t="s">
        <v>16935</v>
      </c>
      <c r="D7878" s="140">
        <v>187.87</v>
      </c>
      <c r="E7878" s="139" t="s">
        <v>36612</v>
      </c>
      <c r="F7878" s="140">
        <v>309.99</v>
      </c>
      <c r="G7878" s="139"/>
      <c r="H7878" s="88" t="s">
        <v>36039</v>
      </c>
    </row>
    <row r="7879" spans="1:8">
      <c r="A7879" s="139" t="s">
        <v>623</v>
      </c>
      <c r="B7879" s="139" t="s">
        <v>16936</v>
      </c>
      <c r="C7879" s="139" t="s">
        <v>16937</v>
      </c>
      <c r="D7879" s="140">
        <v>151.51</v>
      </c>
      <c r="E7879" s="139" t="s">
        <v>36613</v>
      </c>
      <c r="F7879" s="140">
        <v>249.99</v>
      </c>
      <c r="G7879" s="139"/>
      <c r="H7879" s="88" t="s">
        <v>36039</v>
      </c>
    </row>
    <row r="7880" spans="1:8">
      <c r="A7880" s="139" t="s">
        <v>623</v>
      </c>
      <c r="B7880" s="139" t="s">
        <v>16938</v>
      </c>
      <c r="C7880" s="139" t="s">
        <v>16939</v>
      </c>
      <c r="D7880" s="140">
        <v>124.24</v>
      </c>
      <c r="E7880" s="139" t="s">
        <v>36614</v>
      </c>
      <c r="F7880" s="140">
        <v>204.99</v>
      </c>
      <c r="G7880" s="139"/>
      <c r="H7880" s="88" t="s">
        <v>36039</v>
      </c>
    </row>
    <row r="7881" spans="1:8">
      <c r="A7881" s="139" t="s">
        <v>623</v>
      </c>
      <c r="B7881" s="139" t="s">
        <v>16940</v>
      </c>
      <c r="C7881" s="139" t="s">
        <v>16941</v>
      </c>
      <c r="D7881" s="140">
        <v>148.47999999999999</v>
      </c>
      <c r="E7881" s="139" t="s">
        <v>36615</v>
      </c>
      <c r="F7881" s="140">
        <v>244.99</v>
      </c>
      <c r="G7881" s="139"/>
      <c r="H7881" s="88" t="s">
        <v>36039</v>
      </c>
    </row>
    <row r="7882" spans="1:8">
      <c r="A7882" s="139" t="s">
        <v>623</v>
      </c>
      <c r="B7882" s="139" t="s">
        <v>16942</v>
      </c>
      <c r="C7882" s="139" t="s">
        <v>16943</v>
      </c>
      <c r="D7882" s="140">
        <v>124.24</v>
      </c>
      <c r="E7882" s="139" t="s">
        <v>36616</v>
      </c>
      <c r="F7882" s="140">
        <v>204.99</v>
      </c>
      <c r="G7882" s="139"/>
      <c r="H7882" s="88" t="s">
        <v>36039</v>
      </c>
    </row>
    <row r="7883" spans="1:8">
      <c r="A7883" s="139" t="s">
        <v>623</v>
      </c>
      <c r="B7883" s="139" t="s">
        <v>16944</v>
      </c>
      <c r="C7883" s="139" t="s">
        <v>16945</v>
      </c>
      <c r="D7883" s="140">
        <v>33.33</v>
      </c>
      <c r="E7883" s="139" t="s">
        <v>36617</v>
      </c>
      <c r="F7883" s="140">
        <v>54.99</v>
      </c>
      <c r="G7883" s="139"/>
      <c r="H7883" s="88" t="s">
        <v>36039</v>
      </c>
    </row>
    <row r="7884" spans="1:8">
      <c r="A7884" s="139" t="s">
        <v>623</v>
      </c>
      <c r="B7884" s="139" t="s">
        <v>16946</v>
      </c>
      <c r="C7884" s="139" t="s">
        <v>16947</v>
      </c>
      <c r="D7884" s="140">
        <v>106.05</v>
      </c>
      <c r="E7884" s="139" t="s">
        <v>36618</v>
      </c>
      <c r="F7884" s="140">
        <v>174.99</v>
      </c>
      <c r="G7884" s="139"/>
      <c r="H7884" s="88" t="s">
        <v>36039</v>
      </c>
    </row>
    <row r="7885" spans="1:8">
      <c r="A7885" s="139" t="s">
        <v>623</v>
      </c>
      <c r="B7885" s="139" t="s">
        <v>16948</v>
      </c>
      <c r="C7885" s="139" t="s">
        <v>16949</v>
      </c>
      <c r="D7885" s="140">
        <v>127.27</v>
      </c>
      <c r="E7885" s="139" t="s">
        <v>36619</v>
      </c>
      <c r="F7885" s="140">
        <v>209.99</v>
      </c>
      <c r="G7885" s="139"/>
      <c r="H7885" s="88" t="s">
        <v>36039</v>
      </c>
    </row>
    <row r="7886" spans="1:8">
      <c r="A7886" s="139" t="s">
        <v>623</v>
      </c>
      <c r="B7886" s="139" t="s">
        <v>16950</v>
      </c>
      <c r="C7886" s="139" t="s">
        <v>16951</v>
      </c>
      <c r="D7886" s="140">
        <v>106.05</v>
      </c>
      <c r="E7886" s="139" t="s">
        <v>36620</v>
      </c>
      <c r="F7886" s="140">
        <v>174.99</v>
      </c>
      <c r="G7886" s="139"/>
      <c r="H7886" s="88" t="s">
        <v>36039</v>
      </c>
    </row>
    <row r="7887" spans="1:8">
      <c r="A7887" s="139" t="s">
        <v>623</v>
      </c>
      <c r="B7887" s="139" t="s">
        <v>16952</v>
      </c>
      <c r="C7887" s="139" t="s">
        <v>16953</v>
      </c>
      <c r="D7887" s="140">
        <v>209.08</v>
      </c>
      <c r="E7887" s="139" t="s">
        <v>36621</v>
      </c>
      <c r="F7887" s="140">
        <v>344.99</v>
      </c>
      <c r="G7887" s="139"/>
      <c r="H7887" s="88" t="s">
        <v>36039</v>
      </c>
    </row>
    <row r="7888" spans="1:8">
      <c r="A7888" s="139" t="s">
        <v>623</v>
      </c>
      <c r="B7888" s="139" t="s">
        <v>16954</v>
      </c>
      <c r="C7888" s="139" t="s">
        <v>16955</v>
      </c>
      <c r="D7888" s="140">
        <v>248.48</v>
      </c>
      <c r="E7888" s="139" t="s">
        <v>36622</v>
      </c>
      <c r="F7888" s="140">
        <v>409.99</v>
      </c>
      <c r="G7888" s="139"/>
      <c r="H7888" s="88" t="s">
        <v>36039</v>
      </c>
    </row>
    <row r="7889" spans="1:8">
      <c r="A7889" s="139" t="s">
        <v>623</v>
      </c>
      <c r="B7889" s="139" t="s">
        <v>16956</v>
      </c>
      <c r="C7889" s="139" t="s">
        <v>16957</v>
      </c>
      <c r="D7889" s="140">
        <v>209.08</v>
      </c>
      <c r="E7889" s="139" t="s">
        <v>36623</v>
      </c>
      <c r="F7889" s="140">
        <v>344.99</v>
      </c>
      <c r="G7889" s="139"/>
      <c r="H7889" s="88" t="s">
        <v>36039</v>
      </c>
    </row>
    <row r="7890" spans="1:8">
      <c r="A7890" s="139" t="s">
        <v>623</v>
      </c>
      <c r="B7890" s="139" t="s">
        <v>16958</v>
      </c>
      <c r="C7890" s="139" t="s">
        <v>16959</v>
      </c>
      <c r="D7890" s="140">
        <v>30.3</v>
      </c>
      <c r="E7890" s="139" t="s">
        <v>36624</v>
      </c>
      <c r="F7890" s="140">
        <v>49.99</v>
      </c>
      <c r="G7890" s="139"/>
      <c r="H7890" s="88" t="s">
        <v>36039</v>
      </c>
    </row>
    <row r="7891" spans="1:8">
      <c r="A7891" s="139" t="s">
        <v>623</v>
      </c>
      <c r="B7891" s="139" t="s">
        <v>16960</v>
      </c>
      <c r="C7891" s="139" t="s">
        <v>16961</v>
      </c>
      <c r="D7891" s="140">
        <v>30.3</v>
      </c>
      <c r="E7891" s="139" t="s">
        <v>36625</v>
      </c>
      <c r="F7891" s="140">
        <v>49.99</v>
      </c>
      <c r="G7891" s="139"/>
      <c r="H7891" s="88" t="s">
        <v>36039</v>
      </c>
    </row>
    <row r="7892" spans="1:8">
      <c r="A7892" s="139" t="s">
        <v>623</v>
      </c>
      <c r="B7892" s="139" t="s">
        <v>16962</v>
      </c>
      <c r="C7892" s="139" t="s">
        <v>16963</v>
      </c>
      <c r="D7892" s="140">
        <v>39.39</v>
      </c>
      <c r="E7892" s="139" t="s">
        <v>36626</v>
      </c>
      <c r="F7892" s="140">
        <v>64.989999999999995</v>
      </c>
      <c r="G7892" s="139"/>
      <c r="H7892" s="88" t="s">
        <v>36039</v>
      </c>
    </row>
    <row r="7893" spans="1:8">
      <c r="A7893" s="139" t="s">
        <v>623</v>
      </c>
      <c r="B7893" s="139" t="s">
        <v>16964</v>
      </c>
      <c r="C7893" s="139" t="s">
        <v>16965</v>
      </c>
      <c r="D7893" s="140">
        <v>30.3</v>
      </c>
      <c r="E7893" s="139" t="s">
        <v>36627</v>
      </c>
      <c r="F7893" s="140">
        <v>49.99</v>
      </c>
      <c r="G7893" s="139"/>
      <c r="H7893" s="88" t="s">
        <v>36039</v>
      </c>
    </row>
    <row r="7894" spans="1:8">
      <c r="A7894" s="139" t="s">
        <v>623</v>
      </c>
      <c r="B7894" s="139" t="s">
        <v>16966</v>
      </c>
      <c r="C7894" s="139" t="s">
        <v>16967</v>
      </c>
      <c r="D7894" s="140">
        <v>30.3</v>
      </c>
      <c r="E7894" s="139" t="s">
        <v>36628</v>
      </c>
      <c r="F7894" s="140">
        <v>49.99</v>
      </c>
      <c r="G7894" s="139"/>
      <c r="H7894" s="88" t="s">
        <v>36039</v>
      </c>
    </row>
    <row r="7895" spans="1:8">
      <c r="A7895" s="139" t="s">
        <v>623</v>
      </c>
      <c r="B7895" s="139" t="s">
        <v>16968</v>
      </c>
      <c r="C7895" s="139" t="s">
        <v>16969</v>
      </c>
      <c r="D7895" s="140">
        <v>30.3</v>
      </c>
      <c r="E7895" s="139" t="s">
        <v>36629</v>
      </c>
      <c r="F7895" s="140">
        <v>49.99</v>
      </c>
      <c r="G7895" s="139"/>
      <c r="H7895" s="88" t="s">
        <v>36039</v>
      </c>
    </row>
    <row r="7896" spans="1:8">
      <c r="A7896" s="139" t="s">
        <v>623</v>
      </c>
      <c r="B7896" s="139" t="s">
        <v>16970</v>
      </c>
      <c r="C7896" s="139" t="s">
        <v>16971</v>
      </c>
      <c r="D7896" s="140">
        <v>30.3</v>
      </c>
      <c r="E7896" s="139" t="s">
        <v>36630</v>
      </c>
      <c r="F7896" s="140">
        <v>49.99</v>
      </c>
      <c r="G7896" s="139"/>
      <c r="H7896" s="88" t="s">
        <v>36039</v>
      </c>
    </row>
    <row r="7897" spans="1:8">
      <c r="A7897" s="139" t="s">
        <v>623</v>
      </c>
      <c r="B7897" s="139" t="s">
        <v>16972</v>
      </c>
      <c r="C7897" s="139" t="s">
        <v>16973</v>
      </c>
      <c r="D7897" s="140">
        <v>39.39</v>
      </c>
      <c r="E7897" s="139" t="s">
        <v>36631</v>
      </c>
      <c r="F7897" s="140">
        <v>64.989999999999995</v>
      </c>
      <c r="G7897" s="139"/>
      <c r="H7897" s="88" t="s">
        <v>36039</v>
      </c>
    </row>
    <row r="7898" spans="1:8">
      <c r="A7898" s="139" t="s">
        <v>623</v>
      </c>
      <c r="B7898" s="139" t="s">
        <v>16974</v>
      </c>
      <c r="C7898" s="139" t="s">
        <v>16975</v>
      </c>
      <c r="D7898" s="140">
        <v>30.3</v>
      </c>
      <c r="E7898" s="139" t="s">
        <v>36632</v>
      </c>
      <c r="F7898" s="140">
        <v>49.99</v>
      </c>
      <c r="G7898" s="139"/>
      <c r="H7898" s="88" t="s">
        <v>36039</v>
      </c>
    </row>
    <row r="7899" spans="1:8">
      <c r="A7899" s="139" t="s">
        <v>623</v>
      </c>
      <c r="B7899" s="139" t="s">
        <v>16976</v>
      </c>
      <c r="C7899" s="139" t="s">
        <v>16977</v>
      </c>
      <c r="D7899" s="140">
        <v>30.3</v>
      </c>
      <c r="E7899" s="139" t="s">
        <v>36633</v>
      </c>
      <c r="F7899" s="140">
        <v>49.99</v>
      </c>
      <c r="G7899" s="139"/>
      <c r="H7899" s="88" t="s">
        <v>36039</v>
      </c>
    </row>
    <row r="7900" spans="1:8">
      <c r="A7900" s="139" t="s">
        <v>623</v>
      </c>
      <c r="B7900" s="139" t="s">
        <v>16978</v>
      </c>
      <c r="C7900" s="139" t="s">
        <v>16979</v>
      </c>
      <c r="D7900" s="140">
        <v>30.3</v>
      </c>
      <c r="E7900" s="139" t="s">
        <v>36634</v>
      </c>
      <c r="F7900" s="140">
        <v>49.99</v>
      </c>
      <c r="G7900" s="139"/>
      <c r="H7900" s="88" t="s">
        <v>36039</v>
      </c>
    </row>
    <row r="7901" spans="1:8">
      <c r="A7901" s="139" t="s">
        <v>623</v>
      </c>
      <c r="B7901" s="139" t="s">
        <v>16980</v>
      </c>
      <c r="C7901" s="139" t="s">
        <v>16981</v>
      </c>
      <c r="D7901" s="140">
        <v>39.39</v>
      </c>
      <c r="E7901" s="139" t="s">
        <v>36635</v>
      </c>
      <c r="F7901" s="140">
        <v>64.989999999999995</v>
      </c>
      <c r="G7901" s="139"/>
      <c r="H7901" s="88" t="s">
        <v>36039</v>
      </c>
    </row>
    <row r="7902" spans="1:8">
      <c r="A7902" s="139" t="s">
        <v>623</v>
      </c>
      <c r="B7902" s="139" t="s">
        <v>16982</v>
      </c>
      <c r="C7902" s="139" t="s">
        <v>16983</v>
      </c>
      <c r="D7902" s="140">
        <v>30.3</v>
      </c>
      <c r="E7902" s="139" t="s">
        <v>36636</v>
      </c>
      <c r="F7902" s="140">
        <v>49.99</v>
      </c>
      <c r="G7902" s="139"/>
      <c r="H7902" s="88" t="s">
        <v>36039</v>
      </c>
    </row>
    <row r="7903" spans="1:8">
      <c r="A7903" s="139" t="s">
        <v>623</v>
      </c>
      <c r="B7903" s="139" t="s">
        <v>16984</v>
      </c>
      <c r="C7903" s="139" t="s">
        <v>16985</v>
      </c>
      <c r="D7903" s="140">
        <v>30.3</v>
      </c>
      <c r="E7903" s="139" t="s">
        <v>36637</v>
      </c>
      <c r="F7903" s="140">
        <v>49.99</v>
      </c>
      <c r="G7903" s="139"/>
      <c r="H7903" s="88" t="s">
        <v>36039</v>
      </c>
    </row>
    <row r="7904" spans="1:8">
      <c r="A7904" s="139" t="s">
        <v>623</v>
      </c>
      <c r="B7904" s="139" t="s">
        <v>16986</v>
      </c>
      <c r="C7904" s="139" t="s">
        <v>16987</v>
      </c>
      <c r="D7904" s="140">
        <v>30.3</v>
      </c>
      <c r="E7904" s="139" t="s">
        <v>36638</v>
      </c>
      <c r="F7904" s="140">
        <v>49.99</v>
      </c>
      <c r="G7904" s="139"/>
      <c r="H7904" s="88" t="s">
        <v>36039</v>
      </c>
    </row>
    <row r="7905" spans="1:8">
      <c r="A7905" s="139" t="s">
        <v>623</v>
      </c>
      <c r="B7905" s="139" t="s">
        <v>16988</v>
      </c>
      <c r="C7905" s="139" t="s">
        <v>16989</v>
      </c>
      <c r="D7905" s="140">
        <v>30.3</v>
      </c>
      <c r="E7905" s="139" t="s">
        <v>36639</v>
      </c>
      <c r="F7905" s="140">
        <v>49.99</v>
      </c>
      <c r="G7905" s="139"/>
      <c r="H7905" s="88" t="s">
        <v>36039</v>
      </c>
    </row>
    <row r="7906" spans="1:8">
      <c r="A7906" s="139" t="s">
        <v>623</v>
      </c>
      <c r="B7906" s="139" t="s">
        <v>16990</v>
      </c>
      <c r="C7906" s="139" t="s">
        <v>16991</v>
      </c>
      <c r="D7906" s="140">
        <v>30.3</v>
      </c>
      <c r="E7906" s="139" t="s">
        <v>36640</v>
      </c>
      <c r="F7906" s="140">
        <v>49.99</v>
      </c>
      <c r="G7906" s="139"/>
      <c r="H7906" s="88" t="s">
        <v>36039</v>
      </c>
    </row>
    <row r="7907" spans="1:8">
      <c r="A7907" s="139" t="s">
        <v>623</v>
      </c>
      <c r="B7907" s="139" t="s">
        <v>16992</v>
      </c>
      <c r="C7907" s="139" t="s">
        <v>16993</v>
      </c>
      <c r="D7907" s="140">
        <v>39.39</v>
      </c>
      <c r="E7907" s="139" t="s">
        <v>36641</v>
      </c>
      <c r="F7907" s="140">
        <v>64.989999999999995</v>
      </c>
      <c r="G7907" s="139"/>
      <c r="H7907" s="88" t="s">
        <v>36039</v>
      </c>
    </row>
    <row r="7908" spans="1:8">
      <c r="A7908" s="139" t="s">
        <v>623</v>
      </c>
      <c r="B7908" s="139" t="s">
        <v>16994</v>
      </c>
      <c r="C7908" s="139" t="s">
        <v>16995</v>
      </c>
      <c r="D7908" s="140">
        <v>30.3</v>
      </c>
      <c r="E7908" s="139" t="s">
        <v>36642</v>
      </c>
      <c r="F7908" s="140">
        <v>49.99</v>
      </c>
      <c r="G7908" s="139"/>
      <c r="H7908" s="88" t="s">
        <v>36039</v>
      </c>
    </row>
    <row r="7909" spans="1:8">
      <c r="A7909" s="139" t="s">
        <v>623</v>
      </c>
      <c r="B7909" s="139" t="s">
        <v>16996</v>
      </c>
      <c r="C7909" s="139" t="s">
        <v>16997</v>
      </c>
      <c r="D7909" s="140">
        <v>30.3</v>
      </c>
      <c r="E7909" s="139" t="s">
        <v>36643</v>
      </c>
      <c r="F7909" s="140">
        <v>49.99</v>
      </c>
      <c r="G7909" s="139"/>
      <c r="H7909" s="88" t="s">
        <v>36039</v>
      </c>
    </row>
    <row r="7910" spans="1:8">
      <c r="A7910" s="139" t="s">
        <v>623</v>
      </c>
      <c r="B7910" s="139" t="s">
        <v>16998</v>
      </c>
      <c r="C7910" s="139" t="s">
        <v>16999</v>
      </c>
      <c r="D7910" s="140">
        <v>30.3</v>
      </c>
      <c r="E7910" s="139" t="s">
        <v>36644</v>
      </c>
      <c r="F7910" s="140">
        <v>49.99</v>
      </c>
      <c r="G7910" s="139"/>
      <c r="H7910" s="88" t="s">
        <v>36039</v>
      </c>
    </row>
    <row r="7911" spans="1:8">
      <c r="A7911" s="139" t="s">
        <v>623</v>
      </c>
      <c r="B7911" s="139" t="s">
        <v>17000</v>
      </c>
      <c r="C7911" s="139" t="s">
        <v>17001</v>
      </c>
      <c r="D7911" s="140">
        <v>30.3</v>
      </c>
      <c r="E7911" s="139" t="s">
        <v>36645</v>
      </c>
      <c r="F7911" s="140">
        <v>49.99</v>
      </c>
      <c r="G7911" s="139"/>
      <c r="H7911" s="88" t="s">
        <v>36039</v>
      </c>
    </row>
    <row r="7912" spans="1:8">
      <c r="A7912" s="139" t="s">
        <v>623</v>
      </c>
      <c r="B7912" s="139" t="s">
        <v>17002</v>
      </c>
      <c r="C7912" s="139" t="s">
        <v>17003</v>
      </c>
      <c r="D7912" s="140">
        <v>39.39</v>
      </c>
      <c r="E7912" s="139" t="s">
        <v>36646</v>
      </c>
      <c r="F7912" s="140">
        <v>64.989999999999995</v>
      </c>
      <c r="G7912" s="139"/>
      <c r="H7912" s="88" t="s">
        <v>36039</v>
      </c>
    </row>
    <row r="7913" spans="1:8">
      <c r="A7913" s="139" t="s">
        <v>623</v>
      </c>
      <c r="B7913" s="139" t="s">
        <v>17004</v>
      </c>
      <c r="C7913" s="139" t="s">
        <v>17005</v>
      </c>
      <c r="D7913" s="140">
        <v>30.3</v>
      </c>
      <c r="E7913" s="139" t="s">
        <v>36647</v>
      </c>
      <c r="F7913" s="140">
        <v>49.99</v>
      </c>
      <c r="G7913" s="139"/>
      <c r="H7913" s="88" t="s">
        <v>36039</v>
      </c>
    </row>
    <row r="7914" spans="1:8">
      <c r="A7914" s="139" t="s">
        <v>623</v>
      </c>
      <c r="B7914" s="139" t="s">
        <v>17006</v>
      </c>
      <c r="C7914" s="139" t="s">
        <v>17007</v>
      </c>
      <c r="D7914" s="140">
        <v>30.3</v>
      </c>
      <c r="E7914" s="139" t="s">
        <v>36648</v>
      </c>
      <c r="F7914" s="140">
        <v>49.99</v>
      </c>
      <c r="G7914" s="139"/>
      <c r="H7914" s="88" t="s">
        <v>36039</v>
      </c>
    </row>
    <row r="7915" spans="1:8">
      <c r="A7915" s="139" t="s">
        <v>623</v>
      </c>
      <c r="B7915" s="139" t="s">
        <v>17008</v>
      </c>
      <c r="C7915" s="139" t="s">
        <v>17009</v>
      </c>
      <c r="D7915" s="140">
        <v>30.3</v>
      </c>
      <c r="E7915" s="139" t="s">
        <v>36649</v>
      </c>
      <c r="F7915" s="140">
        <v>49.99</v>
      </c>
      <c r="G7915" s="139"/>
      <c r="H7915" s="88" t="s">
        <v>36039</v>
      </c>
    </row>
    <row r="7916" spans="1:8">
      <c r="A7916" s="139" t="s">
        <v>623</v>
      </c>
      <c r="B7916" s="139" t="s">
        <v>17010</v>
      </c>
      <c r="C7916" s="139" t="s">
        <v>17011</v>
      </c>
      <c r="D7916" s="140">
        <v>30.3</v>
      </c>
      <c r="E7916" s="139" t="s">
        <v>36650</v>
      </c>
      <c r="F7916" s="140">
        <v>49.99</v>
      </c>
      <c r="G7916" s="139"/>
      <c r="H7916" s="88" t="s">
        <v>36039</v>
      </c>
    </row>
    <row r="7917" spans="1:8">
      <c r="A7917" s="139" t="s">
        <v>623</v>
      </c>
      <c r="B7917" s="139" t="s">
        <v>17012</v>
      </c>
      <c r="C7917" s="139" t="s">
        <v>17013</v>
      </c>
      <c r="D7917" s="140">
        <v>39.39</v>
      </c>
      <c r="E7917" s="139" t="s">
        <v>36651</v>
      </c>
      <c r="F7917" s="140">
        <v>64.989999999999995</v>
      </c>
      <c r="G7917" s="139"/>
      <c r="H7917" s="88" t="s">
        <v>36039</v>
      </c>
    </row>
    <row r="7918" spans="1:8">
      <c r="A7918" s="139" t="s">
        <v>623</v>
      </c>
      <c r="B7918" s="139" t="s">
        <v>17014</v>
      </c>
      <c r="C7918" s="139" t="s">
        <v>17015</v>
      </c>
      <c r="D7918" s="140">
        <v>30.3</v>
      </c>
      <c r="E7918" s="139" t="s">
        <v>36652</v>
      </c>
      <c r="F7918" s="140">
        <v>49.99</v>
      </c>
      <c r="G7918" s="139"/>
      <c r="H7918" s="88" t="s">
        <v>36039</v>
      </c>
    </row>
    <row r="7919" spans="1:8">
      <c r="A7919" s="139" t="s">
        <v>623</v>
      </c>
      <c r="B7919" s="139" t="s">
        <v>17016</v>
      </c>
      <c r="C7919" s="139" t="s">
        <v>17017</v>
      </c>
      <c r="D7919" s="140">
        <v>30.3</v>
      </c>
      <c r="E7919" s="139" t="s">
        <v>36653</v>
      </c>
      <c r="F7919" s="140">
        <v>49.99</v>
      </c>
      <c r="G7919" s="139"/>
      <c r="H7919" s="88" t="s">
        <v>36039</v>
      </c>
    </row>
    <row r="7920" spans="1:8">
      <c r="A7920" s="139" t="s">
        <v>623</v>
      </c>
      <c r="B7920" s="139" t="s">
        <v>17018</v>
      </c>
      <c r="C7920" s="139" t="s">
        <v>17019</v>
      </c>
      <c r="D7920" s="140">
        <v>30.3</v>
      </c>
      <c r="E7920" s="139" t="s">
        <v>36654</v>
      </c>
      <c r="F7920" s="140">
        <v>49.99</v>
      </c>
      <c r="G7920" s="139"/>
      <c r="H7920" s="88" t="s">
        <v>36039</v>
      </c>
    </row>
    <row r="7921" spans="1:8">
      <c r="A7921" s="139" t="s">
        <v>623</v>
      </c>
      <c r="B7921" s="139" t="s">
        <v>17020</v>
      </c>
      <c r="C7921" s="139" t="s">
        <v>17021</v>
      </c>
      <c r="D7921" s="140">
        <v>30.3</v>
      </c>
      <c r="E7921" s="139" t="s">
        <v>36655</v>
      </c>
      <c r="F7921" s="140">
        <v>49.99</v>
      </c>
      <c r="G7921" s="139"/>
      <c r="H7921" s="88" t="s">
        <v>36039</v>
      </c>
    </row>
    <row r="7922" spans="1:8">
      <c r="A7922" s="139" t="s">
        <v>623</v>
      </c>
      <c r="B7922" s="139" t="s">
        <v>17022</v>
      </c>
      <c r="C7922" s="139" t="s">
        <v>17023</v>
      </c>
      <c r="D7922" s="140">
        <v>39.39</v>
      </c>
      <c r="E7922" s="139" t="s">
        <v>36656</v>
      </c>
      <c r="F7922" s="140">
        <v>64.989999999999995</v>
      </c>
      <c r="G7922" s="139"/>
      <c r="H7922" s="88" t="s">
        <v>36039</v>
      </c>
    </row>
    <row r="7923" spans="1:8">
      <c r="A7923" s="139" t="s">
        <v>623</v>
      </c>
      <c r="B7923" s="139" t="s">
        <v>17024</v>
      </c>
      <c r="C7923" s="139" t="s">
        <v>17025</v>
      </c>
      <c r="D7923" s="140">
        <v>30.3</v>
      </c>
      <c r="E7923" s="139" t="s">
        <v>36657</v>
      </c>
      <c r="F7923" s="140">
        <v>49.99</v>
      </c>
      <c r="G7923" s="139"/>
      <c r="H7923" s="88" t="s">
        <v>36039</v>
      </c>
    </row>
    <row r="7924" spans="1:8">
      <c r="A7924" s="139" t="s">
        <v>623</v>
      </c>
      <c r="B7924" s="139" t="s">
        <v>17026</v>
      </c>
      <c r="C7924" s="139" t="s">
        <v>17027</v>
      </c>
      <c r="D7924" s="140">
        <v>30.3</v>
      </c>
      <c r="E7924" s="139" t="s">
        <v>36658</v>
      </c>
      <c r="F7924" s="140">
        <v>49.99</v>
      </c>
      <c r="G7924" s="139"/>
      <c r="H7924" s="88" t="s">
        <v>36039</v>
      </c>
    </row>
    <row r="7925" spans="1:8">
      <c r="A7925" s="139" t="s">
        <v>623</v>
      </c>
      <c r="B7925" s="139" t="s">
        <v>17028</v>
      </c>
      <c r="C7925" s="139" t="s">
        <v>17029</v>
      </c>
      <c r="D7925" s="140">
        <v>30.3</v>
      </c>
      <c r="E7925" s="139" t="s">
        <v>36659</v>
      </c>
      <c r="F7925" s="140">
        <v>49.99</v>
      </c>
      <c r="G7925" s="139"/>
      <c r="H7925" s="88" t="s">
        <v>36039</v>
      </c>
    </row>
    <row r="7926" spans="1:8">
      <c r="A7926" s="139" t="s">
        <v>623</v>
      </c>
      <c r="B7926" s="139" t="s">
        <v>17030</v>
      </c>
      <c r="C7926" s="139" t="s">
        <v>17031</v>
      </c>
      <c r="D7926" s="140">
        <v>30.3</v>
      </c>
      <c r="E7926" s="139" t="s">
        <v>36660</v>
      </c>
      <c r="F7926" s="140">
        <v>49.99</v>
      </c>
      <c r="G7926" s="139"/>
      <c r="H7926" s="88" t="s">
        <v>36039</v>
      </c>
    </row>
    <row r="7927" spans="1:8">
      <c r="A7927" s="139" t="s">
        <v>623</v>
      </c>
      <c r="B7927" s="139" t="s">
        <v>17032</v>
      </c>
      <c r="C7927" s="139" t="s">
        <v>17033</v>
      </c>
      <c r="D7927" s="140">
        <v>39.39</v>
      </c>
      <c r="E7927" s="139" t="s">
        <v>36661</v>
      </c>
      <c r="F7927" s="140">
        <v>64.989999999999995</v>
      </c>
      <c r="G7927" s="139"/>
      <c r="H7927" s="88" t="s">
        <v>36039</v>
      </c>
    </row>
    <row r="7928" spans="1:8">
      <c r="A7928" s="139" t="s">
        <v>623</v>
      </c>
      <c r="B7928" s="139" t="s">
        <v>17034</v>
      </c>
      <c r="C7928" s="139" t="s">
        <v>17035</v>
      </c>
      <c r="D7928" s="140">
        <v>30.3</v>
      </c>
      <c r="E7928" s="139" t="s">
        <v>36662</v>
      </c>
      <c r="F7928" s="140">
        <v>49.99</v>
      </c>
      <c r="G7928" s="139"/>
      <c r="H7928" s="88" t="s">
        <v>36039</v>
      </c>
    </row>
    <row r="7929" spans="1:8">
      <c r="A7929" s="139" t="s">
        <v>623</v>
      </c>
      <c r="B7929" s="139" t="s">
        <v>17036</v>
      </c>
      <c r="C7929" s="139" t="s">
        <v>17037</v>
      </c>
      <c r="D7929" s="140">
        <v>30.3</v>
      </c>
      <c r="E7929" s="139" t="s">
        <v>36663</v>
      </c>
      <c r="F7929" s="140">
        <v>49.99</v>
      </c>
      <c r="G7929" s="139"/>
      <c r="H7929" s="88" t="s">
        <v>36039</v>
      </c>
    </row>
    <row r="7930" spans="1:8">
      <c r="A7930" s="139" t="s">
        <v>623</v>
      </c>
      <c r="B7930" s="139" t="s">
        <v>17038</v>
      </c>
      <c r="C7930" s="139" t="s">
        <v>17039</v>
      </c>
      <c r="D7930" s="140">
        <v>30.3</v>
      </c>
      <c r="E7930" s="139" t="s">
        <v>36664</v>
      </c>
      <c r="F7930" s="140">
        <v>49.99</v>
      </c>
      <c r="G7930" s="139"/>
      <c r="H7930" s="88" t="s">
        <v>36039</v>
      </c>
    </row>
    <row r="7931" spans="1:8">
      <c r="A7931" s="139" t="s">
        <v>623</v>
      </c>
      <c r="B7931" s="139" t="s">
        <v>17040</v>
      </c>
      <c r="C7931" s="139" t="s">
        <v>17041</v>
      </c>
      <c r="D7931" s="140">
        <v>30.3</v>
      </c>
      <c r="E7931" s="139" t="s">
        <v>36665</v>
      </c>
      <c r="F7931" s="140">
        <v>49.99</v>
      </c>
      <c r="G7931" s="139"/>
      <c r="H7931" s="88" t="s">
        <v>36039</v>
      </c>
    </row>
    <row r="7932" spans="1:8">
      <c r="A7932" s="139" t="s">
        <v>623</v>
      </c>
      <c r="B7932" s="139" t="s">
        <v>17042</v>
      </c>
      <c r="C7932" s="139" t="s">
        <v>17043</v>
      </c>
      <c r="D7932" s="140">
        <v>39.39</v>
      </c>
      <c r="E7932" s="139" t="s">
        <v>36666</v>
      </c>
      <c r="F7932" s="140">
        <v>64.989999999999995</v>
      </c>
      <c r="G7932" s="139"/>
      <c r="H7932" s="88" t="s">
        <v>36039</v>
      </c>
    </row>
    <row r="7933" spans="1:8">
      <c r="A7933" s="139" t="s">
        <v>623</v>
      </c>
      <c r="B7933" s="139" t="s">
        <v>17044</v>
      </c>
      <c r="C7933" s="139" t="s">
        <v>17045</v>
      </c>
      <c r="D7933" s="140">
        <v>30.3</v>
      </c>
      <c r="E7933" s="139" t="s">
        <v>36667</v>
      </c>
      <c r="F7933" s="140">
        <v>49.99</v>
      </c>
      <c r="G7933" s="139"/>
      <c r="H7933" s="88" t="s">
        <v>36039</v>
      </c>
    </row>
    <row r="7934" spans="1:8">
      <c r="A7934" s="139" t="s">
        <v>623</v>
      </c>
      <c r="B7934" s="139" t="s">
        <v>17046</v>
      </c>
      <c r="C7934" s="139" t="s">
        <v>17047</v>
      </c>
      <c r="D7934" s="140">
        <v>30.3</v>
      </c>
      <c r="E7934" s="139" t="s">
        <v>36668</v>
      </c>
      <c r="F7934" s="140">
        <v>49.99</v>
      </c>
      <c r="G7934" s="139"/>
      <c r="H7934" s="88" t="s">
        <v>36039</v>
      </c>
    </row>
    <row r="7935" spans="1:8">
      <c r="A7935" s="139" t="s">
        <v>222</v>
      </c>
      <c r="B7935" s="139" t="s">
        <v>17048</v>
      </c>
      <c r="C7935" s="139" t="s">
        <v>17049</v>
      </c>
      <c r="D7935" s="140">
        <v>93.93</v>
      </c>
      <c r="E7935" s="139" t="s">
        <v>36669</v>
      </c>
      <c r="F7935" s="140">
        <v>154.99</v>
      </c>
      <c r="G7935" s="139"/>
      <c r="H7935" s="88" t="s">
        <v>36039</v>
      </c>
    </row>
    <row r="7936" spans="1:8">
      <c r="A7936" s="139" t="s">
        <v>222</v>
      </c>
      <c r="B7936" s="139" t="s">
        <v>17050</v>
      </c>
      <c r="C7936" s="139" t="s">
        <v>17051</v>
      </c>
      <c r="D7936" s="140">
        <v>93.93</v>
      </c>
      <c r="E7936" s="139" t="s">
        <v>36670</v>
      </c>
      <c r="F7936" s="140">
        <v>154.99</v>
      </c>
      <c r="G7936" s="139"/>
      <c r="H7936" s="88" t="s">
        <v>36039</v>
      </c>
    </row>
    <row r="7937" spans="1:8">
      <c r="A7937" s="139" t="s">
        <v>222</v>
      </c>
      <c r="B7937" s="139" t="s">
        <v>17052</v>
      </c>
      <c r="C7937" s="139" t="s">
        <v>17053</v>
      </c>
      <c r="D7937" s="140">
        <v>93.93</v>
      </c>
      <c r="E7937" s="139" t="s">
        <v>36671</v>
      </c>
      <c r="F7937" s="140">
        <v>154.99</v>
      </c>
      <c r="G7937" s="139"/>
      <c r="H7937" s="88" t="s">
        <v>36039</v>
      </c>
    </row>
    <row r="7938" spans="1:8">
      <c r="A7938" s="139" t="s">
        <v>222</v>
      </c>
      <c r="B7938" s="139" t="s">
        <v>17054</v>
      </c>
      <c r="C7938" s="139" t="s">
        <v>17055</v>
      </c>
      <c r="D7938" s="140">
        <v>121.21</v>
      </c>
      <c r="E7938" s="139" t="s">
        <v>36672</v>
      </c>
      <c r="F7938" s="140">
        <v>199.99</v>
      </c>
      <c r="G7938" s="139"/>
      <c r="H7938" s="88" t="s">
        <v>36039</v>
      </c>
    </row>
    <row r="7939" spans="1:8">
      <c r="A7939" s="139" t="s">
        <v>222</v>
      </c>
      <c r="B7939" s="139" t="s">
        <v>17056</v>
      </c>
      <c r="C7939" s="139" t="s">
        <v>17057</v>
      </c>
      <c r="D7939" s="140">
        <v>93.93</v>
      </c>
      <c r="E7939" s="139" t="s">
        <v>36673</v>
      </c>
      <c r="F7939" s="140">
        <v>154.99</v>
      </c>
      <c r="G7939" s="139"/>
      <c r="H7939" s="88" t="s">
        <v>36039</v>
      </c>
    </row>
    <row r="7940" spans="1:8">
      <c r="A7940" s="139" t="s">
        <v>222</v>
      </c>
      <c r="B7940" s="139" t="s">
        <v>17058</v>
      </c>
      <c r="C7940" s="139" t="s">
        <v>17059</v>
      </c>
      <c r="D7940" s="140">
        <v>93.93</v>
      </c>
      <c r="E7940" s="139" t="s">
        <v>36674</v>
      </c>
      <c r="F7940" s="140">
        <v>154.99</v>
      </c>
      <c r="G7940" s="139"/>
      <c r="H7940" s="88" t="s">
        <v>36039</v>
      </c>
    </row>
    <row r="7941" spans="1:8">
      <c r="A7941" s="139" t="s">
        <v>222</v>
      </c>
      <c r="B7941" s="139" t="s">
        <v>17060</v>
      </c>
      <c r="C7941" s="139" t="s">
        <v>17061</v>
      </c>
      <c r="D7941" s="140">
        <v>93.93</v>
      </c>
      <c r="E7941" s="139" t="s">
        <v>36675</v>
      </c>
      <c r="F7941" s="140">
        <v>154.99</v>
      </c>
      <c r="G7941" s="139"/>
      <c r="H7941" s="88" t="s">
        <v>36039</v>
      </c>
    </row>
    <row r="7942" spans="1:8">
      <c r="A7942" s="139" t="s">
        <v>222</v>
      </c>
      <c r="B7942" s="139" t="s">
        <v>17062</v>
      </c>
      <c r="C7942" s="139" t="s">
        <v>17063</v>
      </c>
      <c r="D7942" s="140">
        <v>93.93</v>
      </c>
      <c r="E7942" s="139" t="s">
        <v>36676</v>
      </c>
      <c r="F7942" s="140">
        <v>154.99</v>
      </c>
      <c r="G7942" s="139"/>
      <c r="H7942" s="88" t="s">
        <v>36039</v>
      </c>
    </row>
    <row r="7943" spans="1:8">
      <c r="A7943" s="139" t="s">
        <v>222</v>
      </c>
      <c r="B7943" s="139" t="s">
        <v>17064</v>
      </c>
      <c r="C7943" s="139" t="s">
        <v>17065</v>
      </c>
      <c r="D7943" s="140">
        <v>93.93</v>
      </c>
      <c r="E7943" s="139" t="s">
        <v>36677</v>
      </c>
      <c r="F7943" s="140">
        <v>154.99</v>
      </c>
      <c r="G7943" s="139"/>
      <c r="H7943" s="88" t="s">
        <v>36039</v>
      </c>
    </row>
    <row r="7944" spans="1:8">
      <c r="A7944" s="139" t="s">
        <v>222</v>
      </c>
      <c r="B7944" s="139" t="s">
        <v>17066</v>
      </c>
      <c r="C7944" s="139" t="s">
        <v>17067</v>
      </c>
      <c r="D7944" s="140">
        <v>93.93</v>
      </c>
      <c r="E7944" s="139" t="s">
        <v>36678</v>
      </c>
      <c r="F7944" s="140">
        <v>154.99</v>
      </c>
      <c r="G7944" s="139"/>
      <c r="H7944" s="88" t="s">
        <v>36039</v>
      </c>
    </row>
    <row r="7945" spans="1:8">
      <c r="A7945" s="139" t="s">
        <v>222</v>
      </c>
      <c r="B7945" s="139" t="s">
        <v>17068</v>
      </c>
      <c r="C7945" s="139" t="s">
        <v>17069</v>
      </c>
      <c r="D7945" s="140">
        <v>121.21</v>
      </c>
      <c r="E7945" s="139" t="s">
        <v>36679</v>
      </c>
      <c r="F7945" s="140">
        <v>199.99</v>
      </c>
      <c r="G7945" s="139"/>
      <c r="H7945" s="88" t="s">
        <v>36039</v>
      </c>
    </row>
    <row r="7946" spans="1:8">
      <c r="A7946" s="139" t="s">
        <v>222</v>
      </c>
      <c r="B7946" s="139" t="s">
        <v>17070</v>
      </c>
      <c r="C7946" s="139" t="s">
        <v>17071</v>
      </c>
      <c r="D7946" s="140">
        <v>93.93</v>
      </c>
      <c r="E7946" s="139" t="s">
        <v>36680</v>
      </c>
      <c r="F7946" s="140">
        <v>154.99</v>
      </c>
      <c r="G7946" s="139"/>
      <c r="H7946" s="88" t="s">
        <v>36039</v>
      </c>
    </row>
    <row r="7947" spans="1:8">
      <c r="A7947" s="139" t="s">
        <v>222</v>
      </c>
      <c r="B7947" s="139" t="s">
        <v>17072</v>
      </c>
      <c r="C7947" s="139" t="s">
        <v>17073</v>
      </c>
      <c r="D7947" s="140">
        <v>93.93</v>
      </c>
      <c r="E7947" s="139" t="s">
        <v>36681</v>
      </c>
      <c r="F7947" s="140">
        <v>154.99</v>
      </c>
      <c r="G7947" s="139"/>
      <c r="H7947" s="88" t="s">
        <v>36039</v>
      </c>
    </row>
    <row r="7948" spans="1:8">
      <c r="A7948" s="139" t="s">
        <v>222</v>
      </c>
      <c r="B7948" s="139" t="s">
        <v>17074</v>
      </c>
      <c r="C7948" s="139" t="s">
        <v>17075</v>
      </c>
      <c r="D7948" s="140">
        <v>93.93</v>
      </c>
      <c r="E7948" s="139" t="s">
        <v>36682</v>
      </c>
      <c r="F7948" s="140">
        <v>154.99</v>
      </c>
      <c r="G7948" s="139"/>
      <c r="H7948" s="88" t="s">
        <v>36039</v>
      </c>
    </row>
    <row r="7949" spans="1:8">
      <c r="A7949" s="139" t="s">
        <v>222</v>
      </c>
      <c r="B7949" s="139" t="s">
        <v>17076</v>
      </c>
      <c r="C7949" s="139" t="s">
        <v>17077</v>
      </c>
      <c r="D7949" s="140">
        <v>93.93</v>
      </c>
      <c r="E7949" s="139" t="s">
        <v>36683</v>
      </c>
      <c r="F7949" s="140">
        <v>154.99</v>
      </c>
      <c r="G7949" s="139"/>
      <c r="H7949" s="88" t="s">
        <v>36039</v>
      </c>
    </row>
    <row r="7950" spans="1:8">
      <c r="A7950" s="139" t="s">
        <v>222</v>
      </c>
      <c r="B7950" s="139" t="s">
        <v>17078</v>
      </c>
      <c r="C7950" s="139" t="s">
        <v>17079</v>
      </c>
      <c r="D7950" s="140">
        <v>93.93</v>
      </c>
      <c r="E7950" s="139" t="s">
        <v>36684</v>
      </c>
      <c r="F7950" s="140">
        <v>154.99</v>
      </c>
      <c r="G7950" s="139"/>
      <c r="H7950" s="88" t="s">
        <v>36039</v>
      </c>
    </row>
    <row r="7951" spans="1:8">
      <c r="A7951" s="139" t="s">
        <v>222</v>
      </c>
      <c r="B7951" s="139" t="s">
        <v>17080</v>
      </c>
      <c r="C7951" s="139" t="s">
        <v>17081</v>
      </c>
      <c r="D7951" s="140">
        <v>93.93</v>
      </c>
      <c r="E7951" s="139" t="s">
        <v>36685</v>
      </c>
      <c r="F7951" s="140">
        <v>154.99</v>
      </c>
      <c r="G7951" s="139"/>
      <c r="H7951" s="88" t="s">
        <v>36039</v>
      </c>
    </row>
    <row r="7952" spans="1:8">
      <c r="A7952" s="139" t="s">
        <v>222</v>
      </c>
      <c r="B7952" s="139" t="s">
        <v>17082</v>
      </c>
      <c r="C7952" s="139" t="s">
        <v>17083</v>
      </c>
      <c r="D7952" s="140">
        <v>121.21</v>
      </c>
      <c r="E7952" s="139" t="s">
        <v>36686</v>
      </c>
      <c r="F7952" s="140">
        <v>199.99</v>
      </c>
      <c r="G7952" s="139"/>
      <c r="H7952" s="88" t="s">
        <v>36039</v>
      </c>
    </row>
    <row r="7953" spans="1:8">
      <c r="A7953" s="139" t="s">
        <v>222</v>
      </c>
      <c r="B7953" s="139" t="s">
        <v>17084</v>
      </c>
      <c r="C7953" s="139" t="s">
        <v>17085</v>
      </c>
      <c r="D7953" s="140">
        <v>93.93</v>
      </c>
      <c r="E7953" s="139" t="s">
        <v>36687</v>
      </c>
      <c r="F7953" s="140">
        <v>154.99</v>
      </c>
      <c r="G7953" s="139"/>
      <c r="H7953" s="88" t="s">
        <v>36039</v>
      </c>
    </row>
    <row r="7954" spans="1:8">
      <c r="A7954" s="139" t="s">
        <v>222</v>
      </c>
      <c r="B7954" s="139" t="s">
        <v>17086</v>
      </c>
      <c r="C7954" s="139" t="s">
        <v>17087</v>
      </c>
      <c r="D7954" s="140">
        <v>93.93</v>
      </c>
      <c r="E7954" s="139" t="s">
        <v>36688</v>
      </c>
      <c r="F7954" s="140">
        <v>154.99</v>
      </c>
      <c r="G7954" s="139"/>
      <c r="H7954" s="88" t="s">
        <v>36039</v>
      </c>
    </row>
    <row r="7955" spans="1:8">
      <c r="A7955" s="139" t="s">
        <v>222</v>
      </c>
      <c r="B7955" s="139" t="s">
        <v>17088</v>
      </c>
      <c r="C7955" s="139" t="s">
        <v>17089</v>
      </c>
      <c r="D7955" s="140">
        <v>93.93</v>
      </c>
      <c r="E7955" s="139" t="s">
        <v>36689</v>
      </c>
      <c r="F7955" s="140">
        <v>154.99</v>
      </c>
      <c r="G7955" s="139"/>
      <c r="H7955" s="88" t="s">
        <v>36039</v>
      </c>
    </row>
    <row r="7956" spans="1:8">
      <c r="A7956" s="139" t="s">
        <v>222</v>
      </c>
      <c r="B7956" s="139" t="s">
        <v>17090</v>
      </c>
      <c r="C7956" s="139" t="s">
        <v>17091</v>
      </c>
      <c r="D7956" s="140">
        <v>93.93</v>
      </c>
      <c r="E7956" s="139" t="s">
        <v>36690</v>
      </c>
      <c r="F7956" s="140">
        <v>154.99</v>
      </c>
      <c r="G7956" s="139"/>
      <c r="H7956" s="88" t="s">
        <v>36039</v>
      </c>
    </row>
    <row r="7957" spans="1:8">
      <c r="A7957" s="139" t="s">
        <v>222</v>
      </c>
      <c r="B7957" s="139" t="s">
        <v>17092</v>
      </c>
      <c r="C7957" s="139" t="s">
        <v>17093</v>
      </c>
      <c r="D7957" s="140">
        <v>93.93</v>
      </c>
      <c r="E7957" s="139" t="s">
        <v>36691</v>
      </c>
      <c r="F7957" s="140">
        <v>154.99</v>
      </c>
      <c r="G7957" s="139"/>
      <c r="H7957" s="88" t="s">
        <v>36039</v>
      </c>
    </row>
    <row r="7958" spans="1:8">
      <c r="A7958" s="139" t="s">
        <v>222</v>
      </c>
      <c r="B7958" s="139" t="s">
        <v>17094</v>
      </c>
      <c r="C7958" s="139" t="s">
        <v>17095</v>
      </c>
      <c r="D7958" s="140">
        <v>93.93</v>
      </c>
      <c r="E7958" s="139" t="s">
        <v>36692</v>
      </c>
      <c r="F7958" s="140">
        <v>154.99</v>
      </c>
      <c r="G7958" s="139"/>
      <c r="H7958" s="88" t="s">
        <v>36039</v>
      </c>
    </row>
    <row r="7959" spans="1:8">
      <c r="A7959" s="139" t="s">
        <v>222</v>
      </c>
      <c r="B7959" s="139" t="s">
        <v>17096</v>
      </c>
      <c r="C7959" s="139" t="s">
        <v>17097</v>
      </c>
      <c r="D7959" s="140">
        <v>121.21</v>
      </c>
      <c r="E7959" s="139" t="s">
        <v>36693</v>
      </c>
      <c r="F7959" s="140">
        <v>199.99</v>
      </c>
      <c r="G7959" s="139"/>
      <c r="H7959" s="88" t="s">
        <v>36039</v>
      </c>
    </row>
    <row r="7960" spans="1:8">
      <c r="A7960" s="139" t="s">
        <v>222</v>
      </c>
      <c r="B7960" s="139" t="s">
        <v>17098</v>
      </c>
      <c r="C7960" s="139" t="s">
        <v>17099</v>
      </c>
      <c r="D7960" s="140">
        <v>93.93</v>
      </c>
      <c r="E7960" s="139" t="s">
        <v>36694</v>
      </c>
      <c r="F7960" s="140">
        <v>154.99</v>
      </c>
      <c r="G7960" s="139"/>
      <c r="H7960" s="88" t="s">
        <v>36039</v>
      </c>
    </row>
    <row r="7961" spans="1:8">
      <c r="A7961" s="139" t="s">
        <v>222</v>
      </c>
      <c r="B7961" s="139" t="s">
        <v>17100</v>
      </c>
      <c r="C7961" s="139" t="s">
        <v>17101</v>
      </c>
      <c r="D7961" s="140">
        <v>93.93</v>
      </c>
      <c r="E7961" s="139" t="s">
        <v>36695</v>
      </c>
      <c r="F7961" s="140">
        <v>154.99</v>
      </c>
      <c r="G7961" s="139"/>
      <c r="H7961" s="88" t="s">
        <v>36039</v>
      </c>
    </row>
    <row r="7962" spans="1:8">
      <c r="A7962" s="139" t="s">
        <v>222</v>
      </c>
      <c r="B7962" s="139" t="s">
        <v>17102</v>
      </c>
      <c r="C7962" s="139" t="s">
        <v>17103</v>
      </c>
      <c r="D7962" s="140">
        <v>93.93</v>
      </c>
      <c r="E7962" s="139" t="s">
        <v>36696</v>
      </c>
      <c r="F7962" s="140">
        <v>154.99</v>
      </c>
      <c r="G7962" s="139"/>
      <c r="H7962" s="88" t="s">
        <v>36039</v>
      </c>
    </row>
    <row r="7963" spans="1:8">
      <c r="A7963" s="139" t="s">
        <v>337</v>
      </c>
      <c r="B7963" s="139" t="s">
        <v>17104</v>
      </c>
      <c r="C7963" s="139" t="s">
        <v>17105</v>
      </c>
      <c r="D7963" s="140">
        <v>56.36</v>
      </c>
      <c r="E7963" s="139" t="s">
        <v>36697</v>
      </c>
      <c r="F7963" s="140">
        <v>92.99</v>
      </c>
      <c r="G7963" s="139"/>
      <c r="H7963" s="88" t="s">
        <v>36039</v>
      </c>
    </row>
    <row r="7964" spans="1:8">
      <c r="A7964" s="139" t="s">
        <v>337</v>
      </c>
      <c r="B7964" s="139" t="s">
        <v>17106</v>
      </c>
      <c r="C7964" s="139" t="s">
        <v>17107</v>
      </c>
      <c r="D7964" s="140">
        <v>56.36</v>
      </c>
      <c r="E7964" s="139" t="s">
        <v>36698</v>
      </c>
      <c r="F7964" s="140">
        <v>92.99</v>
      </c>
      <c r="G7964" s="139"/>
      <c r="H7964" s="88" t="s">
        <v>36039</v>
      </c>
    </row>
    <row r="7965" spans="1:8">
      <c r="A7965" s="139" t="s">
        <v>337</v>
      </c>
      <c r="B7965" s="139" t="s">
        <v>17108</v>
      </c>
      <c r="C7965" s="139" t="s">
        <v>17109</v>
      </c>
      <c r="D7965" s="140">
        <v>72.72</v>
      </c>
      <c r="E7965" s="139" t="s">
        <v>36699</v>
      </c>
      <c r="F7965" s="140">
        <v>119.99</v>
      </c>
      <c r="G7965" s="139"/>
      <c r="H7965" s="88" t="s">
        <v>36039</v>
      </c>
    </row>
    <row r="7966" spans="1:8">
      <c r="A7966" s="139" t="s">
        <v>337</v>
      </c>
      <c r="B7966" s="139" t="s">
        <v>17110</v>
      </c>
      <c r="C7966" s="139" t="s">
        <v>17111</v>
      </c>
      <c r="D7966" s="140">
        <v>56.36</v>
      </c>
      <c r="E7966" s="139" t="s">
        <v>36700</v>
      </c>
      <c r="F7966" s="140">
        <v>92.99</v>
      </c>
      <c r="G7966" s="139"/>
      <c r="H7966" s="88" t="s">
        <v>36039</v>
      </c>
    </row>
    <row r="7967" spans="1:8">
      <c r="A7967" s="139" t="s">
        <v>337</v>
      </c>
      <c r="B7967" s="139" t="s">
        <v>17112</v>
      </c>
      <c r="C7967" s="139" t="s">
        <v>17113</v>
      </c>
      <c r="D7967" s="140">
        <v>56.36</v>
      </c>
      <c r="E7967" s="139" t="s">
        <v>36701</v>
      </c>
      <c r="F7967" s="140">
        <v>92.99</v>
      </c>
      <c r="G7967" s="139"/>
      <c r="H7967" s="88" t="s">
        <v>36039</v>
      </c>
    </row>
    <row r="7968" spans="1:8">
      <c r="A7968" s="139" t="s">
        <v>12985</v>
      </c>
      <c r="B7968" s="139" t="s">
        <v>17114</v>
      </c>
      <c r="C7968" s="139" t="s">
        <v>17115</v>
      </c>
      <c r="D7968" s="140">
        <v>45.45</v>
      </c>
      <c r="E7968" s="139" t="s">
        <v>36702</v>
      </c>
      <c r="F7968" s="140">
        <v>74.989999999999995</v>
      </c>
      <c r="G7968" s="139"/>
      <c r="H7968" s="88" t="s">
        <v>36039</v>
      </c>
    </row>
    <row r="7969" spans="1:8">
      <c r="A7969" s="139" t="s">
        <v>12985</v>
      </c>
      <c r="B7969" s="139" t="s">
        <v>17116</v>
      </c>
      <c r="C7969" s="139" t="s">
        <v>17117</v>
      </c>
      <c r="D7969" s="140">
        <v>60.6</v>
      </c>
      <c r="E7969" s="139" t="s">
        <v>36703</v>
      </c>
      <c r="F7969" s="140">
        <v>99.99</v>
      </c>
      <c r="G7969" s="139"/>
      <c r="H7969" s="88" t="s">
        <v>36039</v>
      </c>
    </row>
    <row r="7970" spans="1:8">
      <c r="A7970" s="139" t="s">
        <v>12985</v>
      </c>
      <c r="B7970" s="139" t="s">
        <v>17118</v>
      </c>
      <c r="C7970" s="139" t="s">
        <v>17119</v>
      </c>
      <c r="D7970" s="140">
        <v>45.45</v>
      </c>
      <c r="E7970" s="139" t="s">
        <v>36704</v>
      </c>
      <c r="F7970" s="140">
        <v>74.989999999999995</v>
      </c>
      <c r="G7970" s="139"/>
      <c r="H7970" s="88" t="s">
        <v>36039</v>
      </c>
    </row>
    <row r="7971" spans="1:8">
      <c r="A7971" s="139" t="s">
        <v>222</v>
      </c>
      <c r="B7971" s="139" t="s">
        <v>17120</v>
      </c>
      <c r="C7971" s="139" t="s">
        <v>17121</v>
      </c>
      <c r="D7971" s="140">
        <v>169.69</v>
      </c>
      <c r="E7971" s="139" t="s">
        <v>36705</v>
      </c>
      <c r="F7971" s="140">
        <v>279.99</v>
      </c>
      <c r="G7971" s="139"/>
      <c r="H7971" s="88" t="s">
        <v>36039</v>
      </c>
    </row>
    <row r="7972" spans="1:8">
      <c r="A7972" s="139" t="s">
        <v>222</v>
      </c>
      <c r="B7972" s="139" t="s">
        <v>17122</v>
      </c>
      <c r="C7972" s="139" t="s">
        <v>17123</v>
      </c>
      <c r="D7972" s="140">
        <v>169.69</v>
      </c>
      <c r="E7972" s="139" t="s">
        <v>36706</v>
      </c>
      <c r="F7972" s="140">
        <v>279.99</v>
      </c>
      <c r="G7972" s="139"/>
      <c r="H7972" s="88" t="s">
        <v>36039</v>
      </c>
    </row>
    <row r="7973" spans="1:8">
      <c r="A7973" s="139" t="s">
        <v>222</v>
      </c>
      <c r="B7973" s="139" t="s">
        <v>17124</v>
      </c>
      <c r="C7973" s="139" t="s">
        <v>17125</v>
      </c>
      <c r="D7973" s="140">
        <v>187.87</v>
      </c>
      <c r="E7973" s="139" t="s">
        <v>36707</v>
      </c>
      <c r="F7973" s="140">
        <v>309.99</v>
      </c>
      <c r="G7973" s="139"/>
      <c r="H7973" s="88" t="s">
        <v>36039</v>
      </c>
    </row>
    <row r="7974" spans="1:8">
      <c r="A7974" s="139" t="s">
        <v>222</v>
      </c>
      <c r="B7974" s="139" t="s">
        <v>17126</v>
      </c>
      <c r="C7974" s="139" t="s">
        <v>17127</v>
      </c>
      <c r="D7974" s="140">
        <v>169.69</v>
      </c>
      <c r="E7974" s="139" t="s">
        <v>36708</v>
      </c>
      <c r="F7974" s="140">
        <v>279.99</v>
      </c>
      <c r="G7974" s="139"/>
      <c r="H7974" s="88" t="s">
        <v>36039</v>
      </c>
    </row>
    <row r="7975" spans="1:8">
      <c r="A7975" s="139" t="s">
        <v>222</v>
      </c>
      <c r="B7975" s="139" t="s">
        <v>17128</v>
      </c>
      <c r="C7975" s="139" t="s">
        <v>17129</v>
      </c>
      <c r="D7975" s="140">
        <v>169.69</v>
      </c>
      <c r="E7975" s="139" t="s">
        <v>36709</v>
      </c>
      <c r="F7975" s="140">
        <v>279.99</v>
      </c>
      <c r="G7975" s="139"/>
      <c r="H7975" s="88" t="s">
        <v>36039</v>
      </c>
    </row>
    <row r="7976" spans="1:8">
      <c r="A7976" s="139" t="s">
        <v>222</v>
      </c>
      <c r="B7976" s="139" t="s">
        <v>17130</v>
      </c>
      <c r="C7976" s="139" t="s">
        <v>17131</v>
      </c>
      <c r="D7976" s="140">
        <v>169.69</v>
      </c>
      <c r="E7976" s="139" t="s">
        <v>36710</v>
      </c>
      <c r="F7976" s="140">
        <v>279.99</v>
      </c>
      <c r="G7976" s="139"/>
      <c r="H7976" s="88" t="s">
        <v>36039</v>
      </c>
    </row>
    <row r="7977" spans="1:8">
      <c r="A7977" s="139" t="s">
        <v>222</v>
      </c>
      <c r="B7977" s="139" t="s">
        <v>17132</v>
      </c>
      <c r="C7977" s="139" t="s">
        <v>17133</v>
      </c>
      <c r="D7977" s="140">
        <v>169.69</v>
      </c>
      <c r="E7977" s="139" t="s">
        <v>36711</v>
      </c>
      <c r="F7977" s="140">
        <v>279.99</v>
      </c>
      <c r="G7977" s="139"/>
      <c r="H7977" s="88" t="s">
        <v>36039</v>
      </c>
    </row>
    <row r="7978" spans="1:8">
      <c r="A7978" s="139" t="s">
        <v>222</v>
      </c>
      <c r="B7978" s="139" t="s">
        <v>17134</v>
      </c>
      <c r="C7978" s="139" t="s">
        <v>17135</v>
      </c>
      <c r="D7978" s="140">
        <v>187.87</v>
      </c>
      <c r="E7978" s="139" t="s">
        <v>36712</v>
      </c>
      <c r="F7978" s="140">
        <v>309.99</v>
      </c>
      <c r="G7978" s="139"/>
      <c r="H7978" s="88" t="s">
        <v>36039</v>
      </c>
    </row>
    <row r="7979" spans="1:8">
      <c r="A7979" s="139" t="s">
        <v>222</v>
      </c>
      <c r="B7979" s="139" t="s">
        <v>17136</v>
      </c>
      <c r="C7979" s="139" t="s">
        <v>17137</v>
      </c>
      <c r="D7979" s="140">
        <v>169.69</v>
      </c>
      <c r="E7979" s="139" t="s">
        <v>36713</v>
      </c>
      <c r="F7979" s="140">
        <v>279.99</v>
      </c>
      <c r="G7979" s="139"/>
      <c r="H7979" s="88" t="s">
        <v>36039</v>
      </c>
    </row>
    <row r="7980" spans="1:8">
      <c r="A7980" s="139" t="s">
        <v>222</v>
      </c>
      <c r="B7980" s="139" t="s">
        <v>17138</v>
      </c>
      <c r="C7980" s="139" t="s">
        <v>17139</v>
      </c>
      <c r="D7980" s="140">
        <v>169.69</v>
      </c>
      <c r="E7980" s="139" t="s">
        <v>36714</v>
      </c>
      <c r="F7980" s="140">
        <v>279.99</v>
      </c>
      <c r="G7980" s="139"/>
      <c r="H7980" s="88" t="s">
        <v>36039</v>
      </c>
    </row>
    <row r="7981" spans="1:8">
      <c r="A7981" s="139" t="s">
        <v>222</v>
      </c>
      <c r="B7981" s="139" t="s">
        <v>17140</v>
      </c>
      <c r="C7981" s="139" t="s">
        <v>17141</v>
      </c>
      <c r="D7981" s="140">
        <v>169.69</v>
      </c>
      <c r="E7981" s="139" t="s">
        <v>36715</v>
      </c>
      <c r="F7981" s="140">
        <v>279.99</v>
      </c>
      <c r="G7981" s="139"/>
      <c r="H7981" s="88" t="s">
        <v>36039</v>
      </c>
    </row>
    <row r="7982" spans="1:8">
      <c r="A7982" s="139" t="s">
        <v>222</v>
      </c>
      <c r="B7982" s="139" t="s">
        <v>17142</v>
      </c>
      <c r="C7982" s="139" t="s">
        <v>17143</v>
      </c>
      <c r="D7982" s="140">
        <v>169.69</v>
      </c>
      <c r="E7982" s="139" t="s">
        <v>36716</v>
      </c>
      <c r="F7982" s="140">
        <v>279.99</v>
      </c>
      <c r="G7982" s="139"/>
      <c r="H7982" s="88" t="s">
        <v>36039</v>
      </c>
    </row>
    <row r="7983" spans="1:8">
      <c r="A7983" s="139" t="s">
        <v>222</v>
      </c>
      <c r="B7983" s="139" t="s">
        <v>17144</v>
      </c>
      <c r="C7983" s="139" t="s">
        <v>17145</v>
      </c>
      <c r="D7983" s="140">
        <v>187.87</v>
      </c>
      <c r="E7983" s="139" t="s">
        <v>36717</v>
      </c>
      <c r="F7983" s="140">
        <v>309.99</v>
      </c>
      <c r="G7983" s="139"/>
      <c r="H7983" s="88" t="s">
        <v>36039</v>
      </c>
    </row>
    <row r="7984" spans="1:8">
      <c r="A7984" s="139" t="s">
        <v>222</v>
      </c>
      <c r="B7984" s="139" t="s">
        <v>17146</v>
      </c>
      <c r="C7984" s="139" t="s">
        <v>17147</v>
      </c>
      <c r="D7984" s="140">
        <v>169.69</v>
      </c>
      <c r="E7984" s="139" t="s">
        <v>36718</v>
      </c>
      <c r="F7984" s="140">
        <v>279.99</v>
      </c>
      <c r="G7984" s="139"/>
      <c r="H7984" s="88" t="s">
        <v>36039</v>
      </c>
    </row>
    <row r="7985" spans="1:8">
      <c r="A7985" s="139" t="s">
        <v>222</v>
      </c>
      <c r="B7985" s="139" t="s">
        <v>17148</v>
      </c>
      <c r="C7985" s="139" t="s">
        <v>17149</v>
      </c>
      <c r="D7985" s="140">
        <v>169.69</v>
      </c>
      <c r="E7985" s="139" t="s">
        <v>36719</v>
      </c>
      <c r="F7985" s="140">
        <v>279.99</v>
      </c>
      <c r="G7985" s="139"/>
      <c r="H7985" s="88" t="s">
        <v>36039</v>
      </c>
    </row>
    <row r="7986" spans="1:8">
      <c r="A7986" s="139" t="s">
        <v>337</v>
      </c>
      <c r="B7986" s="139" t="s">
        <v>17150</v>
      </c>
      <c r="C7986" s="139" t="s">
        <v>17151</v>
      </c>
      <c r="D7986" s="140">
        <v>57.57</v>
      </c>
      <c r="E7986" s="139" t="s">
        <v>36720</v>
      </c>
      <c r="F7986" s="140">
        <v>94.99</v>
      </c>
      <c r="G7986" s="139"/>
      <c r="H7986" s="88" t="s">
        <v>36039</v>
      </c>
    </row>
    <row r="7987" spans="1:8">
      <c r="A7987" s="139" t="s">
        <v>337</v>
      </c>
      <c r="B7987" s="139" t="s">
        <v>17152</v>
      </c>
      <c r="C7987" s="139" t="s">
        <v>17153</v>
      </c>
      <c r="D7987" s="140">
        <v>57.57</v>
      </c>
      <c r="E7987" s="139" t="s">
        <v>36721</v>
      </c>
      <c r="F7987" s="140">
        <v>94.99</v>
      </c>
      <c r="G7987" s="139"/>
      <c r="H7987" s="88" t="s">
        <v>36039</v>
      </c>
    </row>
    <row r="7988" spans="1:8">
      <c r="A7988" s="139" t="s">
        <v>337</v>
      </c>
      <c r="B7988" s="139" t="s">
        <v>17154</v>
      </c>
      <c r="C7988" s="139" t="s">
        <v>17155</v>
      </c>
      <c r="D7988" s="140">
        <v>115.15</v>
      </c>
      <c r="E7988" s="139" t="s">
        <v>36722</v>
      </c>
      <c r="F7988" s="140">
        <v>189.99</v>
      </c>
      <c r="G7988" s="139"/>
      <c r="H7988" s="88" t="s">
        <v>36039</v>
      </c>
    </row>
    <row r="7989" spans="1:8">
      <c r="A7989" s="139" t="s">
        <v>337</v>
      </c>
      <c r="B7989" s="139" t="s">
        <v>17156</v>
      </c>
      <c r="C7989" s="139" t="s">
        <v>17157</v>
      </c>
      <c r="D7989" s="140">
        <v>115.15</v>
      </c>
      <c r="E7989" s="139" t="s">
        <v>36723</v>
      </c>
      <c r="F7989" s="140">
        <v>189.99</v>
      </c>
      <c r="G7989" s="139"/>
      <c r="H7989" s="88" t="s">
        <v>36039</v>
      </c>
    </row>
    <row r="7990" spans="1:8">
      <c r="A7990" s="139" t="s">
        <v>337</v>
      </c>
      <c r="B7990" s="139" t="s">
        <v>17158</v>
      </c>
      <c r="C7990" s="139" t="s">
        <v>17159</v>
      </c>
      <c r="D7990" s="140">
        <v>57.57</v>
      </c>
      <c r="E7990" s="139" t="s">
        <v>36724</v>
      </c>
      <c r="F7990" s="140">
        <v>94.99</v>
      </c>
      <c r="G7990" s="139"/>
      <c r="H7990" s="88" t="s">
        <v>36039</v>
      </c>
    </row>
    <row r="7991" spans="1:8">
      <c r="A7991" s="139" t="s">
        <v>337</v>
      </c>
      <c r="B7991" s="139" t="s">
        <v>17160</v>
      </c>
      <c r="C7991" s="139" t="s">
        <v>17161</v>
      </c>
      <c r="D7991" s="140">
        <v>57.57</v>
      </c>
      <c r="E7991" s="139" t="s">
        <v>36725</v>
      </c>
      <c r="F7991" s="140">
        <v>94.99</v>
      </c>
      <c r="G7991" s="139"/>
      <c r="H7991" s="88" t="s">
        <v>36039</v>
      </c>
    </row>
    <row r="7992" spans="1:8">
      <c r="A7992" s="139" t="s">
        <v>337</v>
      </c>
      <c r="B7992" s="139" t="s">
        <v>17162</v>
      </c>
      <c r="C7992" s="139" t="s">
        <v>17163</v>
      </c>
      <c r="D7992" s="140">
        <v>57.57</v>
      </c>
      <c r="E7992" s="139" t="s">
        <v>36726</v>
      </c>
      <c r="F7992" s="140">
        <v>94.99</v>
      </c>
      <c r="G7992" s="139"/>
      <c r="H7992" s="88" t="s">
        <v>36039</v>
      </c>
    </row>
    <row r="7993" spans="1:8">
      <c r="A7993" s="139" t="s">
        <v>337</v>
      </c>
      <c r="B7993" s="139" t="s">
        <v>17164</v>
      </c>
      <c r="C7993" s="139" t="s">
        <v>17165</v>
      </c>
      <c r="D7993" s="140">
        <v>57.57</v>
      </c>
      <c r="E7993" s="139" t="s">
        <v>36727</v>
      </c>
      <c r="F7993" s="140">
        <v>94.99</v>
      </c>
      <c r="G7993" s="139"/>
      <c r="H7993" s="88" t="s">
        <v>36039</v>
      </c>
    </row>
    <row r="7994" spans="1:8">
      <c r="A7994" s="139" t="s">
        <v>337</v>
      </c>
      <c r="B7994" s="139" t="s">
        <v>17166</v>
      </c>
      <c r="C7994" s="139" t="s">
        <v>17167</v>
      </c>
      <c r="D7994" s="140">
        <v>115.15</v>
      </c>
      <c r="E7994" s="139" t="s">
        <v>36728</v>
      </c>
      <c r="F7994" s="140">
        <v>189.99</v>
      </c>
      <c r="G7994" s="139"/>
      <c r="H7994" s="88" t="s">
        <v>36039</v>
      </c>
    </row>
    <row r="7995" spans="1:8">
      <c r="A7995" s="139" t="s">
        <v>337</v>
      </c>
      <c r="B7995" s="139" t="s">
        <v>17168</v>
      </c>
      <c r="C7995" s="139" t="s">
        <v>17169</v>
      </c>
      <c r="D7995" s="140">
        <v>115.15</v>
      </c>
      <c r="E7995" s="139" t="s">
        <v>36729</v>
      </c>
      <c r="F7995" s="140">
        <v>189.99</v>
      </c>
      <c r="G7995" s="139"/>
      <c r="H7995" s="88" t="s">
        <v>36039</v>
      </c>
    </row>
    <row r="7996" spans="1:8">
      <c r="A7996" s="139" t="s">
        <v>337</v>
      </c>
      <c r="B7996" s="139" t="s">
        <v>17170</v>
      </c>
      <c r="C7996" s="139" t="s">
        <v>17171</v>
      </c>
      <c r="D7996" s="140">
        <v>57.57</v>
      </c>
      <c r="E7996" s="139" t="s">
        <v>36730</v>
      </c>
      <c r="F7996" s="140">
        <v>94.99</v>
      </c>
      <c r="G7996" s="139"/>
      <c r="H7996" s="88" t="s">
        <v>36039</v>
      </c>
    </row>
    <row r="7997" spans="1:8">
      <c r="A7997" s="139" t="s">
        <v>337</v>
      </c>
      <c r="B7997" s="139" t="s">
        <v>17172</v>
      </c>
      <c r="C7997" s="139" t="s">
        <v>17173</v>
      </c>
      <c r="D7997" s="140">
        <v>57.57</v>
      </c>
      <c r="E7997" s="139" t="s">
        <v>36731</v>
      </c>
      <c r="F7997" s="140">
        <v>94.99</v>
      </c>
      <c r="G7997" s="139"/>
      <c r="H7997" s="88" t="s">
        <v>36039</v>
      </c>
    </row>
    <row r="7998" spans="1:8">
      <c r="A7998" s="139" t="s">
        <v>337</v>
      </c>
      <c r="B7998" s="139" t="s">
        <v>17174</v>
      </c>
      <c r="C7998" s="139" t="s">
        <v>17175</v>
      </c>
      <c r="D7998" s="140">
        <v>57.57</v>
      </c>
      <c r="E7998" s="139" t="s">
        <v>36732</v>
      </c>
      <c r="F7998" s="140">
        <v>94.99</v>
      </c>
      <c r="G7998" s="139"/>
      <c r="H7998" s="88" t="s">
        <v>36039</v>
      </c>
    </row>
    <row r="7999" spans="1:8">
      <c r="A7999" s="139" t="s">
        <v>337</v>
      </c>
      <c r="B7999" s="139" t="s">
        <v>17176</v>
      </c>
      <c r="C7999" s="139" t="s">
        <v>17177</v>
      </c>
      <c r="D7999" s="140">
        <v>57.57</v>
      </c>
      <c r="E7999" s="139" t="s">
        <v>36733</v>
      </c>
      <c r="F7999" s="140">
        <v>94.99</v>
      </c>
      <c r="G7999" s="139"/>
      <c r="H7999" s="88" t="s">
        <v>36039</v>
      </c>
    </row>
    <row r="8000" spans="1:8">
      <c r="A8000" s="139" t="s">
        <v>337</v>
      </c>
      <c r="B8000" s="139" t="s">
        <v>17178</v>
      </c>
      <c r="C8000" s="139" t="s">
        <v>17179</v>
      </c>
      <c r="D8000" s="140">
        <v>115.15</v>
      </c>
      <c r="E8000" s="139" t="s">
        <v>36734</v>
      </c>
      <c r="F8000" s="140">
        <v>189.99</v>
      </c>
      <c r="G8000" s="139"/>
      <c r="H8000" s="88" t="s">
        <v>36039</v>
      </c>
    </row>
    <row r="8001" spans="1:8">
      <c r="A8001" s="139" t="s">
        <v>337</v>
      </c>
      <c r="B8001" s="139" t="s">
        <v>17180</v>
      </c>
      <c r="C8001" s="139" t="s">
        <v>17181</v>
      </c>
      <c r="D8001" s="140">
        <v>115.15</v>
      </c>
      <c r="E8001" s="139" t="s">
        <v>36735</v>
      </c>
      <c r="F8001" s="140">
        <v>189.99</v>
      </c>
      <c r="G8001" s="139"/>
      <c r="H8001" s="88" t="s">
        <v>36039</v>
      </c>
    </row>
    <row r="8002" spans="1:8">
      <c r="A8002" s="139" t="s">
        <v>337</v>
      </c>
      <c r="B8002" s="139" t="s">
        <v>17182</v>
      </c>
      <c r="C8002" s="139" t="s">
        <v>17183</v>
      </c>
      <c r="D8002" s="140">
        <v>57.57</v>
      </c>
      <c r="E8002" s="139" t="s">
        <v>36736</v>
      </c>
      <c r="F8002" s="140">
        <v>94.99</v>
      </c>
      <c r="G8002" s="139"/>
      <c r="H8002" s="88" t="s">
        <v>36039</v>
      </c>
    </row>
    <row r="8003" spans="1:8">
      <c r="A8003" s="139" t="s">
        <v>337</v>
      </c>
      <c r="B8003" s="139" t="s">
        <v>17184</v>
      </c>
      <c r="C8003" s="139" t="s">
        <v>17185</v>
      </c>
      <c r="D8003" s="140">
        <v>57.57</v>
      </c>
      <c r="E8003" s="139" t="s">
        <v>36737</v>
      </c>
      <c r="F8003" s="140">
        <v>94.99</v>
      </c>
      <c r="G8003" s="139"/>
      <c r="H8003" s="88" t="s">
        <v>36039</v>
      </c>
    </row>
    <row r="8004" spans="1:8">
      <c r="A8004" s="139" t="s">
        <v>337</v>
      </c>
      <c r="B8004" s="139" t="s">
        <v>17186</v>
      </c>
      <c r="C8004" s="139" t="s">
        <v>17187</v>
      </c>
      <c r="D8004" s="140">
        <v>57.57</v>
      </c>
      <c r="E8004" s="139" t="s">
        <v>36738</v>
      </c>
      <c r="F8004" s="140">
        <v>94.99</v>
      </c>
      <c r="G8004" s="139"/>
      <c r="H8004" s="88" t="s">
        <v>36039</v>
      </c>
    </row>
    <row r="8005" spans="1:8">
      <c r="A8005" s="139" t="s">
        <v>337</v>
      </c>
      <c r="B8005" s="139" t="s">
        <v>17188</v>
      </c>
      <c r="C8005" s="139" t="s">
        <v>17189</v>
      </c>
      <c r="D8005" s="140">
        <v>57.57</v>
      </c>
      <c r="E8005" s="139" t="s">
        <v>36739</v>
      </c>
      <c r="F8005" s="140">
        <v>94.99</v>
      </c>
      <c r="G8005" s="139"/>
      <c r="H8005" s="88" t="s">
        <v>36039</v>
      </c>
    </row>
    <row r="8006" spans="1:8">
      <c r="A8006" s="139" t="s">
        <v>337</v>
      </c>
      <c r="B8006" s="139" t="s">
        <v>17190</v>
      </c>
      <c r="C8006" s="139" t="s">
        <v>17191</v>
      </c>
      <c r="D8006" s="140">
        <v>115.15</v>
      </c>
      <c r="E8006" s="139" t="s">
        <v>36740</v>
      </c>
      <c r="F8006" s="140">
        <v>189.99</v>
      </c>
      <c r="G8006" s="139"/>
      <c r="H8006" s="88" t="s">
        <v>36039</v>
      </c>
    </row>
    <row r="8007" spans="1:8">
      <c r="A8007" s="139" t="s">
        <v>337</v>
      </c>
      <c r="B8007" s="139" t="s">
        <v>17192</v>
      </c>
      <c r="C8007" s="139" t="s">
        <v>17193</v>
      </c>
      <c r="D8007" s="140">
        <v>115.15</v>
      </c>
      <c r="E8007" s="139" t="s">
        <v>36741</v>
      </c>
      <c r="F8007" s="140">
        <v>189.99</v>
      </c>
      <c r="G8007" s="139"/>
      <c r="H8007" s="88" t="s">
        <v>36039</v>
      </c>
    </row>
    <row r="8008" spans="1:8">
      <c r="A8008" s="139" t="s">
        <v>337</v>
      </c>
      <c r="B8008" s="139" t="s">
        <v>17194</v>
      </c>
      <c r="C8008" s="139" t="s">
        <v>17195</v>
      </c>
      <c r="D8008" s="140">
        <v>57.57</v>
      </c>
      <c r="E8008" s="139" t="s">
        <v>36742</v>
      </c>
      <c r="F8008" s="140">
        <v>94.99</v>
      </c>
      <c r="G8008" s="139"/>
      <c r="H8008" s="88" t="s">
        <v>36039</v>
      </c>
    </row>
    <row r="8009" spans="1:8">
      <c r="A8009" s="139" t="s">
        <v>337</v>
      </c>
      <c r="B8009" s="139" t="s">
        <v>17196</v>
      </c>
      <c r="C8009" s="139" t="s">
        <v>17197</v>
      </c>
      <c r="D8009" s="140">
        <v>57.57</v>
      </c>
      <c r="E8009" s="139" t="s">
        <v>36743</v>
      </c>
      <c r="F8009" s="140">
        <v>94.99</v>
      </c>
      <c r="G8009" s="139"/>
      <c r="H8009" s="88" t="s">
        <v>36039</v>
      </c>
    </row>
    <row r="8010" spans="1:8">
      <c r="A8010" s="139" t="s">
        <v>337</v>
      </c>
      <c r="B8010" s="139" t="s">
        <v>17198</v>
      </c>
      <c r="C8010" s="139" t="s">
        <v>17199</v>
      </c>
      <c r="D8010" s="140">
        <v>57.57</v>
      </c>
      <c r="E8010" s="139" t="s">
        <v>36744</v>
      </c>
      <c r="F8010" s="140">
        <v>94.99</v>
      </c>
      <c r="G8010" s="139"/>
      <c r="H8010" s="88" t="s">
        <v>36039</v>
      </c>
    </row>
    <row r="8011" spans="1:8">
      <c r="A8011" s="139" t="s">
        <v>337</v>
      </c>
      <c r="B8011" s="139" t="s">
        <v>17200</v>
      </c>
      <c r="C8011" s="139" t="s">
        <v>17201</v>
      </c>
      <c r="D8011" s="140">
        <v>57.57</v>
      </c>
      <c r="E8011" s="139" t="s">
        <v>36745</v>
      </c>
      <c r="F8011" s="140">
        <v>94.99</v>
      </c>
      <c r="G8011" s="139"/>
      <c r="H8011" s="88" t="s">
        <v>36039</v>
      </c>
    </row>
    <row r="8012" spans="1:8">
      <c r="A8012" s="139" t="s">
        <v>337</v>
      </c>
      <c r="B8012" s="139" t="s">
        <v>17202</v>
      </c>
      <c r="C8012" s="139" t="s">
        <v>17203</v>
      </c>
      <c r="D8012" s="140">
        <v>115.15</v>
      </c>
      <c r="E8012" s="139" t="s">
        <v>36746</v>
      </c>
      <c r="F8012" s="140">
        <v>189.99</v>
      </c>
      <c r="G8012" s="139"/>
      <c r="H8012" s="88" t="s">
        <v>36039</v>
      </c>
    </row>
    <row r="8013" spans="1:8">
      <c r="A8013" s="139" t="s">
        <v>337</v>
      </c>
      <c r="B8013" s="139" t="s">
        <v>17204</v>
      </c>
      <c r="C8013" s="139" t="s">
        <v>17205</v>
      </c>
      <c r="D8013" s="140">
        <v>115.15</v>
      </c>
      <c r="E8013" s="139" t="s">
        <v>36747</v>
      </c>
      <c r="F8013" s="140">
        <v>189.99</v>
      </c>
      <c r="G8013" s="139"/>
      <c r="H8013" s="88" t="s">
        <v>36039</v>
      </c>
    </row>
    <row r="8014" spans="1:8">
      <c r="A8014" s="139" t="s">
        <v>337</v>
      </c>
      <c r="B8014" s="139" t="s">
        <v>17206</v>
      </c>
      <c r="C8014" s="139" t="s">
        <v>17207</v>
      </c>
      <c r="D8014" s="140">
        <v>57.57</v>
      </c>
      <c r="E8014" s="139" t="s">
        <v>36748</v>
      </c>
      <c r="F8014" s="140">
        <v>94.99</v>
      </c>
      <c r="G8014" s="139"/>
      <c r="H8014" s="88" t="s">
        <v>36039</v>
      </c>
    </row>
    <row r="8015" spans="1:8">
      <c r="A8015" s="139" t="s">
        <v>337</v>
      </c>
      <c r="B8015" s="139" t="s">
        <v>17208</v>
      </c>
      <c r="C8015" s="139" t="s">
        <v>17209</v>
      </c>
      <c r="D8015" s="140">
        <v>57.57</v>
      </c>
      <c r="E8015" s="139" t="s">
        <v>36749</v>
      </c>
      <c r="F8015" s="140">
        <v>94.99</v>
      </c>
      <c r="G8015" s="139"/>
      <c r="H8015" s="88" t="s">
        <v>36039</v>
      </c>
    </row>
    <row r="8016" spans="1:8">
      <c r="A8016" s="139" t="s">
        <v>623</v>
      </c>
      <c r="B8016" s="139" t="s">
        <v>17210</v>
      </c>
      <c r="C8016" s="139" t="s">
        <v>17211</v>
      </c>
      <c r="D8016" s="140">
        <v>115.15</v>
      </c>
      <c r="E8016" s="139" t="s">
        <v>36750</v>
      </c>
      <c r="F8016" s="140">
        <v>189.99</v>
      </c>
      <c r="G8016" s="139"/>
      <c r="H8016" s="88" t="s">
        <v>36039</v>
      </c>
    </row>
    <row r="8017" spans="1:8">
      <c r="A8017" s="139" t="s">
        <v>623</v>
      </c>
      <c r="B8017" s="139" t="s">
        <v>17212</v>
      </c>
      <c r="C8017" s="139" t="s">
        <v>17213</v>
      </c>
      <c r="D8017" s="140">
        <v>115.15</v>
      </c>
      <c r="E8017" s="139" t="s">
        <v>36751</v>
      </c>
      <c r="F8017" s="140">
        <v>189.99</v>
      </c>
      <c r="G8017" s="139"/>
      <c r="H8017" s="88" t="s">
        <v>36039</v>
      </c>
    </row>
    <row r="8018" spans="1:8">
      <c r="A8018" s="139" t="s">
        <v>623</v>
      </c>
      <c r="B8018" s="139" t="s">
        <v>17214</v>
      </c>
      <c r="C8018" s="139" t="s">
        <v>17215</v>
      </c>
      <c r="D8018" s="140">
        <v>139.38999999999999</v>
      </c>
      <c r="E8018" s="139" t="s">
        <v>36752</v>
      </c>
      <c r="F8018" s="140">
        <v>229.99</v>
      </c>
      <c r="G8018" s="139"/>
      <c r="H8018" s="88" t="s">
        <v>36039</v>
      </c>
    </row>
    <row r="8019" spans="1:8">
      <c r="A8019" s="139" t="s">
        <v>623</v>
      </c>
      <c r="B8019" s="139" t="s">
        <v>17216</v>
      </c>
      <c r="C8019" s="139" t="s">
        <v>17217</v>
      </c>
      <c r="D8019" s="140">
        <v>115.15</v>
      </c>
      <c r="E8019" s="139" t="s">
        <v>36753</v>
      </c>
      <c r="F8019" s="140">
        <v>189.99</v>
      </c>
      <c r="G8019" s="139"/>
      <c r="H8019" s="88" t="s">
        <v>36039</v>
      </c>
    </row>
    <row r="8020" spans="1:8">
      <c r="A8020" s="139" t="s">
        <v>623</v>
      </c>
      <c r="B8020" s="139" t="s">
        <v>17218</v>
      </c>
      <c r="C8020" s="139" t="s">
        <v>17219</v>
      </c>
      <c r="D8020" s="140">
        <v>115.15</v>
      </c>
      <c r="E8020" s="139" t="s">
        <v>36754</v>
      </c>
      <c r="F8020" s="140">
        <v>189.99</v>
      </c>
      <c r="G8020" s="139"/>
      <c r="H8020" s="88" t="s">
        <v>36039</v>
      </c>
    </row>
    <row r="8021" spans="1:8">
      <c r="A8021" s="139" t="s">
        <v>284</v>
      </c>
      <c r="B8021" s="139" t="s">
        <v>17220</v>
      </c>
      <c r="C8021" s="139" t="s">
        <v>17221</v>
      </c>
      <c r="D8021" s="140">
        <v>27.27</v>
      </c>
      <c r="E8021" s="139" t="s">
        <v>36755</v>
      </c>
      <c r="F8021" s="140">
        <v>44.99</v>
      </c>
      <c r="G8021" s="139"/>
      <c r="H8021" s="88" t="s">
        <v>36039</v>
      </c>
    </row>
    <row r="8022" spans="1:8">
      <c r="A8022" s="139" t="s">
        <v>284</v>
      </c>
      <c r="B8022" s="139" t="s">
        <v>17222</v>
      </c>
      <c r="C8022" s="139" t="s">
        <v>17223</v>
      </c>
      <c r="D8022" s="140">
        <v>151.51</v>
      </c>
      <c r="E8022" s="139" t="s">
        <v>36756</v>
      </c>
      <c r="F8022" s="140">
        <v>249.99</v>
      </c>
      <c r="G8022" s="139"/>
      <c r="H8022" s="88" t="s">
        <v>36039</v>
      </c>
    </row>
    <row r="8023" spans="1:8">
      <c r="A8023" s="139" t="s">
        <v>284</v>
      </c>
      <c r="B8023" s="139" t="s">
        <v>17224</v>
      </c>
      <c r="C8023" s="139" t="s">
        <v>17225</v>
      </c>
      <c r="D8023" s="140">
        <v>163.63</v>
      </c>
      <c r="E8023" s="139" t="s">
        <v>36757</v>
      </c>
      <c r="F8023" s="140">
        <v>269.99</v>
      </c>
      <c r="G8023" s="139"/>
      <c r="H8023" s="88" t="s">
        <v>36039</v>
      </c>
    </row>
    <row r="8024" spans="1:8">
      <c r="A8024" s="139" t="s">
        <v>284</v>
      </c>
      <c r="B8024" s="139" t="s">
        <v>17226</v>
      </c>
      <c r="C8024" s="139" t="s">
        <v>17227</v>
      </c>
      <c r="D8024" s="140">
        <v>151.51</v>
      </c>
      <c r="E8024" s="139" t="s">
        <v>36758</v>
      </c>
      <c r="F8024" s="140">
        <v>249.99</v>
      </c>
      <c r="G8024" s="139"/>
      <c r="H8024" s="88" t="s">
        <v>36039</v>
      </c>
    </row>
    <row r="8025" spans="1:8">
      <c r="A8025" s="139" t="s">
        <v>284</v>
      </c>
      <c r="B8025" s="139" t="s">
        <v>17228</v>
      </c>
      <c r="C8025" s="139" t="s">
        <v>17229</v>
      </c>
      <c r="D8025" s="140">
        <v>151.51</v>
      </c>
      <c r="E8025" s="139" t="s">
        <v>36759</v>
      </c>
      <c r="F8025" s="140">
        <v>249.99</v>
      </c>
      <c r="G8025" s="139"/>
      <c r="H8025" s="88" t="s">
        <v>36039</v>
      </c>
    </row>
    <row r="8026" spans="1:8">
      <c r="A8026" s="139" t="s">
        <v>284</v>
      </c>
      <c r="B8026" s="139" t="s">
        <v>17230</v>
      </c>
      <c r="C8026" s="139" t="s">
        <v>17231</v>
      </c>
      <c r="D8026" s="140">
        <v>163.63</v>
      </c>
      <c r="E8026" s="139" t="s">
        <v>36760</v>
      </c>
      <c r="F8026" s="140">
        <v>269.99</v>
      </c>
      <c r="G8026" s="139"/>
      <c r="H8026" s="88" t="s">
        <v>36039</v>
      </c>
    </row>
    <row r="8027" spans="1:8">
      <c r="A8027" s="139" t="s">
        <v>284</v>
      </c>
      <c r="B8027" s="139" t="s">
        <v>17232</v>
      </c>
      <c r="C8027" s="139" t="s">
        <v>17233</v>
      </c>
      <c r="D8027" s="140">
        <v>151.51</v>
      </c>
      <c r="E8027" s="139" t="s">
        <v>36761</v>
      </c>
      <c r="F8027" s="140">
        <v>249.99</v>
      </c>
      <c r="G8027" s="139"/>
      <c r="H8027" s="88" t="s">
        <v>36039</v>
      </c>
    </row>
    <row r="8028" spans="1:8">
      <c r="A8028" s="139" t="s">
        <v>284</v>
      </c>
      <c r="B8028" s="139" t="s">
        <v>17234</v>
      </c>
      <c r="C8028" s="139" t="s">
        <v>17235</v>
      </c>
      <c r="D8028" s="140">
        <v>151.51</v>
      </c>
      <c r="E8028" s="139" t="s">
        <v>36762</v>
      </c>
      <c r="F8028" s="140">
        <v>249.99</v>
      </c>
      <c r="G8028" s="139"/>
      <c r="H8028" s="88" t="s">
        <v>36039</v>
      </c>
    </row>
    <row r="8029" spans="1:8">
      <c r="A8029" s="139" t="s">
        <v>284</v>
      </c>
      <c r="B8029" s="139" t="s">
        <v>17236</v>
      </c>
      <c r="C8029" s="139" t="s">
        <v>17237</v>
      </c>
      <c r="D8029" s="140">
        <v>163.63</v>
      </c>
      <c r="E8029" s="139" t="s">
        <v>36763</v>
      </c>
      <c r="F8029" s="140">
        <v>269.99</v>
      </c>
      <c r="G8029" s="139"/>
      <c r="H8029" s="88" t="s">
        <v>36039</v>
      </c>
    </row>
    <row r="8030" spans="1:8">
      <c r="A8030" s="139" t="s">
        <v>284</v>
      </c>
      <c r="B8030" s="139" t="s">
        <v>17238</v>
      </c>
      <c r="C8030" s="139" t="s">
        <v>17239</v>
      </c>
      <c r="D8030" s="140">
        <v>151.51</v>
      </c>
      <c r="E8030" s="139" t="s">
        <v>36764</v>
      </c>
      <c r="F8030" s="140">
        <v>249.99</v>
      </c>
      <c r="G8030" s="139"/>
      <c r="H8030" s="88" t="s">
        <v>36039</v>
      </c>
    </row>
    <row r="8031" spans="1:8">
      <c r="A8031" s="139" t="s">
        <v>284</v>
      </c>
      <c r="B8031" s="139" t="s">
        <v>17240</v>
      </c>
      <c r="C8031" s="139" t="s">
        <v>17241</v>
      </c>
      <c r="D8031" s="140">
        <v>151.51</v>
      </c>
      <c r="E8031" s="139" t="s">
        <v>36765</v>
      </c>
      <c r="F8031" s="140">
        <v>249.99</v>
      </c>
      <c r="G8031" s="139"/>
      <c r="H8031" s="88" t="s">
        <v>36039</v>
      </c>
    </row>
    <row r="8032" spans="1:8">
      <c r="A8032" s="139" t="s">
        <v>284</v>
      </c>
      <c r="B8032" s="139" t="s">
        <v>17242</v>
      </c>
      <c r="C8032" s="139" t="s">
        <v>17243</v>
      </c>
      <c r="D8032" s="140">
        <v>163.63</v>
      </c>
      <c r="E8032" s="139" t="s">
        <v>36766</v>
      </c>
      <c r="F8032" s="140">
        <v>269.99</v>
      </c>
      <c r="G8032" s="139"/>
      <c r="H8032" s="88" t="s">
        <v>36039</v>
      </c>
    </row>
    <row r="8033" spans="1:8">
      <c r="A8033" s="139" t="s">
        <v>284</v>
      </c>
      <c r="B8033" s="139" t="s">
        <v>17244</v>
      </c>
      <c r="C8033" s="139" t="s">
        <v>17245</v>
      </c>
      <c r="D8033" s="140">
        <v>151.51</v>
      </c>
      <c r="E8033" s="139" t="s">
        <v>36767</v>
      </c>
      <c r="F8033" s="140">
        <v>249.99</v>
      </c>
      <c r="G8033" s="139"/>
      <c r="H8033" s="88" t="s">
        <v>36039</v>
      </c>
    </row>
    <row r="8034" spans="1:8">
      <c r="A8034" s="139" t="s">
        <v>284</v>
      </c>
      <c r="B8034" s="139" t="s">
        <v>17246</v>
      </c>
      <c r="C8034" s="139" t="s">
        <v>17247</v>
      </c>
      <c r="D8034" s="140">
        <v>151.51</v>
      </c>
      <c r="E8034" s="139" t="s">
        <v>36768</v>
      </c>
      <c r="F8034" s="140">
        <v>249.99</v>
      </c>
      <c r="G8034" s="139"/>
      <c r="H8034" s="88" t="s">
        <v>36039</v>
      </c>
    </row>
    <row r="8035" spans="1:8">
      <c r="A8035" s="139" t="s">
        <v>284</v>
      </c>
      <c r="B8035" s="139" t="s">
        <v>17248</v>
      </c>
      <c r="C8035" s="139" t="s">
        <v>17249</v>
      </c>
      <c r="D8035" s="140">
        <v>163.63</v>
      </c>
      <c r="E8035" s="139" t="s">
        <v>36769</v>
      </c>
      <c r="F8035" s="140">
        <v>269.99</v>
      </c>
      <c r="G8035" s="139"/>
      <c r="H8035" s="88" t="s">
        <v>36039</v>
      </c>
    </row>
    <row r="8036" spans="1:8">
      <c r="A8036" s="139" t="s">
        <v>284</v>
      </c>
      <c r="B8036" s="139" t="s">
        <v>17250</v>
      </c>
      <c r="C8036" s="139" t="s">
        <v>17251</v>
      </c>
      <c r="D8036" s="140">
        <v>151.51</v>
      </c>
      <c r="E8036" s="139" t="s">
        <v>36770</v>
      </c>
      <c r="F8036" s="140">
        <v>249.99</v>
      </c>
      <c r="G8036" s="139"/>
      <c r="H8036" s="88" t="s">
        <v>36039</v>
      </c>
    </row>
    <row r="8037" spans="1:8">
      <c r="A8037" s="139" t="s">
        <v>284</v>
      </c>
      <c r="B8037" s="139" t="s">
        <v>17252</v>
      </c>
      <c r="C8037" s="139" t="s">
        <v>17253</v>
      </c>
      <c r="D8037" s="140">
        <v>151.51</v>
      </c>
      <c r="E8037" s="139" t="s">
        <v>36771</v>
      </c>
      <c r="F8037" s="140">
        <v>249.99</v>
      </c>
      <c r="G8037" s="139"/>
      <c r="H8037" s="88" t="s">
        <v>36039</v>
      </c>
    </row>
    <row r="8038" spans="1:8">
      <c r="A8038" s="139" t="s">
        <v>284</v>
      </c>
      <c r="B8038" s="139" t="s">
        <v>17254</v>
      </c>
      <c r="C8038" s="139" t="s">
        <v>17255</v>
      </c>
      <c r="D8038" s="140">
        <v>163.63</v>
      </c>
      <c r="E8038" s="139" t="s">
        <v>36772</v>
      </c>
      <c r="F8038" s="140">
        <v>269.99</v>
      </c>
      <c r="G8038" s="139"/>
      <c r="H8038" s="88" t="s">
        <v>36039</v>
      </c>
    </row>
    <row r="8039" spans="1:8">
      <c r="A8039" s="139" t="s">
        <v>284</v>
      </c>
      <c r="B8039" s="139" t="s">
        <v>17256</v>
      </c>
      <c r="C8039" s="139" t="s">
        <v>17257</v>
      </c>
      <c r="D8039" s="140">
        <v>151.51</v>
      </c>
      <c r="E8039" s="139" t="s">
        <v>36773</v>
      </c>
      <c r="F8039" s="140">
        <v>249.99</v>
      </c>
      <c r="G8039" s="139"/>
      <c r="H8039" s="88" t="s">
        <v>36039</v>
      </c>
    </row>
    <row r="8040" spans="1:8">
      <c r="A8040" s="139" t="s">
        <v>284</v>
      </c>
      <c r="B8040" s="139" t="s">
        <v>17258</v>
      </c>
      <c r="C8040" s="139" t="s">
        <v>17259</v>
      </c>
      <c r="D8040" s="140">
        <v>151.51</v>
      </c>
      <c r="E8040" s="139" t="s">
        <v>36774</v>
      </c>
      <c r="F8040" s="140">
        <v>249.99</v>
      </c>
      <c r="G8040" s="139"/>
      <c r="H8040" s="88" t="s">
        <v>36039</v>
      </c>
    </row>
    <row r="8041" spans="1:8">
      <c r="A8041" s="139" t="s">
        <v>284</v>
      </c>
      <c r="B8041" s="139" t="s">
        <v>17260</v>
      </c>
      <c r="C8041" s="139" t="s">
        <v>17261</v>
      </c>
      <c r="D8041" s="140">
        <v>163.63</v>
      </c>
      <c r="E8041" s="139" t="s">
        <v>36775</v>
      </c>
      <c r="F8041" s="140">
        <v>269.99</v>
      </c>
      <c r="G8041" s="139"/>
      <c r="H8041" s="88" t="s">
        <v>36039</v>
      </c>
    </row>
    <row r="8042" spans="1:8">
      <c r="A8042" s="139" t="s">
        <v>284</v>
      </c>
      <c r="B8042" s="139" t="s">
        <v>17262</v>
      </c>
      <c r="C8042" s="139" t="s">
        <v>17263</v>
      </c>
      <c r="D8042" s="140">
        <v>151.51</v>
      </c>
      <c r="E8042" s="139" t="s">
        <v>36776</v>
      </c>
      <c r="F8042" s="140">
        <v>249.99</v>
      </c>
      <c r="G8042" s="139"/>
      <c r="H8042" s="88" t="s">
        <v>36039</v>
      </c>
    </row>
    <row r="8043" spans="1:8">
      <c r="A8043" s="139" t="s">
        <v>284</v>
      </c>
      <c r="B8043" s="139" t="s">
        <v>17264</v>
      </c>
      <c r="C8043" s="139" t="s">
        <v>17265</v>
      </c>
      <c r="D8043" s="140">
        <v>151.51</v>
      </c>
      <c r="E8043" s="139" t="s">
        <v>36777</v>
      </c>
      <c r="F8043" s="140">
        <v>249.99</v>
      </c>
      <c r="G8043" s="139"/>
      <c r="H8043" s="88" t="s">
        <v>36039</v>
      </c>
    </row>
    <row r="8044" spans="1:8">
      <c r="A8044" s="139" t="s">
        <v>284</v>
      </c>
      <c r="B8044" s="139" t="s">
        <v>17266</v>
      </c>
      <c r="C8044" s="139" t="s">
        <v>17267</v>
      </c>
      <c r="D8044" s="140">
        <v>163.63</v>
      </c>
      <c r="E8044" s="139" t="s">
        <v>36778</v>
      </c>
      <c r="F8044" s="140">
        <v>269.99</v>
      </c>
      <c r="G8044" s="139"/>
      <c r="H8044" s="88" t="s">
        <v>36039</v>
      </c>
    </row>
    <row r="8045" spans="1:8">
      <c r="A8045" s="139" t="s">
        <v>284</v>
      </c>
      <c r="B8045" s="139" t="s">
        <v>17268</v>
      </c>
      <c r="C8045" s="139" t="s">
        <v>17269</v>
      </c>
      <c r="D8045" s="140">
        <v>151.51</v>
      </c>
      <c r="E8045" s="139" t="s">
        <v>36779</v>
      </c>
      <c r="F8045" s="140">
        <v>249.99</v>
      </c>
      <c r="G8045" s="139"/>
      <c r="H8045" s="88" t="s">
        <v>36039</v>
      </c>
    </row>
    <row r="8046" spans="1:8">
      <c r="A8046" s="139" t="s">
        <v>284</v>
      </c>
      <c r="B8046" s="139" t="s">
        <v>17270</v>
      </c>
      <c r="C8046" s="139" t="s">
        <v>17271</v>
      </c>
      <c r="D8046" s="140">
        <v>157.57</v>
      </c>
      <c r="E8046" s="139" t="s">
        <v>36780</v>
      </c>
      <c r="F8046" s="140">
        <v>259.99</v>
      </c>
      <c r="G8046" s="139"/>
      <c r="H8046" s="88" t="s">
        <v>36039</v>
      </c>
    </row>
    <row r="8047" spans="1:8">
      <c r="A8047" s="139" t="s">
        <v>284</v>
      </c>
      <c r="B8047" s="139" t="s">
        <v>17272</v>
      </c>
      <c r="C8047" s="139" t="s">
        <v>17273</v>
      </c>
      <c r="D8047" s="140">
        <v>169.69</v>
      </c>
      <c r="E8047" s="139" t="s">
        <v>36781</v>
      </c>
      <c r="F8047" s="140">
        <v>279.99</v>
      </c>
      <c r="G8047" s="139"/>
      <c r="H8047" s="88" t="s">
        <v>36039</v>
      </c>
    </row>
    <row r="8048" spans="1:8">
      <c r="A8048" s="139" t="s">
        <v>284</v>
      </c>
      <c r="B8048" s="139" t="s">
        <v>17274</v>
      </c>
      <c r="C8048" s="139" t="s">
        <v>17275</v>
      </c>
      <c r="D8048" s="140">
        <v>157.57</v>
      </c>
      <c r="E8048" s="139" t="s">
        <v>36782</v>
      </c>
      <c r="F8048" s="140">
        <v>259.99</v>
      </c>
      <c r="G8048" s="139"/>
      <c r="H8048" s="88" t="s">
        <v>36039</v>
      </c>
    </row>
    <row r="8049" spans="1:8">
      <c r="A8049" s="139" t="s">
        <v>284</v>
      </c>
      <c r="B8049" s="139" t="s">
        <v>17276</v>
      </c>
      <c r="C8049" s="139" t="s">
        <v>17277</v>
      </c>
      <c r="D8049" s="140">
        <v>157.57</v>
      </c>
      <c r="E8049" s="139" t="s">
        <v>36783</v>
      </c>
      <c r="F8049" s="140">
        <v>259.99</v>
      </c>
      <c r="G8049" s="139"/>
      <c r="H8049" s="88" t="s">
        <v>36039</v>
      </c>
    </row>
    <row r="8050" spans="1:8">
      <c r="A8050" s="139" t="s">
        <v>284</v>
      </c>
      <c r="B8050" s="139" t="s">
        <v>17278</v>
      </c>
      <c r="C8050" s="139" t="s">
        <v>17279</v>
      </c>
      <c r="D8050" s="140">
        <v>169.69</v>
      </c>
      <c r="E8050" s="139" t="s">
        <v>36784</v>
      </c>
      <c r="F8050" s="140">
        <v>279.99</v>
      </c>
      <c r="G8050" s="139"/>
      <c r="H8050" s="88" t="s">
        <v>36039</v>
      </c>
    </row>
    <row r="8051" spans="1:8">
      <c r="A8051" s="139" t="s">
        <v>284</v>
      </c>
      <c r="B8051" s="139" t="s">
        <v>17280</v>
      </c>
      <c r="C8051" s="139" t="s">
        <v>17281</v>
      </c>
      <c r="D8051" s="140">
        <v>157.57</v>
      </c>
      <c r="E8051" s="139" t="s">
        <v>36785</v>
      </c>
      <c r="F8051" s="140">
        <v>259.99</v>
      </c>
      <c r="G8051" s="139"/>
      <c r="H8051" s="88" t="s">
        <v>36039</v>
      </c>
    </row>
    <row r="8052" spans="1:8">
      <c r="A8052" s="139" t="s">
        <v>284</v>
      </c>
      <c r="B8052" s="139" t="s">
        <v>17282</v>
      </c>
      <c r="C8052" s="139" t="s">
        <v>17283</v>
      </c>
      <c r="D8052" s="140">
        <v>157.57</v>
      </c>
      <c r="E8052" s="139" t="s">
        <v>36786</v>
      </c>
      <c r="F8052" s="140">
        <v>259.99</v>
      </c>
      <c r="G8052" s="139"/>
      <c r="H8052" s="88" t="s">
        <v>36039</v>
      </c>
    </row>
    <row r="8053" spans="1:8">
      <c r="A8053" s="139" t="s">
        <v>284</v>
      </c>
      <c r="B8053" s="139" t="s">
        <v>17284</v>
      </c>
      <c r="C8053" s="139" t="s">
        <v>17285</v>
      </c>
      <c r="D8053" s="140">
        <v>169.69</v>
      </c>
      <c r="E8053" s="139" t="s">
        <v>36787</v>
      </c>
      <c r="F8053" s="140">
        <v>279.99</v>
      </c>
      <c r="G8053" s="139"/>
      <c r="H8053" s="88" t="s">
        <v>36039</v>
      </c>
    </row>
    <row r="8054" spans="1:8">
      <c r="A8054" s="139" t="s">
        <v>284</v>
      </c>
      <c r="B8054" s="139" t="s">
        <v>17286</v>
      </c>
      <c r="C8054" s="139" t="s">
        <v>17287</v>
      </c>
      <c r="D8054" s="140">
        <v>157.57</v>
      </c>
      <c r="E8054" s="139" t="s">
        <v>36788</v>
      </c>
      <c r="F8054" s="140">
        <v>259.99</v>
      </c>
      <c r="G8054" s="139"/>
      <c r="H8054" s="88" t="s">
        <v>36039</v>
      </c>
    </row>
    <row r="8055" spans="1:8">
      <c r="A8055" s="139" t="s">
        <v>284</v>
      </c>
      <c r="B8055" s="139" t="s">
        <v>17288</v>
      </c>
      <c r="C8055" s="139" t="s">
        <v>17289</v>
      </c>
      <c r="D8055" s="140">
        <v>157.57</v>
      </c>
      <c r="E8055" s="139" t="s">
        <v>36789</v>
      </c>
      <c r="F8055" s="140">
        <v>259.99</v>
      </c>
      <c r="G8055" s="139"/>
      <c r="H8055" s="88" t="s">
        <v>36039</v>
      </c>
    </row>
    <row r="8056" spans="1:8">
      <c r="A8056" s="139" t="s">
        <v>284</v>
      </c>
      <c r="B8056" s="139" t="s">
        <v>17290</v>
      </c>
      <c r="C8056" s="139" t="s">
        <v>17291</v>
      </c>
      <c r="D8056" s="140">
        <v>169.69</v>
      </c>
      <c r="E8056" s="139" t="s">
        <v>36790</v>
      </c>
      <c r="F8056" s="140">
        <v>279.99</v>
      </c>
      <c r="G8056" s="139"/>
      <c r="H8056" s="88" t="s">
        <v>36039</v>
      </c>
    </row>
    <row r="8057" spans="1:8">
      <c r="A8057" s="139" t="s">
        <v>284</v>
      </c>
      <c r="B8057" s="139" t="s">
        <v>17292</v>
      </c>
      <c r="C8057" s="139" t="s">
        <v>17293</v>
      </c>
      <c r="D8057" s="140">
        <v>157.57</v>
      </c>
      <c r="E8057" s="139" t="s">
        <v>36791</v>
      </c>
      <c r="F8057" s="140">
        <v>259.99</v>
      </c>
      <c r="G8057" s="139"/>
      <c r="H8057" s="88" t="s">
        <v>36039</v>
      </c>
    </row>
    <row r="8058" spans="1:8">
      <c r="A8058" s="139" t="s">
        <v>284</v>
      </c>
      <c r="B8058" s="139" t="s">
        <v>17294</v>
      </c>
      <c r="C8058" s="139" t="s">
        <v>17295</v>
      </c>
      <c r="D8058" s="140">
        <v>157.57</v>
      </c>
      <c r="E8058" s="139" t="s">
        <v>36792</v>
      </c>
      <c r="F8058" s="140">
        <v>259.99</v>
      </c>
      <c r="G8058" s="139"/>
      <c r="H8058" s="88" t="s">
        <v>36039</v>
      </c>
    </row>
    <row r="8059" spans="1:8">
      <c r="A8059" s="139" t="s">
        <v>284</v>
      </c>
      <c r="B8059" s="139" t="s">
        <v>17296</v>
      </c>
      <c r="C8059" s="139" t="s">
        <v>17297</v>
      </c>
      <c r="D8059" s="140">
        <v>169.69</v>
      </c>
      <c r="E8059" s="139" t="s">
        <v>36793</v>
      </c>
      <c r="F8059" s="140">
        <v>279.99</v>
      </c>
      <c r="G8059" s="139"/>
      <c r="H8059" s="88" t="s">
        <v>36039</v>
      </c>
    </row>
    <row r="8060" spans="1:8">
      <c r="A8060" s="139" t="s">
        <v>284</v>
      </c>
      <c r="B8060" s="139" t="s">
        <v>17298</v>
      </c>
      <c r="C8060" s="139" t="s">
        <v>17299</v>
      </c>
      <c r="D8060" s="140">
        <v>157.57</v>
      </c>
      <c r="E8060" s="139" t="s">
        <v>36794</v>
      </c>
      <c r="F8060" s="140">
        <v>259.99</v>
      </c>
      <c r="G8060" s="139"/>
      <c r="H8060" s="88" t="s">
        <v>36039</v>
      </c>
    </row>
    <row r="8061" spans="1:8">
      <c r="A8061" s="139" t="s">
        <v>284</v>
      </c>
      <c r="B8061" s="139" t="s">
        <v>17300</v>
      </c>
      <c r="C8061" s="139" t="s">
        <v>17301</v>
      </c>
      <c r="D8061" s="140">
        <v>157.57</v>
      </c>
      <c r="E8061" s="139" t="s">
        <v>36795</v>
      </c>
      <c r="F8061" s="140">
        <v>259.99</v>
      </c>
      <c r="G8061" s="139"/>
      <c r="H8061" s="88" t="s">
        <v>36039</v>
      </c>
    </row>
    <row r="8062" spans="1:8">
      <c r="A8062" s="139" t="s">
        <v>284</v>
      </c>
      <c r="B8062" s="139" t="s">
        <v>17302</v>
      </c>
      <c r="C8062" s="139" t="s">
        <v>17303</v>
      </c>
      <c r="D8062" s="140">
        <v>169.69</v>
      </c>
      <c r="E8062" s="139" t="s">
        <v>36796</v>
      </c>
      <c r="F8062" s="140">
        <v>279.99</v>
      </c>
      <c r="G8062" s="139"/>
      <c r="H8062" s="88" t="s">
        <v>36039</v>
      </c>
    </row>
    <row r="8063" spans="1:8">
      <c r="A8063" s="139" t="s">
        <v>284</v>
      </c>
      <c r="B8063" s="139" t="s">
        <v>17304</v>
      </c>
      <c r="C8063" s="139" t="s">
        <v>17305</v>
      </c>
      <c r="D8063" s="140">
        <v>157.57</v>
      </c>
      <c r="E8063" s="139" t="s">
        <v>36797</v>
      </c>
      <c r="F8063" s="140">
        <v>259.99</v>
      </c>
      <c r="G8063" s="139"/>
      <c r="H8063" s="88" t="s">
        <v>36039</v>
      </c>
    </row>
    <row r="8064" spans="1:8">
      <c r="A8064" s="139" t="s">
        <v>284</v>
      </c>
      <c r="B8064" s="139" t="s">
        <v>17306</v>
      </c>
      <c r="C8064" s="139" t="s">
        <v>17307</v>
      </c>
      <c r="D8064" s="140">
        <v>139.38999999999999</v>
      </c>
      <c r="E8064" s="139" t="s">
        <v>36798</v>
      </c>
      <c r="F8064" s="140">
        <v>229.99</v>
      </c>
      <c r="G8064" s="139"/>
      <c r="H8064" s="88" t="s">
        <v>36039</v>
      </c>
    </row>
    <row r="8065" spans="1:8">
      <c r="A8065" s="139" t="s">
        <v>284</v>
      </c>
      <c r="B8065" s="139" t="s">
        <v>17308</v>
      </c>
      <c r="C8065" s="139" t="s">
        <v>17309</v>
      </c>
      <c r="D8065" s="140">
        <v>154.54</v>
      </c>
      <c r="E8065" s="139" t="s">
        <v>36799</v>
      </c>
      <c r="F8065" s="140">
        <v>254.99</v>
      </c>
      <c r="G8065" s="139"/>
      <c r="H8065" s="88" t="s">
        <v>36039</v>
      </c>
    </row>
    <row r="8066" spans="1:8">
      <c r="A8066" s="139" t="s">
        <v>284</v>
      </c>
      <c r="B8066" s="139" t="s">
        <v>17310</v>
      </c>
      <c r="C8066" s="139" t="s">
        <v>17311</v>
      </c>
      <c r="D8066" s="140">
        <v>139.38999999999999</v>
      </c>
      <c r="E8066" s="139" t="s">
        <v>36800</v>
      </c>
      <c r="F8066" s="140">
        <v>229.99</v>
      </c>
      <c r="G8066" s="139"/>
      <c r="H8066" s="88" t="s">
        <v>36039</v>
      </c>
    </row>
    <row r="8067" spans="1:8">
      <c r="A8067" s="139" t="s">
        <v>284</v>
      </c>
      <c r="B8067" s="139" t="s">
        <v>17312</v>
      </c>
      <c r="C8067" s="139" t="s">
        <v>17313</v>
      </c>
      <c r="D8067" s="140">
        <v>139.38999999999999</v>
      </c>
      <c r="E8067" s="139" t="s">
        <v>36801</v>
      </c>
      <c r="F8067" s="140">
        <v>229.99</v>
      </c>
      <c r="G8067" s="139"/>
      <c r="H8067" s="88" t="s">
        <v>36039</v>
      </c>
    </row>
    <row r="8068" spans="1:8">
      <c r="A8068" s="139" t="s">
        <v>284</v>
      </c>
      <c r="B8068" s="139" t="s">
        <v>17314</v>
      </c>
      <c r="C8068" s="139" t="s">
        <v>17315</v>
      </c>
      <c r="D8068" s="140">
        <v>154.54</v>
      </c>
      <c r="E8068" s="139" t="s">
        <v>36802</v>
      </c>
      <c r="F8068" s="140">
        <v>254.99</v>
      </c>
      <c r="G8068" s="139"/>
      <c r="H8068" s="88" t="s">
        <v>36039</v>
      </c>
    </row>
    <row r="8069" spans="1:8">
      <c r="A8069" s="139" t="s">
        <v>284</v>
      </c>
      <c r="B8069" s="139" t="s">
        <v>17316</v>
      </c>
      <c r="C8069" s="139" t="s">
        <v>17317</v>
      </c>
      <c r="D8069" s="140">
        <v>139.38999999999999</v>
      </c>
      <c r="E8069" s="139" t="s">
        <v>36803</v>
      </c>
      <c r="F8069" s="140">
        <v>229.99</v>
      </c>
      <c r="G8069" s="139"/>
      <c r="H8069" s="88" t="s">
        <v>36039</v>
      </c>
    </row>
    <row r="8070" spans="1:8">
      <c r="A8070" s="139" t="s">
        <v>284</v>
      </c>
      <c r="B8070" s="139" t="s">
        <v>17318</v>
      </c>
      <c r="C8070" s="139" t="s">
        <v>17319</v>
      </c>
      <c r="D8070" s="140">
        <v>139.38999999999999</v>
      </c>
      <c r="E8070" s="139" t="s">
        <v>36804</v>
      </c>
      <c r="F8070" s="140">
        <v>229.99</v>
      </c>
      <c r="G8070" s="139"/>
      <c r="H8070" s="88" t="s">
        <v>36039</v>
      </c>
    </row>
    <row r="8071" spans="1:8">
      <c r="A8071" s="139" t="s">
        <v>284</v>
      </c>
      <c r="B8071" s="139" t="s">
        <v>17320</v>
      </c>
      <c r="C8071" s="139" t="s">
        <v>17321</v>
      </c>
      <c r="D8071" s="140">
        <v>154.54</v>
      </c>
      <c r="E8071" s="139" t="s">
        <v>36805</v>
      </c>
      <c r="F8071" s="140">
        <v>254.99</v>
      </c>
      <c r="G8071" s="139"/>
      <c r="H8071" s="88" t="s">
        <v>36039</v>
      </c>
    </row>
    <row r="8072" spans="1:8">
      <c r="A8072" s="139" t="s">
        <v>284</v>
      </c>
      <c r="B8072" s="139" t="s">
        <v>17322</v>
      </c>
      <c r="C8072" s="139" t="s">
        <v>17323</v>
      </c>
      <c r="D8072" s="140">
        <v>139.38999999999999</v>
      </c>
      <c r="E8072" s="139" t="s">
        <v>36806</v>
      </c>
      <c r="F8072" s="140">
        <v>229.99</v>
      </c>
      <c r="G8072" s="139"/>
      <c r="H8072" s="88" t="s">
        <v>36039</v>
      </c>
    </row>
    <row r="8073" spans="1:8">
      <c r="A8073" s="139" t="s">
        <v>284</v>
      </c>
      <c r="B8073" s="139" t="s">
        <v>17324</v>
      </c>
      <c r="C8073" s="139" t="s">
        <v>17325</v>
      </c>
      <c r="D8073" s="140">
        <v>151.51</v>
      </c>
      <c r="E8073" s="139" t="s">
        <v>36807</v>
      </c>
      <c r="F8073" s="140">
        <v>249.99</v>
      </c>
      <c r="G8073" s="139"/>
      <c r="H8073" s="88" t="s">
        <v>36039</v>
      </c>
    </row>
    <row r="8074" spans="1:8">
      <c r="A8074" s="139" t="s">
        <v>284</v>
      </c>
      <c r="B8074" s="139" t="s">
        <v>17326</v>
      </c>
      <c r="C8074" s="139" t="s">
        <v>17327</v>
      </c>
      <c r="D8074" s="140">
        <v>163.63</v>
      </c>
      <c r="E8074" s="139" t="s">
        <v>36808</v>
      </c>
      <c r="F8074" s="140">
        <v>269.99</v>
      </c>
      <c r="G8074" s="139"/>
      <c r="H8074" s="88" t="s">
        <v>36039</v>
      </c>
    </row>
    <row r="8075" spans="1:8">
      <c r="A8075" s="139" t="s">
        <v>284</v>
      </c>
      <c r="B8075" s="139" t="s">
        <v>17328</v>
      </c>
      <c r="C8075" s="139" t="s">
        <v>17329</v>
      </c>
      <c r="D8075" s="140">
        <v>151.51</v>
      </c>
      <c r="E8075" s="139" t="s">
        <v>36809</v>
      </c>
      <c r="F8075" s="140">
        <v>249.99</v>
      </c>
      <c r="G8075" s="139"/>
      <c r="H8075" s="88" t="s">
        <v>36039</v>
      </c>
    </row>
    <row r="8076" spans="1:8">
      <c r="A8076" s="139" t="s">
        <v>284</v>
      </c>
      <c r="B8076" s="139" t="s">
        <v>17330</v>
      </c>
      <c r="C8076" s="139" t="s">
        <v>17331</v>
      </c>
      <c r="D8076" s="140">
        <v>151.51</v>
      </c>
      <c r="E8076" s="139" t="s">
        <v>36810</v>
      </c>
      <c r="F8076" s="140">
        <v>249.99</v>
      </c>
      <c r="G8076" s="139"/>
      <c r="H8076" s="88" t="s">
        <v>36039</v>
      </c>
    </row>
    <row r="8077" spans="1:8">
      <c r="A8077" s="139" t="s">
        <v>284</v>
      </c>
      <c r="B8077" s="139" t="s">
        <v>17332</v>
      </c>
      <c r="C8077" s="139" t="s">
        <v>17333</v>
      </c>
      <c r="D8077" s="140">
        <v>163.63</v>
      </c>
      <c r="E8077" s="139" t="s">
        <v>36811</v>
      </c>
      <c r="F8077" s="140">
        <v>269.99</v>
      </c>
      <c r="G8077" s="139"/>
      <c r="H8077" s="88" t="s">
        <v>36039</v>
      </c>
    </row>
    <row r="8078" spans="1:8">
      <c r="A8078" s="139" t="s">
        <v>284</v>
      </c>
      <c r="B8078" s="139" t="s">
        <v>17334</v>
      </c>
      <c r="C8078" s="139" t="s">
        <v>17335</v>
      </c>
      <c r="D8078" s="140">
        <v>151.51</v>
      </c>
      <c r="E8078" s="139" t="s">
        <v>36812</v>
      </c>
      <c r="F8078" s="140">
        <v>249.99</v>
      </c>
      <c r="G8078" s="139"/>
      <c r="H8078" s="88" t="s">
        <v>36039</v>
      </c>
    </row>
    <row r="8079" spans="1:8">
      <c r="A8079" s="139" t="s">
        <v>284</v>
      </c>
      <c r="B8079" s="139" t="s">
        <v>17336</v>
      </c>
      <c r="C8079" s="139" t="s">
        <v>17337</v>
      </c>
      <c r="D8079" s="140">
        <v>151.51</v>
      </c>
      <c r="E8079" s="139" t="s">
        <v>36813</v>
      </c>
      <c r="F8079" s="140">
        <v>249.99</v>
      </c>
      <c r="G8079" s="139"/>
      <c r="H8079" s="88" t="s">
        <v>36039</v>
      </c>
    </row>
    <row r="8080" spans="1:8">
      <c r="A8080" s="139" t="s">
        <v>284</v>
      </c>
      <c r="B8080" s="139" t="s">
        <v>17338</v>
      </c>
      <c r="C8080" s="139" t="s">
        <v>17339</v>
      </c>
      <c r="D8080" s="140">
        <v>163.63</v>
      </c>
      <c r="E8080" s="139" t="s">
        <v>36814</v>
      </c>
      <c r="F8080" s="140">
        <v>269.99</v>
      </c>
      <c r="G8080" s="139"/>
      <c r="H8080" s="88" t="s">
        <v>36039</v>
      </c>
    </row>
    <row r="8081" spans="1:8">
      <c r="A8081" s="139" t="s">
        <v>284</v>
      </c>
      <c r="B8081" s="139" t="s">
        <v>17340</v>
      </c>
      <c r="C8081" s="139" t="s">
        <v>17341</v>
      </c>
      <c r="D8081" s="140">
        <v>151.51</v>
      </c>
      <c r="E8081" s="139" t="s">
        <v>36815</v>
      </c>
      <c r="F8081" s="140">
        <v>249.99</v>
      </c>
      <c r="G8081" s="139"/>
      <c r="H8081" s="88" t="s">
        <v>36039</v>
      </c>
    </row>
    <row r="8082" spans="1:8">
      <c r="A8082" s="139" t="s">
        <v>284</v>
      </c>
      <c r="B8082" s="139" t="s">
        <v>17342</v>
      </c>
      <c r="C8082" s="139" t="s">
        <v>17343</v>
      </c>
      <c r="D8082" s="140">
        <v>151.51</v>
      </c>
      <c r="E8082" s="139" t="s">
        <v>36816</v>
      </c>
      <c r="F8082" s="140">
        <v>249.99</v>
      </c>
      <c r="G8082" s="139"/>
      <c r="H8082" s="88" t="s">
        <v>36039</v>
      </c>
    </row>
    <row r="8083" spans="1:8">
      <c r="A8083" s="139" t="s">
        <v>284</v>
      </c>
      <c r="B8083" s="139" t="s">
        <v>17344</v>
      </c>
      <c r="C8083" s="139" t="s">
        <v>17345</v>
      </c>
      <c r="D8083" s="140">
        <v>163.63</v>
      </c>
      <c r="E8083" s="139" t="s">
        <v>36817</v>
      </c>
      <c r="F8083" s="140">
        <v>269.99</v>
      </c>
      <c r="G8083" s="139"/>
      <c r="H8083" s="88" t="s">
        <v>36039</v>
      </c>
    </row>
    <row r="8084" spans="1:8">
      <c r="A8084" s="139" t="s">
        <v>284</v>
      </c>
      <c r="B8084" s="139" t="s">
        <v>17346</v>
      </c>
      <c r="C8084" s="139" t="s">
        <v>17347</v>
      </c>
      <c r="D8084" s="140">
        <v>151.51</v>
      </c>
      <c r="E8084" s="139" t="s">
        <v>36818</v>
      </c>
      <c r="F8084" s="140">
        <v>249.99</v>
      </c>
      <c r="G8084" s="139"/>
      <c r="H8084" s="88" t="s">
        <v>36039</v>
      </c>
    </row>
    <row r="8085" spans="1:8">
      <c r="A8085" s="139" t="s">
        <v>284</v>
      </c>
      <c r="B8085" s="139" t="s">
        <v>17348</v>
      </c>
      <c r="C8085" s="139" t="s">
        <v>17349</v>
      </c>
      <c r="D8085" s="140">
        <v>151.51</v>
      </c>
      <c r="E8085" s="139" t="s">
        <v>36819</v>
      </c>
      <c r="F8085" s="140">
        <v>249.99</v>
      </c>
      <c r="G8085" s="139"/>
      <c r="H8085" s="88" t="s">
        <v>36039</v>
      </c>
    </row>
    <row r="8086" spans="1:8">
      <c r="A8086" s="139" t="s">
        <v>284</v>
      </c>
      <c r="B8086" s="139" t="s">
        <v>17350</v>
      </c>
      <c r="C8086" s="139" t="s">
        <v>17351</v>
      </c>
      <c r="D8086" s="140">
        <v>163.63</v>
      </c>
      <c r="E8086" s="139" t="s">
        <v>36820</v>
      </c>
      <c r="F8086" s="140">
        <v>269.99</v>
      </c>
      <c r="G8086" s="139"/>
      <c r="H8086" s="88" t="s">
        <v>36039</v>
      </c>
    </row>
    <row r="8087" spans="1:8">
      <c r="A8087" s="139" t="s">
        <v>284</v>
      </c>
      <c r="B8087" s="139" t="s">
        <v>17352</v>
      </c>
      <c r="C8087" s="139" t="s">
        <v>17353</v>
      </c>
      <c r="D8087" s="140">
        <v>151.51</v>
      </c>
      <c r="E8087" s="139" t="s">
        <v>36821</v>
      </c>
      <c r="F8087" s="140">
        <v>249.99</v>
      </c>
      <c r="G8087" s="139"/>
      <c r="H8087" s="88" t="s">
        <v>36039</v>
      </c>
    </row>
    <row r="8088" spans="1:8">
      <c r="A8088" s="139" t="s">
        <v>284</v>
      </c>
      <c r="B8088" s="139" t="s">
        <v>17354</v>
      </c>
      <c r="C8088" s="139" t="s">
        <v>17355</v>
      </c>
      <c r="D8088" s="140">
        <v>151.51</v>
      </c>
      <c r="E8088" s="139" t="s">
        <v>36822</v>
      </c>
      <c r="F8088" s="140">
        <v>249.99</v>
      </c>
      <c r="G8088" s="139"/>
      <c r="H8088" s="88" t="s">
        <v>36039</v>
      </c>
    </row>
    <row r="8089" spans="1:8">
      <c r="A8089" s="139" t="s">
        <v>284</v>
      </c>
      <c r="B8089" s="139" t="s">
        <v>17356</v>
      </c>
      <c r="C8089" s="139" t="s">
        <v>17357</v>
      </c>
      <c r="D8089" s="140">
        <v>163.63</v>
      </c>
      <c r="E8089" s="139" t="s">
        <v>36823</v>
      </c>
      <c r="F8089" s="140">
        <v>269.99</v>
      </c>
      <c r="G8089" s="139"/>
      <c r="H8089" s="88" t="s">
        <v>36039</v>
      </c>
    </row>
    <row r="8090" spans="1:8">
      <c r="A8090" s="139" t="s">
        <v>284</v>
      </c>
      <c r="B8090" s="139" t="s">
        <v>17358</v>
      </c>
      <c r="C8090" s="139" t="s">
        <v>17359</v>
      </c>
      <c r="D8090" s="140">
        <v>151.51</v>
      </c>
      <c r="E8090" s="139" t="s">
        <v>36824</v>
      </c>
      <c r="F8090" s="140">
        <v>249.99</v>
      </c>
      <c r="G8090" s="139"/>
      <c r="H8090" s="88" t="s">
        <v>36039</v>
      </c>
    </row>
    <row r="8091" spans="1:8">
      <c r="A8091" s="139" t="s">
        <v>284</v>
      </c>
      <c r="B8091" s="139" t="s">
        <v>17360</v>
      </c>
      <c r="C8091" s="139" t="s">
        <v>17361</v>
      </c>
      <c r="D8091" s="140">
        <v>151.51</v>
      </c>
      <c r="E8091" s="139" t="s">
        <v>36825</v>
      </c>
      <c r="F8091" s="140">
        <v>249.99</v>
      </c>
      <c r="G8091" s="139"/>
      <c r="H8091" s="88" t="s">
        <v>36039</v>
      </c>
    </row>
    <row r="8092" spans="1:8">
      <c r="A8092" s="139" t="s">
        <v>284</v>
      </c>
      <c r="B8092" s="139" t="s">
        <v>17362</v>
      </c>
      <c r="C8092" s="139" t="s">
        <v>17363</v>
      </c>
      <c r="D8092" s="140">
        <v>163.63</v>
      </c>
      <c r="E8092" s="139" t="s">
        <v>36826</v>
      </c>
      <c r="F8092" s="140">
        <v>269.99</v>
      </c>
      <c r="G8092" s="139"/>
      <c r="H8092" s="88" t="s">
        <v>36039</v>
      </c>
    </row>
    <row r="8093" spans="1:8">
      <c r="A8093" s="139" t="s">
        <v>284</v>
      </c>
      <c r="B8093" s="139" t="s">
        <v>17364</v>
      </c>
      <c r="C8093" s="139" t="s">
        <v>17365</v>
      </c>
      <c r="D8093" s="140">
        <v>151.51</v>
      </c>
      <c r="E8093" s="139" t="s">
        <v>36827</v>
      </c>
      <c r="F8093" s="140">
        <v>249.99</v>
      </c>
      <c r="G8093" s="139"/>
      <c r="H8093" s="88" t="s">
        <v>36039</v>
      </c>
    </row>
    <row r="8094" spans="1:8">
      <c r="A8094" s="139" t="s">
        <v>284</v>
      </c>
      <c r="B8094" s="139" t="s">
        <v>17366</v>
      </c>
      <c r="C8094" s="139" t="s">
        <v>17367</v>
      </c>
      <c r="D8094" s="140">
        <v>151.51</v>
      </c>
      <c r="E8094" s="139" t="s">
        <v>36828</v>
      </c>
      <c r="F8094" s="140">
        <v>249.99</v>
      </c>
      <c r="G8094" s="139"/>
      <c r="H8094" s="88" t="s">
        <v>36039</v>
      </c>
    </row>
    <row r="8095" spans="1:8">
      <c r="A8095" s="139" t="s">
        <v>284</v>
      </c>
      <c r="B8095" s="139" t="s">
        <v>17368</v>
      </c>
      <c r="C8095" s="139" t="s">
        <v>17369</v>
      </c>
      <c r="D8095" s="140">
        <v>163.63</v>
      </c>
      <c r="E8095" s="139" t="s">
        <v>36829</v>
      </c>
      <c r="F8095" s="140">
        <v>269.99</v>
      </c>
      <c r="G8095" s="139"/>
      <c r="H8095" s="88" t="s">
        <v>36039</v>
      </c>
    </row>
    <row r="8096" spans="1:8">
      <c r="A8096" s="139" t="s">
        <v>284</v>
      </c>
      <c r="B8096" s="139" t="s">
        <v>17370</v>
      </c>
      <c r="C8096" s="139" t="s">
        <v>17371</v>
      </c>
      <c r="D8096" s="140">
        <v>151.51</v>
      </c>
      <c r="E8096" s="139" t="s">
        <v>36830</v>
      </c>
      <c r="F8096" s="140">
        <v>249.99</v>
      </c>
      <c r="G8096" s="139"/>
      <c r="H8096" s="88" t="s">
        <v>36039</v>
      </c>
    </row>
    <row r="8097" spans="1:8">
      <c r="A8097" s="139" t="s">
        <v>284</v>
      </c>
      <c r="B8097" s="139" t="s">
        <v>17372</v>
      </c>
      <c r="C8097" s="139" t="s">
        <v>17373</v>
      </c>
      <c r="D8097" s="140">
        <v>157.57</v>
      </c>
      <c r="E8097" s="139" t="s">
        <v>36831</v>
      </c>
      <c r="F8097" s="140">
        <v>259.99</v>
      </c>
      <c r="G8097" s="139"/>
      <c r="H8097" s="88" t="s">
        <v>36039</v>
      </c>
    </row>
    <row r="8098" spans="1:8">
      <c r="A8098" s="139" t="s">
        <v>284</v>
      </c>
      <c r="B8098" s="139" t="s">
        <v>17374</v>
      </c>
      <c r="C8098" s="139" t="s">
        <v>17375</v>
      </c>
      <c r="D8098" s="140">
        <v>169.69</v>
      </c>
      <c r="E8098" s="139" t="s">
        <v>36832</v>
      </c>
      <c r="F8098" s="140">
        <v>279.99</v>
      </c>
      <c r="G8098" s="139"/>
      <c r="H8098" s="88" t="s">
        <v>36039</v>
      </c>
    </row>
    <row r="8099" spans="1:8">
      <c r="A8099" s="139" t="s">
        <v>284</v>
      </c>
      <c r="B8099" s="139" t="s">
        <v>17376</v>
      </c>
      <c r="C8099" s="139" t="s">
        <v>17377</v>
      </c>
      <c r="D8099" s="140">
        <v>157.57</v>
      </c>
      <c r="E8099" s="139" t="s">
        <v>36833</v>
      </c>
      <c r="F8099" s="140">
        <v>259.99</v>
      </c>
      <c r="G8099" s="139"/>
      <c r="H8099" s="88" t="s">
        <v>36039</v>
      </c>
    </row>
    <row r="8100" spans="1:8">
      <c r="A8100" s="139" t="s">
        <v>284</v>
      </c>
      <c r="B8100" s="139" t="s">
        <v>17378</v>
      </c>
      <c r="C8100" s="139" t="s">
        <v>17379</v>
      </c>
      <c r="D8100" s="140">
        <v>157.57</v>
      </c>
      <c r="E8100" s="139" t="s">
        <v>36834</v>
      </c>
      <c r="F8100" s="140">
        <v>259.99</v>
      </c>
      <c r="G8100" s="139"/>
      <c r="H8100" s="88" t="s">
        <v>36039</v>
      </c>
    </row>
    <row r="8101" spans="1:8">
      <c r="A8101" s="139" t="s">
        <v>284</v>
      </c>
      <c r="B8101" s="139" t="s">
        <v>17380</v>
      </c>
      <c r="C8101" s="139" t="s">
        <v>17381</v>
      </c>
      <c r="D8101" s="140">
        <v>169.69</v>
      </c>
      <c r="E8101" s="139" t="s">
        <v>36835</v>
      </c>
      <c r="F8101" s="140">
        <v>279.99</v>
      </c>
      <c r="G8101" s="139"/>
      <c r="H8101" s="88" t="s">
        <v>36039</v>
      </c>
    </row>
    <row r="8102" spans="1:8">
      <c r="A8102" s="139" t="s">
        <v>284</v>
      </c>
      <c r="B8102" s="139" t="s">
        <v>17382</v>
      </c>
      <c r="C8102" s="139" t="s">
        <v>17383</v>
      </c>
      <c r="D8102" s="140">
        <v>157.57</v>
      </c>
      <c r="E8102" s="139" t="s">
        <v>36836</v>
      </c>
      <c r="F8102" s="140">
        <v>259.99</v>
      </c>
      <c r="G8102" s="139"/>
      <c r="H8102" s="88" t="s">
        <v>36039</v>
      </c>
    </row>
    <row r="8103" spans="1:8">
      <c r="A8103" s="139" t="s">
        <v>284</v>
      </c>
      <c r="B8103" s="139" t="s">
        <v>17384</v>
      </c>
      <c r="C8103" s="139" t="s">
        <v>17385</v>
      </c>
      <c r="D8103" s="140">
        <v>157.57</v>
      </c>
      <c r="E8103" s="139" t="s">
        <v>36837</v>
      </c>
      <c r="F8103" s="140">
        <v>259.99</v>
      </c>
      <c r="G8103" s="139"/>
      <c r="H8103" s="88" t="s">
        <v>36039</v>
      </c>
    </row>
    <row r="8104" spans="1:8">
      <c r="A8104" s="139" t="s">
        <v>284</v>
      </c>
      <c r="B8104" s="139" t="s">
        <v>17386</v>
      </c>
      <c r="C8104" s="139" t="s">
        <v>17387</v>
      </c>
      <c r="D8104" s="140">
        <v>169.69</v>
      </c>
      <c r="E8104" s="139" t="s">
        <v>36838</v>
      </c>
      <c r="F8104" s="140">
        <v>279.99</v>
      </c>
      <c r="G8104" s="139"/>
      <c r="H8104" s="88" t="s">
        <v>36039</v>
      </c>
    </row>
    <row r="8105" spans="1:8">
      <c r="A8105" s="139" t="s">
        <v>284</v>
      </c>
      <c r="B8105" s="139" t="s">
        <v>17388</v>
      </c>
      <c r="C8105" s="139" t="s">
        <v>17389</v>
      </c>
      <c r="D8105" s="140">
        <v>157.57</v>
      </c>
      <c r="E8105" s="139" t="s">
        <v>36839</v>
      </c>
      <c r="F8105" s="140">
        <v>259.99</v>
      </c>
      <c r="G8105" s="139"/>
      <c r="H8105" s="88" t="s">
        <v>36039</v>
      </c>
    </row>
    <row r="8106" spans="1:8">
      <c r="A8106" s="139" t="s">
        <v>284</v>
      </c>
      <c r="B8106" s="139" t="s">
        <v>17390</v>
      </c>
      <c r="C8106" s="139" t="s">
        <v>17391</v>
      </c>
      <c r="D8106" s="140">
        <v>157.57</v>
      </c>
      <c r="E8106" s="139" t="s">
        <v>36840</v>
      </c>
      <c r="F8106" s="140">
        <v>259.99</v>
      </c>
      <c r="G8106" s="139"/>
      <c r="H8106" s="88" t="s">
        <v>36039</v>
      </c>
    </row>
    <row r="8107" spans="1:8">
      <c r="A8107" s="139" t="s">
        <v>284</v>
      </c>
      <c r="B8107" s="139" t="s">
        <v>17392</v>
      </c>
      <c r="C8107" s="139" t="s">
        <v>17393</v>
      </c>
      <c r="D8107" s="140">
        <v>169.69</v>
      </c>
      <c r="E8107" s="139" t="s">
        <v>36841</v>
      </c>
      <c r="F8107" s="140">
        <v>279.99</v>
      </c>
      <c r="G8107" s="139"/>
      <c r="H8107" s="88" t="s">
        <v>36039</v>
      </c>
    </row>
    <row r="8108" spans="1:8">
      <c r="A8108" s="139" t="s">
        <v>284</v>
      </c>
      <c r="B8108" s="139" t="s">
        <v>17394</v>
      </c>
      <c r="C8108" s="139" t="s">
        <v>17395</v>
      </c>
      <c r="D8108" s="140">
        <v>157.57</v>
      </c>
      <c r="E8108" s="139" t="s">
        <v>36842</v>
      </c>
      <c r="F8108" s="140">
        <v>259.99</v>
      </c>
      <c r="G8108" s="139"/>
      <c r="H8108" s="88" t="s">
        <v>36039</v>
      </c>
    </row>
    <row r="8109" spans="1:8">
      <c r="A8109" s="139" t="s">
        <v>284</v>
      </c>
      <c r="B8109" s="139" t="s">
        <v>17396</v>
      </c>
      <c r="C8109" s="139" t="s">
        <v>17397</v>
      </c>
      <c r="D8109" s="140">
        <v>157.57</v>
      </c>
      <c r="E8109" s="139" t="s">
        <v>36843</v>
      </c>
      <c r="F8109" s="140">
        <v>259.99</v>
      </c>
      <c r="G8109" s="139"/>
      <c r="H8109" s="88" t="s">
        <v>36039</v>
      </c>
    </row>
    <row r="8110" spans="1:8">
      <c r="A8110" s="139" t="s">
        <v>284</v>
      </c>
      <c r="B8110" s="139" t="s">
        <v>17398</v>
      </c>
      <c r="C8110" s="139" t="s">
        <v>17399</v>
      </c>
      <c r="D8110" s="140">
        <v>169.69</v>
      </c>
      <c r="E8110" s="139" t="s">
        <v>36844</v>
      </c>
      <c r="F8110" s="140">
        <v>279.99</v>
      </c>
      <c r="G8110" s="139"/>
      <c r="H8110" s="88" t="s">
        <v>36039</v>
      </c>
    </row>
    <row r="8111" spans="1:8">
      <c r="A8111" s="139" t="s">
        <v>284</v>
      </c>
      <c r="B8111" s="139" t="s">
        <v>17400</v>
      </c>
      <c r="C8111" s="139" t="s">
        <v>17401</v>
      </c>
      <c r="D8111" s="140">
        <v>157.57</v>
      </c>
      <c r="E8111" s="139" t="s">
        <v>36845</v>
      </c>
      <c r="F8111" s="140">
        <v>259.99</v>
      </c>
      <c r="G8111" s="139"/>
      <c r="H8111" s="88" t="s">
        <v>36039</v>
      </c>
    </row>
    <row r="8112" spans="1:8">
      <c r="A8112" s="139" t="s">
        <v>284</v>
      </c>
      <c r="B8112" s="139" t="s">
        <v>17402</v>
      </c>
      <c r="C8112" s="139" t="s">
        <v>17403</v>
      </c>
      <c r="D8112" s="140">
        <v>157.57</v>
      </c>
      <c r="E8112" s="139" t="s">
        <v>36846</v>
      </c>
      <c r="F8112" s="140">
        <v>259.99</v>
      </c>
      <c r="G8112" s="139"/>
      <c r="H8112" s="88" t="s">
        <v>36039</v>
      </c>
    </row>
    <row r="8113" spans="1:8">
      <c r="A8113" s="139" t="s">
        <v>284</v>
      </c>
      <c r="B8113" s="139" t="s">
        <v>17404</v>
      </c>
      <c r="C8113" s="139" t="s">
        <v>17405</v>
      </c>
      <c r="D8113" s="140">
        <v>169.69</v>
      </c>
      <c r="E8113" s="139" t="s">
        <v>36847</v>
      </c>
      <c r="F8113" s="140">
        <v>279.99</v>
      </c>
      <c r="G8113" s="139"/>
      <c r="H8113" s="88" t="s">
        <v>36039</v>
      </c>
    </row>
    <row r="8114" spans="1:8">
      <c r="A8114" s="139" t="s">
        <v>284</v>
      </c>
      <c r="B8114" s="139" t="s">
        <v>17406</v>
      </c>
      <c r="C8114" s="139" t="s">
        <v>17407</v>
      </c>
      <c r="D8114" s="140">
        <v>157.57</v>
      </c>
      <c r="E8114" s="139" t="s">
        <v>36848</v>
      </c>
      <c r="F8114" s="140">
        <v>259.99</v>
      </c>
      <c r="G8114" s="139"/>
      <c r="H8114" s="88" t="s">
        <v>36039</v>
      </c>
    </row>
    <row r="8115" spans="1:8">
      <c r="A8115" s="139" t="s">
        <v>623</v>
      </c>
      <c r="B8115" s="139" t="s">
        <v>17408</v>
      </c>
      <c r="C8115" s="139" t="s">
        <v>17409</v>
      </c>
      <c r="D8115" s="140">
        <v>18.18</v>
      </c>
      <c r="E8115" s="139" t="s">
        <v>36849</v>
      </c>
      <c r="F8115" s="140">
        <v>29.99</v>
      </c>
      <c r="G8115" s="139"/>
      <c r="H8115" s="88" t="s">
        <v>36039</v>
      </c>
    </row>
    <row r="8116" spans="1:8">
      <c r="A8116" s="139" t="s">
        <v>623</v>
      </c>
      <c r="B8116" s="139" t="s">
        <v>17410</v>
      </c>
      <c r="C8116" s="139" t="s">
        <v>17411</v>
      </c>
      <c r="D8116" s="140">
        <v>18.18</v>
      </c>
      <c r="E8116" s="139" t="s">
        <v>36850</v>
      </c>
      <c r="F8116" s="140">
        <v>29.99</v>
      </c>
      <c r="G8116" s="139"/>
      <c r="H8116" s="88" t="s">
        <v>36039</v>
      </c>
    </row>
    <row r="8117" spans="1:8">
      <c r="A8117" s="139" t="s">
        <v>623</v>
      </c>
      <c r="B8117" s="139" t="s">
        <v>17412</v>
      </c>
      <c r="C8117" s="139" t="s">
        <v>17413</v>
      </c>
      <c r="D8117" s="140">
        <v>18.18</v>
      </c>
      <c r="E8117" s="139" t="s">
        <v>36851</v>
      </c>
      <c r="F8117" s="140">
        <v>29.99</v>
      </c>
      <c r="G8117" s="139"/>
      <c r="H8117" s="88" t="s">
        <v>36039</v>
      </c>
    </row>
    <row r="8118" spans="1:8">
      <c r="A8118" s="139" t="s">
        <v>623</v>
      </c>
      <c r="B8118" s="139" t="s">
        <v>17414</v>
      </c>
      <c r="C8118" s="139" t="s">
        <v>17415</v>
      </c>
      <c r="D8118" s="140">
        <v>18.18</v>
      </c>
      <c r="E8118" s="139" t="s">
        <v>36852</v>
      </c>
      <c r="F8118" s="140">
        <v>29.99</v>
      </c>
      <c r="G8118" s="139"/>
      <c r="H8118" s="88" t="s">
        <v>36039</v>
      </c>
    </row>
    <row r="8119" spans="1:8">
      <c r="A8119" s="139" t="s">
        <v>623</v>
      </c>
      <c r="B8119" s="139" t="s">
        <v>17416</v>
      </c>
      <c r="C8119" s="139" t="s">
        <v>17417</v>
      </c>
      <c r="D8119" s="140">
        <v>18.18</v>
      </c>
      <c r="E8119" s="139" t="s">
        <v>36853</v>
      </c>
      <c r="F8119" s="140">
        <v>29.99</v>
      </c>
      <c r="G8119" s="139"/>
      <c r="H8119" s="88" t="s">
        <v>36039</v>
      </c>
    </row>
    <row r="8120" spans="1:8">
      <c r="A8120" s="139" t="s">
        <v>623</v>
      </c>
      <c r="B8120" s="139" t="s">
        <v>17418</v>
      </c>
      <c r="C8120" s="139" t="s">
        <v>17419</v>
      </c>
      <c r="D8120" s="140">
        <v>18.18</v>
      </c>
      <c r="E8120" s="139" t="s">
        <v>36854</v>
      </c>
      <c r="F8120" s="140">
        <v>29.99</v>
      </c>
      <c r="G8120" s="139"/>
      <c r="H8120" s="88" t="s">
        <v>36039</v>
      </c>
    </row>
    <row r="8121" spans="1:8">
      <c r="A8121" s="139" t="s">
        <v>623</v>
      </c>
      <c r="B8121" s="139" t="s">
        <v>17420</v>
      </c>
      <c r="C8121" s="139" t="s">
        <v>17421</v>
      </c>
      <c r="D8121" s="140">
        <v>18.18</v>
      </c>
      <c r="E8121" s="139" t="s">
        <v>36855</v>
      </c>
      <c r="F8121" s="140">
        <v>29.99</v>
      </c>
      <c r="G8121" s="139"/>
      <c r="H8121" s="88" t="s">
        <v>36039</v>
      </c>
    </row>
    <row r="8122" spans="1:8">
      <c r="A8122" s="139" t="s">
        <v>425</v>
      </c>
      <c r="B8122" s="139" t="s">
        <v>17422</v>
      </c>
      <c r="C8122" s="139" t="s">
        <v>17423</v>
      </c>
      <c r="D8122" s="140">
        <v>195</v>
      </c>
      <c r="E8122" s="139" t="s">
        <v>36856</v>
      </c>
      <c r="F8122" s="140">
        <v>315</v>
      </c>
      <c r="G8122" s="139"/>
      <c r="H8122" s="88" t="s">
        <v>36857</v>
      </c>
    </row>
    <row r="8123" spans="1:8">
      <c r="A8123" s="139" t="s">
        <v>425</v>
      </c>
      <c r="B8123" s="139" t="s">
        <v>17424</v>
      </c>
      <c r="C8123" s="139" t="s">
        <v>17425</v>
      </c>
      <c r="D8123" s="140">
        <v>54.11</v>
      </c>
      <c r="E8123" s="139" t="s">
        <v>36858</v>
      </c>
      <c r="F8123" s="140">
        <v>98</v>
      </c>
      <c r="G8123" s="139"/>
      <c r="H8123" s="88" t="s">
        <v>36857</v>
      </c>
    </row>
    <row r="8124" spans="1:8">
      <c r="A8124" s="139" t="s">
        <v>425</v>
      </c>
      <c r="B8124" s="139" t="s">
        <v>17426</v>
      </c>
      <c r="C8124" s="139" t="s">
        <v>17427</v>
      </c>
      <c r="D8124" s="140">
        <v>3.23</v>
      </c>
      <c r="E8124" s="139" t="s">
        <v>36859</v>
      </c>
      <c r="F8124" s="140">
        <v>5.96</v>
      </c>
      <c r="G8124" s="139"/>
      <c r="H8124" s="88" t="s">
        <v>36857</v>
      </c>
    </row>
    <row r="8125" spans="1:8">
      <c r="A8125" s="139" t="s">
        <v>425</v>
      </c>
      <c r="B8125" s="139" t="s">
        <v>17428</v>
      </c>
      <c r="C8125" s="139" t="s">
        <v>17429</v>
      </c>
      <c r="D8125" s="140">
        <v>27.03</v>
      </c>
      <c r="E8125" s="139" t="s">
        <v>36860</v>
      </c>
      <c r="F8125" s="140">
        <v>49.9</v>
      </c>
      <c r="G8125" s="139"/>
      <c r="H8125" s="88" t="s">
        <v>36857</v>
      </c>
    </row>
    <row r="8126" spans="1:8">
      <c r="A8126" s="139" t="s">
        <v>425</v>
      </c>
      <c r="B8126" s="139" t="s">
        <v>17430</v>
      </c>
      <c r="C8126" s="139" t="s">
        <v>17431</v>
      </c>
      <c r="D8126" s="140">
        <v>27.03</v>
      </c>
      <c r="E8126" s="139" t="s">
        <v>36861</v>
      </c>
      <c r="F8126" s="140">
        <v>49.9</v>
      </c>
      <c r="G8126" s="139"/>
      <c r="H8126" s="88" t="s">
        <v>36857</v>
      </c>
    </row>
    <row r="8127" spans="1:8">
      <c r="A8127" s="139" t="s">
        <v>425</v>
      </c>
      <c r="B8127" s="139" t="s">
        <v>17432</v>
      </c>
      <c r="C8127" s="139" t="s">
        <v>17433</v>
      </c>
      <c r="D8127" s="140">
        <v>49.29</v>
      </c>
      <c r="E8127" s="139" t="s">
        <v>36862</v>
      </c>
      <c r="F8127" s="140">
        <v>91</v>
      </c>
      <c r="G8127" s="139"/>
      <c r="H8127" s="88" t="s">
        <v>36857</v>
      </c>
    </row>
    <row r="8128" spans="1:8">
      <c r="A8128" s="139" t="s">
        <v>425</v>
      </c>
      <c r="B8128" s="139" t="s">
        <v>17434</v>
      </c>
      <c r="C8128" s="139" t="s">
        <v>17435</v>
      </c>
      <c r="D8128" s="140">
        <v>373.33</v>
      </c>
      <c r="E8128" s="139" t="s">
        <v>36863</v>
      </c>
      <c r="F8128" s="140">
        <v>515</v>
      </c>
      <c r="G8128" s="139"/>
      <c r="H8128" s="88" t="s">
        <v>36857</v>
      </c>
    </row>
    <row r="8129" spans="1:8">
      <c r="A8129" s="139" t="s">
        <v>425</v>
      </c>
      <c r="B8129" s="139" t="s">
        <v>17436</v>
      </c>
      <c r="C8129" s="139" t="s">
        <v>17437</v>
      </c>
      <c r="D8129" s="140">
        <v>86.13</v>
      </c>
      <c r="E8129" s="139" t="s">
        <v>36864</v>
      </c>
      <c r="F8129" s="140">
        <v>169</v>
      </c>
      <c r="G8129" s="139"/>
      <c r="H8129" s="88" t="s">
        <v>36857</v>
      </c>
    </row>
    <row r="8130" spans="1:8">
      <c r="A8130" s="139" t="s">
        <v>425</v>
      </c>
      <c r="B8130" s="139" t="s">
        <v>17438</v>
      </c>
      <c r="C8130" s="139" t="s">
        <v>17439</v>
      </c>
      <c r="D8130" s="140">
        <v>16.25</v>
      </c>
      <c r="E8130" s="139" t="s">
        <v>36865</v>
      </c>
      <c r="F8130" s="140">
        <v>30</v>
      </c>
      <c r="G8130" s="139"/>
      <c r="H8130" s="88" t="s">
        <v>36857</v>
      </c>
    </row>
    <row r="8131" spans="1:8">
      <c r="A8131" s="139" t="s">
        <v>425</v>
      </c>
      <c r="B8131" s="139" t="s">
        <v>17440</v>
      </c>
      <c r="C8131" s="139" t="s">
        <v>17441</v>
      </c>
      <c r="D8131" s="140">
        <v>11.45</v>
      </c>
      <c r="E8131" s="139" t="s">
        <v>36866</v>
      </c>
      <c r="F8131" s="140">
        <v>22.9</v>
      </c>
      <c r="G8131" s="139"/>
      <c r="H8131" s="88" t="s">
        <v>36857</v>
      </c>
    </row>
    <row r="8132" spans="1:8">
      <c r="A8132" s="139" t="s">
        <v>425</v>
      </c>
      <c r="B8132" s="139" t="s">
        <v>17442</v>
      </c>
      <c r="C8132" s="139" t="s">
        <v>17443</v>
      </c>
      <c r="D8132" s="140">
        <v>5.42</v>
      </c>
      <c r="E8132" s="139" t="s">
        <v>36867</v>
      </c>
      <c r="F8132" s="140">
        <v>4.4000000000000004</v>
      </c>
      <c r="G8132" s="139"/>
      <c r="H8132" s="88" t="s">
        <v>36857</v>
      </c>
    </row>
    <row r="8133" spans="1:8">
      <c r="A8133" s="139" t="s">
        <v>425</v>
      </c>
      <c r="B8133" s="139" t="s">
        <v>17444</v>
      </c>
      <c r="C8133" s="139" t="s">
        <v>17445</v>
      </c>
      <c r="D8133" s="140">
        <v>28.17</v>
      </c>
      <c r="E8133" s="139" t="s">
        <v>36868</v>
      </c>
      <c r="F8133" s="140">
        <v>50</v>
      </c>
      <c r="G8133" s="139"/>
      <c r="H8133" s="88" t="s">
        <v>36857</v>
      </c>
    </row>
    <row r="8134" spans="1:8">
      <c r="A8134" s="139" t="s">
        <v>425</v>
      </c>
      <c r="B8134" s="139" t="s">
        <v>17446</v>
      </c>
      <c r="C8134" s="139" t="s">
        <v>17447</v>
      </c>
      <c r="D8134" s="140">
        <v>453.33</v>
      </c>
      <c r="E8134" s="139" t="s">
        <v>36869</v>
      </c>
      <c r="F8134" s="140">
        <v>599</v>
      </c>
      <c r="G8134" s="139"/>
      <c r="H8134" s="88" t="s">
        <v>36857</v>
      </c>
    </row>
    <row r="8135" spans="1:8">
      <c r="A8135" s="139" t="s">
        <v>425</v>
      </c>
      <c r="B8135" s="139" t="s">
        <v>17448</v>
      </c>
      <c r="C8135" s="139" t="s">
        <v>17449</v>
      </c>
      <c r="D8135" s="140">
        <v>17.28</v>
      </c>
      <c r="E8135" s="139" t="s">
        <v>36870</v>
      </c>
      <c r="F8135" s="140">
        <v>30.8</v>
      </c>
      <c r="G8135" s="139"/>
      <c r="H8135" s="88" t="s">
        <v>36857</v>
      </c>
    </row>
    <row r="8136" spans="1:8">
      <c r="A8136" s="139" t="s">
        <v>425</v>
      </c>
      <c r="B8136" s="139" t="s">
        <v>17450</v>
      </c>
      <c r="C8136" s="139" t="s">
        <v>17451</v>
      </c>
      <c r="D8136" s="140">
        <v>17.28</v>
      </c>
      <c r="E8136" s="139" t="s">
        <v>36871</v>
      </c>
      <c r="F8136" s="140">
        <v>30.8</v>
      </c>
      <c r="G8136" s="139"/>
      <c r="H8136" s="88" t="s">
        <v>36857</v>
      </c>
    </row>
    <row r="8137" spans="1:8">
      <c r="A8137" s="139" t="s">
        <v>425</v>
      </c>
      <c r="B8137" s="139" t="s">
        <v>17452</v>
      </c>
      <c r="C8137" s="139" t="s">
        <v>17453</v>
      </c>
      <c r="D8137" s="140">
        <v>17.45</v>
      </c>
      <c r="E8137" s="139" t="s">
        <v>36872</v>
      </c>
      <c r="F8137" s="140">
        <v>32.22</v>
      </c>
      <c r="G8137" s="139"/>
      <c r="H8137" s="88" t="s">
        <v>36857</v>
      </c>
    </row>
    <row r="8138" spans="1:8">
      <c r="A8138" s="139" t="s">
        <v>425</v>
      </c>
      <c r="B8138" s="139" t="s">
        <v>17454</v>
      </c>
      <c r="C8138" s="139" t="s">
        <v>17455</v>
      </c>
      <c r="D8138" s="140">
        <v>17.28</v>
      </c>
      <c r="E8138" s="139" t="s">
        <v>36873</v>
      </c>
      <c r="F8138" s="140">
        <v>30.8</v>
      </c>
      <c r="G8138" s="139"/>
      <c r="H8138" s="88" t="s">
        <v>36857</v>
      </c>
    </row>
    <row r="8139" spans="1:8">
      <c r="A8139" s="139" t="s">
        <v>425</v>
      </c>
      <c r="B8139" s="139" t="s">
        <v>17456</v>
      </c>
      <c r="C8139" s="139" t="s">
        <v>17457</v>
      </c>
      <c r="D8139" s="140">
        <v>17.28</v>
      </c>
      <c r="E8139" s="139" t="s">
        <v>36874</v>
      </c>
      <c r="F8139" s="140">
        <v>30.8</v>
      </c>
      <c r="G8139" s="139"/>
      <c r="H8139" s="88" t="s">
        <v>36857</v>
      </c>
    </row>
    <row r="8140" spans="1:8">
      <c r="A8140" s="139" t="s">
        <v>425</v>
      </c>
      <c r="B8140" s="139" t="s">
        <v>17458</v>
      </c>
      <c r="C8140" s="139" t="s">
        <v>17459</v>
      </c>
      <c r="D8140" s="140">
        <v>17.28</v>
      </c>
      <c r="E8140" s="139" t="s">
        <v>36875</v>
      </c>
      <c r="F8140" s="140">
        <v>30.8</v>
      </c>
      <c r="G8140" s="139"/>
      <c r="H8140" s="88" t="s">
        <v>36857</v>
      </c>
    </row>
    <row r="8141" spans="1:8">
      <c r="A8141" s="139" t="s">
        <v>425</v>
      </c>
      <c r="B8141" s="139" t="s">
        <v>17460</v>
      </c>
      <c r="C8141" s="139" t="s">
        <v>17461</v>
      </c>
      <c r="D8141" s="140">
        <v>17.28</v>
      </c>
      <c r="E8141" s="139" t="s">
        <v>36876</v>
      </c>
      <c r="F8141" s="140">
        <v>30.8</v>
      </c>
      <c r="G8141" s="139"/>
      <c r="H8141" s="88" t="s">
        <v>36857</v>
      </c>
    </row>
    <row r="8142" spans="1:8">
      <c r="A8142" s="139" t="s">
        <v>382</v>
      </c>
      <c r="B8142" s="139" t="s">
        <v>17462</v>
      </c>
      <c r="C8142" s="139" t="s">
        <v>17463</v>
      </c>
      <c r="D8142" s="140">
        <v>16.579999999999998</v>
      </c>
      <c r="E8142" s="139" t="s">
        <v>36877</v>
      </c>
      <c r="F8142" s="140">
        <v>19.899999999999999</v>
      </c>
      <c r="G8142" s="139"/>
      <c r="H8142" s="88" t="s">
        <v>36857</v>
      </c>
    </row>
    <row r="8143" spans="1:8">
      <c r="A8143" s="139" t="s">
        <v>332</v>
      </c>
      <c r="B8143" s="139" t="s">
        <v>17464</v>
      </c>
      <c r="C8143" s="139" t="s">
        <v>17465</v>
      </c>
      <c r="D8143" s="140">
        <v>5.41</v>
      </c>
      <c r="E8143" s="139" t="s">
        <v>36878</v>
      </c>
      <c r="F8143" s="140">
        <v>9.99</v>
      </c>
      <c r="G8143" s="139"/>
      <c r="H8143" s="88" t="s">
        <v>36857</v>
      </c>
    </row>
    <row r="8144" spans="1:8">
      <c r="A8144" s="139" t="s">
        <v>17466</v>
      </c>
      <c r="B8144" s="139" t="s">
        <v>17467</v>
      </c>
      <c r="C8144" s="139" t="s">
        <v>17468</v>
      </c>
      <c r="D8144" s="140">
        <v>75.25</v>
      </c>
      <c r="E8144" s="139" t="s">
        <v>36879</v>
      </c>
      <c r="F8144" s="140">
        <v>127</v>
      </c>
      <c r="G8144" s="139"/>
      <c r="H8144" s="88" t="s">
        <v>36857</v>
      </c>
    </row>
    <row r="8145" spans="1:8">
      <c r="A8145" s="139" t="s">
        <v>17466</v>
      </c>
      <c r="B8145" s="139" t="s">
        <v>17469</v>
      </c>
      <c r="C8145" s="139" t="s">
        <v>17470</v>
      </c>
      <c r="D8145" s="140">
        <v>10.95</v>
      </c>
      <c r="E8145" s="139" t="s">
        <v>36880</v>
      </c>
      <c r="F8145" s="140">
        <v>23.4</v>
      </c>
      <c r="G8145" s="139"/>
      <c r="H8145" s="88" t="s">
        <v>36857</v>
      </c>
    </row>
    <row r="8146" spans="1:8">
      <c r="A8146" s="139" t="s">
        <v>5683</v>
      </c>
      <c r="B8146" s="139" t="s">
        <v>17471</v>
      </c>
      <c r="C8146" s="139" t="s">
        <v>17472</v>
      </c>
      <c r="D8146" s="140">
        <v>7.29</v>
      </c>
      <c r="E8146" s="139" t="s">
        <v>36881</v>
      </c>
      <c r="F8146" s="140">
        <v>15.7</v>
      </c>
      <c r="G8146" s="139"/>
      <c r="H8146" s="88" t="s">
        <v>36857</v>
      </c>
    </row>
    <row r="8147" spans="1:8">
      <c r="A8147" s="139" t="s">
        <v>425</v>
      </c>
      <c r="B8147" s="139" t="s">
        <v>17473</v>
      </c>
      <c r="C8147" s="139" t="s">
        <v>17474</v>
      </c>
      <c r="D8147" s="140">
        <v>248.63</v>
      </c>
      <c r="E8147" s="139" t="s">
        <v>36882</v>
      </c>
      <c r="F8147" s="140">
        <v>449</v>
      </c>
      <c r="G8147" s="139"/>
      <c r="H8147" s="88" t="s">
        <v>36857</v>
      </c>
    </row>
    <row r="8148" spans="1:8">
      <c r="A8148" s="139" t="s">
        <v>17466</v>
      </c>
      <c r="B8148" s="139" t="s">
        <v>17475</v>
      </c>
      <c r="C8148" s="139" t="s">
        <v>17476</v>
      </c>
      <c r="D8148" s="140">
        <v>4.03</v>
      </c>
      <c r="E8148" s="139" t="s">
        <v>36883</v>
      </c>
      <c r="F8148" s="140">
        <v>8.3000000000000007</v>
      </c>
      <c r="G8148" s="139"/>
      <c r="H8148" s="88" t="s">
        <v>36857</v>
      </c>
    </row>
    <row r="8149" spans="1:8">
      <c r="A8149" s="139" t="s">
        <v>17466</v>
      </c>
      <c r="B8149" s="139" t="s">
        <v>17477</v>
      </c>
      <c r="C8149" s="139" t="s">
        <v>17478</v>
      </c>
      <c r="D8149" s="140">
        <v>33.92</v>
      </c>
      <c r="E8149" s="139" t="s">
        <v>36884</v>
      </c>
      <c r="F8149" s="140">
        <v>58.14</v>
      </c>
      <c r="G8149" s="139"/>
      <c r="H8149" s="88" t="s">
        <v>36857</v>
      </c>
    </row>
    <row r="8150" spans="1:8">
      <c r="A8150" s="139" t="s">
        <v>17466</v>
      </c>
      <c r="B8150" s="139" t="s">
        <v>17479</v>
      </c>
      <c r="C8150" s="139" t="s">
        <v>17480</v>
      </c>
      <c r="D8150" s="140">
        <v>8.66</v>
      </c>
      <c r="E8150" s="139" t="s">
        <v>36885</v>
      </c>
      <c r="F8150" s="140">
        <v>17.899999999999999</v>
      </c>
      <c r="G8150" s="139"/>
      <c r="H8150" s="88" t="s">
        <v>36857</v>
      </c>
    </row>
    <row r="8151" spans="1:8">
      <c r="A8151" s="139" t="s">
        <v>425</v>
      </c>
      <c r="B8151" s="139" t="s">
        <v>17481</v>
      </c>
      <c r="C8151" s="139" t="s">
        <v>17482</v>
      </c>
      <c r="D8151" s="140">
        <v>23.56</v>
      </c>
      <c r="E8151" s="139" t="s">
        <v>36886</v>
      </c>
      <c r="F8151" s="140">
        <v>43.5</v>
      </c>
      <c r="G8151" s="139"/>
      <c r="H8151" s="88" t="s">
        <v>36857</v>
      </c>
    </row>
    <row r="8152" spans="1:8">
      <c r="A8152" s="139" t="s">
        <v>425</v>
      </c>
      <c r="B8152" s="139" t="s">
        <v>17483</v>
      </c>
      <c r="C8152" s="139" t="s">
        <v>17484</v>
      </c>
      <c r="D8152" s="140">
        <v>19.07</v>
      </c>
      <c r="E8152" s="139" t="s">
        <v>36887</v>
      </c>
      <c r="F8152" s="140">
        <v>35.200000000000003</v>
      </c>
      <c r="G8152" s="139"/>
      <c r="H8152" s="88" t="s">
        <v>36857</v>
      </c>
    </row>
    <row r="8153" spans="1:8">
      <c r="A8153" s="139" t="s">
        <v>425</v>
      </c>
      <c r="B8153" s="139" t="s">
        <v>17485</v>
      </c>
      <c r="C8153" s="139" t="s">
        <v>17486</v>
      </c>
      <c r="D8153" s="140">
        <v>13.76</v>
      </c>
      <c r="E8153" s="139" t="s">
        <v>36888</v>
      </c>
      <c r="F8153" s="140">
        <v>25.4</v>
      </c>
      <c r="G8153" s="139"/>
      <c r="H8153" s="88" t="s">
        <v>36857</v>
      </c>
    </row>
    <row r="8154" spans="1:8">
      <c r="A8154" s="139" t="s">
        <v>425</v>
      </c>
      <c r="B8154" s="139" t="s">
        <v>17487</v>
      </c>
      <c r="C8154" s="139" t="s">
        <v>17488</v>
      </c>
      <c r="D8154" s="140">
        <v>12.35</v>
      </c>
      <c r="E8154" s="139" t="s">
        <v>36889</v>
      </c>
      <c r="F8154" s="140">
        <v>22.8</v>
      </c>
      <c r="G8154" s="139"/>
      <c r="H8154" s="88" t="s">
        <v>36857</v>
      </c>
    </row>
    <row r="8155" spans="1:8">
      <c r="A8155" s="139" t="s">
        <v>425</v>
      </c>
      <c r="B8155" s="139" t="s">
        <v>17489</v>
      </c>
      <c r="C8155" s="139" t="s">
        <v>17490</v>
      </c>
      <c r="D8155" s="140">
        <v>12.3</v>
      </c>
      <c r="E8155" s="139" t="s">
        <v>36890</v>
      </c>
      <c r="F8155" s="140">
        <v>22.7</v>
      </c>
      <c r="G8155" s="139"/>
      <c r="H8155" s="88" t="s">
        <v>36857</v>
      </c>
    </row>
    <row r="8156" spans="1:8">
      <c r="A8156" s="139" t="s">
        <v>17491</v>
      </c>
      <c r="B8156" s="139" t="s">
        <v>17492</v>
      </c>
      <c r="C8156" s="139" t="s">
        <v>17493</v>
      </c>
      <c r="D8156" s="140">
        <v>8.9499999999999993</v>
      </c>
      <c r="E8156" s="139" t="s">
        <v>36891</v>
      </c>
      <c r="F8156" s="140">
        <v>17.399999999999999</v>
      </c>
      <c r="G8156" s="139"/>
      <c r="H8156" s="88" t="s">
        <v>36857</v>
      </c>
    </row>
    <row r="8157" spans="1:8">
      <c r="A8157" s="139" t="s">
        <v>17491</v>
      </c>
      <c r="B8157" s="139" t="s">
        <v>17494</v>
      </c>
      <c r="C8157" s="139" t="s">
        <v>17495</v>
      </c>
      <c r="D8157" s="140">
        <v>19.95</v>
      </c>
      <c r="E8157" s="139" t="s">
        <v>36892</v>
      </c>
      <c r="F8157" s="140">
        <v>39.9</v>
      </c>
      <c r="G8157" s="139"/>
      <c r="H8157" s="88" t="s">
        <v>36857</v>
      </c>
    </row>
    <row r="8158" spans="1:8">
      <c r="A8158" s="139" t="s">
        <v>17491</v>
      </c>
      <c r="B8158" s="139" t="s">
        <v>17496</v>
      </c>
      <c r="C8158" s="139" t="s">
        <v>17497</v>
      </c>
      <c r="D8158" s="140">
        <v>8.7799999999999994</v>
      </c>
      <c r="E8158" s="139" t="s">
        <v>36893</v>
      </c>
      <c r="F8158" s="140">
        <v>16.2</v>
      </c>
      <c r="G8158" s="139"/>
      <c r="H8158" s="88" t="s">
        <v>36857</v>
      </c>
    </row>
    <row r="8159" spans="1:8">
      <c r="A8159" s="139" t="s">
        <v>5683</v>
      </c>
      <c r="B8159" s="139" t="s">
        <v>17498</v>
      </c>
      <c r="C8159" s="139" t="s">
        <v>17499</v>
      </c>
      <c r="D8159" s="140">
        <v>5.91</v>
      </c>
      <c r="E8159" s="139" t="s">
        <v>36894</v>
      </c>
      <c r="F8159" s="140">
        <v>12.4</v>
      </c>
      <c r="G8159" s="139"/>
      <c r="H8159" s="88" t="s">
        <v>36857</v>
      </c>
    </row>
    <row r="8160" spans="1:8">
      <c r="A8160" s="139" t="s">
        <v>5683</v>
      </c>
      <c r="B8160" s="139" t="s">
        <v>17500</v>
      </c>
      <c r="C8160" s="139" t="s">
        <v>17501</v>
      </c>
      <c r="D8160" s="140">
        <v>108.5</v>
      </c>
      <c r="E8160" s="139" t="s">
        <v>36895</v>
      </c>
      <c r="F8160" s="140">
        <v>179</v>
      </c>
      <c r="G8160" s="139"/>
      <c r="H8160" s="88" t="s">
        <v>36857</v>
      </c>
    </row>
    <row r="8161" spans="1:8">
      <c r="A8161" s="139" t="s">
        <v>5683</v>
      </c>
      <c r="B8161" s="139" t="s">
        <v>17502</v>
      </c>
      <c r="C8161" s="139" t="s">
        <v>17503</v>
      </c>
      <c r="D8161" s="140">
        <v>3.85</v>
      </c>
      <c r="E8161" s="139" t="s">
        <v>36896</v>
      </c>
      <c r="F8161" s="140">
        <v>8.1</v>
      </c>
      <c r="G8161" s="139"/>
      <c r="H8161" s="88" t="s">
        <v>36857</v>
      </c>
    </row>
    <row r="8162" spans="1:8">
      <c r="A8162" s="139" t="s">
        <v>425</v>
      </c>
      <c r="B8162" s="139" t="s">
        <v>17504</v>
      </c>
      <c r="C8162" s="139" t="s">
        <v>17505</v>
      </c>
      <c r="D8162" s="140">
        <v>13.38</v>
      </c>
      <c r="E8162" s="139" t="s">
        <v>36897</v>
      </c>
      <c r="F8162" s="140">
        <v>24.7</v>
      </c>
      <c r="G8162" s="139"/>
      <c r="H8162" s="88" t="s">
        <v>36857</v>
      </c>
    </row>
    <row r="8163" spans="1:8">
      <c r="A8163" s="139" t="s">
        <v>425</v>
      </c>
      <c r="B8163" s="139" t="s">
        <v>17506</v>
      </c>
      <c r="C8163" s="139" t="s">
        <v>17507</v>
      </c>
      <c r="D8163" s="140">
        <v>9.43</v>
      </c>
      <c r="E8163" s="139" t="s">
        <v>36898</v>
      </c>
      <c r="F8163" s="140">
        <v>17.399999999999999</v>
      </c>
      <c r="G8163" s="139"/>
      <c r="H8163" s="88" t="s">
        <v>36857</v>
      </c>
    </row>
    <row r="8164" spans="1:8">
      <c r="A8164" s="139" t="s">
        <v>425</v>
      </c>
      <c r="B8164" s="139" t="s">
        <v>17508</v>
      </c>
      <c r="C8164" s="139" t="s">
        <v>17509</v>
      </c>
      <c r="D8164" s="140">
        <v>9.43</v>
      </c>
      <c r="E8164" s="139" t="s">
        <v>36899</v>
      </c>
      <c r="F8164" s="140">
        <v>17.399999999999999</v>
      </c>
      <c r="G8164" s="139"/>
      <c r="H8164" s="88" t="s">
        <v>36857</v>
      </c>
    </row>
    <row r="8165" spans="1:8">
      <c r="A8165" s="139" t="s">
        <v>425</v>
      </c>
      <c r="B8165" s="139" t="s">
        <v>17510</v>
      </c>
      <c r="C8165" s="139" t="s">
        <v>17511</v>
      </c>
      <c r="D8165" s="140">
        <v>12.95</v>
      </c>
      <c r="E8165" s="139" t="s">
        <v>36900</v>
      </c>
      <c r="F8165" s="140">
        <v>23.9</v>
      </c>
      <c r="G8165" s="139"/>
      <c r="H8165" s="88" t="s">
        <v>36857</v>
      </c>
    </row>
    <row r="8166" spans="1:8">
      <c r="A8166" s="139" t="s">
        <v>425</v>
      </c>
      <c r="B8166" s="139" t="s">
        <v>17512</v>
      </c>
      <c r="C8166" s="139" t="s">
        <v>17513</v>
      </c>
      <c r="D8166" s="140">
        <v>9.43</v>
      </c>
      <c r="E8166" s="139" t="s">
        <v>36901</v>
      </c>
      <c r="F8166" s="140">
        <v>17.399999999999999</v>
      </c>
      <c r="G8166" s="139"/>
      <c r="H8166" s="88" t="s">
        <v>36857</v>
      </c>
    </row>
    <row r="8167" spans="1:8">
      <c r="A8167" s="139" t="s">
        <v>425</v>
      </c>
      <c r="B8167" s="139" t="s">
        <v>17514</v>
      </c>
      <c r="C8167" s="139" t="s">
        <v>17515</v>
      </c>
      <c r="D8167" s="140">
        <v>9.43</v>
      </c>
      <c r="E8167" s="139" t="s">
        <v>36902</v>
      </c>
      <c r="F8167" s="140">
        <v>17.399999999999999</v>
      </c>
      <c r="G8167" s="139"/>
      <c r="H8167" s="88" t="s">
        <v>36857</v>
      </c>
    </row>
    <row r="8168" spans="1:8">
      <c r="A8168" s="139" t="s">
        <v>425</v>
      </c>
      <c r="B8168" s="139" t="s">
        <v>17516</v>
      </c>
      <c r="C8168" s="139" t="s">
        <v>17517</v>
      </c>
      <c r="D8168" s="140">
        <v>9.43</v>
      </c>
      <c r="E8168" s="139" t="s">
        <v>36903</v>
      </c>
      <c r="F8168" s="140">
        <v>17.399999999999999</v>
      </c>
      <c r="G8168" s="139"/>
      <c r="H8168" s="88" t="s">
        <v>36857</v>
      </c>
    </row>
    <row r="8169" spans="1:8">
      <c r="A8169" s="139" t="s">
        <v>425</v>
      </c>
      <c r="B8169" s="139" t="s">
        <v>17518</v>
      </c>
      <c r="C8169" s="139" t="s">
        <v>17519</v>
      </c>
      <c r="D8169" s="140">
        <v>9.43</v>
      </c>
      <c r="E8169" s="139" t="s">
        <v>36904</v>
      </c>
      <c r="F8169" s="140">
        <v>17.399999999999999</v>
      </c>
      <c r="G8169" s="139"/>
      <c r="H8169" s="88" t="s">
        <v>36857</v>
      </c>
    </row>
    <row r="8170" spans="1:8">
      <c r="A8170" s="139" t="s">
        <v>425</v>
      </c>
      <c r="B8170" s="139" t="s">
        <v>17520</v>
      </c>
      <c r="C8170" s="139" t="s">
        <v>17521</v>
      </c>
      <c r="D8170" s="140">
        <v>9.43</v>
      </c>
      <c r="E8170" s="139" t="s">
        <v>36905</v>
      </c>
      <c r="F8170" s="140">
        <v>16.399999999999999</v>
      </c>
      <c r="G8170" s="139"/>
      <c r="H8170" s="88" t="s">
        <v>36857</v>
      </c>
    </row>
    <row r="8171" spans="1:8">
      <c r="A8171" s="139" t="s">
        <v>425</v>
      </c>
      <c r="B8171" s="139" t="s">
        <v>17522</v>
      </c>
      <c r="C8171" s="139" t="s">
        <v>17523</v>
      </c>
      <c r="D8171" s="140">
        <v>13.92</v>
      </c>
      <c r="E8171" s="139" t="s">
        <v>36906</v>
      </c>
      <c r="F8171" s="140">
        <v>25.7</v>
      </c>
      <c r="G8171" s="139"/>
      <c r="H8171" s="88" t="s">
        <v>36857</v>
      </c>
    </row>
    <row r="8172" spans="1:8">
      <c r="A8172" s="139" t="s">
        <v>425</v>
      </c>
      <c r="B8172" s="139" t="s">
        <v>17524</v>
      </c>
      <c r="C8172" s="139" t="s">
        <v>17525</v>
      </c>
      <c r="D8172" s="140">
        <v>13.92</v>
      </c>
      <c r="E8172" s="139" t="s">
        <v>36907</v>
      </c>
      <c r="F8172" s="140">
        <v>25.7</v>
      </c>
      <c r="G8172" s="139"/>
      <c r="H8172" s="88" t="s">
        <v>36857</v>
      </c>
    </row>
    <row r="8173" spans="1:8">
      <c r="A8173" s="139" t="s">
        <v>425</v>
      </c>
      <c r="B8173" s="139" t="s">
        <v>17526</v>
      </c>
      <c r="C8173" s="139" t="s">
        <v>17527</v>
      </c>
      <c r="D8173" s="140">
        <v>13.92</v>
      </c>
      <c r="E8173" s="139" t="s">
        <v>36908</v>
      </c>
      <c r="F8173" s="140">
        <v>25.7</v>
      </c>
      <c r="G8173" s="139"/>
      <c r="H8173" s="88" t="s">
        <v>36857</v>
      </c>
    </row>
    <row r="8174" spans="1:8">
      <c r="A8174" s="139" t="s">
        <v>425</v>
      </c>
      <c r="B8174" s="139" t="s">
        <v>17528</v>
      </c>
      <c r="C8174" s="139" t="s">
        <v>17529</v>
      </c>
      <c r="D8174" s="140">
        <v>13.92</v>
      </c>
      <c r="E8174" s="139" t="s">
        <v>36909</v>
      </c>
      <c r="F8174" s="140">
        <v>25.7</v>
      </c>
      <c r="G8174" s="139"/>
      <c r="H8174" s="88" t="s">
        <v>36857</v>
      </c>
    </row>
    <row r="8175" spans="1:8">
      <c r="A8175" s="139" t="s">
        <v>425</v>
      </c>
      <c r="B8175" s="139" t="s">
        <v>17530</v>
      </c>
      <c r="C8175" s="139" t="s">
        <v>17531</v>
      </c>
      <c r="D8175" s="140">
        <v>13.92</v>
      </c>
      <c r="E8175" s="139" t="s">
        <v>36910</v>
      </c>
      <c r="F8175" s="140">
        <v>25.7</v>
      </c>
      <c r="G8175" s="139"/>
      <c r="H8175" s="88" t="s">
        <v>36857</v>
      </c>
    </row>
    <row r="8176" spans="1:8">
      <c r="A8176" s="139" t="s">
        <v>425</v>
      </c>
      <c r="B8176" s="139" t="s">
        <v>17532</v>
      </c>
      <c r="C8176" s="139" t="s">
        <v>17533</v>
      </c>
      <c r="D8176" s="140">
        <v>13.92</v>
      </c>
      <c r="E8176" s="139" t="s">
        <v>36911</v>
      </c>
      <c r="F8176" s="140">
        <v>25.7</v>
      </c>
      <c r="G8176" s="139"/>
      <c r="H8176" s="88" t="s">
        <v>36857</v>
      </c>
    </row>
    <row r="8177" spans="1:8">
      <c r="A8177" s="139" t="s">
        <v>425</v>
      </c>
      <c r="B8177" s="139" t="s">
        <v>17534</v>
      </c>
      <c r="C8177" s="139" t="s">
        <v>17535</v>
      </c>
      <c r="D8177" s="140">
        <v>161.96</v>
      </c>
      <c r="E8177" s="139" t="s">
        <v>36912</v>
      </c>
      <c r="F8177" s="140">
        <v>299</v>
      </c>
      <c r="G8177" s="139"/>
      <c r="H8177" s="88" t="s">
        <v>36857</v>
      </c>
    </row>
    <row r="8178" spans="1:8">
      <c r="A8178" s="139" t="s">
        <v>425</v>
      </c>
      <c r="B8178" s="139" t="s">
        <v>17536</v>
      </c>
      <c r="C8178" s="139" t="s">
        <v>17537</v>
      </c>
      <c r="D8178" s="140">
        <v>9.48</v>
      </c>
      <c r="E8178" s="139" t="s">
        <v>36913</v>
      </c>
      <c r="F8178" s="140">
        <v>17.5</v>
      </c>
      <c r="G8178" s="139"/>
      <c r="H8178" s="88" t="s">
        <v>36857</v>
      </c>
    </row>
    <row r="8179" spans="1:8">
      <c r="A8179" s="139" t="s">
        <v>425</v>
      </c>
      <c r="B8179" s="139" t="s">
        <v>17538</v>
      </c>
      <c r="C8179" s="139" t="s">
        <v>17539</v>
      </c>
      <c r="D8179" s="140">
        <v>5.41</v>
      </c>
      <c r="E8179" s="139" t="s">
        <v>36914</v>
      </c>
      <c r="F8179" s="140">
        <v>9.99</v>
      </c>
      <c r="G8179" s="139"/>
      <c r="H8179" s="88" t="s">
        <v>36857</v>
      </c>
    </row>
    <row r="8180" spans="1:8">
      <c r="A8180" s="139" t="s">
        <v>425</v>
      </c>
      <c r="B8180" s="139" t="s">
        <v>17540</v>
      </c>
      <c r="C8180" s="139" t="s">
        <v>17541</v>
      </c>
      <c r="D8180" s="140">
        <v>9.48</v>
      </c>
      <c r="E8180" s="139" t="s">
        <v>36915</v>
      </c>
      <c r="F8180" s="140">
        <v>17.5</v>
      </c>
      <c r="G8180" s="139"/>
      <c r="H8180" s="88" t="s">
        <v>36857</v>
      </c>
    </row>
    <row r="8181" spans="1:8">
      <c r="A8181" s="139" t="s">
        <v>382</v>
      </c>
      <c r="B8181" s="139" t="s">
        <v>17542</v>
      </c>
      <c r="C8181" s="139" t="s">
        <v>17543</v>
      </c>
      <c r="D8181" s="140">
        <v>49</v>
      </c>
      <c r="E8181" s="139" t="s">
        <v>36916</v>
      </c>
      <c r="F8181" s="140">
        <v>50</v>
      </c>
      <c r="G8181" s="139"/>
      <c r="H8181" s="88" t="s">
        <v>36857</v>
      </c>
    </row>
    <row r="8182" spans="1:8">
      <c r="A8182" s="139" t="s">
        <v>425</v>
      </c>
      <c r="B8182" s="139" t="s">
        <v>17544</v>
      </c>
      <c r="C8182" s="139" t="s">
        <v>17545</v>
      </c>
      <c r="D8182" s="140">
        <v>140.29</v>
      </c>
      <c r="E8182" s="139" t="s">
        <v>36917</v>
      </c>
      <c r="F8182" s="140">
        <v>254</v>
      </c>
      <c r="G8182" s="139"/>
      <c r="H8182" s="88" t="s">
        <v>36857</v>
      </c>
    </row>
    <row r="8183" spans="1:8">
      <c r="A8183" s="139" t="s">
        <v>425</v>
      </c>
      <c r="B8183" s="139" t="s">
        <v>17546</v>
      </c>
      <c r="C8183" s="139" t="s">
        <v>17547</v>
      </c>
      <c r="D8183" s="140">
        <v>22.7</v>
      </c>
      <c r="E8183" s="139" t="s">
        <v>36918</v>
      </c>
      <c r="F8183" s="140">
        <v>41.2</v>
      </c>
      <c r="G8183" s="139"/>
      <c r="H8183" s="88" t="s">
        <v>36857</v>
      </c>
    </row>
    <row r="8184" spans="1:8">
      <c r="A8184" s="139" t="s">
        <v>425</v>
      </c>
      <c r="B8184" s="139" t="s">
        <v>17548</v>
      </c>
      <c r="C8184" s="139" t="s">
        <v>17549</v>
      </c>
      <c r="D8184" s="140">
        <v>8.61</v>
      </c>
      <c r="E8184" s="139" t="s">
        <v>36919</v>
      </c>
      <c r="F8184" s="140">
        <v>15.4</v>
      </c>
      <c r="G8184" s="139"/>
      <c r="H8184" s="88" t="s">
        <v>36857</v>
      </c>
    </row>
    <row r="8185" spans="1:8">
      <c r="A8185" s="139" t="s">
        <v>1875</v>
      </c>
      <c r="B8185" s="139" t="s">
        <v>17550</v>
      </c>
      <c r="C8185" s="139" t="s">
        <v>17551</v>
      </c>
      <c r="D8185" s="140">
        <v>27</v>
      </c>
      <c r="E8185" s="139" t="s">
        <v>36920</v>
      </c>
      <c r="F8185" s="140">
        <v>52</v>
      </c>
      <c r="G8185" s="139"/>
      <c r="H8185" s="88" t="s">
        <v>36857</v>
      </c>
    </row>
    <row r="8186" spans="1:8">
      <c r="A8186" s="139" t="s">
        <v>1875</v>
      </c>
      <c r="B8186" s="139" t="s">
        <v>17552</v>
      </c>
      <c r="C8186" s="139" t="s">
        <v>17553</v>
      </c>
      <c r="D8186" s="140">
        <v>9.15</v>
      </c>
      <c r="E8186" s="139" t="s">
        <v>36921</v>
      </c>
      <c r="F8186" s="140">
        <v>16.899999999999999</v>
      </c>
      <c r="G8186" s="139"/>
      <c r="H8186" s="88" t="s">
        <v>36857</v>
      </c>
    </row>
    <row r="8187" spans="1:8">
      <c r="A8187" s="139" t="s">
        <v>1875</v>
      </c>
      <c r="B8187" s="139" t="s">
        <v>17554</v>
      </c>
      <c r="C8187" s="139" t="s">
        <v>17555</v>
      </c>
      <c r="D8187" s="140">
        <v>1.57</v>
      </c>
      <c r="E8187" s="139" t="s">
        <v>36922</v>
      </c>
      <c r="F8187" s="140">
        <v>2.9</v>
      </c>
      <c r="G8187" s="139"/>
      <c r="H8187" s="88" t="s">
        <v>36857</v>
      </c>
    </row>
    <row r="8188" spans="1:8">
      <c r="A8188" s="139" t="s">
        <v>425</v>
      </c>
      <c r="B8188" s="139" t="s">
        <v>17556</v>
      </c>
      <c r="C8188" s="139" t="s">
        <v>17557</v>
      </c>
      <c r="D8188" s="140">
        <v>13.49</v>
      </c>
      <c r="E8188" s="139" t="s">
        <v>36923</v>
      </c>
      <c r="F8188" s="140">
        <v>24.9</v>
      </c>
      <c r="G8188" s="139"/>
      <c r="H8188" s="88" t="s">
        <v>36857</v>
      </c>
    </row>
    <row r="8189" spans="1:8">
      <c r="A8189" s="139" t="s">
        <v>425</v>
      </c>
      <c r="B8189" s="139" t="s">
        <v>17558</v>
      </c>
      <c r="C8189" s="139" t="s">
        <v>17559</v>
      </c>
      <c r="D8189" s="140">
        <v>11.16</v>
      </c>
      <c r="E8189" s="139" t="s">
        <v>36924</v>
      </c>
      <c r="F8189" s="140">
        <v>20.6</v>
      </c>
      <c r="G8189" s="139"/>
      <c r="H8189" s="88" t="s">
        <v>36857</v>
      </c>
    </row>
    <row r="8190" spans="1:8">
      <c r="A8190" s="139" t="s">
        <v>425</v>
      </c>
      <c r="B8190" s="139" t="s">
        <v>17560</v>
      </c>
      <c r="C8190" s="139" t="s">
        <v>17561</v>
      </c>
      <c r="D8190" s="140">
        <v>24.38</v>
      </c>
      <c r="E8190" s="139" t="s">
        <v>36925</v>
      </c>
      <c r="F8190" s="140">
        <v>45</v>
      </c>
      <c r="G8190" s="139"/>
      <c r="H8190" s="88" t="s">
        <v>36857</v>
      </c>
    </row>
    <row r="8191" spans="1:8">
      <c r="A8191" s="139" t="s">
        <v>425</v>
      </c>
      <c r="B8191" s="139" t="s">
        <v>17562</v>
      </c>
      <c r="C8191" s="139" t="s">
        <v>17563</v>
      </c>
      <c r="D8191" s="140">
        <v>8.07</v>
      </c>
      <c r="E8191" s="139" t="s">
        <v>36926</v>
      </c>
      <c r="F8191" s="140">
        <v>14.9</v>
      </c>
      <c r="G8191" s="139"/>
      <c r="H8191" s="88" t="s">
        <v>36857</v>
      </c>
    </row>
    <row r="8192" spans="1:8">
      <c r="A8192" s="139" t="s">
        <v>425</v>
      </c>
      <c r="B8192" s="139" t="s">
        <v>17564</v>
      </c>
      <c r="C8192" s="139" t="s">
        <v>17565</v>
      </c>
      <c r="D8192" s="140">
        <v>4.32</v>
      </c>
      <c r="E8192" s="139" t="s">
        <v>36927</v>
      </c>
      <c r="F8192" s="140">
        <v>7.98</v>
      </c>
      <c r="G8192" s="139"/>
      <c r="H8192" s="88" t="s">
        <v>36857</v>
      </c>
    </row>
    <row r="8193" spans="1:8">
      <c r="A8193" s="139" t="s">
        <v>17566</v>
      </c>
      <c r="B8193" s="139" t="s">
        <v>17567</v>
      </c>
      <c r="C8193" s="139" t="s">
        <v>17568</v>
      </c>
      <c r="D8193" s="140">
        <v>249.38</v>
      </c>
      <c r="E8193" s="139" t="s">
        <v>36928</v>
      </c>
      <c r="F8193" s="140">
        <v>399</v>
      </c>
      <c r="G8193" s="139"/>
      <c r="H8193" s="88" t="s">
        <v>36857</v>
      </c>
    </row>
    <row r="8194" spans="1:8">
      <c r="A8194" s="139" t="s">
        <v>425</v>
      </c>
      <c r="B8194" s="139" t="s">
        <v>17569</v>
      </c>
      <c r="C8194" s="139" t="s">
        <v>17570</v>
      </c>
      <c r="D8194" s="140">
        <v>12.45</v>
      </c>
      <c r="E8194" s="139" t="s">
        <v>36929</v>
      </c>
      <c r="F8194" s="140">
        <v>23.9</v>
      </c>
      <c r="G8194" s="139"/>
      <c r="H8194" s="88" t="s">
        <v>36857</v>
      </c>
    </row>
    <row r="8195" spans="1:8">
      <c r="A8195" s="139" t="s">
        <v>425</v>
      </c>
      <c r="B8195" s="139" t="s">
        <v>17571</v>
      </c>
      <c r="C8195" s="139" t="s">
        <v>17572</v>
      </c>
      <c r="D8195" s="140">
        <v>12.45</v>
      </c>
      <c r="E8195" s="139" t="s">
        <v>36930</v>
      </c>
      <c r="F8195" s="140">
        <v>23.9</v>
      </c>
      <c r="G8195" s="139"/>
      <c r="H8195" s="88" t="s">
        <v>36857</v>
      </c>
    </row>
    <row r="8196" spans="1:8">
      <c r="A8196" s="139" t="s">
        <v>425</v>
      </c>
      <c r="B8196" s="139" t="s">
        <v>17573</v>
      </c>
      <c r="C8196" s="139" t="s">
        <v>17574</v>
      </c>
      <c r="D8196" s="140">
        <v>12.45</v>
      </c>
      <c r="E8196" s="139" t="s">
        <v>36931</v>
      </c>
      <c r="F8196" s="140">
        <v>23.9</v>
      </c>
      <c r="G8196" s="139"/>
      <c r="H8196" s="88" t="s">
        <v>36857</v>
      </c>
    </row>
    <row r="8197" spans="1:8">
      <c r="A8197" s="139" t="s">
        <v>425</v>
      </c>
      <c r="B8197" s="139" t="s">
        <v>17575</v>
      </c>
      <c r="C8197" s="139" t="s">
        <v>17576</v>
      </c>
      <c r="D8197" s="140">
        <v>9.9700000000000006</v>
      </c>
      <c r="E8197" s="139" t="s">
        <v>36932</v>
      </c>
      <c r="F8197" s="140">
        <v>18.399999999999999</v>
      </c>
      <c r="G8197" s="139"/>
      <c r="H8197" s="88" t="s">
        <v>36857</v>
      </c>
    </row>
    <row r="8198" spans="1:8">
      <c r="A8198" s="139" t="s">
        <v>425</v>
      </c>
      <c r="B8198" s="139" t="s">
        <v>17577</v>
      </c>
      <c r="C8198" s="139" t="s">
        <v>17578</v>
      </c>
      <c r="D8198" s="140">
        <v>8.2899999999999991</v>
      </c>
      <c r="E8198" s="139" t="s">
        <v>36933</v>
      </c>
      <c r="F8198" s="140">
        <v>15.3</v>
      </c>
      <c r="G8198" s="139"/>
      <c r="H8198" s="88" t="s">
        <v>36857</v>
      </c>
    </row>
    <row r="8199" spans="1:8">
      <c r="A8199" s="139" t="s">
        <v>5683</v>
      </c>
      <c r="B8199" s="139" t="s">
        <v>17579</v>
      </c>
      <c r="C8199" s="139" t="s">
        <v>17580</v>
      </c>
      <c r="D8199" s="140">
        <v>6.37</v>
      </c>
      <c r="E8199" s="139" t="s">
        <v>36934</v>
      </c>
      <c r="F8199" s="140">
        <v>13.4</v>
      </c>
      <c r="G8199" s="139"/>
      <c r="H8199" s="88" t="s">
        <v>36857</v>
      </c>
    </row>
    <row r="8200" spans="1:8">
      <c r="A8200" s="139" t="s">
        <v>5683</v>
      </c>
      <c r="B8200" s="139" t="s">
        <v>17581</v>
      </c>
      <c r="C8200" s="139" t="s">
        <v>17582</v>
      </c>
      <c r="D8200" s="140">
        <v>116.08</v>
      </c>
      <c r="E8200" s="139" t="s">
        <v>36935</v>
      </c>
      <c r="F8200" s="140">
        <v>195</v>
      </c>
      <c r="G8200" s="139"/>
      <c r="H8200" s="88" t="s">
        <v>36857</v>
      </c>
    </row>
    <row r="8201" spans="1:8">
      <c r="A8201" s="139" t="s">
        <v>425</v>
      </c>
      <c r="B8201" s="139" t="s">
        <v>17583</v>
      </c>
      <c r="C8201" s="139" t="s">
        <v>17584</v>
      </c>
      <c r="D8201" s="140">
        <v>96.96</v>
      </c>
      <c r="E8201" s="139" t="s">
        <v>36936</v>
      </c>
      <c r="F8201" s="140">
        <v>174</v>
      </c>
      <c r="G8201" s="139"/>
      <c r="H8201" s="88" t="s">
        <v>36857</v>
      </c>
    </row>
    <row r="8202" spans="1:8">
      <c r="A8202" s="139" t="s">
        <v>5683</v>
      </c>
      <c r="B8202" s="139" t="s">
        <v>17585</v>
      </c>
      <c r="C8202" s="139" t="s">
        <v>17586</v>
      </c>
      <c r="D8202" s="140">
        <v>19.2</v>
      </c>
      <c r="E8202" s="139" t="s">
        <v>36937</v>
      </c>
      <c r="F8202" s="140">
        <v>41</v>
      </c>
      <c r="G8202" s="139"/>
      <c r="H8202" s="88" t="s">
        <v>36857</v>
      </c>
    </row>
    <row r="8203" spans="1:8">
      <c r="A8203" s="139" t="s">
        <v>5683</v>
      </c>
      <c r="B8203" s="139" t="s">
        <v>17587</v>
      </c>
      <c r="C8203" s="139" t="s">
        <v>17588</v>
      </c>
      <c r="D8203" s="140">
        <v>8.69</v>
      </c>
      <c r="E8203" s="139" t="s">
        <v>36938</v>
      </c>
      <c r="F8203" s="140">
        <v>18.899999999999999</v>
      </c>
      <c r="G8203" s="139"/>
      <c r="H8203" s="88" t="s">
        <v>36857</v>
      </c>
    </row>
    <row r="8204" spans="1:8">
      <c r="A8204" s="139" t="s">
        <v>17491</v>
      </c>
      <c r="B8204" s="139" t="s">
        <v>17589</v>
      </c>
      <c r="C8204" s="139" t="s">
        <v>17590</v>
      </c>
      <c r="D8204" s="140">
        <v>2.95</v>
      </c>
      <c r="E8204" s="139" t="s">
        <v>36939</v>
      </c>
      <c r="F8204" s="140">
        <v>5.9</v>
      </c>
      <c r="G8204" s="139"/>
      <c r="H8204" s="88" t="s">
        <v>36857</v>
      </c>
    </row>
    <row r="8205" spans="1:8">
      <c r="A8205" s="139" t="s">
        <v>17491</v>
      </c>
      <c r="B8205" s="139" t="s">
        <v>17591</v>
      </c>
      <c r="C8205" s="139" t="s">
        <v>17592</v>
      </c>
      <c r="D8205" s="140">
        <v>17.45</v>
      </c>
      <c r="E8205" s="139" t="s">
        <v>36940</v>
      </c>
      <c r="F8205" s="140">
        <v>34</v>
      </c>
      <c r="G8205" s="139"/>
      <c r="H8205" s="88" t="s">
        <v>36857</v>
      </c>
    </row>
    <row r="8206" spans="1:8">
      <c r="A8206" s="139" t="s">
        <v>17466</v>
      </c>
      <c r="B8206" s="139" t="s">
        <v>17593</v>
      </c>
      <c r="C8206" s="139" t="s">
        <v>17594</v>
      </c>
      <c r="D8206" s="140">
        <v>7.29</v>
      </c>
      <c r="E8206" s="139" t="s">
        <v>36941</v>
      </c>
      <c r="F8206" s="140">
        <v>15</v>
      </c>
      <c r="G8206" s="139"/>
      <c r="H8206" s="88" t="s">
        <v>36857</v>
      </c>
    </row>
    <row r="8207" spans="1:8">
      <c r="A8207" s="139" t="s">
        <v>17466</v>
      </c>
      <c r="B8207" s="139" t="s">
        <v>17595</v>
      </c>
      <c r="C8207" s="139" t="s">
        <v>17596</v>
      </c>
      <c r="D8207" s="140">
        <v>21.53</v>
      </c>
      <c r="E8207" s="139" t="s">
        <v>36942</v>
      </c>
      <c r="F8207" s="140">
        <v>35.9</v>
      </c>
      <c r="G8207" s="139"/>
      <c r="H8207" s="88" t="s">
        <v>36857</v>
      </c>
    </row>
    <row r="8208" spans="1:8">
      <c r="A8208" s="139" t="s">
        <v>17466</v>
      </c>
      <c r="B8208" s="139" t="s">
        <v>17597</v>
      </c>
      <c r="C8208" s="139" t="s">
        <v>17598</v>
      </c>
      <c r="D8208" s="140">
        <v>5.36</v>
      </c>
      <c r="E8208" s="139" t="s">
        <v>36943</v>
      </c>
      <c r="F8208" s="140">
        <v>10.8</v>
      </c>
      <c r="G8208" s="139"/>
      <c r="H8208" s="88" t="s">
        <v>36857</v>
      </c>
    </row>
    <row r="8209" spans="1:8">
      <c r="A8209" s="139" t="s">
        <v>17466</v>
      </c>
      <c r="B8209" s="139" t="s">
        <v>17599</v>
      </c>
      <c r="C8209" s="139" t="s">
        <v>17600</v>
      </c>
      <c r="D8209" s="140">
        <v>14.58</v>
      </c>
      <c r="E8209" s="139" t="s">
        <v>36944</v>
      </c>
      <c r="F8209" s="140">
        <v>30</v>
      </c>
      <c r="G8209" s="139"/>
      <c r="H8209" s="88" t="s">
        <v>36857</v>
      </c>
    </row>
    <row r="8210" spans="1:8">
      <c r="A8210" s="139" t="s">
        <v>17466</v>
      </c>
      <c r="B8210" s="139" t="s">
        <v>17601</v>
      </c>
      <c r="C8210" s="139" t="s">
        <v>17602</v>
      </c>
      <c r="D8210" s="140">
        <v>10.73</v>
      </c>
      <c r="E8210" s="139" t="s">
        <v>36945</v>
      </c>
      <c r="F8210" s="140">
        <v>21.6</v>
      </c>
      <c r="G8210" s="139"/>
      <c r="H8210" s="88" t="s">
        <v>36857</v>
      </c>
    </row>
    <row r="8211" spans="1:8">
      <c r="A8211" s="139" t="s">
        <v>17491</v>
      </c>
      <c r="B8211" s="139" t="s">
        <v>17603</v>
      </c>
      <c r="C8211" s="139" t="s">
        <v>17604</v>
      </c>
      <c r="D8211" s="140">
        <v>24.95</v>
      </c>
      <c r="E8211" s="139" t="s">
        <v>36946</v>
      </c>
      <c r="F8211" s="140">
        <v>46</v>
      </c>
      <c r="G8211" s="139"/>
      <c r="H8211" s="88" t="s">
        <v>36857</v>
      </c>
    </row>
    <row r="8212" spans="1:8">
      <c r="A8212" s="139" t="s">
        <v>425</v>
      </c>
      <c r="B8212" s="139" t="s">
        <v>17605</v>
      </c>
      <c r="C8212" s="139" t="s">
        <v>17606</v>
      </c>
      <c r="D8212" s="140">
        <v>14.57</v>
      </c>
      <c r="E8212" s="139" t="s">
        <v>36947</v>
      </c>
      <c r="F8212" s="140">
        <v>26.6</v>
      </c>
      <c r="G8212" s="139"/>
      <c r="H8212" s="88" t="s">
        <v>36857</v>
      </c>
    </row>
    <row r="8213" spans="1:8">
      <c r="A8213" s="139" t="s">
        <v>425</v>
      </c>
      <c r="B8213" s="139" t="s">
        <v>17607</v>
      </c>
      <c r="C8213" s="139" t="s">
        <v>17608</v>
      </c>
      <c r="D8213" s="140">
        <v>10.83</v>
      </c>
      <c r="E8213" s="139" t="s">
        <v>36948</v>
      </c>
      <c r="F8213" s="140">
        <v>19.989999999999998</v>
      </c>
      <c r="G8213" s="139"/>
      <c r="H8213" s="88" t="s">
        <v>36857</v>
      </c>
    </row>
    <row r="8214" spans="1:8">
      <c r="A8214" s="139" t="s">
        <v>425</v>
      </c>
      <c r="B8214" s="139" t="s">
        <v>17609</v>
      </c>
      <c r="C8214" s="139" t="s">
        <v>17610</v>
      </c>
      <c r="D8214" s="140">
        <v>10.8</v>
      </c>
      <c r="E8214" s="139" t="s">
        <v>36949</v>
      </c>
      <c r="F8214" s="140">
        <v>20.6</v>
      </c>
      <c r="G8214" s="139"/>
      <c r="H8214" s="88" t="s">
        <v>36857</v>
      </c>
    </row>
    <row r="8215" spans="1:8">
      <c r="A8215" s="139" t="s">
        <v>425</v>
      </c>
      <c r="B8215" s="139" t="s">
        <v>17611</v>
      </c>
      <c r="C8215" s="139" t="s">
        <v>17612</v>
      </c>
      <c r="D8215" s="140">
        <v>8.61</v>
      </c>
      <c r="E8215" s="139" t="s">
        <v>36950</v>
      </c>
      <c r="F8215" s="140">
        <v>15.9</v>
      </c>
      <c r="G8215" s="139"/>
      <c r="H8215" s="88" t="s">
        <v>36857</v>
      </c>
    </row>
    <row r="8216" spans="1:8">
      <c r="A8216" s="139" t="s">
        <v>425</v>
      </c>
      <c r="B8216" s="139" t="s">
        <v>17613</v>
      </c>
      <c r="C8216" s="139" t="s">
        <v>17614</v>
      </c>
      <c r="D8216" s="140">
        <v>10.8</v>
      </c>
      <c r="E8216" s="139" t="s">
        <v>36951</v>
      </c>
      <c r="F8216" s="140">
        <v>20.6</v>
      </c>
      <c r="G8216" s="139"/>
      <c r="H8216" s="88" t="s">
        <v>36857</v>
      </c>
    </row>
    <row r="8217" spans="1:8">
      <c r="A8217" s="139" t="s">
        <v>425</v>
      </c>
      <c r="B8217" s="139" t="s">
        <v>17615</v>
      </c>
      <c r="C8217" s="139" t="s">
        <v>17616</v>
      </c>
      <c r="D8217" s="140">
        <v>7.2</v>
      </c>
      <c r="E8217" s="139" t="s">
        <v>36952</v>
      </c>
      <c r="F8217" s="140">
        <v>13.3</v>
      </c>
      <c r="G8217" s="139"/>
      <c r="H8217" s="88" t="s">
        <v>36857</v>
      </c>
    </row>
    <row r="8218" spans="1:8">
      <c r="A8218" s="139" t="s">
        <v>425</v>
      </c>
      <c r="B8218" s="139" t="s">
        <v>17617</v>
      </c>
      <c r="C8218" s="139" t="s">
        <v>17618</v>
      </c>
      <c r="D8218" s="140">
        <v>13.49</v>
      </c>
      <c r="E8218" s="139" t="s">
        <v>36953</v>
      </c>
      <c r="F8218" s="140">
        <v>24.9</v>
      </c>
      <c r="G8218" s="139"/>
      <c r="H8218" s="88" t="s">
        <v>36857</v>
      </c>
    </row>
    <row r="8219" spans="1:8">
      <c r="A8219" s="139" t="s">
        <v>5683</v>
      </c>
      <c r="B8219" s="139" t="s">
        <v>17619</v>
      </c>
      <c r="C8219" s="139" t="s">
        <v>17620</v>
      </c>
      <c r="D8219" s="140">
        <v>8.1999999999999993</v>
      </c>
      <c r="E8219" s="139" t="s">
        <v>36954</v>
      </c>
      <c r="F8219" s="140">
        <v>16.600000000000001</v>
      </c>
      <c r="G8219" s="139"/>
      <c r="H8219" s="88" t="s">
        <v>36857</v>
      </c>
    </row>
    <row r="8220" spans="1:8">
      <c r="A8220" s="139" t="s">
        <v>5683</v>
      </c>
      <c r="B8220" s="139" t="s">
        <v>17621</v>
      </c>
      <c r="C8220" s="139" t="s">
        <v>17622</v>
      </c>
      <c r="D8220" s="140">
        <v>186.08</v>
      </c>
      <c r="E8220" s="139" t="s">
        <v>36955</v>
      </c>
      <c r="F8220" s="140">
        <v>312</v>
      </c>
      <c r="G8220" s="139"/>
      <c r="H8220" s="88" t="s">
        <v>36857</v>
      </c>
    </row>
    <row r="8221" spans="1:8">
      <c r="A8221" s="139" t="s">
        <v>5683</v>
      </c>
      <c r="B8221" s="139" t="s">
        <v>17623</v>
      </c>
      <c r="C8221" s="139" t="s">
        <v>17624</v>
      </c>
      <c r="D8221" s="140">
        <v>23.83</v>
      </c>
      <c r="E8221" s="139" t="s">
        <v>36956</v>
      </c>
      <c r="F8221" s="140">
        <v>49</v>
      </c>
      <c r="G8221" s="139"/>
      <c r="H8221" s="88" t="s">
        <v>36857</v>
      </c>
    </row>
    <row r="8222" spans="1:8">
      <c r="A8222" s="139" t="s">
        <v>425</v>
      </c>
      <c r="B8222" s="139" t="s">
        <v>17625</v>
      </c>
      <c r="C8222" s="139" t="s">
        <v>17626</v>
      </c>
      <c r="D8222" s="140">
        <v>16.45</v>
      </c>
      <c r="E8222" s="139" t="s">
        <v>36957</v>
      </c>
      <c r="F8222" s="140">
        <v>31.9</v>
      </c>
      <c r="G8222" s="139"/>
      <c r="H8222" s="88" t="s">
        <v>36857</v>
      </c>
    </row>
    <row r="8223" spans="1:8">
      <c r="A8223" s="139" t="s">
        <v>425</v>
      </c>
      <c r="B8223" s="139" t="s">
        <v>17627</v>
      </c>
      <c r="C8223" s="139" t="s">
        <v>17628</v>
      </c>
      <c r="D8223" s="140">
        <v>21.95</v>
      </c>
      <c r="E8223" s="139" t="s">
        <v>36958</v>
      </c>
      <c r="F8223" s="140">
        <v>41.9</v>
      </c>
      <c r="G8223" s="139"/>
      <c r="H8223" s="88" t="s">
        <v>36857</v>
      </c>
    </row>
    <row r="8224" spans="1:8">
      <c r="A8224" s="139" t="s">
        <v>425</v>
      </c>
      <c r="B8224" s="139" t="s">
        <v>17629</v>
      </c>
      <c r="C8224" s="139" t="s">
        <v>17630</v>
      </c>
      <c r="D8224" s="140">
        <v>9.91</v>
      </c>
      <c r="E8224" s="139" t="s">
        <v>36959</v>
      </c>
      <c r="F8224" s="140">
        <v>18.3</v>
      </c>
      <c r="G8224" s="139"/>
      <c r="H8224" s="88" t="s">
        <v>36857</v>
      </c>
    </row>
    <row r="8225" spans="1:8">
      <c r="A8225" s="139" t="s">
        <v>425</v>
      </c>
      <c r="B8225" s="139" t="s">
        <v>17631</v>
      </c>
      <c r="C8225" s="139" t="s">
        <v>17632</v>
      </c>
      <c r="D8225" s="140">
        <v>12.13</v>
      </c>
      <c r="E8225" s="139" t="s">
        <v>36960</v>
      </c>
      <c r="F8225" s="140">
        <v>22.4</v>
      </c>
      <c r="G8225" s="139"/>
      <c r="H8225" s="88" t="s">
        <v>36857</v>
      </c>
    </row>
    <row r="8226" spans="1:8">
      <c r="A8226" s="139" t="s">
        <v>17566</v>
      </c>
      <c r="B8226" s="139" t="s">
        <v>17633</v>
      </c>
      <c r="C8226" s="139" t="s">
        <v>17634</v>
      </c>
      <c r="D8226" s="140">
        <v>5.9</v>
      </c>
      <c r="E8226" s="139" t="s">
        <v>36961</v>
      </c>
      <c r="F8226" s="140">
        <v>10.9</v>
      </c>
      <c r="G8226" s="139"/>
      <c r="H8226" s="88" t="s">
        <v>36857</v>
      </c>
    </row>
    <row r="8227" spans="1:8">
      <c r="A8227" s="139" t="s">
        <v>425</v>
      </c>
      <c r="B8227" s="139" t="s">
        <v>17635</v>
      </c>
      <c r="C8227" s="139" t="s">
        <v>17636</v>
      </c>
      <c r="D8227" s="140">
        <v>24.92</v>
      </c>
      <c r="E8227" s="139" t="s">
        <v>36962</v>
      </c>
      <c r="F8227" s="140">
        <v>46</v>
      </c>
      <c r="G8227" s="139"/>
      <c r="H8227" s="88" t="s">
        <v>36857</v>
      </c>
    </row>
    <row r="8228" spans="1:8">
      <c r="A8228" s="139" t="s">
        <v>425</v>
      </c>
      <c r="B8228" s="139" t="s">
        <v>17637</v>
      </c>
      <c r="C8228" s="139" t="s">
        <v>17638</v>
      </c>
      <c r="D8228" s="140">
        <v>21.45</v>
      </c>
      <c r="E8228" s="139" t="s">
        <v>36963</v>
      </c>
      <c r="F8228" s="140">
        <v>41.9</v>
      </c>
      <c r="G8228" s="139"/>
      <c r="H8228" s="88" t="s">
        <v>36857</v>
      </c>
    </row>
    <row r="8229" spans="1:8">
      <c r="A8229" s="139" t="s">
        <v>425</v>
      </c>
      <c r="B8229" s="139" t="s">
        <v>17639</v>
      </c>
      <c r="C8229" s="139" t="s">
        <v>17640</v>
      </c>
      <c r="D8229" s="140">
        <v>11.1</v>
      </c>
      <c r="E8229" s="139" t="s">
        <v>36964</v>
      </c>
      <c r="F8229" s="140">
        <v>20.5</v>
      </c>
      <c r="G8229" s="139"/>
      <c r="H8229" s="88" t="s">
        <v>36857</v>
      </c>
    </row>
    <row r="8230" spans="1:8">
      <c r="A8230" s="139" t="s">
        <v>382</v>
      </c>
      <c r="B8230" s="139" t="s">
        <v>17641</v>
      </c>
      <c r="C8230" s="139" t="s">
        <v>17642</v>
      </c>
      <c r="D8230" s="140">
        <v>62.5</v>
      </c>
      <c r="E8230" s="139" t="s">
        <v>36965</v>
      </c>
      <c r="F8230" s="140">
        <v>119.99</v>
      </c>
      <c r="G8230" s="139"/>
      <c r="H8230" s="88" t="s">
        <v>36857</v>
      </c>
    </row>
    <row r="8231" spans="1:8">
      <c r="A8231" s="139" t="s">
        <v>382</v>
      </c>
      <c r="B8231" s="139" t="s">
        <v>17643</v>
      </c>
      <c r="C8231" s="139" t="s">
        <v>17644</v>
      </c>
      <c r="D8231" s="140">
        <v>2.5</v>
      </c>
      <c r="E8231" s="139" t="s">
        <v>36966</v>
      </c>
      <c r="F8231" s="140">
        <v>3</v>
      </c>
      <c r="G8231" s="139"/>
      <c r="H8231" s="88" t="s">
        <v>36857</v>
      </c>
    </row>
    <row r="8232" spans="1:8">
      <c r="A8232" s="139" t="s">
        <v>425</v>
      </c>
      <c r="B8232" s="139" t="s">
        <v>17645</v>
      </c>
      <c r="C8232" s="139" t="s">
        <v>17646</v>
      </c>
      <c r="D8232" s="140">
        <v>15.95</v>
      </c>
      <c r="E8232" s="139" t="s">
        <v>36967</v>
      </c>
      <c r="F8232" s="140">
        <v>30.9</v>
      </c>
      <c r="G8232" s="139"/>
      <c r="H8232" s="88" t="s">
        <v>36857</v>
      </c>
    </row>
    <row r="8233" spans="1:8">
      <c r="A8233" s="139" t="s">
        <v>5683</v>
      </c>
      <c r="B8233" s="139" t="s">
        <v>17647</v>
      </c>
      <c r="C8233" s="139" t="s">
        <v>17648</v>
      </c>
      <c r="D8233" s="140">
        <v>30</v>
      </c>
      <c r="E8233" s="139" t="s">
        <v>36968</v>
      </c>
      <c r="F8233" s="140">
        <v>30</v>
      </c>
      <c r="G8233" s="139"/>
      <c r="H8233" s="88" t="s">
        <v>36857</v>
      </c>
    </row>
    <row r="8234" spans="1:8">
      <c r="A8234" s="139" t="s">
        <v>17566</v>
      </c>
      <c r="B8234" s="139" t="s">
        <v>17649</v>
      </c>
      <c r="C8234" s="139" t="s">
        <v>17650</v>
      </c>
      <c r="D8234" s="140">
        <v>11.38</v>
      </c>
      <c r="E8234" s="139" t="s">
        <v>36969</v>
      </c>
      <c r="F8234" s="140">
        <v>21</v>
      </c>
      <c r="G8234" s="139"/>
      <c r="H8234" s="88" t="s">
        <v>36857</v>
      </c>
    </row>
    <row r="8235" spans="1:8">
      <c r="A8235" s="139" t="s">
        <v>425</v>
      </c>
      <c r="B8235" s="139" t="s">
        <v>17651</v>
      </c>
      <c r="C8235" s="139" t="s">
        <v>17652</v>
      </c>
      <c r="D8235" s="140">
        <v>1180</v>
      </c>
      <c r="E8235" s="139" t="s">
        <v>36970</v>
      </c>
      <c r="F8235" s="140">
        <v>1598</v>
      </c>
      <c r="G8235" s="139"/>
      <c r="H8235" s="88" t="s">
        <v>36857</v>
      </c>
    </row>
    <row r="8236" spans="1:8">
      <c r="A8236" s="139" t="s">
        <v>425</v>
      </c>
      <c r="B8236" s="139" t="s">
        <v>17653</v>
      </c>
      <c r="C8236" s="139" t="s">
        <v>17654</v>
      </c>
      <c r="D8236" s="140">
        <v>726.67</v>
      </c>
      <c r="E8236" s="139" t="s">
        <v>36970</v>
      </c>
      <c r="F8236" s="140">
        <v>999</v>
      </c>
      <c r="G8236" s="139"/>
      <c r="H8236" s="88" t="s">
        <v>36857</v>
      </c>
    </row>
    <row r="8237" spans="1:8">
      <c r="A8237" s="139" t="s">
        <v>425</v>
      </c>
      <c r="B8237" s="139" t="s">
        <v>17655</v>
      </c>
      <c r="C8237" s="139" t="s">
        <v>17656</v>
      </c>
      <c r="D8237" s="140">
        <v>462</v>
      </c>
      <c r="E8237" s="139" t="s">
        <v>36971</v>
      </c>
      <c r="F8237" s="140">
        <v>740</v>
      </c>
      <c r="G8237" s="139"/>
      <c r="H8237" s="88" t="s">
        <v>36857</v>
      </c>
    </row>
    <row r="8238" spans="1:8">
      <c r="A8238" s="139" t="s">
        <v>425</v>
      </c>
      <c r="B8238" s="139" t="s">
        <v>17657</v>
      </c>
      <c r="C8238" s="139" t="s">
        <v>17658</v>
      </c>
      <c r="D8238" s="140">
        <v>936.88</v>
      </c>
      <c r="E8238" s="139" t="s">
        <v>36972</v>
      </c>
      <c r="F8238" s="140">
        <v>1440</v>
      </c>
      <c r="G8238" s="139"/>
      <c r="H8238" s="88" t="s">
        <v>36857</v>
      </c>
    </row>
    <row r="8239" spans="1:8">
      <c r="A8239" s="139" t="s">
        <v>425</v>
      </c>
      <c r="B8239" s="139" t="s">
        <v>17659</v>
      </c>
      <c r="C8239" s="139" t="s">
        <v>17660</v>
      </c>
      <c r="D8239" s="140">
        <v>67</v>
      </c>
      <c r="E8239" s="139" t="s">
        <v>36973</v>
      </c>
      <c r="F8239" s="140">
        <v>134</v>
      </c>
      <c r="G8239" s="139"/>
      <c r="H8239" s="88" t="s">
        <v>36857</v>
      </c>
    </row>
    <row r="8240" spans="1:8">
      <c r="A8240" s="139" t="s">
        <v>425</v>
      </c>
      <c r="B8240" s="139" t="s">
        <v>17661</v>
      </c>
      <c r="C8240" s="139" t="s">
        <v>17662</v>
      </c>
      <c r="D8240" s="140">
        <v>2.9</v>
      </c>
      <c r="E8240" s="139" t="s">
        <v>36974</v>
      </c>
      <c r="F8240" s="140">
        <v>5.8</v>
      </c>
      <c r="G8240" s="139"/>
      <c r="H8240" s="88" t="s">
        <v>36857</v>
      </c>
    </row>
    <row r="8241" spans="1:8">
      <c r="A8241" s="139" t="s">
        <v>425</v>
      </c>
      <c r="B8241" s="139" t="s">
        <v>17663</v>
      </c>
      <c r="C8241" s="139" t="s">
        <v>17664</v>
      </c>
      <c r="D8241" s="140">
        <v>2.9</v>
      </c>
      <c r="E8241" s="139" t="s">
        <v>36975</v>
      </c>
      <c r="F8241" s="140">
        <v>5.8</v>
      </c>
      <c r="G8241" s="139"/>
      <c r="H8241" s="88" t="s">
        <v>36857</v>
      </c>
    </row>
    <row r="8242" spans="1:8">
      <c r="A8242" s="139" t="s">
        <v>425</v>
      </c>
      <c r="B8242" s="139" t="s">
        <v>17665</v>
      </c>
      <c r="C8242" s="139" t="s">
        <v>17666</v>
      </c>
      <c r="D8242" s="140">
        <v>2.9</v>
      </c>
      <c r="E8242" s="139" t="s">
        <v>36976</v>
      </c>
      <c r="F8242" s="140">
        <v>5.8</v>
      </c>
      <c r="G8242" s="139"/>
      <c r="H8242" s="88" t="s">
        <v>36857</v>
      </c>
    </row>
    <row r="8243" spans="1:8">
      <c r="A8243" s="139" t="s">
        <v>425</v>
      </c>
      <c r="B8243" s="139" t="s">
        <v>17667</v>
      </c>
      <c r="C8243" s="139" t="s">
        <v>17668</v>
      </c>
      <c r="D8243" s="140">
        <v>2.9</v>
      </c>
      <c r="E8243" s="139" t="s">
        <v>36977</v>
      </c>
      <c r="F8243" s="140">
        <v>5.8</v>
      </c>
      <c r="G8243" s="139"/>
      <c r="H8243" s="88" t="s">
        <v>36857</v>
      </c>
    </row>
    <row r="8244" spans="1:8">
      <c r="A8244" s="139" t="s">
        <v>425</v>
      </c>
      <c r="B8244" s="139" t="s">
        <v>17669</v>
      </c>
      <c r="C8244" s="139" t="s">
        <v>17670</v>
      </c>
      <c r="D8244" s="140">
        <v>2.9</v>
      </c>
      <c r="E8244" s="139" t="s">
        <v>36978</v>
      </c>
      <c r="F8244" s="140">
        <v>5.8</v>
      </c>
      <c r="G8244" s="139"/>
      <c r="H8244" s="88" t="s">
        <v>36857</v>
      </c>
    </row>
    <row r="8245" spans="1:8">
      <c r="A8245" s="139" t="s">
        <v>17491</v>
      </c>
      <c r="B8245" s="139" t="s">
        <v>17671</v>
      </c>
      <c r="C8245" s="139" t="s">
        <v>17672</v>
      </c>
      <c r="D8245" s="140">
        <v>24.39</v>
      </c>
      <c r="E8245" s="139" t="s">
        <v>36979</v>
      </c>
      <c r="F8245" s="140">
        <v>49.99</v>
      </c>
      <c r="G8245" s="139"/>
      <c r="H8245" s="88" t="s">
        <v>36857</v>
      </c>
    </row>
    <row r="8246" spans="1:8">
      <c r="A8246" s="139" t="s">
        <v>425</v>
      </c>
      <c r="B8246" s="139" t="s">
        <v>17673</v>
      </c>
      <c r="C8246" s="139" t="s">
        <v>17674</v>
      </c>
      <c r="D8246" s="140">
        <v>7.7</v>
      </c>
      <c r="E8246" s="139" t="s">
        <v>36980</v>
      </c>
      <c r="F8246" s="140">
        <v>15.4</v>
      </c>
      <c r="G8246" s="139"/>
      <c r="H8246" s="88" t="s">
        <v>36857</v>
      </c>
    </row>
    <row r="8247" spans="1:8">
      <c r="A8247" s="139" t="s">
        <v>425</v>
      </c>
      <c r="B8247" s="139" t="s">
        <v>17675</v>
      </c>
      <c r="C8247" s="139" t="s">
        <v>17676</v>
      </c>
      <c r="D8247" s="140">
        <v>22.7</v>
      </c>
      <c r="E8247" s="139" t="s">
        <v>36981</v>
      </c>
      <c r="F8247" s="140">
        <v>41.2</v>
      </c>
      <c r="G8247" s="139"/>
      <c r="H8247" s="88" t="s">
        <v>36857</v>
      </c>
    </row>
    <row r="8248" spans="1:8">
      <c r="A8248" s="139" t="s">
        <v>17566</v>
      </c>
      <c r="B8248" s="139" t="s">
        <v>17677</v>
      </c>
      <c r="C8248" s="139" t="s">
        <v>17678</v>
      </c>
      <c r="D8248" s="140">
        <v>19.45</v>
      </c>
      <c r="E8248" s="139" t="s">
        <v>36982</v>
      </c>
      <c r="F8248" s="140">
        <v>35.9</v>
      </c>
      <c r="G8248" s="139"/>
      <c r="H8248" s="88" t="s">
        <v>36857</v>
      </c>
    </row>
    <row r="8249" spans="1:8">
      <c r="A8249" s="139" t="s">
        <v>17566</v>
      </c>
      <c r="B8249" s="139" t="s">
        <v>17679</v>
      </c>
      <c r="C8249" s="139" t="s">
        <v>17680</v>
      </c>
      <c r="D8249" s="140">
        <v>136.88</v>
      </c>
      <c r="E8249" s="139" t="s">
        <v>36983</v>
      </c>
      <c r="F8249" s="140">
        <v>219</v>
      </c>
      <c r="G8249" s="139"/>
      <c r="H8249" s="88" t="s">
        <v>36857</v>
      </c>
    </row>
    <row r="8250" spans="1:8">
      <c r="A8250" s="139" t="s">
        <v>425</v>
      </c>
      <c r="B8250" s="139" t="s">
        <v>17681</v>
      </c>
      <c r="C8250" s="139" t="s">
        <v>17682</v>
      </c>
      <c r="D8250" s="140">
        <v>87.75</v>
      </c>
      <c r="E8250" s="139" t="s">
        <v>36984</v>
      </c>
      <c r="F8250" s="140">
        <v>162</v>
      </c>
      <c r="G8250" s="139"/>
      <c r="H8250" s="88" t="s">
        <v>36857</v>
      </c>
    </row>
    <row r="8251" spans="1:8">
      <c r="A8251" s="139" t="s">
        <v>1875</v>
      </c>
      <c r="B8251" s="139" t="s">
        <v>17683</v>
      </c>
      <c r="C8251" s="139" t="s">
        <v>17684</v>
      </c>
      <c r="D8251" s="140">
        <v>35</v>
      </c>
      <c r="E8251" s="139" t="s">
        <v>36985</v>
      </c>
      <c r="F8251" s="140">
        <v>70</v>
      </c>
      <c r="G8251" s="139"/>
      <c r="H8251" s="88" t="s">
        <v>36857</v>
      </c>
    </row>
    <row r="8252" spans="1:8">
      <c r="A8252" s="139" t="s">
        <v>17491</v>
      </c>
      <c r="B8252" s="139" t="s">
        <v>17685</v>
      </c>
      <c r="C8252" s="139" t="s">
        <v>17686</v>
      </c>
      <c r="D8252" s="140">
        <v>17.95</v>
      </c>
      <c r="E8252" s="139" t="s">
        <v>36986</v>
      </c>
      <c r="F8252" s="140">
        <v>34.9</v>
      </c>
      <c r="G8252" s="139"/>
      <c r="H8252" s="88" t="s">
        <v>36857</v>
      </c>
    </row>
    <row r="8253" spans="1:8">
      <c r="A8253" s="139" t="s">
        <v>17491</v>
      </c>
      <c r="B8253" s="139" t="s">
        <v>17687</v>
      </c>
      <c r="C8253" s="139" t="s">
        <v>17688</v>
      </c>
      <c r="D8253" s="140">
        <v>20.5</v>
      </c>
      <c r="E8253" s="139" t="s">
        <v>36987</v>
      </c>
      <c r="F8253" s="140">
        <v>41</v>
      </c>
      <c r="G8253" s="139"/>
      <c r="H8253" s="88" t="s">
        <v>36857</v>
      </c>
    </row>
    <row r="8254" spans="1:8">
      <c r="A8254" s="139" t="s">
        <v>425</v>
      </c>
      <c r="B8254" s="139" t="s">
        <v>17689</v>
      </c>
      <c r="C8254" s="139" t="s">
        <v>17690</v>
      </c>
      <c r="D8254" s="140">
        <v>3.2</v>
      </c>
      <c r="E8254" s="139" t="s">
        <v>36988</v>
      </c>
      <c r="F8254" s="140">
        <v>5.9</v>
      </c>
      <c r="G8254" s="139"/>
      <c r="H8254" s="88" t="s">
        <v>36857</v>
      </c>
    </row>
    <row r="8255" spans="1:8">
      <c r="A8255" s="139" t="s">
        <v>425</v>
      </c>
      <c r="B8255" s="139" t="s">
        <v>17691</v>
      </c>
      <c r="C8255" s="139" t="s">
        <v>17692</v>
      </c>
      <c r="D8255" s="140">
        <v>3.2</v>
      </c>
      <c r="E8255" s="139" t="s">
        <v>36989</v>
      </c>
      <c r="F8255" s="140">
        <v>5.9</v>
      </c>
      <c r="G8255" s="139"/>
      <c r="H8255" s="88" t="s">
        <v>36857</v>
      </c>
    </row>
    <row r="8256" spans="1:8">
      <c r="A8256" s="139" t="s">
        <v>425</v>
      </c>
      <c r="B8256" s="139" t="s">
        <v>17693</v>
      </c>
      <c r="C8256" s="139" t="s">
        <v>17694</v>
      </c>
      <c r="D8256" s="140">
        <v>55.25</v>
      </c>
      <c r="E8256" s="139" t="s">
        <v>36990</v>
      </c>
      <c r="F8256" s="140">
        <v>102</v>
      </c>
      <c r="G8256" s="139"/>
      <c r="H8256" s="88" t="s">
        <v>36857</v>
      </c>
    </row>
    <row r="8257" spans="1:8">
      <c r="A8257" s="139" t="s">
        <v>425</v>
      </c>
      <c r="B8257" s="139" t="s">
        <v>17695</v>
      </c>
      <c r="C8257" s="139" t="s">
        <v>17696</v>
      </c>
      <c r="D8257" s="140">
        <v>27.03</v>
      </c>
      <c r="E8257" s="139" t="s">
        <v>36991</v>
      </c>
      <c r="F8257" s="140">
        <v>49.9</v>
      </c>
      <c r="G8257" s="139"/>
      <c r="H8257" s="88" t="s">
        <v>36857</v>
      </c>
    </row>
    <row r="8258" spans="1:8">
      <c r="A8258" s="139" t="s">
        <v>425</v>
      </c>
      <c r="B8258" s="139" t="s">
        <v>17697</v>
      </c>
      <c r="C8258" s="139" t="s">
        <v>17698</v>
      </c>
      <c r="D8258" s="140">
        <v>16.2</v>
      </c>
      <c r="E8258" s="139" t="s">
        <v>36992</v>
      </c>
      <c r="F8258" s="140">
        <v>29.9</v>
      </c>
      <c r="G8258" s="139"/>
      <c r="H8258" s="88" t="s">
        <v>36857</v>
      </c>
    </row>
    <row r="8259" spans="1:8">
      <c r="A8259" s="139" t="s">
        <v>425</v>
      </c>
      <c r="B8259" s="139" t="s">
        <v>17699</v>
      </c>
      <c r="C8259" s="139" t="s">
        <v>17700</v>
      </c>
      <c r="D8259" s="140">
        <v>16.2</v>
      </c>
      <c r="E8259" s="139" t="s">
        <v>36993</v>
      </c>
      <c r="F8259" s="140">
        <v>29.9</v>
      </c>
      <c r="G8259" s="139"/>
      <c r="H8259" s="88" t="s">
        <v>36857</v>
      </c>
    </row>
    <row r="8260" spans="1:8">
      <c r="A8260" s="139" t="s">
        <v>425</v>
      </c>
      <c r="B8260" s="139" t="s">
        <v>17701</v>
      </c>
      <c r="C8260" s="139" t="s">
        <v>17702</v>
      </c>
      <c r="D8260" s="140">
        <v>36.83</v>
      </c>
      <c r="E8260" s="139" t="s">
        <v>36994</v>
      </c>
      <c r="F8260" s="140">
        <v>68</v>
      </c>
      <c r="G8260" s="139"/>
      <c r="H8260" s="88" t="s">
        <v>36857</v>
      </c>
    </row>
    <row r="8261" spans="1:8">
      <c r="A8261" s="139" t="s">
        <v>425</v>
      </c>
      <c r="B8261" s="139" t="s">
        <v>17703</v>
      </c>
      <c r="C8261" s="139" t="s">
        <v>17704</v>
      </c>
      <c r="D8261" s="140">
        <v>29.25</v>
      </c>
      <c r="E8261" s="139" t="s">
        <v>36995</v>
      </c>
      <c r="F8261" s="140">
        <v>54</v>
      </c>
      <c r="G8261" s="139"/>
      <c r="H8261" s="88" t="s">
        <v>36857</v>
      </c>
    </row>
    <row r="8262" spans="1:8">
      <c r="A8262" s="139" t="s">
        <v>425</v>
      </c>
      <c r="B8262" s="139" t="s">
        <v>17705</v>
      </c>
      <c r="C8262" s="139" t="s">
        <v>17706</v>
      </c>
      <c r="D8262" s="140">
        <v>26.54</v>
      </c>
      <c r="E8262" s="139" t="s">
        <v>36996</v>
      </c>
      <c r="F8262" s="140">
        <v>49</v>
      </c>
      <c r="G8262" s="139"/>
      <c r="H8262" s="88" t="s">
        <v>36857</v>
      </c>
    </row>
    <row r="8263" spans="1:8">
      <c r="A8263" s="139" t="s">
        <v>425</v>
      </c>
      <c r="B8263" s="139" t="s">
        <v>17707</v>
      </c>
      <c r="C8263" s="139" t="s">
        <v>17708</v>
      </c>
      <c r="D8263" s="140">
        <v>20.04</v>
      </c>
      <c r="E8263" s="139" t="s">
        <v>36997</v>
      </c>
      <c r="F8263" s="140">
        <v>37</v>
      </c>
      <c r="G8263" s="139"/>
      <c r="H8263" s="88" t="s">
        <v>36857</v>
      </c>
    </row>
    <row r="8264" spans="1:8">
      <c r="A8264" s="139" t="s">
        <v>425</v>
      </c>
      <c r="B8264" s="139" t="s">
        <v>17709</v>
      </c>
      <c r="C8264" s="139" t="s">
        <v>17710</v>
      </c>
      <c r="D8264" s="140">
        <v>27.63</v>
      </c>
      <c r="E8264" s="139" t="s">
        <v>36998</v>
      </c>
      <c r="F8264" s="140">
        <v>51</v>
      </c>
      <c r="G8264" s="139"/>
      <c r="H8264" s="88" t="s">
        <v>36857</v>
      </c>
    </row>
    <row r="8265" spans="1:8">
      <c r="A8265" s="139" t="s">
        <v>425</v>
      </c>
      <c r="B8265" s="139" t="s">
        <v>17711</v>
      </c>
      <c r="C8265" s="139" t="s">
        <v>17712</v>
      </c>
      <c r="D8265" s="140">
        <v>73.67</v>
      </c>
      <c r="E8265" s="139" t="s">
        <v>36999</v>
      </c>
      <c r="F8265" s="140">
        <v>132</v>
      </c>
      <c r="G8265" s="139"/>
      <c r="H8265" s="88" t="s">
        <v>36857</v>
      </c>
    </row>
    <row r="8266" spans="1:8">
      <c r="A8266" s="139" t="s">
        <v>425</v>
      </c>
      <c r="B8266" s="139" t="s">
        <v>17713</v>
      </c>
      <c r="C8266" s="139" t="s">
        <v>17714</v>
      </c>
      <c r="D8266" s="140">
        <v>13.92</v>
      </c>
      <c r="E8266" s="139" t="s">
        <v>37000</v>
      </c>
      <c r="F8266" s="140">
        <v>25.7</v>
      </c>
      <c r="G8266" s="139"/>
      <c r="H8266" s="88" t="s">
        <v>36857</v>
      </c>
    </row>
    <row r="8267" spans="1:8">
      <c r="A8267" s="139" t="s">
        <v>425</v>
      </c>
      <c r="B8267" s="139" t="s">
        <v>17715</v>
      </c>
      <c r="C8267" s="139" t="s">
        <v>17716</v>
      </c>
      <c r="D8267" s="140">
        <v>11.05</v>
      </c>
      <c r="E8267" s="139" t="s">
        <v>37001</v>
      </c>
      <c r="F8267" s="140">
        <v>20.399999999999999</v>
      </c>
      <c r="G8267" s="139"/>
      <c r="H8267" s="88" t="s">
        <v>36857</v>
      </c>
    </row>
    <row r="8268" spans="1:8">
      <c r="A8268" s="139" t="s">
        <v>425</v>
      </c>
      <c r="B8268" s="139" t="s">
        <v>17717</v>
      </c>
      <c r="C8268" s="139" t="s">
        <v>17718</v>
      </c>
      <c r="D8268" s="140">
        <v>112.67</v>
      </c>
      <c r="E8268" s="139" t="s">
        <v>37002</v>
      </c>
      <c r="F8268" s="140">
        <v>205</v>
      </c>
      <c r="G8268" s="139"/>
      <c r="H8268" s="88" t="s">
        <v>36857</v>
      </c>
    </row>
    <row r="8269" spans="1:8">
      <c r="A8269" s="139" t="s">
        <v>425</v>
      </c>
      <c r="B8269" s="139" t="s">
        <v>17719</v>
      </c>
      <c r="C8269" s="139" t="s">
        <v>17720</v>
      </c>
      <c r="D8269" s="140">
        <v>242.5</v>
      </c>
      <c r="E8269" s="139" t="s">
        <v>37003</v>
      </c>
      <c r="F8269" s="140">
        <v>485</v>
      </c>
      <c r="G8269" s="139"/>
      <c r="H8269" s="88" t="s">
        <v>36857</v>
      </c>
    </row>
    <row r="8270" spans="1:8">
      <c r="A8270" s="139" t="s">
        <v>425</v>
      </c>
      <c r="B8270" s="139" t="s">
        <v>17721</v>
      </c>
      <c r="C8270" s="139" t="s">
        <v>17722</v>
      </c>
      <c r="D8270" s="140">
        <v>277.5</v>
      </c>
      <c r="E8270" s="139" t="s">
        <v>37004</v>
      </c>
      <c r="F8270" s="140">
        <v>555</v>
      </c>
      <c r="G8270" s="139"/>
      <c r="H8270" s="88" t="s">
        <v>36857</v>
      </c>
    </row>
    <row r="8271" spans="1:8">
      <c r="A8271" s="139" t="s">
        <v>425</v>
      </c>
      <c r="B8271" s="139" t="s">
        <v>17723</v>
      </c>
      <c r="C8271" s="139" t="s">
        <v>17724</v>
      </c>
      <c r="D8271" s="140">
        <v>22.95</v>
      </c>
      <c r="E8271" s="139" t="s">
        <v>37005</v>
      </c>
      <c r="F8271" s="140">
        <v>44</v>
      </c>
      <c r="G8271" s="139"/>
      <c r="H8271" s="88" t="s">
        <v>36857</v>
      </c>
    </row>
    <row r="8272" spans="1:8">
      <c r="A8272" s="139" t="s">
        <v>425</v>
      </c>
      <c r="B8272" s="139" t="s">
        <v>17725</v>
      </c>
      <c r="C8272" s="139" t="s">
        <v>17726</v>
      </c>
      <c r="D8272" s="140">
        <v>34.5</v>
      </c>
      <c r="E8272" s="139" t="s">
        <v>37006</v>
      </c>
      <c r="F8272" s="140">
        <v>65</v>
      </c>
      <c r="G8272" s="139"/>
      <c r="H8272" s="88" t="s">
        <v>36857</v>
      </c>
    </row>
    <row r="8273" spans="1:8">
      <c r="A8273" s="139" t="s">
        <v>425</v>
      </c>
      <c r="B8273" s="139" t="s">
        <v>17727</v>
      </c>
      <c r="C8273" s="139" t="s">
        <v>17728</v>
      </c>
      <c r="D8273" s="140">
        <v>18.45</v>
      </c>
      <c r="E8273" s="139" t="s">
        <v>37007</v>
      </c>
      <c r="F8273" s="140">
        <v>35.5</v>
      </c>
      <c r="G8273" s="139"/>
      <c r="H8273" s="88" t="s">
        <v>36857</v>
      </c>
    </row>
    <row r="8274" spans="1:8">
      <c r="A8274" s="139" t="s">
        <v>425</v>
      </c>
      <c r="B8274" s="139" t="s">
        <v>17729</v>
      </c>
      <c r="C8274" s="139" t="s">
        <v>17730</v>
      </c>
      <c r="D8274" s="140">
        <v>21.5</v>
      </c>
      <c r="E8274" s="139" t="s">
        <v>37008</v>
      </c>
      <c r="F8274" s="140">
        <v>43</v>
      </c>
      <c r="G8274" s="139"/>
      <c r="H8274" s="88" t="s">
        <v>36857</v>
      </c>
    </row>
    <row r="8275" spans="1:8">
      <c r="A8275" s="139" t="s">
        <v>425</v>
      </c>
      <c r="B8275" s="139" t="s">
        <v>17731</v>
      </c>
      <c r="C8275" s="139" t="s">
        <v>17732</v>
      </c>
      <c r="D8275" s="140">
        <v>23.83</v>
      </c>
      <c r="E8275" s="139" t="s">
        <v>37009</v>
      </c>
      <c r="F8275" s="140">
        <v>41</v>
      </c>
      <c r="G8275" s="139"/>
      <c r="H8275" s="88" t="s">
        <v>36857</v>
      </c>
    </row>
    <row r="8276" spans="1:8">
      <c r="A8276" s="139" t="s">
        <v>425</v>
      </c>
      <c r="B8276" s="139" t="s">
        <v>17733</v>
      </c>
      <c r="C8276" s="139" t="s">
        <v>17734</v>
      </c>
      <c r="D8276" s="140">
        <v>8.4499999999999993</v>
      </c>
      <c r="E8276" s="139" t="s">
        <v>37010</v>
      </c>
      <c r="F8276" s="140">
        <v>16.399999999999999</v>
      </c>
      <c r="G8276" s="139"/>
      <c r="H8276" s="88" t="s">
        <v>36857</v>
      </c>
    </row>
    <row r="8277" spans="1:8">
      <c r="A8277" s="139" t="s">
        <v>425</v>
      </c>
      <c r="B8277" s="139" t="s">
        <v>17735</v>
      </c>
      <c r="C8277" s="139" t="s">
        <v>17736</v>
      </c>
      <c r="D8277" s="140">
        <v>34.67</v>
      </c>
      <c r="E8277" s="139" t="s">
        <v>37011</v>
      </c>
      <c r="F8277" s="140">
        <v>61</v>
      </c>
      <c r="G8277" s="139"/>
      <c r="H8277" s="88" t="s">
        <v>36857</v>
      </c>
    </row>
    <row r="8278" spans="1:8">
      <c r="A8278" s="139" t="s">
        <v>425</v>
      </c>
      <c r="B8278" s="139" t="s">
        <v>17737</v>
      </c>
      <c r="C8278" s="139" t="s">
        <v>17738</v>
      </c>
      <c r="D8278" s="140">
        <v>3.23</v>
      </c>
      <c r="E8278" s="139" t="s">
        <v>37012</v>
      </c>
      <c r="F8278" s="140">
        <v>5.96</v>
      </c>
      <c r="G8278" s="139"/>
      <c r="H8278" s="88" t="s">
        <v>36857</v>
      </c>
    </row>
    <row r="8279" spans="1:8">
      <c r="A8279" s="139" t="s">
        <v>425</v>
      </c>
      <c r="B8279" s="139" t="s">
        <v>17739</v>
      </c>
      <c r="C8279" s="139" t="s">
        <v>17740</v>
      </c>
      <c r="D8279" s="140">
        <v>37.380000000000003</v>
      </c>
      <c r="E8279" s="139" t="s">
        <v>37013</v>
      </c>
      <c r="F8279" s="140">
        <v>68</v>
      </c>
      <c r="G8279" s="139"/>
      <c r="H8279" s="88" t="s">
        <v>36857</v>
      </c>
    </row>
    <row r="8280" spans="1:8">
      <c r="A8280" s="139" t="s">
        <v>425</v>
      </c>
      <c r="B8280" s="139" t="s">
        <v>17741</v>
      </c>
      <c r="C8280" s="139" t="s">
        <v>17742</v>
      </c>
      <c r="D8280" s="140">
        <v>113.21</v>
      </c>
      <c r="E8280" s="139" t="s">
        <v>37014</v>
      </c>
      <c r="F8280" s="140">
        <v>204</v>
      </c>
      <c r="G8280" s="139"/>
      <c r="H8280" s="88" t="s">
        <v>36857</v>
      </c>
    </row>
    <row r="8281" spans="1:8">
      <c r="A8281" s="139" t="s">
        <v>1875</v>
      </c>
      <c r="B8281" s="139" t="s">
        <v>17743</v>
      </c>
      <c r="C8281" s="139" t="s">
        <v>17744</v>
      </c>
      <c r="D8281" s="140">
        <v>12.95</v>
      </c>
      <c r="E8281" s="139" t="s">
        <v>37015</v>
      </c>
      <c r="F8281" s="140">
        <v>23.9</v>
      </c>
      <c r="G8281" s="139"/>
      <c r="H8281" s="88" t="s">
        <v>36857</v>
      </c>
    </row>
    <row r="8282" spans="1:8">
      <c r="A8282" s="139" t="s">
        <v>1875</v>
      </c>
      <c r="B8282" s="139" t="s">
        <v>17745</v>
      </c>
      <c r="C8282" s="139" t="s">
        <v>17746</v>
      </c>
      <c r="D8282" s="140">
        <v>46.5</v>
      </c>
      <c r="E8282" s="139" t="s">
        <v>37016</v>
      </c>
      <c r="F8282" s="140">
        <v>93</v>
      </c>
      <c r="G8282" s="139"/>
      <c r="H8282" s="88" t="s">
        <v>36857</v>
      </c>
    </row>
    <row r="8283" spans="1:8">
      <c r="A8283" s="139" t="s">
        <v>1875</v>
      </c>
      <c r="B8283" s="139" t="s">
        <v>17747</v>
      </c>
      <c r="C8283" s="139" t="s">
        <v>17748</v>
      </c>
      <c r="D8283" s="140">
        <v>6.18</v>
      </c>
      <c r="E8283" s="139" t="s">
        <v>37017</v>
      </c>
      <c r="F8283" s="140">
        <v>11.4</v>
      </c>
      <c r="G8283" s="139"/>
      <c r="H8283" s="88" t="s">
        <v>36857</v>
      </c>
    </row>
    <row r="8284" spans="1:8">
      <c r="A8284" s="139" t="s">
        <v>1875</v>
      </c>
      <c r="B8284" s="139" t="s">
        <v>17749</v>
      </c>
      <c r="C8284" s="139" t="s">
        <v>17750</v>
      </c>
      <c r="D8284" s="140">
        <v>2.38</v>
      </c>
      <c r="E8284" s="139" t="s">
        <v>37018</v>
      </c>
      <c r="F8284" s="140">
        <v>4.4000000000000004</v>
      </c>
      <c r="G8284" s="139"/>
      <c r="H8284" s="88" t="s">
        <v>36857</v>
      </c>
    </row>
    <row r="8285" spans="1:8">
      <c r="A8285" s="139" t="s">
        <v>5683</v>
      </c>
      <c r="B8285" s="139" t="s">
        <v>17751</v>
      </c>
      <c r="C8285" s="139" t="s">
        <v>17752</v>
      </c>
      <c r="D8285" s="140">
        <v>5.91</v>
      </c>
      <c r="E8285" s="139" t="s">
        <v>37019</v>
      </c>
      <c r="F8285" s="140">
        <v>12.4</v>
      </c>
      <c r="G8285" s="139"/>
      <c r="H8285" s="88" t="s">
        <v>36857</v>
      </c>
    </row>
    <row r="8286" spans="1:8">
      <c r="A8286" s="139" t="s">
        <v>5683</v>
      </c>
      <c r="B8286" s="139" t="s">
        <v>17753</v>
      </c>
      <c r="C8286" s="139" t="s">
        <v>17754</v>
      </c>
      <c r="D8286" s="140">
        <v>108.5</v>
      </c>
      <c r="E8286" s="139" t="s">
        <v>37020</v>
      </c>
      <c r="F8286" s="140">
        <v>179</v>
      </c>
      <c r="G8286" s="139"/>
      <c r="H8286" s="88" t="s">
        <v>36857</v>
      </c>
    </row>
    <row r="8287" spans="1:8">
      <c r="A8287" s="139" t="s">
        <v>5683</v>
      </c>
      <c r="B8287" s="139" t="s">
        <v>17755</v>
      </c>
      <c r="C8287" s="139" t="s">
        <v>17756</v>
      </c>
      <c r="D8287" s="140">
        <v>3.85</v>
      </c>
      <c r="E8287" s="139" t="s">
        <v>37021</v>
      </c>
      <c r="F8287" s="140">
        <v>8.1</v>
      </c>
      <c r="G8287" s="139"/>
      <c r="H8287" s="88" t="s">
        <v>36857</v>
      </c>
    </row>
    <row r="8288" spans="1:8">
      <c r="A8288" s="139" t="s">
        <v>425</v>
      </c>
      <c r="B8288" s="139" t="s">
        <v>17757</v>
      </c>
      <c r="C8288" s="139" t="s">
        <v>17758</v>
      </c>
      <c r="D8288" s="140">
        <v>4.45</v>
      </c>
      <c r="E8288" s="139" t="s">
        <v>37022</v>
      </c>
      <c r="F8288" s="140">
        <v>8.1</v>
      </c>
      <c r="G8288" s="139"/>
      <c r="H8288" s="88" t="s">
        <v>36857</v>
      </c>
    </row>
    <row r="8289" spans="1:8">
      <c r="A8289" s="139" t="s">
        <v>17566</v>
      </c>
      <c r="B8289" s="139" t="s">
        <v>17759</v>
      </c>
      <c r="C8289" s="139" t="s">
        <v>17760</v>
      </c>
      <c r="D8289" s="140">
        <v>20.53</v>
      </c>
      <c r="E8289" s="139" t="s">
        <v>37023</v>
      </c>
      <c r="F8289" s="140">
        <v>37.9</v>
      </c>
      <c r="G8289" s="139"/>
      <c r="H8289" s="88" t="s">
        <v>36857</v>
      </c>
    </row>
    <row r="8290" spans="1:8">
      <c r="A8290" s="139" t="s">
        <v>425</v>
      </c>
      <c r="B8290" s="139" t="s">
        <v>17761</v>
      </c>
      <c r="C8290" s="139" t="s">
        <v>17762</v>
      </c>
      <c r="D8290" s="140">
        <v>5.63</v>
      </c>
      <c r="E8290" s="139" t="s">
        <v>37024</v>
      </c>
      <c r="F8290" s="140">
        <v>10.4</v>
      </c>
      <c r="G8290" s="139"/>
      <c r="H8290" s="88" t="s">
        <v>36857</v>
      </c>
    </row>
    <row r="8291" spans="1:8">
      <c r="A8291" s="139" t="s">
        <v>425</v>
      </c>
      <c r="B8291" s="139" t="s">
        <v>17763</v>
      </c>
      <c r="C8291" s="139" t="s">
        <v>17764</v>
      </c>
      <c r="D8291" s="140">
        <v>19.5</v>
      </c>
      <c r="E8291" s="139" t="s">
        <v>37025</v>
      </c>
      <c r="F8291" s="140">
        <v>35</v>
      </c>
      <c r="G8291" s="139"/>
      <c r="H8291" s="88" t="s">
        <v>36857</v>
      </c>
    </row>
    <row r="8292" spans="1:8">
      <c r="A8292" s="139" t="s">
        <v>425</v>
      </c>
      <c r="B8292" s="139" t="s">
        <v>17765</v>
      </c>
      <c r="C8292" s="139" t="s">
        <v>17766</v>
      </c>
      <c r="D8292" s="140">
        <v>73.33</v>
      </c>
      <c r="E8292" s="139" t="s">
        <v>37026</v>
      </c>
      <c r="F8292" s="140">
        <v>160</v>
      </c>
      <c r="G8292" s="139"/>
      <c r="H8292" s="88" t="s">
        <v>36857</v>
      </c>
    </row>
    <row r="8293" spans="1:8">
      <c r="A8293" s="139" t="s">
        <v>425</v>
      </c>
      <c r="B8293" s="139" t="s">
        <v>17767</v>
      </c>
      <c r="C8293" s="139" t="s">
        <v>17768</v>
      </c>
      <c r="D8293" s="140">
        <v>73.33</v>
      </c>
      <c r="E8293" s="139" t="s">
        <v>37027</v>
      </c>
      <c r="F8293" s="140">
        <v>160</v>
      </c>
      <c r="G8293" s="139"/>
      <c r="H8293" s="88" t="s">
        <v>36857</v>
      </c>
    </row>
    <row r="8294" spans="1:8">
      <c r="A8294" s="139" t="s">
        <v>425</v>
      </c>
      <c r="B8294" s="139" t="s">
        <v>17769</v>
      </c>
      <c r="C8294" s="139" t="s">
        <v>17770</v>
      </c>
      <c r="D8294" s="140">
        <v>73.33</v>
      </c>
      <c r="E8294" s="139" t="s">
        <v>37028</v>
      </c>
      <c r="F8294" s="140">
        <v>160</v>
      </c>
      <c r="G8294" s="139"/>
      <c r="H8294" s="88" t="s">
        <v>36857</v>
      </c>
    </row>
    <row r="8295" spans="1:8">
      <c r="A8295" s="139" t="s">
        <v>425</v>
      </c>
      <c r="B8295" s="139" t="s">
        <v>17771</v>
      </c>
      <c r="C8295" s="139" t="s">
        <v>17772</v>
      </c>
      <c r="D8295" s="140">
        <v>3.5</v>
      </c>
      <c r="E8295" s="139" t="s">
        <v>37029</v>
      </c>
      <c r="F8295" s="140">
        <v>6.9</v>
      </c>
      <c r="G8295" s="139"/>
      <c r="H8295" s="88" t="s">
        <v>36857</v>
      </c>
    </row>
    <row r="8296" spans="1:8">
      <c r="A8296" s="139" t="s">
        <v>425</v>
      </c>
      <c r="B8296" s="139" t="s">
        <v>17773</v>
      </c>
      <c r="C8296" s="139" t="s">
        <v>17774</v>
      </c>
      <c r="D8296" s="140">
        <v>3.5</v>
      </c>
      <c r="E8296" s="139" t="s">
        <v>37030</v>
      </c>
      <c r="F8296" s="140">
        <v>6.9</v>
      </c>
      <c r="G8296" s="139"/>
      <c r="H8296" s="88" t="s">
        <v>36857</v>
      </c>
    </row>
    <row r="8297" spans="1:8">
      <c r="A8297" s="139" t="s">
        <v>425</v>
      </c>
      <c r="B8297" s="139" t="s">
        <v>17775</v>
      </c>
      <c r="C8297" s="139" t="s">
        <v>17776</v>
      </c>
      <c r="D8297" s="140">
        <v>156.54</v>
      </c>
      <c r="E8297" s="139" t="s">
        <v>37031</v>
      </c>
      <c r="F8297" s="140">
        <v>279</v>
      </c>
      <c r="G8297" s="139"/>
      <c r="H8297" s="88" t="s">
        <v>36857</v>
      </c>
    </row>
    <row r="8298" spans="1:8">
      <c r="A8298" s="139" t="s">
        <v>17491</v>
      </c>
      <c r="B8298" s="139" t="s">
        <v>17777</v>
      </c>
      <c r="C8298" s="139" t="s">
        <v>17778</v>
      </c>
      <c r="D8298" s="140">
        <v>4.2</v>
      </c>
      <c r="E8298" s="139" t="s">
        <v>37032</v>
      </c>
      <c r="F8298" s="140">
        <v>7.9</v>
      </c>
      <c r="G8298" s="139"/>
      <c r="H8298" s="88" t="s">
        <v>36857</v>
      </c>
    </row>
    <row r="8299" spans="1:8">
      <c r="A8299" s="139" t="s">
        <v>425</v>
      </c>
      <c r="B8299" s="139" t="s">
        <v>17779</v>
      </c>
      <c r="C8299" s="139" t="s">
        <v>17780</v>
      </c>
      <c r="D8299" s="140">
        <v>8.07</v>
      </c>
      <c r="E8299" s="139" t="s">
        <v>37033</v>
      </c>
      <c r="F8299" s="140">
        <v>14.9</v>
      </c>
      <c r="G8299" s="139"/>
      <c r="H8299" s="88" t="s">
        <v>36857</v>
      </c>
    </row>
    <row r="8300" spans="1:8">
      <c r="A8300" s="139" t="s">
        <v>425</v>
      </c>
      <c r="B8300" s="139" t="s">
        <v>17781</v>
      </c>
      <c r="C8300" s="139" t="s">
        <v>17782</v>
      </c>
      <c r="D8300" s="140">
        <v>27.03</v>
      </c>
      <c r="E8300" s="139" t="s">
        <v>37034</v>
      </c>
      <c r="F8300" s="140">
        <v>49.9</v>
      </c>
      <c r="G8300" s="139"/>
      <c r="H8300" s="88" t="s">
        <v>36857</v>
      </c>
    </row>
    <row r="8301" spans="1:8">
      <c r="A8301" s="139" t="s">
        <v>425</v>
      </c>
      <c r="B8301" s="139" t="s">
        <v>17783</v>
      </c>
      <c r="C8301" s="139" t="s">
        <v>17784</v>
      </c>
      <c r="D8301" s="140">
        <v>27.03</v>
      </c>
      <c r="E8301" s="139" t="s">
        <v>37035</v>
      </c>
      <c r="F8301" s="140">
        <v>49.9</v>
      </c>
      <c r="G8301" s="139"/>
      <c r="H8301" s="88" t="s">
        <v>36857</v>
      </c>
    </row>
    <row r="8302" spans="1:8">
      <c r="A8302" s="139" t="s">
        <v>425</v>
      </c>
      <c r="B8302" s="139" t="s">
        <v>17785</v>
      </c>
      <c r="C8302" s="139" t="s">
        <v>17786</v>
      </c>
      <c r="D8302" s="140">
        <v>27.03</v>
      </c>
      <c r="E8302" s="139" t="s">
        <v>37036</v>
      </c>
      <c r="F8302" s="140">
        <v>49.9</v>
      </c>
      <c r="G8302" s="139"/>
      <c r="H8302" s="88" t="s">
        <v>36857</v>
      </c>
    </row>
    <row r="8303" spans="1:8">
      <c r="A8303" s="139" t="s">
        <v>17491</v>
      </c>
      <c r="B8303" s="139" t="s">
        <v>17787</v>
      </c>
      <c r="C8303" s="139" t="s">
        <v>17788</v>
      </c>
      <c r="D8303" s="140">
        <v>39.5</v>
      </c>
      <c r="E8303" s="139" t="s">
        <v>37037</v>
      </c>
      <c r="F8303" s="140">
        <v>79</v>
      </c>
      <c r="G8303" s="139"/>
      <c r="H8303" s="88" t="s">
        <v>36857</v>
      </c>
    </row>
    <row r="8304" spans="1:8">
      <c r="A8304" s="139" t="s">
        <v>425</v>
      </c>
      <c r="B8304" s="139" t="s">
        <v>17789</v>
      </c>
      <c r="C8304" s="139" t="s">
        <v>17790</v>
      </c>
      <c r="D8304" s="140">
        <v>19</v>
      </c>
      <c r="E8304" s="139" t="s">
        <v>37038</v>
      </c>
      <c r="F8304" s="140">
        <v>38</v>
      </c>
      <c r="G8304" s="139"/>
      <c r="H8304" s="88" t="s">
        <v>36857</v>
      </c>
    </row>
    <row r="8305" spans="1:8">
      <c r="A8305" s="139" t="s">
        <v>425</v>
      </c>
      <c r="B8305" s="139" t="s">
        <v>17791</v>
      </c>
      <c r="C8305" s="139" t="s">
        <v>17792</v>
      </c>
      <c r="D8305" s="140">
        <v>2.33</v>
      </c>
      <c r="E8305" s="139" t="s">
        <v>37039</v>
      </c>
      <c r="F8305" s="140">
        <v>4.3</v>
      </c>
      <c r="G8305" s="139"/>
      <c r="H8305" s="88" t="s">
        <v>36857</v>
      </c>
    </row>
    <row r="8306" spans="1:8">
      <c r="A8306" s="139" t="s">
        <v>425</v>
      </c>
      <c r="B8306" s="139" t="s">
        <v>17793</v>
      </c>
      <c r="C8306" s="139" t="s">
        <v>17794</v>
      </c>
      <c r="D8306" s="140">
        <v>2.33</v>
      </c>
      <c r="E8306" s="139" t="s">
        <v>37040</v>
      </c>
      <c r="F8306" s="140">
        <v>4.3</v>
      </c>
      <c r="G8306" s="139"/>
      <c r="H8306" s="88" t="s">
        <v>36857</v>
      </c>
    </row>
    <row r="8307" spans="1:8">
      <c r="A8307" s="139" t="s">
        <v>425</v>
      </c>
      <c r="B8307" s="139" t="s">
        <v>17795</v>
      </c>
      <c r="C8307" s="139" t="s">
        <v>17796</v>
      </c>
      <c r="D8307" s="140">
        <v>2.33</v>
      </c>
      <c r="E8307" s="139" t="s">
        <v>37041</v>
      </c>
      <c r="F8307" s="140">
        <v>4.3</v>
      </c>
      <c r="G8307" s="139"/>
      <c r="H8307" s="88" t="s">
        <v>36857</v>
      </c>
    </row>
    <row r="8308" spans="1:8">
      <c r="A8308" s="139" t="s">
        <v>425</v>
      </c>
      <c r="B8308" s="139" t="s">
        <v>17797</v>
      </c>
      <c r="C8308" s="139" t="s">
        <v>17798</v>
      </c>
      <c r="D8308" s="140">
        <v>32</v>
      </c>
      <c r="E8308" s="139" t="s">
        <v>37042</v>
      </c>
      <c r="F8308" s="140">
        <v>64</v>
      </c>
      <c r="G8308" s="139"/>
      <c r="H8308" s="88" t="s">
        <v>36857</v>
      </c>
    </row>
    <row r="8309" spans="1:8">
      <c r="A8309" s="139" t="s">
        <v>425</v>
      </c>
      <c r="B8309" s="139" t="s">
        <v>17799</v>
      </c>
      <c r="C8309" s="139" t="s">
        <v>17800</v>
      </c>
      <c r="D8309" s="140">
        <v>3.74</v>
      </c>
      <c r="E8309" s="139" t="s">
        <v>37043</v>
      </c>
      <c r="F8309" s="140">
        <v>6.9</v>
      </c>
      <c r="G8309" s="139"/>
      <c r="H8309" s="88" t="s">
        <v>36857</v>
      </c>
    </row>
    <row r="8310" spans="1:8">
      <c r="A8310" s="139" t="s">
        <v>425</v>
      </c>
      <c r="B8310" s="139" t="s">
        <v>17801</v>
      </c>
      <c r="C8310" s="139" t="s">
        <v>17802</v>
      </c>
      <c r="D8310" s="140">
        <v>93.71</v>
      </c>
      <c r="E8310" s="139" t="s">
        <v>37044</v>
      </c>
      <c r="F8310" s="140">
        <v>173</v>
      </c>
      <c r="G8310" s="139"/>
      <c r="H8310" s="88" t="s">
        <v>36857</v>
      </c>
    </row>
    <row r="8311" spans="1:8">
      <c r="A8311" s="139" t="s">
        <v>425</v>
      </c>
      <c r="B8311" s="139" t="s">
        <v>17803</v>
      </c>
      <c r="C8311" s="139" t="s">
        <v>17804</v>
      </c>
      <c r="D8311" s="140">
        <v>10.78</v>
      </c>
      <c r="E8311" s="139" t="s">
        <v>37045</v>
      </c>
      <c r="F8311" s="140">
        <v>19.899999999999999</v>
      </c>
      <c r="G8311" s="139"/>
      <c r="H8311" s="88" t="s">
        <v>36857</v>
      </c>
    </row>
    <row r="8312" spans="1:8">
      <c r="A8312" s="139" t="s">
        <v>425</v>
      </c>
      <c r="B8312" s="139" t="s">
        <v>17805</v>
      </c>
      <c r="C8312" s="139" t="s">
        <v>17806</v>
      </c>
      <c r="D8312" s="140">
        <v>4.82</v>
      </c>
      <c r="E8312" s="139" t="s">
        <v>37046</v>
      </c>
      <c r="F8312" s="140">
        <v>8.9</v>
      </c>
      <c r="G8312" s="139"/>
      <c r="H8312" s="88" t="s">
        <v>36857</v>
      </c>
    </row>
    <row r="8313" spans="1:8">
      <c r="A8313" s="139" t="s">
        <v>425</v>
      </c>
      <c r="B8313" s="139" t="s">
        <v>17807</v>
      </c>
      <c r="C8313" s="139" t="s">
        <v>17808</v>
      </c>
      <c r="D8313" s="140">
        <v>17.28</v>
      </c>
      <c r="E8313" s="139" t="s">
        <v>37047</v>
      </c>
      <c r="F8313" s="140">
        <v>31</v>
      </c>
      <c r="G8313" s="139"/>
      <c r="H8313" s="88" t="s">
        <v>36857</v>
      </c>
    </row>
    <row r="8314" spans="1:8">
      <c r="A8314" s="139" t="s">
        <v>425</v>
      </c>
      <c r="B8314" s="139" t="s">
        <v>17809</v>
      </c>
      <c r="C8314" s="139" t="s">
        <v>17810</v>
      </c>
      <c r="D8314" s="140">
        <v>16.2</v>
      </c>
      <c r="E8314" s="139" t="s">
        <v>37048</v>
      </c>
      <c r="F8314" s="140">
        <v>28</v>
      </c>
      <c r="G8314" s="139"/>
      <c r="H8314" s="88" t="s">
        <v>36857</v>
      </c>
    </row>
    <row r="8315" spans="1:8">
      <c r="A8315" s="139" t="s">
        <v>425</v>
      </c>
      <c r="B8315" s="139" t="s">
        <v>17811</v>
      </c>
      <c r="C8315" s="139" t="s">
        <v>17812</v>
      </c>
      <c r="D8315" s="140">
        <v>3.23</v>
      </c>
      <c r="E8315" s="139" t="s">
        <v>37049</v>
      </c>
      <c r="F8315" s="140">
        <v>5.96</v>
      </c>
      <c r="G8315" s="139"/>
      <c r="H8315" s="88" t="s">
        <v>36857</v>
      </c>
    </row>
    <row r="8316" spans="1:8">
      <c r="A8316" s="139" t="s">
        <v>425</v>
      </c>
      <c r="B8316" s="139" t="s">
        <v>17813</v>
      </c>
      <c r="C8316" s="139" t="s">
        <v>17814</v>
      </c>
      <c r="D8316" s="140">
        <v>45.5</v>
      </c>
      <c r="E8316" s="139" t="s">
        <v>37050</v>
      </c>
      <c r="F8316" s="140">
        <v>83</v>
      </c>
      <c r="G8316" s="139"/>
      <c r="H8316" s="88" t="s">
        <v>36857</v>
      </c>
    </row>
    <row r="8317" spans="1:8">
      <c r="A8317" s="139" t="s">
        <v>382</v>
      </c>
      <c r="B8317" s="139" t="s">
        <v>17815</v>
      </c>
      <c r="C8317" s="139" t="s">
        <v>17816</v>
      </c>
      <c r="D8317" s="140">
        <v>49</v>
      </c>
      <c r="E8317" s="139" t="s">
        <v>37051</v>
      </c>
      <c r="F8317" s="140">
        <v>50</v>
      </c>
      <c r="G8317" s="139"/>
      <c r="H8317" s="88" t="s">
        <v>36857</v>
      </c>
    </row>
    <row r="8318" spans="1:8">
      <c r="A8318" s="139" t="s">
        <v>17566</v>
      </c>
      <c r="B8318" s="139" t="s">
        <v>17817</v>
      </c>
      <c r="C8318" s="139" t="s">
        <v>17818</v>
      </c>
      <c r="D8318" s="140">
        <v>13.25</v>
      </c>
      <c r="E8318" s="139" t="s">
        <v>37052</v>
      </c>
      <c r="F8318" s="140">
        <v>15.9</v>
      </c>
      <c r="G8318" s="139"/>
      <c r="H8318" s="88" t="s">
        <v>36857</v>
      </c>
    </row>
    <row r="8319" spans="1:8">
      <c r="A8319" s="139" t="s">
        <v>425</v>
      </c>
      <c r="B8319" s="139" t="s">
        <v>17819</v>
      </c>
      <c r="C8319" s="139" t="s">
        <v>17820</v>
      </c>
      <c r="D8319" s="140">
        <v>8.4499999999999993</v>
      </c>
      <c r="E8319" s="139" t="s">
        <v>37053</v>
      </c>
      <c r="F8319" s="140">
        <v>16.899999999999999</v>
      </c>
      <c r="G8319" s="139"/>
      <c r="H8319" s="88" t="s">
        <v>36857</v>
      </c>
    </row>
    <row r="8320" spans="1:8">
      <c r="A8320" s="139" t="s">
        <v>425</v>
      </c>
      <c r="B8320" s="139" t="s">
        <v>17821</v>
      </c>
      <c r="C8320" s="139" t="s">
        <v>17822</v>
      </c>
      <c r="D8320" s="140">
        <v>7.95</v>
      </c>
      <c r="E8320" s="139" t="s">
        <v>37054</v>
      </c>
      <c r="F8320" s="140">
        <v>15.9</v>
      </c>
      <c r="G8320" s="139"/>
      <c r="H8320" s="88" t="s">
        <v>36857</v>
      </c>
    </row>
    <row r="8321" spans="1:8">
      <c r="A8321" s="139" t="s">
        <v>425</v>
      </c>
      <c r="B8321" s="139" t="s">
        <v>17823</v>
      </c>
      <c r="C8321" s="139" t="s">
        <v>17824</v>
      </c>
      <c r="D8321" s="140">
        <v>7.95</v>
      </c>
      <c r="E8321" s="139" t="s">
        <v>37055</v>
      </c>
      <c r="F8321" s="140">
        <v>15.9</v>
      </c>
      <c r="G8321" s="139"/>
      <c r="H8321" s="88" t="s">
        <v>36857</v>
      </c>
    </row>
    <row r="8322" spans="1:8">
      <c r="A8322" s="139" t="s">
        <v>425</v>
      </c>
      <c r="B8322" s="139" t="s">
        <v>17825</v>
      </c>
      <c r="C8322" s="139" t="s">
        <v>17826</v>
      </c>
      <c r="D8322" s="140">
        <v>8.4499999999999993</v>
      </c>
      <c r="E8322" s="139" t="s">
        <v>37056</v>
      </c>
      <c r="F8322" s="140">
        <v>16.899999999999999</v>
      </c>
      <c r="G8322" s="139"/>
      <c r="H8322" s="88" t="s">
        <v>36857</v>
      </c>
    </row>
    <row r="8323" spans="1:8">
      <c r="A8323" s="139" t="s">
        <v>425</v>
      </c>
      <c r="B8323" s="139" t="s">
        <v>17833</v>
      </c>
      <c r="C8323" s="139" t="s">
        <v>17834</v>
      </c>
      <c r="D8323" s="140">
        <v>16.75</v>
      </c>
      <c r="E8323" s="139" t="s">
        <v>37057</v>
      </c>
      <c r="F8323" s="140">
        <v>30.99</v>
      </c>
      <c r="G8323" s="139"/>
      <c r="H8323" s="88" t="s">
        <v>29260</v>
      </c>
    </row>
    <row r="8324" spans="1:8">
      <c r="A8324" s="139" t="s">
        <v>284</v>
      </c>
      <c r="B8324" s="139" t="s">
        <v>17835</v>
      </c>
      <c r="C8324" s="139" t="s">
        <v>17836</v>
      </c>
      <c r="D8324" s="140">
        <v>2.16</v>
      </c>
      <c r="E8324" s="139" t="s">
        <v>37058</v>
      </c>
      <c r="F8324" s="140">
        <v>3.99</v>
      </c>
      <c r="G8324" s="139"/>
      <c r="H8324" s="88" t="s">
        <v>29260</v>
      </c>
    </row>
    <row r="8325" spans="1:8">
      <c r="A8325" s="139" t="s">
        <v>284</v>
      </c>
      <c r="B8325" s="139" t="s">
        <v>17837</v>
      </c>
      <c r="C8325" s="139" t="s">
        <v>17838</v>
      </c>
      <c r="D8325" s="140">
        <v>2.16</v>
      </c>
      <c r="E8325" s="139" t="s">
        <v>37059</v>
      </c>
      <c r="F8325" s="140">
        <v>3.99</v>
      </c>
      <c r="G8325" s="139"/>
      <c r="H8325" s="88" t="s">
        <v>29260</v>
      </c>
    </row>
    <row r="8326" spans="1:8">
      <c r="A8326" s="139" t="s">
        <v>217</v>
      </c>
      <c r="B8326" s="139" t="s">
        <v>17839</v>
      </c>
      <c r="C8326" s="139" t="s">
        <v>17840</v>
      </c>
      <c r="D8326" s="140">
        <v>13.51</v>
      </c>
      <c r="E8326" s="139" t="s">
        <v>37060</v>
      </c>
      <c r="F8326" s="140">
        <v>24.99</v>
      </c>
      <c r="G8326" s="139"/>
      <c r="H8326" s="88" t="s">
        <v>29260</v>
      </c>
    </row>
    <row r="8327" spans="1:8">
      <c r="A8327" s="139" t="s">
        <v>235</v>
      </c>
      <c r="B8327" s="139" t="s">
        <v>17841</v>
      </c>
      <c r="C8327" s="139" t="s">
        <v>17842</v>
      </c>
      <c r="D8327" s="140">
        <v>8.64</v>
      </c>
      <c r="E8327" s="139" t="s">
        <v>37061</v>
      </c>
      <c r="F8327" s="140">
        <v>15.99</v>
      </c>
      <c r="G8327" s="139"/>
      <c r="H8327" s="88" t="s">
        <v>29260</v>
      </c>
    </row>
    <row r="8328" spans="1:8">
      <c r="A8328" s="139" t="s">
        <v>235</v>
      </c>
      <c r="B8328" s="139" t="s">
        <v>17843</v>
      </c>
      <c r="C8328" s="139" t="s">
        <v>17844</v>
      </c>
      <c r="D8328" s="140">
        <v>8.64</v>
      </c>
      <c r="E8328" s="139" t="s">
        <v>37062</v>
      </c>
      <c r="F8328" s="140">
        <v>15.99</v>
      </c>
      <c r="G8328" s="139"/>
      <c r="H8328" s="88" t="s">
        <v>29260</v>
      </c>
    </row>
    <row r="8329" spans="1:8">
      <c r="A8329" s="139" t="s">
        <v>623</v>
      </c>
      <c r="B8329" s="139" t="s">
        <v>17845</v>
      </c>
      <c r="C8329" s="139" t="s">
        <v>17846</v>
      </c>
      <c r="D8329" s="140">
        <v>5.4</v>
      </c>
      <c r="E8329" s="139" t="s">
        <v>37063</v>
      </c>
      <c r="F8329" s="140">
        <v>9.99</v>
      </c>
      <c r="G8329" s="139"/>
      <c r="H8329" s="88" t="s">
        <v>29260</v>
      </c>
    </row>
    <row r="8330" spans="1:8">
      <c r="A8330" s="139" t="s">
        <v>5096</v>
      </c>
      <c r="B8330" s="139" t="s">
        <v>17847</v>
      </c>
      <c r="C8330" s="139" t="s">
        <v>17848</v>
      </c>
      <c r="D8330" s="140">
        <v>36.75</v>
      </c>
      <c r="E8330" s="139" t="s">
        <v>37064</v>
      </c>
      <c r="F8330" s="140">
        <v>67.989999999999995</v>
      </c>
      <c r="G8330" s="139"/>
      <c r="H8330" s="88" t="s">
        <v>29260</v>
      </c>
    </row>
    <row r="8331" spans="1:8">
      <c r="A8331" s="139" t="s">
        <v>5096</v>
      </c>
      <c r="B8331" s="139" t="s">
        <v>17849</v>
      </c>
      <c r="C8331" s="139" t="s">
        <v>17850</v>
      </c>
      <c r="D8331" s="140">
        <v>29.72</v>
      </c>
      <c r="E8331" s="139" t="s">
        <v>37065</v>
      </c>
      <c r="F8331" s="140">
        <v>54.99</v>
      </c>
      <c r="G8331" s="139"/>
      <c r="H8331" s="88" t="s">
        <v>29260</v>
      </c>
    </row>
    <row r="8332" spans="1:8">
      <c r="A8332" s="139" t="s">
        <v>311</v>
      </c>
      <c r="B8332" s="139" t="s">
        <v>17851</v>
      </c>
      <c r="C8332" s="139" t="s">
        <v>17852</v>
      </c>
      <c r="D8332" s="140">
        <v>8.1</v>
      </c>
      <c r="E8332" s="139" t="s">
        <v>37066</v>
      </c>
      <c r="F8332" s="140">
        <v>14.99</v>
      </c>
      <c r="G8332" s="139"/>
      <c r="H8332" s="88" t="s">
        <v>29260</v>
      </c>
    </row>
    <row r="8333" spans="1:8">
      <c r="A8333" s="139" t="s">
        <v>284</v>
      </c>
      <c r="B8333" s="139" t="s">
        <v>17853</v>
      </c>
      <c r="C8333" s="139" t="s">
        <v>17854</v>
      </c>
      <c r="D8333" s="140">
        <v>13.51</v>
      </c>
      <c r="E8333" s="139" t="s">
        <v>37067</v>
      </c>
      <c r="F8333" s="140">
        <v>24.99</v>
      </c>
      <c r="G8333" s="139"/>
      <c r="H8333" s="88" t="s">
        <v>29260</v>
      </c>
    </row>
    <row r="8334" spans="1:8">
      <c r="A8334" s="139" t="s">
        <v>284</v>
      </c>
      <c r="B8334" s="139" t="s">
        <v>17855</v>
      </c>
      <c r="C8334" s="139" t="s">
        <v>17856</v>
      </c>
      <c r="D8334" s="140">
        <v>18.37</v>
      </c>
      <c r="E8334" s="139" t="s">
        <v>37068</v>
      </c>
      <c r="F8334" s="140">
        <v>33.99</v>
      </c>
      <c r="G8334" s="139"/>
      <c r="H8334" s="88" t="s">
        <v>29260</v>
      </c>
    </row>
    <row r="8335" spans="1:8">
      <c r="A8335" s="139" t="s">
        <v>284</v>
      </c>
      <c r="B8335" s="139" t="s">
        <v>17857</v>
      </c>
      <c r="C8335" s="139" t="s">
        <v>17858</v>
      </c>
      <c r="D8335" s="140">
        <v>18.37</v>
      </c>
      <c r="E8335" s="139" t="s">
        <v>37069</v>
      </c>
      <c r="F8335" s="140">
        <v>33.99</v>
      </c>
      <c r="G8335" s="139"/>
      <c r="H8335" s="88" t="s">
        <v>29260</v>
      </c>
    </row>
    <row r="8336" spans="1:8">
      <c r="A8336" s="139" t="s">
        <v>284</v>
      </c>
      <c r="B8336" s="139" t="s">
        <v>17859</v>
      </c>
      <c r="C8336" s="139" t="s">
        <v>17860</v>
      </c>
      <c r="D8336" s="140">
        <v>18.37</v>
      </c>
      <c r="E8336" s="139" t="s">
        <v>37070</v>
      </c>
      <c r="F8336" s="140">
        <v>33.99</v>
      </c>
      <c r="G8336" s="139"/>
      <c r="H8336" s="88" t="s">
        <v>29260</v>
      </c>
    </row>
    <row r="8337" spans="1:8">
      <c r="A8337" s="139" t="s">
        <v>195</v>
      </c>
      <c r="B8337" s="139" t="s">
        <v>17861</v>
      </c>
      <c r="C8337" s="139" t="s">
        <v>17862</v>
      </c>
      <c r="D8337" s="140">
        <v>11.89</v>
      </c>
      <c r="E8337" s="139" t="s">
        <v>37071</v>
      </c>
      <c r="F8337" s="140">
        <v>21.99</v>
      </c>
      <c r="G8337" s="139"/>
      <c r="H8337" s="88" t="s">
        <v>29260</v>
      </c>
    </row>
    <row r="8338" spans="1:8">
      <c r="A8338" s="139" t="s">
        <v>12985</v>
      </c>
      <c r="B8338" s="139" t="s">
        <v>17863</v>
      </c>
      <c r="C8338" s="139" t="s">
        <v>17864</v>
      </c>
      <c r="D8338" s="140">
        <v>13.51</v>
      </c>
      <c r="E8338" s="139" t="s">
        <v>37072</v>
      </c>
      <c r="F8338" s="140">
        <v>24.99</v>
      </c>
      <c r="G8338" s="139"/>
      <c r="H8338" s="88" t="s">
        <v>29260</v>
      </c>
    </row>
    <row r="8339" spans="1:8">
      <c r="A8339" s="139" t="s">
        <v>217</v>
      </c>
      <c r="B8339" s="139" t="s">
        <v>17865</v>
      </c>
      <c r="C8339" s="139" t="s">
        <v>17866</v>
      </c>
      <c r="D8339" s="140">
        <v>4.8600000000000003</v>
      </c>
      <c r="E8339" s="139" t="s">
        <v>37073</v>
      </c>
      <c r="F8339" s="140">
        <v>8.99</v>
      </c>
      <c r="G8339" s="139"/>
      <c r="H8339" s="88" t="s">
        <v>29260</v>
      </c>
    </row>
    <row r="8340" spans="1:8">
      <c r="A8340" s="139" t="s">
        <v>217</v>
      </c>
      <c r="B8340" s="139" t="s">
        <v>17867</v>
      </c>
      <c r="C8340" s="139" t="s">
        <v>17868</v>
      </c>
      <c r="D8340" s="140">
        <v>4.8600000000000003</v>
      </c>
      <c r="E8340" s="139" t="s">
        <v>37074</v>
      </c>
      <c r="F8340" s="140">
        <v>8.99</v>
      </c>
      <c r="G8340" s="139"/>
      <c r="H8340" s="88" t="s">
        <v>29260</v>
      </c>
    </row>
    <row r="8341" spans="1:8">
      <c r="A8341" s="139" t="s">
        <v>217</v>
      </c>
      <c r="B8341" s="139" t="s">
        <v>17869</v>
      </c>
      <c r="C8341" s="139" t="s">
        <v>17870</v>
      </c>
      <c r="D8341" s="140">
        <v>4.8600000000000003</v>
      </c>
      <c r="E8341" s="139" t="s">
        <v>37075</v>
      </c>
      <c r="F8341" s="140">
        <v>8.99</v>
      </c>
      <c r="G8341" s="139"/>
      <c r="H8341" s="88" t="s">
        <v>29260</v>
      </c>
    </row>
    <row r="8342" spans="1:8">
      <c r="A8342" s="139" t="s">
        <v>5096</v>
      </c>
      <c r="B8342" s="139" t="s">
        <v>17871</v>
      </c>
      <c r="C8342" s="139" t="s">
        <v>17872</v>
      </c>
      <c r="D8342" s="140">
        <v>96.36</v>
      </c>
      <c r="E8342" s="139" t="s">
        <v>37076</v>
      </c>
      <c r="F8342" s="140">
        <v>159</v>
      </c>
      <c r="G8342" s="139"/>
      <c r="H8342" s="88" t="s">
        <v>29260</v>
      </c>
    </row>
    <row r="8343" spans="1:8">
      <c r="A8343" s="139" t="s">
        <v>5096</v>
      </c>
      <c r="B8343" s="139" t="s">
        <v>17873</v>
      </c>
      <c r="C8343" s="139" t="s">
        <v>17874</v>
      </c>
      <c r="D8343" s="140">
        <v>96.36</v>
      </c>
      <c r="E8343" s="139" t="s">
        <v>37077</v>
      </c>
      <c r="F8343" s="140">
        <v>159</v>
      </c>
      <c r="G8343" s="139"/>
      <c r="H8343" s="88" t="s">
        <v>29260</v>
      </c>
    </row>
    <row r="8344" spans="1:8">
      <c r="A8344" s="139" t="s">
        <v>5096</v>
      </c>
      <c r="B8344" s="139" t="s">
        <v>17875</v>
      </c>
      <c r="C8344" s="139" t="s">
        <v>17876</v>
      </c>
      <c r="D8344" s="140">
        <v>120.61</v>
      </c>
      <c r="E8344" s="139" t="s">
        <v>37078</v>
      </c>
      <c r="F8344" s="140">
        <v>199</v>
      </c>
      <c r="G8344" s="139"/>
      <c r="H8344" s="88" t="s">
        <v>29260</v>
      </c>
    </row>
    <row r="8345" spans="1:8">
      <c r="A8345" s="139" t="s">
        <v>5096</v>
      </c>
      <c r="B8345" s="139" t="s">
        <v>17877</v>
      </c>
      <c r="C8345" s="139" t="s">
        <v>17878</v>
      </c>
      <c r="D8345" s="140">
        <v>108.48</v>
      </c>
      <c r="E8345" s="139" t="s">
        <v>37079</v>
      </c>
      <c r="F8345" s="140">
        <v>179</v>
      </c>
      <c r="G8345" s="139"/>
      <c r="H8345" s="88" t="s">
        <v>29260</v>
      </c>
    </row>
    <row r="8346" spans="1:8">
      <c r="A8346" s="139" t="s">
        <v>623</v>
      </c>
      <c r="B8346" s="139" t="s">
        <v>17879</v>
      </c>
      <c r="C8346" s="139" t="s">
        <v>17880</v>
      </c>
      <c r="D8346" s="140">
        <v>43.24</v>
      </c>
      <c r="E8346" s="139" t="s">
        <v>37080</v>
      </c>
      <c r="F8346" s="140">
        <v>79.989999999999995</v>
      </c>
      <c r="G8346" s="139"/>
      <c r="H8346" s="88" t="s">
        <v>29260</v>
      </c>
    </row>
    <row r="8347" spans="1:8">
      <c r="A8347" s="139" t="s">
        <v>623</v>
      </c>
      <c r="B8347" s="139" t="s">
        <v>17881</v>
      </c>
      <c r="C8347" s="139" t="s">
        <v>17882</v>
      </c>
      <c r="D8347" s="140">
        <v>4.8600000000000003</v>
      </c>
      <c r="E8347" s="139" t="s">
        <v>37081</v>
      </c>
      <c r="F8347" s="140">
        <v>8.99</v>
      </c>
      <c r="G8347" s="139"/>
      <c r="H8347" s="88" t="s">
        <v>29260</v>
      </c>
    </row>
    <row r="8348" spans="1:8">
      <c r="A8348" s="139" t="s">
        <v>623</v>
      </c>
      <c r="B8348" s="139" t="s">
        <v>17883</v>
      </c>
      <c r="C8348" s="139" t="s">
        <v>17884</v>
      </c>
      <c r="D8348" s="140">
        <v>10.81</v>
      </c>
      <c r="E8348" s="139" t="s">
        <v>37082</v>
      </c>
      <c r="F8348" s="140">
        <v>19.989999999999998</v>
      </c>
      <c r="G8348" s="139"/>
      <c r="H8348" s="88" t="s">
        <v>29260</v>
      </c>
    </row>
    <row r="8349" spans="1:8">
      <c r="A8349" s="139" t="s">
        <v>9425</v>
      </c>
      <c r="B8349" s="139" t="s">
        <v>17885</v>
      </c>
      <c r="C8349" s="139" t="s">
        <v>17886</v>
      </c>
      <c r="D8349" s="140">
        <v>27.02</v>
      </c>
      <c r="E8349" s="139" t="s">
        <v>37083</v>
      </c>
      <c r="F8349" s="140">
        <v>49.99</v>
      </c>
      <c r="G8349" s="139"/>
      <c r="H8349" s="88" t="s">
        <v>29260</v>
      </c>
    </row>
    <row r="8350" spans="1:8">
      <c r="A8350" s="139" t="s">
        <v>337</v>
      </c>
      <c r="B8350" s="139" t="s">
        <v>17887</v>
      </c>
      <c r="C8350" s="139" t="s">
        <v>17888</v>
      </c>
      <c r="D8350" s="140">
        <v>22.7</v>
      </c>
      <c r="E8350" s="139" t="s">
        <v>37084</v>
      </c>
      <c r="F8350" s="140">
        <v>41.99</v>
      </c>
      <c r="G8350" s="139"/>
      <c r="H8350" s="88" t="s">
        <v>29260</v>
      </c>
    </row>
    <row r="8351" spans="1:8">
      <c r="A8351" s="139" t="s">
        <v>337</v>
      </c>
      <c r="B8351" s="139" t="s">
        <v>17889</v>
      </c>
      <c r="C8351" s="139" t="s">
        <v>17890</v>
      </c>
      <c r="D8351" s="140">
        <v>43.24</v>
      </c>
      <c r="E8351" s="139" t="s">
        <v>37085</v>
      </c>
      <c r="F8351" s="140">
        <v>79.989999999999995</v>
      </c>
      <c r="G8351" s="139"/>
      <c r="H8351" s="88" t="s">
        <v>29260</v>
      </c>
    </row>
    <row r="8352" spans="1:8">
      <c r="A8352" s="139" t="s">
        <v>217</v>
      </c>
      <c r="B8352" s="139" t="s">
        <v>17891</v>
      </c>
      <c r="C8352" s="139" t="s">
        <v>17892</v>
      </c>
      <c r="D8352" s="140">
        <v>10.26</v>
      </c>
      <c r="E8352" s="139" t="s">
        <v>37086</v>
      </c>
      <c r="F8352" s="140">
        <v>18.989999999999998</v>
      </c>
      <c r="G8352" s="139"/>
      <c r="H8352" s="88" t="s">
        <v>29260</v>
      </c>
    </row>
    <row r="8353" spans="1:8">
      <c r="A8353" s="139" t="s">
        <v>217</v>
      </c>
      <c r="B8353" s="139" t="s">
        <v>17893</v>
      </c>
      <c r="C8353" s="139" t="s">
        <v>17894</v>
      </c>
      <c r="D8353" s="140">
        <v>10.26</v>
      </c>
      <c r="E8353" s="139" t="s">
        <v>37087</v>
      </c>
      <c r="F8353" s="140">
        <v>18.989999999999998</v>
      </c>
      <c r="G8353" s="139"/>
      <c r="H8353" s="88" t="s">
        <v>29260</v>
      </c>
    </row>
    <row r="8354" spans="1:8">
      <c r="A8354" s="139" t="s">
        <v>1795</v>
      </c>
      <c r="B8354" s="139" t="s">
        <v>17895</v>
      </c>
      <c r="C8354" s="139" t="s">
        <v>17896</v>
      </c>
      <c r="D8354" s="140">
        <v>4.32</v>
      </c>
      <c r="E8354" s="139" t="s">
        <v>37088</v>
      </c>
      <c r="F8354" s="140">
        <v>7.99</v>
      </c>
      <c r="G8354" s="139"/>
      <c r="H8354" s="88" t="s">
        <v>29260</v>
      </c>
    </row>
    <row r="8355" spans="1:8">
      <c r="A8355" s="139" t="s">
        <v>1795</v>
      </c>
      <c r="B8355" s="139" t="s">
        <v>17897</v>
      </c>
      <c r="C8355" s="139" t="s">
        <v>17898</v>
      </c>
      <c r="D8355" s="140">
        <v>5.4</v>
      </c>
      <c r="E8355" s="139" t="s">
        <v>37089</v>
      </c>
      <c r="F8355" s="140">
        <v>9.99</v>
      </c>
      <c r="G8355" s="139"/>
      <c r="H8355" s="88" t="s">
        <v>29260</v>
      </c>
    </row>
    <row r="8356" spans="1:8">
      <c r="A8356" s="139" t="s">
        <v>1862</v>
      </c>
      <c r="B8356" s="139" t="s">
        <v>17899</v>
      </c>
      <c r="C8356" s="139" t="s">
        <v>17900</v>
      </c>
      <c r="D8356" s="140">
        <v>27.02</v>
      </c>
      <c r="E8356" s="139" t="s">
        <v>37090</v>
      </c>
      <c r="F8356" s="140">
        <v>49.99</v>
      </c>
      <c r="G8356" s="139"/>
      <c r="H8356" s="88" t="s">
        <v>29260</v>
      </c>
    </row>
    <row r="8357" spans="1:8">
      <c r="A8357" s="139" t="s">
        <v>623</v>
      </c>
      <c r="B8357" s="139" t="s">
        <v>17901</v>
      </c>
      <c r="C8357" s="139" t="s">
        <v>17902</v>
      </c>
      <c r="D8357" s="140">
        <v>16.75</v>
      </c>
      <c r="E8357" s="139" t="s">
        <v>37091</v>
      </c>
      <c r="F8357" s="140">
        <v>30.99</v>
      </c>
      <c r="G8357" s="139"/>
      <c r="H8357" s="88" t="s">
        <v>29260</v>
      </c>
    </row>
    <row r="8358" spans="1:8">
      <c r="A8358" s="139" t="s">
        <v>623</v>
      </c>
      <c r="B8358" s="139" t="s">
        <v>17903</v>
      </c>
      <c r="C8358" s="139" t="s">
        <v>17904</v>
      </c>
      <c r="D8358" s="140">
        <v>16.75</v>
      </c>
      <c r="E8358" s="139" t="s">
        <v>37092</v>
      </c>
      <c r="F8358" s="140">
        <v>30.99</v>
      </c>
      <c r="G8358" s="139"/>
      <c r="H8358" s="88" t="s">
        <v>29260</v>
      </c>
    </row>
    <row r="8359" spans="1:8">
      <c r="A8359" s="139" t="s">
        <v>623</v>
      </c>
      <c r="B8359" s="139" t="s">
        <v>17905</v>
      </c>
      <c r="C8359" s="139" t="s">
        <v>17906</v>
      </c>
      <c r="D8359" s="140">
        <v>10.26</v>
      </c>
      <c r="E8359" s="139" t="s">
        <v>37093</v>
      </c>
      <c r="F8359" s="140">
        <v>18.989999999999998</v>
      </c>
      <c r="G8359" s="139"/>
      <c r="H8359" s="88" t="s">
        <v>29260</v>
      </c>
    </row>
    <row r="8360" spans="1:8">
      <c r="A8360" s="139" t="s">
        <v>623</v>
      </c>
      <c r="B8360" s="139" t="s">
        <v>17907</v>
      </c>
      <c r="C8360" s="139" t="s">
        <v>17908</v>
      </c>
      <c r="D8360" s="140">
        <v>10.26</v>
      </c>
      <c r="E8360" s="139" t="s">
        <v>37094</v>
      </c>
      <c r="F8360" s="140">
        <v>18.989999999999998</v>
      </c>
      <c r="G8360" s="139"/>
      <c r="H8360" s="88" t="s">
        <v>29260</v>
      </c>
    </row>
    <row r="8361" spans="1:8">
      <c r="A8361" s="139" t="s">
        <v>337</v>
      </c>
      <c r="B8361" s="139" t="s">
        <v>17909</v>
      </c>
      <c r="C8361" s="139" t="s">
        <v>17910</v>
      </c>
      <c r="D8361" s="140">
        <v>13.51</v>
      </c>
      <c r="E8361" s="139" t="s">
        <v>37095</v>
      </c>
      <c r="F8361" s="140">
        <v>24.99</v>
      </c>
      <c r="G8361" s="139"/>
      <c r="H8361" s="88" t="s">
        <v>29260</v>
      </c>
    </row>
    <row r="8362" spans="1:8">
      <c r="A8362" s="139" t="s">
        <v>217</v>
      </c>
      <c r="B8362" s="139" t="s">
        <v>17911</v>
      </c>
      <c r="C8362" s="139" t="s">
        <v>17912</v>
      </c>
      <c r="D8362" s="140">
        <v>27.02</v>
      </c>
      <c r="E8362" s="139" t="s">
        <v>37096</v>
      </c>
      <c r="F8362" s="140">
        <v>49.99</v>
      </c>
      <c r="G8362" s="139"/>
      <c r="H8362" s="88" t="s">
        <v>29260</v>
      </c>
    </row>
    <row r="8363" spans="1:8">
      <c r="A8363" s="139" t="s">
        <v>5096</v>
      </c>
      <c r="B8363" s="139" t="s">
        <v>17913</v>
      </c>
      <c r="C8363" s="139" t="s">
        <v>17914</v>
      </c>
      <c r="D8363" s="140">
        <v>15.15</v>
      </c>
      <c r="E8363" s="139" t="s">
        <v>37097</v>
      </c>
      <c r="F8363" s="140">
        <v>24.99</v>
      </c>
      <c r="G8363" s="139"/>
      <c r="H8363" s="88" t="s">
        <v>29260</v>
      </c>
    </row>
    <row r="8364" spans="1:8">
      <c r="A8364" s="139" t="s">
        <v>5096</v>
      </c>
      <c r="B8364" s="139" t="s">
        <v>17915</v>
      </c>
      <c r="C8364" s="139" t="s">
        <v>17916</v>
      </c>
      <c r="D8364" s="140">
        <v>18.91</v>
      </c>
      <c r="E8364" s="139" t="s">
        <v>37098</v>
      </c>
      <c r="F8364" s="140">
        <v>34.99</v>
      </c>
      <c r="G8364" s="139"/>
      <c r="H8364" s="88" t="s">
        <v>29260</v>
      </c>
    </row>
    <row r="8365" spans="1:8">
      <c r="A8365" s="139" t="s">
        <v>5096</v>
      </c>
      <c r="B8365" s="139" t="s">
        <v>17917</v>
      </c>
      <c r="C8365" s="139" t="s">
        <v>17918</v>
      </c>
      <c r="D8365" s="140">
        <v>18.91</v>
      </c>
      <c r="E8365" s="139"/>
      <c r="F8365" s="140">
        <v>34.99</v>
      </c>
      <c r="G8365" s="139"/>
      <c r="H8365" s="88" t="s">
        <v>29260</v>
      </c>
    </row>
    <row r="8366" spans="1:8">
      <c r="A8366" s="139" t="s">
        <v>1752</v>
      </c>
      <c r="B8366" s="139" t="s">
        <v>17919</v>
      </c>
      <c r="C8366" s="139" t="s">
        <v>17920</v>
      </c>
      <c r="D8366" s="140">
        <v>13.51</v>
      </c>
      <c r="E8366" s="139" t="s">
        <v>37099</v>
      </c>
      <c r="F8366" s="140">
        <v>24.99</v>
      </c>
      <c r="G8366" s="139"/>
      <c r="H8366" s="88" t="s">
        <v>29260</v>
      </c>
    </row>
    <row r="8367" spans="1:8">
      <c r="A8367" s="139" t="s">
        <v>1795</v>
      </c>
      <c r="B8367" s="139" t="s">
        <v>17921</v>
      </c>
      <c r="C8367" s="139" t="s">
        <v>17922</v>
      </c>
      <c r="D8367" s="140">
        <v>5.4</v>
      </c>
      <c r="E8367" s="139" t="s">
        <v>37100</v>
      </c>
      <c r="F8367" s="140">
        <v>9.99</v>
      </c>
      <c r="G8367" s="139"/>
      <c r="H8367" s="88" t="s">
        <v>29260</v>
      </c>
    </row>
    <row r="8368" spans="1:8">
      <c r="A8368" s="139" t="s">
        <v>1795</v>
      </c>
      <c r="B8368" s="139" t="s">
        <v>17923</v>
      </c>
      <c r="C8368" s="139" t="s">
        <v>17924</v>
      </c>
      <c r="D8368" s="140">
        <v>7.02</v>
      </c>
      <c r="E8368" s="139" t="s">
        <v>37101</v>
      </c>
      <c r="F8368" s="140">
        <v>12.99</v>
      </c>
      <c r="G8368" s="139"/>
      <c r="H8368" s="88" t="s">
        <v>29260</v>
      </c>
    </row>
    <row r="8369" spans="1:8">
      <c r="A8369" s="139" t="s">
        <v>12985</v>
      </c>
      <c r="B8369" s="139" t="s">
        <v>17925</v>
      </c>
      <c r="C8369" s="139" t="s">
        <v>17926</v>
      </c>
      <c r="D8369" s="140">
        <v>5.4</v>
      </c>
      <c r="E8369" s="139" t="s">
        <v>37102</v>
      </c>
      <c r="F8369" s="140">
        <v>9.99</v>
      </c>
      <c r="G8369" s="139"/>
      <c r="H8369" s="88" t="s">
        <v>29260</v>
      </c>
    </row>
    <row r="8370" spans="1:8">
      <c r="A8370" s="139" t="s">
        <v>337</v>
      </c>
      <c r="B8370" s="139" t="s">
        <v>17927</v>
      </c>
      <c r="C8370" s="139" t="s">
        <v>17928</v>
      </c>
      <c r="D8370" s="140">
        <v>31.35</v>
      </c>
      <c r="E8370" s="139" t="s">
        <v>37103</v>
      </c>
      <c r="F8370" s="140">
        <v>57.99</v>
      </c>
      <c r="G8370" s="139"/>
      <c r="H8370" s="88" t="s">
        <v>29260</v>
      </c>
    </row>
    <row r="8371" spans="1:8">
      <c r="A8371" s="139" t="s">
        <v>337</v>
      </c>
      <c r="B8371" s="139" t="s">
        <v>17929</v>
      </c>
      <c r="C8371" s="139" t="s">
        <v>17930</v>
      </c>
      <c r="D8371" s="140">
        <v>31.35</v>
      </c>
      <c r="E8371" s="139" t="s">
        <v>37104</v>
      </c>
      <c r="F8371" s="140">
        <v>57.99</v>
      </c>
      <c r="G8371" s="139"/>
      <c r="H8371" s="88" t="s">
        <v>29260</v>
      </c>
    </row>
    <row r="8372" spans="1:8">
      <c r="A8372" s="139" t="s">
        <v>337</v>
      </c>
      <c r="B8372" s="139" t="s">
        <v>17931</v>
      </c>
      <c r="C8372" s="139" t="s">
        <v>17932</v>
      </c>
      <c r="D8372" s="140">
        <v>31.35</v>
      </c>
      <c r="E8372" s="139" t="s">
        <v>37105</v>
      </c>
      <c r="F8372" s="140">
        <v>57.99</v>
      </c>
      <c r="G8372" s="139"/>
      <c r="H8372" s="88" t="s">
        <v>29260</v>
      </c>
    </row>
    <row r="8373" spans="1:8">
      <c r="A8373" s="139" t="s">
        <v>337</v>
      </c>
      <c r="B8373" s="139" t="s">
        <v>17933</v>
      </c>
      <c r="C8373" s="139" t="s">
        <v>17934</v>
      </c>
      <c r="D8373" s="140">
        <v>31.35</v>
      </c>
      <c r="E8373" s="139" t="s">
        <v>37106</v>
      </c>
      <c r="F8373" s="140">
        <v>57.99</v>
      </c>
      <c r="G8373" s="139"/>
      <c r="H8373" s="88" t="s">
        <v>29260</v>
      </c>
    </row>
    <row r="8374" spans="1:8">
      <c r="A8374" s="139" t="s">
        <v>337</v>
      </c>
      <c r="B8374" s="139" t="s">
        <v>17935</v>
      </c>
      <c r="C8374" s="139" t="s">
        <v>17936</v>
      </c>
      <c r="D8374" s="140">
        <v>31.35</v>
      </c>
      <c r="E8374" s="139" t="s">
        <v>37107</v>
      </c>
      <c r="F8374" s="140">
        <v>57.99</v>
      </c>
      <c r="G8374" s="139"/>
      <c r="H8374" s="88" t="s">
        <v>29260</v>
      </c>
    </row>
    <row r="8375" spans="1:8">
      <c r="A8375" s="139" t="s">
        <v>337</v>
      </c>
      <c r="B8375" s="139" t="s">
        <v>17937</v>
      </c>
      <c r="C8375" s="139" t="s">
        <v>17938</v>
      </c>
      <c r="D8375" s="140">
        <v>31.35</v>
      </c>
      <c r="E8375" s="139" t="s">
        <v>37108</v>
      </c>
      <c r="F8375" s="140">
        <v>57.99</v>
      </c>
      <c r="G8375" s="139"/>
      <c r="H8375" s="88" t="s">
        <v>29260</v>
      </c>
    </row>
    <row r="8376" spans="1:8">
      <c r="A8376" s="139" t="s">
        <v>337</v>
      </c>
      <c r="B8376" s="139" t="s">
        <v>17939</v>
      </c>
      <c r="C8376" s="139" t="s">
        <v>17940</v>
      </c>
      <c r="D8376" s="140">
        <v>4.32</v>
      </c>
      <c r="E8376" s="139" t="s">
        <v>37109</v>
      </c>
      <c r="F8376" s="140">
        <v>7.99</v>
      </c>
      <c r="G8376" s="139"/>
      <c r="H8376" s="88" t="s">
        <v>29260</v>
      </c>
    </row>
    <row r="8377" spans="1:8">
      <c r="A8377" s="139" t="s">
        <v>337</v>
      </c>
      <c r="B8377" s="139" t="s">
        <v>17941</v>
      </c>
      <c r="C8377" s="139" t="s">
        <v>17942</v>
      </c>
      <c r="D8377" s="140">
        <v>3.78</v>
      </c>
      <c r="E8377" s="139" t="s">
        <v>37110</v>
      </c>
      <c r="F8377" s="140">
        <v>6.99</v>
      </c>
      <c r="G8377" s="139"/>
      <c r="H8377" s="88" t="s">
        <v>29260</v>
      </c>
    </row>
    <row r="8378" spans="1:8">
      <c r="A8378" s="139" t="s">
        <v>337</v>
      </c>
      <c r="B8378" s="139" t="s">
        <v>17943</v>
      </c>
      <c r="C8378" s="139" t="s">
        <v>17944</v>
      </c>
      <c r="D8378" s="140">
        <v>3.78</v>
      </c>
      <c r="E8378" s="139" t="s">
        <v>37111</v>
      </c>
      <c r="F8378" s="140">
        <v>6.99</v>
      </c>
      <c r="G8378" s="139"/>
      <c r="H8378" s="88" t="s">
        <v>29260</v>
      </c>
    </row>
    <row r="8379" spans="1:8">
      <c r="A8379" s="139" t="s">
        <v>337</v>
      </c>
      <c r="B8379" s="139" t="s">
        <v>17945</v>
      </c>
      <c r="C8379" s="139" t="s">
        <v>17946</v>
      </c>
      <c r="D8379" s="140">
        <v>3.78</v>
      </c>
      <c r="E8379" s="139" t="s">
        <v>37112</v>
      </c>
      <c r="F8379" s="140">
        <v>6.99</v>
      </c>
      <c r="G8379" s="139"/>
      <c r="H8379" s="88" t="s">
        <v>29260</v>
      </c>
    </row>
    <row r="8380" spans="1:8">
      <c r="A8380" s="139" t="s">
        <v>484</v>
      </c>
      <c r="B8380" s="139" t="s">
        <v>17947</v>
      </c>
      <c r="C8380" s="139" t="s">
        <v>17948</v>
      </c>
      <c r="D8380" s="140">
        <v>11.89</v>
      </c>
      <c r="E8380" s="139" t="s">
        <v>37113</v>
      </c>
      <c r="F8380" s="140">
        <v>21.99</v>
      </c>
      <c r="G8380" s="139"/>
      <c r="H8380" s="88" t="s">
        <v>29260</v>
      </c>
    </row>
    <row r="8381" spans="1:8">
      <c r="A8381" s="139" t="s">
        <v>484</v>
      </c>
      <c r="B8381" s="139" t="s">
        <v>17949</v>
      </c>
      <c r="C8381" s="139" t="s">
        <v>17950</v>
      </c>
      <c r="D8381" s="140">
        <v>10.26</v>
      </c>
      <c r="E8381" s="139" t="s">
        <v>37114</v>
      </c>
      <c r="F8381" s="140">
        <v>18.989999999999998</v>
      </c>
      <c r="G8381" s="139"/>
      <c r="H8381" s="88" t="s">
        <v>29260</v>
      </c>
    </row>
    <row r="8382" spans="1:8">
      <c r="A8382" s="139" t="s">
        <v>484</v>
      </c>
      <c r="B8382" s="139" t="s">
        <v>17951</v>
      </c>
      <c r="C8382" s="139" t="s">
        <v>17952</v>
      </c>
      <c r="D8382" s="140">
        <v>10.26</v>
      </c>
      <c r="E8382" s="139" t="s">
        <v>37115</v>
      </c>
      <c r="F8382" s="140">
        <v>18.989999999999998</v>
      </c>
      <c r="G8382" s="139"/>
      <c r="H8382" s="88" t="s">
        <v>29260</v>
      </c>
    </row>
    <row r="8383" spans="1:8">
      <c r="A8383" s="139" t="s">
        <v>484</v>
      </c>
      <c r="B8383" s="139" t="s">
        <v>17953</v>
      </c>
      <c r="C8383" s="139" t="s">
        <v>17954</v>
      </c>
      <c r="D8383" s="140">
        <v>6.48</v>
      </c>
      <c r="E8383" s="139" t="s">
        <v>37116</v>
      </c>
      <c r="F8383" s="140">
        <v>11.99</v>
      </c>
      <c r="G8383" s="139"/>
      <c r="H8383" s="88" t="s">
        <v>29260</v>
      </c>
    </row>
    <row r="8384" spans="1:8">
      <c r="A8384" s="139" t="s">
        <v>484</v>
      </c>
      <c r="B8384" s="139" t="s">
        <v>17955</v>
      </c>
      <c r="C8384" s="139" t="s">
        <v>17956</v>
      </c>
      <c r="D8384" s="140">
        <v>11.89</v>
      </c>
      <c r="E8384" s="139" t="s">
        <v>37117</v>
      </c>
      <c r="F8384" s="140">
        <v>21.99</v>
      </c>
      <c r="G8384" s="139"/>
      <c r="H8384" s="88" t="s">
        <v>29260</v>
      </c>
    </row>
    <row r="8385" spans="1:8">
      <c r="A8385" s="139" t="s">
        <v>484</v>
      </c>
      <c r="B8385" s="139" t="s">
        <v>17957</v>
      </c>
      <c r="C8385" s="139" t="s">
        <v>17958</v>
      </c>
      <c r="D8385" s="140">
        <v>11.89</v>
      </c>
      <c r="E8385" s="139" t="s">
        <v>37118</v>
      </c>
      <c r="F8385" s="140">
        <v>21.99</v>
      </c>
      <c r="G8385" s="139"/>
      <c r="H8385" s="88" t="s">
        <v>29260</v>
      </c>
    </row>
    <row r="8386" spans="1:8">
      <c r="A8386" s="139" t="s">
        <v>484</v>
      </c>
      <c r="B8386" s="139" t="s">
        <v>17959</v>
      </c>
      <c r="C8386" s="139" t="s">
        <v>17960</v>
      </c>
      <c r="D8386" s="140">
        <v>11.89</v>
      </c>
      <c r="E8386" s="139" t="s">
        <v>37119</v>
      </c>
      <c r="F8386" s="140">
        <v>21.99</v>
      </c>
      <c r="G8386" s="139"/>
      <c r="H8386" s="88" t="s">
        <v>29260</v>
      </c>
    </row>
    <row r="8387" spans="1:8">
      <c r="A8387" s="139" t="s">
        <v>484</v>
      </c>
      <c r="B8387" s="139" t="s">
        <v>17961</v>
      </c>
      <c r="C8387" s="139" t="s">
        <v>17962</v>
      </c>
      <c r="D8387" s="140">
        <v>6.48</v>
      </c>
      <c r="E8387" s="139" t="s">
        <v>37120</v>
      </c>
      <c r="F8387" s="140">
        <v>11.99</v>
      </c>
      <c r="G8387" s="139"/>
      <c r="H8387" s="88" t="s">
        <v>29260</v>
      </c>
    </row>
    <row r="8388" spans="1:8">
      <c r="A8388" s="139" t="s">
        <v>484</v>
      </c>
      <c r="B8388" s="139" t="s">
        <v>17963</v>
      </c>
      <c r="C8388" s="139" t="s">
        <v>17964</v>
      </c>
      <c r="D8388" s="140">
        <v>11.89</v>
      </c>
      <c r="E8388" s="139" t="s">
        <v>37121</v>
      </c>
      <c r="F8388" s="140">
        <v>21.99</v>
      </c>
      <c r="G8388" s="139"/>
      <c r="H8388" s="88" t="s">
        <v>29260</v>
      </c>
    </row>
    <row r="8389" spans="1:8">
      <c r="A8389" s="139" t="s">
        <v>484</v>
      </c>
      <c r="B8389" s="139" t="s">
        <v>17965</v>
      </c>
      <c r="C8389" s="139" t="s">
        <v>17966</v>
      </c>
      <c r="D8389" s="140">
        <v>11.89</v>
      </c>
      <c r="E8389" s="139" t="s">
        <v>37122</v>
      </c>
      <c r="F8389" s="140">
        <v>21.99</v>
      </c>
      <c r="G8389" s="139"/>
      <c r="H8389" s="88" t="s">
        <v>29260</v>
      </c>
    </row>
    <row r="8390" spans="1:8">
      <c r="A8390" s="139" t="s">
        <v>484</v>
      </c>
      <c r="B8390" s="139" t="s">
        <v>17967</v>
      </c>
      <c r="C8390" s="139" t="s">
        <v>17968</v>
      </c>
      <c r="D8390" s="140">
        <v>9.7200000000000006</v>
      </c>
      <c r="E8390" s="139" t="s">
        <v>37123</v>
      </c>
      <c r="F8390" s="140">
        <v>17.989999999999998</v>
      </c>
      <c r="G8390" s="139"/>
      <c r="H8390" s="88" t="s">
        <v>29260</v>
      </c>
    </row>
    <row r="8391" spans="1:8">
      <c r="A8391" s="139" t="s">
        <v>484</v>
      </c>
      <c r="B8391" s="139" t="s">
        <v>17969</v>
      </c>
      <c r="C8391" s="139" t="s">
        <v>17970</v>
      </c>
      <c r="D8391" s="140">
        <v>9.7200000000000006</v>
      </c>
      <c r="E8391" s="139" t="s">
        <v>37124</v>
      </c>
      <c r="F8391" s="140">
        <v>17.989999999999998</v>
      </c>
      <c r="G8391" s="139"/>
      <c r="H8391" s="88" t="s">
        <v>29260</v>
      </c>
    </row>
    <row r="8392" spans="1:8">
      <c r="A8392" s="139" t="s">
        <v>430</v>
      </c>
      <c r="B8392" s="139" t="s">
        <v>17971</v>
      </c>
      <c r="C8392" s="139" t="s">
        <v>17972</v>
      </c>
      <c r="D8392" s="140">
        <v>4.8600000000000003</v>
      </c>
      <c r="E8392" s="139" t="s">
        <v>37125</v>
      </c>
      <c r="F8392" s="140">
        <v>8.99</v>
      </c>
      <c r="G8392" s="139"/>
      <c r="H8392" s="88" t="s">
        <v>29260</v>
      </c>
    </row>
    <row r="8393" spans="1:8">
      <c r="A8393" s="139" t="s">
        <v>235</v>
      </c>
      <c r="B8393" s="139" t="s">
        <v>17973</v>
      </c>
      <c r="C8393" s="139" t="s">
        <v>17974</v>
      </c>
      <c r="D8393" s="140">
        <v>8.64</v>
      </c>
      <c r="E8393" s="139" t="s">
        <v>37126</v>
      </c>
      <c r="F8393" s="140">
        <v>15.99</v>
      </c>
      <c r="G8393" s="139"/>
      <c r="H8393" s="88" t="s">
        <v>29260</v>
      </c>
    </row>
    <row r="8394" spans="1:8">
      <c r="A8394" s="139" t="s">
        <v>235</v>
      </c>
      <c r="B8394" s="139" t="s">
        <v>17975</v>
      </c>
      <c r="C8394" s="139" t="s">
        <v>17976</v>
      </c>
      <c r="D8394" s="140">
        <v>7.02</v>
      </c>
      <c r="E8394" s="139" t="s">
        <v>37127</v>
      </c>
      <c r="F8394" s="140">
        <v>12.99</v>
      </c>
      <c r="G8394" s="139"/>
      <c r="H8394" s="88" t="s">
        <v>29260</v>
      </c>
    </row>
    <row r="8395" spans="1:8">
      <c r="A8395" s="139" t="s">
        <v>235</v>
      </c>
      <c r="B8395" s="139" t="s">
        <v>17977</v>
      </c>
      <c r="C8395" s="139" t="s">
        <v>17978</v>
      </c>
      <c r="D8395" s="140">
        <v>7.02</v>
      </c>
      <c r="E8395" s="139" t="s">
        <v>37128</v>
      </c>
      <c r="F8395" s="140">
        <v>12.99</v>
      </c>
      <c r="G8395" s="139"/>
      <c r="H8395" s="88" t="s">
        <v>29260</v>
      </c>
    </row>
    <row r="8396" spans="1:8">
      <c r="A8396" s="139" t="s">
        <v>235</v>
      </c>
      <c r="B8396" s="139" t="s">
        <v>17979</v>
      </c>
      <c r="C8396" s="139" t="s">
        <v>17980</v>
      </c>
      <c r="D8396" s="140">
        <v>8.64</v>
      </c>
      <c r="E8396" s="139" t="s">
        <v>37129</v>
      </c>
      <c r="F8396" s="140">
        <v>15.99</v>
      </c>
      <c r="G8396" s="139"/>
      <c r="H8396" s="88" t="s">
        <v>29260</v>
      </c>
    </row>
    <row r="8397" spans="1:8">
      <c r="A8397" s="139" t="s">
        <v>235</v>
      </c>
      <c r="B8397" s="139" t="s">
        <v>17981</v>
      </c>
      <c r="C8397" s="139" t="s">
        <v>17982</v>
      </c>
      <c r="D8397" s="140">
        <v>9.7200000000000006</v>
      </c>
      <c r="E8397" s="139" t="s">
        <v>37130</v>
      </c>
      <c r="F8397" s="140">
        <v>17.989999999999998</v>
      </c>
      <c r="G8397" s="139"/>
      <c r="H8397" s="88" t="s">
        <v>29260</v>
      </c>
    </row>
    <row r="8398" spans="1:8">
      <c r="A8398" s="139" t="s">
        <v>235</v>
      </c>
      <c r="B8398" s="139" t="s">
        <v>17983</v>
      </c>
      <c r="C8398" s="139" t="s">
        <v>17984</v>
      </c>
      <c r="D8398" s="140">
        <v>8.64</v>
      </c>
      <c r="E8398" s="139" t="s">
        <v>37131</v>
      </c>
      <c r="F8398" s="140">
        <v>15.99</v>
      </c>
      <c r="G8398" s="139"/>
      <c r="H8398" s="88" t="s">
        <v>29260</v>
      </c>
    </row>
    <row r="8399" spans="1:8">
      <c r="A8399" s="139" t="s">
        <v>5092</v>
      </c>
      <c r="B8399" s="139" t="s">
        <v>17985</v>
      </c>
      <c r="C8399" s="139" t="s">
        <v>17986</v>
      </c>
      <c r="D8399" s="140">
        <v>8.1</v>
      </c>
      <c r="E8399" s="139" t="s">
        <v>37132</v>
      </c>
      <c r="F8399" s="140">
        <v>14.99</v>
      </c>
      <c r="G8399" s="139"/>
      <c r="H8399" s="88" t="s">
        <v>29260</v>
      </c>
    </row>
    <row r="8400" spans="1:8">
      <c r="A8400" s="139" t="s">
        <v>5092</v>
      </c>
      <c r="B8400" s="139" t="s">
        <v>17987</v>
      </c>
      <c r="C8400" s="139" t="s">
        <v>17988</v>
      </c>
      <c r="D8400" s="140">
        <v>16.75</v>
      </c>
      <c r="E8400" s="139" t="s">
        <v>37133</v>
      </c>
      <c r="F8400" s="140">
        <v>30.99</v>
      </c>
      <c r="G8400" s="139"/>
      <c r="H8400" s="88" t="s">
        <v>29260</v>
      </c>
    </row>
    <row r="8401" spans="1:8">
      <c r="A8401" s="139" t="s">
        <v>623</v>
      </c>
      <c r="B8401" s="139" t="s">
        <v>17989</v>
      </c>
      <c r="C8401" s="139" t="s">
        <v>17990</v>
      </c>
      <c r="D8401" s="140">
        <v>29.72</v>
      </c>
      <c r="E8401" s="139" t="s">
        <v>37134</v>
      </c>
      <c r="F8401" s="140">
        <v>54.99</v>
      </c>
      <c r="G8401" s="139"/>
      <c r="H8401" s="88" t="s">
        <v>29260</v>
      </c>
    </row>
    <row r="8402" spans="1:8">
      <c r="A8402" s="139" t="s">
        <v>623</v>
      </c>
      <c r="B8402" s="139" t="s">
        <v>17991</v>
      </c>
      <c r="C8402" s="139" t="s">
        <v>17992</v>
      </c>
      <c r="D8402" s="140">
        <v>16.75</v>
      </c>
      <c r="E8402" s="139" t="s">
        <v>37135</v>
      </c>
      <c r="F8402" s="140">
        <v>30.99</v>
      </c>
      <c r="G8402" s="139"/>
      <c r="H8402" s="88" t="s">
        <v>29260</v>
      </c>
    </row>
    <row r="8403" spans="1:8">
      <c r="A8403" s="139" t="s">
        <v>623</v>
      </c>
      <c r="B8403" s="139" t="s">
        <v>17993</v>
      </c>
      <c r="C8403" s="139" t="s">
        <v>17994</v>
      </c>
      <c r="D8403" s="140">
        <v>16.75</v>
      </c>
      <c r="E8403" s="139" t="s">
        <v>37136</v>
      </c>
      <c r="F8403" s="140">
        <v>30.99</v>
      </c>
      <c r="G8403" s="139"/>
      <c r="H8403" s="88" t="s">
        <v>29260</v>
      </c>
    </row>
    <row r="8404" spans="1:8">
      <c r="A8404" s="139" t="s">
        <v>623</v>
      </c>
      <c r="B8404" s="139" t="s">
        <v>17995</v>
      </c>
      <c r="C8404" s="139" t="s">
        <v>17996</v>
      </c>
      <c r="D8404" s="140">
        <v>21.62</v>
      </c>
      <c r="E8404" s="139" t="s">
        <v>37137</v>
      </c>
      <c r="F8404" s="140">
        <v>39.99</v>
      </c>
      <c r="G8404" s="139"/>
      <c r="H8404" s="88" t="s">
        <v>29260</v>
      </c>
    </row>
    <row r="8405" spans="1:8">
      <c r="A8405" s="139" t="s">
        <v>284</v>
      </c>
      <c r="B8405" s="139" t="s">
        <v>17997</v>
      </c>
      <c r="C8405" s="139" t="s">
        <v>17998</v>
      </c>
      <c r="D8405" s="140">
        <v>13.51</v>
      </c>
      <c r="E8405" s="139" t="s">
        <v>37138</v>
      </c>
      <c r="F8405" s="140">
        <v>24.99</v>
      </c>
      <c r="G8405" s="139"/>
      <c r="H8405" s="88" t="s">
        <v>29260</v>
      </c>
    </row>
    <row r="8406" spans="1:8">
      <c r="A8406" s="139" t="s">
        <v>284</v>
      </c>
      <c r="B8406" s="139" t="s">
        <v>17999</v>
      </c>
      <c r="C8406" s="139" t="s">
        <v>18000</v>
      </c>
      <c r="D8406" s="140">
        <v>13.51</v>
      </c>
      <c r="E8406" s="139" t="s">
        <v>37139</v>
      </c>
      <c r="F8406" s="140">
        <v>24.99</v>
      </c>
      <c r="G8406" s="139"/>
      <c r="H8406" s="88" t="s">
        <v>29260</v>
      </c>
    </row>
    <row r="8407" spans="1:8">
      <c r="A8407" s="139" t="s">
        <v>12985</v>
      </c>
      <c r="B8407" s="139" t="s">
        <v>18001</v>
      </c>
      <c r="C8407" s="139" t="s">
        <v>18002</v>
      </c>
      <c r="D8407" s="140">
        <v>13.51</v>
      </c>
      <c r="E8407" s="139" t="s">
        <v>37140</v>
      </c>
      <c r="F8407" s="140">
        <v>24.99</v>
      </c>
      <c r="G8407" s="139"/>
      <c r="H8407" s="88" t="s">
        <v>29260</v>
      </c>
    </row>
    <row r="8408" spans="1:8">
      <c r="A8408" s="139" t="s">
        <v>623</v>
      </c>
      <c r="B8408" s="139" t="s">
        <v>18003</v>
      </c>
      <c r="C8408" s="139" t="s">
        <v>18004</v>
      </c>
      <c r="D8408" s="140">
        <v>54.05</v>
      </c>
      <c r="E8408" s="139" t="s">
        <v>37141</v>
      </c>
      <c r="F8408" s="140">
        <v>99.99</v>
      </c>
      <c r="G8408" s="139"/>
      <c r="H8408" s="88" t="s">
        <v>29260</v>
      </c>
    </row>
    <row r="8409" spans="1:8">
      <c r="A8409" s="139" t="s">
        <v>623</v>
      </c>
      <c r="B8409" s="139" t="s">
        <v>18005</v>
      </c>
      <c r="C8409" s="139" t="s">
        <v>18006</v>
      </c>
      <c r="D8409" s="140">
        <v>27.02</v>
      </c>
      <c r="E8409" s="139" t="s">
        <v>37142</v>
      </c>
      <c r="F8409" s="140">
        <v>49.99</v>
      </c>
      <c r="G8409" s="139"/>
      <c r="H8409" s="88" t="s">
        <v>29260</v>
      </c>
    </row>
    <row r="8410" spans="1:8">
      <c r="A8410" s="139" t="s">
        <v>623</v>
      </c>
      <c r="B8410" s="139" t="s">
        <v>18007</v>
      </c>
      <c r="C8410" s="139" t="s">
        <v>18008</v>
      </c>
      <c r="D8410" s="140">
        <v>45.94</v>
      </c>
      <c r="E8410" s="139" t="s">
        <v>37143</v>
      </c>
      <c r="F8410" s="140">
        <v>84.99</v>
      </c>
      <c r="G8410" s="139"/>
      <c r="H8410" s="88" t="s">
        <v>29260</v>
      </c>
    </row>
    <row r="8411" spans="1:8">
      <c r="A8411" s="139" t="s">
        <v>623</v>
      </c>
      <c r="B8411" s="139" t="s">
        <v>18009</v>
      </c>
      <c r="C8411" s="139" t="s">
        <v>18010</v>
      </c>
      <c r="D8411" s="140">
        <v>25.94</v>
      </c>
      <c r="E8411" s="139" t="s">
        <v>37144</v>
      </c>
      <c r="F8411" s="140">
        <v>47.99</v>
      </c>
      <c r="G8411" s="139"/>
      <c r="H8411" s="88" t="s">
        <v>29260</v>
      </c>
    </row>
    <row r="8412" spans="1:8">
      <c r="A8412" s="139" t="s">
        <v>222</v>
      </c>
      <c r="B8412" s="139" t="s">
        <v>18011</v>
      </c>
      <c r="C8412" s="139" t="s">
        <v>18012</v>
      </c>
      <c r="D8412" s="140">
        <v>7.02</v>
      </c>
      <c r="E8412" s="139" t="s">
        <v>37145</v>
      </c>
      <c r="F8412" s="140">
        <v>12.99</v>
      </c>
      <c r="G8412" s="139"/>
      <c r="H8412" s="88" t="s">
        <v>29260</v>
      </c>
    </row>
    <row r="8413" spans="1:8">
      <c r="A8413" s="139" t="s">
        <v>1752</v>
      </c>
      <c r="B8413" s="139" t="s">
        <v>18013</v>
      </c>
      <c r="C8413" s="139" t="s">
        <v>18014</v>
      </c>
      <c r="D8413" s="140">
        <v>10.81</v>
      </c>
      <c r="E8413" s="139" t="s">
        <v>37146</v>
      </c>
      <c r="F8413" s="140">
        <v>19.989999999999998</v>
      </c>
      <c r="G8413" s="139"/>
      <c r="H8413" s="88" t="s">
        <v>29260</v>
      </c>
    </row>
    <row r="8414" spans="1:8">
      <c r="A8414" s="139" t="s">
        <v>1752</v>
      </c>
      <c r="B8414" s="139" t="s">
        <v>18015</v>
      </c>
      <c r="C8414" s="139" t="s">
        <v>18016</v>
      </c>
      <c r="D8414" s="140">
        <v>10.81</v>
      </c>
      <c r="E8414" s="139" t="s">
        <v>37147</v>
      </c>
      <c r="F8414" s="140">
        <v>19.989999999999998</v>
      </c>
      <c r="G8414" s="139"/>
      <c r="H8414" s="88" t="s">
        <v>29260</v>
      </c>
    </row>
    <row r="8415" spans="1:8">
      <c r="A8415" s="139" t="s">
        <v>235</v>
      </c>
      <c r="B8415" s="139" t="s">
        <v>18017</v>
      </c>
      <c r="C8415" s="139" t="s">
        <v>18018</v>
      </c>
      <c r="D8415" s="140">
        <v>35.130000000000003</v>
      </c>
      <c r="E8415" s="139" t="s">
        <v>37148</v>
      </c>
      <c r="F8415" s="140">
        <v>64.989999999999995</v>
      </c>
      <c r="G8415" s="139"/>
      <c r="H8415" s="88" t="s">
        <v>29260</v>
      </c>
    </row>
    <row r="8416" spans="1:8">
      <c r="A8416" s="139" t="s">
        <v>235</v>
      </c>
      <c r="B8416" s="139" t="s">
        <v>18019</v>
      </c>
      <c r="C8416" s="139" t="s">
        <v>18020</v>
      </c>
      <c r="D8416" s="140">
        <v>35.130000000000003</v>
      </c>
      <c r="E8416" s="139" t="s">
        <v>37149</v>
      </c>
      <c r="F8416" s="140">
        <v>64.989999999999995</v>
      </c>
      <c r="G8416" s="139"/>
      <c r="H8416" s="88" t="s">
        <v>29260</v>
      </c>
    </row>
    <row r="8417" spans="1:8">
      <c r="A8417" s="139" t="s">
        <v>337</v>
      </c>
      <c r="B8417" s="139" t="s">
        <v>18021</v>
      </c>
      <c r="C8417" s="139" t="s">
        <v>18022</v>
      </c>
      <c r="D8417" s="140">
        <v>20.54</v>
      </c>
      <c r="E8417" s="139" t="s">
        <v>37150</v>
      </c>
      <c r="F8417" s="140">
        <v>37.99</v>
      </c>
      <c r="G8417" s="139"/>
      <c r="H8417" s="88" t="s">
        <v>29260</v>
      </c>
    </row>
    <row r="8418" spans="1:8">
      <c r="A8418" s="139" t="s">
        <v>337</v>
      </c>
      <c r="B8418" s="139" t="s">
        <v>18023</v>
      </c>
      <c r="C8418" s="139" t="s">
        <v>18024</v>
      </c>
      <c r="D8418" s="140">
        <v>20.54</v>
      </c>
      <c r="E8418" s="139" t="s">
        <v>37151</v>
      </c>
      <c r="F8418" s="140">
        <v>37.99</v>
      </c>
      <c r="G8418" s="139"/>
      <c r="H8418" s="88" t="s">
        <v>29260</v>
      </c>
    </row>
    <row r="8419" spans="1:8">
      <c r="A8419" s="139" t="s">
        <v>337</v>
      </c>
      <c r="B8419" s="139" t="s">
        <v>18025</v>
      </c>
      <c r="C8419" s="139" t="s">
        <v>18026</v>
      </c>
      <c r="D8419" s="140">
        <v>10.26</v>
      </c>
      <c r="E8419" s="139" t="s">
        <v>37152</v>
      </c>
      <c r="F8419" s="140">
        <v>18.989999999999998</v>
      </c>
      <c r="G8419" s="139"/>
      <c r="H8419" s="88" t="s">
        <v>29260</v>
      </c>
    </row>
    <row r="8420" spans="1:8">
      <c r="A8420" s="139" t="s">
        <v>337</v>
      </c>
      <c r="B8420" s="139" t="s">
        <v>18027</v>
      </c>
      <c r="C8420" s="139" t="s">
        <v>18028</v>
      </c>
      <c r="D8420" s="140">
        <v>10.26</v>
      </c>
      <c r="E8420" s="139" t="s">
        <v>37153</v>
      </c>
      <c r="F8420" s="140">
        <v>18.989999999999998</v>
      </c>
      <c r="G8420" s="139"/>
      <c r="H8420" s="88" t="s">
        <v>29260</v>
      </c>
    </row>
    <row r="8421" spans="1:8">
      <c r="A8421" s="139" t="s">
        <v>337</v>
      </c>
      <c r="B8421" s="139" t="s">
        <v>18029</v>
      </c>
      <c r="C8421" s="139" t="s">
        <v>18030</v>
      </c>
      <c r="D8421" s="140">
        <v>10.26</v>
      </c>
      <c r="E8421" s="139" t="s">
        <v>37154</v>
      </c>
      <c r="F8421" s="140">
        <v>18.989999999999998</v>
      </c>
      <c r="G8421" s="139"/>
      <c r="H8421" s="88" t="s">
        <v>29260</v>
      </c>
    </row>
    <row r="8422" spans="1:8">
      <c r="A8422" s="139" t="s">
        <v>5092</v>
      </c>
      <c r="B8422" s="139" t="s">
        <v>18031</v>
      </c>
      <c r="C8422" s="139" t="s">
        <v>18032</v>
      </c>
      <c r="D8422" s="140">
        <v>17.29</v>
      </c>
      <c r="E8422" s="139" t="s">
        <v>37155</v>
      </c>
      <c r="F8422" s="140">
        <v>31.99</v>
      </c>
      <c r="G8422" s="139"/>
      <c r="H8422" s="88" t="s">
        <v>29260</v>
      </c>
    </row>
    <row r="8423" spans="1:8">
      <c r="A8423" s="139" t="s">
        <v>5092</v>
      </c>
      <c r="B8423" s="139" t="s">
        <v>18033</v>
      </c>
      <c r="C8423" s="139" t="s">
        <v>18034</v>
      </c>
      <c r="D8423" s="140">
        <v>17.29</v>
      </c>
      <c r="E8423" s="139" t="s">
        <v>37156</v>
      </c>
      <c r="F8423" s="140">
        <v>31.99</v>
      </c>
      <c r="G8423" s="139"/>
      <c r="H8423" s="88" t="s">
        <v>29260</v>
      </c>
    </row>
    <row r="8424" spans="1:8">
      <c r="A8424" s="139" t="s">
        <v>5092</v>
      </c>
      <c r="B8424" s="139" t="s">
        <v>18035</v>
      </c>
      <c r="C8424" s="139" t="s">
        <v>18036</v>
      </c>
      <c r="D8424" s="140">
        <v>29.72</v>
      </c>
      <c r="E8424" s="139" t="s">
        <v>37157</v>
      </c>
      <c r="F8424" s="140">
        <v>54.99</v>
      </c>
      <c r="G8424" s="139"/>
      <c r="H8424" s="88" t="s">
        <v>29260</v>
      </c>
    </row>
    <row r="8425" spans="1:8">
      <c r="A8425" s="139" t="s">
        <v>5092</v>
      </c>
      <c r="B8425" s="139" t="s">
        <v>18037</v>
      </c>
      <c r="C8425" s="139" t="s">
        <v>18038</v>
      </c>
      <c r="D8425" s="140">
        <v>29.72</v>
      </c>
      <c r="E8425" s="139" t="s">
        <v>37158</v>
      </c>
      <c r="F8425" s="140">
        <v>54.99</v>
      </c>
      <c r="G8425" s="139"/>
      <c r="H8425" s="88" t="s">
        <v>29260</v>
      </c>
    </row>
    <row r="8426" spans="1:8">
      <c r="A8426" s="139" t="s">
        <v>623</v>
      </c>
      <c r="B8426" s="139" t="s">
        <v>18039</v>
      </c>
      <c r="C8426" s="139" t="s">
        <v>18040</v>
      </c>
      <c r="D8426" s="140">
        <v>8.1</v>
      </c>
      <c r="E8426" s="139" t="s">
        <v>37159</v>
      </c>
      <c r="F8426" s="140">
        <v>14.99</v>
      </c>
      <c r="G8426" s="139"/>
      <c r="H8426" s="88" t="s">
        <v>29260</v>
      </c>
    </row>
    <row r="8427" spans="1:8">
      <c r="A8427" s="139" t="s">
        <v>311</v>
      </c>
      <c r="B8427" s="139" t="s">
        <v>18041</v>
      </c>
      <c r="C8427" s="139" t="s">
        <v>18042</v>
      </c>
      <c r="D8427" s="140">
        <v>5.4</v>
      </c>
      <c r="E8427" s="139" t="s">
        <v>37160</v>
      </c>
      <c r="F8427" s="140">
        <v>9.99</v>
      </c>
      <c r="G8427" s="139"/>
      <c r="H8427" s="88" t="s">
        <v>29260</v>
      </c>
    </row>
    <row r="8428" spans="1:8">
      <c r="A8428" s="139" t="s">
        <v>311</v>
      </c>
      <c r="B8428" s="139" t="s">
        <v>18043</v>
      </c>
      <c r="C8428" s="139" t="s">
        <v>18044</v>
      </c>
      <c r="D8428" s="140">
        <v>12.43</v>
      </c>
      <c r="E8428" s="139" t="s">
        <v>37161</v>
      </c>
      <c r="F8428" s="140">
        <v>22.99</v>
      </c>
      <c r="G8428" s="139"/>
      <c r="H8428" s="88" t="s">
        <v>29260</v>
      </c>
    </row>
    <row r="8429" spans="1:8">
      <c r="A8429" s="139" t="s">
        <v>337</v>
      </c>
      <c r="B8429" s="139" t="s">
        <v>18045</v>
      </c>
      <c r="C8429" s="139" t="s">
        <v>18046</v>
      </c>
      <c r="D8429" s="140">
        <v>3.78</v>
      </c>
      <c r="E8429" s="139" t="s">
        <v>37162</v>
      </c>
      <c r="F8429" s="140">
        <v>6.99</v>
      </c>
      <c r="G8429" s="139"/>
      <c r="H8429" s="88" t="s">
        <v>29260</v>
      </c>
    </row>
    <row r="8430" spans="1:8">
      <c r="A8430" s="139" t="s">
        <v>337</v>
      </c>
      <c r="B8430" s="139" t="s">
        <v>18047</v>
      </c>
      <c r="C8430" s="139" t="s">
        <v>18048</v>
      </c>
      <c r="D8430" s="140">
        <v>17.29</v>
      </c>
      <c r="E8430" s="139" t="s">
        <v>37163</v>
      </c>
      <c r="F8430" s="140">
        <v>31.99</v>
      </c>
      <c r="G8430" s="139"/>
      <c r="H8430" s="88" t="s">
        <v>29260</v>
      </c>
    </row>
    <row r="8431" spans="1:8">
      <c r="A8431" s="139" t="s">
        <v>337</v>
      </c>
      <c r="B8431" s="139" t="s">
        <v>18049</v>
      </c>
      <c r="C8431" s="139" t="s">
        <v>18050</v>
      </c>
      <c r="D8431" s="140">
        <v>11.89</v>
      </c>
      <c r="E8431" s="139" t="s">
        <v>37164</v>
      </c>
      <c r="F8431" s="140">
        <v>21.99</v>
      </c>
      <c r="G8431" s="139"/>
      <c r="H8431" s="88" t="s">
        <v>29260</v>
      </c>
    </row>
    <row r="8432" spans="1:8">
      <c r="A8432" s="139" t="s">
        <v>337</v>
      </c>
      <c r="B8432" s="139" t="s">
        <v>18051</v>
      </c>
      <c r="C8432" s="139" t="s">
        <v>18052</v>
      </c>
      <c r="D8432" s="140">
        <v>11.89</v>
      </c>
      <c r="E8432" s="139" t="s">
        <v>37165</v>
      </c>
      <c r="F8432" s="140">
        <v>21.99</v>
      </c>
      <c r="G8432" s="139"/>
      <c r="H8432" s="88" t="s">
        <v>29260</v>
      </c>
    </row>
    <row r="8433" spans="1:8">
      <c r="A8433" s="139" t="s">
        <v>337</v>
      </c>
      <c r="B8433" s="139" t="s">
        <v>18053</v>
      </c>
      <c r="C8433" s="139" t="s">
        <v>18054</v>
      </c>
      <c r="D8433" s="140">
        <v>11.89</v>
      </c>
      <c r="E8433" s="139" t="s">
        <v>37166</v>
      </c>
      <c r="F8433" s="140">
        <v>21.99</v>
      </c>
      <c r="G8433" s="139"/>
      <c r="H8433" s="88" t="s">
        <v>29260</v>
      </c>
    </row>
    <row r="8434" spans="1:8">
      <c r="A8434" s="139" t="s">
        <v>337</v>
      </c>
      <c r="B8434" s="139" t="s">
        <v>18055</v>
      </c>
      <c r="C8434" s="139" t="s">
        <v>18056</v>
      </c>
      <c r="D8434" s="140">
        <v>11.89</v>
      </c>
      <c r="E8434" s="139" t="s">
        <v>37167</v>
      </c>
      <c r="F8434" s="140">
        <v>21.99</v>
      </c>
      <c r="G8434" s="139"/>
      <c r="H8434" s="88" t="s">
        <v>29260</v>
      </c>
    </row>
    <row r="8435" spans="1:8">
      <c r="A8435" s="139" t="s">
        <v>337</v>
      </c>
      <c r="B8435" s="139" t="s">
        <v>18057</v>
      </c>
      <c r="C8435" s="139" t="s">
        <v>18058</v>
      </c>
      <c r="D8435" s="140">
        <v>11.89</v>
      </c>
      <c r="E8435" s="139" t="s">
        <v>37168</v>
      </c>
      <c r="F8435" s="140">
        <v>21.99</v>
      </c>
      <c r="G8435" s="139"/>
      <c r="H8435" s="88" t="s">
        <v>29260</v>
      </c>
    </row>
    <row r="8436" spans="1:8">
      <c r="A8436" s="139" t="s">
        <v>337</v>
      </c>
      <c r="B8436" s="139" t="s">
        <v>18059</v>
      </c>
      <c r="C8436" s="139" t="s">
        <v>18060</v>
      </c>
      <c r="D8436" s="140">
        <v>11.89</v>
      </c>
      <c r="E8436" s="139" t="s">
        <v>37169</v>
      </c>
      <c r="F8436" s="140">
        <v>21.99</v>
      </c>
      <c r="G8436" s="139"/>
      <c r="H8436" s="88" t="s">
        <v>29260</v>
      </c>
    </row>
    <row r="8437" spans="1:8">
      <c r="A8437" s="139" t="s">
        <v>337</v>
      </c>
      <c r="B8437" s="139" t="s">
        <v>18061</v>
      </c>
      <c r="C8437" s="139" t="s">
        <v>18062</v>
      </c>
      <c r="D8437" s="140">
        <v>13.51</v>
      </c>
      <c r="E8437" s="139" t="s">
        <v>37170</v>
      </c>
      <c r="F8437" s="140">
        <v>24.99</v>
      </c>
      <c r="G8437" s="139"/>
      <c r="H8437" s="88" t="s">
        <v>29260</v>
      </c>
    </row>
    <row r="8438" spans="1:8">
      <c r="A8438" s="139" t="s">
        <v>311</v>
      </c>
      <c r="B8438" s="139" t="s">
        <v>18063</v>
      </c>
      <c r="C8438" s="139" t="s">
        <v>18064</v>
      </c>
      <c r="D8438" s="140">
        <v>8.1</v>
      </c>
      <c r="E8438" s="139" t="s">
        <v>37171</v>
      </c>
      <c r="F8438" s="140">
        <v>14.99</v>
      </c>
      <c r="G8438" s="139"/>
      <c r="H8438" s="88" t="s">
        <v>29260</v>
      </c>
    </row>
    <row r="8439" spans="1:8">
      <c r="A8439" s="139" t="s">
        <v>311</v>
      </c>
      <c r="B8439" s="139" t="s">
        <v>18065</v>
      </c>
      <c r="C8439" s="139" t="s">
        <v>18066</v>
      </c>
      <c r="D8439" s="140">
        <v>8.1</v>
      </c>
      <c r="E8439" s="139" t="s">
        <v>37172</v>
      </c>
      <c r="F8439" s="140">
        <v>14.99</v>
      </c>
      <c r="G8439" s="139"/>
      <c r="H8439" s="88" t="s">
        <v>29260</v>
      </c>
    </row>
    <row r="8440" spans="1:8">
      <c r="A8440" s="139" t="s">
        <v>311</v>
      </c>
      <c r="B8440" s="139" t="s">
        <v>18067</v>
      </c>
      <c r="C8440" s="139" t="s">
        <v>18068</v>
      </c>
      <c r="D8440" s="140">
        <v>8.1</v>
      </c>
      <c r="E8440" s="139" t="s">
        <v>37173</v>
      </c>
      <c r="F8440" s="140">
        <v>14.99</v>
      </c>
      <c r="G8440" s="139"/>
      <c r="H8440" s="88" t="s">
        <v>29260</v>
      </c>
    </row>
    <row r="8441" spans="1:8">
      <c r="A8441" s="139" t="s">
        <v>311</v>
      </c>
      <c r="B8441" s="139" t="s">
        <v>18069</v>
      </c>
      <c r="C8441" s="139" t="s">
        <v>18070</v>
      </c>
      <c r="D8441" s="140">
        <v>8.1</v>
      </c>
      <c r="E8441" s="139" t="s">
        <v>37174</v>
      </c>
      <c r="F8441" s="140">
        <v>14.99</v>
      </c>
      <c r="G8441" s="139"/>
      <c r="H8441" s="88" t="s">
        <v>29260</v>
      </c>
    </row>
    <row r="8442" spans="1:8">
      <c r="A8442" s="139" t="s">
        <v>311</v>
      </c>
      <c r="B8442" s="139" t="s">
        <v>18071</v>
      </c>
      <c r="C8442" s="139" t="s">
        <v>18072</v>
      </c>
      <c r="D8442" s="140">
        <v>8.1</v>
      </c>
      <c r="E8442" s="139" t="s">
        <v>37175</v>
      </c>
      <c r="F8442" s="140">
        <v>14.99</v>
      </c>
      <c r="G8442" s="139"/>
      <c r="H8442" s="88" t="s">
        <v>29260</v>
      </c>
    </row>
    <row r="8443" spans="1:8">
      <c r="A8443" s="139" t="s">
        <v>311</v>
      </c>
      <c r="B8443" s="139" t="s">
        <v>18073</v>
      </c>
      <c r="C8443" s="139" t="s">
        <v>18074</v>
      </c>
      <c r="D8443" s="140">
        <v>8.1</v>
      </c>
      <c r="E8443" s="139" t="s">
        <v>37176</v>
      </c>
      <c r="F8443" s="140">
        <v>14.99</v>
      </c>
      <c r="G8443" s="139"/>
      <c r="H8443" s="88" t="s">
        <v>29260</v>
      </c>
    </row>
    <row r="8444" spans="1:8">
      <c r="A8444" s="139" t="s">
        <v>311</v>
      </c>
      <c r="B8444" s="139" t="s">
        <v>18075</v>
      </c>
      <c r="C8444" s="139" t="s">
        <v>18076</v>
      </c>
      <c r="D8444" s="140">
        <v>4.32</v>
      </c>
      <c r="E8444" s="139" t="s">
        <v>37177</v>
      </c>
      <c r="F8444" s="140">
        <v>7.99</v>
      </c>
      <c r="G8444" s="139"/>
      <c r="H8444" s="88" t="s">
        <v>29260</v>
      </c>
    </row>
    <row r="8445" spans="1:8">
      <c r="A8445" s="139" t="s">
        <v>311</v>
      </c>
      <c r="B8445" s="139" t="s">
        <v>18077</v>
      </c>
      <c r="C8445" s="139" t="s">
        <v>18078</v>
      </c>
      <c r="D8445" s="140">
        <v>4.32</v>
      </c>
      <c r="E8445" s="139" t="s">
        <v>37178</v>
      </c>
      <c r="F8445" s="140">
        <v>7.99</v>
      </c>
      <c r="G8445" s="139"/>
      <c r="H8445" s="88" t="s">
        <v>29260</v>
      </c>
    </row>
    <row r="8446" spans="1:8">
      <c r="A8446" s="139" t="s">
        <v>5094</v>
      </c>
      <c r="B8446" s="139" t="s">
        <v>18079</v>
      </c>
      <c r="C8446" s="139" t="s">
        <v>18080</v>
      </c>
      <c r="D8446" s="140">
        <v>4.32</v>
      </c>
      <c r="E8446" s="139" t="s">
        <v>37179</v>
      </c>
      <c r="F8446" s="140">
        <v>7.99</v>
      </c>
      <c r="G8446" s="139"/>
      <c r="H8446" s="88" t="s">
        <v>29260</v>
      </c>
    </row>
    <row r="8447" spans="1:8">
      <c r="A8447" s="139" t="s">
        <v>5094</v>
      </c>
      <c r="B8447" s="139" t="s">
        <v>18081</v>
      </c>
      <c r="C8447" s="139" t="s">
        <v>18082</v>
      </c>
      <c r="D8447" s="140">
        <v>4.32</v>
      </c>
      <c r="E8447" s="139" t="s">
        <v>37180</v>
      </c>
      <c r="F8447" s="140">
        <v>7.99</v>
      </c>
      <c r="G8447" s="139"/>
      <c r="H8447" s="88" t="s">
        <v>29260</v>
      </c>
    </row>
    <row r="8448" spans="1:8">
      <c r="A8448" s="139" t="s">
        <v>425</v>
      </c>
      <c r="B8448" s="139" t="s">
        <v>18083</v>
      </c>
      <c r="C8448" s="139" t="s">
        <v>18084</v>
      </c>
      <c r="D8448" s="140">
        <v>24.32</v>
      </c>
      <c r="E8448" s="139" t="s">
        <v>37181</v>
      </c>
      <c r="F8448" s="140">
        <v>44.99</v>
      </c>
      <c r="G8448" s="139"/>
      <c r="H8448" s="88" t="s">
        <v>29260</v>
      </c>
    </row>
    <row r="8449" spans="1:8">
      <c r="A8449" s="139" t="s">
        <v>425</v>
      </c>
      <c r="B8449" s="139" t="s">
        <v>18085</v>
      </c>
      <c r="C8449" s="139" t="s">
        <v>18086</v>
      </c>
      <c r="D8449" s="140">
        <v>24.32</v>
      </c>
      <c r="E8449" s="139" t="s">
        <v>37182</v>
      </c>
      <c r="F8449" s="140">
        <v>44.99</v>
      </c>
      <c r="G8449" s="139"/>
      <c r="H8449" s="88" t="s">
        <v>29260</v>
      </c>
    </row>
    <row r="8450" spans="1:8">
      <c r="A8450" s="139" t="s">
        <v>284</v>
      </c>
      <c r="B8450" s="139" t="s">
        <v>18087</v>
      </c>
      <c r="C8450" s="139" t="s">
        <v>18088</v>
      </c>
      <c r="D8450" s="140">
        <v>54.05</v>
      </c>
      <c r="E8450" s="139" t="s">
        <v>37183</v>
      </c>
      <c r="F8450" s="140">
        <v>99.99</v>
      </c>
      <c r="G8450" s="139"/>
      <c r="H8450" s="88" t="s">
        <v>29260</v>
      </c>
    </row>
    <row r="8451" spans="1:8">
      <c r="A8451" s="139" t="s">
        <v>284</v>
      </c>
      <c r="B8451" s="139" t="s">
        <v>18089</v>
      </c>
      <c r="C8451" s="139" t="s">
        <v>18090</v>
      </c>
      <c r="D8451" s="140">
        <v>64.86</v>
      </c>
      <c r="E8451" s="139" t="s">
        <v>37184</v>
      </c>
      <c r="F8451" s="140">
        <v>119.99</v>
      </c>
      <c r="G8451" s="139"/>
      <c r="H8451" s="88" t="s">
        <v>29260</v>
      </c>
    </row>
    <row r="8452" spans="1:8">
      <c r="A8452" s="139" t="s">
        <v>235</v>
      </c>
      <c r="B8452" s="139" t="s">
        <v>18091</v>
      </c>
      <c r="C8452" s="139" t="s">
        <v>18092</v>
      </c>
      <c r="D8452" s="140">
        <v>21.62</v>
      </c>
      <c r="E8452" s="139" t="s">
        <v>37185</v>
      </c>
      <c r="F8452" s="140">
        <v>39.99</v>
      </c>
      <c r="G8452" s="139"/>
      <c r="H8452" s="88" t="s">
        <v>29260</v>
      </c>
    </row>
    <row r="8453" spans="1:8">
      <c r="A8453" s="139" t="s">
        <v>337</v>
      </c>
      <c r="B8453" s="139" t="s">
        <v>18093</v>
      </c>
      <c r="C8453" s="139" t="s">
        <v>18094</v>
      </c>
      <c r="D8453" s="140">
        <v>18.91</v>
      </c>
      <c r="E8453" s="139" t="s">
        <v>37186</v>
      </c>
      <c r="F8453" s="140">
        <v>34.99</v>
      </c>
      <c r="G8453" s="139"/>
      <c r="H8453" s="88" t="s">
        <v>29260</v>
      </c>
    </row>
    <row r="8454" spans="1:8">
      <c r="A8454" s="139" t="s">
        <v>484</v>
      </c>
      <c r="B8454" s="139" t="s">
        <v>18259</v>
      </c>
      <c r="C8454" s="139" t="s">
        <v>18260</v>
      </c>
      <c r="D8454" s="140">
        <v>42.16</v>
      </c>
      <c r="E8454" s="139" t="s">
        <v>37187</v>
      </c>
      <c r="F8454" s="140">
        <v>79.989999999999995</v>
      </c>
      <c r="G8454" s="139"/>
      <c r="H8454" s="88" t="s">
        <v>23</v>
      </c>
    </row>
    <row r="8455" spans="1:8">
      <c r="A8455" s="139" t="s">
        <v>484</v>
      </c>
      <c r="B8455" s="139" t="s">
        <v>18261</v>
      </c>
      <c r="C8455" s="139" t="s">
        <v>18262</v>
      </c>
      <c r="D8455" s="140">
        <v>38.369999999999997</v>
      </c>
      <c r="E8455" s="139" t="s">
        <v>37188</v>
      </c>
      <c r="F8455" s="140">
        <v>74.989999999999995</v>
      </c>
      <c r="G8455" s="139"/>
      <c r="H8455" s="88" t="s">
        <v>23</v>
      </c>
    </row>
    <row r="8456" spans="1:8">
      <c r="A8456" s="139" t="s">
        <v>484</v>
      </c>
      <c r="B8456" s="139" t="s">
        <v>18263</v>
      </c>
      <c r="C8456" s="139" t="s">
        <v>18264</v>
      </c>
      <c r="D8456" s="140">
        <v>38.369999999999997</v>
      </c>
      <c r="E8456" s="139" t="s">
        <v>37189</v>
      </c>
      <c r="F8456" s="140">
        <v>74.989999999999995</v>
      </c>
      <c r="G8456" s="139"/>
      <c r="H8456" s="88" t="s">
        <v>23</v>
      </c>
    </row>
    <row r="8457" spans="1:8">
      <c r="A8457" s="139" t="s">
        <v>484</v>
      </c>
      <c r="B8457" s="139" t="s">
        <v>18265</v>
      </c>
      <c r="C8457" s="139" t="s">
        <v>18266</v>
      </c>
      <c r="D8457" s="140">
        <v>38.369999999999997</v>
      </c>
      <c r="E8457" s="139" t="s">
        <v>37190</v>
      </c>
      <c r="F8457" s="140">
        <v>74.989999999999995</v>
      </c>
      <c r="G8457" s="139"/>
      <c r="H8457" s="88" t="s">
        <v>23</v>
      </c>
    </row>
    <row r="8458" spans="1:8">
      <c r="A8458" s="139" t="s">
        <v>484</v>
      </c>
      <c r="B8458" s="139" t="s">
        <v>18267</v>
      </c>
      <c r="C8458" s="139" t="s">
        <v>18268</v>
      </c>
      <c r="D8458" s="140">
        <v>38.369999999999997</v>
      </c>
      <c r="E8458" s="139" t="s">
        <v>37191</v>
      </c>
      <c r="F8458" s="140">
        <v>74.989999999999995</v>
      </c>
      <c r="G8458" s="139"/>
      <c r="H8458" s="88" t="s">
        <v>23</v>
      </c>
    </row>
    <row r="8459" spans="1:8">
      <c r="A8459" s="139" t="s">
        <v>484</v>
      </c>
      <c r="B8459" s="139" t="s">
        <v>18269</v>
      </c>
      <c r="C8459" s="139" t="s">
        <v>18270</v>
      </c>
      <c r="D8459" s="140">
        <v>38.369999999999997</v>
      </c>
      <c r="E8459" s="139" t="s">
        <v>37192</v>
      </c>
      <c r="F8459" s="140">
        <v>74.989999999999995</v>
      </c>
      <c r="G8459" s="139"/>
      <c r="H8459" s="88" t="s">
        <v>23</v>
      </c>
    </row>
    <row r="8460" spans="1:8">
      <c r="A8460" s="139" t="s">
        <v>484</v>
      </c>
      <c r="B8460" s="139" t="s">
        <v>18271</v>
      </c>
      <c r="C8460" s="139" t="s">
        <v>18272</v>
      </c>
      <c r="D8460" s="140">
        <v>38.369999999999997</v>
      </c>
      <c r="E8460" s="139" t="s">
        <v>37193</v>
      </c>
      <c r="F8460" s="140">
        <v>74.989999999999995</v>
      </c>
      <c r="G8460" s="139"/>
      <c r="H8460" s="88" t="s">
        <v>23</v>
      </c>
    </row>
    <row r="8461" spans="1:8">
      <c r="A8461" s="139" t="s">
        <v>484</v>
      </c>
      <c r="B8461" s="139" t="s">
        <v>18273</v>
      </c>
      <c r="C8461" s="139" t="s">
        <v>18274</v>
      </c>
      <c r="D8461" s="140">
        <v>38.369999999999997</v>
      </c>
      <c r="E8461" s="139" t="s">
        <v>37194</v>
      </c>
      <c r="F8461" s="140">
        <v>74.989999999999995</v>
      </c>
      <c r="G8461" s="139"/>
      <c r="H8461" s="88" t="s">
        <v>23</v>
      </c>
    </row>
    <row r="8462" spans="1:8">
      <c r="A8462" s="139" t="s">
        <v>484</v>
      </c>
      <c r="B8462" s="139" t="s">
        <v>18275</v>
      </c>
      <c r="C8462" s="139" t="s">
        <v>18276</v>
      </c>
      <c r="D8462" s="140">
        <v>38.369999999999997</v>
      </c>
      <c r="E8462" s="139" t="s">
        <v>37195</v>
      </c>
      <c r="F8462" s="140">
        <v>74.989999999999995</v>
      </c>
      <c r="G8462" s="139"/>
      <c r="H8462" s="88" t="s">
        <v>23</v>
      </c>
    </row>
    <row r="8463" spans="1:8">
      <c r="A8463" s="139" t="s">
        <v>484</v>
      </c>
      <c r="B8463" s="139" t="s">
        <v>18277</v>
      </c>
      <c r="C8463" s="139" t="s">
        <v>18278</v>
      </c>
      <c r="D8463" s="140">
        <v>38.369999999999997</v>
      </c>
      <c r="E8463" s="139" t="s">
        <v>37196</v>
      </c>
      <c r="F8463" s="140">
        <v>74.989999999999995</v>
      </c>
      <c r="G8463" s="139"/>
      <c r="H8463" s="88" t="s">
        <v>23</v>
      </c>
    </row>
    <row r="8464" spans="1:8">
      <c r="A8464" s="139" t="s">
        <v>484</v>
      </c>
      <c r="B8464" s="139" t="s">
        <v>18279</v>
      </c>
      <c r="C8464" s="139" t="s">
        <v>18280</v>
      </c>
      <c r="D8464" s="140">
        <v>38.369999999999997</v>
      </c>
      <c r="E8464" s="139" t="s">
        <v>37197</v>
      </c>
      <c r="F8464" s="140">
        <v>74.989999999999995</v>
      </c>
      <c r="G8464" s="139"/>
      <c r="H8464" s="88" t="s">
        <v>23</v>
      </c>
    </row>
    <row r="8465" spans="1:8">
      <c r="A8465" s="139" t="s">
        <v>484</v>
      </c>
      <c r="B8465" s="139" t="s">
        <v>18281</v>
      </c>
      <c r="C8465" s="139" t="s">
        <v>18282</v>
      </c>
      <c r="D8465" s="140">
        <v>38.369999999999997</v>
      </c>
      <c r="E8465" s="139" t="s">
        <v>37198</v>
      </c>
      <c r="F8465" s="140">
        <v>74.989999999999995</v>
      </c>
      <c r="G8465" s="139"/>
      <c r="H8465" s="88" t="s">
        <v>23</v>
      </c>
    </row>
    <row r="8466" spans="1:8">
      <c r="A8466" s="139" t="s">
        <v>484</v>
      </c>
      <c r="B8466" s="139" t="s">
        <v>18283</v>
      </c>
      <c r="C8466" s="139" t="s">
        <v>18284</v>
      </c>
      <c r="D8466" s="140">
        <v>38.369999999999997</v>
      </c>
      <c r="E8466" s="139" t="s">
        <v>37199</v>
      </c>
      <c r="F8466" s="140">
        <v>74.989999999999995</v>
      </c>
      <c r="G8466" s="139"/>
      <c r="H8466" s="88" t="s">
        <v>23</v>
      </c>
    </row>
    <row r="8467" spans="1:8">
      <c r="A8467" s="139" t="s">
        <v>484</v>
      </c>
      <c r="B8467" s="139" t="s">
        <v>18285</v>
      </c>
      <c r="C8467" s="139" t="s">
        <v>18286</v>
      </c>
      <c r="D8467" s="140">
        <v>38.369999999999997</v>
      </c>
      <c r="E8467" s="139" t="s">
        <v>37200</v>
      </c>
      <c r="F8467" s="140">
        <v>74.989999999999995</v>
      </c>
      <c r="G8467" s="139"/>
      <c r="H8467" s="88" t="s">
        <v>23</v>
      </c>
    </row>
    <row r="8468" spans="1:8">
      <c r="A8468" s="139" t="s">
        <v>5094</v>
      </c>
      <c r="B8468" s="139" t="s">
        <v>18287</v>
      </c>
      <c r="C8468" s="139" t="s">
        <v>18288</v>
      </c>
      <c r="D8468" s="140">
        <v>70.260000000000005</v>
      </c>
      <c r="E8468" s="139" t="s">
        <v>37201</v>
      </c>
      <c r="F8468" s="140">
        <v>134.99</v>
      </c>
      <c r="G8468" s="139"/>
      <c r="H8468" s="88" t="s">
        <v>23</v>
      </c>
    </row>
    <row r="8469" spans="1:8">
      <c r="A8469" s="139" t="s">
        <v>5094</v>
      </c>
      <c r="B8469" s="139" t="s">
        <v>18289</v>
      </c>
      <c r="C8469" s="139" t="s">
        <v>18290</v>
      </c>
      <c r="D8469" s="140">
        <v>70.260000000000005</v>
      </c>
      <c r="E8469" s="139" t="s">
        <v>37202</v>
      </c>
      <c r="F8469" s="140">
        <v>134.99</v>
      </c>
      <c r="G8469" s="139"/>
      <c r="H8469" s="88" t="s">
        <v>23</v>
      </c>
    </row>
    <row r="8470" spans="1:8">
      <c r="A8470" s="139" t="s">
        <v>5094</v>
      </c>
      <c r="B8470" s="139" t="s">
        <v>18291</v>
      </c>
      <c r="C8470" s="139" t="s">
        <v>18292</v>
      </c>
      <c r="D8470" s="140">
        <v>70.260000000000005</v>
      </c>
      <c r="E8470" s="139" t="s">
        <v>37203</v>
      </c>
      <c r="F8470" s="140">
        <v>134.99</v>
      </c>
      <c r="G8470" s="139"/>
      <c r="H8470" s="88" t="s">
        <v>23</v>
      </c>
    </row>
    <row r="8471" spans="1:8">
      <c r="A8471" s="139" t="s">
        <v>5094</v>
      </c>
      <c r="B8471" s="139" t="s">
        <v>18293</v>
      </c>
      <c r="C8471" s="139" t="s">
        <v>18294</v>
      </c>
      <c r="D8471" s="140">
        <v>70.260000000000005</v>
      </c>
      <c r="E8471" s="139" t="s">
        <v>37204</v>
      </c>
      <c r="F8471" s="140">
        <v>134.99</v>
      </c>
      <c r="G8471" s="139"/>
      <c r="H8471" s="88" t="s">
        <v>23</v>
      </c>
    </row>
    <row r="8472" spans="1:8">
      <c r="A8472" s="139" t="s">
        <v>5094</v>
      </c>
      <c r="B8472" s="139" t="s">
        <v>18295</v>
      </c>
      <c r="C8472" s="139" t="s">
        <v>18296</v>
      </c>
      <c r="D8472" s="140">
        <v>70.260000000000005</v>
      </c>
      <c r="E8472" s="139" t="s">
        <v>37205</v>
      </c>
      <c r="F8472" s="140">
        <v>134.99</v>
      </c>
      <c r="G8472" s="139"/>
      <c r="H8472" s="88" t="s">
        <v>23</v>
      </c>
    </row>
    <row r="8473" spans="1:8">
      <c r="A8473" s="139" t="s">
        <v>5094</v>
      </c>
      <c r="B8473" s="139" t="s">
        <v>18297</v>
      </c>
      <c r="C8473" s="139" t="s">
        <v>18298</v>
      </c>
      <c r="D8473" s="140">
        <v>70.260000000000005</v>
      </c>
      <c r="E8473" s="139" t="s">
        <v>37206</v>
      </c>
      <c r="F8473" s="140">
        <v>134.99</v>
      </c>
      <c r="G8473" s="139"/>
      <c r="H8473" s="88" t="s">
        <v>23</v>
      </c>
    </row>
    <row r="8474" spans="1:8">
      <c r="A8474" s="139" t="s">
        <v>5094</v>
      </c>
      <c r="B8474" s="139" t="s">
        <v>18299</v>
      </c>
      <c r="C8474" s="139" t="s">
        <v>18300</v>
      </c>
      <c r="D8474" s="140">
        <v>70.260000000000005</v>
      </c>
      <c r="E8474" s="139" t="s">
        <v>37207</v>
      </c>
      <c r="F8474" s="140">
        <v>134.99</v>
      </c>
      <c r="G8474" s="139"/>
      <c r="H8474" s="88" t="s">
        <v>23</v>
      </c>
    </row>
    <row r="8475" spans="1:8">
      <c r="A8475" s="139" t="s">
        <v>5094</v>
      </c>
      <c r="B8475" s="139" t="s">
        <v>18301</v>
      </c>
      <c r="C8475" s="139" t="s">
        <v>18302</v>
      </c>
      <c r="D8475" s="140">
        <v>70.260000000000005</v>
      </c>
      <c r="E8475" s="139" t="s">
        <v>37208</v>
      </c>
      <c r="F8475" s="140">
        <v>134.99</v>
      </c>
      <c r="G8475" s="139"/>
      <c r="H8475" s="88" t="s">
        <v>23</v>
      </c>
    </row>
    <row r="8476" spans="1:8">
      <c r="A8476" s="139" t="s">
        <v>5094</v>
      </c>
      <c r="B8476" s="139" t="s">
        <v>18303</v>
      </c>
      <c r="C8476" s="139" t="s">
        <v>18304</v>
      </c>
      <c r="D8476" s="140">
        <v>3.78</v>
      </c>
      <c r="E8476" s="139" t="s">
        <v>37209</v>
      </c>
      <c r="F8476" s="140">
        <v>6.99</v>
      </c>
      <c r="G8476" s="139"/>
      <c r="H8476" s="88" t="s">
        <v>23</v>
      </c>
    </row>
    <row r="8477" spans="1:8">
      <c r="A8477" s="139" t="s">
        <v>5094</v>
      </c>
      <c r="B8477" s="139" t="s">
        <v>18305</v>
      </c>
      <c r="C8477" s="139" t="s">
        <v>18306</v>
      </c>
      <c r="D8477" s="140">
        <v>63.78</v>
      </c>
      <c r="E8477" s="139" t="s">
        <v>37210</v>
      </c>
      <c r="F8477" s="140">
        <v>124.99</v>
      </c>
      <c r="G8477" s="139"/>
      <c r="H8477" s="88" t="s">
        <v>23</v>
      </c>
    </row>
    <row r="8478" spans="1:8">
      <c r="A8478" s="139" t="s">
        <v>5094</v>
      </c>
      <c r="B8478" s="139" t="s">
        <v>18307</v>
      </c>
      <c r="C8478" s="139" t="s">
        <v>18308</v>
      </c>
      <c r="D8478" s="140">
        <v>63.78</v>
      </c>
      <c r="E8478" s="139" t="s">
        <v>37211</v>
      </c>
      <c r="F8478" s="140">
        <v>124.99</v>
      </c>
      <c r="G8478" s="139"/>
      <c r="H8478" s="88" t="s">
        <v>23</v>
      </c>
    </row>
    <row r="8479" spans="1:8">
      <c r="A8479" s="139" t="s">
        <v>5094</v>
      </c>
      <c r="B8479" s="139" t="s">
        <v>18309</v>
      </c>
      <c r="C8479" s="139" t="s">
        <v>18310</v>
      </c>
      <c r="D8479" s="140">
        <v>3.24</v>
      </c>
      <c r="E8479" s="139" t="s">
        <v>37212</v>
      </c>
      <c r="F8479" s="140">
        <v>5.99</v>
      </c>
      <c r="G8479" s="139"/>
      <c r="H8479" s="88" t="s">
        <v>23</v>
      </c>
    </row>
    <row r="8480" spans="1:8">
      <c r="A8480" s="139" t="s">
        <v>235</v>
      </c>
      <c r="B8480" s="139" t="s">
        <v>18311</v>
      </c>
      <c r="C8480" s="139" t="s">
        <v>18312</v>
      </c>
      <c r="D8480" s="140">
        <v>101.62</v>
      </c>
      <c r="E8480" s="139" t="s">
        <v>37213</v>
      </c>
      <c r="F8480" s="140">
        <v>194.99</v>
      </c>
      <c r="G8480" s="139"/>
      <c r="H8480" s="88" t="s">
        <v>23</v>
      </c>
    </row>
    <row r="8481" spans="1:8">
      <c r="A8481" s="139" t="s">
        <v>235</v>
      </c>
      <c r="B8481" s="139" t="s">
        <v>18313</v>
      </c>
      <c r="C8481" s="139" t="s">
        <v>18314</v>
      </c>
      <c r="D8481" s="140">
        <v>51.35</v>
      </c>
      <c r="E8481" s="139" t="s">
        <v>37214</v>
      </c>
      <c r="F8481" s="140">
        <v>109.99</v>
      </c>
      <c r="G8481" s="139"/>
      <c r="H8481" s="88" t="s">
        <v>23</v>
      </c>
    </row>
    <row r="8482" spans="1:8">
      <c r="A8482" s="139" t="s">
        <v>235</v>
      </c>
      <c r="B8482" s="139" t="s">
        <v>18315</v>
      </c>
      <c r="C8482" s="139" t="s">
        <v>18316</v>
      </c>
      <c r="D8482" s="140">
        <v>51.35</v>
      </c>
      <c r="E8482" s="139" t="s">
        <v>37215</v>
      </c>
      <c r="F8482" s="140">
        <v>109.99</v>
      </c>
      <c r="G8482" s="139"/>
      <c r="H8482" s="88" t="s">
        <v>23</v>
      </c>
    </row>
    <row r="8483" spans="1:8">
      <c r="A8483" s="139" t="s">
        <v>5094</v>
      </c>
      <c r="B8483" s="139" t="s">
        <v>18317</v>
      </c>
      <c r="C8483" s="139" t="s">
        <v>18318</v>
      </c>
      <c r="D8483" s="140">
        <v>3.24</v>
      </c>
      <c r="E8483" s="139" t="s">
        <v>37216</v>
      </c>
      <c r="F8483" s="140">
        <v>5.99</v>
      </c>
      <c r="G8483" s="139"/>
      <c r="H8483" s="88" t="s">
        <v>23</v>
      </c>
    </row>
    <row r="8484" spans="1:8">
      <c r="A8484" s="139" t="s">
        <v>5094</v>
      </c>
      <c r="B8484" s="139" t="s">
        <v>18319</v>
      </c>
      <c r="C8484" s="139" t="s">
        <v>18320</v>
      </c>
      <c r="D8484" s="140">
        <v>3.24</v>
      </c>
      <c r="E8484" s="139" t="s">
        <v>37217</v>
      </c>
      <c r="F8484" s="140">
        <v>5.99</v>
      </c>
      <c r="G8484" s="139"/>
      <c r="H8484" s="88" t="s">
        <v>23</v>
      </c>
    </row>
    <row r="8485" spans="1:8">
      <c r="A8485" s="139" t="s">
        <v>5094</v>
      </c>
      <c r="B8485" s="139" t="s">
        <v>18321</v>
      </c>
      <c r="C8485" s="139" t="s">
        <v>18322</v>
      </c>
      <c r="D8485" s="140">
        <v>76.209999999999994</v>
      </c>
      <c r="E8485" s="139" t="s">
        <v>37218</v>
      </c>
      <c r="F8485" s="140">
        <v>144.99</v>
      </c>
      <c r="G8485" s="139"/>
      <c r="H8485" s="88" t="s">
        <v>23</v>
      </c>
    </row>
    <row r="8486" spans="1:8">
      <c r="A8486" s="139" t="s">
        <v>5094</v>
      </c>
      <c r="B8486" s="139" t="s">
        <v>18323</v>
      </c>
      <c r="C8486" s="139" t="s">
        <v>18324</v>
      </c>
      <c r="D8486" s="140">
        <v>76.209999999999994</v>
      </c>
      <c r="E8486" s="139" t="s">
        <v>37219</v>
      </c>
      <c r="F8486" s="140">
        <v>144.99</v>
      </c>
      <c r="G8486" s="139"/>
      <c r="H8486" s="88" t="s">
        <v>23</v>
      </c>
    </row>
    <row r="8487" spans="1:8">
      <c r="A8487" s="139" t="s">
        <v>5094</v>
      </c>
      <c r="B8487" s="139" t="s">
        <v>18325</v>
      </c>
      <c r="C8487" s="139" t="s">
        <v>18326</v>
      </c>
      <c r="D8487" s="140">
        <v>76.209999999999994</v>
      </c>
      <c r="E8487" s="139" t="s">
        <v>37220</v>
      </c>
      <c r="F8487" s="140">
        <v>144.99</v>
      </c>
      <c r="G8487" s="139"/>
      <c r="H8487" s="88" t="s">
        <v>23</v>
      </c>
    </row>
    <row r="8488" spans="1:8">
      <c r="A8488" s="139" t="s">
        <v>5094</v>
      </c>
      <c r="B8488" s="139" t="s">
        <v>18327</v>
      </c>
      <c r="C8488" s="139" t="s">
        <v>18328</v>
      </c>
      <c r="D8488" s="140">
        <v>76.209999999999994</v>
      </c>
      <c r="E8488" s="139" t="s">
        <v>37221</v>
      </c>
      <c r="F8488" s="140">
        <v>144.99</v>
      </c>
      <c r="G8488" s="139"/>
      <c r="H8488" s="88" t="s">
        <v>23</v>
      </c>
    </row>
    <row r="8489" spans="1:8">
      <c r="A8489" s="139" t="s">
        <v>5094</v>
      </c>
      <c r="B8489" s="139" t="s">
        <v>18329</v>
      </c>
      <c r="C8489" s="139" t="s">
        <v>18330</v>
      </c>
      <c r="D8489" s="140">
        <v>76.209999999999994</v>
      </c>
      <c r="E8489" s="139" t="s">
        <v>37222</v>
      </c>
      <c r="F8489" s="140">
        <v>144.99</v>
      </c>
      <c r="G8489" s="139"/>
      <c r="H8489" s="88" t="s">
        <v>23</v>
      </c>
    </row>
    <row r="8490" spans="1:8">
      <c r="A8490" s="139" t="s">
        <v>5094</v>
      </c>
      <c r="B8490" s="139" t="s">
        <v>18331</v>
      </c>
      <c r="C8490" s="139" t="s">
        <v>18332</v>
      </c>
      <c r="D8490" s="140">
        <v>76.209999999999994</v>
      </c>
      <c r="E8490" s="139" t="s">
        <v>37223</v>
      </c>
      <c r="F8490" s="140">
        <v>144.99</v>
      </c>
      <c r="G8490" s="139"/>
      <c r="H8490" s="88" t="s">
        <v>23</v>
      </c>
    </row>
    <row r="8491" spans="1:8">
      <c r="A8491" s="139" t="s">
        <v>5094</v>
      </c>
      <c r="B8491" s="139" t="s">
        <v>18333</v>
      </c>
      <c r="C8491" s="139" t="s">
        <v>18334</v>
      </c>
      <c r="D8491" s="140">
        <v>76.209999999999994</v>
      </c>
      <c r="E8491" s="139" t="s">
        <v>37224</v>
      </c>
      <c r="F8491" s="140">
        <v>144.99</v>
      </c>
      <c r="G8491" s="139"/>
      <c r="H8491" s="88" t="s">
        <v>23</v>
      </c>
    </row>
    <row r="8492" spans="1:8">
      <c r="A8492" s="139" t="s">
        <v>5094</v>
      </c>
      <c r="B8492" s="139" t="s">
        <v>18335</v>
      </c>
      <c r="C8492" s="139" t="s">
        <v>18336</v>
      </c>
      <c r="D8492" s="140">
        <v>76.209999999999994</v>
      </c>
      <c r="E8492" s="139" t="s">
        <v>37225</v>
      </c>
      <c r="F8492" s="140">
        <v>144.99</v>
      </c>
      <c r="G8492" s="139"/>
      <c r="H8492" s="88" t="s">
        <v>23</v>
      </c>
    </row>
    <row r="8493" spans="1:8">
      <c r="A8493" s="139" t="s">
        <v>1886</v>
      </c>
      <c r="B8493" s="139" t="s">
        <v>18337</v>
      </c>
      <c r="C8493" s="139" t="s">
        <v>18338</v>
      </c>
      <c r="D8493" s="140">
        <v>22.7</v>
      </c>
      <c r="E8493" s="139" t="s">
        <v>37226</v>
      </c>
      <c r="F8493" s="140">
        <v>42.99</v>
      </c>
      <c r="G8493" s="139"/>
      <c r="H8493" s="88" t="s">
        <v>23</v>
      </c>
    </row>
    <row r="8494" spans="1:8">
      <c r="A8494" s="139" t="s">
        <v>1886</v>
      </c>
      <c r="B8494" s="139" t="s">
        <v>18339</v>
      </c>
      <c r="C8494" s="139" t="s">
        <v>18340</v>
      </c>
      <c r="D8494" s="140">
        <v>23.78</v>
      </c>
      <c r="E8494" s="139" t="s">
        <v>37227</v>
      </c>
      <c r="F8494" s="140">
        <v>44.99</v>
      </c>
      <c r="G8494" s="139"/>
      <c r="H8494" s="88" t="s">
        <v>23</v>
      </c>
    </row>
    <row r="8495" spans="1:8">
      <c r="A8495" s="139" t="s">
        <v>1886</v>
      </c>
      <c r="B8495" s="139" t="s">
        <v>18341</v>
      </c>
      <c r="C8495" s="139" t="s">
        <v>18342</v>
      </c>
      <c r="D8495" s="140">
        <v>22.7</v>
      </c>
      <c r="E8495" s="139" t="s">
        <v>37228</v>
      </c>
      <c r="F8495" s="140">
        <v>42.99</v>
      </c>
      <c r="G8495" s="139"/>
      <c r="H8495" s="88" t="s">
        <v>23</v>
      </c>
    </row>
    <row r="8496" spans="1:8">
      <c r="A8496" s="139" t="s">
        <v>1886</v>
      </c>
      <c r="B8496" s="139" t="s">
        <v>18343</v>
      </c>
      <c r="C8496" s="139" t="s">
        <v>18344</v>
      </c>
      <c r="D8496" s="140">
        <v>22.7</v>
      </c>
      <c r="E8496" s="139" t="s">
        <v>37229</v>
      </c>
      <c r="F8496" s="140">
        <v>42.99</v>
      </c>
      <c r="G8496" s="139"/>
      <c r="H8496" s="88" t="s">
        <v>23</v>
      </c>
    </row>
    <row r="8497" spans="1:8">
      <c r="A8497" s="139" t="s">
        <v>1886</v>
      </c>
      <c r="B8497" s="139" t="s">
        <v>18345</v>
      </c>
      <c r="C8497" s="139" t="s">
        <v>18346</v>
      </c>
      <c r="D8497" s="140">
        <v>23.78</v>
      </c>
      <c r="E8497" s="139" t="s">
        <v>37230</v>
      </c>
      <c r="F8497" s="140">
        <v>44.99</v>
      </c>
      <c r="G8497" s="139"/>
      <c r="H8497" s="88" t="s">
        <v>23</v>
      </c>
    </row>
    <row r="8498" spans="1:8">
      <c r="A8498" s="139" t="s">
        <v>1886</v>
      </c>
      <c r="B8498" s="139" t="s">
        <v>18347</v>
      </c>
      <c r="C8498" s="139" t="s">
        <v>18348</v>
      </c>
      <c r="D8498" s="140">
        <v>23.78</v>
      </c>
      <c r="E8498" s="139" t="s">
        <v>37231</v>
      </c>
      <c r="F8498" s="140">
        <v>44.99</v>
      </c>
      <c r="G8498" s="139"/>
      <c r="H8498" s="88" t="s">
        <v>23</v>
      </c>
    </row>
    <row r="8499" spans="1:8">
      <c r="A8499" s="139" t="s">
        <v>1886</v>
      </c>
      <c r="B8499" s="139" t="s">
        <v>18349</v>
      </c>
      <c r="C8499" s="139" t="s">
        <v>18350</v>
      </c>
      <c r="D8499" s="140">
        <v>22.7</v>
      </c>
      <c r="E8499" s="139" t="s">
        <v>37232</v>
      </c>
      <c r="F8499" s="140">
        <v>42.99</v>
      </c>
      <c r="G8499" s="139"/>
      <c r="H8499" s="88" t="s">
        <v>23</v>
      </c>
    </row>
    <row r="8500" spans="1:8">
      <c r="A8500" s="139" t="s">
        <v>1886</v>
      </c>
      <c r="B8500" s="139" t="s">
        <v>18351</v>
      </c>
      <c r="C8500" s="139" t="s">
        <v>18352</v>
      </c>
      <c r="D8500" s="140">
        <v>22.7</v>
      </c>
      <c r="E8500" s="139" t="s">
        <v>37233</v>
      </c>
      <c r="F8500" s="140">
        <v>42.99</v>
      </c>
      <c r="G8500" s="139"/>
      <c r="H8500" s="88" t="s">
        <v>23</v>
      </c>
    </row>
    <row r="8501" spans="1:8">
      <c r="A8501" s="139" t="s">
        <v>1886</v>
      </c>
      <c r="B8501" s="139" t="s">
        <v>18353</v>
      </c>
      <c r="C8501" s="139" t="s">
        <v>18354</v>
      </c>
      <c r="D8501" s="140">
        <v>23.78</v>
      </c>
      <c r="E8501" s="139" t="s">
        <v>37234</v>
      </c>
      <c r="F8501" s="140">
        <v>44.99</v>
      </c>
      <c r="G8501" s="139"/>
      <c r="H8501" s="88" t="s">
        <v>23</v>
      </c>
    </row>
    <row r="8502" spans="1:8">
      <c r="A8502" s="139" t="s">
        <v>235</v>
      </c>
      <c r="B8502" s="139" t="s">
        <v>18355</v>
      </c>
      <c r="C8502" s="139" t="s">
        <v>18356</v>
      </c>
      <c r="D8502" s="140">
        <v>65.400000000000006</v>
      </c>
      <c r="E8502" s="139" t="s">
        <v>37235</v>
      </c>
      <c r="F8502" s="140">
        <v>99.99</v>
      </c>
      <c r="G8502" s="139"/>
      <c r="H8502" s="88" t="s">
        <v>23</v>
      </c>
    </row>
    <row r="8503" spans="1:8">
      <c r="A8503" s="139" t="s">
        <v>235</v>
      </c>
      <c r="B8503" s="139" t="s">
        <v>18357</v>
      </c>
      <c r="C8503" s="139" t="s">
        <v>18358</v>
      </c>
      <c r="D8503" s="140">
        <v>65.400000000000006</v>
      </c>
      <c r="E8503" s="139" t="s">
        <v>37236</v>
      </c>
      <c r="F8503" s="140">
        <v>99.99</v>
      </c>
      <c r="G8503" s="139"/>
      <c r="H8503" s="88" t="s">
        <v>23</v>
      </c>
    </row>
    <row r="8504" spans="1:8">
      <c r="A8504" s="139" t="s">
        <v>235</v>
      </c>
      <c r="B8504" s="139" t="s">
        <v>18359</v>
      </c>
      <c r="C8504" s="139" t="s">
        <v>18360</v>
      </c>
      <c r="D8504" s="140">
        <v>65.400000000000006</v>
      </c>
      <c r="E8504" s="139" t="s">
        <v>37237</v>
      </c>
      <c r="F8504" s="140">
        <v>99.99</v>
      </c>
      <c r="G8504" s="139"/>
      <c r="H8504" s="88" t="s">
        <v>23</v>
      </c>
    </row>
    <row r="8505" spans="1:8">
      <c r="A8505" s="139" t="s">
        <v>5095</v>
      </c>
      <c r="B8505" s="139" t="s">
        <v>18361</v>
      </c>
      <c r="C8505" s="139" t="s">
        <v>18362</v>
      </c>
      <c r="D8505" s="140">
        <v>5.94</v>
      </c>
      <c r="E8505" s="139" t="s">
        <v>37238</v>
      </c>
      <c r="F8505" s="140">
        <v>10.99</v>
      </c>
      <c r="G8505" s="139"/>
      <c r="H8505" s="88" t="s">
        <v>23</v>
      </c>
    </row>
    <row r="8506" spans="1:8">
      <c r="A8506" s="139" t="s">
        <v>5095</v>
      </c>
      <c r="B8506" s="139" t="s">
        <v>18363</v>
      </c>
      <c r="C8506" s="139" t="s">
        <v>18364</v>
      </c>
      <c r="D8506" s="140">
        <v>5.94</v>
      </c>
      <c r="E8506" s="139" t="s">
        <v>37239</v>
      </c>
      <c r="F8506" s="140">
        <v>10.99</v>
      </c>
      <c r="G8506" s="139"/>
      <c r="H8506" s="88" t="s">
        <v>23</v>
      </c>
    </row>
    <row r="8507" spans="1:8">
      <c r="A8507" s="139" t="s">
        <v>5095</v>
      </c>
      <c r="B8507" s="139" t="s">
        <v>18365</v>
      </c>
      <c r="C8507" s="139" t="s">
        <v>18366</v>
      </c>
      <c r="D8507" s="140">
        <v>5.94</v>
      </c>
      <c r="E8507" s="139" t="s">
        <v>37240</v>
      </c>
      <c r="F8507" s="140">
        <v>10.99</v>
      </c>
      <c r="G8507" s="139"/>
      <c r="H8507" s="88" t="s">
        <v>23</v>
      </c>
    </row>
    <row r="8508" spans="1:8">
      <c r="A8508" s="139" t="s">
        <v>5095</v>
      </c>
      <c r="B8508" s="139" t="s">
        <v>18367</v>
      </c>
      <c r="C8508" s="139" t="s">
        <v>18368</v>
      </c>
      <c r="D8508" s="140">
        <v>5.94</v>
      </c>
      <c r="E8508" s="139" t="s">
        <v>37241</v>
      </c>
      <c r="F8508" s="140">
        <v>10.99</v>
      </c>
      <c r="G8508" s="139"/>
      <c r="H8508" s="88" t="s">
        <v>23</v>
      </c>
    </row>
    <row r="8509" spans="1:8">
      <c r="A8509" s="139" t="s">
        <v>1886</v>
      </c>
      <c r="B8509" s="139" t="s">
        <v>18369</v>
      </c>
      <c r="C8509" s="139" t="s">
        <v>18370</v>
      </c>
      <c r="D8509" s="140">
        <v>8.64</v>
      </c>
      <c r="E8509" s="139" t="s">
        <v>37242</v>
      </c>
      <c r="F8509" s="140">
        <v>15.99</v>
      </c>
      <c r="G8509" s="139"/>
      <c r="H8509" s="88" t="s">
        <v>23</v>
      </c>
    </row>
    <row r="8510" spans="1:8">
      <c r="A8510" s="139" t="s">
        <v>1886</v>
      </c>
      <c r="B8510" s="139" t="s">
        <v>18371</v>
      </c>
      <c r="C8510" s="139" t="s">
        <v>18372</v>
      </c>
      <c r="D8510" s="140">
        <v>9.7200000000000006</v>
      </c>
      <c r="E8510" s="139" t="s">
        <v>37243</v>
      </c>
      <c r="F8510" s="140">
        <v>17.989999999999998</v>
      </c>
      <c r="G8510" s="139"/>
      <c r="H8510" s="88" t="s">
        <v>23</v>
      </c>
    </row>
    <row r="8511" spans="1:8">
      <c r="A8511" s="139" t="s">
        <v>1886</v>
      </c>
      <c r="B8511" s="139" t="s">
        <v>18373</v>
      </c>
      <c r="C8511" s="139" t="s">
        <v>18374</v>
      </c>
      <c r="D8511" s="140">
        <v>8.64</v>
      </c>
      <c r="E8511" s="139" t="s">
        <v>37244</v>
      </c>
      <c r="F8511" s="140">
        <v>15.99</v>
      </c>
      <c r="G8511" s="139"/>
      <c r="H8511" s="88" t="s">
        <v>23</v>
      </c>
    </row>
    <row r="8512" spans="1:8">
      <c r="A8512" s="139" t="s">
        <v>1886</v>
      </c>
      <c r="B8512" s="139" t="s">
        <v>18375</v>
      </c>
      <c r="C8512" s="139" t="s">
        <v>18376</v>
      </c>
      <c r="D8512" s="140">
        <v>8.64</v>
      </c>
      <c r="E8512" s="139" t="s">
        <v>37245</v>
      </c>
      <c r="F8512" s="140">
        <v>15.99</v>
      </c>
      <c r="G8512" s="139"/>
      <c r="H8512" s="88" t="s">
        <v>23</v>
      </c>
    </row>
    <row r="8513" spans="1:8">
      <c r="A8513" s="139" t="s">
        <v>1886</v>
      </c>
      <c r="B8513" s="139" t="s">
        <v>18377</v>
      </c>
      <c r="C8513" s="139" t="s">
        <v>18378</v>
      </c>
      <c r="D8513" s="140">
        <v>9.7200000000000006</v>
      </c>
      <c r="E8513" s="139" t="s">
        <v>37246</v>
      </c>
      <c r="F8513" s="140">
        <v>17.989999999999998</v>
      </c>
      <c r="G8513" s="139"/>
      <c r="H8513" s="88" t="s">
        <v>23</v>
      </c>
    </row>
    <row r="8514" spans="1:8">
      <c r="A8514" s="139" t="s">
        <v>1862</v>
      </c>
      <c r="B8514" s="139" t="s">
        <v>18379</v>
      </c>
      <c r="C8514" s="139" t="s">
        <v>18380</v>
      </c>
      <c r="D8514" s="140">
        <v>11.48</v>
      </c>
      <c r="E8514" s="139" t="s">
        <v>37247</v>
      </c>
      <c r="F8514" s="140">
        <v>20.99</v>
      </c>
      <c r="G8514" s="139"/>
      <c r="H8514" s="88" t="s">
        <v>23</v>
      </c>
    </row>
    <row r="8515" spans="1:8">
      <c r="A8515" s="139" t="s">
        <v>1862</v>
      </c>
      <c r="B8515" s="139" t="s">
        <v>18381</v>
      </c>
      <c r="C8515" s="139" t="s">
        <v>18382</v>
      </c>
      <c r="D8515" s="140">
        <v>9.39</v>
      </c>
      <c r="E8515" s="139" t="s">
        <v>37248</v>
      </c>
      <c r="F8515" s="140">
        <v>17.489999999999998</v>
      </c>
      <c r="G8515" s="139"/>
      <c r="H8515" s="88" t="s">
        <v>23</v>
      </c>
    </row>
    <row r="8516" spans="1:8">
      <c r="A8516" s="139" t="s">
        <v>1862</v>
      </c>
      <c r="B8516" s="139" t="s">
        <v>18383</v>
      </c>
      <c r="C8516" s="139" t="s">
        <v>18384</v>
      </c>
      <c r="D8516" s="140">
        <v>3.78</v>
      </c>
      <c r="E8516" s="139" t="s">
        <v>37249</v>
      </c>
      <c r="F8516" s="140">
        <v>6.99</v>
      </c>
      <c r="G8516" s="139"/>
      <c r="H8516" s="88" t="s">
        <v>23</v>
      </c>
    </row>
    <row r="8517" spans="1:8">
      <c r="A8517" s="139" t="s">
        <v>1862</v>
      </c>
      <c r="B8517" s="139" t="s">
        <v>18385</v>
      </c>
      <c r="C8517" s="139" t="s">
        <v>18386</v>
      </c>
      <c r="D8517" s="140">
        <v>3.78</v>
      </c>
      <c r="E8517" s="139" t="s">
        <v>37250</v>
      </c>
      <c r="F8517" s="140">
        <v>6.99</v>
      </c>
      <c r="G8517" s="139"/>
      <c r="H8517" s="88" t="s">
        <v>23</v>
      </c>
    </row>
    <row r="8518" spans="1:8">
      <c r="A8518" s="139" t="s">
        <v>1862</v>
      </c>
      <c r="B8518" s="139" t="s">
        <v>18387</v>
      </c>
      <c r="C8518" s="139" t="s">
        <v>18388</v>
      </c>
      <c r="D8518" s="140">
        <v>8.61</v>
      </c>
      <c r="E8518" s="139" t="s">
        <v>37251</v>
      </c>
      <c r="F8518" s="140">
        <v>15.99</v>
      </c>
      <c r="G8518" s="139"/>
      <c r="H8518" s="88" t="s">
        <v>23</v>
      </c>
    </row>
    <row r="8519" spans="1:8">
      <c r="A8519" s="139" t="s">
        <v>1862</v>
      </c>
      <c r="B8519" s="139" t="s">
        <v>18389</v>
      </c>
      <c r="C8519" s="139" t="s">
        <v>18390</v>
      </c>
      <c r="D8519" s="140">
        <v>97.4</v>
      </c>
      <c r="E8519" s="139" t="s">
        <v>37252</v>
      </c>
      <c r="F8519" s="140">
        <v>179.99</v>
      </c>
      <c r="G8519" s="139"/>
      <c r="H8519" s="88" t="s">
        <v>23</v>
      </c>
    </row>
    <row r="8520" spans="1:8">
      <c r="A8520" s="139" t="s">
        <v>1862</v>
      </c>
      <c r="B8520" s="139" t="s">
        <v>18391</v>
      </c>
      <c r="C8520" s="139" t="s">
        <v>18392</v>
      </c>
      <c r="D8520" s="140">
        <v>97.4</v>
      </c>
      <c r="E8520" s="139" t="s">
        <v>37253</v>
      </c>
      <c r="F8520" s="140">
        <v>179.99</v>
      </c>
      <c r="G8520" s="139"/>
      <c r="H8520" s="88" t="s">
        <v>23</v>
      </c>
    </row>
    <row r="8521" spans="1:8">
      <c r="A8521" s="139" t="s">
        <v>235</v>
      </c>
      <c r="B8521" s="139" t="s">
        <v>18393</v>
      </c>
      <c r="C8521" s="139" t="s">
        <v>18394</v>
      </c>
      <c r="D8521" s="140">
        <v>104.32</v>
      </c>
      <c r="E8521" s="139" t="s">
        <v>37254</v>
      </c>
      <c r="F8521" s="140">
        <v>199.99</v>
      </c>
      <c r="G8521" s="139"/>
      <c r="H8521" s="88" t="s">
        <v>23</v>
      </c>
    </row>
    <row r="8522" spans="1:8">
      <c r="A8522" s="139" t="s">
        <v>235</v>
      </c>
      <c r="B8522" s="139" t="s">
        <v>18395</v>
      </c>
      <c r="C8522" s="139" t="s">
        <v>18396</v>
      </c>
      <c r="D8522" s="140">
        <v>104.32</v>
      </c>
      <c r="E8522" s="139" t="s">
        <v>37255</v>
      </c>
      <c r="F8522" s="140">
        <v>199.99</v>
      </c>
      <c r="G8522" s="139"/>
      <c r="H8522" s="88" t="s">
        <v>23</v>
      </c>
    </row>
    <row r="8523" spans="1:8">
      <c r="A8523" s="139" t="s">
        <v>235</v>
      </c>
      <c r="B8523" s="139" t="s">
        <v>18397</v>
      </c>
      <c r="C8523" s="139" t="s">
        <v>18398</v>
      </c>
      <c r="D8523" s="140">
        <v>104.32</v>
      </c>
      <c r="E8523" s="139" t="s">
        <v>37256</v>
      </c>
      <c r="F8523" s="140">
        <v>199.99</v>
      </c>
      <c r="G8523" s="139"/>
      <c r="H8523" s="88" t="s">
        <v>23</v>
      </c>
    </row>
    <row r="8524" spans="1:8">
      <c r="A8524" s="139" t="s">
        <v>235</v>
      </c>
      <c r="B8524" s="139" t="s">
        <v>18399</v>
      </c>
      <c r="C8524" s="139" t="s">
        <v>18400</v>
      </c>
      <c r="D8524" s="140">
        <v>104.32</v>
      </c>
      <c r="E8524" s="139" t="s">
        <v>37257</v>
      </c>
      <c r="F8524" s="140">
        <v>199.99</v>
      </c>
      <c r="G8524" s="139"/>
      <c r="H8524" s="88" t="s">
        <v>23</v>
      </c>
    </row>
    <row r="8525" spans="1:8">
      <c r="A8525" s="139" t="s">
        <v>235</v>
      </c>
      <c r="B8525" s="139" t="s">
        <v>18401</v>
      </c>
      <c r="C8525" s="139" t="s">
        <v>18402</v>
      </c>
      <c r="D8525" s="140">
        <v>104.32</v>
      </c>
      <c r="E8525" s="139" t="s">
        <v>37258</v>
      </c>
      <c r="F8525" s="140">
        <v>199.99</v>
      </c>
      <c r="G8525" s="139"/>
      <c r="H8525" s="88" t="s">
        <v>23</v>
      </c>
    </row>
    <row r="8526" spans="1:8">
      <c r="A8526" s="139" t="s">
        <v>235</v>
      </c>
      <c r="B8526" s="139" t="s">
        <v>18403</v>
      </c>
      <c r="C8526" s="139" t="s">
        <v>18404</v>
      </c>
      <c r="D8526" s="140">
        <v>104.32</v>
      </c>
      <c r="E8526" s="139" t="s">
        <v>37259</v>
      </c>
      <c r="F8526" s="140">
        <v>199.99</v>
      </c>
      <c r="G8526" s="139"/>
      <c r="H8526" s="88" t="s">
        <v>23</v>
      </c>
    </row>
    <row r="8527" spans="1:8">
      <c r="A8527" s="139" t="s">
        <v>235</v>
      </c>
      <c r="B8527" s="139" t="s">
        <v>18405</v>
      </c>
      <c r="C8527" s="139" t="s">
        <v>18406</v>
      </c>
      <c r="D8527" s="140">
        <v>104.32</v>
      </c>
      <c r="E8527" s="139" t="s">
        <v>37260</v>
      </c>
      <c r="F8527" s="140">
        <v>199.99</v>
      </c>
      <c r="G8527" s="139"/>
      <c r="H8527" s="88" t="s">
        <v>23</v>
      </c>
    </row>
    <row r="8528" spans="1:8">
      <c r="A8528" s="139" t="s">
        <v>235</v>
      </c>
      <c r="B8528" s="139" t="s">
        <v>18407</v>
      </c>
      <c r="C8528" s="139" t="s">
        <v>18408</v>
      </c>
      <c r="D8528" s="140">
        <v>104.32</v>
      </c>
      <c r="E8528" s="139" t="s">
        <v>37261</v>
      </c>
      <c r="F8528" s="140">
        <v>199.99</v>
      </c>
      <c r="G8528" s="139"/>
      <c r="H8528" s="88" t="s">
        <v>23</v>
      </c>
    </row>
    <row r="8529" spans="1:8">
      <c r="A8529" s="139" t="s">
        <v>235</v>
      </c>
      <c r="B8529" s="139" t="s">
        <v>18409</v>
      </c>
      <c r="C8529" s="139" t="s">
        <v>18410</v>
      </c>
      <c r="D8529" s="140">
        <v>101.62</v>
      </c>
      <c r="E8529" s="139" t="s">
        <v>37262</v>
      </c>
      <c r="F8529" s="140">
        <v>199.99</v>
      </c>
      <c r="G8529" s="139"/>
      <c r="H8529" s="88" t="s">
        <v>23</v>
      </c>
    </row>
    <row r="8530" spans="1:8">
      <c r="A8530" s="139" t="s">
        <v>235</v>
      </c>
      <c r="B8530" s="139" t="s">
        <v>18411</v>
      </c>
      <c r="C8530" s="139" t="s">
        <v>18412</v>
      </c>
      <c r="D8530" s="140">
        <v>101.62</v>
      </c>
      <c r="E8530" s="139" t="s">
        <v>37263</v>
      </c>
      <c r="F8530" s="140">
        <v>199.99</v>
      </c>
      <c r="G8530" s="139"/>
      <c r="H8530" s="88" t="s">
        <v>23</v>
      </c>
    </row>
    <row r="8531" spans="1:8">
      <c r="A8531" s="139" t="s">
        <v>235</v>
      </c>
      <c r="B8531" s="139" t="s">
        <v>18413</v>
      </c>
      <c r="C8531" s="139" t="s">
        <v>18414</v>
      </c>
      <c r="D8531" s="140">
        <v>101.62</v>
      </c>
      <c r="E8531" s="139" t="s">
        <v>37264</v>
      </c>
      <c r="F8531" s="140">
        <v>199.99</v>
      </c>
      <c r="G8531" s="139"/>
      <c r="H8531" s="88" t="s">
        <v>23</v>
      </c>
    </row>
    <row r="8532" spans="1:8">
      <c r="A8532" s="139" t="s">
        <v>235</v>
      </c>
      <c r="B8532" s="139" t="s">
        <v>18415</v>
      </c>
      <c r="C8532" s="139" t="s">
        <v>18416</v>
      </c>
      <c r="D8532" s="140">
        <v>101.62</v>
      </c>
      <c r="E8532" s="139" t="s">
        <v>37265</v>
      </c>
      <c r="F8532" s="140">
        <v>199.99</v>
      </c>
      <c r="G8532" s="139"/>
      <c r="H8532" s="88" t="s">
        <v>23</v>
      </c>
    </row>
    <row r="8533" spans="1:8">
      <c r="A8533" s="139" t="s">
        <v>235</v>
      </c>
      <c r="B8533" s="139" t="s">
        <v>18417</v>
      </c>
      <c r="C8533" s="139" t="s">
        <v>18418</v>
      </c>
      <c r="D8533" s="140">
        <v>101.62</v>
      </c>
      <c r="E8533" s="139" t="s">
        <v>37266</v>
      </c>
      <c r="F8533" s="140">
        <v>194.99</v>
      </c>
      <c r="G8533" s="139"/>
      <c r="H8533" s="88" t="s">
        <v>23</v>
      </c>
    </row>
    <row r="8534" spans="1:8">
      <c r="A8534" s="139" t="s">
        <v>235</v>
      </c>
      <c r="B8534" s="139" t="s">
        <v>18419</v>
      </c>
      <c r="C8534" s="139" t="s">
        <v>18420</v>
      </c>
      <c r="D8534" s="140">
        <v>101.62</v>
      </c>
      <c r="E8534" s="139" t="s">
        <v>37267</v>
      </c>
      <c r="F8534" s="140">
        <v>194.99</v>
      </c>
      <c r="G8534" s="139"/>
      <c r="H8534" s="88" t="s">
        <v>23</v>
      </c>
    </row>
    <row r="8535" spans="1:8">
      <c r="A8535" s="139" t="s">
        <v>235</v>
      </c>
      <c r="B8535" s="139" t="s">
        <v>18421</v>
      </c>
      <c r="C8535" s="139" t="s">
        <v>18422</v>
      </c>
      <c r="D8535" s="140">
        <v>101.62</v>
      </c>
      <c r="E8535" s="139" t="s">
        <v>37268</v>
      </c>
      <c r="F8535" s="140">
        <v>194.99</v>
      </c>
      <c r="G8535" s="139"/>
      <c r="H8535" s="88" t="s">
        <v>23</v>
      </c>
    </row>
    <row r="8536" spans="1:8">
      <c r="A8536" s="139" t="s">
        <v>235</v>
      </c>
      <c r="B8536" s="139" t="s">
        <v>18423</v>
      </c>
      <c r="C8536" s="139" t="s">
        <v>18424</v>
      </c>
      <c r="D8536" s="140">
        <v>101.62</v>
      </c>
      <c r="E8536" s="139" t="s">
        <v>37269</v>
      </c>
      <c r="F8536" s="140">
        <v>194.99</v>
      </c>
      <c r="G8536" s="139"/>
      <c r="H8536" s="88" t="s">
        <v>23</v>
      </c>
    </row>
    <row r="8537" spans="1:8">
      <c r="A8537" s="139" t="s">
        <v>235</v>
      </c>
      <c r="B8537" s="139" t="s">
        <v>18425</v>
      </c>
      <c r="C8537" s="139" t="s">
        <v>18426</v>
      </c>
      <c r="D8537" s="140">
        <v>51.35</v>
      </c>
      <c r="E8537" s="139" t="s">
        <v>37270</v>
      </c>
      <c r="F8537" s="140">
        <v>109.99</v>
      </c>
      <c r="G8537" s="139"/>
      <c r="H8537" s="88" t="s">
        <v>23</v>
      </c>
    </row>
    <row r="8538" spans="1:8">
      <c r="A8538" s="139" t="s">
        <v>235</v>
      </c>
      <c r="B8538" s="139" t="s">
        <v>18427</v>
      </c>
      <c r="C8538" s="139" t="s">
        <v>18428</v>
      </c>
      <c r="D8538" s="140">
        <v>51.35</v>
      </c>
      <c r="E8538" s="139" t="s">
        <v>37271</v>
      </c>
      <c r="F8538" s="140">
        <v>109.99</v>
      </c>
      <c r="G8538" s="139"/>
      <c r="H8538" s="88" t="s">
        <v>23</v>
      </c>
    </row>
    <row r="8539" spans="1:8">
      <c r="A8539" s="139" t="s">
        <v>235</v>
      </c>
      <c r="B8539" s="139" t="s">
        <v>18429</v>
      </c>
      <c r="C8539" s="139" t="s">
        <v>18430</v>
      </c>
      <c r="D8539" s="140">
        <v>51.35</v>
      </c>
      <c r="E8539" s="139" t="s">
        <v>37272</v>
      </c>
      <c r="F8539" s="140">
        <v>109.99</v>
      </c>
      <c r="G8539" s="139"/>
      <c r="H8539" s="88" t="s">
        <v>23</v>
      </c>
    </row>
    <row r="8540" spans="1:8">
      <c r="A8540" s="139" t="s">
        <v>235</v>
      </c>
      <c r="B8540" s="139" t="s">
        <v>18431</v>
      </c>
      <c r="C8540" s="139" t="s">
        <v>18432</v>
      </c>
      <c r="D8540" s="140">
        <v>51.35</v>
      </c>
      <c r="E8540" s="139" t="s">
        <v>37273</v>
      </c>
      <c r="F8540" s="140">
        <v>109.99</v>
      </c>
      <c r="G8540" s="139"/>
      <c r="H8540" s="88" t="s">
        <v>23</v>
      </c>
    </row>
    <row r="8541" spans="1:8">
      <c r="A8541" s="139" t="s">
        <v>235</v>
      </c>
      <c r="B8541" s="139" t="s">
        <v>18433</v>
      </c>
      <c r="C8541" s="139" t="s">
        <v>18434</v>
      </c>
      <c r="D8541" s="140">
        <v>51.35</v>
      </c>
      <c r="E8541" s="139" t="s">
        <v>37274</v>
      </c>
      <c r="F8541" s="140">
        <v>109.99</v>
      </c>
      <c r="G8541" s="139"/>
      <c r="H8541" s="88" t="s">
        <v>23</v>
      </c>
    </row>
    <row r="8542" spans="1:8">
      <c r="A8542" s="139" t="s">
        <v>235</v>
      </c>
      <c r="B8542" s="139" t="s">
        <v>18435</v>
      </c>
      <c r="C8542" s="139" t="s">
        <v>18436</v>
      </c>
      <c r="D8542" s="140">
        <v>51.35</v>
      </c>
      <c r="E8542" s="139" t="s">
        <v>37275</v>
      </c>
      <c r="F8542" s="140">
        <v>109.99</v>
      </c>
      <c r="G8542" s="139"/>
      <c r="H8542" s="88" t="s">
        <v>23</v>
      </c>
    </row>
    <row r="8543" spans="1:8">
      <c r="A8543" s="139" t="s">
        <v>235</v>
      </c>
      <c r="B8543" s="139" t="s">
        <v>18437</v>
      </c>
      <c r="C8543" s="139" t="s">
        <v>18438</v>
      </c>
      <c r="D8543" s="140">
        <v>51.35</v>
      </c>
      <c r="E8543" s="139" t="s">
        <v>37276</v>
      </c>
      <c r="F8543" s="140">
        <v>109.99</v>
      </c>
      <c r="G8543" s="139"/>
      <c r="H8543" s="88" t="s">
        <v>23</v>
      </c>
    </row>
    <row r="8544" spans="1:8">
      <c r="A8544" s="139" t="s">
        <v>235</v>
      </c>
      <c r="B8544" s="139" t="s">
        <v>18439</v>
      </c>
      <c r="C8544" s="139" t="s">
        <v>18440</v>
      </c>
      <c r="D8544" s="140">
        <v>51.35</v>
      </c>
      <c r="E8544" s="139" t="s">
        <v>37277</v>
      </c>
      <c r="F8544" s="140">
        <v>109.99</v>
      </c>
      <c r="G8544" s="139"/>
      <c r="H8544" s="88" t="s">
        <v>23</v>
      </c>
    </row>
    <row r="8545" spans="1:8">
      <c r="A8545" s="139" t="s">
        <v>235</v>
      </c>
      <c r="B8545" s="139" t="s">
        <v>18441</v>
      </c>
      <c r="C8545" s="139" t="s">
        <v>18442</v>
      </c>
      <c r="D8545" s="140">
        <v>51.35</v>
      </c>
      <c r="E8545" s="139" t="s">
        <v>37278</v>
      </c>
      <c r="F8545" s="140">
        <v>109.99</v>
      </c>
      <c r="G8545" s="139"/>
      <c r="H8545" s="88" t="s">
        <v>23</v>
      </c>
    </row>
    <row r="8546" spans="1:8">
      <c r="A8546" s="139" t="s">
        <v>235</v>
      </c>
      <c r="B8546" s="139" t="s">
        <v>18443</v>
      </c>
      <c r="C8546" s="139" t="s">
        <v>18444</v>
      </c>
      <c r="D8546" s="140">
        <v>51.35</v>
      </c>
      <c r="E8546" s="139" t="s">
        <v>37279</v>
      </c>
      <c r="F8546" s="140">
        <v>109.99</v>
      </c>
      <c r="G8546" s="139"/>
      <c r="H8546" s="88" t="s">
        <v>23</v>
      </c>
    </row>
    <row r="8547" spans="1:8">
      <c r="A8547" s="139" t="s">
        <v>235</v>
      </c>
      <c r="B8547" s="139" t="s">
        <v>18445</v>
      </c>
      <c r="C8547" s="139" t="s">
        <v>18446</v>
      </c>
      <c r="D8547" s="140">
        <v>51.35</v>
      </c>
      <c r="E8547" s="139" t="s">
        <v>37280</v>
      </c>
      <c r="F8547" s="140">
        <v>109.99</v>
      </c>
      <c r="G8547" s="139"/>
      <c r="H8547" s="88" t="s">
        <v>23</v>
      </c>
    </row>
    <row r="8548" spans="1:8">
      <c r="A8548" s="139" t="s">
        <v>235</v>
      </c>
      <c r="B8548" s="139" t="s">
        <v>18447</v>
      </c>
      <c r="C8548" s="139" t="s">
        <v>18448</v>
      </c>
      <c r="D8548" s="140">
        <v>51.35</v>
      </c>
      <c r="E8548" s="139" t="s">
        <v>37281</v>
      </c>
      <c r="F8548" s="140">
        <v>109.99</v>
      </c>
      <c r="G8548" s="139"/>
      <c r="H8548" s="88" t="s">
        <v>23</v>
      </c>
    </row>
    <row r="8549" spans="1:8">
      <c r="A8549" s="139" t="s">
        <v>235</v>
      </c>
      <c r="B8549" s="139" t="s">
        <v>18449</v>
      </c>
      <c r="C8549" s="139" t="s">
        <v>18450</v>
      </c>
      <c r="D8549" s="140">
        <v>51.35</v>
      </c>
      <c r="E8549" s="139" t="s">
        <v>37282</v>
      </c>
      <c r="F8549" s="140">
        <v>109.99</v>
      </c>
      <c r="G8549" s="139"/>
      <c r="H8549" s="88" t="s">
        <v>23</v>
      </c>
    </row>
    <row r="8550" spans="1:8">
      <c r="A8550" s="139" t="s">
        <v>235</v>
      </c>
      <c r="B8550" s="139" t="s">
        <v>18451</v>
      </c>
      <c r="C8550" s="139" t="s">
        <v>18452</v>
      </c>
      <c r="D8550" s="140">
        <v>51.35</v>
      </c>
      <c r="E8550" s="139" t="s">
        <v>37283</v>
      </c>
      <c r="F8550" s="140">
        <v>109.99</v>
      </c>
      <c r="G8550" s="139"/>
      <c r="H8550" s="88" t="s">
        <v>23</v>
      </c>
    </row>
    <row r="8551" spans="1:8">
      <c r="A8551" s="139" t="s">
        <v>235</v>
      </c>
      <c r="B8551" s="139" t="s">
        <v>18453</v>
      </c>
      <c r="C8551" s="139" t="s">
        <v>18454</v>
      </c>
      <c r="D8551" s="140">
        <v>51.35</v>
      </c>
      <c r="E8551" s="139" t="s">
        <v>37284</v>
      </c>
      <c r="F8551" s="140">
        <v>109.99</v>
      </c>
      <c r="G8551" s="139"/>
      <c r="H8551" s="88" t="s">
        <v>23</v>
      </c>
    </row>
    <row r="8552" spans="1:8">
      <c r="A8552" s="139" t="s">
        <v>235</v>
      </c>
      <c r="B8552" s="139" t="s">
        <v>18455</v>
      </c>
      <c r="C8552" s="139" t="s">
        <v>18456</v>
      </c>
      <c r="D8552" s="140">
        <v>51.35</v>
      </c>
      <c r="E8552" s="139" t="s">
        <v>37285</v>
      </c>
      <c r="F8552" s="140">
        <v>109.99</v>
      </c>
      <c r="G8552" s="139"/>
      <c r="H8552" s="88" t="s">
        <v>23</v>
      </c>
    </row>
    <row r="8553" spans="1:8">
      <c r="A8553" s="139" t="s">
        <v>235</v>
      </c>
      <c r="B8553" s="139" t="s">
        <v>18457</v>
      </c>
      <c r="C8553" s="139" t="s">
        <v>18458</v>
      </c>
      <c r="D8553" s="140">
        <v>51.35</v>
      </c>
      <c r="E8553" s="139" t="s">
        <v>37286</v>
      </c>
      <c r="F8553" s="140">
        <v>109.99</v>
      </c>
      <c r="G8553" s="139"/>
      <c r="H8553" s="88" t="s">
        <v>23</v>
      </c>
    </row>
    <row r="8554" spans="1:8">
      <c r="A8554" s="139" t="s">
        <v>235</v>
      </c>
      <c r="B8554" s="139" t="s">
        <v>18459</v>
      </c>
      <c r="C8554" s="139" t="s">
        <v>18460</v>
      </c>
      <c r="D8554" s="140">
        <v>51.35</v>
      </c>
      <c r="E8554" s="139" t="s">
        <v>37287</v>
      </c>
      <c r="F8554" s="140">
        <v>109.99</v>
      </c>
      <c r="G8554" s="139"/>
      <c r="H8554" s="88" t="s">
        <v>23</v>
      </c>
    </row>
    <row r="8555" spans="1:8">
      <c r="A8555" s="139" t="s">
        <v>235</v>
      </c>
      <c r="B8555" s="139" t="s">
        <v>18461</v>
      </c>
      <c r="C8555" s="139" t="s">
        <v>18462</v>
      </c>
      <c r="D8555" s="140">
        <v>51.35</v>
      </c>
      <c r="E8555" s="139" t="s">
        <v>37288</v>
      </c>
      <c r="F8555" s="140">
        <v>109.99</v>
      </c>
      <c r="G8555" s="139"/>
      <c r="H8555" s="88" t="s">
        <v>23</v>
      </c>
    </row>
    <row r="8556" spans="1:8">
      <c r="A8556" s="139" t="s">
        <v>235</v>
      </c>
      <c r="B8556" s="139" t="s">
        <v>18463</v>
      </c>
      <c r="C8556" s="139" t="s">
        <v>18464</v>
      </c>
      <c r="D8556" s="140">
        <v>51.35</v>
      </c>
      <c r="E8556" s="139" t="s">
        <v>37289</v>
      </c>
      <c r="F8556" s="140">
        <v>109.99</v>
      </c>
      <c r="G8556" s="139"/>
      <c r="H8556" s="88" t="s">
        <v>23</v>
      </c>
    </row>
    <row r="8557" spans="1:8">
      <c r="A8557" s="139" t="s">
        <v>235</v>
      </c>
      <c r="B8557" s="139" t="s">
        <v>18465</v>
      </c>
      <c r="C8557" s="139" t="s">
        <v>18466</v>
      </c>
      <c r="D8557" s="140">
        <v>51.35</v>
      </c>
      <c r="E8557" s="139" t="s">
        <v>37290</v>
      </c>
      <c r="F8557" s="140">
        <v>109.99</v>
      </c>
      <c r="G8557" s="139"/>
      <c r="H8557" s="88" t="s">
        <v>23</v>
      </c>
    </row>
    <row r="8558" spans="1:8">
      <c r="A8558" s="139" t="s">
        <v>235</v>
      </c>
      <c r="B8558" s="139" t="s">
        <v>18467</v>
      </c>
      <c r="C8558" s="139" t="s">
        <v>18468</v>
      </c>
      <c r="D8558" s="140">
        <v>51.35</v>
      </c>
      <c r="E8558" s="139" t="s">
        <v>37291</v>
      </c>
      <c r="F8558" s="140">
        <v>109.99</v>
      </c>
      <c r="G8558" s="139"/>
      <c r="H8558" s="88" t="s">
        <v>23</v>
      </c>
    </row>
    <row r="8559" spans="1:8">
      <c r="A8559" s="139" t="s">
        <v>235</v>
      </c>
      <c r="B8559" s="139" t="s">
        <v>18469</v>
      </c>
      <c r="C8559" s="139" t="s">
        <v>18470</v>
      </c>
      <c r="D8559" s="140">
        <v>51.35</v>
      </c>
      <c r="E8559" s="139" t="s">
        <v>37292</v>
      </c>
      <c r="F8559" s="140">
        <v>109.99</v>
      </c>
      <c r="G8559" s="139"/>
      <c r="H8559" s="88" t="s">
        <v>23</v>
      </c>
    </row>
    <row r="8560" spans="1:8">
      <c r="A8560" s="139" t="s">
        <v>235</v>
      </c>
      <c r="B8560" s="139" t="s">
        <v>18471</v>
      </c>
      <c r="C8560" s="139" t="s">
        <v>18472</v>
      </c>
      <c r="D8560" s="140">
        <v>51.35</v>
      </c>
      <c r="E8560" s="139" t="s">
        <v>37293</v>
      </c>
      <c r="F8560" s="140">
        <v>109.99</v>
      </c>
      <c r="G8560" s="139"/>
      <c r="H8560" s="88" t="s">
        <v>23</v>
      </c>
    </row>
    <row r="8561" spans="1:8">
      <c r="A8561" s="139" t="s">
        <v>235</v>
      </c>
      <c r="B8561" s="139" t="s">
        <v>18473</v>
      </c>
      <c r="C8561" s="139" t="s">
        <v>18474</v>
      </c>
      <c r="D8561" s="140">
        <v>51.35</v>
      </c>
      <c r="E8561" s="139" t="s">
        <v>37294</v>
      </c>
      <c r="F8561" s="140">
        <v>109.99</v>
      </c>
      <c r="G8561" s="139"/>
      <c r="H8561" s="88" t="s">
        <v>23</v>
      </c>
    </row>
    <row r="8562" spans="1:8">
      <c r="A8562" s="139" t="s">
        <v>235</v>
      </c>
      <c r="B8562" s="139" t="s">
        <v>18475</v>
      </c>
      <c r="C8562" s="139" t="s">
        <v>18476</v>
      </c>
      <c r="D8562" s="140">
        <v>51.35</v>
      </c>
      <c r="E8562" s="139" t="s">
        <v>37295</v>
      </c>
      <c r="F8562" s="140">
        <v>109.99</v>
      </c>
      <c r="G8562" s="139"/>
      <c r="H8562" s="88" t="s">
        <v>23</v>
      </c>
    </row>
    <row r="8563" spans="1:8">
      <c r="A8563" s="139" t="s">
        <v>235</v>
      </c>
      <c r="B8563" s="139" t="s">
        <v>18477</v>
      </c>
      <c r="C8563" s="139" t="s">
        <v>18478</v>
      </c>
      <c r="D8563" s="140">
        <v>51.35</v>
      </c>
      <c r="E8563" s="139" t="s">
        <v>37296</v>
      </c>
      <c r="F8563" s="140">
        <v>109.99</v>
      </c>
      <c r="G8563" s="139"/>
      <c r="H8563" s="88" t="s">
        <v>23</v>
      </c>
    </row>
    <row r="8564" spans="1:8">
      <c r="A8564" s="139" t="s">
        <v>235</v>
      </c>
      <c r="B8564" s="139" t="s">
        <v>18479</v>
      </c>
      <c r="C8564" s="139" t="s">
        <v>18480</v>
      </c>
      <c r="D8564" s="140">
        <v>51.35</v>
      </c>
      <c r="E8564" s="139" t="s">
        <v>37297</v>
      </c>
      <c r="F8564" s="140">
        <v>109.99</v>
      </c>
      <c r="G8564" s="139"/>
      <c r="H8564" s="88" t="s">
        <v>23</v>
      </c>
    </row>
    <row r="8565" spans="1:8">
      <c r="A8565" s="139" t="s">
        <v>235</v>
      </c>
      <c r="B8565" s="139" t="s">
        <v>18481</v>
      </c>
      <c r="C8565" s="139" t="s">
        <v>18482</v>
      </c>
      <c r="D8565" s="140">
        <v>51.35</v>
      </c>
      <c r="E8565" s="139" t="s">
        <v>37298</v>
      </c>
      <c r="F8565" s="140">
        <v>109.99</v>
      </c>
      <c r="G8565" s="139"/>
      <c r="H8565" s="88" t="s">
        <v>23</v>
      </c>
    </row>
    <row r="8566" spans="1:8">
      <c r="A8566" s="139" t="s">
        <v>235</v>
      </c>
      <c r="B8566" s="139" t="s">
        <v>18483</v>
      </c>
      <c r="C8566" s="139" t="s">
        <v>18484</v>
      </c>
      <c r="D8566" s="140">
        <v>51.35</v>
      </c>
      <c r="E8566" s="139" t="s">
        <v>37299</v>
      </c>
      <c r="F8566" s="140">
        <v>109.99</v>
      </c>
      <c r="G8566" s="139"/>
      <c r="H8566" s="88" t="s">
        <v>23</v>
      </c>
    </row>
    <row r="8567" spans="1:8">
      <c r="A8567" s="139" t="s">
        <v>235</v>
      </c>
      <c r="B8567" s="139" t="s">
        <v>18485</v>
      </c>
      <c r="C8567" s="139" t="s">
        <v>18486</v>
      </c>
      <c r="D8567" s="140">
        <v>51.35</v>
      </c>
      <c r="E8567" s="139" t="s">
        <v>37300</v>
      </c>
      <c r="F8567" s="140">
        <v>109.99</v>
      </c>
      <c r="G8567" s="139"/>
      <c r="H8567" s="88" t="s">
        <v>23</v>
      </c>
    </row>
    <row r="8568" spans="1:8">
      <c r="A8568" s="139" t="s">
        <v>235</v>
      </c>
      <c r="B8568" s="139" t="s">
        <v>18487</v>
      </c>
      <c r="C8568" s="139" t="s">
        <v>18488</v>
      </c>
      <c r="D8568" s="140">
        <v>51.35</v>
      </c>
      <c r="E8568" s="139" t="s">
        <v>37301</v>
      </c>
      <c r="F8568" s="140">
        <v>109.99</v>
      </c>
      <c r="G8568" s="139"/>
      <c r="H8568" s="88" t="s">
        <v>23</v>
      </c>
    </row>
    <row r="8569" spans="1:8">
      <c r="A8569" s="139" t="s">
        <v>204</v>
      </c>
      <c r="B8569" s="139" t="s">
        <v>18095</v>
      </c>
      <c r="C8569" s="139" t="s">
        <v>18096</v>
      </c>
      <c r="D8569" s="140">
        <v>114.28</v>
      </c>
      <c r="E8569" s="139" t="s">
        <v>37302</v>
      </c>
      <c r="F8569" s="140">
        <v>199.99</v>
      </c>
      <c r="G8569" s="139"/>
      <c r="H8569" s="88" t="s">
        <v>37303</v>
      </c>
    </row>
    <row r="8570" spans="1:8">
      <c r="A8570" s="139" t="s">
        <v>204</v>
      </c>
      <c r="B8570" s="139" t="s">
        <v>18097</v>
      </c>
      <c r="C8570" s="139" t="s">
        <v>18098</v>
      </c>
      <c r="D8570" s="140">
        <v>114.28</v>
      </c>
      <c r="E8570" s="139" t="s">
        <v>37304</v>
      </c>
      <c r="F8570" s="140">
        <v>199.99</v>
      </c>
      <c r="G8570" s="139"/>
      <c r="H8570" s="88" t="s">
        <v>37303</v>
      </c>
    </row>
    <row r="8571" spans="1:8">
      <c r="A8571" s="139" t="s">
        <v>204</v>
      </c>
      <c r="B8571" s="139" t="s">
        <v>18099</v>
      </c>
      <c r="C8571" s="139" t="s">
        <v>18100</v>
      </c>
      <c r="D8571" s="140">
        <v>91.42</v>
      </c>
      <c r="E8571" s="139" t="s">
        <v>37305</v>
      </c>
      <c r="F8571" s="140">
        <v>159.99</v>
      </c>
      <c r="G8571" s="139"/>
      <c r="H8571" s="88" t="s">
        <v>37303</v>
      </c>
    </row>
    <row r="8572" spans="1:8">
      <c r="A8572" s="139" t="s">
        <v>204</v>
      </c>
      <c r="B8572" s="139" t="s">
        <v>18101</v>
      </c>
      <c r="C8572" s="139" t="s">
        <v>18102</v>
      </c>
      <c r="D8572" s="140">
        <v>91.42</v>
      </c>
      <c r="E8572" s="139" t="s">
        <v>37306</v>
      </c>
      <c r="F8572" s="140">
        <v>159.99</v>
      </c>
      <c r="G8572" s="139"/>
      <c r="H8572" s="88" t="s">
        <v>37303</v>
      </c>
    </row>
    <row r="8573" spans="1:8">
      <c r="A8573" s="139" t="s">
        <v>204</v>
      </c>
      <c r="B8573" s="139" t="s">
        <v>18103</v>
      </c>
      <c r="C8573" s="139" t="s">
        <v>18104</v>
      </c>
      <c r="D8573" s="140">
        <v>32.43</v>
      </c>
      <c r="E8573" s="139" t="s">
        <v>37307</v>
      </c>
      <c r="F8573" s="140">
        <v>59.99</v>
      </c>
      <c r="G8573" s="139"/>
      <c r="H8573" s="88" t="s">
        <v>37303</v>
      </c>
    </row>
    <row r="8574" spans="1:8">
      <c r="A8574" s="139" t="s">
        <v>204</v>
      </c>
      <c r="B8574" s="139" t="s">
        <v>18105</v>
      </c>
      <c r="C8574" s="139" t="s">
        <v>18106</v>
      </c>
      <c r="D8574" s="140">
        <v>6.48</v>
      </c>
      <c r="E8574" s="139" t="s">
        <v>37308</v>
      </c>
      <c r="F8574" s="140">
        <v>11.99</v>
      </c>
      <c r="G8574" s="139"/>
      <c r="H8574" s="88" t="s">
        <v>37303</v>
      </c>
    </row>
    <row r="8575" spans="1:8">
      <c r="A8575" s="139" t="s">
        <v>204</v>
      </c>
      <c r="B8575" s="139" t="s">
        <v>18107</v>
      </c>
      <c r="C8575" s="139" t="s">
        <v>18108</v>
      </c>
      <c r="D8575" s="140">
        <v>45.94</v>
      </c>
      <c r="E8575" s="139" t="s">
        <v>37309</v>
      </c>
      <c r="F8575" s="140">
        <v>84.99</v>
      </c>
      <c r="G8575" s="139"/>
      <c r="H8575" s="88" t="s">
        <v>37303</v>
      </c>
    </row>
    <row r="8576" spans="1:8">
      <c r="A8576" s="139" t="s">
        <v>204</v>
      </c>
      <c r="B8576" s="139" t="s">
        <v>18109</v>
      </c>
      <c r="C8576" s="139" t="s">
        <v>18110</v>
      </c>
      <c r="D8576" s="140">
        <v>79.989999999999995</v>
      </c>
      <c r="E8576" s="139" t="s">
        <v>37310</v>
      </c>
      <c r="F8576" s="140">
        <v>139.99</v>
      </c>
      <c r="G8576" s="139"/>
      <c r="H8576" s="88" t="s">
        <v>37303</v>
      </c>
    </row>
    <row r="8577" spans="1:8">
      <c r="A8577" s="139" t="s">
        <v>204</v>
      </c>
      <c r="B8577" s="139" t="s">
        <v>18111</v>
      </c>
      <c r="C8577" s="139" t="s">
        <v>18112</v>
      </c>
      <c r="D8577" s="140">
        <v>7.56</v>
      </c>
      <c r="E8577" s="139" t="s">
        <v>37311</v>
      </c>
      <c r="F8577" s="140">
        <v>13.99</v>
      </c>
      <c r="G8577" s="139"/>
      <c r="H8577" s="88" t="s">
        <v>37303</v>
      </c>
    </row>
    <row r="8578" spans="1:8">
      <c r="A8578" s="139" t="s">
        <v>204</v>
      </c>
      <c r="B8578" s="139" t="s">
        <v>18113</v>
      </c>
      <c r="C8578" s="139" t="s">
        <v>18114</v>
      </c>
      <c r="D8578" s="140">
        <v>91.42</v>
      </c>
      <c r="E8578" s="139" t="s">
        <v>37312</v>
      </c>
      <c r="F8578" s="140">
        <v>159.99</v>
      </c>
      <c r="G8578" s="139"/>
      <c r="H8578" s="88" t="s">
        <v>37303</v>
      </c>
    </row>
    <row r="8579" spans="1:8">
      <c r="A8579" s="139" t="s">
        <v>204</v>
      </c>
      <c r="B8579" s="139" t="s">
        <v>18115</v>
      </c>
      <c r="C8579" s="139" t="s">
        <v>18116</v>
      </c>
      <c r="D8579" s="140">
        <v>74.28</v>
      </c>
      <c r="E8579" s="139" t="s">
        <v>37313</v>
      </c>
      <c r="F8579" s="140">
        <v>129.99</v>
      </c>
      <c r="G8579" s="139"/>
      <c r="H8579" s="88" t="s">
        <v>37303</v>
      </c>
    </row>
    <row r="8580" spans="1:8">
      <c r="A8580" s="139" t="s">
        <v>204</v>
      </c>
      <c r="B8580" s="139" t="s">
        <v>18117</v>
      </c>
      <c r="C8580" s="139" t="s">
        <v>18118</v>
      </c>
      <c r="D8580" s="140">
        <v>37.83</v>
      </c>
      <c r="E8580" s="139" t="s">
        <v>37314</v>
      </c>
      <c r="F8580" s="140">
        <v>69.989999999999995</v>
      </c>
      <c r="G8580" s="139"/>
      <c r="H8580" s="88" t="s">
        <v>37303</v>
      </c>
    </row>
    <row r="8581" spans="1:8">
      <c r="A8581" s="139" t="s">
        <v>204</v>
      </c>
      <c r="B8581" s="139" t="s">
        <v>18119</v>
      </c>
      <c r="C8581" s="139" t="s">
        <v>18120</v>
      </c>
      <c r="D8581" s="140">
        <v>37.83</v>
      </c>
      <c r="E8581" s="139" t="s">
        <v>37315</v>
      </c>
      <c r="F8581" s="140">
        <v>69.989999999999995</v>
      </c>
      <c r="G8581" s="139"/>
      <c r="H8581" s="88" t="s">
        <v>37303</v>
      </c>
    </row>
    <row r="8582" spans="1:8">
      <c r="A8582" s="139" t="s">
        <v>204</v>
      </c>
      <c r="B8582" s="139" t="s">
        <v>18121</v>
      </c>
      <c r="C8582" s="139" t="s">
        <v>18122</v>
      </c>
      <c r="D8582" s="140">
        <v>70.260000000000005</v>
      </c>
      <c r="E8582" s="139" t="s">
        <v>37316</v>
      </c>
      <c r="F8582" s="140">
        <v>129.99</v>
      </c>
      <c r="G8582" s="139"/>
      <c r="H8582" s="88" t="s">
        <v>37303</v>
      </c>
    </row>
    <row r="8583" spans="1:8">
      <c r="A8583" s="139" t="s">
        <v>204</v>
      </c>
      <c r="B8583" s="139" t="s">
        <v>18123</v>
      </c>
      <c r="C8583" s="139" t="s">
        <v>18124</v>
      </c>
      <c r="D8583" s="140">
        <v>54.05</v>
      </c>
      <c r="E8583" s="139"/>
      <c r="F8583" s="140">
        <v>99.99</v>
      </c>
      <c r="G8583" s="139"/>
      <c r="H8583" s="88" t="s">
        <v>37303</v>
      </c>
    </row>
    <row r="8584" spans="1:8">
      <c r="A8584" s="139" t="s">
        <v>204</v>
      </c>
      <c r="B8584" s="139" t="s">
        <v>18125</v>
      </c>
      <c r="C8584" s="139" t="s">
        <v>18126</v>
      </c>
      <c r="D8584" s="140">
        <v>54.05</v>
      </c>
      <c r="E8584" s="139" t="s">
        <v>37317</v>
      </c>
      <c r="F8584" s="140">
        <v>99.99</v>
      </c>
      <c r="G8584" s="139"/>
      <c r="H8584" s="88" t="s">
        <v>37303</v>
      </c>
    </row>
    <row r="8585" spans="1:8">
      <c r="A8585" s="139" t="s">
        <v>204</v>
      </c>
      <c r="B8585" s="139" t="s">
        <v>18127</v>
      </c>
      <c r="C8585" s="139" t="s">
        <v>18128</v>
      </c>
      <c r="D8585" s="140">
        <v>54.05</v>
      </c>
      <c r="E8585" s="139" t="s">
        <v>37318</v>
      </c>
      <c r="F8585" s="140">
        <v>99.99</v>
      </c>
      <c r="G8585" s="139"/>
      <c r="H8585" s="88" t="s">
        <v>37303</v>
      </c>
    </row>
    <row r="8586" spans="1:8">
      <c r="A8586" s="139" t="s">
        <v>204</v>
      </c>
      <c r="B8586" s="139" t="s">
        <v>18129</v>
      </c>
      <c r="C8586" s="139" t="s">
        <v>18130</v>
      </c>
      <c r="D8586" s="140">
        <v>54.05</v>
      </c>
      <c r="E8586" s="139"/>
      <c r="F8586" s="140">
        <v>99.99</v>
      </c>
      <c r="G8586" s="139"/>
      <c r="H8586" s="88" t="s">
        <v>37303</v>
      </c>
    </row>
    <row r="8587" spans="1:8">
      <c r="A8587" s="139" t="s">
        <v>204</v>
      </c>
      <c r="B8587" s="139" t="s">
        <v>18131</v>
      </c>
      <c r="C8587" s="139" t="s">
        <v>18132</v>
      </c>
      <c r="D8587" s="140">
        <v>54.05</v>
      </c>
      <c r="E8587" s="139"/>
      <c r="F8587" s="140">
        <v>99.99</v>
      </c>
      <c r="G8587" s="139"/>
      <c r="H8587" s="88" t="s">
        <v>37303</v>
      </c>
    </row>
    <row r="8588" spans="1:8">
      <c r="A8588" s="139" t="s">
        <v>204</v>
      </c>
      <c r="B8588" s="139" t="s">
        <v>18133</v>
      </c>
      <c r="C8588" s="139" t="s">
        <v>18134</v>
      </c>
      <c r="D8588" s="140">
        <v>45.94</v>
      </c>
      <c r="E8588" s="139" t="s">
        <v>37319</v>
      </c>
      <c r="F8588" s="140">
        <v>84.99</v>
      </c>
      <c r="G8588" s="139"/>
      <c r="H8588" s="88" t="s">
        <v>37303</v>
      </c>
    </row>
    <row r="8589" spans="1:8">
      <c r="A8589" s="139" t="s">
        <v>204</v>
      </c>
      <c r="B8589" s="139" t="s">
        <v>18135</v>
      </c>
      <c r="C8589" s="139" t="s">
        <v>18136</v>
      </c>
      <c r="D8589" s="140">
        <v>45.94</v>
      </c>
      <c r="E8589" s="139"/>
      <c r="F8589" s="140">
        <v>84.99</v>
      </c>
      <c r="G8589" s="139"/>
      <c r="H8589" s="88" t="s">
        <v>37303</v>
      </c>
    </row>
    <row r="8590" spans="1:8">
      <c r="A8590" s="139" t="s">
        <v>204</v>
      </c>
      <c r="B8590" s="139" t="s">
        <v>18137</v>
      </c>
      <c r="C8590" s="139" t="s">
        <v>18138</v>
      </c>
      <c r="D8590" s="140">
        <v>45.94</v>
      </c>
      <c r="E8590" s="139" t="s">
        <v>37320</v>
      </c>
      <c r="F8590" s="140">
        <v>84.99</v>
      </c>
      <c r="G8590" s="139"/>
      <c r="H8590" s="88" t="s">
        <v>37303</v>
      </c>
    </row>
    <row r="8591" spans="1:8">
      <c r="A8591" s="139" t="s">
        <v>204</v>
      </c>
      <c r="B8591" s="139" t="s">
        <v>18139</v>
      </c>
      <c r="C8591" s="139" t="s">
        <v>18140</v>
      </c>
      <c r="D8591" s="140">
        <v>45.94</v>
      </c>
      <c r="E8591" s="139" t="s">
        <v>37321</v>
      </c>
      <c r="F8591" s="140">
        <v>84.99</v>
      </c>
      <c r="G8591" s="139"/>
      <c r="H8591" s="88" t="s">
        <v>37303</v>
      </c>
    </row>
    <row r="8592" spans="1:8">
      <c r="A8592" s="139" t="s">
        <v>204</v>
      </c>
      <c r="B8592" s="139" t="s">
        <v>18141</v>
      </c>
      <c r="C8592" s="139" t="s">
        <v>18142</v>
      </c>
      <c r="D8592" s="140">
        <v>45.94</v>
      </c>
      <c r="E8592" s="139"/>
      <c r="F8592" s="140">
        <v>84.99</v>
      </c>
      <c r="G8592" s="139"/>
      <c r="H8592" s="88" t="s">
        <v>37303</v>
      </c>
    </row>
    <row r="8593" spans="1:8">
      <c r="A8593" s="139" t="s">
        <v>204</v>
      </c>
      <c r="B8593" s="139" t="s">
        <v>18143</v>
      </c>
      <c r="C8593" s="139" t="s">
        <v>18144</v>
      </c>
      <c r="D8593" s="140">
        <v>45.94</v>
      </c>
      <c r="E8593" s="139"/>
      <c r="F8593" s="140">
        <v>84.99</v>
      </c>
      <c r="G8593" s="139"/>
      <c r="H8593" s="88" t="s">
        <v>37303</v>
      </c>
    </row>
    <row r="8594" spans="1:8">
      <c r="A8594" s="139" t="s">
        <v>204</v>
      </c>
      <c r="B8594" s="139" t="s">
        <v>18145</v>
      </c>
      <c r="C8594" s="139" t="s">
        <v>18146</v>
      </c>
      <c r="D8594" s="140">
        <v>43.24</v>
      </c>
      <c r="E8594" s="139" t="s">
        <v>37322</v>
      </c>
      <c r="F8594" s="140">
        <v>79.989999999999995</v>
      </c>
      <c r="G8594" s="139"/>
      <c r="H8594" s="88" t="s">
        <v>37303</v>
      </c>
    </row>
    <row r="8595" spans="1:8">
      <c r="A8595" s="139" t="s">
        <v>204</v>
      </c>
      <c r="B8595" s="139" t="s">
        <v>18147</v>
      </c>
      <c r="C8595" s="139" t="s">
        <v>18148</v>
      </c>
      <c r="D8595" s="140">
        <v>8.1</v>
      </c>
      <c r="E8595" s="139" t="s">
        <v>37323</v>
      </c>
      <c r="F8595" s="140">
        <v>14.99</v>
      </c>
      <c r="G8595" s="139"/>
      <c r="H8595" s="88" t="s">
        <v>37303</v>
      </c>
    </row>
    <row r="8596" spans="1:8">
      <c r="A8596" s="139" t="s">
        <v>204</v>
      </c>
      <c r="B8596" s="139" t="s">
        <v>18149</v>
      </c>
      <c r="C8596" s="139" t="s">
        <v>18150</v>
      </c>
      <c r="D8596" s="140">
        <v>43.24</v>
      </c>
      <c r="E8596" s="139" t="s">
        <v>37324</v>
      </c>
      <c r="F8596" s="140">
        <v>79.989999999999995</v>
      </c>
      <c r="G8596" s="139"/>
      <c r="H8596" s="88" t="s">
        <v>37303</v>
      </c>
    </row>
    <row r="8597" spans="1:8">
      <c r="A8597" s="139" t="s">
        <v>204</v>
      </c>
      <c r="B8597" s="139" t="s">
        <v>18151</v>
      </c>
      <c r="C8597" s="139" t="s">
        <v>18152</v>
      </c>
      <c r="D8597" s="140">
        <v>43.24</v>
      </c>
      <c r="E8597" s="139" t="s">
        <v>37325</v>
      </c>
      <c r="F8597" s="140">
        <v>79.989999999999995</v>
      </c>
      <c r="G8597" s="139"/>
      <c r="H8597" s="88" t="s">
        <v>37303</v>
      </c>
    </row>
    <row r="8598" spans="1:8">
      <c r="A8598" s="139" t="s">
        <v>204</v>
      </c>
      <c r="B8598" s="139" t="s">
        <v>18153</v>
      </c>
      <c r="C8598" s="139" t="s">
        <v>18154</v>
      </c>
      <c r="D8598" s="140">
        <v>43.24</v>
      </c>
      <c r="E8598" s="139" t="s">
        <v>37326</v>
      </c>
      <c r="F8598" s="140">
        <v>79.989999999999995</v>
      </c>
      <c r="G8598" s="139"/>
      <c r="H8598" s="88" t="s">
        <v>37303</v>
      </c>
    </row>
    <row r="8599" spans="1:8">
      <c r="A8599" s="139" t="s">
        <v>204</v>
      </c>
      <c r="B8599" s="139" t="s">
        <v>18155</v>
      </c>
      <c r="C8599" s="139" t="s">
        <v>18156</v>
      </c>
      <c r="D8599" s="140">
        <v>43.24</v>
      </c>
      <c r="E8599" s="139" t="s">
        <v>37327</v>
      </c>
      <c r="F8599" s="140">
        <v>79.989999999999995</v>
      </c>
      <c r="G8599" s="139"/>
      <c r="H8599" s="88" t="s">
        <v>37303</v>
      </c>
    </row>
    <row r="8600" spans="1:8">
      <c r="A8600" s="139" t="s">
        <v>204</v>
      </c>
      <c r="B8600" s="139" t="s">
        <v>18157</v>
      </c>
      <c r="C8600" s="139" t="s">
        <v>18158</v>
      </c>
      <c r="D8600" s="140">
        <v>181.81</v>
      </c>
      <c r="E8600" s="139" t="s">
        <v>37328</v>
      </c>
      <c r="F8600" s="140">
        <v>299.99</v>
      </c>
      <c r="G8600" s="139"/>
      <c r="H8600" s="88" t="s">
        <v>37303</v>
      </c>
    </row>
    <row r="8601" spans="1:8">
      <c r="A8601" s="139" t="s">
        <v>204</v>
      </c>
      <c r="B8601" s="139" t="s">
        <v>18159</v>
      </c>
      <c r="C8601" s="139" t="s">
        <v>18160</v>
      </c>
      <c r="D8601" s="140">
        <v>37.83</v>
      </c>
      <c r="E8601" s="139" t="s">
        <v>37329</v>
      </c>
      <c r="F8601" s="140">
        <v>69.989999999999995</v>
      </c>
      <c r="G8601" s="139"/>
      <c r="H8601" s="88" t="s">
        <v>37303</v>
      </c>
    </row>
    <row r="8602" spans="1:8">
      <c r="A8602" s="139" t="s">
        <v>204</v>
      </c>
      <c r="B8602" s="139" t="s">
        <v>18161</v>
      </c>
      <c r="C8602" s="139" t="s">
        <v>18162</v>
      </c>
      <c r="D8602" s="140">
        <v>111.76</v>
      </c>
      <c r="E8602" s="139" t="s">
        <v>37330</v>
      </c>
      <c r="F8602" s="140">
        <v>189.99</v>
      </c>
      <c r="G8602" s="139"/>
      <c r="H8602" s="88" t="s">
        <v>37303</v>
      </c>
    </row>
    <row r="8603" spans="1:8">
      <c r="A8603" s="139" t="s">
        <v>204</v>
      </c>
      <c r="B8603" s="139" t="s">
        <v>18163</v>
      </c>
      <c r="C8603" s="139" t="s">
        <v>18164</v>
      </c>
      <c r="D8603" s="140">
        <v>32.43</v>
      </c>
      <c r="E8603" s="139" t="s">
        <v>37331</v>
      </c>
      <c r="F8603" s="140">
        <v>59.99</v>
      </c>
      <c r="G8603" s="139"/>
      <c r="H8603" s="88" t="s">
        <v>37303</v>
      </c>
    </row>
    <row r="8604" spans="1:8">
      <c r="A8604" s="139" t="s">
        <v>204</v>
      </c>
      <c r="B8604" s="139" t="s">
        <v>18165</v>
      </c>
      <c r="C8604" s="139" t="s">
        <v>18166</v>
      </c>
      <c r="D8604" s="140">
        <v>163.63</v>
      </c>
      <c r="E8604" s="139" t="s">
        <v>37332</v>
      </c>
      <c r="F8604" s="140">
        <v>269.99</v>
      </c>
      <c r="G8604" s="139"/>
      <c r="H8604" s="88" t="s">
        <v>37303</v>
      </c>
    </row>
    <row r="8605" spans="1:8">
      <c r="A8605" s="139" t="s">
        <v>204</v>
      </c>
      <c r="B8605" s="139" t="s">
        <v>18167</v>
      </c>
      <c r="C8605" s="139" t="s">
        <v>18168</v>
      </c>
      <c r="D8605" s="140">
        <v>157.57</v>
      </c>
      <c r="E8605" s="139" t="s">
        <v>37333</v>
      </c>
      <c r="F8605" s="140">
        <v>259.99</v>
      </c>
      <c r="G8605" s="139"/>
      <c r="H8605" s="88" t="s">
        <v>37303</v>
      </c>
    </row>
    <row r="8606" spans="1:8">
      <c r="A8606" s="139" t="s">
        <v>204</v>
      </c>
      <c r="B8606" s="139" t="s">
        <v>18169</v>
      </c>
      <c r="C8606" s="139" t="s">
        <v>18170</v>
      </c>
      <c r="D8606" s="140">
        <v>151.51</v>
      </c>
      <c r="E8606" s="139" t="s">
        <v>37334</v>
      </c>
      <c r="F8606" s="140">
        <v>249.99</v>
      </c>
      <c r="G8606" s="139"/>
      <c r="H8606" s="88" t="s">
        <v>37303</v>
      </c>
    </row>
    <row r="8607" spans="1:8">
      <c r="A8607" s="139" t="s">
        <v>204</v>
      </c>
      <c r="B8607" s="139" t="s">
        <v>18171</v>
      </c>
      <c r="C8607" s="139" t="s">
        <v>18172</v>
      </c>
      <c r="D8607" s="140">
        <v>79.989999999999995</v>
      </c>
      <c r="E8607" s="139" t="s">
        <v>37335</v>
      </c>
      <c r="F8607" s="140">
        <v>139.99</v>
      </c>
      <c r="G8607" s="139"/>
      <c r="H8607" s="88" t="s">
        <v>37303</v>
      </c>
    </row>
    <row r="8608" spans="1:8">
      <c r="A8608" s="139" t="s">
        <v>204</v>
      </c>
      <c r="B8608" s="139" t="s">
        <v>18173</v>
      </c>
      <c r="C8608" s="139" t="s">
        <v>18174</v>
      </c>
      <c r="D8608" s="140">
        <v>77.14</v>
      </c>
      <c r="E8608" s="139" t="s">
        <v>37336</v>
      </c>
      <c r="F8608" s="140">
        <v>134.99</v>
      </c>
      <c r="G8608" s="139"/>
      <c r="H8608" s="88" t="s">
        <v>37303</v>
      </c>
    </row>
    <row r="8609" spans="1:8">
      <c r="A8609" s="139" t="s">
        <v>204</v>
      </c>
      <c r="B8609" s="139" t="s">
        <v>18175</v>
      </c>
      <c r="C8609" s="139" t="s">
        <v>18176</v>
      </c>
      <c r="D8609" s="140">
        <v>74.28</v>
      </c>
      <c r="E8609" s="139" t="s">
        <v>37337</v>
      </c>
      <c r="F8609" s="140">
        <v>129.99</v>
      </c>
      <c r="G8609" s="139"/>
      <c r="H8609" s="88" t="s">
        <v>37303</v>
      </c>
    </row>
    <row r="8610" spans="1:8">
      <c r="A8610" s="139" t="s">
        <v>204</v>
      </c>
      <c r="B8610" s="139" t="s">
        <v>18177</v>
      </c>
      <c r="C8610" s="139" t="s">
        <v>18178</v>
      </c>
      <c r="D8610" s="140">
        <v>131.41999999999999</v>
      </c>
      <c r="E8610" s="139" t="s">
        <v>37313</v>
      </c>
      <c r="F8610" s="140">
        <v>229.99</v>
      </c>
      <c r="G8610" s="139"/>
      <c r="H8610" s="88" t="s">
        <v>37303</v>
      </c>
    </row>
    <row r="8611" spans="1:8">
      <c r="A8611" s="139" t="s">
        <v>204</v>
      </c>
      <c r="B8611" s="139" t="s">
        <v>18179</v>
      </c>
      <c r="C8611" s="139" t="s">
        <v>18180</v>
      </c>
      <c r="D8611" s="140">
        <v>131.41999999999999</v>
      </c>
      <c r="E8611" s="139" t="s">
        <v>37338</v>
      </c>
      <c r="F8611" s="140">
        <v>229.99</v>
      </c>
      <c r="G8611" s="139"/>
      <c r="H8611" s="88" t="s">
        <v>37303</v>
      </c>
    </row>
    <row r="8612" spans="1:8">
      <c r="A8612" s="139" t="s">
        <v>204</v>
      </c>
      <c r="B8612" s="139" t="s">
        <v>18181</v>
      </c>
      <c r="C8612" s="139" t="s">
        <v>18182</v>
      </c>
      <c r="D8612" s="140">
        <v>131.41999999999999</v>
      </c>
      <c r="E8612" s="139" t="s">
        <v>37339</v>
      </c>
      <c r="F8612" s="140">
        <v>229.99</v>
      </c>
      <c r="G8612" s="139"/>
      <c r="H8612" s="88" t="s">
        <v>37303</v>
      </c>
    </row>
    <row r="8613" spans="1:8">
      <c r="A8613" s="139" t="s">
        <v>204</v>
      </c>
      <c r="B8613" s="139" t="s">
        <v>18183</v>
      </c>
      <c r="C8613" s="139" t="s">
        <v>18184</v>
      </c>
      <c r="D8613" s="140">
        <v>131.41999999999999</v>
      </c>
      <c r="E8613" s="139" t="s">
        <v>37340</v>
      </c>
      <c r="F8613" s="140">
        <v>229.99</v>
      </c>
      <c r="G8613" s="139"/>
      <c r="H8613" s="88" t="s">
        <v>37303</v>
      </c>
    </row>
    <row r="8614" spans="1:8">
      <c r="A8614" s="139" t="s">
        <v>204</v>
      </c>
      <c r="B8614" s="139" t="s">
        <v>18185</v>
      </c>
      <c r="C8614" s="139" t="s">
        <v>18186</v>
      </c>
      <c r="D8614" s="140">
        <v>131.41999999999999</v>
      </c>
      <c r="E8614" s="139" t="s">
        <v>37341</v>
      </c>
      <c r="F8614" s="140">
        <v>229.99</v>
      </c>
      <c r="G8614" s="139"/>
      <c r="H8614" s="88" t="s">
        <v>37303</v>
      </c>
    </row>
    <row r="8615" spans="1:8">
      <c r="A8615" s="139" t="s">
        <v>204</v>
      </c>
      <c r="B8615" s="139" t="s">
        <v>18187</v>
      </c>
      <c r="C8615" s="139" t="s">
        <v>18188</v>
      </c>
      <c r="D8615" s="140">
        <v>131.37</v>
      </c>
      <c r="E8615" s="139" t="s">
        <v>37342</v>
      </c>
      <c r="F8615" s="140">
        <v>229.9</v>
      </c>
      <c r="G8615" s="139"/>
      <c r="H8615" s="88" t="s">
        <v>37303</v>
      </c>
    </row>
    <row r="8616" spans="1:8">
      <c r="A8616" s="139" t="s">
        <v>204</v>
      </c>
      <c r="B8616" s="139" t="s">
        <v>18189</v>
      </c>
      <c r="C8616" s="139" t="s">
        <v>18190</v>
      </c>
      <c r="D8616" s="140">
        <v>131.41999999999999</v>
      </c>
      <c r="E8616" s="139" t="s">
        <v>37343</v>
      </c>
      <c r="F8616" s="140">
        <v>229.99</v>
      </c>
      <c r="G8616" s="139"/>
      <c r="H8616" s="88" t="s">
        <v>37303</v>
      </c>
    </row>
    <row r="8617" spans="1:8">
      <c r="A8617" s="139" t="s">
        <v>204</v>
      </c>
      <c r="B8617" s="139" t="s">
        <v>18191</v>
      </c>
      <c r="C8617" s="139" t="s">
        <v>18192</v>
      </c>
      <c r="D8617" s="140">
        <v>131.41999999999999</v>
      </c>
      <c r="E8617" s="139" t="s">
        <v>37344</v>
      </c>
      <c r="F8617" s="140">
        <v>229.99</v>
      </c>
      <c r="G8617" s="139"/>
      <c r="H8617" s="88" t="s">
        <v>37303</v>
      </c>
    </row>
    <row r="8618" spans="1:8">
      <c r="A8618" s="139" t="s">
        <v>204</v>
      </c>
      <c r="B8618" s="139" t="s">
        <v>18193</v>
      </c>
      <c r="C8618" s="139" t="s">
        <v>18194</v>
      </c>
      <c r="D8618" s="140">
        <v>142.85</v>
      </c>
      <c r="E8618" s="139" t="s">
        <v>37345</v>
      </c>
      <c r="F8618" s="140">
        <v>249.99</v>
      </c>
      <c r="G8618" s="139"/>
      <c r="H8618" s="88" t="s">
        <v>37303</v>
      </c>
    </row>
    <row r="8619" spans="1:8">
      <c r="A8619" s="139" t="s">
        <v>204</v>
      </c>
      <c r="B8619" s="139" t="s">
        <v>18195</v>
      </c>
      <c r="C8619" s="139" t="s">
        <v>18196</v>
      </c>
      <c r="D8619" s="140">
        <v>142.85</v>
      </c>
      <c r="E8619" s="139" t="s">
        <v>37346</v>
      </c>
      <c r="F8619" s="140">
        <v>249.99</v>
      </c>
      <c r="G8619" s="139"/>
      <c r="H8619" s="88" t="s">
        <v>37303</v>
      </c>
    </row>
    <row r="8620" spans="1:8">
      <c r="A8620" s="139" t="s">
        <v>204</v>
      </c>
      <c r="B8620" s="139" t="s">
        <v>18197</v>
      </c>
      <c r="C8620" s="139" t="s">
        <v>18198</v>
      </c>
      <c r="D8620" s="140">
        <v>142.85</v>
      </c>
      <c r="E8620" s="139" t="s">
        <v>37347</v>
      </c>
      <c r="F8620" s="140">
        <v>249.99</v>
      </c>
      <c r="G8620" s="139"/>
      <c r="H8620" s="88" t="s">
        <v>37303</v>
      </c>
    </row>
    <row r="8621" spans="1:8">
      <c r="A8621" s="139" t="s">
        <v>204</v>
      </c>
      <c r="B8621" s="139" t="s">
        <v>18199</v>
      </c>
      <c r="C8621" s="139" t="s">
        <v>18200</v>
      </c>
      <c r="D8621" s="140">
        <v>142.85</v>
      </c>
      <c r="E8621" s="139" t="s">
        <v>37348</v>
      </c>
      <c r="F8621" s="140">
        <v>249.99</v>
      </c>
      <c r="G8621" s="139"/>
      <c r="H8621" s="88" t="s">
        <v>37303</v>
      </c>
    </row>
    <row r="8622" spans="1:8">
      <c r="A8622" s="139" t="s">
        <v>204</v>
      </c>
      <c r="B8622" s="139" t="s">
        <v>18201</v>
      </c>
      <c r="C8622" s="139" t="s">
        <v>18202</v>
      </c>
      <c r="D8622" s="140">
        <v>32.43</v>
      </c>
      <c r="E8622" s="139" t="s">
        <v>37349</v>
      </c>
      <c r="F8622" s="140">
        <v>59.99</v>
      </c>
      <c r="G8622" s="139"/>
      <c r="H8622" s="88" t="s">
        <v>37303</v>
      </c>
    </row>
    <row r="8623" spans="1:8">
      <c r="A8623" s="139" t="s">
        <v>204</v>
      </c>
      <c r="B8623" s="139" t="s">
        <v>18203</v>
      </c>
      <c r="C8623" s="139" t="s">
        <v>18204</v>
      </c>
      <c r="D8623" s="140">
        <v>114.28</v>
      </c>
      <c r="E8623" s="139" t="s">
        <v>37350</v>
      </c>
      <c r="F8623" s="140">
        <v>199.99</v>
      </c>
      <c r="G8623" s="139"/>
      <c r="H8623" s="88" t="s">
        <v>37303</v>
      </c>
    </row>
    <row r="8624" spans="1:8">
      <c r="A8624" s="139" t="s">
        <v>204</v>
      </c>
      <c r="B8624" s="139" t="s">
        <v>18205</v>
      </c>
      <c r="C8624" s="139" t="s">
        <v>18206</v>
      </c>
      <c r="D8624" s="140">
        <v>114.28</v>
      </c>
      <c r="E8624" s="139" t="s">
        <v>37351</v>
      </c>
      <c r="F8624" s="140">
        <v>199.99</v>
      </c>
      <c r="G8624" s="139"/>
      <c r="H8624" s="88" t="s">
        <v>37303</v>
      </c>
    </row>
    <row r="8625" spans="1:8">
      <c r="A8625" s="139" t="s">
        <v>204</v>
      </c>
      <c r="B8625" s="139" t="s">
        <v>18207</v>
      </c>
      <c r="C8625" s="139" t="s">
        <v>18208</v>
      </c>
      <c r="D8625" s="140">
        <v>91.42</v>
      </c>
      <c r="E8625" s="139" t="s">
        <v>37352</v>
      </c>
      <c r="F8625" s="140">
        <v>159.99</v>
      </c>
      <c r="G8625" s="139"/>
      <c r="H8625" s="88" t="s">
        <v>37303</v>
      </c>
    </row>
    <row r="8626" spans="1:8">
      <c r="A8626" s="139" t="s">
        <v>204</v>
      </c>
      <c r="B8626" s="139" t="s">
        <v>18209</v>
      </c>
      <c r="C8626" s="139" t="s">
        <v>18210</v>
      </c>
      <c r="D8626" s="140">
        <v>91.42</v>
      </c>
      <c r="E8626" s="139" t="s">
        <v>37353</v>
      </c>
      <c r="F8626" s="140">
        <v>159.99</v>
      </c>
      <c r="G8626" s="139"/>
      <c r="H8626" s="88" t="s">
        <v>37303</v>
      </c>
    </row>
    <row r="8627" spans="1:8">
      <c r="A8627" s="139" t="s">
        <v>204</v>
      </c>
      <c r="B8627" s="139" t="s">
        <v>18211</v>
      </c>
      <c r="C8627" s="139" t="s">
        <v>18212</v>
      </c>
      <c r="D8627" s="140">
        <v>9.7200000000000006</v>
      </c>
      <c r="E8627" s="139" t="s">
        <v>37354</v>
      </c>
      <c r="F8627" s="140">
        <v>17.989999999999998</v>
      </c>
      <c r="G8627" s="139"/>
      <c r="H8627" s="88" t="s">
        <v>37303</v>
      </c>
    </row>
    <row r="8628" spans="1:8">
      <c r="A8628" s="139" t="s">
        <v>204</v>
      </c>
      <c r="B8628" s="139" t="s">
        <v>18213</v>
      </c>
      <c r="C8628" s="139" t="s">
        <v>18214</v>
      </c>
      <c r="D8628" s="140">
        <v>54.05</v>
      </c>
      <c r="E8628" s="139" t="s">
        <v>37355</v>
      </c>
      <c r="F8628" s="140">
        <v>99.99</v>
      </c>
      <c r="G8628" s="139"/>
      <c r="H8628" s="88" t="s">
        <v>37303</v>
      </c>
    </row>
    <row r="8629" spans="1:8">
      <c r="A8629" s="139" t="s">
        <v>204</v>
      </c>
      <c r="B8629" s="139" t="s">
        <v>18215</v>
      </c>
      <c r="C8629" s="139" t="s">
        <v>18216</v>
      </c>
      <c r="D8629" s="140">
        <v>54.05</v>
      </c>
      <c r="E8629" s="139" t="s">
        <v>37356</v>
      </c>
      <c r="F8629" s="140">
        <v>99.99</v>
      </c>
      <c r="G8629" s="139"/>
      <c r="H8629" s="88" t="s">
        <v>37303</v>
      </c>
    </row>
    <row r="8630" spans="1:8">
      <c r="A8630" s="139" t="s">
        <v>204</v>
      </c>
      <c r="B8630" s="139" t="s">
        <v>18217</v>
      </c>
      <c r="C8630" s="139" t="s">
        <v>18218</v>
      </c>
      <c r="D8630" s="140">
        <v>54.05</v>
      </c>
      <c r="E8630" s="139" t="s">
        <v>37357</v>
      </c>
      <c r="F8630" s="140">
        <v>99.99</v>
      </c>
      <c r="G8630" s="139"/>
      <c r="H8630" s="88" t="s">
        <v>37303</v>
      </c>
    </row>
    <row r="8631" spans="1:8">
      <c r="A8631" s="139" t="s">
        <v>204</v>
      </c>
      <c r="B8631" s="139" t="s">
        <v>18219</v>
      </c>
      <c r="C8631" s="139" t="s">
        <v>18220</v>
      </c>
      <c r="D8631" s="140">
        <v>54.05</v>
      </c>
      <c r="E8631" s="139" t="s">
        <v>37358</v>
      </c>
      <c r="F8631" s="140">
        <v>99.99</v>
      </c>
      <c r="G8631" s="139"/>
      <c r="H8631" s="88" t="s">
        <v>37303</v>
      </c>
    </row>
    <row r="8632" spans="1:8">
      <c r="A8632" s="139" t="s">
        <v>5095</v>
      </c>
      <c r="B8632" s="139" t="s">
        <v>18221</v>
      </c>
      <c r="C8632" s="139" t="s">
        <v>18222</v>
      </c>
      <c r="D8632" s="140">
        <v>10.81</v>
      </c>
      <c r="E8632" s="139" t="s">
        <v>37359</v>
      </c>
      <c r="F8632" s="140">
        <v>19.989999999999998</v>
      </c>
      <c r="G8632" s="139"/>
      <c r="H8632" s="88" t="s">
        <v>37303</v>
      </c>
    </row>
    <row r="8633" spans="1:8">
      <c r="A8633" s="139" t="s">
        <v>204</v>
      </c>
      <c r="B8633" s="139" t="s">
        <v>18223</v>
      </c>
      <c r="C8633" s="139" t="s">
        <v>18224</v>
      </c>
      <c r="D8633" s="140">
        <v>37.83</v>
      </c>
      <c r="E8633" s="139" t="s">
        <v>37360</v>
      </c>
      <c r="F8633" s="140">
        <v>69.989999999999995</v>
      </c>
      <c r="G8633" s="139"/>
      <c r="H8633" s="88" t="s">
        <v>37303</v>
      </c>
    </row>
    <row r="8634" spans="1:8">
      <c r="A8634" s="139" t="s">
        <v>204</v>
      </c>
      <c r="B8634" s="139" t="s">
        <v>18225</v>
      </c>
      <c r="C8634" s="139" t="s">
        <v>18226</v>
      </c>
      <c r="D8634" s="140">
        <v>148.57</v>
      </c>
      <c r="E8634" s="139" t="s">
        <v>37361</v>
      </c>
      <c r="F8634" s="140">
        <v>259.99</v>
      </c>
      <c r="G8634" s="139"/>
      <c r="H8634" s="88" t="s">
        <v>37303</v>
      </c>
    </row>
    <row r="8635" spans="1:8">
      <c r="A8635" s="139" t="s">
        <v>204</v>
      </c>
      <c r="B8635" s="139" t="s">
        <v>18227</v>
      </c>
      <c r="C8635" s="139" t="s">
        <v>18228</v>
      </c>
      <c r="D8635" s="140">
        <v>142.85</v>
      </c>
      <c r="E8635" s="139" t="s">
        <v>37362</v>
      </c>
      <c r="F8635" s="140">
        <v>249.99</v>
      </c>
      <c r="G8635" s="139"/>
      <c r="H8635" s="88" t="s">
        <v>37303</v>
      </c>
    </row>
    <row r="8636" spans="1:8">
      <c r="A8636" s="139" t="s">
        <v>204</v>
      </c>
      <c r="B8636" s="139" t="s">
        <v>18229</v>
      </c>
      <c r="C8636" s="139" t="s">
        <v>18230</v>
      </c>
      <c r="D8636" s="140">
        <v>45.45</v>
      </c>
      <c r="E8636" s="139" t="s">
        <v>37363</v>
      </c>
      <c r="F8636" s="140">
        <v>74.989999999999995</v>
      </c>
      <c r="G8636" s="139"/>
      <c r="H8636" s="88" t="s">
        <v>37303</v>
      </c>
    </row>
    <row r="8637" spans="1:8">
      <c r="A8637" s="139" t="s">
        <v>204</v>
      </c>
      <c r="B8637" s="139" t="s">
        <v>18231</v>
      </c>
      <c r="C8637" s="139" t="s">
        <v>18232</v>
      </c>
      <c r="D8637" s="140">
        <v>85.71</v>
      </c>
      <c r="E8637" s="139" t="s">
        <v>37364</v>
      </c>
      <c r="F8637" s="140">
        <v>149.99</v>
      </c>
      <c r="G8637" s="139"/>
      <c r="H8637" s="88" t="s">
        <v>37303</v>
      </c>
    </row>
    <row r="8638" spans="1:8">
      <c r="A8638" s="139" t="s">
        <v>204</v>
      </c>
      <c r="B8638" s="139" t="s">
        <v>18233</v>
      </c>
      <c r="C8638" s="139" t="s">
        <v>18234</v>
      </c>
      <c r="D8638" s="140">
        <v>85.71</v>
      </c>
      <c r="E8638" s="139" t="s">
        <v>37365</v>
      </c>
      <c r="F8638" s="140">
        <v>149.99</v>
      </c>
      <c r="G8638" s="139"/>
      <c r="H8638" s="88" t="s">
        <v>37303</v>
      </c>
    </row>
    <row r="8639" spans="1:8">
      <c r="A8639" s="139" t="s">
        <v>204</v>
      </c>
      <c r="B8639" s="139" t="s">
        <v>18235</v>
      </c>
      <c r="C8639" s="139" t="s">
        <v>18236</v>
      </c>
      <c r="D8639" s="140">
        <v>85.71</v>
      </c>
      <c r="E8639" s="139" t="s">
        <v>37366</v>
      </c>
      <c r="F8639" s="140">
        <v>149.99</v>
      </c>
      <c r="G8639" s="139"/>
      <c r="H8639" s="88" t="s">
        <v>37303</v>
      </c>
    </row>
    <row r="8640" spans="1:8">
      <c r="A8640" s="139" t="s">
        <v>204</v>
      </c>
      <c r="B8640" s="139" t="s">
        <v>18237</v>
      </c>
      <c r="C8640" s="139" t="s">
        <v>18238</v>
      </c>
      <c r="D8640" s="140">
        <v>85.71</v>
      </c>
      <c r="E8640" s="139" t="s">
        <v>37367</v>
      </c>
      <c r="F8640" s="140">
        <v>149.99</v>
      </c>
      <c r="G8640" s="139"/>
      <c r="H8640" s="88" t="s">
        <v>37303</v>
      </c>
    </row>
    <row r="8641" spans="1:8">
      <c r="A8641" s="139" t="s">
        <v>204</v>
      </c>
      <c r="B8641" s="139" t="s">
        <v>18239</v>
      </c>
      <c r="C8641" s="139" t="s">
        <v>18240</v>
      </c>
      <c r="D8641" s="140">
        <v>85.71</v>
      </c>
      <c r="E8641" s="139" t="s">
        <v>37368</v>
      </c>
      <c r="F8641" s="140">
        <v>149.99</v>
      </c>
      <c r="G8641" s="139"/>
      <c r="H8641" s="88" t="s">
        <v>37303</v>
      </c>
    </row>
    <row r="8642" spans="1:8">
      <c r="A8642" s="139" t="s">
        <v>204</v>
      </c>
      <c r="B8642" s="139" t="s">
        <v>18241</v>
      </c>
      <c r="C8642" s="139" t="s">
        <v>18242</v>
      </c>
      <c r="D8642" s="140">
        <v>85.71</v>
      </c>
      <c r="E8642" s="139" t="s">
        <v>37369</v>
      </c>
      <c r="F8642" s="140">
        <v>149.99</v>
      </c>
      <c r="G8642" s="139"/>
      <c r="H8642" s="88" t="s">
        <v>37303</v>
      </c>
    </row>
    <row r="8643" spans="1:8">
      <c r="A8643" s="139" t="s">
        <v>204</v>
      </c>
      <c r="B8643" s="139" t="s">
        <v>18243</v>
      </c>
      <c r="C8643" s="139" t="s">
        <v>18244</v>
      </c>
      <c r="D8643" s="140">
        <v>142.85</v>
      </c>
      <c r="E8643" s="139" t="s">
        <v>37370</v>
      </c>
      <c r="F8643" s="140">
        <v>249.99</v>
      </c>
      <c r="G8643" s="139"/>
      <c r="H8643" s="88" t="s">
        <v>37303</v>
      </c>
    </row>
    <row r="8644" spans="1:8">
      <c r="A8644" s="139" t="s">
        <v>204</v>
      </c>
      <c r="B8644" s="139" t="s">
        <v>18245</v>
      </c>
      <c r="C8644" s="139" t="s">
        <v>18246</v>
      </c>
      <c r="D8644" s="140">
        <v>142.85</v>
      </c>
      <c r="E8644" s="139" t="s">
        <v>37371</v>
      </c>
      <c r="F8644" s="140">
        <v>249.99</v>
      </c>
      <c r="G8644" s="139"/>
      <c r="H8644" s="88" t="s">
        <v>37303</v>
      </c>
    </row>
    <row r="8645" spans="1:8">
      <c r="A8645" s="139" t="s">
        <v>204</v>
      </c>
      <c r="B8645" s="139" t="s">
        <v>18247</v>
      </c>
      <c r="C8645" s="139" t="s">
        <v>18248</v>
      </c>
      <c r="D8645" s="140">
        <v>142.85</v>
      </c>
      <c r="E8645" s="139" t="s">
        <v>37372</v>
      </c>
      <c r="F8645" s="140">
        <v>249.99</v>
      </c>
      <c r="G8645" s="139"/>
      <c r="H8645" s="88" t="s">
        <v>37303</v>
      </c>
    </row>
    <row r="8646" spans="1:8">
      <c r="A8646" s="139" t="s">
        <v>204</v>
      </c>
      <c r="B8646" s="139" t="s">
        <v>18249</v>
      </c>
      <c r="C8646" s="139" t="s">
        <v>18250</v>
      </c>
      <c r="D8646" s="140">
        <v>137.13999999999999</v>
      </c>
      <c r="E8646" s="139" t="s">
        <v>37373</v>
      </c>
      <c r="F8646" s="140">
        <v>239.99</v>
      </c>
      <c r="G8646" s="139"/>
      <c r="H8646" s="88" t="s">
        <v>37303</v>
      </c>
    </row>
    <row r="8647" spans="1:8">
      <c r="A8647" s="139" t="s">
        <v>204</v>
      </c>
      <c r="B8647" s="139" t="s">
        <v>18251</v>
      </c>
      <c r="C8647" s="139" t="s">
        <v>18252</v>
      </c>
      <c r="D8647" s="140">
        <v>27.02</v>
      </c>
      <c r="E8647" s="139" t="s">
        <v>37374</v>
      </c>
      <c r="F8647" s="140">
        <v>49.99</v>
      </c>
      <c r="G8647" s="139"/>
      <c r="H8647" s="88" t="s">
        <v>37303</v>
      </c>
    </row>
    <row r="8648" spans="1:8">
      <c r="A8648" s="139" t="s">
        <v>204</v>
      </c>
      <c r="B8648" s="139" t="s">
        <v>18253</v>
      </c>
      <c r="C8648" s="139" t="s">
        <v>18254</v>
      </c>
      <c r="D8648" s="140">
        <v>9.7200000000000006</v>
      </c>
      <c r="E8648" s="139" t="s">
        <v>37375</v>
      </c>
      <c r="F8648" s="140">
        <v>17.989999999999998</v>
      </c>
      <c r="G8648" s="139"/>
      <c r="H8648" s="88" t="s">
        <v>37303</v>
      </c>
    </row>
    <row r="8649" spans="1:8">
      <c r="A8649" s="139" t="s">
        <v>425</v>
      </c>
      <c r="B8649" s="139" t="s">
        <v>18255</v>
      </c>
      <c r="C8649" s="139" t="s">
        <v>18256</v>
      </c>
      <c r="D8649" s="140">
        <v>37.83</v>
      </c>
      <c r="E8649" s="139" t="s">
        <v>37376</v>
      </c>
      <c r="F8649" s="140">
        <v>69.989999999999995</v>
      </c>
      <c r="G8649" s="139"/>
      <c r="H8649" s="88" t="s">
        <v>37303</v>
      </c>
    </row>
    <row r="8650" spans="1:8">
      <c r="A8650" s="139" t="s">
        <v>425</v>
      </c>
      <c r="B8650" s="139" t="s">
        <v>18257</v>
      </c>
      <c r="C8650" s="139" t="s">
        <v>18258</v>
      </c>
      <c r="D8650" s="140">
        <v>37.83</v>
      </c>
      <c r="E8650" s="139" t="s">
        <v>37377</v>
      </c>
      <c r="F8650" s="140">
        <v>69.989999999999995</v>
      </c>
      <c r="G8650" s="139"/>
      <c r="H8650" s="88" t="s">
        <v>37303</v>
      </c>
    </row>
    <row r="8651" spans="1:8">
      <c r="A8651" s="139" t="s">
        <v>18489</v>
      </c>
      <c r="B8651" s="139" t="s">
        <v>18490</v>
      </c>
      <c r="C8651" s="139" t="s">
        <v>18491</v>
      </c>
      <c r="D8651" s="140">
        <v>19.93</v>
      </c>
      <c r="E8651" s="139" t="s">
        <v>37378</v>
      </c>
      <c r="F8651" s="140">
        <v>29.99</v>
      </c>
      <c r="G8651" s="139"/>
      <c r="H8651" s="88" t="s">
        <v>37379</v>
      </c>
    </row>
    <row r="8652" spans="1:8">
      <c r="A8652" s="139" t="s">
        <v>18489</v>
      </c>
      <c r="B8652" s="139" t="s">
        <v>18492</v>
      </c>
      <c r="C8652" s="139" t="s">
        <v>18493</v>
      </c>
      <c r="D8652" s="140">
        <v>19.93</v>
      </c>
      <c r="E8652" s="139" t="s">
        <v>37380</v>
      </c>
      <c r="F8652" s="140">
        <v>29.99</v>
      </c>
      <c r="G8652" s="139"/>
      <c r="H8652" s="88" t="s">
        <v>37379</v>
      </c>
    </row>
    <row r="8653" spans="1:8">
      <c r="A8653" s="139" t="s">
        <v>18489</v>
      </c>
      <c r="B8653" s="139" t="s">
        <v>18494</v>
      </c>
      <c r="C8653" s="139" t="s">
        <v>18495</v>
      </c>
      <c r="D8653" s="140">
        <v>19.93</v>
      </c>
      <c r="E8653" s="139" t="s">
        <v>37381</v>
      </c>
      <c r="F8653" s="140">
        <v>29.99</v>
      </c>
      <c r="G8653" s="139"/>
      <c r="H8653" s="88" t="s">
        <v>37379</v>
      </c>
    </row>
    <row r="8654" spans="1:8">
      <c r="A8654" s="139" t="s">
        <v>18489</v>
      </c>
      <c r="B8654" s="139" t="s">
        <v>18496</v>
      </c>
      <c r="C8654" s="139" t="s">
        <v>18497</v>
      </c>
      <c r="D8654" s="140">
        <v>19.93</v>
      </c>
      <c r="E8654" s="139" t="s">
        <v>37382</v>
      </c>
      <c r="F8654" s="140">
        <v>29.99</v>
      </c>
      <c r="G8654" s="139"/>
      <c r="H8654" s="88" t="s">
        <v>37379</v>
      </c>
    </row>
    <row r="8655" spans="1:8">
      <c r="A8655" s="139" t="s">
        <v>18489</v>
      </c>
      <c r="B8655" s="139" t="s">
        <v>18498</v>
      </c>
      <c r="C8655" s="139" t="s">
        <v>18499</v>
      </c>
      <c r="D8655" s="140">
        <v>19.93</v>
      </c>
      <c r="E8655" s="139" t="s">
        <v>37383</v>
      </c>
      <c r="F8655" s="140">
        <v>29.99</v>
      </c>
      <c r="G8655" s="139"/>
      <c r="H8655" s="88" t="s">
        <v>37379</v>
      </c>
    </row>
    <row r="8656" spans="1:8">
      <c r="A8656" s="139" t="s">
        <v>1795</v>
      </c>
      <c r="B8656" s="139" t="s">
        <v>18500</v>
      </c>
      <c r="C8656" s="139" t="s">
        <v>18501</v>
      </c>
      <c r="D8656" s="140">
        <v>3.45</v>
      </c>
      <c r="E8656" s="139" t="s">
        <v>37384</v>
      </c>
      <c r="F8656" s="140">
        <v>6.99</v>
      </c>
      <c r="G8656" s="139"/>
      <c r="H8656" s="88" t="s">
        <v>37379</v>
      </c>
    </row>
    <row r="8657" spans="1:8">
      <c r="A8657" s="139" t="s">
        <v>1795</v>
      </c>
      <c r="B8657" s="139" t="s">
        <v>18502</v>
      </c>
      <c r="C8657" s="139" t="s">
        <v>18503</v>
      </c>
      <c r="D8657" s="140">
        <v>3</v>
      </c>
      <c r="E8657" s="139" t="s">
        <v>37385</v>
      </c>
      <c r="F8657" s="140">
        <v>6.99</v>
      </c>
      <c r="G8657" s="139"/>
      <c r="H8657" s="88" t="s">
        <v>37379</v>
      </c>
    </row>
    <row r="8658" spans="1:8">
      <c r="A8658" s="139" t="s">
        <v>1795</v>
      </c>
      <c r="B8658" s="139" t="s">
        <v>18504</v>
      </c>
      <c r="C8658" s="139" t="s">
        <v>18505</v>
      </c>
      <c r="D8658" s="140">
        <v>3</v>
      </c>
      <c r="E8658" s="139" t="s">
        <v>37386</v>
      </c>
      <c r="F8658" s="140">
        <v>6.99</v>
      </c>
      <c r="G8658" s="139"/>
      <c r="H8658" s="88" t="s">
        <v>37379</v>
      </c>
    </row>
    <row r="8659" spans="1:8">
      <c r="A8659" s="139" t="s">
        <v>5094</v>
      </c>
      <c r="B8659" s="139" t="s">
        <v>18506</v>
      </c>
      <c r="C8659" s="139" t="s">
        <v>18507</v>
      </c>
      <c r="D8659" s="140">
        <v>35.56</v>
      </c>
      <c r="E8659" s="139" t="s">
        <v>37387</v>
      </c>
      <c r="F8659" s="140">
        <v>55.99</v>
      </c>
      <c r="G8659" s="139"/>
      <c r="H8659" s="88" t="s">
        <v>37379</v>
      </c>
    </row>
    <row r="8660" spans="1:8">
      <c r="A8660" s="139" t="s">
        <v>5094</v>
      </c>
      <c r="B8660" s="139" t="s">
        <v>18508</v>
      </c>
      <c r="C8660" s="139" t="s">
        <v>18509</v>
      </c>
      <c r="D8660" s="140">
        <v>35.56</v>
      </c>
      <c r="E8660" s="139" t="s">
        <v>37388</v>
      </c>
      <c r="F8660" s="140">
        <v>55.99</v>
      </c>
      <c r="G8660" s="139"/>
      <c r="H8660" s="88" t="s">
        <v>37379</v>
      </c>
    </row>
    <row r="8661" spans="1:8">
      <c r="A8661" s="139" t="s">
        <v>5094</v>
      </c>
      <c r="B8661" s="139" t="s">
        <v>18510</v>
      </c>
      <c r="C8661" s="139" t="s">
        <v>18511</v>
      </c>
      <c r="D8661" s="140">
        <v>35.56</v>
      </c>
      <c r="E8661" s="139" t="s">
        <v>37389</v>
      </c>
      <c r="F8661" s="140">
        <v>55.99</v>
      </c>
      <c r="G8661" s="139"/>
      <c r="H8661" s="88" t="s">
        <v>37379</v>
      </c>
    </row>
    <row r="8662" spans="1:8">
      <c r="A8662" s="139" t="s">
        <v>235</v>
      </c>
      <c r="B8662" s="139" t="s">
        <v>18512</v>
      </c>
      <c r="C8662" s="139" t="s">
        <v>18513</v>
      </c>
      <c r="D8662" s="140">
        <v>19.78</v>
      </c>
      <c r="E8662" s="139" t="s">
        <v>37390</v>
      </c>
      <c r="F8662" s="140">
        <v>33.99</v>
      </c>
      <c r="G8662" s="139"/>
      <c r="H8662" s="88" t="s">
        <v>37379</v>
      </c>
    </row>
    <row r="8663" spans="1:8">
      <c r="A8663" s="139" t="s">
        <v>235</v>
      </c>
      <c r="B8663" s="139" t="s">
        <v>18514</v>
      </c>
      <c r="C8663" s="139" t="s">
        <v>18515</v>
      </c>
      <c r="D8663" s="140">
        <v>19.78</v>
      </c>
      <c r="E8663" s="139" t="s">
        <v>37391</v>
      </c>
      <c r="F8663" s="140">
        <v>33.99</v>
      </c>
      <c r="G8663" s="139"/>
      <c r="H8663" s="88" t="s">
        <v>37379</v>
      </c>
    </row>
    <row r="8664" spans="1:8">
      <c r="A8664" s="139" t="s">
        <v>284</v>
      </c>
      <c r="B8664" s="139" t="s">
        <v>18516</v>
      </c>
      <c r="C8664" s="139" t="s">
        <v>18517</v>
      </c>
      <c r="D8664" s="140">
        <v>18.5</v>
      </c>
      <c r="E8664" s="139" t="s">
        <v>37392</v>
      </c>
      <c r="F8664" s="140">
        <v>36.99</v>
      </c>
      <c r="G8664" s="139"/>
      <c r="H8664" s="88" t="s">
        <v>37379</v>
      </c>
    </row>
    <row r="8665" spans="1:8">
      <c r="A8665" s="139" t="s">
        <v>284</v>
      </c>
      <c r="B8665" s="139" t="s">
        <v>18518</v>
      </c>
      <c r="C8665" s="139" t="s">
        <v>18519</v>
      </c>
      <c r="D8665" s="140">
        <v>18.5</v>
      </c>
      <c r="E8665" s="139" t="s">
        <v>37393</v>
      </c>
      <c r="F8665" s="140">
        <v>36.99</v>
      </c>
      <c r="G8665" s="139"/>
      <c r="H8665" s="88" t="s">
        <v>37379</v>
      </c>
    </row>
    <row r="8666" spans="1:8">
      <c r="A8666" s="139" t="s">
        <v>235</v>
      </c>
      <c r="B8666" s="139" t="s">
        <v>18520</v>
      </c>
      <c r="C8666" s="139" t="s">
        <v>18521</v>
      </c>
      <c r="D8666" s="140">
        <v>6.59</v>
      </c>
      <c r="E8666" s="139" t="s">
        <v>37394</v>
      </c>
      <c r="F8666" s="140">
        <v>10.99</v>
      </c>
      <c r="G8666" s="139"/>
      <c r="H8666" s="88" t="s">
        <v>37379</v>
      </c>
    </row>
    <row r="8667" spans="1:8">
      <c r="A8667" s="139" t="s">
        <v>235</v>
      </c>
      <c r="B8667" s="139" t="s">
        <v>18522</v>
      </c>
      <c r="C8667" s="139" t="s">
        <v>18523</v>
      </c>
      <c r="D8667" s="140">
        <v>11.96</v>
      </c>
      <c r="E8667" s="139" t="s">
        <v>37395</v>
      </c>
      <c r="F8667" s="140">
        <v>19.989999999999998</v>
      </c>
      <c r="G8667" s="139"/>
      <c r="H8667" s="88" t="s">
        <v>37379</v>
      </c>
    </row>
    <row r="8668" spans="1:8">
      <c r="A8668" s="139" t="s">
        <v>693</v>
      </c>
      <c r="B8668" s="139" t="s">
        <v>19947</v>
      </c>
      <c r="C8668" s="139" t="s">
        <v>19948</v>
      </c>
      <c r="D8668" s="140">
        <v>999.33</v>
      </c>
      <c r="E8668" s="139" t="s">
        <v>37396</v>
      </c>
      <c r="F8668" s="140">
        <v>1486.99</v>
      </c>
      <c r="G8668" s="139"/>
      <c r="H8668" s="88" t="s">
        <v>37397</v>
      </c>
    </row>
    <row r="8669" spans="1:8">
      <c r="A8669" s="139" t="s">
        <v>693</v>
      </c>
      <c r="B8669" s="139" t="s">
        <v>19949</v>
      </c>
      <c r="C8669" s="139" t="s">
        <v>19950</v>
      </c>
      <c r="D8669" s="140">
        <v>999.33</v>
      </c>
      <c r="E8669" s="139" t="s">
        <v>37398</v>
      </c>
      <c r="F8669" s="140">
        <v>1486.99</v>
      </c>
      <c r="G8669" s="139"/>
      <c r="H8669" s="88" t="s">
        <v>37397</v>
      </c>
    </row>
    <row r="8670" spans="1:8">
      <c r="A8670" s="139" t="s">
        <v>693</v>
      </c>
      <c r="B8670" s="139" t="s">
        <v>19951</v>
      </c>
      <c r="C8670" s="139" t="s">
        <v>19952</v>
      </c>
      <c r="D8670" s="140">
        <v>999.33</v>
      </c>
      <c r="E8670" s="139" t="s">
        <v>37399</v>
      </c>
      <c r="F8670" s="140">
        <v>1486.99</v>
      </c>
      <c r="G8670" s="139"/>
      <c r="H8670" s="88" t="s">
        <v>37397</v>
      </c>
    </row>
    <row r="8671" spans="1:8">
      <c r="A8671" s="139" t="s">
        <v>693</v>
      </c>
      <c r="B8671" s="139" t="s">
        <v>19953</v>
      </c>
      <c r="C8671" s="139" t="s">
        <v>19954</v>
      </c>
      <c r="D8671" s="140">
        <v>999.33</v>
      </c>
      <c r="E8671" s="139" t="s">
        <v>37400</v>
      </c>
      <c r="F8671" s="140">
        <v>1486.99</v>
      </c>
      <c r="G8671" s="139"/>
      <c r="H8671" s="88" t="s">
        <v>37397</v>
      </c>
    </row>
    <row r="8672" spans="1:8">
      <c r="A8672" s="139" t="s">
        <v>222</v>
      </c>
      <c r="B8672" s="139" t="s">
        <v>18524</v>
      </c>
      <c r="C8672" s="139" t="s">
        <v>18525</v>
      </c>
      <c r="D8672" s="140">
        <v>13.36</v>
      </c>
      <c r="E8672" s="139" t="s">
        <v>37401</v>
      </c>
      <c r="F8672" s="140">
        <v>21.99</v>
      </c>
      <c r="G8672" s="139"/>
      <c r="H8672" s="88" t="s">
        <v>37379</v>
      </c>
    </row>
    <row r="8673" spans="1:8">
      <c r="A8673" s="139" t="s">
        <v>332</v>
      </c>
      <c r="B8673" s="139" t="s">
        <v>18526</v>
      </c>
      <c r="C8673" s="139" t="s">
        <v>18527</v>
      </c>
      <c r="D8673" s="140">
        <v>4.5999999999999996</v>
      </c>
      <c r="E8673" s="139" t="s">
        <v>37402</v>
      </c>
      <c r="F8673" s="140">
        <v>6.99</v>
      </c>
      <c r="G8673" s="139"/>
      <c r="H8673" s="88" t="s">
        <v>37379</v>
      </c>
    </row>
    <row r="8674" spans="1:8">
      <c r="A8674" s="139" t="s">
        <v>217</v>
      </c>
      <c r="B8674" s="139" t="s">
        <v>18528</v>
      </c>
      <c r="C8674" s="139" t="s">
        <v>18529</v>
      </c>
      <c r="D8674" s="140">
        <v>6.59</v>
      </c>
      <c r="E8674" s="139" t="s">
        <v>37403</v>
      </c>
      <c r="F8674" s="140">
        <v>10.99</v>
      </c>
      <c r="G8674" s="139"/>
      <c r="H8674" s="88" t="s">
        <v>37379</v>
      </c>
    </row>
    <row r="8675" spans="1:8">
      <c r="A8675" s="139" t="s">
        <v>217</v>
      </c>
      <c r="B8675" s="139" t="s">
        <v>18530</v>
      </c>
      <c r="C8675" s="139" t="s">
        <v>18531</v>
      </c>
      <c r="D8675" s="140">
        <v>8.4</v>
      </c>
      <c r="E8675" s="139" t="s">
        <v>37404</v>
      </c>
      <c r="F8675" s="140">
        <v>13.99</v>
      </c>
      <c r="G8675" s="139"/>
      <c r="H8675" s="88" t="s">
        <v>37379</v>
      </c>
    </row>
    <row r="8676" spans="1:8">
      <c r="A8676" s="139" t="s">
        <v>217</v>
      </c>
      <c r="B8676" s="139" t="s">
        <v>18532</v>
      </c>
      <c r="C8676" s="139" t="s">
        <v>18533</v>
      </c>
      <c r="D8676" s="140">
        <v>82.6</v>
      </c>
      <c r="E8676" s="139" t="s">
        <v>37405</v>
      </c>
      <c r="F8676" s="140">
        <v>122.99</v>
      </c>
      <c r="G8676" s="139"/>
      <c r="H8676" s="88" t="s">
        <v>37379</v>
      </c>
    </row>
    <row r="8677" spans="1:8">
      <c r="A8677" s="139" t="s">
        <v>204</v>
      </c>
      <c r="B8677" s="139" t="s">
        <v>18534</v>
      </c>
      <c r="C8677" s="139" t="s">
        <v>18535</v>
      </c>
      <c r="D8677" s="140">
        <v>253.26</v>
      </c>
      <c r="E8677" s="139" t="s">
        <v>37406</v>
      </c>
      <c r="F8677" s="140">
        <v>376.99</v>
      </c>
      <c r="G8677" s="139"/>
      <c r="H8677" s="88" t="s">
        <v>37379</v>
      </c>
    </row>
    <row r="8678" spans="1:8">
      <c r="A8678" s="139" t="s">
        <v>217</v>
      </c>
      <c r="B8678" s="139" t="s">
        <v>18536</v>
      </c>
      <c r="C8678" s="139" t="s">
        <v>18537</v>
      </c>
      <c r="D8678" s="140">
        <v>21</v>
      </c>
      <c r="E8678" s="139" t="s">
        <v>37407</v>
      </c>
      <c r="F8678" s="140">
        <v>35.99</v>
      </c>
      <c r="G8678" s="139"/>
      <c r="H8678" s="88" t="s">
        <v>37379</v>
      </c>
    </row>
    <row r="8679" spans="1:8">
      <c r="A8679" s="139" t="s">
        <v>217</v>
      </c>
      <c r="B8679" s="139" t="s">
        <v>18538</v>
      </c>
      <c r="C8679" s="139" t="s">
        <v>18539</v>
      </c>
      <c r="D8679" s="140">
        <v>23.98</v>
      </c>
      <c r="E8679" s="139" t="s">
        <v>37408</v>
      </c>
      <c r="F8679" s="140">
        <v>40.99</v>
      </c>
      <c r="G8679" s="139"/>
      <c r="H8679" s="88" t="s">
        <v>37379</v>
      </c>
    </row>
    <row r="8680" spans="1:8">
      <c r="A8680" s="139" t="s">
        <v>217</v>
      </c>
      <c r="B8680" s="139" t="s">
        <v>18540</v>
      </c>
      <c r="C8680" s="139" t="s">
        <v>18541</v>
      </c>
      <c r="D8680" s="140">
        <v>28.23</v>
      </c>
      <c r="E8680" s="139" t="s">
        <v>37409</v>
      </c>
      <c r="F8680" s="140">
        <v>47.99</v>
      </c>
      <c r="G8680" s="139"/>
      <c r="H8680" s="88" t="s">
        <v>37379</v>
      </c>
    </row>
    <row r="8681" spans="1:8">
      <c r="A8681" s="139" t="s">
        <v>337</v>
      </c>
      <c r="B8681" s="139" t="s">
        <v>18542</v>
      </c>
      <c r="C8681" s="139" t="s">
        <v>18543</v>
      </c>
      <c r="D8681" s="140">
        <v>8.98</v>
      </c>
      <c r="E8681" s="139" t="s">
        <v>37410</v>
      </c>
      <c r="F8681" s="140">
        <v>14.99</v>
      </c>
      <c r="G8681" s="139"/>
      <c r="H8681" s="88" t="s">
        <v>37379</v>
      </c>
    </row>
    <row r="8682" spans="1:8">
      <c r="A8682" s="139" t="s">
        <v>222</v>
      </c>
      <c r="B8682" s="139" t="s">
        <v>18544</v>
      </c>
      <c r="C8682" s="139" t="s">
        <v>18545</v>
      </c>
      <c r="D8682" s="140">
        <v>44.93</v>
      </c>
      <c r="E8682" s="139" t="s">
        <v>37411</v>
      </c>
      <c r="F8682" s="140">
        <v>70.989999999999995</v>
      </c>
      <c r="G8682" s="139"/>
      <c r="H8682" s="88" t="s">
        <v>37379</v>
      </c>
    </row>
    <row r="8683" spans="1:8">
      <c r="A8683" s="139" t="s">
        <v>222</v>
      </c>
      <c r="B8683" s="139" t="s">
        <v>18546</v>
      </c>
      <c r="C8683" s="139" t="s">
        <v>18547</v>
      </c>
      <c r="D8683" s="140">
        <v>44.93</v>
      </c>
      <c r="E8683" s="139" t="s">
        <v>37412</v>
      </c>
      <c r="F8683" s="140">
        <v>70.989999999999995</v>
      </c>
      <c r="G8683" s="139"/>
      <c r="H8683" s="88" t="s">
        <v>37379</v>
      </c>
    </row>
    <row r="8684" spans="1:8">
      <c r="A8684" s="139" t="s">
        <v>222</v>
      </c>
      <c r="B8684" s="139" t="s">
        <v>18548</v>
      </c>
      <c r="C8684" s="139" t="s">
        <v>18549</v>
      </c>
      <c r="D8684" s="140">
        <v>44.93</v>
      </c>
      <c r="E8684" s="139" t="s">
        <v>37413</v>
      </c>
      <c r="F8684" s="140">
        <v>70.989999999999995</v>
      </c>
      <c r="G8684" s="139"/>
      <c r="H8684" s="88" t="s">
        <v>37379</v>
      </c>
    </row>
    <row r="8685" spans="1:8">
      <c r="A8685" s="139" t="s">
        <v>222</v>
      </c>
      <c r="B8685" s="139" t="s">
        <v>18550</v>
      </c>
      <c r="C8685" s="139" t="s">
        <v>18551</v>
      </c>
      <c r="D8685" s="140">
        <v>44.93</v>
      </c>
      <c r="E8685" s="139" t="s">
        <v>37414</v>
      </c>
      <c r="F8685" s="140">
        <v>70.989999999999995</v>
      </c>
      <c r="G8685" s="139"/>
      <c r="H8685" s="88" t="s">
        <v>37379</v>
      </c>
    </row>
    <row r="8686" spans="1:8">
      <c r="A8686" s="139" t="s">
        <v>222</v>
      </c>
      <c r="B8686" s="139" t="s">
        <v>18552</v>
      </c>
      <c r="C8686" s="139" t="s">
        <v>18553</v>
      </c>
      <c r="D8686" s="140">
        <v>44.93</v>
      </c>
      <c r="E8686" s="139" t="s">
        <v>37415</v>
      </c>
      <c r="F8686" s="140">
        <v>70.989999999999995</v>
      </c>
      <c r="G8686" s="139"/>
      <c r="H8686" s="88" t="s">
        <v>37379</v>
      </c>
    </row>
    <row r="8687" spans="1:8">
      <c r="A8687" s="139" t="s">
        <v>222</v>
      </c>
      <c r="B8687" s="139" t="s">
        <v>18554</v>
      </c>
      <c r="C8687" s="139" t="s">
        <v>18555</v>
      </c>
      <c r="D8687" s="140">
        <v>44.93</v>
      </c>
      <c r="E8687" s="139" t="s">
        <v>37416</v>
      </c>
      <c r="F8687" s="140">
        <v>70.989999999999995</v>
      </c>
      <c r="G8687" s="139"/>
      <c r="H8687" s="88" t="s">
        <v>37379</v>
      </c>
    </row>
    <row r="8688" spans="1:8">
      <c r="A8688" s="139" t="s">
        <v>222</v>
      </c>
      <c r="B8688" s="139" t="s">
        <v>18556</v>
      </c>
      <c r="C8688" s="139" t="s">
        <v>18557</v>
      </c>
      <c r="D8688" s="140">
        <v>44.93</v>
      </c>
      <c r="E8688" s="139" t="s">
        <v>37417</v>
      </c>
      <c r="F8688" s="140">
        <v>70.989999999999995</v>
      </c>
      <c r="G8688" s="139"/>
      <c r="H8688" s="88" t="s">
        <v>37379</v>
      </c>
    </row>
    <row r="8689" spans="1:8">
      <c r="A8689" s="139" t="s">
        <v>5092</v>
      </c>
      <c r="B8689" s="139" t="s">
        <v>18558</v>
      </c>
      <c r="C8689" s="139" t="s">
        <v>18559</v>
      </c>
      <c r="D8689" s="140">
        <v>5.65</v>
      </c>
      <c r="E8689" s="139" t="s">
        <v>37418</v>
      </c>
      <c r="F8689" s="140">
        <v>10.99</v>
      </c>
      <c r="G8689" s="139"/>
      <c r="H8689" s="88" t="s">
        <v>37379</v>
      </c>
    </row>
    <row r="8690" spans="1:8">
      <c r="A8690" s="139" t="s">
        <v>5094</v>
      </c>
      <c r="B8690" s="139" t="s">
        <v>18560</v>
      </c>
      <c r="C8690" s="139" t="s">
        <v>18561</v>
      </c>
      <c r="D8690" s="140">
        <v>51.19</v>
      </c>
      <c r="E8690" s="139" t="s">
        <v>37419</v>
      </c>
      <c r="F8690" s="140">
        <v>80.989999999999995</v>
      </c>
      <c r="G8690" s="139"/>
      <c r="H8690" s="88" t="s">
        <v>37379</v>
      </c>
    </row>
    <row r="8691" spans="1:8">
      <c r="A8691" s="139" t="s">
        <v>5094</v>
      </c>
      <c r="B8691" s="139" t="s">
        <v>18562</v>
      </c>
      <c r="C8691" s="139" t="s">
        <v>18563</v>
      </c>
      <c r="D8691" s="140">
        <v>51.19</v>
      </c>
      <c r="E8691" s="139" t="s">
        <v>37420</v>
      </c>
      <c r="F8691" s="140">
        <v>80.989999999999995</v>
      </c>
      <c r="G8691" s="139"/>
      <c r="H8691" s="88" t="s">
        <v>37379</v>
      </c>
    </row>
    <row r="8692" spans="1:8">
      <c r="A8692" s="139" t="s">
        <v>5094</v>
      </c>
      <c r="B8692" s="139" t="s">
        <v>18564</v>
      </c>
      <c r="C8692" s="139" t="s">
        <v>18565</v>
      </c>
      <c r="D8692" s="140">
        <v>51.19</v>
      </c>
      <c r="E8692" s="139" t="s">
        <v>37421</v>
      </c>
      <c r="F8692" s="140">
        <v>80.989999999999995</v>
      </c>
      <c r="G8692" s="139"/>
      <c r="H8692" s="88" t="s">
        <v>37379</v>
      </c>
    </row>
    <row r="8693" spans="1:8">
      <c r="A8693" s="139" t="s">
        <v>5094</v>
      </c>
      <c r="B8693" s="139" t="s">
        <v>18566</v>
      </c>
      <c r="C8693" s="139" t="s">
        <v>18567</v>
      </c>
      <c r="D8693" s="140">
        <v>51.19</v>
      </c>
      <c r="E8693" s="139" t="s">
        <v>37422</v>
      </c>
      <c r="F8693" s="140">
        <v>80.989999999999995</v>
      </c>
      <c r="G8693" s="139"/>
      <c r="H8693" s="88" t="s">
        <v>37379</v>
      </c>
    </row>
    <row r="8694" spans="1:8">
      <c r="A8694" s="139" t="s">
        <v>5094</v>
      </c>
      <c r="B8694" s="139" t="s">
        <v>18568</v>
      </c>
      <c r="C8694" s="139" t="s">
        <v>18569</v>
      </c>
      <c r="D8694" s="140">
        <v>51.19</v>
      </c>
      <c r="E8694" s="139" t="s">
        <v>37423</v>
      </c>
      <c r="F8694" s="140">
        <v>80.989999999999995</v>
      </c>
      <c r="G8694" s="139"/>
      <c r="H8694" s="88" t="s">
        <v>37379</v>
      </c>
    </row>
    <row r="8695" spans="1:8">
      <c r="A8695" s="139" t="s">
        <v>5094</v>
      </c>
      <c r="B8695" s="139" t="s">
        <v>18570</v>
      </c>
      <c r="C8695" s="139" t="s">
        <v>18571</v>
      </c>
      <c r="D8695" s="140">
        <v>51.19</v>
      </c>
      <c r="E8695" s="139" t="s">
        <v>37424</v>
      </c>
      <c r="F8695" s="140">
        <v>80.989999999999995</v>
      </c>
      <c r="G8695" s="139"/>
      <c r="H8695" s="88" t="s">
        <v>37379</v>
      </c>
    </row>
    <row r="8696" spans="1:8">
      <c r="A8696" s="139" t="s">
        <v>5094</v>
      </c>
      <c r="B8696" s="139" t="s">
        <v>18572</v>
      </c>
      <c r="C8696" s="139" t="s">
        <v>18573</v>
      </c>
      <c r="D8696" s="140">
        <v>51.19</v>
      </c>
      <c r="E8696" s="139" t="s">
        <v>37425</v>
      </c>
      <c r="F8696" s="140">
        <v>80.989999999999995</v>
      </c>
      <c r="G8696" s="139"/>
      <c r="H8696" s="88" t="s">
        <v>37379</v>
      </c>
    </row>
    <row r="8697" spans="1:8">
      <c r="A8697" s="139" t="s">
        <v>5094</v>
      </c>
      <c r="B8697" s="139" t="s">
        <v>18574</v>
      </c>
      <c r="C8697" s="139" t="s">
        <v>18575</v>
      </c>
      <c r="D8697" s="140">
        <v>7.2</v>
      </c>
      <c r="E8697" s="139" t="s">
        <v>37426</v>
      </c>
      <c r="F8697" s="140">
        <v>13.99</v>
      </c>
      <c r="G8697" s="139"/>
      <c r="H8697" s="88" t="s">
        <v>37379</v>
      </c>
    </row>
    <row r="8698" spans="1:8">
      <c r="A8698" s="139" t="s">
        <v>235</v>
      </c>
      <c r="B8698" s="139" t="s">
        <v>18576</v>
      </c>
      <c r="C8698" s="139" t="s">
        <v>18577</v>
      </c>
      <c r="D8698" s="140">
        <v>28.45</v>
      </c>
      <c r="E8698" s="139" t="s">
        <v>37427</v>
      </c>
      <c r="F8698" s="140">
        <v>55.99</v>
      </c>
      <c r="G8698" s="139"/>
      <c r="H8698" s="88" t="s">
        <v>37379</v>
      </c>
    </row>
    <row r="8699" spans="1:8">
      <c r="A8699" s="139" t="s">
        <v>235</v>
      </c>
      <c r="B8699" s="139" t="s">
        <v>18578</v>
      </c>
      <c r="C8699" s="139" t="s">
        <v>18579</v>
      </c>
      <c r="D8699" s="140">
        <v>28.45</v>
      </c>
      <c r="E8699" s="139" t="s">
        <v>37428</v>
      </c>
      <c r="F8699" s="140">
        <v>55.99</v>
      </c>
      <c r="G8699" s="139"/>
      <c r="H8699" s="88" t="s">
        <v>37379</v>
      </c>
    </row>
    <row r="8700" spans="1:8">
      <c r="A8700" s="139" t="s">
        <v>235</v>
      </c>
      <c r="B8700" s="139" t="s">
        <v>18580</v>
      </c>
      <c r="C8700" s="139" t="s">
        <v>18581</v>
      </c>
      <c r="D8700" s="140">
        <v>28.45</v>
      </c>
      <c r="E8700" s="139" t="s">
        <v>37429</v>
      </c>
      <c r="F8700" s="140">
        <v>55.99</v>
      </c>
      <c r="G8700" s="139"/>
      <c r="H8700" s="88" t="s">
        <v>37379</v>
      </c>
    </row>
    <row r="8701" spans="1:8">
      <c r="A8701" s="139" t="s">
        <v>235</v>
      </c>
      <c r="B8701" s="139" t="s">
        <v>18582</v>
      </c>
      <c r="C8701" s="139" t="s">
        <v>18583</v>
      </c>
      <c r="D8701" s="140">
        <v>28.45</v>
      </c>
      <c r="E8701" s="139" t="s">
        <v>37430</v>
      </c>
      <c r="F8701" s="140">
        <v>55.99</v>
      </c>
      <c r="G8701" s="139"/>
      <c r="H8701" s="88" t="s">
        <v>37379</v>
      </c>
    </row>
    <row r="8702" spans="1:8">
      <c r="A8702" s="139" t="s">
        <v>1795</v>
      </c>
      <c r="B8702" s="139" t="s">
        <v>18584</v>
      </c>
      <c r="C8702" s="139" t="s">
        <v>18585</v>
      </c>
      <c r="D8702" s="140">
        <v>16.190000000000001</v>
      </c>
      <c r="E8702" s="139" t="s">
        <v>37431</v>
      </c>
      <c r="F8702" s="140">
        <v>25.99</v>
      </c>
      <c r="G8702" s="139"/>
      <c r="H8702" s="88" t="s">
        <v>37379</v>
      </c>
    </row>
    <row r="8703" spans="1:8">
      <c r="A8703" s="139" t="s">
        <v>235</v>
      </c>
      <c r="B8703" s="139" t="s">
        <v>18586</v>
      </c>
      <c r="C8703" s="139" t="s">
        <v>18587</v>
      </c>
      <c r="D8703" s="140">
        <v>18.059999999999999</v>
      </c>
      <c r="E8703" s="139" t="s">
        <v>37432</v>
      </c>
      <c r="F8703" s="140">
        <v>28.99</v>
      </c>
      <c r="G8703" s="139"/>
      <c r="H8703" s="88" t="s">
        <v>37379</v>
      </c>
    </row>
    <row r="8704" spans="1:8">
      <c r="A8704" s="139" t="s">
        <v>235</v>
      </c>
      <c r="B8704" s="139" t="s">
        <v>18588</v>
      </c>
      <c r="C8704" s="139" t="s">
        <v>18589</v>
      </c>
      <c r="D8704" s="140">
        <v>24.31</v>
      </c>
      <c r="E8704" s="139" t="s">
        <v>37433</v>
      </c>
      <c r="F8704" s="140">
        <v>38.99</v>
      </c>
      <c r="G8704" s="139"/>
      <c r="H8704" s="88" t="s">
        <v>37379</v>
      </c>
    </row>
    <row r="8705" spans="1:8">
      <c r="A8705" s="139" t="s">
        <v>235</v>
      </c>
      <c r="B8705" s="139" t="s">
        <v>18590</v>
      </c>
      <c r="C8705" s="139" t="s">
        <v>18591</v>
      </c>
      <c r="D8705" s="140">
        <v>25.69</v>
      </c>
      <c r="E8705" s="139" t="s">
        <v>37434</v>
      </c>
      <c r="F8705" s="140">
        <v>40.99</v>
      </c>
      <c r="G8705" s="139"/>
      <c r="H8705" s="88" t="s">
        <v>37379</v>
      </c>
    </row>
    <row r="8706" spans="1:8">
      <c r="A8706" s="139" t="s">
        <v>235</v>
      </c>
      <c r="B8706" s="139" t="s">
        <v>18592</v>
      </c>
      <c r="C8706" s="139" t="s">
        <v>18593</v>
      </c>
      <c r="D8706" s="140">
        <v>35.56</v>
      </c>
      <c r="E8706" s="139" t="s">
        <v>37435</v>
      </c>
      <c r="F8706" s="140">
        <v>55.99</v>
      </c>
      <c r="G8706" s="139"/>
      <c r="H8706" s="88" t="s">
        <v>37379</v>
      </c>
    </row>
    <row r="8707" spans="1:8">
      <c r="A8707" s="139" t="s">
        <v>1886</v>
      </c>
      <c r="B8707" s="139" t="s">
        <v>18594</v>
      </c>
      <c r="C8707" s="139" t="s">
        <v>18595</v>
      </c>
      <c r="D8707" s="140">
        <v>27.13</v>
      </c>
      <c r="E8707" s="139" t="s">
        <v>37436</v>
      </c>
      <c r="F8707" s="140">
        <v>45.99</v>
      </c>
      <c r="G8707" s="139"/>
      <c r="H8707" s="88" t="s">
        <v>37379</v>
      </c>
    </row>
    <row r="8708" spans="1:8">
      <c r="A8708" s="139" t="s">
        <v>1886</v>
      </c>
      <c r="B8708" s="139" t="s">
        <v>18596</v>
      </c>
      <c r="C8708" s="139" t="s">
        <v>18597</v>
      </c>
      <c r="D8708" s="140">
        <v>27.13</v>
      </c>
      <c r="E8708" s="139" t="s">
        <v>37437</v>
      </c>
      <c r="F8708" s="140">
        <v>45.99</v>
      </c>
      <c r="G8708" s="139"/>
      <c r="H8708" s="88" t="s">
        <v>37379</v>
      </c>
    </row>
    <row r="8709" spans="1:8">
      <c r="A8709" s="139" t="s">
        <v>1886</v>
      </c>
      <c r="B8709" s="139" t="s">
        <v>18598</v>
      </c>
      <c r="C8709" s="139" t="s">
        <v>18599</v>
      </c>
      <c r="D8709" s="140">
        <v>20.94</v>
      </c>
      <c r="E8709" s="139" t="s">
        <v>37438</v>
      </c>
      <c r="F8709" s="140">
        <v>35.99</v>
      </c>
      <c r="G8709" s="139"/>
      <c r="H8709" s="88" t="s">
        <v>37379</v>
      </c>
    </row>
    <row r="8710" spans="1:8">
      <c r="A8710" s="139" t="s">
        <v>1886</v>
      </c>
      <c r="B8710" s="139" t="s">
        <v>18600</v>
      </c>
      <c r="C8710" s="139" t="s">
        <v>18601</v>
      </c>
      <c r="D8710" s="140">
        <v>20.94</v>
      </c>
      <c r="E8710" s="139" t="s">
        <v>37439</v>
      </c>
      <c r="F8710" s="140">
        <v>35.99</v>
      </c>
      <c r="G8710" s="139"/>
      <c r="H8710" s="88" t="s">
        <v>37379</v>
      </c>
    </row>
    <row r="8711" spans="1:8">
      <c r="A8711" s="139" t="s">
        <v>235</v>
      </c>
      <c r="B8711" s="139" t="s">
        <v>18602</v>
      </c>
      <c r="C8711" s="139" t="s">
        <v>18603</v>
      </c>
      <c r="D8711" s="140">
        <v>29.06</v>
      </c>
      <c r="E8711" s="139" t="s">
        <v>37440</v>
      </c>
      <c r="F8711" s="140">
        <v>45.99</v>
      </c>
      <c r="G8711" s="139"/>
      <c r="H8711" s="88" t="s">
        <v>37379</v>
      </c>
    </row>
    <row r="8712" spans="1:8">
      <c r="A8712" s="139" t="s">
        <v>235</v>
      </c>
      <c r="B8712" s="139" t="s">
        <v>18604</v>
      </c>
      <c r="C8712" s="139" t="s">
        <v>18605</v>
      </c>
      <c r="D8712" s="140">
        <v>29.06</v>
      </c>
      <c r="E8712" s="139" t="s">
        <v>37441</v>
      </c>
      <c r="F8712" s="140">
        <v>45.99</v>
      </c>
      <c r="G8712" s="139"/>
      <c r="H8712" s="88" t="s">
        <v>37379</v>
      </c>
    </row>
    <row r="8713" spans="1:8">
      <c r="A8713" s="139" t="s">
        <v>235</v>
      </c>
      <c r="B8713" s="139" t="s">
        <v>18606</v>
      </c>
      <c r="C8713" s="139" t="s">
        <v>18607</v>
      </c>
      <c r="D8713" s="140">
        <v>29.06</v>
      </c>
      <c r="E8713" s="139" t="s">
        <v>37442</v>
      </c>
      <c r="F8713" s="140">
        <v>45.99</v>
      </c>
      <c r="G8713" s="139"/>
      <c r="H8713" s="88" t="s">
        <v>37379</v>
      </c>
    </row>
    <row r="8714" spans="1:8">
      <c r="A8714" s="139" t="s">
        <v>235</v>
      </c>
      <c r="B8714" s="139" t="s">
        <v>18608</v>
      </c>
      <c r="C8714" s="139" t="s">
        <v>18609</v>
      </c>
      <c r="D8714" s="140">
        <v>29.06</v>
      </c>
      <c r="E8714" s="139" t="s">
        <v>37443</v>
      </c>
      <c r="F8714" s="140">
        <v>45.99</v>
      </c>
      <c r="G8714" s="139"/>
      <c r="H8714" s="88" t="s">
        <v>37379</v>
      </c>
    </row>
    <row r="8715" spans="1:8">
      <c r="A8715" s="139" t="s">
        <v>8528</v>
      </c>
      <c r="B8715" s="139" t="s">
        <v>18610</v>
      </c>
      <c r="C8715" s="139" t="s">
        <v>18611</v>
      </c>
      <c r="D8715" s="140">
        <v>34.31</v>
      </c>
      <c r="E8715" s="139" t="s">
        <v>37444</v>
      </c>
      <c r="F8715" s="140">
        <v>53.99</v>
      </c>
      <c r="G8715" s="139"/>
      <c r="H8715" s="88" t="s">
        <v>37379</v>
      </c>
    </row>
    <row r="8716" spans="1:8">
      <c r="A8716" s="139" t="s">
        <v>8528</v>
      </c>
      <c r="B8716" s="139" t="s">
        <v>18612</v>
      </c>
      <c r="C8716" s="139" t="s">
        <v>18613</v>
      </c>
      <c r="D8716" s="140">
        <v>34.31</v>
      </c>
      <c r="E8716" s="139" t="s">
        <v>37445</v>
      </c>
      <c r="F8716" s="140">
        <v>53.99</v>
      </c>
      <c r="G8716" s="139"/>
      <c r="H8716" s="88" t="s">
        <v>37379</v>
      </c>
    </row>
    <row r="8717" spans="1:8">
      <c r="A8717" s="139" t="s">
        <v>5092</v>
      </c>
      <c r="B8717" s="139" t="s">
        <v>18614</v>
      </c>
      <c r="C8717" s="139" t="s">
        <v>18615</v>
      </c>
      <c r="D8717" s="140">
        <v>35.53</v>
      </c>
      <c r="E8717" s="139" t="s">
        <v>37446</v>
      </c>
      <c r="F8717" s="140">
        <v>59.99</v>
      </c>
      <c r="G8717" s="139"/>
      <c r="H8717" s="88" t="s">
        <v>37379</v>
      </c>
    </row>
    <row r="8718" spans="1:8">
      <c r="A8718" s="139" t="s">
        <v>5094</v>
      </c>
      <c r="B8718" s="139" t="s">
        <v>18616</v>
      </c>
      <c r="C8718" s="139" t="s">
        <v>18617</v>
      </c>
      <c r="D8718" s="140">
        <v>51.19</v>
      </c>
      <c r="E8718" s="139" t="s">
        <v>37447</v>
      </c>
      <c r="F8718" s="140">
        <v>80.989999999999995</v>
      </c>
      <c r="G8718" s="139"/>
      <c r="H8718" s="88" t="s">
        <v>37379</v>
      </c>
    </row>
    <row r="8719" spans="1:8">
      <c r="A8719" s="139" t="s">
        <v>1886</v>
      </c>
      <c r="B8719" s="139" t="s">
        <v>18618</v>
      </c>
      <c r="C8719" s="139" t="s">
        <v>18619</v>
      </c>
      <c r="D8719" s="140">
        <v>16.28</v>
      </c>
      <c r="E8719" s="139" t="s">
        <v>37448</v>
      </c>
      <c r="F8719" s="140">
        <v>27.99</v>
      </c>
      <c r="G8719" s="139"/>
      <c r="H8719" s="88" t="s">
        <v>37379</v>
      </c>
    </row>
    <row r="8720" spans="1:8">
      <c r="A8720" s="139" t="s">
        <v>1886</v>
      </c>
      <c r="B8720" s="139" t="s">
        <v>18620</v>
      </c>
      <c r="C8720" s="139" t="s">
        <v>18621</v>
      </c>
      <c r="D8720" s="140">
        <v>16.28</v>
      </c>
      <c r="E8720" s="139" t="s">
        <v>37449</v>
      </c>
      <c r="F8720" s="140">
        <v>27.99</v>
      </c>
      <c r="G8720" s="139"/>
      <c r="H8720" s="88" t="s">
        <v>37379</v>
      </c>
    </row>
    <row r="8721" spans="1:8">
      <c r="A8721" s="139" t="s">
        <v>235</v>
      </c>
      <c r="B8721" s="139" t="s">
        <v>18622</v>
      </c>
      <c r="C8721" s="139" t="s">
        <v>18623</v>
      </c>
      <c r="D8721" s="140">
        <v>35.56</v>
      </c>
      <c r="E8721" s="139" t="s">
        <v>37450</v>
      </c>
      <c r="F8721" s="140">
        <v>55.99</v>
      </c>
      <c r="G8721" s="139"/>
      <c r="H8721" s="88" t="s">
        <v>37379</v>
      </c>
    </row>
    <row r="8722" spans="1:8">
      <c r="A8722" s="139" t="s">
        <v>235</v>
      </c>
      <c r="B8722" s="139" t="s">
        <v>18624</v>
      </c>
      <c r="C8722" s="139" t="s">
        <v>18625</v>
      </c>
      <c r="D8722" s="140">
        <v>35.56</v>
      </c>
      <c r="E8722" s="139" t="s">
        <v>37451</v>
      </c>
      <c r="F8722" s="140">
        <v>55.99</v>
      </c>
      <c r="G8722" s="139"/>
      <c r="H8722" s="88" t="s">
        <v>37379</v>
      </c>
    </row>
    <row r="8723" spans="1:8">
      <c r="A8723" s="139" t="s">
        <v>235</v>
      </c>
      <c r="B8723" s="139" t="s">
        <v>18626</v>
      </c>
      <c r="C8723" s="139" t="s">
        <v>18627</v>
      </c>
      <c r="D8723" s="140">
        <v>35.56</v>
      </c>
      <c r="E8723" s="139" t="s">
        <v>37452</v>
      </c>
      <c r="F8723" s="140">
        <v>55.99</v>
      </c>
      <c r="G8723" s="139"/>
      <c r="H8723" s="88" t="s">
        <v>37379</v>
      </c>
    </row>
    <row r="8724" spans="1:8">
      <c r="A8724" s="139" t="s">
        <v>235</v>
      </c>
      <c r="B8724" s="139" t="s">
        <v>18628</v>
      </c>
      <c r="C8724" s="139" t="s">
        <v>18629</v>
      </c>
      <c r="D8724" s="140">
        <v>35.56</v>
      </c>
      <c r="E8724" s="139" t="s">
        <v>37453</v>
      </c>
      <c r="F8724" s="140">
        <v>55.99</v>
      </c>
      <c r="G8724" s="139"/>
      <c r="H8724" s="88" t="s">
        <v>37379</v>
      </c>
    </row>
    <row r="8725" spans="1:8">
      <c r="A8725" s="139" t="s">
        <v>1985</v>
      </c>
      <c r="B8725" s="139" t="s">
        <v>18630</v>
      </c>
      <c r="C8725" s="139" t="s">
        <v>18631</v>
      </c>
      <c r="D8725" s="140">
        <v>399.93</v>
      </c>
      <c r="E8725" s="139" t="s">
        <v>37454</v>
      </c>
      <c r="F8725" s="140">
        <v>594.99</v>
      </c>
      <c r="G8725" s="139"/>
      <c r="H8725" s="88" t="s">
        <v>37379</v>
      </c>
    </row>
    <row r="8726" spans="1:8">
      <c r="A8726" s="139" t="s">
        <v>1985</v>
      </c>
      <c r="B8726" s="139" t="s">
        <v>18632</v>
      </c>
      <c r="C8726" s="139" t="s">
        <v>18633</v>
      </c>
      <c r="D8726" s="140">
        <v>399.93</v>
      </c>
      <c r="E8726" s="139" t="s">
        <v>37455</v>
      </c>
      <c r="F8726" s="140">
        <v>594.99</v>
      </c>
      <c r="G8726" s="139"/>
      <c r="H8726" s="88" t="s">
        <v>37379</v>
      </c>
    </row>
    <row r="8727" spans="1:8">
      <c r="A8727" s="139" t="s">
        <v>1985</v>
      </c>
      <c r="B8727" s="139" t="s">
        <v>18634</v>
      </c>
      <c r="C8727" s="139" t="s">
        <v>18635</v>
      </c>
      <c r="D8727" s="140">
        <v>299.33</v>
      </c>
      <c r="E8727" s="139" t="s">
        <v>37456</v>
      </c>
      <c r="F8727" s="140">
        <v>444.99</v>
      </c>
      <c r="G8727" s="139"/>
      <c r="H8727" s="88" t="s">
        <v>37379</v>
      </c>
    </row>
    <row r="8728" spans="1:8">
      <c r="A8728" s="139" t="s">
        <v>284</v>
      </c>
      <c r="B8728" s="139" t="s">
        <v>18636</v>
      </c>
      <c r="C8728" s="139" t="s">
        <v>18637</v>
      </c>
      <c r="D8728" s="140">
        <v>11.45</v>
      </c>
      <c r="E8728" s="139" t="s">
        <v>37457</v>
      </c>
      <c r="F8728" s="140">
        <v>21.99</v>
      </c>
      <c r="G8728" s="139"/>
      <c r="H8728" s="88" t="s">
        <v>37379</v>
      </c>
    </row>
    <row r="8729" spans="1:8">
      <c r="A8729" s="139" t="s">
        <v>284</v>
      </c>
      <c r="B8729" s="139" t="s">
        <v>18638</v>
      </c>
      <c r="C8729" s="139" t="s">
        <v>18639</v>
      </c>
      <c r="D8729" s="140">
        <v>11.45</v>
      </c>
      <c r="E8729" s="139" t="s">
        <v>37458</v>
      </c>
      <c r="F8729" s="140">
        <v>21.99</v>
      </c>
      <c r="G8729" s="139"/>
      <c r="H8729" s="88" t="s">
        <v>37379</v>
      </c>
    </row>
    <row r="8730" spans="1:8">
      <c r="A8730" s="139" t="s">
        <v>222</v>
      </c>
      <c r="B8730" s="139" t="s">
        <v>18640</v>
      </c>
      <c r="C8730" s="139" t="s">
        <v>18641</v>
      </c>
      <c r="D8730" s="140">
        <v>38.69</v>
      </c>
      <c r="E8730" s="139" t="s">
        <v>37459</v>
      </c>
      <c r="F8730" s="140">
        <v>60.99</v>
      </c>
      <c r="G8730" s="139"/>
      <c r="H8730" s="88" t="s">
        <v>37379</v>
      </c>
    </row>
    <row r="8731" spans="1:8">
      <c r="A8731" s="139" t="s">
        <v>222</v>
      </c>
      <c r="B8731" s="139" t="s">
        <v>18642</v>
      </c>
      <c r="C8731" s="139" t="s">
        <v>18643</v>
      </c>
      <c r="D8731" s="140">
        <v>38.69</v>
      </c>
      <c r="E8731" s="139" t="s">
        <v>37460</v>
      </c>
      <c r="F8731" s="140">
        <v>60.99</v>
      </c>
      <c r="G8731" s="139"/>
      <c r="H8731" s="88" t="s">
        <v>37379</v>
      </c>
    </row>
    <row r="8732" spans="1:8">
      <c r="A8732" s="139" t="s">
        <v>222</v>
      </c>
      <c r="B8732" s="139" t="s">
        <v>18644</v>
      </c>
      <c r="C8732" s="139" t="s">
        <v>18645</v>
      </c>
      <c r="D8732" s="140">
        <v>38.69</v>
      </c>
      <c r="E8732" s="139" t="s">
        <v>37461</v>
      </c>
      <c r="F8732" s="140">
        <v>60.99</v>
      </c>
      <c r="G8732" s="139"/>
      <c r="H8732" s="88" t="s">
        <v>37379</v>
      </c>
    </row>
    <row r="8733" spans="1:8">
      <c r="A8733" s="139" t="s">
        <v>222</v>
      </c>
      <c r="B8733" s="139" t="s">
        <v>18646</v>
      </c>
      <c r="C8733" s="139" t="s">
        <v>18647</v>
      </c>
      <c r="D8733" s="140">
        <v>38.69</v>
      </c>
      <c r="E8733" s="139" t="s">
        <v>37462</v>
      </c>
      <c r="F8733" s="140">
        <v>60.99</v>
      </c>
      <c r="G8733" s="139"/>
      <c r="H8733" s="88" t="s">
        <v>37379</v>
      </c>
    </row>
    <row r="8734" spans="1:8">
      <c r="A8734" s="139" t="s">
        <v>222</v>
      </c>
      <c r="B8734" s="139" t="s">
        <v>18648</v>
      </c>
      <c r="C8734" s="139" t="s">
        <v>18649</v>
      </c>
      <c r="D8734" s="140">
        <v>38.69</v>
      </c>
      <c r="E8734" s="139" t="s">
        <v>37463</v>
      </c>
      <c r="F8734" s="140">
        <v>60.99</v>
      </c>
      <c r="G8734" s="139"/>
      <c r="H8734" s="88" t="s">
        <v>37379</v>
      </c>
    </row>
    <row r="8735" spans="1:8">
      <c r="A8735" s="139" t="s">
        <v>222</v>
      </c>
      <c r="B8735" s="139" t="s">
        <v>18650</v>
      </c>
      <c r="C8735" s="139" t="s">
        <v>18651</v>
      </c>
      <c r="D8735" s="140">
        <v>38.69</v>
      </c>
      <c r="E8735" s="139" t="s">
        <v>37464</v>
      </c>
      <c r="F8735" s="140">
        <v>60.99</v>
      </c>
      <c r="G8735" s="139"/>
      <c r="H8735" s="88" t="s">
        <v>37379</v>
      </c>
    </row>
    <row r="8736" spans="1:8">
      <c r="A8736" s="139" t="s">
        <v>222</v>
      </c>
      <c r="B8736" s="139" t="s">
        <v>18652</v>
      </c>
      <c r="C8736" s="139" t="s">
        <v>18653</v>
      </c>
      <c r="D8736" s="140">
        <v>38.69</v>
      </c>
      <c r="E8736" s="139" t="s">
        <v>37465</v>
      </c>
      <c r="F8736" s="140">
        <v>60.99</v>
      </c>
      <c r="G8736" s="139"/>
      <c r="H8736" s="88" t="s">
        <v>37379</v>
      </c>
    </row>
    <row r="8737" spans="1:8">
      <c r="A8737" s="139" t="s">
        <v>222</v>
      </c>
      <c r="B8737" s="139" t="s">
        <v>18654</v>
      </c>
      <c r="C8737" s="139" t="s">
        <v>18655</v>
      </c>
      <c r="D8737" s="140">
        <v>38.69</v>
      </c>
      <c r="E8737" s="139" t="s">
        <v>37466</v>
      </c>
      <c r="F8737" s="140">
        <v>60.99</v>
      </c>
      <c r="G8737" s="139"/>
      <c r="H8737" s="88" t="s">
        <v>37379</v>
      </c>
    </row>
    <row r="8738" spans="1:8">
      <c r="A8738" s="139" t="s">
        <v>222</v>
      </c>
      <c r="B8738" s="139" t="s">
        <v>18656</v>
      </c>
      <c r="C8738" s="139" t="s">
        <v>18657</v>
      </c>
      <c r="D8738" s="140">
        <v>38.69</v>
      </c>
      <c r="E8738" s="139" t="s">
        <v>37467</v>
      </c>
      <c r="F8738" s="140">
        <v>60.99</v>
      </c>
      <c r="G8738" s="139"/>
      <c r="H8738" s="88" t="s">
        <v>37379</v>
      </c>
    </row>
    <row r="8739" spans="1:8">
      <c r="A8739" s="139" t="s">
        <v>222</v>
      </c>
      <c r="B8739" s="139" t="s">
        <v>18658</v>
      </c>
      <c r="C8739" s="139" t="s">
        <v>18659</v>
      </c>
      <c r="D8739" s="140">
        <v>38.69</v>
      </c>
      <c r="E8739" s="139" t="s">
        <v>37468</v>
      </c>
      <c r="F8739" s="140">
        <v>60.99</v>
      </c>
      <c r="G8739" s="139"/>
      <c r="H8739" s="88" t="s">
        <v>37379</v>
      </c>
    </row>
    <row r="8740" spans="1:8">
      <c r="A8740" s="139" t="s">
        <v>222</v>
      </c>
      <c r="B8740" s="139" t="s">
        <v>18660</v>
      </c>
      <c r="C8740" s="139" t="s">
        <v>18661</v>
      </c>
      <c r="D8740" s="140">
        <v>38.69</v>
      </c>
      <c r="E8740" s="139" t="s">
        <v>37469</v>
      </c>
      <c r="F8740" s="140">
        <v>60.99</v>
      </c>
      <c r="G8740" s="139"/>
      <c r="H8740" s="88" t="s">
        <v>37379</v>
      </c>
    </row>
    <row r="8741" spans="1:8">
      <c r="A8741" s="139" t="s">
        <v>235</v>
      </c>
      <c r="B8741" s="139" t="s">
        <v>18662</v>
      </c>
      <c r="C8741" s="139" t="s">
        <v>18663</v>
      </c>
      <c r="D8741" s="140">
        <v>23.69</v>
      </c>
      <c r="E8741" s="139" t="s">
        <v>37470</v>
      </c>
      <c r="F8741" s="140">
        <v>37.99</v>
      </c>
      <c r="G8741" s="139"/>
      <c r="H8741" s="88" t="s">
        <v>37379</v>
      </c>
    </row>
    <row r="8742" spans="1:8">
      <c r="A8742" s="139" t="s">
        <v>235</v>
      </c>
      <c r="B8742" s="139" t="s">
        <v>18664</v>
      </c>
      <c r="C8742" s="139" t="s">
        <v>18665</v>
      </c>
      <c r="D8742" s="140">
        <v>23.69</v>
      </c>
      <c r="E8742" s="139" t="s">
        <v>37471</v>
      </c>
      <c r="F8742" s="140">
        <v>37.99</v>
      </c>
      <c r="G8742" s="139"/>
      <c r="H8742" s="88" t="s">
        <v>37379</v>
      </c>
    </row>
    <row r="8743" spans="1:8">
      <c r="A8743" s="139" t="s">
        <v>235</v>
      </c>
      <c r="B8743" s="139" t="s">
        <v>18666</v>
      </c>
      <c r="C8743" s="139" t="s">
        <v>18667</v>
      </c>
      <c r="D8743" s="140">
        <v>23.69</v>
      </c>
      <c r="E8743" s="139" t="s">
        <v>37472</v>
      </c>
      <c r="F8743" s="140">
        <v>37.99</v>
      </c>
      <c r="G8743" s="139"/>
      <c r="H8743" s="88" t="s">
        <v>37379</v>
      </c>
    </row>
    <row r="8744" spans="1:8">
      <c r="A8744" s="139" t="s">
        <v>5094</v>
      </c>
      <c r="B8744" s="139" t="s">
        <v>18668</v>
      </c>
      <c r="C8744" s="139" t="s">
        <v>18669</v>
      </c>
      <c r="D8744" s="140">
        <v>32.44</v>
      </c>
      <c r="E8744" s="139" t="s">
        <v>37473</v>
      </c>
      <c r="F8744" s="140">
        <v>50.99</v>
      </c>
      <c r="G8744" s="139"/>
      <c r="H8744" s="88" t="s">
        <v>37379</v>
      </c>
    </row>
    <row r="8745" spans="1:8">
      <c r="A8745" s="139" t="s">
        <v>5094</v>
      </c>
      <c r="B8745" s="139" t="s">
        <v>18670</v>
      </c>
      <c r="C8745" s="139" t="s">
        <v>18671</v>
      </c>
      <c r="D8745" s="140">
        <v>32.44</v>
      </c>
      <c r="E8745" s="139" t="s">
        <v>37474</v>
      </c>
      <c r="F8745" s="140">
        <v>50.99</v>
      </c>
      <c r="G8745" s="139"/>
      <c r="H8745" s="88" t="s">
        <v>37379</v>
      </c>
    </row>
    <row r="8746" spans="1:8">
      <c r="A8746" s="139" t="s">
        <v>5094</v>
      </c>
      <c r="B8746" s="139" t="s">
        <v>18672</v>
      </c>
      <c r="C8746" s="139" t="s">
        <v>18673</v>
      </c>
      <c r="D8746" s="140">
        <v>32.44</v>
      </c>
      <c r="E8746" s="139" t="s">
        <v>37475</v>
      </c>
      <c r="F8746" s="140">
        <v>50.99</v>
      </c>
      <c r="G8746" s="139"/>
      <c r="H8746" s="88" t="s">
        <v>37379</v>
      </c>
    </row>
    <row r="8747" spans="1:8">
      <c r="A8747" s="139" t="s">
        <v>5094</v>
      </c>
      <c r="B8747" s="139" t="s">
        <v>18674</v>
      </c>
      <c r="C8747" s="139" t="s">
        <v>18675</v>
      </c>
      <c r="D8747" s="140">
        <v>32.44</v>
      </c>
      <c r="E8747" s="139" t="s">
        <v>37476</v>
      </c>
      <c r="F8747" s="140">
        <v>50.99</v>
      </c>
      <c r="G8747" s="139"/>
      <c r="H8747" s="88" t="s">
        <v>37379</v>
      </c>
    </row>
    <row r="8748" spans="1:8">
      <c r="A8748" s="139" t="s">
        <v>5094</v>
      </c>
      <c r="B8748" s="139" t="s">
        <v>18676</v>
      </c>
      <c r="C8748" s="139" t="s">
        <v>18677</v>
      </c>
      <c r="D8748" s="140">
        <v>32.44</v>
      </c>
      <c r="E8748" s="139" t="s">
        <v>37477</v>
      </c>
      <c r="F8748" s="140">
        <v>50.99</v>
      </c>
      <c r="G8748" s="139"/>
      <c r="H8748" s="88" t="s">
        <v>37379</v>
      </c>
    </row>
    <row r="8749" spans="1:8">
      <c r="A8749" s="139" t="s">
        <v>5094</v>
      </c>
      <c r="B8749" s="139" t="s">
        <v>18678</v>
      </c>
      <c r="C8749" s="139" t="s">
        <v>18679</v>
      </c>
      <c r="D8749" s="140">
        <v>32.44</v>
      </c>
      <c r="E8749" s="139" t="s">
        <v>37478</v>
      </c>
      <c r="F8749" s="140">
        <v>50.99</v>
      </c>
      <c r="G8749" s="139"/>
      <c r="H8749" s="88" t="s">
        <v>37379</v>
      </c>
    </row>
    <row r="8750" spans="1:8">
      <c r="A8750" s="139" t="s">
        <v>5094</v>
      </c>
      <c r="B8750" s="139" t="s">
        <v>18680</v>
      </c>
      <c r="C8750" s="139" t="s">
        <v>18681</v>
      </c>
      <c r="D8750" s="140">
        <v>32.44</v>
      </c>
      <c r="E8750" s="139" t="s">
        <v>37479</v>
      </c>
      <c r="F8750" s="140">
        <v>50.99</v>
      </c>
      <c r="G8750" s="139"/>
      <c r="H8750" s="88" t="s">
        <v>37379</v>
      </c>
    </row>
    <row r="8751" spans="1:8">
      <c r="A8751" s="139" t="s">
        <v>5094</v>
      </c>
      <c r="B8751" s="139" t="s">
        <v>18682</v>
      </c>
      <c r="C8751" s="139" t="s">
        <v>18683</v>
      </c>
      <c r="D8751" s="140">
        <v>6.65</v>
      </c>
      <c r="E8751" s="139" t="s">
        <v>37480</v>
      </c>
      <c r="F8751" s="140">
        <v>12.99</v>
      </c>
      <c r="G8751" s="139"/>
      <c r="H8751" s="88" t="s">
        <v>37379</v>
      </c>
    </row>
    <row r="8752" spans="1:8">
      <c r="A8752" s="139" t="s">
        <v>5094</v>
      </c>
      <c r="B8752" s="139" t="s">
        <v>18684</v>
      </c>
      <c r="C8752" s="139" t="s">
        <v>18685</v>
      </c>
      <c r="D8752" s="140">
        <v>5.13</v>
      </c>
      <c r="E8752" s="139" t="s">
        <v>37481</v>
      </c>
      <c r="F8752" s="140">
        <v>11.99</v>
      </c>
      <c r="G8752" s="139"/>
      <c r="H8752" s="88" t="s">
        <v>37379</v>
      </c>
    </row>
    <row r="8753" spans="1:8">
      <c r="A8753" s="139" t="s">
        <v>5094</v>
      </c>
      <c r="B8753" s="139" t="s">
        <v>18686</v>
      </c>
      <c r="C8753" s="139" t="s">
        <v>18687</v>
      </c>
      <c r="D8753" s="140">
        <v>38.69</v>
      </c>
      <c r="E8753" s="139" t="s">
        <v>37482</v>
      </c>
      <c r="F8753" s="140">
        <v>60.99</v>
      </c>
      <c r="G8753" s="139"/>
      <c r="H8753" s="88" t="s">
        <v>37379</v>
      </c>
    </row>
    <row r="8754" spans="1:8">
      <c r="A8754" s="139" t="s">
        <v>5094</v>
      </c>
      <c r="B8754" s="139" t="s">
        <v>18688</v>
      </c>
      <c r="C8754" s="139" t="s">
        <v>18689</v>
      </c>
      <c r="D8754" s="140">
        <v>38.69</v>
      </c>
      <c r="E8754" s="139" t="s">
        <v>37483</v>
      </c>
      <c r="F8754" s="140">
        <v>60.99</v>
      </c>
      <c r="G8754" s="139"/>
      <c r="H8754" s="88" t="s">
        <v>37379</v>
      </c>
    </row>
    <row r="8755" spans="1:8">
      <c r="A8755" s="139" t="s">
        <v>5094</v>
      </c>
      <c r="B8755" s="139" t="s">
        <v>18690</v>
      </c>
      <c r="C8755" s="139" t="s">
        <v>18691</v>
      </c>
      <c r="D8755" s="140">
        <v>38.69</v>
      </c>
      <c r="E8755" s="139" t="s">
        <v>37484</v>
      </c>
      <c r="F8755" s="140">
        <v>60.99</v>
      </c>
      <c r="G8755" s="139"/>
      <c r="H8755" s="88" t="s">
        <v>37379</v>
      </c>
    </row>
    <row r="8756" spans="1:8">
      <c r="A8756" s="139" t="s">
        <v>5094</v>
      </c>
      <c r="B8756" s="139" t="s">
        <v>18692</v>
      </c>
      <c r="C8756" s="139" t="s">
        <v>18693</v>
      </c>
      <c r="D8756" s="140">
        <v>38.69</v>
      </c>
      <c r="E8756" s="139" t="s">
        <v>37485</v>
      </c>
      <c r="F8756" s="140">
        <v>60.99</v>
      </c>
      <c r="G8756" s="139"/>
      <c r="H8756" s="88" t="s">
        <v>37379</v>
      </c>
    </row>
    <row r="8757" spans="1:8">
      <c r="A8757" s="139" t="s">
        <v>5094</v>
      </c>
      <c r="B8757" s="139" t="s">
        <v>18694</v>
      </c>
      <c r="C8757" s="139" t="s">
        <v>18695</v>
      </c>
      <c r="D8757" s="140">
        <v>38.69</v>
      </c>
      <c r="E8757" s="139" t="s">
        <v>37486</v>
      </c>
      <c r="F8757" s="140">
        <v>60.99</v>
      </c>
      <c r="G8757" s="139"/>
      <c r="H8757" s="88" t="s">
        <v>37379</v>
      </c>
    </row>
    <row r="8758" spans="1:8">
      <c r="A8758" s="139" t="s">
        <v>5094</v>
      </c>
      <c r="B8758" s="139" t="s">
        <v>18696</v>
      </c>
      <c r="C8758" s="139" t="s">
        <v>18697</v>
      </c>
      <c r="D8758" s="140">
        <v>38.69</v>
      </c>
      <c r="E8758" s="139" t="s">
        <v>37487</v>
      </c>
      <c r="F8758" s="140">
        <v>60.99</v>
      </c>
      <c r="G8758" s="139"/>
      <c r="H8758" s="88" t="s">
        <v>37379</v>
      </c>
    </row>
    <row r="8759" spans="1:8">
      <c r="A8759" s="139" t="s">
        <v>5094</v>
      </c>
      <c r="B8759" s="139" t="s">
        <v>18698</v>
      </c>
      <c r="C8759" s="139" t="s">
        <v>18699</v>
      </c>
      <c r="D8759" s="140">
        <v>38.69</v>
      </c>
      <c r="E8759" s="139" t="s">
        <v>37488</v>
      </c>
      <c r="F8759" s="140">
        <v>60.99</v>
      </c>
      <c r="G8759" s="139"/>
      <c r="H8759" s="88" t="s">
        <v>37379</v>
      </c>
    </row>
    <row r="8760" spans="1:8">
      <c r="A8760" s="139" t="s">
        <v>5094</v>
      </c>
      <c r="B8760" s="139" t="s">
        <v>18700</v>
      </c>
      <c r="C8760" s="139" t="s">
        <v>18701</v>
      </c>
      <c r="D8760" s="140">
        <v>38.69</v>
      </c>
      <c r="E8760" s="139" t="s">
        <v>37489</v>
      </c>
      <c r="F8760" s="140">
        <v>60.99</v>
      </c>
      <c r="G8760" s="139"/>
      <c r="H8760" s="88" t="s">
        <v>37379</v>
      </c>
    </row>
    <row r="8761" spans="1:8">
      <c r="A8761" s="139" t="s">
        <v>5094</v>
      </c>
      <c r="B8761" s="139" t="s">
        <v>18702</v>
      </c>
      <c r="C8761" s="139" t="s">
        <v>18703</v>
      </c>
      <c r="D8761" s="140">
        <v>34.31</v>
      </c>
      <c r="E8761" s="139" t="s">
        <v>37490</v>
      </c>
      <c r="F8761" s="140">
        <v>53.99</v>
      </c>
      <c r="G8761" s="139"/>
      <c r="H8761" s="88" t="s">
        <v>37379</v>
      </c>
    </row>
    <row r="8762" spans="1:8">
      <c r="A8762" s="139" t="s">
        <v>5094</v>
      </c>
      <c r="B8762" s="139" t="s">
        <v>18704</v>
      </c>
      <c r="C8762" s="139" t="s">
        <v>18705</v>
      </c>
      <c r="D8762" s="140">
        <v>34.31</v>
      </c>
      <c r="E8762" s="139" t="s">
        <v>37491</v>
      </c>
      <c r="F8762" s="140">
        <v>53.99</v>
      </c>
      <c r="G8762" s="139"/>
      <c r="H8762" s="88" t="s">
        <v>37379</v>
      </c>
    </row>
    <row r="8763" spans="1:8">
      <c r="A8763" s="139" t="s">
        <v>5094</v>
      </c>
      <c r="B8763" s="139" t="s">
        <v>18706</v>
      </c>
      <c r="C8763" s="139" t="s">
        <v>18707</v>
      </c>
      <c r="D8763" s="140">
        <v>34.31</v>
      </c>
      <c r="E8763" s="139" t="s">
        <v>37492</v>
      </c>
      <c r="F8763" s="140">
        <v>53.99</v>
      </c>
      <c r="G8763" s="139"/>
      <c r="H8763" s="88" t="s">
        <v>37379</v>
      </c>
    </row>
    <row r="8764" spans="1:8">
      <c r="A8764" s="139" t="s">
        <v>5094</v>
      </c>
      <c r="B8764" s="139" t="s">
        <v>18708</v>
      </c>
      <c r="C8764" s="139" t="s">
        <v>18709</v>
      </c>
      <c r="D8764" s="140">
        <v>34.31</v>
      </c>
      <c r="E8764" s="139" t="s">
        <v>37493</v>
      </c>
      <c r="F8764" s="140">
        <v>53.99</v>
      </c>
      <c r="G8764" s="139"/>
      <c r="H8764" s="88" t="s">
        <v>37379</v>
      </c>
    </row>
    <row r="8765" spans="1:8">
      <c r="A8765" s="139" t="s">
        <v>5094</v>
      </c>
      <c r="B8765" s="139" t="s">
        <v>18710</v>
      </c>
      <c r="C8765" s="139" t="s">
        <v>18711</v>
      </c>
      <c r="D8765" s="140">
        <v>34.31</v>
      </c>
      <c r="E8765" s="139" t="s">
        <v>37494</v>
      </c>
      <c r="F8765" s="140">
        <v>53.99</v>
      </c>
      <c r="G8765" s="139"/>
      <c r="H8765" s="88" t="s">
        <v>37379</v>
      </c>
    </row>
    <row r="8766" spans="1:8">
      <c r="A8766" s="139" t="s">
        <v>5094</v>
      </c>
      <c r="B8766" s="139" t="s">
        <v>18712</v>
      </c>
      <c r="C8766" s="139" t="s">
        <v>18713</v>
      </c>
      <c r="D8766" s="140">
        <v>34.31</v>
      </c>
      <c r="E8766" s="139" t="s">
        <v>37495</v>
      </c>
      <c r="F8766" s="140">
        <v>53.99</v>
      </c>
      <c r="G8766" s="139"/>
      <c r="H8766" s="88" t="s">
        <v>37379</v>
      </c>
    </row>
    <row r="8767" spans="1:8">
      <c r="A8767" s="139" t="s">
        <v>5094</v>
      </c>
      <c r="B8767" s="139" t="s">
        <v>18714</v>
      </c>
      <c r="C8767" s="139" t="s">
        <v>18715</v>
      </c>
      <c r="D8767" s="140">
        <v>34.31</v>
      </c>
      <c r="E8767" s="139" t="s">
        <v>37496</v>
      </c>
      <c r="F8767" s="140">
        <v>53.99</v>
      </c>
      <c r="G8767" s="139"/>
      <c r="H8767" s="88" t="s">
        <v>37379</v>
      </c>
    </row>
    <row r="8768" spans="1:8">
      <c r="A8768" s="139" t="s">
        <v>5094</v>
      </c>
      <c r="B8768" s="139" t="s">
        <v>18716</v>
      </c>
      <c r="C8768" s="139" t="s">
        <v>18717</v>
      </c>
      <c r="D8768" s="140">
        <v>34.31</v>
      </c>
      <c r="E8768" s="139" t="s">
        <v>37497</v>
      </c>
      <c r="F8768" s="140">
        <v>53.99</v>
      </c>
      <c r="G8768" s="139"/>
      <c r="H8768" s="88" t="s">
        <v>37379</v>
      </c>
    </row>
    <row r="8769" spans="1:8">
      <c r="A8769" s="139" t="s">
        <v>5092</v>
      </c>
      <c r="B8769" s="139" t="s">
        <v>18718</v>
      </c>
      <c r="C8769" s="139" t="s">
        <v>18719</v>
      </c>
      <c r="D8769" s="140">
        <v>3.42</v>
      </c>
      <c r="E8769" s="139" t="s">
        <v>37498</v>
      </c>
      <c r="F8769" s="140">
        <v>7.99</v>
      </c>
      <c r="G8769" s="139"/>
      <c r="H8769" s="88" t="s">
        <v>37379</v>
      </c>
    </row>
    <row r="8770" spans="1:8">
      <c r="A8770" s="139" t="s">
        <v>5092</v>
      </c>
      <c r="B8770" s="139" t="s">
        <v>18720</v>
      </c>
      <c r="C8770" s="139" t="s">
        <v>18721</v>
      </c>
      <c r="D8770" s="140">
        <v>7.2</v>
      </c>
      <c r="E8770" s="139" t="s">
        <v>37499</v>
      </c>
      <c r="F8770" s="140">
        <v>13.99</v>
      </c>
      <c r="G8770" s="139"/>
      <c r="H8770" s="88" t="s">
        <v>37379</v>
      </c>
    </row>
    <row r="8771" spans="1:8">
      <c r="A8771" s="139" t="s">
        <v>5092</v>
      </c>
      <c r="B8771" s="139" t="s">
        <v>18722</v>
      </c>
      <c r="C8771" s="139" t="s">
        <v>18723</v>
      </c>
      <c r="D8771" s="140">
        <v>5.65</v>
      </c>
      <c r="E8771" s="139" t="s">
        <v>37500</v>
      </c>
      <c r="F8771" s="140">
        <v>10.99</v>
      </c>
      <c r="G8771" s="139"/>
      <c r="H8771" s="88" t="s">
        <v>37379</v>
      </c>
    </row>
    <row r="8772" spans="1:8">
      <c r="A8772" s="139" t="s">
        <v>232</v>
      </c>
      <c r="B8772" s="139" t="s">
        <v>18724</v>
      </c>
      <c r="C8772" s="139" t="s">
        <v>18725</v>
      </c>
      <c r="D8772" s="140">
        <v>23.28</v>
      </c>
      <c r="E8772" s="139" t="s">
        <v>37501</v>
      </c>
      <c r="F8772" s="140">
        <v>39.99</v>
      </c>
      <c r="G8772" s="139"/>
      <c r="H8772" s="88" t="s">
        <v>37379</v>
      </c>
    </row>
    <row r="8773" spans="1:8">
      <c r="A8773" s="139" t="s">
        <v>235</v>
      </c>
      <c r="B8773" s="139" t="s">
        <v>18726</v>
      </c>
      <c r="C8773" s="139" t="s">
        <v>18727</v>
      </c>
      <c r="D8773" s="140">
        <v>11.96</v>
      </c>
      <c r="E8773" s="139" t="s">
        <v>37502</v>
      </c>
      <c r="F8773" s="140">
        <v>19.989999999999998</v>
      </c>
      <c r="G8773" s="139"/>
      <c r="H8773" s="88" t="s">
        <v>37379</v>
      </c>
    </row>
    <row r="8774" spans="1:8">
      <c r="A8774" s="139" t="s">
        <v>235</v>
      </c>
      <c r="B8774" s="139" t="s">
        <v>18728</v>
      </c>
      <c r="C8774" s="139" t="s">
        <v>18729</v>
      </c>
      <c r="D8774" s="140">
        <v>11.96</v>
      </c>
      <c r="E8774" s="139" t="s">
        <v>37503</v>
      </c>
      <c r="F8774" s="140">
        <v>19.989999999999998</v>
      </c>
      <c r="G8774" s="139"/>
      <c r="H8774" s="88" t="s">
        <v>37379</v>
      </c>
    </row>
    <row r="8775" spans="1:8">
      <c r="A8775" s="139" t="s">
        <v>235</v>
      </c>
      <c r="B8775" s="139" t="s">
        <v>18730</v>
      </c>
      <c r="C8775" s="139" t="s">
        <v>18731</v>
      </c>
      <c r="D8775" s="140">
        <v>35.56</v>
      </c>
      <c r="E8775" s="139" t="s">
        <v>37504</v>
      </c>
      <c r="F8775" s="140">
        <v>55.99</v>
      </c>
      <c r="G8775" s="139"/>
      <c r="H8775" s="88" t="s">
        <v>37379</v>
      </c>
    </row>
    <row r="8776" spans="1:8">
      <c r="A8776" s="139" t="s">
        <v>235</v>
      </c>
      <c r="B8776" s="139" t="s">
        <v>18732</v>
      </c>
      <c r="C8776" s="139" t="s">
        <v>18733</v>
      </c>
      <c r="D8776" s="140">
        <v>35.56</v>
      </c>
      <c r="E8776" s="139" t="s">
        <v>37505</v>
      </c>
      <c r="F8776" s="140">
        <v>55.99</v>
      </c>
      <c r="G8776" s="139"/>
      <c r="H8776" s="88" t="s">
        <v>37379</v>
      </c>
    </row>
    <row r="8777" spans="1:8">
      <c r="A8777" s="139" t="s">
        <v>235</v>
      </c>
      <c r="B8777" s="139" t="s">
        <v>18734</v>
      </c>
      <c r="C8777" s="139" t="s">
        <v>18735</v>
      </c>
      <c r="D8777" s="140">
        <v>35.56</v>
      </c>
      <c r="E8777" s="139" t="s">
        <v>37506</v>
      </c>
      <c r="F8777" s="140">
        <v>55.99</v>
      </c>
      <c r="G8777" s="139"/>
      <c r="H8777" s="88" t="s">
        <v>37379</v>
      </c>
    </row>
    <row r="8778" spans="1:8">
      <c r="A8778" s="139" t="s">
        <v>235</v>
      </c>
      <c r="B8778" s="139" t="s">
        <v>18736</v>
      </c>
      <c r="C8778" s="139" t="s">
        <v>18737</v>
      </c>
      <c r="D8778" s="140">
        <v>35.56</v>
      </c>
      <c r="E8778" s="139" t="s">
        <v>37507</v>
      </c>
      <c r="F8778" s="140">
        <v>55.99</v>
      </c>
      <c r="G8778" s="139"/>
      <c r="H8778" s="88" t="s">
        <v>37379</v>
      </c>
    </row>
    <row r="8779" spans="1:8">
      <c r="A8779" s="139" t="s">
        <v>235</v>
      </c>
      <c r="B8779" s="139" t="s">
        <v>18738</v>
      </c>
      <c r="C8779" s="139" t="s">
        <v>18739</v>
      </c>
      <c r="D8779" s="140">
        <v>35.56</v>
      </c>
      <c r="E8779" s="139" t="s">
        <v>37508</v>
      </c>
      <c r="F8779" s="140">
        <v>55.99</v>
      </c>
      <c r="G8779" s="139"/>
      <c r="H8779" s="88" t="s">
        <v>37379</v>
      </c>
    </row>
    <row r="8780" spans="1:8">
      <c r="A8780" s="139" t="s">
        <v>235</v>
      </c>
      <c r="B8780" s="139" t="s">
        <v>18740</v>
      </c>
      <c r="C8780" s="139" t="s">
        <v>18741</v>
      </c>
      <c r="D8780" s="140">
        <v>35.56</v>
      </c>
      <c r="E8780" s="139" t="s">
        <v>37509</v>
      </c>
      <c r="F8780" s="140">
        <v>55.99</v>
      </c>
      <c r="G8780" s="139"/>
      <c r="H8780" s="88" t="s">
        <v>37379</v>
      </c>
    </row>
    <row r="8781" spans="1:8">
      <c r="A8781" s="139" t="s">
        <v>235</v>
      </c>
      <c r="B8781" s="139" t="s">
        <v>18742</v>
      </c>
      <c r="C8781" s="139" t="s">
        <v>18743</v>
      </c>
      <c r="D8781" s="140">
        <v>41.18</v>
      </c>
      <c r="E8781" s="139" t="s">
        <v>37510</v>
      </c>
      <c r="F8781" s="140">
        <v>64.989999999999995</v>
      </c>
      <c r="G8781" s="139"/>
      <c r="H8781" s="88" t="s">
        <v>37379</v>
      </c>
    </row>
    <row r="8782" spans="1:8">
      <c r="A8782" s="139" t="s">
        <v>235</v>
      </c>
      <c r="B8782" s="139" t="s">
        <v>18744</v>
      </c>
      <c r="C8782" s="139" t="s">
        <v>18745</v>
      </c>
      <c r="D8782" s="140">
        <v>41.18</v>
      </c>
      <c r="E8782" s="139" t="s">
        <v>37511</v>
      </c>
      <c r="F8782" s="140">
        <v>64.989999999999995</v>
      </c>
      <c r="G8782" s="139"/>
      <c r="H8782" s="88" t="s">
        <v>37379</v>
      </c>
    </row>
    <row r="8783" spans="1:8">
      <c r="A8783" s="139" t="s">
        <v>235</v>
      </c>
      <c r="B8783" s="139" t="s">
        <v>18746</v>
      </c>
      <c r="C8783" s="139" t="s">
        <v>18747</v>
      </c>
      <c r="D8783" s="140">
        <v>41.18</v>
      </c>
      <c r="E8783" s="139" t="s">
        <v>37512</v>
      </c>
      <c r="F8783" s="140">
        <v>64.989999999999995</v>
      </c>
      <c r="G8783" s="139"/>
      <c r="H8783" s="88" t="s">
        <v>37379</v>
      </c>
    </row>
    <row r="8784" spans="1:8">
      <c r="A8784" s="139" t="s">
        <v>235</v>
      </c>
      <c r="B8784" s="139" t="s">
        <v>18748</v>
      </c>
      <c r="C8784" s="139" t="s">
        <v>18749</v>
      </c>
      <c r="D8784" s="140">
        <v>41.18</v>
      </c>
      <c r="E8784" s="139" t="s">
        <v>37513</v>
      </c>
      <c r="F8784" s="140">
        <v>64.989999999999995</v>
      </c>
      <c r="G8784" s="139"/>
      <c r="H8784" s="88" t="s">
        <v>37379</v>
      </c>
    </row>
    <row r="8785" spans="1:8">
      <c r="A8785" s="139" t="s">
        <v>235</v>
      </c>
      <c r="B8785" s="139" t="s">
        <v>18750</v>
      </c>
      <c r="C8785" s="139" t="s">
        <v>18751</v>
      </c>
      <c r="D8785" s="140">
        <v>41.18</v>
      </c>
      <c r="E8785" s="139" t="s">
        <v>37514</v>
      </c>
      <c r="F8785" s="140">
        <v>64.989999999999995</v>
      </c>
      <c r="G8785" s="139"/>
      <c r="H8785" s="88" t="s">
        <v>37379</v>
      </c>
    </row>
    <row r="8786" spans="1:8">
      <c r="A8786" s="139" t="s">
        <v>235</v>
      </c>
      <c r="B8786" s="139" t="s">
        <v>18752</v>
      </c>
      <c r="C8786" s="139" t="s">
        <v>18753</v>
      </c>
      <c r="D8786" s="140">
        <v>32.44</v>
      </c>
      <c r="E8786" s="139" t="s">
        <v>37515</v>
      </c>
      <c r="F8786" s="140">
        <v>50.99</v>
      </c>
      <c r="G8786" s="139"/>
      <c r="H8786" s="88" t="s">
        <v>37379</v>
      </c>
    </row>
    <row r="8787" spans="1:8">
      <c r="A8787" s="139" t="s">
        <v>8528</v>
      </c>
      <c r="B8787" s="139" t="s">
        <v>18754</v>
      </c>
      <c r="C8787" s="139" t="s">
        <v>18755</v>
      </c>
      <c r="D8787" s="140">
        <v>38.69</v>
      </c>
      <c r="E8787" s="139" t="s">
        <v>37516</v>
      </c>
      <c r="F8787" s="140">
        <v>60.99</v>
      </c>
      <c r="G8787" s="139"/>
      <c r="H8787" s="88" t="s">
        <v>37379</v>
      </c>
    </row>
    <row r="8788" spans="1:8">
      <c r="A8788" s="139" t="s">
        <v>222</v>
      </c>
      <c r="B8788" s="139" t="s">
        <v>18756</v>
      </c>
      <c r="C8788" s="139" t="s">
        <v>18757</v>
      </c>
      <c r="D8788" s="140">
        <v>68.599999999999994</v>
      </c>
      <c r="E8788" s="139" t="s">
        <v>37517</v>
      </c>
      <c r="F8788" s="140">
        <v>101.99</v>
      </c>
      <c r="G8788" s="139"/>
      <c r="H8788" s="88" t="s">
        <v>37379</v>
      </c>
    </row>
    <row r="8789" spans="1:8">
      <c r="A8789" s="139" t="s">
        <v>222</v>
      </c>
      <c r="B8789" s="139" t="s">
        <v>18758</v>
      </c>
      <c r="C8789" s="139" t="s">
        <v>18759</v>
      </c>
      <c r="D8789" s="140">
        <v>68.599999999999994</v>
      </c>
      <c r="E8789" s="139" t="s">
        <v>37518</v>
      </c>
      <c r="F8789" s="140">
        <v>101.99</v>
      </c>
      <c r="G8789" s="139"/>
      <c r="H8789" s="88" t="s">
        <v>37379</v>
      </c>
    </row>
    <row r="8790" spans="1:8">
      <c r="A8790" s="139" t="s">
        <v>222</v>
      </c>
      <c r="B8790" s="139" t="s">
        <v>18760</v>
      </c>
      <c r="C8790" s="139" t="s">
        <v>18761</v>
      </c>
      <c r="D8790" s="140">
        <v>68.599999999999994</v>
      </c>
      <c r="E8790" s="139" t="s">
        <v>37519</v>
      </c>
      <c r="F8790" s="140">
        <v>101.99</v>
      </c>
      <c r="G8790" s="139"/>
      <c r="H8790" s="88" t="s">
        <v>37379</v>
      </c>
    </row>
    <row r="8791" spans="1:8">
      <c r="A8791" s="139" t="s">
        <v>222</v>
      </c>
      <c r="B8791" s="139" t="s">
        <v>18762</v>
      </c>
      <c r="C8791" s="139" t="s">
        <v>18763</v>
      </c>
      <c r="D8791" s="140">
        <v>68.599999999999994</v>
      </c>
      <c r="E8791" s="139" t="s">
        <v>37520</v>
      </c>
      <c r="F8791" s="140">
        <v>101.99</v>
      </c>
      <c r="G8791" s="139"/>
      <c r="H8791" s="88" t="s">
        <v>37379</v>
      </c>
    </row>
    <row r="8792" spans="1:8">
      <c r="A8792" s="139" t="s">
        <v>222</v>
      </c>
      <c r="B8792" s="139" t="s">
        <v>18764</v>
      </c>
      <c r="C8792" s="139" t="s">
        <v>18765</v>
      </c>
      <c r="D8792" s="140">
        <v>68.599999999999994</v>
      </c>
      <c r="E8792" s="139" t="s">
        <v>37521</v>
      </c>
      <c r="F8792" s="140">
        <v>101.99</v>
      </c>
      <c r="G8792" s="139"/>
      <c r="H8792" s="88" t="s">
        <v>37379</v>
      </c>
    </row>
    <row r="8793" spans="1:8">
      <c r="A8793" s="139" t="s">
        <v>222</v>
      </c>
      <c r="B8793" s="139" t="s">
        <v>18766</v>
      </c>
      <c r="C8793" s="139" t="s">
        <v>18767</v>
      </c>
      <c r="D8793" s="140">
        <v>68.599999999999994</v>
      </c>
      <c r="E8793" s="139" t="s">
        <v>37522</v>
      </c>
      <c r="F8793" s="140">
        <v>101.99</v>
      </c>
      <c r="G8793" s="139"/>
      <c r="H8793" s="88" t="s">
        <v>37379</v>
      </c>
    </row>
    <row r="8794" spans="1:8">
      <c r="A8794" s="139" t="s">
        <v>222</v>
      </c>
      <c r="B8794" s="139" t="s">
        <v>18768</v>
      </c>
      <c r="C8794" s="139" t="s">
        <v>18769</v>
      </c>
      <c r="D8794" s="140">
        <v>68.599999999999994</v>
      </c>
      <c r="E8794" s="139" t="s">
        <v>37523</v>
      </c>
      <c r="F8794" s="140">
        <v>101.99</v>
      </c>
      <c r="G8794" s="139"/>
      <c r="H8794" s="88" t="s">
        <v>37379</v>
      </c>
    </row>
    <row r="8795" spans="1:8">
      <c r="A8795" s="139" t="s">
        <v>229</v>
      </c>
      <c r="B8795" s="139" t="s">
        <v>18770</v>
      </c>
      <c r="C8795" s="139" t="s">
        <v>18771</v>
      </c>
      <c r="D8795" s="140">
        <v>189.93</v>
      </c>
      <c r="E8795" s="139" t="s">
        <v>37524</v>
      </c>
      <c r="F8795" s="140">
        <v>282.99</v>
      </c>
      <c r="G8795" s="139"/>
      <c r="H8795" s="88" t="s">
        <v>37379</v>
      </c>
    </row>
    <row r="8796" spans="1:8">
      <c r="A8796" s="139" t="s">
        <v>5092</v>
      </c>
      <c r="B8796" s="139" t="s">
        <v>18772</v>
      </c>
      <c r="C8796" s="139" t="s">
        <v>18773</v>
      </c>
      <c r="D8796" s="140">
        <v>13.36</v>
      </c>
      <c r="E8796" s="139" t="s">
        <v>37525</v>
      </c>
      <c r="F8796" s="140">
        <v>21.99</v>
      </c>
      <c r="G8796" s="139"/>
      <c r="H8796" s="88" t="s">
        <v>37379</v>
      </c>
    </row>
    <row r="8797" spans="1:8">
      <c r="A8797" s="139" t="s">
        <v>5092</v>
      </c>
      <c r="B8797" s="139" t="s">
        <v>18774</v>
      </c>
      <c r="C8797" s="139" t="s">
        <v>18775</v>
      </c>
      <c r="D8797" s="140">
        <v>16.28</v>
      </c>
      <c r="E8797" s="139" t="s">
        <v>37526</v>
      </c>
      <c r="F8797" s="140">
        <v>27.99</v>
      </c>
      <c r="G8797" s="139"/>
      <c r="H8797" s="88" t="s">
        <v>37379</v>
      </c>
    </row>
    <row r="8798" spans="1:8">
      <c r="A8798" s="139" t="s">
        <v>5092</v>
      </c>
      <c r="B8798" s="139" t="s">
        <v>18776</v>
      </c>
      <c r="C8798" s="139" t="s">
        <v>18777</v>
      </c>
      <c r="D8798" s="140">
        <v>22.16</v>
      </c>
      <c r="E8798" s="139" t="s">
        <v>37527</v>
      </c>
      <c r="F8798" s="140">
        <v>37.99</v>
      </c>
      <c r="G8798" s="139"/>
      <c r="H8798" s="88" t="s">
        <v>37379</v>
      </c>
    </row>
    <row r="8799" spans="1:8">
      <c r="A8799" s="139" t="s">
        <v>5092</v>
      </c>
      <c r="B8799" s="139" t="s">
        <v>18778</v>
      </c>
      <c r="C8799" s="139" t="s">
        <v>18779</v>
      </c>
      <c r="D8799" s="140">
        <v>22.81</v>
      </c>
      <c r="E8799" s="139" t="s">
        <v>37528</v>
      </c>
      <c r="F8799" s="140">
        <v>38.99</v>
      </c>
      <c r="G8799" s="139"/>
      <c r="H8799" s="88" t="s">
        <v>37379</v>
      </c>
    </row>
    <row r="8800" spans="1:8">
      <c r="A8800" s="139" t="s">
        <v>5092</v>
      </c>
      <c r="B8800" s="139" t="s">
        <v>18780</v>
      </c>
      <c r="C8800" s="139" t="s">
        <v>18781</v>
      </c>
      <c r="D8800" s="140">
        <v>22.16</v>
      </c>
      <c r="E8800" s="139" t="s">
        <v>37529</v>
      </c>
      <c r="F8800" s="140">
        <v>37.99</v>
      </c>
      <c r="G8800" s="139"/>
      <c r="H8800" s="88" t="s">
        <v>37379</v>
      </c>
    </row>
    <row r="8801" spans="1:8">
      <c r="A8801" s="139" t="s">
        <v>5092</v>
      </c>
      <c r="B8801" s="139" t="s">
        <v>18782</v>
      </c>
      <c r="C8801" s="139" t="s">
        <v>18783</v>
      </c>
      <c r="D8801" s="140">
        <v>22.16</v>
      </c>
      <c r="E8801" s="139" t="s">
        <v>37530</v>
      </c>
      <c r="F8801" s="140">
        <v>37.99</v>
      </c>
      <c r="G8801" s="139"/>
      <c r="H8801" s="88" t="s">
        <v>37379</v>
      </c>
    </row>
    <row r="8802" spans="1:8">
      <c r="A8802" s="139" t="s">
        <v>5092</v>
      </c>
      <c r="B8802" s="139" t="s">
        <v>18784</v>
      </c>
      <c r="C8802" s="139" t="s">
        <v>18785</v>
      </c>
      <c r="D8802" s="140">
        <v>16.86</v>
      </c>
      <c r="E8802" s="139" t="s">
        <v>37531</v>
      </c>
      <c r="F8802" s="140">
        <v>28.99</v>
      </c>
      <c r="G8802" s="139"/>
      <c r="H8802" s="88" t="s">
        <v>37379</v>
      </c>
    </row>
    <row r="8803" spans="1:8">
      <c r="A8803" s="139" t="s">
        <v>235</v>
      </c>
      <c r="B8803" s="139" t="s">
        <v>18786</v>
      </c>
      <c r="C8803" s="139" t="s">
        <v>18787</v>
      </c>
      <c r="D8803" s="140">
        <v>35.56</v>
      </c>
      <c r="E8803" s="139" t="s">
        <v>37532</v>
      </c>
      <c r="F8803" s="140">
        <v>55.99</v>
      </c>
      <c r="G8803" s="139"/>
      <c r="H8803" s="88" t="s">
        <v>37379</v>
      </c>
    </row>
    <row r="8804" spans="1:8">
      <c r="A8804" s="139" t="s">
        <v>235</v>
      </c>
      <c r="B8804" s="139" t="s">
        <v>18788</v>
      </c>
      <c r="C8804" s="139" t="s">
        <v>18789</v>
      </c>
      <c r="D8804" s="140">
        <v>35.56</v>
      </c>
      <c r="E8804" s="139" t="s">
        <v>37533</v>
      </c>
      <c r="F8804" s="140">
        <v>55.99</v>
      </c>
      <c r="G8804" s="139"/>
      <c r="H8804" s="88" t="s">
        <v>37379</v>
      </c>
    </row>
    <row r="8805" spans="1:8">
      <c r="A8805" s="139" t="s">
        <v>235</v>
      </c>
      <c r="B8805" s="139" t="s">
        <v>18790</v>
      </c>
      <c r="C8805" s="139" t="s">
        <v>18791</v>
      </c>
      <c r="D8805" s="140">
        <v>35.56</v>
      </c>
      <c r="E8805" s="139" t="s">
        <v>37534</v>
      </c>
      <c r="F8805" s="140">
        <v>55.99</v>
      </c>
      <c r="G8805" s="139"/>
      <c r="H8805" s="88" t="s">
        <v>37379</v>
      </c>
    </row>
    <row r="8806" spans="1:8">
      <c r="A8806" s="139" t="s">
        <v>235</v>
      </c>
      <c r="B8806" s="139" t="s">
        <v>18792</v>
      </c>
      <c r="C8806" s="139" t="s">
        <v>18793</v>
      </c>
      <c r="D8806" s="140">
        <v>35.56</v>
      </c>
      <c r="E8806" s="139" t="s">
        <v>37535</v>
      </c>
      <c r="F8806" s="140">
        <v>55.99</v>
      </c>
      <c r="G8806" s="139"/>
      <c r="H8806" s="88" t="s">
        <v>37379</v>
      </c>
    </row>
    <row r="8807" spans="1:8">
      <c r="A8807" s="139" t="s">
        <v>235</v>
      </c>
      <c r="B8807" s="139" t="s">
        <v>18794</v>
      </c>
      <c r="C8807" s="139" t="s">
        <v>18795</v>
      </c>
      <c r="D8807" s="140">
        <v>35.56</v>
      </c>
      <c r="E8807" s="139" t="s">
        <v>37536</v>
      </c>
      <c r="F8807" s="140">
        <v>55.99</v>
      </c>
      <c r="G8807" s="139"/>
      <c r="H8807" s="88" t="s">
        <v>37379</v>
      </c>
    </row>
    <row r="8808" spans="1:8">
      <c r="A8808" s="139" t="s">
        <v>235</v>
      </c>
      <c r="B8808" s="139" t="s">
        <v>18796</v>
      </c>
      <c r="C8808" s="139" t="s">
        <v>18797</v>
      </c>
      <c r="D8808" s="140">
        <v>35.56</v>
      </c>
      <c r="E8808" s="139" t="s">
        <v>37537</v>
      </c>
      <c r="F8808" s="140">
        <v>55.99</v>
      </c>
      <c r="G8808" s="139"/>
      <c r="H8808" s="88" t="s">
        <v>37379</v>
      </c>
    </row>
    <row r="8809" spans="1:8">
      <c r="A8809" s="139" t="s">
        <v>235</v>
      </c>
      <c r="B8809" s="139" t="s">
        <v>18798</v>
      </c>
      <c r="C8809" s="139" t="s">
        <v>18799</v>
      </c>
      <c r="D8809" s="140">
        <v>35.56</v>
      </c>
      <c r="E8809" s="139" t="s">
        <v>37538</v>
      </c>
      <c r="F8809" s="140">
        <v>55.99</v>
      </c>
      <c r="G8809" s="139"/>
      <c r="H8809" s="88" t="s">
        <v>37379</v>
      </c>
    </row>
    <row r="8810" spans="1:8">
      <c r="A8810" s="139" t="s">
        <v>235</v>
      </c>
      <c r="B8810" s="139" t="s">
        <v>18800</v>
      </c>
      <c r="C8810" s="139" t="s">
        <v>18801</v>
      </c>
      <c r="D8810" s="140">
        <v>35.56</v>
      </c>
      <c r="E8810" s="139" t="s">
        <v>37539</v>
      </c>
      <c r="F8810" s="140">
        <v>55.99</v>
      </c>
      <c r="G8810" s="139"/>
      <c r="H8810" s="88" t="s">
        <v>37379</v>
      </c>
    </row>
    <row r="8811" spans="1:8">
      <c r="A8811" s="139" t="s">
        <v>235</v>
      </c>
      <c r="B8811" s="139" t="s">
        <v>18802</v>
      </c>
      <c r="C8811" s="139" t="s">
        <v>18803</v>
      </c>
      <c r="D8811" s="140">
        <v>25.69</v>
      </c>
      <c r="E8811" s="139" t="s">
        <v>37540</v>
      </c>
      <c r="F8811" s="140">
        <v>40.99</v>
      </c>
      <c r="G8811" s="139"/>
      <c r="H8811" s="88" t="s">
        <v>37379</v>
      </c>
    </row>
    <row r="8812" spans="1:8">
      <c r="A8812" s="139" t="s">
        <v>1886</v>
      </c>
      <c r="B8812" s="139" t="s">
        <v>18804</v>
      </c>
      <c r="C8812" s="139" t="s">
        <v>18805</v>
      </c>
      <c r="D8812" s="140">
        <v>11.61</v>
      </c>
      <c r="E8812" s="139" t="s">
        <v>37541</v>
      </c>
      <c r="F8812" s="140">
        <v>18.989999999999998</v>
      </c>
      <c r="G8812" s="139"/>
      <c r="H8812" s="88" t="s">
        <v>37379</v>
      </c>
    </row>
    <row r="8813" spans="1:8">
      <c r="A8813" s="139" t="s">
        <v>1886</v>
      </c>
      <c r="B8813" s="139" t="s">
        <v>18806</v>
      </c>
      <c r="C8813" s="139" t="s">
        <v>18807</v>
      </c>
      <c r="D8813" s="140">
        <v>11.61</v>
      </c>
      <c r="E8813" s="139" t="s">
        <v>37542</v>
      </c>
      <c r="F8813" s="140">
        <v>18.989999999999998</v>
      </c>
      <c r="G8813" s="139"/>
      <c r="H8813" s="88" t="s">
        <v>37379</v>
      </c>
    </row>
    <row r="8814" spans="1:8">
      <c r="A8814" s="139" t="s">
        <v>1886</v>
      </c>
      <c r="B8814" s="139" t="s">
        <v>18808</v>
      </c>
      <c r="C8814" s="139" t="s">
        <v>18809</v>
      </c>
      <c r="D8814" s="140">
        <v>11.61</v>
      </c>
      <c r="E8814" s="139" t="s">
        <v>37543</v>
      </c>
      <c r="F8814" s="140">
        <v>18.989999999999998</v>
      </c>
      <c r="G8814" s="139"/>
      <c r="H8814" s="88" t="s">
        <v>37379</v>
      </c>
    </row>
    <row r="8815" spans="1:8">
      <c r="A8815" s="139" t="s">
        <v>1886</v>
      </c>
      <c r="B8815" s="139" t="s">
        <v>18810</v>
      </c>
      <c r="C8815" s="139" t="s">
        <v>18811</v>
      </c>
      <c r="D8815" s="140">
        <v>11.61</v>
      </c>
      <c r="E8815" s="139" t="s">
        <v>37544</v>
      </c>
      <c r="F8815" s="140">
        <v>18.989999999999998</v>
      </c>
      <c r="G8815" s="139"/>
      <c r="H8815" s="88" t="s">
        <v>37379</v>
      </c>
    </row>
    <row r="8816" spans="1:8">
      <c r="A8816" s="139" t="s">
        <v>1886</v>
      </c>
      <c r="B8816" s="139" t="s">
        <v>18812</v>
      </c>
      <c r="C8816" s="139" t="s">
        <v>18813</v>
      </c>
      <c r="D8816" s="140">
        <v>11.61</v>
      </c>
      <c r="E8816" s="139" t="s">
        <v>37545</v>
      </c>
      <c r="F8816" s="140">
        <v>18.989999999999998</v>
      </c>
      <c r="G8816" s="139"/>
      <c r="H8816" s="88" t="s">
        <v>37379</v>
      </c>
    </row>
    <row r="8817" spans="1:8">
      <c r="A8817" s="139" t="s">
        <v>235</v>
      </c>
      <c r="B8817" s="139" t="s">
        <v>18814</v>
      </c>
      <c r="C8817" s="139" t="s">
        <v>18815</v>
      </c>
      <c r="D8817" s="140">
        <v>23.69</v>
      </c>
      <c r="E8817" s="139" t="s">
        <v>37546</v>
      </c>
      <c r="F8817" s="140">
        <v>37.99</v>
      </c>
      <c r="G8817" s="139"/>
      <c r="H8817" s="88" t="s">
        <v>37379</v>
      </c>
    </row>
    <row r="8818" spans="1:8">
      <c r="A8818" s="139" t="s">
        <v>235</v>
      </c>
      <c r="B8818" s="139" t="s">
        <v>18816</v>
      </c>
      <c r="C8818" s="139" t="s">
        <v>18817</v>
      </c>
      <c r="D8818" s="140">
        <v>68.599999999999994</v>
      </c>
      <c r="E8818" s="139" t="s">
        <v>37547</v>
      </c>
      <c r="F8818" s="140">
        <v>101.99</v>
      </c>
      <c r="G8818" s="139"/>
      <c r="H8818" s="88" t="s">
        <v>37379</v>
      </c>
    </row>
    <row r="8819" spans="1:8">
      <c r="A8819" s="139" t="s">
        <v>235</v>
      </c>
      <c r="B8819" s="139" t="s">
        <v>18818</v>
      </c>
      <c r="C8819" s="139" t="s">
        <v>18819</v>
      </c>
      <c r="D8819" s="140">
        <v>23.69</v>
      </c>
      <c r="E8819" s="139" t="s">
        <v>37548</v>
      </c>
      <c r="F8819" s="140">
        <v>37.99</v>
      </c>
      <c r="G8819" s="139"/>
      <c r="H8819" s="88" t="s">
        <v>37379</v>
      </c>
    </row>
    <row r="8820" spans="1:8">
      <c r="A8820" s="139" t="s">
        <v>229</v>
      </c>
      <c r="B8820" s="139" t="s">
        <v>18820</v>
      </c>
      <c r="C8820" s="139" t="s">
        <v>18821</v>
      </c>
      <c r="D8820" s="140">
        <v>193.26</v>
      </c>
      <c r="E8820" s="139" t="s">
        <v>37549</v>
      </c>
      <c r="F8820" s="140">
        <v>287.99</v>
      </c>
      <c r="G8820" s="139"/>
      <c r="H8820" s="88" t="s">
        <v>37379</v>
      </c>
    </row>
    <row r="8821" spans="1:8">
      <c r="A8821" s="139" t="s">
        <v>1795</v>
      </c>
      <c r="B8821" s="139" t="s">
        <v>18822</v>
      </c>
      <c r="C8821" s="139" t="s">
        <v>18823</v>
      </c>
      <c r="D8821" s="140">
        <v>11.61</v>
      </c>
      <c r="E8821" s="139" t="s">
        <v>37550</v>
      </c>
      <c r="F8821" s="140">
        <v>19.989999999999998</v>
      </c>
      <c r="G8821" s="139"/>
      <c r="H8821" s="88" t="s">
        <v>37379</v>
      </c>
    </row>
    <row r="8822" spans="1:8">
      <c r="A8822" s="139" t="s">
        <v>235</v>
      </c>
      <c r="B8822" s="139" t="s">
        <v>18824</v>
      </c>
      <c r="C8822" s="139" t="s">
        <v>18825</v>
      </c>
      <c r="D8822" s="140">
        <v>35.56</v>
      </c>
      <c r="E8822" s="139" t="s">
        <v>37551</v>
      </c>
      <c r="F8822" s="140">
        <v>55.99</v>
      </c>
      <c r="G8822" s="139"/>
      <c r="H8822" s="88" t="s">
        <v>37379</v>
      </c>
    </row>
    <row r="8823" spans="1:8">
      <c r="A8823" s="139" t="s">
        <v>235</v>
      </c>
      <c r="B8823" s="139" t="s">
        <v>18826</v>
      </c>
      <c r="C8823" s="139" t="s">
        <v>18827</v>
      </c>
      <c r="D8823" s="140">
        <v>35.56</v>
      </c>
      <c r="E8823" s="139" t="s">
        <v>37552</v>
      </c>
      <c r="F8823" s="140">
        <v>55.99</v>
      </c>
      <c r="G8823" s="139"/>
      <c r="H8823" s="88" t="s">
        <v>37379</v>
      </c>
    </row>
    <row r="8824" spans="1:8">
      <c r="A8824" s="139" t="s">
        <v>235</v>
      </c>
      <c r="B8824" s="139" t="s">
        <v>18828</v>
      </c>
      <c r="C8824" s="139" t="s">
        <v>18829</v>
      </c>
      <c r="D8824" s="140">
        <v>35.56</v>
      </c>
      <c r="E8824" s="139" t="s">
        <v>37553</v>
      </c>
      <c r="F8824" s="140">
        <v>55.99</v>
      </c>
      <c r="G8824" s="139"/>
      <c r="H8824" s="88" t="s">
        <v>37379</v>
      </c>
    </row>
    <row r="8825" spans="1:8">
      <c r="A8825" s="139" t="s">
        <v>235</v>
      </c>
      <c r="B8825" s="139" t="s">
        <v>18830</v>
      </c>
      <c r="C8825" s="139" t="s">
        <v>18831</v>
      </c>
      <c r="D8825" s="140">
        <v>35.56</v>
      </c>
      <c r="E8825" s="139" t="s">
        <v>37554</v>
      </c>
      <c r="F8825" s="140">
        <v>55.99</v>
      </c>
      <c r="G8825" s="139"/>
      <c r="H8825" s="88" t="s">
        <v>37379</v>
      </c>
    </row>
    <row r="8826" spans="1:8">
      <c r="A8826" s="139" t="s">
        <v>8528</v>
      </c>
      <c r="B8826" s="139" t="s">
        <v>18832</v>
      </c>
      <c r="C8826" s="139" t="s">
        <v>18833</v>
      </c>
      <c r="D8826" s="140">
        <v>38.69</v>
      </c>
      <c r="E8826" s="139" t="s">
        <v>37555</v>
      </c>
      <c r="F8826" s="140">
        <v>60.99</v>
      </c>
      <c r="G8826" s="139"/>
      <c r="H8826" s="88" t="s">
        <v>37379</v>
      </c>
    </row>
    <row r="8827" spans="1:8">
      <c r="A8827" s="139" t="s">
        <v>235</v>
      </c>
      <c r="B8827" s="139" t="s">
        <v>18834</v>
      </c>
      <c r="C8827" s="139" t="s">
        <v>18835</v>
      </c>
      <c r="D8827" s="140">
        <v>39.950000000000003</v>
      </c>
      <c r="E8827" s="139" t="s">
        <v>37556</v>
      </c>
      <c r="F8827" s="140">
        <v>78.989999999999995</v>
      </c>
      <c r="G8827" s="139"/>
      <c r="H8827" s="88" t="s">
        <v>37379</v>
      </c>
    </row>
    <row r="8828" spans="1:8">
      <c r="A8828" s="139" t="s">
        <v>5092</v>
      </c>
      <c r="B8828" s="139" t="s">
        <v>18836</v>
      </c>
      <c r="C8828" s="139" t="s">
        <v>18837</v>
      </c>
      <c r="D8828" s="140">
        <v>22.81</v>
      </c>
      <c r="E8828" s="139" t="s">
        <v>37557</v>
      </c>
      <c r="F8828" s="140">
        <v>38.99</v>
      </c>
      <c r="G8828" s="139"/>
      <c r="H8828" s="88" t="s">
        <v>37379</v>
      </c>
    </row>
    <row r="8829" spans="1:8">
      <c r="A8829" s="139" t="s">
        <v>5092</v>
      </c>
      <c r="B8829" s="139" t="s">
        <v>18838</v>
      </c>
      <c r="C8829" s="139" t="s">
        <v>18839</v>
      </c>
      <c r="D8829" s="140">
        <v>19.78</v>
      </c>
      <c r="E8829" s="139" t="s">
        <v>37558</v>
      </c>
      <c r="F8829" s="140">
        <v>33.99</v>
      </c>
      <c r="G8829" s="139"/>
      <c r="H8829" s="88" t="s">
        <v>37379</v>
      </c>
    </row>
    <row r="8830" spans="1:8">
      <c r="A8830" s="139" t="s">
        <v>5092</v>
      </c>
      <c r="B8830" s="139" t="s">
        <v>18840</v>
      </c>
      <c r="C8830" s="139" t="s">
        <v>18841</v>
      </c>
      <c r="D8830" s="140">
        <v>15.11</v>
      </c>
      <c r="E8830" s="139" t="s">
        <v>37559</v>
      </c>
      <c r="F8830" s="140">
        <v>25.99</v>
      </c>
      <c r="G8830" s="139"/>
      <c r="H8830" s="88" t="s">
        <v>37379</v>
      </c>
    </row>
    <row r="8831" spans="1:8">
      <c r="A8831" s="139" t="s">
        <v>235</v>
      </c>
      <c r="B8831" s="139" t="s">
        <v>18842</v>
      </c>
      <c r="C8831" s="139" t="s">
        <v>18843</v>
      </c>
      <c r="D8831" s="140">
        <v>41.18</v>
      </c>
      <c r="E8831" s="139" t="s">
        <v>37560</v>
      </c>
      <c r="F8831" s="140">
        <v>64.989999999999995</v>
      </c>
      <c r="G8831" s="139"/>
      <c r="H8831" s="88" t="s">
        <v>37379</v>
      </c>
    </row>
    <row r="8832" spans="1:8">
      <c r="A8832" s="139" t="s">
        <v>235</v>
      </c>
      <c r="B8832" s="139" t="s">
        <v>18844</v>
      </c>
      <c r="C8832" s="139" t="s">
        <v>18845</v>
      </c>
      <c r="D8832" s="140">
        <v>41.18</v>
      </c>
      <c r="E8832" s="139" t="s">
        <v>37561</v>
      </c>
      <c r="F8832" s="140">
        <v>64.989999999999995</v>
      </c>
      <c r="G8832" s="139"/>
      <c r="H8832" s="88" t="s">
        <v>37379</v>
      </c>
    </row>
    <row r="8833" spans="1:8">
      <c r="A8833" s="139" t="s">
        <v>235</v>
      </c>
      <c r="B8833" s="139" t="s">
        <v>18846</v>
      </c>
      <c r="C8833" s="139" t="s">
        <v>18847</v>
      </c>
      <c r="D8833" s="140">
        <v>41.18</v>
      </c>
      <c r="E8833" s="139" t="s">
        <v>37562</v>
      </c>
      <c r="F8833" s="140">
        <v>64.989999999999995</v>
      </c>
      <c r="G8833" s="139"/>
      <c r="H8833" s="88" t="s">
        <v>37379</v>
      </c>
    </row>
    <row r="8834" spans="1:8">
      <c r="A8834" s="139" t="s">
        <v>235</v>
      </c>
      <c r="B8834" s="139" t="s">
        <v>18848</v>
      </c>
      <c r="C8834" s="139" t="s">
        <v>18849</v>
      </c>
      <c r="D8834" s="140">
        <v>41.18</v>
      </c>
      <c r="E8834" s="139" t="s">
        <v>37563</v>
      </c>
      <c r="F8834" s="140">
        <v>64.989999999999995</v>
      </c>
      <c r="G8834" s="139"/>
      <c r="H8834" s="88" t="s">
        <v>37379</v>
      </c>
    </row>
    <row r="8835" spans="1:8">
      <c r="A8835" s="139" t="s">
        <v>235</v>
      </c>
      <c r="B8835" s="139" t="s">
        <v>18850</v>
      </c>
      <c r="C8835" s="139" t="s">
        <v>18851</v>
      </c>
      <c r="D8835" s="140">
        <v>41.18</v>
      </c>
      <c r="E8835" s="139" t="s">
        <v>37564</v>
      </c>
      <c r="F8835" s="140">
        <v>64.989999999999995</v>
      </c>
      <c r="G8835" s="139"/>
      <c r="H8835" s="88" t="s">
        <v>37379</v>
      </c>
    </row>
    <row r="8836" spans="1:8">
      <c r="A8836" s="139" t="s">
        <v>8528</v>
      </c>
      <c r="B8836" s="139" t="s">
        <v>18852</v>
      </c>
      <c r="C8836" s="139" t="s">
        <v>18853</v>
      </c>
      <c r="D8836" s="140">
        <v>31.19</v>
      </c>
      <c r="E8836" s="139" t="s">
        <v>37565</v>
      </c>
      <c r="F8836" s="140">
        <v>49.99</v>
      </c>
      <c r="G8836" s="139"/>
      <c r="H8836" s="88" t="s">
        <v>37379</v>
      </c>
    </row>
    <row r="8837" spans="1:8">
      <c r="A8837" s="139" t="s">
        <v>8528</v>
      </c>
      <c r="B8837" s="139" t="s">
        <v>18854</v>
      </c>
      <c r="C8837" s="139" t="s">
        <v>18855</v>
      </c>
      <c r="D8837" s="140">
        <v>31.19</v>
      </c>
      <c r="E8837" s="139" t="s">
        <v>37566</v>
      </c>
      <c r="F8837" s="140">
        <v>49.99</v>
      </c>
      <c r="G8837" s="139"/>
      <c r="H8837" s="88" t="s">
        <v>37379</v>
      </c>
    </row>
    <row r="8838" spans="1:8">
      <c r="A8838" s="139" t="s">
        <v>5094</v>
      </c>
      <c r="B8838" s="139" t="s">
        <v>18856</v>
      </c>
      <c r="C8838" s="139" t="s">
        <v>18857</v>
      </c>
      <c r="D8838" s="140">
        <v>49.94</v>
      </c>
      <c r="E8838" s="139" t="s">
        <v>37567</v>
      </c>
      <c r="F8838" s="140">
        <v>78.989999999999995</v>
      </c>
      <c r="G8838" s="139"/>
      <c r="H8838" s="88" t="s">
        <v>37379</v>
      </c>
    </row>
    <row r="8839" spans="1:8">
      <c r="A8839" s="139" t="s">
        <v>5094</v>
      </c>
      <c r="B8839" s="139" t="s">
        <v>18858</v>
      </c>
      <c r="C8839" s="139" t="s">
        <v>18859</v>
      </c>
      <c r="D8839" s="140">
        <v>49.94</v>
      </c>
      <c r="E8839" s="139" t="s">
        <v>37568</v>
      </c>
      <c r="F8839" s="140">
        <v>78.989999999999995</v>
      </c>
      <c r="G8839" s="139"/>
      <c r="H8839" s="88" t="s">
        <v>37379</v>
      </c>
    </row>
    <row r="8840" spans="1:8">
      <c r="A8840" s="139" t="s">
        <v>5094</v>
      </c>
      <c r="B8840" s="139" t="s">
        <v>18860</v>
      </c>
      <c r="C8840" s="139" t="s">
        <v>18861</v>
      </c>
      <c r="D8840" s="140">
        <v>49.94</v>
      </c>
      <c r="E8840" s="139" t="s">
        <v>37569</v>
      </c>
      <c r="F8840" s="140">
        <v>78.989999999999995</v>
      </c>
      <c r="G8840" s="139"/>
      <c r="H8840" s="88" t="s">
        <v>37379</v>
      </c>
    </row>
    <row r="8841" spans="1:8">
      <c r="A8841" s="139" t="s">
        <v>5094</v>
      </c>
      <c r="B8841" s="139" t="s">
        <v>18862</v>
      </c>
      <c r="C8841" s="139" t="s">
        <v>18863</v>
      </c>
      <c r="D8841" s="140">
        <v>49.94</v>
      </c>
      <c r="E8841" s="139" t="s">
        <v>37570</v>
      </c>
      <c r="F8841" s="140">
        <v>78.989999999999995</v>
      </c>
      <c r="G8841" s="139"/>
      <c r="H8841" s="88" t="s">
        <v>37379</v>
      </c>
    </row>
    <row r="8842" spans="1:8">
      <c r="A8842" s="139" t="s">
        <v>5094</v>
      </c>
      <c r="B8842" s="139" t="s">
        <v>18864</v>
      </c>
      <c r="C8842" s="139" t="s">
        <v>18865</v>
      </c>
      <c r="D8842" s="140">
        <v>49.94</v>
      </c>
      <c r="E8842" s="139" t="s">
        <v>37571</v>
      </c>
      <c r="F8842" s="140">
        <v>78.989999999999995</v>
      </c>
      <c r="G8842" s="139"/>
      <c r="H8842" s="88" t="s">
        <v>37379</v>
      </c>
    </row>
    <row r="8843" spans="1:8">
      <c r="A8843" s="139" t="s">
        <v>5094</v>
      </c>
      <c r="B8843" s="139" t="s">
        <v>18866</v>
      </c>
      <c r="C8843" s="139" t="s">
        <v>18867</v>
      </c>
      <c r="D8843" s="140">
        <v>49.94</v>
      </c>
      <c r="E8843" s="139" t="s">
        <v>37572</v>
      </c>
      <c r="F8843" s="140">
        <v>78.989999999999995</v>
      </c>
      <c r="G8843" s="139"/>
      <c r="H8843" s="88" t="s">
        <v>37379</v>
      </c>
    </row>
    <row r="8844" spans="1:8">
      <c r="A8844" s="139" t="s">
        <v>5094</v>
      </c>
      <c r="B8844" s="139" t="s">
        <v>18868</v>
      </c>
      <c r="C8844" s="139" t="s">
        <v>18869</v>
      </c>
      <c r="D8844" s="140">
        <v>49.94</v>
      </c>
      <c r="E8844" s="139" t="s">
        <v>37573</v>
      </c>
      <c r="F8844" s="140">
        <v>78.989999999999995</v>
      </c>
      <c r="G8844" s="139"/>
      <c r="H8844" s="88" t="s">
        <v>37379</v>
      </c>
    </row>
    <row r="8845" spans="1:8">
      <c r="A8845" s="139" t="s">
        <v>5092</v>
      </c>
      <c r="B8845" s="139" t="s">
        <v>18870</v>
      </c>
      <c r="C8845" s="139" t="s">
        <v>18871</v>
      </c>
      <c r="D8845" s="140">
        <v>22.16</v>
      </c>
      <c r="E8845" s="139" t="s">
        <v>37574</v>
      </c>
      <c r="F8845" s="140">
        <v>37.99</v>
      </c>
      <c r="G8845" s="139"/>
      <c r="H8845" s="88" t="s">
        <v>37379</v>
      </c>
    </row>
    <row r="8846" spans="1:8">
      <c r="A8846" s="139" t="s">
        <v>5092</v>
      </c>
      <c r="B8846" s="139" t="s">
        <v>18872</v>
      </c>
      <c r="C8846" s="139" t="s">
        <v>18873</v>
      </c>
      <c r="D8846" s="140">
        <v>22.16</v>
      </c>
      <c r="E8846" s="139" t="s">
        <v>37575</v>
      </c>
      <c r="F8846" s="140">
        <v>37.99</v>
      </c>
      <c r="G8846" s="139"/>
      <c r="H8846" s="88" t="s">
        <v>37379</v>
      </c>
    </row>
    <row r="8847" spans="1:8">
      <c r="A8847" s="139" t="s">
        <v>5092</v>
      </c>
      <c r="B8847" s="139" t="s">
        <v>18874</v>
      </c>
      <c r="C8847" s="139" t="s">
        <v>18875</v>
      </c>
      <c r="D8847" s="140">
        <v>21</v>
      </c>
      <c r="E8847" s="139" t="s">
        <v>37576</v>
      </c>
      <c r="F8847" s="140">
        <v>35.99</v>
      </c>
      <c r="G8847" s="139"/>
      <c r="H8847" s="88" t="s">
        <v>37379</v>
      </c>
    </row>
    <row r="8848" spans="1:8">
      <c r="A8848" s="139" t="s">
        <v>5092</v>
      </c>
      <c r="B8848" s="139" t="s">
        <v>18876</v>
      </c>
      <c r="C8848" s="139" t="s">
        <v>18877</v>
      </c>
      <c r="D8848" s="140">
        <v>21</v>
      </c>
      <c r="E8848" s="139" t="s">
        <v>37577</v>
      </c>
      <c r="F8848" s="140">
        <v>35.99</v>
      </c>
      <c r="G8848" s="139"/>
      <c r="H8848" s="88" t="s">
        <v>37379</v>
      </c>
    </row>
    <row r="8849" spans="1:8">
      <c r="A8849" s="139" t="s">
        <v>222</v>
      </c>
      <c r="B8849" s="139" t="s">
        <v>18878</v>
      </c>
      <c r="C8849" s="139" t="s">
        <v>18879</v>
      </c>
      <c r="D8849" s="140">
        <v>38.69</v>
      </c>
      <c r="E8849" s="139" t="s">
        <v>37578</v>
      </c>
      <c r="F8849" s="140">
        <v>60.99</v>
      </c>
      <c r="G8849" s="139"/>
      <c r="H8849" s="88" t="s">
        <v>37379</v>
      </c>
    </row>
    <row r="8850" spans="1:8">
      <c r="A8850" s="139" t="s">
        <v>222</v>
      </c>
      <c r="B8850" s="139" t="s">
        <v>18880</v>
      </c>
      <c r="C8850" s="139" t="s">
        <v>18881</v>
      </c>
      <c r="D8850" s="140">
        <v>38.69</v>
      </c>
      <c r="E8850" s="139" t="s">
        <v>37579</v>
      </c>
      <c r="F8850" s="140">
        <v>60.99</v>
      </c>
      <c r="G8850" s="139"/>
      <c r="H8850" s="88" t="s">
        <v>37379</v>
      </c>
    </row>
    <row r="8851" spans="1:8">
      <c r="A8851" s="139" t="s">
        <v>222</v>
      </c>
      <c r="B8851" s="139" t="s">
        <v>18882</v>
      </c>
      <c r="C8851" s="139" t="s">
        <v>18883</v>
      </c>
      <c r="D8851" s="140">
        <v>38.69</v>
      </c>
      <c r="E8851" s="139" t="s">
        <v>37580</v>
      </c>
      <c r="F8851" s="140">
        <v>60.99</v>
      </c>
      <c r="G8851" s="139"/>
      <c r="H8851" s="88" t="s">
        <v>37379</v>
      </c>
    </row>
    <row r="8852" spans="1:8">
      <c r="A8852" s="139" t="s">
        <v>1886</v>
      </c>
      <c r="B8852" s="139" t="s">
        <v>18884</v>
      </c>
      <c r="C8852" s="139" t="s">
        <v>18885</v>
      </c>
      <c r="D8852" s="140">
        <v>6.59</v>
      </c>
      <c r="E8852" s="139" t="s">
        <v>37581</v>
      </c>
      <c r="F8852" s="140">
        <v>10.99</v>
      </c>
      <c r="G8852" s="139"/>
      <c r="H8852" s="88" t="s">
        <v>37379</v>
      </c>
    </row>
    <row r="8853" spans="1:8">
      <c r="A8853" s="139" t="s">
        <v>1886</v>
      </c>
      <c r="B8853" s="139" t="s">
        <v>18886</v>
      </c>
      <c r="C8853" s="139" t="s">
        <v>18887</v>
      </c>
      <c r="D8853" s="140">
        <v>6.59</v>
      </c>
      <c r="E8853" s="139" t="s">
        <v>37582</v>
      </c>
      <c r="F8853" s="140">
        <v>10.99</v>
      </c>
      <c r="G8853" s="139"/>
      <c r="H8853" s="88" t="s">
        <v>37379</v>
      </c>
    </row>
    <row r="8854" spans="1:8">
      <c r="A8854" s="139" t="s">
        <v>1886</v>
      </c>
      <c r="B8854" s="139" t="s">
        <v>18888</v>
      </c>
      <c r="C8854" s="139" t="s">
        <v>18889</v>
      </c>
      <c r="D8854" s="140">
        <v>6.59</v>
      </c>
      <c r="E8854" s="139" t="s">
        <v>37583</v>
      </c>
      <c r="F8854" s="140">
        <v>10.99</v>
      </c>
      <c r="G8854" s="139"/>
      <c r="H8854" s="88" t="s">
        <v>37379</v>
      </c>
    </row>
    <row r="8855" spans="1:8">
      <c r="A8855" s="139" t="s">
        <v>235</v>
      </c>
      <c r="B8855" s="139" t="s">
        <v>18890</v>
      </c>
      <c r="C8855" s="139" t="s">
        <v>18891</v>
      </c>
      <c r="D8855" s="140">
        <v>23.69</v>
      </c>
      <c r="E8855" s="139" t="s">
        <v>37584</v>
      </c>
      <c r="F8855" s="140">
        <v>37.99</v>
      </c>
      <c r="G8855" s="139"/>
      <c r="H8855" s="88" t="s">
        <v>37379</v>
      </c>
    </row>
    <row r="8856" spans="1:8">
      <c r="A8856" s="139" t="s">
        <v>1862</v>
      </c>
      <c r="B8856" s="139" t="s">
        <v>18892</v>
      </c>
      <c r="C8856" s="139" t="s">
        <v>18893</v>
      </c>
      <c r="D8856" s="140">
        <v>43.26</v>
      </c>
      <c r="E8856" s="139" t="s">
        <v>37585</v>
      </c>
      <c r="F8856" s="140">
        <v>63.99</v>
      </c>
      <c r="G8856" s="139"/>
      <c r="H8856" s="88" t="s">
        <v>37379</v>
      </c>
    </row>
    <row r="8857" spans="1:8">
      <c r="A8857" s="139" t="s">
        <v>235</v>
      </c>
      <c r="B8857" s="139" t="s">
        <v>18894</v>
      </c>
      <c r="C8857" s="139" t="s">
        <v>18895</v>
      </c>
      <c r="D8857" s="140">
        <v>23.69</v>
      </c>
      <c r="E8857" s="139" t="s">
        <v>37586</v>
      </c>
      <c r="F8857" s="140">
        <v>37.99</v>
      </c>
      <c r="G8857" s="139"/>
      <c r="H8857" s="88" t="s">
        <v>37379</v>
      </c>
    </row>
    <row r="8858" spans="1:8">
      <c r="A8858" s="139" t="s">
        <v>8528</v>
      </c>
      <c r="B8858" s="139" t="s">
        <v>18896</v>
      </c>
      <c r="C8858" s="139" t="s">
        <v>18897</v>
      </c>
      <c r="D8858" s="140">
        <v>29.06</v>
      </c>
      <c r="E8858" s="139" t="s">
        <v>37587</v>
      </c>
      <c r="F8858" s="140">
        <v>45.99</v>
      </c>
      <c r="G8858" s="139"/>
      <c r="H8858" s="88" t="s">
        <v>37379</v>
      </c>
    </row>
    <row r="8859" spans="1:8">
      <c r="A8859" s="139" t="s">
        <v>5094</v>
      </c>
      <c r="B8859" s="139" t="s">
        <v>18898</v>
      </c>
      <c r="C8859" s="139" t="s">
        <v>18899</v>
      </c>
      <c r="D8859" s="140">
        <v>5.65</v>
      </c>
      <c r="E8859" s="139" t="s">
        <v>37588</v>
      </c>
      <c r="F8859" s="140">
        <v>10.99</v>
      </c>
      <c r="G8859" s="139"/>
      <c r="H8859" s="88" t="s">
        <v>37379</v>
      </c>
    </row>
    <row r="8860" spans="1:8">
      <c r="A8860" s="139" t="s">
        <v>1886</v>
      </c>
      <c r="B8860" s="139" t="s">
        <v>18900</v>
      </c>
      <c r="C8860" s="139" t="s">
        <v>18901</v>
      </c>
      <c r="D8860" s="140">
        <v>6.59</v>
      </c>
      <c r="E8860" s="139" t="s">
        <v>37589</v>
      </c>
      <c r="F8860" s="140">
        <v>10.99</v>
      </c>
      <c r="G8860" s="139"/>
      <c r="H8860" s="88" t="s">
        <v>37379</v>
      </c>
    </row>
    <row r="8861" spans="1:8">
      <c r="A8861" s="139" t="s">
        <v>1795</v>
      </c>
      <c r="B8861" s="139" t="s">
        <v>18902</v>
      </c>
      <c r="C8861" s="139" t="s">
        <v>18903</v>
      </c>
      <c r="D8861" s="140">
        <v>11.96</v>
      </c>
      <c r="E8861" s="139" t="s">
        <v>37590</v>
      </c>
      <c r="F8861" s="140">
        <v>19.989999999999998</v>
      </c>
      <c r="G8861" s="139"/>
      <c r="H8861" s="88" t="s">
        <v>37379</v>
      </c>
    </row>
    <row r="8862" spans="1:8">
      <c r="A8862" s="139" t="s">
        <v>235</v>
      </c>
      <c r="B8862" s="139" t="s">
        <v>18904</v>
      </c>
      <c r="C8862" s="139" t="s">
        <v>18905</v>
      </c>
      <c r="D8862" s="140">
        <v>35.56</v>
      </c>
      <c r="E8862" s="139" t="s">
        <v>37591</v>
      </c>
      <c r="F8862" s="140">
        <v>55.99</v>
      </c>
      <c r="G8862" s="139"/>
      <c r="H8862" s="88" t="s">
        <v>37379</v>
      </c>
    </row>
    <row r="8863" spans="1:8">
      <c r="A8863" s="139" t="s">
        <v>235</v>
      </c>
      <c r="B8863" s="139" t="s">
        <v>18906</v>
      </c>
      <c r="C8863" s="139" t="s">
        <v>18907</v>
      </c>
      <c r="D8863" s="140">
        <v>35.56</v>
      </c>
      <c r="E8863" s="139" t="s">
        <v>37592</v>
      </c>
      <c r="F8863" s="140">
        <v>55.99</v>
      </c>
      <c r="G8863" s="139"/>
      <c r="H8863" s="88" t="s">
        <v>37379</v>
      </c>
    </row>
    <row r="8864" spans="1:8">
      <c r="A8864" s="139" t="s">
        <v>235</v>
      </c>
      <c r="B8864" s="139" t="s">
        <v>18908</v>
      </c>
      <c r="C8864" s="139" t="s">
        <v>18909</v>
      </c>
      <c r="D8864" s="140">
        <v>35.56</v>
      </c>
      <c r="E8864" s="139" t="s">
        <v>37593</v>
      </c>
      <c r="F8864" s="140">
        <v>55.99</v>
      </c>
      <c r="G8864" s="139"/>
      <c r="H8864" s="88" t="s">
        <v>37379</v>
      </c>
    </row>
    <row r="8865" spans="1:8">
      <c r="A8865" s="139" t="s">
        <v>235</v>
      </c>
      <c r="B8865" s="139" t="s">
        <v>18910</v>
      </c>
      <c r="C8865" s="139" t="s">
        <v>18911</v>
      </c>
      <c r="D8865" s="140">
        <v>35.56</v>
      </c>
      <c r="E8865" s="139" t="s">
        <v>37594</v>
      </c>
      <c r="F8865" s="140">
        <v>55.99</v>
      </c>
      <c r="G8865" s="139"/>
      <c r="H8865" s="88" t="s">
        <v>37379</v>
      </c>
    </row>
    <row r="8866" spans="1:8">
      <c r="A8866" s="139" t="s">
        <v>235</v>
      </c>
      <c r="B8866" s="139" t="s">
        <v>18912</v>
      </c>
      <c r="C8866" s="139" t="s">
        <v>18913</v>
      </c>
      <c r="D8866" s="140">
        <v>35.56</v>
      </c>
      <c r="E8866" s="139" t="s">
        <v>37595</v>
      </c>
      <c r="F8866" s="140">
        <v>55.99</v>
      </c>
      <c r="G8866" s="139"/>
      <c r="H8866" s="88" t="s">
        <v>37379</v>
      </c>
    </row>
    <row r="8867" spans="1:8">
      <c r="A8867" s="139" t="s">
        <v>235</v>
      </c>
      <c r="B8867" s="139" t="s">
        <v>18914</v>
      </c>
      <c r="C8867" s="139" t="s">
        <v>18915</v>
      </c>
      <c r="D8867" s="140">
        <v>35.56</v>
      </c>
      <c r="E8867" s="139" t="s">
        <v>37596</v>
      </c>
      <c r="F8867" s="140">
        <v>55.99</v>
      </c>
      <c r="G8867" s="139"/>
      <c r="H8867" s="88" t="s">
        <v>37379</v>
      </c>
    </row>
    <row r="8868" spans="1:8">
      <c r="A8868" s="139" t="s">
        <v>1862</v>
      </c>
      <c r="B8868" s="139" t="s">
        <v>18916</v>
      </c>
      <c r="C8868" s="139" t="s">
        <v>18917</v>
      </c>
      <c r="D8868" s="140">
        <v>43.26</v>
      </c>
      <c r="E8868" s="139" t="s">
        <v>37597</v>
      </c>
      <c r="F8868" s="140">
        <v>63.99</v>
      </c>
      <c r="G8868" s="139"/>
      <c r="H8868" s="88" t="s">
        <v>37379</v>
      </c>
    </row>
    <row r="8869" spans="1:8">
      <c r="A8869" s="139" t="s">
        <v>1862</v>
      </c>
      <c r="B8869" s="139" t="s">
        <v>18918</v>
      </c>
      <c r="C8869" s="139" t="s">
        <v>18919</v>
      </c>
      <c r="D8869" s="140">
        <v>43.26</v>
      </c>
      <c r="E8869" s="139" t="s">
        <v>37598</v>
      </c>
      <c r="F8869" s="140">
        <v>63.99</v>
      </c>
      <c r="G8869" s="139"/>
      <c r="H8869" s="88" t="s">
        <v>37379</v>
      </c>
    </row>
    <row r="8870" spans="1:8">
      <c r="A8870" s="139" t="s">
        <v>1862</v>
      </c>
      <c r="B8870" s="139" t="s">
        <v>18920</v>
      </c>
      <c r="C8870" s="139" t="s">
        <v>18921</v>
      </c>
      <c r="D8870" s="140">
        <v>43.26</v>
      </c>
      <c r="E8870" s="139" t="s">
        <v>37599</v>
      </c>
      <c r="F8870" s="140">
        <v>63.99</v>
      </c>
      <c r="G8870" s="139"/>
      <c r="H8870" s="88" t="s">
        <v>37379</v>
      </c>
    </row>
    <row r="8871" spans="1:8">
      <c r="A8871" s="139" t="s">
        <v>1985</v>
      </c>
      <c r="B8871" s="139" t="s">
        <v>18922</v>
      </c>
      <c r="C8871" s="139" t="s">
        <v>18923</v>
      </c>
      <c r="D8871" s="140">
        <v>199.93</v>
      </c>
      <c r="E8871" s="139" t="s">
        <v>37600</v>
      </c>
      <c r="F8871" s="140">
        <v>296.99</v>
      </c>
      <c r="G8871" s="139"/>
      <c r="H8871" s="88" t="s">
        <v>37379</v>
      </c>
    </row>
    <row r="8872" spans="1:8">
      <c r="A8872" s="139" t="s">
        <v>1985</v>
      </c>
      <c r="B8872" s="139" t="s">
        <v>18924</v>
      </c>
      <c r="C8872" s="139" t="s">
        <v>18925</v>
      </c>
      <c r="D8872" s="140">
        <v>266.60000000000002</v>
      </c>
      <c r="E8872" s="139" t="s">
        <v>37601</v>
      </c>
      <c r="F8872" s="140">
        <v>396.99</v>
      </c>
      <c r="G8872" s="139"/>
      <c r="H8872" s="88" t="s">
        <v>37379</v>
      </c>
    </row>
    <row r="8873" spans="1:8">
      <c r="A8873" s="139" t="s">
        <v>1985</v>
      </c>
      <c r="B8873" s="139" t="s">
        <v>18926</v>
      </c>
      <c r="C8873" s="139" t="s">
        <v>18927</v>
      </c>
      <c r="D8873" s="140">
        <v>319.93</v>
      </c>
      <c r="E8873" s="139" t="s">
        <v>37602</v>
      </c>
      <c r="F8873" s="140">
        <v>475.99</v>
      </c>
      <c r="G8873" s="139"/>
      <c r="H8873" s="88" t="s">
        <v>37379</v>
      </c>
    </row>
    <row r="8874" spans="1:8">
      <c r="A8874" s="139" t="s">
        <v>284</v>
      </c>
      <c r="B8874" s="139" t="s">
        <v>18928</v>
      </c>
      <c r="C8874" s="139" t="s">
        <v>18929</v>
      </c>
      <c r="D8874" s="140">
        <v>13.66</v>
      </c>
      <c r="E8874" s="139" t="s">
        <v>37603</v>
      </c>
      <c r="F8874" s="140">
        <v>19.989999999999998</v>
      </c>
      <c r="G8874" s="139"/>
      <c r="H8874" s="88" t="s">
        <v>37379</v>
      </c>
    </row>
    <row r="8875" spans="1:8">
      <c r="A8875" s="139" t="s">
        <v>284</v>
      </c>
      <c r="B8875" s="139" t="s">
        <v>18930</v>
      </c>
      <c r="C8875" s="139" t="s">
        <v>18931</v>
      </c>
      <c r="D8875" s="140">
        <v>13.66</v>
      </c>
      <c r="E8875" s="139" t="s">
        <v>37604</v>
      </c>
      <c r="F8875" s="140">
        <v>19.989999999999998</v>
      </c>
      <c r="G8875" s="139"/>
      <c r="H8875" s="88" t="s">
        <v>37379</v>
      </c>
    </row>
    <row r="8876" spans="1:8">
      <c r="A8876" s="139" t="s">
        <v>284</v>
      </c>
      <c r="B8876" s="139" t="s">
        <v>18932</v>
      </c>
      <c r="C8876" s="139" t="s">
        <v>18933</v>
      </c>
      <c r="D8876" s="140">
        <v>19.78</v>
      </c>
      <c r="E8876" s="139" t="s">
        <v>37605</v>
      </c>
      <c r="F8876" s="140">
        <v>33.99</v>
      </c>
      <c r="G8876" s="139"/>
      <c r="H8876" s="88" t="s">
        <v>37379</v>
      </c>
    </row>
    <row r="8877" spans="1:8">
      <c r="A8877" s="139" t="s">
        <v>1985</v>
      </c>
      <c r="B8877" s="139" t="s">
        <v>18934</v>
      </c>
      <c r="C8877" s="139" t="s">
        <v>18935</v>
      </c>
      <c r="D8877" s="140">
        <v>266</v>
      </c>
      <c r="E8877" s="139" t="s">
        <v>37606</v>
      </c>
      <c r="F8877" s="140">
        <v>395.99</v>
      </c>
      <c r="G8877" s="139"/>
      <c r="H8877" s="88" t="s">
        <v>37379</v>
      </c>
    </row>
    <row r="8878" spans="1:8">
      <c r="A8878" s="139" t="s">
        <v>1985</v>
      </c>
      <c r="B8878" s="139" t="s">
        <v>18936</v>
      </c>
      <c r="C8878" s="139" t="s">
        <v>18937</v>
      </c>
      <c r="D8878" s="140">
        <v>266</v>
      </c>
      <c r="E8878" s="139" t="s">
        <v>37607</v>
      </c>
      <c r="F8878" s="140">
        <v>395.99</v>
      </c>
      <c r="G8878" s="139"/>
      <c r="H8878" s="88" t="s">
        <v>37379</v>
      </c>
    </row>
    <row r="8879" spans="1:8">
      <c r="A8879" s="139" t="s">
        <v>1985</v>
      </c>
      <c r="B8879" s="139" t="s">
        <v>18938</v>
      </c>
      <c r="C8879" s="139" t="s">
        <v>18939</v>
      </c>
      <c r="D8879" s="140">
        <v>266</v>
      </c>
      <c r="E8879" s="139" t="s">
        <v>37608</v>
      </c>
      <c r="F8879" s="140">
        <v>395.99</v>
      </c>
      <c r="G8879" s="139"/>
      <c r="H8879" s="88" t="s">
        <v>37379</v>
      </c>
    </row>
    <row r="8880" spans="1:8">
      <c r="A8880" s="139" t="s">
        <v>1985</v>
      </c>
      <c r="B8880" s="139" t="s">
        <v>18940</v>
      </c>
      <c r="C8880" s="139" t="s">
        <v>18941</v>
      </c>
      <c r="D8880" s="140">
        <v>266</v>
      </c>
      <c r="E8880" s="139" t="s">
        <v>37609</v>
      </c>
      <c r="F8880" s="140">
        <v>395.99</v>
      </c>
      <c r="G8880" s="139"/>
      <c r="H8880" s="88" t="s">
        <v>37379</v>
      </c>
    </row>
    <row r="8881" spans="1:8">
      <c r="A8881" s="139" t="s">
        <v>1985</v>
      </c>
      <c r="B8881" s="139" t="s">
        <v>18942</v>
      </c>
      <c r="C8881" s="139" t="s">
        <v>18943</v>
      </c>
      <c r="D8881" s="140">
        <v>266</v>
      </c>
      <c r="E8881" s="139" t="s">
        <v>37610</v>
      </c>
      <c r="F8881" s="140">
        <v>395.99</v>
      </c>
      <c r="G8881" s="139"/>
      <c r="H8881" s="88" t="s">
        <v>37379</v>
      </c>
    </row>
    <row r="8882" spans="1:8">
      <c r="A8882" s="139" t="s">
        <v>1985</v>
      </c>
      <c r="B8882" s="139" t="s">
        <v>18944</v>
      </c>
      <c r="C8882" s="139" t="s">
        <v>18945</v>
      </c>
      <c r="D8882" s="140">
        <v>266</v>
      </c>
      <c r="E8882" s="139" t="s">
        <v>37611</v>
      </c>
      <c r="F8882" s="140">
        <v>395.99</v>
      </c>
      <c r="G8882" s="139"/>
      <c r="H8882" s="88" t="s">
        <v>37379</v>
      </c>
    </row>
    <row r="8883" spans="1:8">
      <c r="A8883" s="139" t="s">
        <v>1985</v>
      </c>
      <c r="B8883" s="139" t="s">
        <v>18946</v>
      </c>
      <c r="C8883" s="139" t="s">
        <v>18947</v>
      </c>
      <c r="D8883" s="140">
        <v>266</v>
      </c>
      <c r="E8883" s="139" t="s">
        <v>37612</v>
      </c>
      <c r="F8883" s="140">
        <v>395.99</v>
      </c>
      <c r="G8883" s="139"/>
      <c r="H8883" s="88" t="s">
        <v>37379</v>
      </c>
    </row>
    <row r="8884" spans="1:8">
      <c r="A8884" s="139" t="s">
        <v>1985</v>
      </c>
      <c r="B8884" s="139" t="s">
        <v>18948</v>
      </c>
      <c r="C8884" s="139" t="s">
        <v>18949</v>
      </c>
      <c r="D8884" s="140">
        <v>266</v>
      </c>
      <c r="E8884" s="139" t="s">
        <v>37613</v>
      </c>
      <c r="F8884" s="140">
        <v>395.99</v>
      </c>
      <c r="G8884" s="139"/>
      <c r="H8884" s="88" t="s">
        <v>37379</v>
      </c>
    </row>
    <row r="8885" spans="1:8">
      <c r="A8885" s="139" t="s">
        <v>1985</v>
      </c>
      <c r="B8885" s="139" t="s">
        <v>18950</v>
      </c>
      <c r="C8885" s="139" t="s">
        <v>18951</v>
      </c>
      <c r="D8885" s="140">
        <v>266</v>
      </c>
      <c r="E8885" s="139" t="s">
        <v>37614</v>
      </c>
      <c r="F8885" s="140">
        <v>395.99</v>
      </c>
      <c r="G8885" s="139"/>
      <c r="H8885" s="88" t="s">
        <v>37379</v>
      </c>
    </row>
    <row r="8886" spans="1:8">
      <c r="A8886" s="139" t="s">
        <v>1985</v>
      </c>
      <c r="B8886" s="139" t="s">
        <v>18952</v>
      </c>
      <c r="C8886" s="139" t="s">
        <v>18953</v>
      </c>
      <c r="D8886" s="140">
        <v>266</v>
      </c>
      <c r="E8886" s="139" t="s">
        <v>37615</v>
      </c>
      <c r="F8886" s="140">
        <v>395.99</v>
      </c>
      <c r="G8886" s="139"/>
      <c r="H8886" s="88" t="s">
        <v>37379</v>
      </c>
    </row>
    <row r="8887" spans="1:8">
      <c r="A8887" s="139" t="s">
        <v>1862</v>
      </c>
      <c r="B8887" s="139" t="s">
        <v>18954</v>
      </c>
      <c r="C8887" s="139" t="s">
        <v>18955</v>
      </c>
      <c r="D8887" s="140">
        <v>13.66</v>
      </c>
      <c r="E8887" s="139" t="s">
        <v>37616</v>
      </c>
      <c r="F8887" s="140">
        <v>19.989999999999998</v>
      </c>
      <c r="G8887" s="139"/>
      <c r="H8887" s="88" t="s">
        <v>37379</v>
      </c>
    </row>
    <row r="8888" spans="1:8">
      <c r="A8888" s="139" t="s">
        <v>1862</v>
      </c>
      <c r="B8888" s="139" t="s">
        <v>18956</v>
      </c>
      <c r="C8888" s="139" t="s">
        <v>18957</v>
      </c>
      <c r="D8888" s="140">
        <v>13.66</v>
      </c>
      <c r="E8888" s="139" t="s">
        <v>37617</v>
      </c>
      <c r="F8888" s="140">
        <v>19.989999999999998</v>
      </c>
      <c r="G8888" s="139"/>
      <c r="H8888" s="88" t="s">
        <v>37379</v>
      </c>
    </row>
    <row r="8889" spans="1:8">
      <c r="A8889" s="139" t="s">
        <v>1862</v>
      </c>
      <c r="B8889" s="139" t="s">
        <v>18958</v>
      </c>
      <c r="C8889" s="139" t="s">
        <v>18959</v>
      </c>
      <c r="D8889" s="140">
        <v>13.66</v>
      </c>
      <c r="E8889" s="139" t="s">
        <v>37618</v>
      </c>
      <c r="F8889" s="140">
        <v>19.989999999999998</v>
      </c>
      <c r="G8889" s="139"/>
      <c r="H8889" s="88" t="s">
        <v>37379</v>
      </c>
    </row>
    <row r="8890" spans="1:8">
      <c r="A8890" s="139" t="s">
        <v>284</v>
      </c>
      <c r="B8890" s="139" t="s">
        <v>18960</v>
      </c>
      <c r="C8890" s="139" t="s">
        <v>18961</v>
      </c>
      <c r="D8890" s="140">
        <v>42.42</v>
      </c>
      <c r="E8890" s="139" t="s">
        <v>37619</v>
      </c>
      <c r="F8890" s="140">
        <v>59.99</v>
      </c>
      <c r="G8890" s="139"/>
      <c r="H8890" s="88" t="s">
        <v>37379</v>
      </c>
    </row>
    <row r="8891" spans="1:8">
      <c r="A8891" s="139" t="s">
        <v>284</v>
      </c>
      <c r="B8891" s="139" t="s">
        <v>18962</v>
      </c>
      <c r="C8891" s="139" t="s">
        <v>18963</v>
      </c>
      <c r="D8891" s="140">
        <v>42.42</v>
      </c>
      <c r="E8891" s="139" t="s">
        <v>37620</v>
      </c>
      <c r="F8891" s="140">
        <v>59.99</v>
      </c>
      <c r="G8891" s="139"/>
      <c r="H8891" s="88" t="s">
        <v>37379</v>
      </c>
    </row>
    <row r="8892" spans="1:8">
      <c r="A8892" s="139" t="s">
        <v>284</v>
      </c>
      <c r="B8892" s="139" t="s">
        <v>18964</v>
      </c>
      <c r="C8892" s="139" t="s">
        <v>18965</v>
      </c>
      <c r="D8892" s="140">
        <v>42.42</v>
      </c>
      <c r="E8892" s="139" t="s">
        <v>37621</v>
      </c>
      <c r="F8892" s="140">
        <v>59.99</v>
      </c>
      <c r="G8892" s="139"/>
      <c r="H8892" s="88" t="s">
        <v>37379</v>
      </c>
    </row>
    <row r="8893" spans="1:8">
      <c r="A8893" s="139" t="s">
        <v>284</v>
      </c>
      <c r="B8893" s="139" t="s">
        <v>18966</v>
      </c>
      <c r="C8893" s="139" t="s">
        <v>18967</v>
      </c>
      <c r="D8893" s="140">
        <v>42.42</v>
      </c>
      <c r="E8893" s="139" t="s">
        <v>37622</v>
      </c>
      <c r="F8893" s="140">
        <v>59.99</v>
      </c>
      <c r="G8893" s="139"/>
      <c r="H8893" s="88" t="s">
        <v>37379</v>
      </c>
    </row>
    <row r="8894" spans="1:8">
      <c r="A8894" s="139" t="s">
        <v>284</v>
      </c>
      <c r="B8894" s="139" t="s">
        <v>18968</v>
      </c>
      <c r="C8894" s="139" t="s">
        <v>18969</v>
      </c>
      <c r="D8894" s="140">
        <v>44.86</v>
      </c>
      <c r="E8894" s="139" t="s">
        <v>37623</v>
      </c>
      <c r="F8894" s="140">
        <v>75.989999999999995</v>
      </c>
      <c r="G8894" s="139"/>
      <c r="H8894" s="88" t="s">
        <v>37379</v>
      </c>
    </row>
    <row r="8895" spans="1:8">
      <c r="A8895" s="139" t="s">
        <v>284</v>
      </c>
      <c r="B8895" s="139" t="s">
        <v>18970</v>
      </c>
      <c r="C8895" s="139" t="s">
        <v>18971</v>
      </c>
      <c r="D8895" s="140">
        <v>44.86</v>
      </c>
      <c r="E8895" s="139" t="s">
        <v>37624</v>
      </c>
      <c r="F8895" s="140">
        <v>75.989999999999995</v>
      </c>
      <c r="G8895" s="139"/>
      <c r="H8895" s="88" t="s">
        <v>37379</v>
      </c>
    </row>
    <row r="8896" spans="1:8">
      <c r="A8896" s="139" t="s">
        <v>425</v>
      </c>
      <c r="B8896" s="139" t="s">
        <v>18972</v>
      </c>
      <c r="C8896" s="139" t="s">
        <v>18973</v>
      </c>
      <c r="D8896" s="140">
        <v>25.61</v>
      </c>
      <c r="E8896" s="139" t="s">
        <v>37625</v>
      </c>
      <c r="F8896" s="140">
        <v>43.99</v>
      </c>
      <c r="G8896" s="139"/>
      <c r="H8896" s="88" t="s">
        <v>37379</v>
      </c>
    </row>
    <row r="8897" spans="1:8">
      <c r="A8897" s="139" t="s">
        <v>222</v>
      </c>
      <c r="B8897" s="139" t="s">
        <v>18974</v>
      </c>
      <c r="C8897" s="139" t="s">
        <v>18975</v>
      </c>
      <c r="D8897" s="140">
        <v>7.2</v>
      </c>
      <c r="E8897" s="139" t="s">
        <v>37626</v>
      </c>
      <c r="F8897" s="140">
        <v>13.99</v>
      </c>
      <c r="G8897" s="139"/>
      <c r="H8897" s="88" t="s">
        <v>37379</v>
      </c>
    </row>
    <row r="8898" spans="1:8">
      <c r="A8898" s="139" t="s">
        <v>222</v>
      </c>
      <c r="B8898" s="139" t="s">
        <v>18976</v>
      </c>
      <c r="C8898" s="139" t="s">
        <v>18977</v>
      </c>
      <c r="D8898" s="140">
        <v>7.2</v>
      </c>
      <c r="E8898" s="139" t="s">
        <v>37627</v>
      </c>
      <c r="F8898" s="140">
        <v>13.99</v>
      </c>
      <c r="G8898" s="139"/>
      <c r="H8898" s="88" t="s">
        <v>37379</v>
      </c>
    </row>
    <row r="8899" spans="1:8">
      <c r="A8899" s="139" t="s">
        <v>623</v>
      </c>
      <c r="B8899" s="139" t="s">
        <v>18978</v>
      </c>
      <c r="C8899" s="139" t="s">
        <v>18979</v>
      </c>
      <c r="D8899" s="140">
        <v>15.95</v>
      </c>
      <c r="E8899" s="139" t="s">
        <v>37628</v>
      </c>
      <c r="F8899" s="140">
        <v>31.99</v>
      </c>
      <c r="G8899" s="139"/>
      <c r="H8899" s="88" t="s">
        <v>37379</v>
      </c>
    </row>
    <row r="8900" spans="1:8">
      <c r="A8900" s="139" t="s">
        <v>9470</v>
      </c>
      <c r="B8900" s="139" t="s">
        <v>18980</v>
      </c>
      <c r="C8900" s="139" t="s">
        <v>18981</v>
      </c>
      <c r="D8900" s="140">
        <v>13.36</v>
      </c>
      <c r="E8900" s="139" t="s">
        <v>37629</v>
      </c>
      <c r="F8900" s="140">
        <v>21.99</v>
      </c>
      <c r="G8900" s="139"/>
      <c r="H8900" s="88" t="s">
        <v>37379</v>
      </c>
    </row>
    <row r="8901" spans="1:8">
      <c r="A8901" s="139" t="s">
        <v>229</v>
      </c>
      <c r="B8901" s="139" t="s">
        <v>18982</v>
      </c>
      <c r="C8901" s="139" t="s">
        <v>18983</v>
      </c>
      <c r="D8901" s="140">
        <v>13.36</v>
      </c>
      <c r="E8901" s="139" t="s">
        <v>37630</v>
      </c>
      <c r="F8901" s="140">
        <v>21.99</v>
      </c>
      <c r="G8901" s="139"/>
      <c r="H8901" s="88" t="s">
        <v>37379</v>
      </c>
    </row>
    <row r="8902" spans="1:8">
      <c r="A8902" s="139" t="s">
        <v>229</v>
      </c>
      <c r="B8902" s="139" t="s">
        <v>18984</v>
      </c>
      <c r="C8902" s="139" t="s">
        <v>18985</v>
      </c>
      <c r="D8902" s="140">
        <v>9.56</v>
      </c>
      <c r="E8902" s="139" t="s">
        <v>37631</v>
      </c>
      <c r="F8902" s="140">
        <v>15.99</v>
      </c>
      <c r="G8902" s="139"/>
      <c r="H8902" s="88" t="s">
        <v>37379</v>
      </c>
    </row>
    <row r="8903" spans="1:8">
      <c r="A8903" s="139" t="s">
        <v>229</v>
      </c>
      <c r="B8903" s="139" t="s">
        <v>18986</v>
      </c>
      <c r="C8903" s="139" t="s">
        <v>18987</v>
      </c>
      <c r="D8903" s="140">
        <v>9.56</v>
      </c>
      <c r="E8903" s="139" t="s">
        <v>37632</v>
      </c>
      <c r="F8903" s="140">
        <v>16.989999999999998</v>
      </c>
      <c r="G8903" s="139"/>
      <c r="H8903" s="88" t="s">
        <v>37379</v>
      </c>
    </row>
    <row r="8904" spans="1:8">
      <c r="A8904" s="139" t="s">
        <v>332</v>
      </c>
      <c r="B8904" s="139" t="s">
        <v>18988</v>
      </c>
      <c r="C8904" s="139" t="s">
        <v>18989</v>
      </c>
      <c r="D8904" s="140">
        <v>16.600000000000001</v>
      </c>
      <c r="E8904" s="139" t="s">
        <v>37633</v>
      </c>
      <c r="F8904" s="140">
        <v>24.99</v>
      </c>
      <c r="G8904" s="139"/>
      <c r="H8904" s="88" t="s">
        <v>37379</v>
      </c>
    </row>
    <row r="8905" spans="1:8">
      <c r="A8905" s="139" t="s">
        <v>222</v>
      </c>
      <c r="B8905" s="139" t="s">
        <v>18990</v>
      </c>
      <c r="C8905" s="139" t="s">
        <v>18991</v>
      </c>
      <c r="D8905" s="140">
        <v>18.03</v>
      </c>
      <c r="E8905" s="139" t="s">
        <v>37634</v>
      </c>
      <c r="F8905" s="140">
        <v>30.99</v>
      </c>
      <c r="G8905" s="139"/>
      <c r="H8905" s="88" t="s">
        <v>37379</v>
      </c>
    </row>
    <row r="8906" spans="1:8">
      <c r="A8906" s="139" t="s">
        <v>5683</v>
      </c>
      <c r="B8906" s="139" t="s">
        <v>18992</v>
      </c>
      <c r="C8906" s="139" t="s">
        <v>18993</v>
      </c>
      <c r="D8906" s="140">
        <v>2.63</v>
      </c>
      <c r="E8906" s="139" t="s">
        <v>37635</v>
      </c>
      <c r="F8906" s="140">
        <v>4.49</v>
      </c>
      <c r="G8906" s="139"/>
      <c r="H8906" s="88" t="s">
        <v>37379</v>
      </c>
    </row>
    <row r="8907" spans="1:8">
      <c r="A8907" s="139" t="s">
        <v>5683</v>
      </c>
      <c r="B8907" s="139" t="s">
        <v>18994</v>
      </c>
      <c r="C8907" s="139" t="s">
        <v>18995</v>
      </c>
      <c r="D8907" s="140">
        <v>15.11</v>
      </c>
      <c r="E8907" s="139" t="s">
        <v>37636</v>
      </c>
      <c r="F8907" s="140">
        <v>25.99</v>
      </c>
      <c r="G8907" s="139"/>
      <c r="H8907" s="88" t="s">
        <v>37379</v>
      </c>
    </row>
    <row r="8908" spans="1:8">
      <c r="A8908" s="139" t="s">
        <v>5092</v>
      </c>
      <c r="B8908" s="139" t="s">
        <v>18996</v>
      </c>
      <c r="C8908" s="139" t="s">
        <v>18997</v>
      </c>
      <c r="D8908" s="140">
        <v>12.78</v>
      </c>
      <c r="E8908" s="139" t="s">
        <v>37637</v>
      </c>
      <c r="F8908" s="140">
        <v>21.99</v>
      </c>
      <c r="G8908" s="139"/>
      <c r="H8908" s="88" t="s">
        <v>37379</v>
      </c>
    </row>
    <row r="8909" spans="1:8">
      <c r="A8909" s="139" t="s">
        <v>5092</v>
      </c>
      <c r="B8909" s="139" t="s">
        <v>18998</v>
      </c>
      <c r="C8909" s="139" t="s">
        <v>18999</v>
      </c>
      <c r="D8909" s="140">
        <v>25.78</v>
      </c>
      <c r="E8909" s="139" t="s">
        <v>37638</v>
      </c>
      <c r="F8909" s="140">
        <v>43.99</v>
      </c>
      <c r="G8909" s="139"/>
      <c r="H8909" s="88" t="s">
        <v>37379</v>
      </c>
    </row>
    <row r="8910" spans="1:8">
      <c r="A8910" s="139" t="s">
        <v>5092</v>
      </c>
      <c r="B8910" s="139" t="s">
        <v>19000</v>
      </c>
      <c r="C8910" s="139" t="s">
        <v>19001</v>
      </c>
      <c r="D8910" s="140">
        <v>17.440000000000001</v>
      </c>
      <c r="E8910" s="139" t="s">
        <v>37639</v>
      </c>
      <c r="F8910" s="140">
        <v>29.99</v>
      </c>
      <c r="G8910" s="139"/>
      <c r="H8910" s="88" t="s">
        <v>37379</v>
      </c>
    </row>
    <row r="8911" spans="1:8">
      <c r="A8911" s="139" t="s">
        <v>5092</v>
      </c>
      <c r="B8911" s="139" t="s">
        <v>19002</v>
      </c>
      <c r="C8911" s="139" t="s">
        <v>19003</v>
      </c>
      <c r="D8911" s="140">
        <v>29.98</v>
      </c>
      <c r="E8911" s="139" t="s">
        <v>37640</v>
      </c>
      <c r="F8911" s="140">
        <v>50.99</v>
      </c>
      <c r="G8911" s="139"/>
      <c r="H8911" s="88" t="s">
        <v>37379</v>
      </c>
    </row>
    <row r="8912" spans="1:8">
      <c r="A8912" s="139" t="s">
        <v>5092</v>
      </c>
      <c r="B8912" s="139" t="s">
        <v>19004</v>
      </c>
      <c r="C8912" s="139" t="s">
        <v>19005</v>
      </c>
      <c r="D8912" s="140">
        <v>22.16</v>
      </c>
      <c r="E8912" s="139" t="s">
        <v>37641</v>
      </c>
      <c r="F8912" s="140">
        <v>37.99</v>
      </c>
      <c r="G8912" s="139"/>
      <c r="H8912" s="88" t="s">
        <v>37379</v>
      </c>
    </row>
    <row r="8913" spans="1:8">
      <c r="A8913" s="139" t="s">
        <v>5092</v>
      </c>
      <c r="B8913" s="139" t="s">
        <v>19006</v>
      </c>
      <c r="C8913" s="139" t="s">
        <v>19007</v>
      </c>
      <c r="D8913" s="140">
        <v>22.16</v>
      </c>
      <c r="E8913" s="139" t="s">
        <v>37642</v>
      </c>
      <c r="F8913" s="140">
        <v>37.99</v>
      </c>
      <c r="G8913" s="139"/>
      <c r="H8913" s="88" t="s">
        <v>37379</v>
      </c>
    </row>
    <row r="8914" spans="1:8">
      <c r="A8914" s="139" t="s">
        <v>235</v>
      </c>
      <c r="B8914" s="139" t="s">
        <v>19008</v>
      </c>
      <c r="C8914" s="139" t="s">
        <v>19009</v>
      </c>
      <c r="D8914" s="140">
        <v>24.94</v>
      </c>
      <c r="E8914" s="139" t="s">
        <v>37643</v>
      </c>
      <c r="F8914" s="140">
        <v>39.99</v>
      </c>
      <c r="G8914" s="139"/>
      <c r="H8914" s="88" t="s">
        <v>37379</v>
      </c>
    </row>
    <row r="8915" spans="1:8">
      <c r="A8915" s="139" t="s">
        <v>19010</v>
      </c>
      <c r="B8915" s="139" t="s">
        <v>19011</v>
      </c>
      <c r="C8915" s="139" t="s">
        <v>19012</v>
      </c>
      <c r="D8915" s="140">
        <v>19.93</v>
      </c>
      <c r="E8915" s="139" t="s">
        <v>37644</v>
      </c>
      <c r="F8915" s="140">
        <v>29.99</v>
      </c>
      <c r="G8915" s="139"/>
      <c r="H8915" s="88" t="s">
        <v>37379</v>
      </c>
    </row>
    <row r="8916" spans="1:8">
      <c r="A8916" s="139" t="s">
        <v>19010</v>
      </c>
      <c r="B8916" s="139" t="s">
        <v>19013</v>
      </c>
      <c r="C8916" s="139" t="s">
        <v>19014</v>
      </c>
      <c r="D8916" s="140">
        <v>19.93</v>
      </c>
      <c r="E8916" s="139" t="s">
        <v>37645</v>
      </c>
      <c r="F8916" s="140">
        <v>29.99</v>
      </c>
      <c r="G8916" s="139"/>
      <c r="H8916" s="88" t="s">
        <v>37379</v>
      </c>
    </row>
    <row r="8917" spans="1:8">
      <c r="A8917" s="139" t="s">
        <v>19010</v>
      </c>
      <c r="B8917" s="139" t="s">
        <v>19015</v>
      </c>
      <c r="C8917" s="139" t="s">
        <v>19016</v>
      </c>
      <c r="D8917" s="140">
        <v>19.93</v>
      </c>
      <c r="E8917" s="139" t="s">
        <v>37646</v>
      </c>
      <c r="F8917" s="140">
        <v>29.99</v>
      </c>
      <c r="G8917" s="139"/>
      <c r="H8917" s="88" t="s">
        <v>37379</v>
      </c>
    </row>
    <row r="8918" spans="1:8">
      <c r="A8918" s="139" t="s">
        <v>19010</v>
      </c>
      <c r="B8918" s="139" t="s">
        <v>19017</v>
      </c>
      <c r="C8918" s="139" t="s">
        <v>19018</v>
      </c>
      <c r="D8918" s="140">
        <v>19.93</v>
      </c>
      <c r="E8918" s="139" t="s">
        <v>37647</v>
      </c>
      <c r="F8918" s="140">
        <v>29.99</v>
      </c>
      <c r="G8918" s="139"/>
      <c r="H8918" s="88" t="s">
        <v>37379</v>
      </c>
    </row>
    <row r="8919" spans="1:8">
      <c r="A8919" s="139" t="s">
        <v>19010</v>
      </c>
      <c r="B8919" s="139" t="s">
        <v>19019</v>
      </c>
      <c r="C8919" s="139" t="s">
        <v>19020</v>
      </c>
      <c r="D8919" s="140">
        <v>19.93</v>
      </c>
      <c r="E8919" s="139" t="s">
        <v>37648</v>
      </c>
      <c r="F8919" s="140">
        <v>29.99</v>
      </c>
      <c r="G8919" s="139"/>
      <c r="H8919" s="88" t="s">
        <v>37379</v>
      </c>
    </row>
    <row r="8920" spans="1:8">
      <c r="A8920" s="139" t="s">
        <v>19010</v>
      </c>
      <c r="B8920" s="139" t="s">
        <v>19021</v>
      </c>
      <c r="C8920" s="139" t="s">
        <v>19022</v>
      </c>
      <c r="D8920" s="140">
        <v>19.93</v>
      </c>
      <c r="E8920" s="139" t="s">
        <v>37649</v>
      </c>
      <c r="F8920" s="140">
        <v>29.99</v>
      </c>
      <c r="G8920" s="139"/>
      <c r="H8920" s="88" t="s">
        <v>37379</v>
      </c>
    </row>
    <row r="8921" spans="1:8">
      <c r="A8921" s="139" t="s">
        <v>19010</v>
      </c>
      <c r="B8921" s="139" t="s">
        <v>19023</v>
      </c>
      <c r="C8921" s="139" t="s">
        <v>19024</v>
      </c>
      <c r="D8921" s="140">
        <v>19.93</v>
      </c>
      <c r="E8921" s="139" t="s">
        <v>37650</v>
      </c>
      <c r="F8921" s="140">
        <v>29.99</v>
      </c>
      <c r="G8921" s="139"/>
      <c r="H8921" s="88" t="s">
        <v>37379</v>
      </c>
    </row>
    <row r="8922" spans="1:8">
      <c r="A8922" s="139" t="s">
        <v>19010</v>
      </c>
      <c r="B8922" s="139" t="s">
        <v>19025</v>
      </c>
      <c r="C8922" s="139" t="s">
        <v>19026</v>
      </c>
      <c r="D8922" s="140">
        <v>19.93</v>
      </c>
      <c r="E8922" s="139" t="s">
        <v>37651</v>
      </c>
      <c r="F8922" s="140">
        <v>29.99</v>
      </c>
      <c r="G8922" s="139"/>
      <c r="H8922" s="88" t="s">
        <v>37379</v>
      </c>
    </row>
    <row r="8923" spans="1:8">
      <c r="A8923" s="139" t="s">
        <v>19010</v>
      </c>
      <c r="B8923" s="139" t="s">
        <v>19027</v>
      </c>
      <c r="C8923" s="139" t="s">
        <v>19028</v>
      </c>
      <c r="D8923" s="140">
        <v>11.61</v>
      </c>
      <c r="E8923" s="139" t="s">
        <v>37652</v>
      </c>
      <c r="F8923" s="140">
        <v>18.989999999999998</v>
      </c>
      <c r="G8923" s="139"/>
      <c r="H8923" s="88" t="s">
        <v>37379</v>
      </c>
    </row>
    <row r="8924" spans="1:8">
      <c r="A8924" s="139" t="s">
        <v>19010</v>
      </c>
      <c r="B8924" s="139" t="s">
        <v>19029</v>
      </c>
      <c r="C8924" s="139" t="s">
        <v>19030</v>
      </c>
      <c r="D8924" s="140">
        <v>11.61</v>
      </c>
      <c r="E8924" s="139" t="s">
        <v>37653</v>
      </c>
      <c r="F8924" s="140">
        <v>18.989999999999998</v>
      </c>
      <c r="G8924" s="139"/>
      <c r="H8924" s="88" t="s">
        <v>37379</v>
      </c>
    </row>
    <row r="8925" spans="1:8">
      <c r="A8925" s="139" t="s">
        <v>19010</v>
      </c>
      <c r="B8925" s="139" t="s">
        <v>19031</v>
      </c>
      <c r="C8925" s="139" t="s">
        <v>19032</v>
      </c>
      <c r="D8925" s="140">
        <v>11.61</v>
      </c>
      <c r="E8925" s="139" t="s">
        <v>37654</v>
      </c>
      <c r="F8925" s="140">
        <v>18.989999999999998</v>
      </c>
      <c r="G8925" s="139"/>
      <c r="H8925" s="88" t="s">
        <v>37379</v>
      </c>
    </row>
    <row r="8926" spans="1:8">
      <c r="A8926" s="139" t="s">
        <v>19010</v>
      </c>
      <c r="B8926" s="139" t="s">
        <v>19033</v>
      </c>
      <c r="C8926" s="139" t="s">
        <v>19034</v>
      </c>
      <c r="D8926" s="140">
        <v>11.61</v>
      </c>
      <c r="E8926" s="139" t="s">
        <v>37655</v>
      </c>
      <c r="F8926" s="140">
        <v>18.989999999999998</v>
      </c>
      <c r="G8926" s="139"/>
      <c r="H8926" s="88" t="s">
        <v>37379</v>
      </c>
    </row>
    <row r="8927" spans="1:8">
      <c r="A8927" s="139" t="s">
        <v>19010</v>
      </c>
      <c r="B8927" s="139" t="s">
        <v>19035</v>
      </c>
      <c r="C8927" s="139" t="s">
        <v>19036</v>
      </c>
      <c r="D8927" s="140">
        <v>11.61</v>
      </c>
      <c r="E8927" s="139" t="s">
        <v>37656</v>
      </c>
      <c r="F8927" s="140">
        <v>18.989999999999998</v>
      </c>
      <c r="G8927" s="139"/>
      <c r="H8927" s="88" t="s">
        <v>37379</v>
      </c>
    </row>
    <row r="8928" spans="1:8">
      <c r="A8928" s="139" t="s">
        <v>19010</v>
      </c>
      <c r="B8928" s="139" t="s">
        <v>19037</v>
      </c>
      <c r="C8928" s="139" t="s">
        <v>19038</v>
      </c>
      <c r="D8928" s="140">
        <v>11.61</v>
      </c>
      <c r="E8928" s="139" t="s">
        <v>37657</v>
      </c>
      <c r="F8928" s="140">
        <v>18.989999999999998</v>
      </c>
      <c r="G8928" s="139"/>
      <c r="H8928" s="88" t="s">
        <v>37379</v>
      </c>
    </row>
    <row r="8929" spans="1:8">
      <c r="A8929" s="139" t="s">
        <v>12988</v>
      </c>
      <c r="B8929" s="139" t="s">
        <v>19039</v>
      </c>
      <c r="C8929" s="139" t="s">
        <v>19040</v>
      </c>
      <c r="D8929" s="140">
        <v>8.06</v>
      </c>
      <c r="E8929" s="139" t="s">
        <v>37658</v>
      </c>
      <c r="F8929" s="140">
        <v>12.99</v>
      </c>
      <c r="G8929" s="139"/>
      <c r="H8929" s="88" t="s">
        <v>37379</v>
      </c>
    </row>
    <row r="8930" spans="1:8">
      <c r="A8930" s="139" t="s">
        <v>12988</v>
      </c>
      <c r="B8930" s="139" t="s">
        <v>19041</v>
      </c>
      <c r="C8930" s="139" t="s">
        <v>19042</v>
      </c>
      <c r="D8930" s="140">
        <v>21.84</v>
      </c>
      <c r="E8930" s="139" t="s">
        <v>37659</v>
      </c>
      <c r="F8930" s="140">
        <v>34.99</v>
      </c>
      <c r="G8930" s="139"/>
      <c r="H8930" s="88" t="s">
        <v>37379</v>
      </c>
    </row>
    <row r="8931" spans="1:8">
      <c r="A8931" s="139" t="s">
        <v>222</v>
      </c>
      <c r="B8931" s="139" t="s">
        <v>19043</v>
      </c>
      <c r="C8931" s="139" t="s">
        <v>19044</v>
      </c>
      <c r="D8931" s="140">
        <v>35.659999999999997</v>
      </c>
      <c r="E8931" s="139" t="s">
        <v>37660</v>
      </c>
      <c r="F8931" s="140">
        <v>52.99</v>
      </c>
      <c r="G8931" s="139"/>
      <c r="H8931" s="88" t="s">
        <v>37379</v>
      </c>
    </row>
    <row r="8932" spans="1:8">
      <c r="A8932" s="139" t="s">
        <v>222</v>
      </c>
      <c r="B8932" s="139" t="s">
        <v>19045</v>
      </c>
      <c r="C8932" s="139" t="s">
        <v>19046</v>
      </c>
      <c r="D8932" s="140">
        <v>47.93</v>
      </c>
      <c r="E8932" s="139" t="s">
        <v>37661</v>
      </c>
      <c r="F8932" s="140">
        <v>70.989999999999995</v>
      </c>
      <c r="G8932" s="139"/>
      <c r="H8932" s="88" t="s">
        <v>37379</v>
      </c>
    </row>
    <row r="8933" spans="1:8">
      <c r="A8933" s="139" t="s">
        <v>222</v>
      </c>
      <c r="B8933" s="139" t="s">
        <v>19047</v>
      </c>
      <c r="C8933" s="139" t="s">
        <v>19048</v>
      </c>
      <c r="D8933" s="140">
        <v>47.93</v>
      </c>
      <c r="E8933" s="139" t="s">
        <v>37662</v>
      </c>
      <c r="F8933" s="140">
        <v>70.989999999999995</v>
      </c>
      <c r="G8933" s="139"/>
      <c r="H8933" s="88" t="s">
        <v>37379</v>
      </c>
    </row>
    <row r="8934" spans="1:8">
      <c r="A8934" s="139" t="s">
        <v>693</v>
      </c>
      <c r="B8934" s="139" t="s">
        <v>19955</v>
      </c>
      <c r="C8934" s="139" t="s">
        <v>19956</v>
      </c>
      <c r="D8934" s="140">
        <v>1132.6600000000001</v>
      </c>
      <c r="E8934" s="139" t="s">
        <v>19955</v>
      </c>
      <c r="F8934" s="140">
        <v>1689.99</v>
      </c>
      <c r="G8934" s="139"/>
      <c r="H8934" s="88" t="s">
        <v>37397</v>
      </c>
    </row>
    <row r="8935" spans="1:8">
      <c r="A8935" s="139" t="s">
        <v>693</v>
      </c>
      <c r="B8935" s="139" t="s">
        <v>19957</v>
      </c>
      <c r="C8935" s="139" t="s">
        <v>19958</v>
      </c>
      <c r="D8935" s="140">
        <v>1132.6600000000001</v>
      </c>
      <c r="E8935" s="139" t="s">
        <v>19957</v>
      </c>
      <c r="F8935" s="140">
        <v>1689.99</v>
      </c>
      <c r="G8935" s="139"/>
      <c r="H8935" s="88" t="s">
        <v>37397</v>
      </c>
    </row>
    <row r="8936" spans="1:8">
      <c r="A8936" s="139" t="s">
        <v>693</v>
      </c>
      <c r="B8936" s="139" t="s">
        <v>19959</v>
      </c>
      <c r="C8936" s="139" t="s">
        <v>19960</v>
      </c>
      <c r="D8936" s="140">
        <v>1132.6600000000001</v>
      </c>
      <c r="E8936" s="139" t="s">
        <v>19959</v>
      </c>
      <c r="F8936" s="140">
        <v>1689.99</v>
      </c>
      <c r="G8936" s="139"/>
      <c r="H8936" s="88" t="s">
        <v>37397</v>
      </c>
    </row>
    <row r="8937" spans="1:8">
      <c r="A8937" s="139" t="s">
        <v>693</v>
      </c>
      <c r="B8937" s="139" t="s">
        <v>19961</v>
      </c>
      <c r="C8937" s="139" t="s">
        <v>19962</v>
      </c>
      <c r="D8937" s="140">
        <v>1132.6600000000001</v>
      </c>
      <c r="E8937" s="139" t="s">
        <v>19961</v>
      </c>
      <c r="F8937" s="140">
        <v>1689.99</v>
      </c>
      <c r="G8937" s="139"/>
      <c r="H8937" s="88" t="s">
        <v>37397</v>
      </c>
    </row>
    <row r="8938" spans="1:8">
      <c r="A8938" s="139" t="s">
        <v>693</v>
      </c>
      <c r="B8938" s="139" t="s">
        <v>19963</v>
      </c>
      <c r="C8938" s="139" t="s">
        <v>19964</v>
      </c>
      <c r="D8938" s="140">
        <v>1132.6600000000001</v>
      </c>
      <c r="E8938" s="139" t="s">
        <v>19963</v>
      </c>
      <c r="F8938" s="140">
        <v>1689.99</v>
      </c>
      <c r="G8938" s="139"/>
      <c r="H8938" s="88" t="s">
        <v>37397</v>
      </c>
    </row>
    <row r="8939" spans="1:8">
      <c r="A8939" s="139" t="s">
        <v>693</v>
      </c>
      <c r="B8939" s="139" t="s">
        <v>19965</v>
      </c>
      <c r="C8939" s="139" t="s">
        <v>19966</v>
      </c>
      <c r="D8939" s="140">
        <v>1132.6600000000001</v>
      </c>
      <c r="E8939" s="139" t="s">
        <v>19965</v>
      </c>
      <c r="F8939" s="140">
        <v>1689.99</v>
      </c>
      <c r="G8939" s="139"/>
      <c r="H8939" s="88" t="s">
        <v>37397</v>
      </c>
    </row>
    <row r="8940" spans="1:8">
      <c r="A8940" s="139" t="s">
        <v>1795</v>
      </c>
      <c r="B8940" s="139" t="s">
        <v>19049</v>
      </c>
      <c r="C8940" s="139" t="s">
        <v>19050</v>
      </c>
      <c r="D8940" s="140">
        <v>3.45</v>
      </c>
      <c r="E8940" s="139" t="s">
        <v>37663</v>
      </c>
      <c r="F8940" s="140">
        <v>6.99</v>
      </c>
      <c r="G8940" s="139"/>
      <c r="H8940" s="88" t="s">
        <v>37379</v>
      </c>
    </row>
    <row r="8941" spans="1:8">
      <c r="A8941" s="139" t="s">
        <v>284</v>
      </c>
      <c r="B8941" s="139" t="s">
        <v>19051</v>
      </c>
      <c r="C8941" s="139" t="s">
        <v>19052</v>
      </c>
      <c r="D8941" s="140">
        <v>18.03</v>
      </c>
      <c r="E8941" s="139" t="s">
        <v>37664</v>
      </c>
      <c r="F8941" s="140">
        <v>30.99</v>
      </c>
      <c r="G8941" s="139"/>
      <c r="H8941" s="88" t="s">
        <v>37379</v>
      </c>
    </row>
    <row r="8942" spans="1:8">
      <c r="A8942" s="139" t="s">
        <v>693</v>
      </c>
      <c r="B8942" s="139" t="s">
        <v>19967</v>
      </c>
      <c r="C8942" s="139" t="s">
        <v>19968</v>
      </c>
      <c r="D8942" s="140">
        <v>1599.33</v>
      </c>
      <c r="E8942" s="139" t="s">
        <v>37665</v>
      </c>
      <c r="F8942" s="140">
        <v>2379.9899999999998</v>
      </c>
      <c r="G8942" s="139"/>
      <c r="H8942" s="88" t="s">
        <v>37397</v>
      </c>
    </row>
    <row r="8943" spans="1:8">
      <c r="A8943" s="139" t="s">
        <v>693</v>
      </c>
      <c r="B8943" s="139" t="s">
        <v>19969</v>
      </c>
      <c r="C8943" s="139" t="s">
        <v>19970</v>
      </c>
      <c r="D8943" s="140">
        <v>1599.33</v>
      </c>
      <c r="E8943" s="139" t="s">
        <v>37666</v>
      </c>
      <c r="F8943" s="140">
        <v>2379.9899999999998</v>
      </c>
      <c r="G8943" s="139"/>
      <c r="H8943" s="88" t="s">
        <v>37397</v>
      </c>
    </row>
    <row r="8944" spans="1:8">
      <c r="A8944" s="139" t="s">
        <v>693</v>
      </c>
      <c r="B8944" s="139" t="s">
        <v>19971</v>
      </c>
      <c r="C8944" s="139" t="s">
        <v>19972</v>
      </c>
      <c r="D8944" s="140">
        <v>1599.33</v>
      </c>
      <c r="E8944" s="139" t="s">
        <v>37667</v>
      </c>
      <c r="F8944" s="140">
        <v>2379.9899999999998</v>
      </c>
      <c r="G8944" s="139"/>
      <c r="H8944" s="88" t="s">
        <v>37397</v>
      </c>
    </row>
    <row r="8945" spans="1:8">
      <c r="A8945" s="139" t="s">
        <v>693</v>
      </c>
      <c r="B8945" s="139" t="s">
        <v>19973</v>
      </c>
      <c r="C8945" s="139" t="s">
        <v>19974</v>
      </c>
      <c r="D8945" s="140">
        <v>1599.33</v>
      </c>
      <c r="E8945" s="139" t="s">
        <v>37668</v>
      </c>
      <c r="F8945" s="140">
        <v>2379.9899999999998</v>
      </c>
      <c r="G8945" s="139"/>
      <c r="H8945" s="88" t="s">
        <v>37397</v>
      </c>
    </row>
    <row r="8946" spans="1:8">
      <c r="A8946" s="139" t="s">
        <v>693</v>
      </c>
      <c r="B8946" s="139" t="s">
        <v>19975</v>
      </c>
      <c r="C8946" s="139" t="s">
        <v>19976</v>
      </c>
      <c r="D8946" s="140">
        <v>1599.33</v>
      </c>
      <c r="E8946" s="139" t="s">
        <v>37669</v>
      </c>
      <c r="F8946" s="140">
        <v>2379.9899999999998</v>
      </c>
      <c r="G8946" s="139"/>
      <c r="H8946" s="88" t="s">
        <v>37397</v>
      </c>
    </row>
    <row r="8947" spans="1:8">
      <c r="A8947" s="139" t="s">
        <v>693</v>
      </c>
      <c r="B8947" s="139" t="s">
        <v>19977</v>
      </c>
      <c r="C8947" s="139" t="s">
        <v>19978</v>
      </c>
      <c r="D8947" s="140">
        <v>2666</v>
      </c>
      <c r="E8947" s="139" t="s">
        <v>37670</v>
      </c>
      <c r="F8947" s="140">
        <v>3965.99</v>
      </c>
      <c r="G8947" s="139"/>
      <c r="H8947" s="88" t="s">
        <v>37397</v>
      </c>
    </row>
    <row r="8948" spans="1:8">
      <c r="A8948" s="139" t="s">
        <v>693</v>
      </c>
      <c r="B8948" s="139" t="s">
        <v>19979</v>
      </c>
      <c r="C8948" s="139" t="s">
        <v>19980</v>
      </c>
      <c r="D8948" s="140">
        <v>2666</v>
      </c>
      <c r="E8948" s="139" t="s">
        <v>37671</v>
      </c>
      <c r="F8948" s="140">
        <v>3965.99</v>
      </c>
      <c r="G8948" s="139"/>
      <c r="H8948" s="88" t="s">
        <v>37397</v>
      </c>
    </row>
    <row r="8949" spans="1:8">
      <c r="A8949" s="139" t="s">
        <v>693</v>
      </c>
      <c r="B8949" s="139" t="s">
        <v>19981</v>
      </c>
      <c r="C8949" s="139" t="s">
        <v>19982</v>
      </c>
      <c r="D8949" s="140">
        <v>1066</v>
      </c>
      <c r="E8949" s="139" t="s">
        <v>37672</v>
      </c>
      <c r="F8949" s="140">
        <v>1585.99</v>
      </c>
      <c r="G8949" s="139" t="s">
        <v>37673</v>
      </c>
      <c r="H8949" s="88" t="s">
        <v>37397</v>
      </c>
    </row>
    <row r="8950" spans="1:8">
      <c r="A8950" s="139" t="s">
        <v>693</v>
      </c>
      <c r="B8950" s="139" t="s">
        <v>19983</v>
      </c>
      <c r="C8950" s="139" t="s">
        <v>19984</v>
      </c>
      <c r="D8950" s="140">
        <v>1066</v>
      </c>
      <c r="E8950" s="139" t="s">
        <v>37674</v>
      </c>
      <c r="F8950" s="140">
        <v>1585.99</v>
      </c>
      <c r="G8950" s="139"/>
      <c r="H8950" s="88" t="s">
        <v>37397</v>
      </c>
    </row>
    <row r="8951" spans="1:8">
      <c r="A8951" s="139" t="s">
        <v>693</v>
      </c>
      <c r="B8951" s="139" t="s">
        <v>19985</v>
      </c>
      <c r="C8951" s="139" t="s">
        <v>19986</v>
      </c>
      <c r="D8951" s="140">
        <v>1066</v>
      </c>
      <c r="E8951" s="139" t="s">
        <v>37675</v>
      </c>
      <c r="F8951" s="140">
        <v>1585.99</v>
      </c>
      <c r="G8951" s="139" t="s">
        <v>37673</v>
      </c>
      <c r="H8951" s="88" t="s">
        <v>37397</v>
      </c>
    </row>
    <row r="8952" spans="1:8">
      <c r="A8952" s="139" t="s">
        <v>693</v>
      </c>
      <c r="B8952" s="139" t="s">
        <v>19987</v>
      </c>
      <c r="C8952" s="139" t="s">
        <v>19988</v>
      </c>
      <c r="D8952" s="140">
        <v>1066</v>
      </c>
      <c r="E8952" s="139" t="s">
        <v>37676</v>
      </c>
      <c r="F8952" s="140">
        <v>1585.99</v>
      </c>
      <c r="G8952" s="139" t="s">
        <v>37673</v>
      </c>
      <c r="H8952" s="88" t="s">
        <v>37397</v>
      </c>
    </row>
    <row r="8953" spans="1:8">
      <c r="A8953" s="139" t="s">
        <v>693</v>
      </c>
      <c r="B8953" s="139" t="s">
        <v>19989</v>
      </c>
      <c r="C8953" s="139" t="s">
        <v>19990</v>
      </c>
      <c r="D8953" s="140">
        <v>1066</v>
      </c>
      <c r="E8953" s="139" t="s">
        <v>37677</v>
      </c>
      <c r="F8953" s="140">
        <v>1585.99</v>
      </c>
      <c r="G8953" s="139"/>
      <c r="H8953" s="88" t="s">
        <v>37397</v>
      </c>
    </row>
    <row r="8954" spans="1:8">
      <c r="A8954" s="139" t="s">
        <v>693</v>
      </c>
      <c r="B8954" s="139" t="s">
        <v>19991</v>
      </c>
      <c r="C8954" s="139" t="s">
        <v>19992</v>
      </c>
      <c r="D8954" s="140">
        <v>1066</v>
      </c>
      <c r="E8954" s="139" t="s">
        <v>37678</v>
      </c>
      <c r="F8954" s="140">
        <v>1585.99</v>
      </c>
      <c r="G8954" s="139" t="s">
        <v>37673</v>
      </c>
      <c r="H8954" s="88" t="s">
        <v>37397</v>
      </c>
    </row>
    <row r="8955" spans="1:8">
      <c r="A8955" s="139" t="s">
        <v>693</v>
      </c>
      <c r="B8955" s="139" t="s">
        <v>19993</v>
      </c>
      <c r="C8955" s="139" t="s">
        <v>19994</v>
      </c>
      <c r="D8955" s="140">
        <v>1066</v>
      </c>
      <c r="E8955" s="139" t="s">
        <v>37679</v>
      </c>
      <c r="F8955" s="140">
        <v>1585.99</v>
      </c>
      <c r="G8955" s="139" t="s">
        <v>37673</v>
      </c>
      <c r="H8955" s="88" t="s">
        <v>37397</v>
      </c>
    </row>
    <row r="8956" spans="1:8">
      <c r="A8956" s="139" t="s">
        <v>693</v>
      </c>
      <c r="B8956" s="139" t="s">
        <v>19995</v>
      </c>
      <c r="C8956" s="139" t="s">
        <v>19996</v>
      </c>
      <c r="D8956" s="140">
        <v>1066</v>
      </c>
      <c r="E8956" s="139" t="s">
        <v>37680</v>
      </c>
      <c r="F8956" s="140">
        <v>1585.99</v>
      </c>
      <c r="G8956" s="139"/>
      <c r="H8956" s="88" t="s">
        <v>37397</v>
      </c>
    </row>
    <row r="8957" spans="1:8">
      <c r="A8957" s="139" t="s">
        <v>693</v>
      </c>
      <c r="B8957" s="139" t="s">
        <v>19997</v>
      </c>
      <c r="C8957" s="139" t="s">
        <v>19998</v>
      </c>
      <c r="D8957" s="140">
        <v>1066</v>
      </c>
      <c r="E8957" s="139" t="s">
        <v>37681</v>
      </c>
      <c r="F8957" s="140">
        <v>1585.99</v>
      </c>
      <c r="G8957" s="139" t="s">
        <v>37673</v>
      </c>
      <c r="H8957" s="88" t="s">
        <v>37397</v>
      </c>
    </row>
    <row r="8958" spans="1:8">
      <c r="A8958" s="139" t="s">
        <v>693</v>
      </c>
      <c r="B8958" s="139" t="s">
        <v>19999</v>
      </c>
      <c r="C8958" s="139" t="s">
        <v>20000</v>
      </c>
      <c r="D8958" s="140">
        <v>1066</v>
      </c>
      <c r="E8958" s="139" t="s">
        <v>37682</v>
      </c>
      <c r="F8958" s="140">
        <v>1585.99</v>
      </c>
      <c r="G8958" s="139" t="s">
        <v>37673</v>
      </c>
      <c r="H8958" s="88" t="s">
        <v>37397</v>
      </c>
    </row>
    <row r="8959" spans="1:8">
      <c r="A8959" s="139" t="s">
        <v>693</v>
      </c>
      <c r="B8959" s="139" t="s">
        <v>20001</v>
      </c>
      <c r="C8959" s="139" t="s">
        <v>20002</v>
      </c>
      <c r="D8959" s="140">
        <v>1066</v>
      </c>
      <c r="E8959" s="139" t="s">
        <v>37683</v>
      </c>
      <c r="F8959" s="140">
        <v>1585.99</v>
      </c>
      <c r="G8959" s="139"/>
      <c r="H8959" s="88" t="s">
        <v>37397</v>
      </c>
    </row>
    <row r="8960" spans="1:8">
      <c r="A8960" s="139" t="s">
        <v>693</v>
      </c>
      <c r="B8960" s="139" t="s">
        <v>20003</v>
      </c>
      <c r="C8960" s="139" t="s">
        <v>20004</v>
      </c>
      <c r="D8960" s="140">
        <v>1066</v>
      </c>
      <c r="E8960" s="139" t="s">
        <v>37684</v>
      </c>
      <c r="F8960" s="140">
        <v>1585.99</v>
      </c>
      <c r="G8960" s="139" t="s">
        <v>37673</v>
      </c>
      <c r="H8960" s="88" t="s">
        <v>37397</v>
      </c>
    </row>
    <row r="8961" spans="1:8">
      <c r="A8961" s="139" t="s">
        <v>693</v>
      </c>
      <c r="B8961" s="139" t="s">
        <v>20005</v>
      </c>
      <c r="C8961" s="139" t="s">
        <v>20006</v>
      </c>
      <c r="D8961" s="140">
        <v>1066</v>
      </c>
      <c r="E8961" s="139" t="s">
        <v>37685</v>
      </c>
      <c r="F8961" s="140">
        <v>1585.99</v>
      </c>
      <c r="G8961" s="139" t="s">
        <v>37673</v>
      </c>
      <c r="H8961" s="88" t="s">
        <v>37397</v>
      </c>
    </row>
    <row r="8962" spans="1:8">
      <c r="A8962" s="139" t="s">
        <v>693</v>
      </c>
      <c r="B8962" s="139" t="s">
        <v>20007</v>
      </c>
      <c r="C8962" s="139" t="s">
        <v>20008</v>
      </c>
      <c r="D8962" s="140">
        <v>1066</v>
      </c>
      <c r="E8962" s="139" t="s">
        <v>37686</v>
      </c>
      <c r="F8962" s="140">
        <v>1585.99</v>
      </c>
      <c r="G8962" s="139"/>
      <c r="H8962" s="88" t="s">
        <v>37397</v>
      </c>
    </row>
    <row r="8963" spans="1:8">
      <c r="A8963" s="139" t="s">
        <v>693</v>
      </c>
      <c r="B8963" s="139" t="s">
        <v>20009</v>
      </c>
      <c r="C8963" s="139" t="s">
        <v>20010</v>
      </c>
      <c r="D8963" s="140">
        <v>1066</v>
      </c>
      <c r="E8963" s="139" t="s">
        <v>37687</v>
      </c>
      <c r="F8963" s="140">
        <v>1585.99</v>
      </c>
      <c r="G8963" s="139" t="s">
        <v>37673</v>
      </c>
      <c r="H8963" s="88" t="s">
        <v>37397</v>
      </c>
    </row>
    <row r="8964" spans="1:8">
      <c r="A8964" s="139" t="s">
        <v>693</v>
      </c>
      <c r="B8964" s="139" t="s">
        <v>20011</v>
      </c>
      <c r="C8964" s="139" t="s">
        <v>20012</v>
      </c>
      <c r="D8964" s="140">
        <v>1066</v>
      </c>
      <c r="E8964" s="139" t="s">
        <v>37688</v>
      </c>
      <c r="F8964" s="140">
        <v>1585.99</v>
      </c>
      <c r="G8964" s="139" t="s">
        <v>37673</v>
      </c>
      <c r="H8964" s="88" t="s">
        <v>37397</v>
      </c>
    </row>
    <row r="8965" spans="1:8">
      <c r="A8965" s="139" t="s">
        <v>693</v>
      </c>
      <c r="B8965" s="139" t="s">
        <v>20013</v>
      </c>
      <c r="C8965" s="139" t="s">
        <v>20014</v>
      </c>
      <c r="D8965" s="140">
        <v>1066</v>
      </c>
      <c r="E8965" s="139" t="s">
        <v>37689</v>
      </c>
      <c r="F8965" s="140">
        <v>1585.99</v>
      </c>
      <c r="G8965" s="139" t="s">
        <v>37673</v>
      </c>
      <c r="H8965" s="88" t="s">
        <v>37397</v>
      </c>
    </row>
    <row r="8966" spans="1:8">
      <c r="A8966" s="139" t="s">
        <v>217</v>
      </c>
      <c r="B8966" s="139" t="s">
        <v>19053</v>
      </c>
      <c r="C8966" s="139" t="s">
        <v>19054</v>
      </c>
      <c r="D8966" s="140">
        <v>15.69</v>
      </c>
      <c r="E8966" s="139" t="s">
        <v>37690</v>
      </c>
      <c r="F8966" s="140">
        <v>26.99</v>
      </c>
      <c r="G8966" s="139"/>
      <c r="H8966" s="88" t="s">
        <v>37379</v>
      </c>
    </row>
    <row r="8967" spans="1:8">
      <c r="A8967" s="139" t="s">
        <v>217</v>
      </c>
      <c r="B8967" s="139" t="s">
        <v>19055</v>
      </c>
      <c r="C8967" s="139" t="s">
        <v>19056</v>
      </c>
      <c r="D8967" s="140">
        <v>15.69</v>
      </c>
      <c r="E8967" s="139" t="s">
        <v>37691</v>
      </c>
      <c r="F8967" s="140">
        <v>26.99</v>
      </c>
      <c r="G8967" s="139"/>
      <c r="H8967" s="88" t="s">
        <v>37379</v>
      </c>
    </row>
    <row r="8968" spans="1:8">
      <c r="A8968" s="139" t="s">
        <v>217</v>
      </c>
      <c r="B8968" s="139" t="s">
        <v>19057</v>
      </c>
      <c r="C8968" s="139" t="s">
        <v>19058</v>
      </c>
      <c r="D8968" s="140">
        <v>15.69</v>
      </c>
      <c r="E8968" s="139" t="s">
        <v>37692</v>
      </c>
      <c r="F8968" s="140">
        <v>26.99</v>
      </c>
      <c r="G8968" s="139"/>
      <c r="H8968" s="88" t="s">
        <v>37379</v>
      </c>
    </row>
    <row r="8969" spans="1:8">
      <c r="A8969" s="139" t="s">
        <v>217</v>
      </c>
      <c r="B8969" s="139" t="s">
        <v>19059</v>
      </c>
      <c r="C8969" s="139" t="s">
        <v>19060</v>
      </c>
      <c r="D8969" s="140">
        <v>15.69</v>
      </c>
      <c r="E8969" s="139" t="s">
        <v>37693</v>
      </c>
      <c r="F8969" s="140">
        <v>26.99</v>
      </c>
      <c r="G8969" s="139"/>
      <c r="H8969" s="88" t="s">
        <v>37379</v>
      </c>
    </row>
    <row r="8970" spans="1:8">
      <c r="A8970" s="139" t="s">
        <v>693</v>
      </c>
      <c r="B8970" s="139" t="s">
        <v>20015</v>
      </c>
      <c r="C8970" s="139" t="s">
        <v>20016</v>
      </c>
      <c r="D8970" s="140">
        <v>666</v>
      </c>
      <c r="E8970" s="139" t="s">
        <v>37694</v>
      </c>
      <c r="F8970" s="140">
        <v>990.99</v>
      </c>
      <c r="G8970" s="139"/>
      <c r="H8970" s="88" t="s">
        <v>37397</v>
      </c>
    </row>
    <row r="8971" spans="1:8">
      <c r="A8971" s="139" t="s">
        <v>693</v>
      </c>
      <c r="B8971" s="139" t="s">
        <v>20017</v>
      </c>
      <c r="C8971" s="139" t="s">
        <v>20018</v>
      </c>
      <c r="D8971" s="140">
        <v>666</v>
      </c>
      <c r="E8971" s="139" t="s">
        <v>37695</v>
      </c>
      <c r="F8971" s="140">
        <v>990.99</v>
      </c>
      <c r="G8971" s="139"/>
      <c r="H8971" s="88" t="s">
        <v>37397</v>
      </c>
    </row>
    <row r="8972" spans="1:8">
      <c r="A8972" s="139" t="s">
        <v>693</v>
      </c>
      <c r="B8972" s="139" t="s">
        <v>20019</v>
      </c>
      <c r="C8972" s="139" t="s">
        <v>20020</v>
      </c>
      <c r="D8972" s="140">
        <v>666</v>
      </c>
      <c r="E8972" s="139" t="s">
        <v>37696</v>
      </c>
      <c r="F8972" s="140">
        <v>990.99</v>
      </c>
      <c r="G8972" s="139"/>
      <c r="H8972" s="88" t="s">
        <v>37397</v>
      </c>
    </row>
    <row r="8973" spans="1:8">
      <c r="A8973" s="139" t="s">
        <v>693</v>
      </c>
      <c r="B8973" s="139" t="s">
        <v>20021</v>
      </c>
      <c r="C8973" s="139" t="s">
        <v>20022</v>
      </c>
      <c r="D8973" s="140">
        <v>666</v>
      </c>
      <c r="E8973" s="139" t="s">
        <v>37697</v>
      </c>
      <c r="F8973" s="140">
        <v>990.99</v>
      </c>
      <c r="G8973" s="139"/>
      <c r="H8973" s="88" t="s">
        <v>37397</v>
      </c>
    </row>
    <row r="8974" spans="1:8">
      <c r="A8974" s="139" t="s">
        <v>1277</v>
      </c>
      <c r="B8974" s="139" t="s">
        <v>19061</v>
      </c>
      <c r="C8974" s="139" t="s">
        <v>19062</v>
      </c>
      <c r="D8974" s="140">
        <v>12.44</v>
      </c>
      <c r="E8974" s="139" t="s">
        <v>37698</v>
      </c>
      <c r="F8974" s="140">
        <v>18.989999999999998</v>
      </c>
      <c r="G8974" s="139"/>
      <c r="H8974" s="88" t="s">
        <v>37379</v>
      </c>
    </row>
    <row r="8975" spans="1:8">
      <c r="A8975" s="139" t="s">
        <v>5094</v>
      </c>
      <c r="B8975" s="139" t="s">
        <v>19063</v>
      </c>
      <c r="C8975" s="139" t="s">
        <v>19064</v>
      </c>
      <c r="D8975" s="140">
        <v>5.65</v>
      </c>
      <c r="E8975" s="139" t="s">
        <v>37699</v>
      </c>
      <c r="F8975" s="140">
        <v>10.99</v>
      </c>
      <c r="G8975" s="139"/>
      <c r="H8975" s="88" t="s">
        <v>37379</v>
      </c>
    </row>
    <row r="8976" spans="1:8">
      <c r="A8976" s="139" t="s">
        <v>5095</v>
      </c>
      <c r="B8976" s="139" t="s">
        <v>19065</v>
      </c>
      <c r="C8976" s="139" t="s">
        <v>19066</v>
      </c>
      <c r="D8976" s="140">
        <v>5.0999999999999996</v>
      </c>
      <c r="E8976" s="139" t="s">
        <v>37700</v>
      </c>
      <c r="F8976" s="140">
        <v>9.99</v>
      </c>
      <c r="G8976" s="139"/>
      <c r="H8976" s="88" t="s">
        <v>37379</v>
      </c>
    </row>
    <row r="8977" spans="1:8">
      <c r="A8977" s="139" t="s">
        <v>222</v>
      </c>
      <c r="B8977" s="139" t="s">
        <v>19067</v>
      </c>
      <c r="C8977" s="139" t="s">
        <v>19068</v>
      </c>
      <c r="D8977" s="140">
        <v>18.68</v>
      </c>
      <c r="E8977" s="139" t="s">
        <v>37701</v>
      </c>
      <c r="F8977" s="140">
        <v>29.99</v>
      </c>
      <c r="G8977" s="139"/>
      <c r="H8977" s="88" t="s">
        <v>37379</v>
      </c>
    </row>
    <row r="8978" spans="1:8">
      <c r="A8978" s="139" t="s">
        <v>222</v>
      </c>
      <c r="B8978" s="139" t="s">
        <v>19069</v>
      </c>
      <c r="C8978" s="139" t="s">
        <v>19070</v>
      </c>
      <c r="D8978" s="140">
        <v>18.68</v>
      </c>
      <c r="E8978" s="139" t="s">
        <v>37702</v>
      </c>
      <c r="F8978" s="140">
        <v>29.99</v>
      </c>
      <c r="G8978" s="139"/>
      <c r="H8978" s="88" t="s">
        <v>37379</v>
      </c>
    </row>
    <row r="8979" spans="1:8">
      <c r="A8979" s="139" t="s">
        <v>222</v>
      </c>
      <c r="B8979" s="139" t="s">
        <v>19071</v>
      </c>
      <c r="C8979" s="139" t="s">
        <v>19072</v>
      </c>
      <c r="D8979" s="140">
        <v>18.68</v>
      </c>
      <c r="E8979" s="139" t="s">
        <v>37703</v>
      </c>
      <c r="F8979" s="140">
        <v>29.99</v>
      </c>
      <c r="G8979" s="139"/>
      <c r="H8979" s="88" t="s">
        <v>37379</v>
      </c>
    </row>
    <row r="8980" spans="1:8">
      <c r="A8980" s="139" t="s">
        <v>235</v>
      </c>
      <c r="B8980" s="139" t="s">
        <v>19073</v>
      </c>
      <c r="C8980" s="139" t="s">
        <v>19074</v>
      </c>
      <c r="D8980" s="140">
        <v>17.440000000000001</v>
      </c>
      <c r="E8980" s="139" t="s">
        <v>37704</v>
      </c>
      <c r="F8980" s="140">
        <v>27.99</v>
      </c>
      <c r="G8980" s="139"/>
      <c r="H8980" s="88" t="s">
        <v>37379</v>
      </c>
    </row>
    <row r="8981" spans="1:8">
      <c r="A8981" s="139" t="s">
        <v>235</v>
      </c>
      <c r="B8981" s="139" t="s">
        <v>19075</v>
      </c>
      <c r="C8981" s="139" t="s">
        <v>19076</v>
      </c>
      <c r="D8981" s="140">
        <v>17.440000000000001</v>
      </c>
      <c r="E8981" s="139" t="s">
        <v>37705</v>
      </c>
      <c r="F8981" s="140">
        <v>27.99</v>
      </c>
      <c r="G8981" s="139"/>
      <c r="H8981" s="88" t="s">
        <v>37379</v>
      </c>
    </row>
    <row r="8982" spans="1:8">
      <c r="A8982" s="139" t="s">
        <v>235</v>
      </c>
      <c r="B8982" s="139" t="s">
        <v>19077</v>
      </c>
      <c r="C8982" s="139" t="s">
        <v>19078</v>
      </c>
      <c r="D8982" s="140">
        <v>17.440000000000001</v>
      </c>
      <c r="E8982" s="139" t="s">
        <v>37706</v>
      </c>
      <c r="F8982" s="140">
        <v>27.99</v>
      </c>
      <c r="G8982" s="139"/>
      <c r="H8982" s="88" t="s">
        <v>37379</v>
      </c>
    </row>
    <row r="8983" spans="1:8">
      <c r="A8983" s="139" t="s">
        <v>235</v>
      </c>
      <c r="B8983" s="139" t="s">
        <v>19079</v>
      </c>
      <c r="C8983" s="139" t="s">
        <v>19080</v>
      </c>
      <c r="D8983" s="140">
        <v>17.440000000000001</v>
      </c>
      <c r="E8983" s="139" t="s">
        <v>37707</v>
      </c>
      <c r="F8983" s="140">
        <v>27.99</v>
      </c>
      <c r="G8983" s="139"/>
      <c r="H8983" s="88" t="s">
        <v>37379</v>
      </c>
    </row>
    <row r="8984" spans="1:8">
      <c r="A8984" s="139" t="s">
        <v>1886</v>
      </c>
      <c r="B8984" s="139" t="s">
        <v>19081</v>
      </c>
      <c r="C8984" s="139" t="s">
        <v>19082</v>
      </c>
      <c r="D8984" s="140">
        <v>7.18</v>
      </c>
      <c r="E8984" s="139" t="s">
        <v>37708</v>
      </c>
      <c r="F8984" s="140">
        <v>11.99</v>
      </c>
      <c r="G8984" s="139"/>
      <c r="H8984" s="88" t="s">
        <v>37379</v>
      </c>
    </row>
    <row r="8985" spans="1:8">
      <c r="A8985" s="139" t="s">
        <v>1886</v>
      </c>
      <c r="B8985" s="139" t="s">
        <v>19083</v>
      </c>
      <c r="C8985" s="139" t="s">
        <v>19084</v>
      </c>
      <c r="D8985" s="140">
        <v>7.18</v>
      </c>
      <c r="E8985" s="139" t="s">
        <v>37709</v>
      </c>
      <c r="F8985" s="140">
        <v>11.99</v>
      </c>
      <c r="G8985" s="139"/>
      <c r="H8985" s="88" t="s">
        <v>37379</v>
      </c>
    </row>
    <row r="8986" spans="1:8">
      <c r="A8986" s="139" t="s">
        <v>1886</v>
      </c>
      <c r="B8986" s="139" t="s">
        <v>19085</v>
      </c>
      <c r="C8986" s="139" t="s">
        <v>19086</v>
      </c>
      <c r="D8986" s="140">
        <v>7.18</v>
      </c>
      <c r="E8986" s="139" t="s">
        <v>37710</v>
      </c>
      <c r="F8986" s="140">
        <v>11.99</v>
      </c>
      <c r="G8986" s="139"/>
      <c r="H8986" s="88" t="s">
        <v>37379</v>
      </c>
    </row>
    <row r="8987" spans="1:8">
      <c r="A8987" s="139" t="s">
        <v>235</v>
      </c>
      <c r="B8987" s="139" t="s">
        <v>19087</v>
      </c>
      <c r="C8987" s="139" t="s">
        <v>19088</v>
      </c>
      <c r="D8987" s="140">
        <v>20.56</v>
      </c>
      <c r="E8987" s="139" t="s">
        <v>37711</v>
      </c>
      <c r="F8987" s="140">
        <v>32.99</v>
      </c>
      <c r="G8987" s="139"/>
      <c r="H8987" s="88" t="s">
        <v>37379</v>
      </c>
    </row>
    <row r="8988" spans="1:8">
      <c r="A8988" s="139" t="s">
        <v>5092</v>
      </c>
      <c r="B8988" s="139" t="s">
        <v>19089</v>
      </c>
      <c r="C8988" s="139" t="s">
        <v>19090</v>
      </c>
      <c r="D8988" s="140">
        <v>19.78</v>
      </c>
      <c r="E8988" s="139" t="s">
        <v>37712</v>
      </c>
      <c r="F8988" s="140">
        <v>33.99</v>
      </c>
      <c r="G8988" s="139"/>
      <c r="H8988" s="88" t="s">
        <v>37379</v>
      </c>
    </row>
    <row r="8989" spans="1:8">
      <c r="A8989" s="139" t="s">
        <v>5092</v>
      </c>
      <c r="B8989" s="139" t="s">
        <v>19091</v>
      </c>
      <c r="C8989" s="139" t="s">
        <v>19092</v>
      </c>
      <c r="D8989" s="140">
        <v>19.78</v>
      </c>
      <c r="E8989" s="139" t="s">
        <v>37713</v>
      </c>
      <c r="F8989" s="140">
        <v>33.99</v>
      </c>
      <c r="G8989" s="139"/>
      <c r="H8989" s="88" t="s">
        <v>37379</v>
      </c>
    </row>
    <row r="8990" spans="1:8">
      <c r="A8990" s="139" t="s">
        <v>5092</v>
      </c>
      <c r="B8990" s="139" t="s">
        <v>19093</v>
      </c>
      <c r="C8990" s="139" t="s">
        <v>19094</v>
      </c>
      <c r="D8990" s="140">
        <v>19.78</v>
      </c>
      <c r="E8990" s="139" t="s">
        <v>37714</v>
      </c>
      <c r="F8990" s="140">
        <v>33.99</v>
      </c>
      <c r="G8990" s="139"/>
      <c r="H8990" s="88" t="s">
        <v>37379</v>
      </c>
    </row>
    <row r="8991" spans="1:8">
      <c r="A8991" s="139" t="s">
        <v>5092</v>
      </c>
      <c r="B8991" s="139" t="s">
        <v>19095</v>
      </c>
      <c r="C8991" s="139" t="s">
        <v>19096</v>
      </c>
      <c r="D8991" s="140">
        <v>19.78</v>
      </c>
      <c r="E8991" s="139" t="s">
        <v>37715</v>
      </c>
      <c r="F8991" s="140">
        <v>33.99</v>
      </c>
      <c r="G8991" s="139"/>
      <c r="H8991" s="88" t="s">
        <v>37379</v>
      </c>
    </row>
    <row r="8992" spans="1:8">
      <c r="A8992" s="139" t="s">
        <v>8528</v>
      </c>
      <c r="B8992" s="139" t="s">
        <v>19097</v>
      </c>
      <c r="C8992" s="139" t="s">
        <v>19098</v>
      </c>
      <c r="D8992" s="140">
        <v>17.440000000000001</v>
      </c>
      <c r="E8992" s="139" t="s">
        <v>37716</v>
      </c>
      <c r="F8992" s="140">
        <v>29.99</v>
      </c>
      <c r="G8992" s="139"/>
      <c r="H8992" s="88" t="s">
        <v>37379</v>
      </c>
    </row>
    <row r="8993" spans="1:8">
      <c r="A8993" s="139" t="s">
        <v>8528</v>
      </c>
      <c r="B8993" s="139" t="s">
        <v>19099</v>
      </c>
      <c r="C8993" s="139" t="s">
        <v>19100</v>
      </c>
      <c r="D8993" s="140">
        <v>17.440000000000001</v>
      </c>
      <c r="E8993" s="139" t="s">
        <v>37717</v>
      </c>
      <c r="F8993" s="140">
        <v>29.99</v>
      </c>
      <c r="G8993" s="139"/>
      <c r="H8993" s="88" t="s">
        <v>37379</v>
      </c>
    </row>
    <row r="8994" spans="1:8">
      <c r="A8994" s="139" t="s">
        <v>5094</v>
      </c>
      <c r="B8994" s="139" t="s">
        <v>19101</v>
      </c>
      <c r="C8994" s="139" t="s">
        <v>19102</v>
      </c>
      <c r="D8994" s="140">
        <v>24.94</v>
      </c>
      <c r="E8994" s="139" t="s">
        <v>37718</v>
      </c>
      <c r="F8994" s="140">
        <v>39.99</v>
      </c>
      <c r="G8994" s="139"/>
      <c r="H8994" s="88" t="s">
        <v>37379</v>
      </c>
    </row>
    <row r="8995" spans="1:8">
      <c r="A8995" s="139" t="s">
        <v>5094</v>
      </c>
      <c r="B8995" s="139" t="s">
        <v>19103</v>
      </c>
      <c r="C8995" s="139" t="s">
        <v>19104</v>
      </c>
      <c r="D8995" s="140">
        <v>24.94</v>
      </c>
      <c r="E8995" s="139" t="s">
        <v>37719</v>
      </c>
      <c r="F8995" s="140">
        <v>39.99</v>
      </c>
      <c r="G8995" s="139"/>
      <c r="H8995" s="88" t="s">
        <v>37379</v>
      </c>
    </row>
    <row r="8996" spans="1:8">
      <c r="A8996" s="139" t="s">
        <v>5094</v>
      </c>
      <c r="B8996" s="139" t="s">
        <v>19105</v>
      </c>
      <c r="C8996" s="139" t="s">
        <v>19106</v>
      </c>
      <c r="D8996" s="140">
        <v>24.94</v>
      </c>
      <c r="E8996" s="139" t="s">
        <v>37720</v>
      </c>
      <c r="F8996" s="140">
        <v>39.99</v>
      </c>
      <c r="G8996" s="139"/>
      <c r="H8996" s="88" t="s">
        <v>37379</v>
      </c>
    </row>
    <row r="8997" spans="1:8">
      <c r="A8997" s="139" t="s">
        <v>5094</v>
      </c>
      <c r="B8997" s="139" t="s">
        <v>19107</v>
      </c>
      <c r="C8997" s="139" t="s">
        <v>19108</v>
      </c>
      <c r="D8997" s="140">
        <v>24.94</v>
      </c>
      <c r="E8997" s="139" t="s">
        <v>37721</v>
      </c>
      <c r="F8997" s="140">
        <v>39.99</v>
      </c>
      <c r="G8997" s="139"/>
      <c r="H8997" s="88" t="s">
        <v>37379</v>
      </c>
    </row>
    <row r="8998" spans="1:8">
      <c r="A8998" s="139" t="s">
        <v>5094</v>
      </c>
      <c r="B8998" s="139" t="s">
        <v>19109</v>
      </c>
      <c r="C8998" s="139" t="s">
        <v>19110</v>
      </c>
      <c r="D8998" s="140">
        <v>24.94</v>
      </c>
      <c r="E8998" s="139" t="s">
        <v>37722</v>
      </c>
      <c r="F8998" s="140">
        <v>39.99</v>
      </c>
      <c r="G8998" s="139"/>
      <c r="H8998" s="88" t="s">
        <v>37379</v>
      </c>
    </row>
    <row r="8999" spans="1:8">
      <c r="A8999" s="139" t="s">
        <v>5094</v>
      </c>
      <c r="B8999" s="139" t="s">
        <v>19111</v>
      </c>
      <c r="C8999" s="139" t="s">
        <v>19112</v>
      </c>
      <c r="D8999" s="140">
        <v>24.94</v>
      </c>
      <c r="E8999" s="139" t="s">
        <v>37723</v>
      </c>
      <c r="F8999" s="140">
        <v>39.99</v>
      </c>
      <c r="G8999" s="139"/>
      <c r="H8999" s="88" t="s">
        <v>37379</v>
      </c>
    </row>
    <row r="9000" spans="1:8">
      <c r="A9000" s="139" t="s">
        <v>5094</v>
      </c>
      <c r="B9000" s="139" t="s">
        <v>19113</v>
      </c>
      <c r="C9000" s="139" t="s">
        <v>19114</v>
      </c>
      <c r="D9000" s="140">
        <v>24.94</v>
      </c>
      <c r="E9000" s="139" t="s">
        <v>37724</v>
      </c>
      <c r="F9000" s="140">
        <v>39.99</v>
      </c>
      <c r="G9000" s="139"/>
      <c r="H9000" s="88" t="s">
        <v>37379</v>
      </c>
    </row>
    <row r="9001" spans="1:8">
      <c r="A9001" s="139" t="s">
        <v>235</v>
      </c>
      <c r="B9001" s="139" t="s">
        <v>19115</v>
      </c>
      <c r="C9001" s="139" t="s">
        <v>19116</v>
      </c>
      <c r="D9001" s="140">
        <v>24.94</v>
      </c>
      <c r="E9001" s="139" t="s">
        <v>37725</v>
      </c>
      <c r="F9001" s="140">
        <v>39.99</v>
      </c>
      <c r="G9001" s="139"/>
      <c r="H9001" s="88" t="s">
        <v>37379</v>
      </c>
    </row>
    <row r="9002" spans="1:8">
      <c r="A9002" s="139" t="s">
        <v>235</v>
      </c>
      <c r="B9002" s="139" t="s">
        <v>19117</v>
      </c>
      <c r="C9002" s="139" t="s">
        <v>19118</v>
      </c>
      <c r="D9002" s="140">
        <v>24.94</v>
      </c>
      <c r="E9002" s="139" t="s">
        <v>37726</v>
      </c>
      <c r="F9002" s="140">
        <v>39.99</v>
      </c>
      <c r="G9002" s="139"/>
      <c r="H9002" s="88" t="s">
        <v>37379</v>
      </c>
    </row>
    <row r="9003" spans="1:8">
      <c r="A9003" s="139" t="s">
        <v>235</v>
      </c>
      <c r="B9003" s="139" t="s">
        <v>19119</v>
      </c>
      <c r="C9003" s="139" t="s">
        <v>19120</v>
      </c>
      <c r="D9003" s="140">
        <v>24.94</v>
      </c>
      <c r="E9003" s="139" t="s">
        <v>37727</v>
      </c>
      <c r="F9003" s="140">
        <v>39.99</v>
      </c>
      <c r="G9003" s="139"/>
      <c r="H9003" s="88" t="s">
        <v>37379</v>
      </c>
    </row>
    <row r="9004" spans="1:8">
      <c r="A9004" s="139" t="s">
        <v>693</v>
      </c>
      <c r="B9004" s="139" t="s">
        <v>20023</v>
      </c>
      <c r="C9004" s="139" t="s">
        <v>20024</v>
      </c>
      <c r="D9004" s="140">
        <v>1532.66</v>
      </c>
      <c r="E9004" s="139" t="s">
        <v>37728</v>
      </c>
      <c r="F9004" s="140">
        <v>2279.9899999999998</v>
      </c>
      <c r="G9004" s="139"/>
      <c r="H9004" s="88" t="s">
        <v>37397</v>
      </c>
    </row>
    <row r="9005" spans="1:8">
      <c r="A9005" s="139" t="s">
        <v>693</v>
      </c>
      <c r="B9005" s="139" t="s">
        <v>20025</v>
      </c>
      <c r="C9005" s="139" t="s">
        <v>20026</v>
      </c>
      <c r="D9005" s="140">
        <v>1532.66</v>
      </c>
      <c r="E9005" s="139" t="s">
        <v>37729</v>
      </c>
      <c r="F9005" s="140">
        <v>2279.9899999999998</v>
      </c>
      <c r="G9005" s="139"/>
      <c r="H9005" s="88" t="s">
        <v>37397</v>
      </c>
    </row>
    <row r="9006" spans="1:8">
      <c r="A9006" s="139" t="s">
        <v>693</v>
      </c>
      <c r="B9006" s="139" t="s">
        <v>20027</v>
      </c>
      <c r="C9006" s="139" t="s">
        <v>20028</v>
      </c>
      <c r="D9006" s="140">
        <v>1532.66</v>
      </c>
      <c r="E9006" s="139" t="s">
        <v>37730</v>
      </c>
      <c r="F9006" s="140">
        <v>2279.9899999999998</v>
      </c>
      <c r="G9006" s="139"/>
      <c r="H9006" s="88" t="s">
        <v>37397</v>
      </c>
    </row>
    <row r="9007" spans="1:8">
      <c r="A9007" s="139" t="s">
        <v>693</v>
      </c>
      <c r="B9007" s="139" t="s">
        <v>20029</v>
      </c>
      <c r="C9007" s="139" t="s">
        <v>20030</v>
      </c>
      <c r="D9007" s="140">
        <v>1532.66</v>
      </c>
      <c r="E9007" s="139" t="s">
        <v>37731</v>
      </c>
      <c r="F9007" s="140">
        <v>2279.9899999999998</v>
      </c>
      <c r="G9007" s="139"/>
      <c r="H9007" s="88" t="s">
        <v>37397</v>
      </c>
    </row>
    <row r="9008" spans="1:8">
      <c r="A9008" s="139" t="s">
        <v>693</v>
      </c>
      <c r="B9008" s="139" t="s">
        <v>20031</v>
      </c>
      <c r="C9008" s="139" t="s">
        <v>20032</v>
      </c>
      <c r="D9008" s="140">
        <v>1199.33</v>
      </c>
      <c r="E9008" s="139" t="s">
        <v>37732</v>
      </c>
      <c r="F9008" s="140">
        <v>1784.99</v>
      </c>
      <c r="G9008" s="139"/>
      <c r="H9008" s="88" t="s">
        <v>37397</v>
      </c>
    </row>
    <row r="9009" spans="1:8">
      <c r="A9009" s="139" t="s">
        <v>693</v>
      </c>
      <c r="B9009" s="139" t="s">
        <v>20033</v>
      </c>
      <c r="C9009" s="139" t="s">
        <v>20034</v>
      </c>
      <c r="D9009" s="140">
        <v>1199.33</v>
      </c>
      <c r="E9009" s="139" t="s">
        <v>37733</v>
      </c>
      <c r="F9009" s="140">
        <v>1784.99</v>
      </c>
      <c r="G9009" s="139"/>
      <c r="H9009" s="88" t="s">
        <v>37397</v>
      </c>
    </row>
    <row r="9010" spans="1:8">
      <c r="A9010" s="139" t="s">
        <v>693</v>
      </c>
      <c r="B9010" s="139" t="s">
        <v>20035</v>
      </c>
      <c r="C9010" s="139" t="s">
        <v>20036</v>
      </c>
      <c r="D9010" s="140">
        <v>1199.33</v>
      </c>
      <c r="E9010" s="139" t="s">
        <v>37734</v>
      </c>
      <c r="F9010" s="140">
        <v>1784.99</v>
      </c>
      <c r="G9010" s="139"/>
      <c r="H9010" s="88" t="s">
        <v>37397</v>
      </c>
    </row>
    <row r="9011" spans="1:8">
      <c r="A9011" s="139" t="s">
        <v>693</v>
      </c>
      <c r="B9011" s="139" t="s">
        <v>20037</v>
      </c>
      <c r="C9011" s="139" t="s">
        <v>20038</v>
      </c>
      <c r="D9011" s="140">
        <v>1199.33</v>
      </c>
      <c r="E9011" s="139" t="s">
        <v>37735</v>
      </c>
      <c r="F9011" s="140">
        <v>1784.99</v>
      </c>
      <c r="G9011" s="139"/>
      <c r="H9011" s="88" t="s">
        <v>37397</v>
      </c>
    </row>
    <row r="9012" spans="1:8">
      <c r="A9012" s="139" t="s">
        <v>693</v>
      </c>
      <c r="B9012" s="139" t="s">
        <v>20039</v>
      </c>
      <c r="C9012" s="139" t="s">
        <v>20040</v>
      </c>
      <c r="D9012" s="140">
        <v>1199.33</v>
      </c>
      <c r="E9012" s="139" t="s">
        <v>37736</v>
      </c>
      <c r="F9012" s="140">
        <v>1784.99</v>
      </c>
      <c r="G9012" s="139"/>
      <c r="H9012" s="88" t="s">
        <v>37397</v>
      </c>
    </row>
    <row r="9013" spans="1:8">
      <c r="A9013" s="139" t="s">
        <v>693</v>
      </c>
      <c r="B9013" s="139" t="s">
        <v>20041</v>
      </c>
      <c r="C9013" s="139" t="s">
        <v>20042</v>
      </c>
      <c r="D9013" s="140">
        <v>1066</v>
      </c>
      <c r="E9013" s="139" t="s">
        <v>37737</v>
      </c>
      <c r="F9013" s="140">
        <v>1585.99</v>
      </c>
      <c r="G9013" s="139"/>
      <c r="H9013" s="88" t="s">
        <v>37397</v>
      </c>
    </row>
    <row r="9014" spans="1:8">
      <c r="A9014" s="139" t="s">
        <v>693</v>
      </c>
      <c r="B9014" s="139" t="s">
        <v>20043</v>
      </c>
      <c r="C9014" s="139" t="s">
        <v>20044</v>
      </c>
      <c r="D9014" s="140">
        <v>1066</v>
      </c>
      <c r="E9014" s="139" t="s">
        <v>37738</v>
      </c>
      <c r="F9014" s="140">
        <v>1585.99</v>
      </c>
      <c r="G9014" s="139"/>
      <c r="H9014" s="88" t="s">
        <v>37397</v>
      </c>
    </row>
    <row r="9015" spans="1:8">
      <c r="A9015" s="139" t="s">
        <v>693</v>
      </c>
      <c r="B9015" s="139" t="s">
        <v>20045</v>
      </c>
      <c r="C9015" s="139" t="s">
        <v>20046</v>
      </c>
      <c r="D9015" s="140">
        <v>1066</v>
      </c>
      <c r="E9015" s="139" t="s">
        <v>37739</v>
      </c>
      <c r="F9015" s="140">
        <v>1585.99</v>
      </c>
      <c r="G9015" s="139"/>
      <c r="H9015" s="88" t="s">
        <v>37397</v>
      </c>
    </row>
    <row r="9016" spans="1:8">
      <c r="A9016" s="139" t="s">
        <v>693</v>
      </c>
      <c r="B9016" s="139" t="s">
        <v>20047</v>
      </c>
      <c r="C9016" s="139" t="s">
        <v>20048</v>
      </c>
      <c r="D9016" s="140">
        <v>1066</v>
      </c>
      <c r="E9016" s="139" t="s">
        <v>37740</v>
      </c>
      <c r="F9016" s="140">
        <v>1585.99</v>
      </c>
      <c r="G9016" s="139"/>
      <c r="H9016" s="88" t="s">
        <v>37397</v>
      </c>
    </row>
    <row r="9017" spans="1:8">
      <c r="A9017" s="139" t="s">
        <v>693</v>
      </c>
      <c r="B9017" s="139" t="s">
        <v>20049</v>
      </c>
      <c r="C9017" s="139" t="s">
        <v>20050</v>
      </c>
      <c r="D9017" s="140">
        <v>1066</v>
      </c>
      <c r="E9017" s="139" t="s">
        <v>37741</v>
      </c>
      <c r="F9017" s="140">
        <v>1585.99</v>
      </c>
      <c r="G9017" s="139"/>
      <c r="H9017" s="88" t="s">
        <v>37397</v>
      </c>
    </row>
    <row r="9018" spans="1:8">
      <c r="A9018" s="139" t="s">
        <v>693</v>
      </c>
      <c r="B9018" s="139" t="s">
        <v>20051</v>
      </c>
      <c r="C9018" s="139" t="s">
        <v>20052</v>
      </c>
      <c r="D9018" s="140">
        <v>1066</v>
      </c>
      <c r="E9018" s="139" t="s">
        <v>37742</v>
      </c>
      <c r="F9018" s="140">
        <v>1585.99</v>
      </c>
      <c r="G9018" s="139"/>
      <c r="H9018" s="88" t="s">
        <v>37397</v>
      </c>
    </row>
    <row r="9019" spans="1:8">
      <c r="A9019" s="139" t="s">
        <v>433</v>
      </c>
      <c r="B9019" s="139" t="s">
        <v>19121</v>
      </c>
      <c r="C9019" s="139" t="s">
        <v>19122</v>
      </c>
      <c r="D9019" s="140">
        <v>4.78</v>
      </c>
      <c r="E9019" s="139" t="s">
        <v>37743</v>
      </c>
      <c r="F9019" s="140">
        <v>7.99</v>
      </c>
      <c r="G9019" s="139"/>
      <c r="H9019" s="88" t="s">
        <v>37379</v>
      </c>
    </row>
    <row r="9020" spans="1:8">
      <c r="A9020" s="139" t="s">
        <v>433</v>
      </c>
      <c r="B9020" s="139" t="s">
        <v>19123</v>
      </c>
      <c r="C9020" s="139" t="s">
        <v>19124</v>
      </c>
      <c r="D9020" s="140">
        <v>4.78</v>
      </c>
      <c r="E9020" s="139" t="s">
        <v>37744</v>
      </c>
      <c r="F9020" s="140">
        <v>7.99</v>
      </c>
      <c r="G9020" s="139"/>
      <c r="H9020" s="88" t="s">
        <v>37379</v>
      </c>
    </row>
    <row r="9021" spans="1:8">
      <c r="A9021" s="139" t="s">
        <v>433</v>
      </c>
      <c r="B9021" s="139" t="s">
        <v>19125</v>
      </c>
      <c r="C9021" s="139" t="s">
        <v>19126</v>
      </c>
      <c r="D9021" s="140">
        <v>4.78</v>
      </c>
      <c r="E9021" s="139" t="s">
        <v>37745</v>
      </c>
      <c r="F9021" s="140">
        <v>7.99</v>
      </c>
      <c r="G9021" s="139"/>
      <c r="H9021" s="88" t="s">
        <v>37379</v>
      </c>
    </row>
    <row r="9022" spans="1:8">
      <c r="A9022" s="139" t="s">
        <v>433</v>
      </c>
      <c r="B9022" s="139" t="s">
        <v>19127</v>
      </c>
      <c r="C9022" s="139" t="s">
        <v>19128</v>
      </c>
      <c r="D9022" s="140">
        <v>4.78</v>
      </c>
      <c r="E9022" s="139" t="s">
        <v>37746</v>
      </c>
      <c r="F9022" s="140">
        <v>7.99</v>
      </c>
      <c r="G9022" s="139"/>
      <c r="H9022" s="88" t="s">
        <v>37379</v>
      </c>
    </row>
    <row r="9023" spans="1:8">
      <c r="A9023" s="139" t="s">
        <v>433</v>
      </c>
      <c r="B9023" s="139" t="s">
        <v>19129</v>
      </c>
      <c r="C9023" s="139" t="s">
        <v>19130</v>
      </c>
      <c r="D9023" s="140">
        <v>4.78</v>
      </c>
      <c r="E9023" s="139" t="s">
        <v>37747</v>
      </c>
      <c r="F9023" s="140">
        <v>7.99</v>
      </c>
      <c r="G9023" s="139"/>
      <c r="H9023" s="88" t="s">
        <v>37379</v>
      </c>
    </row>
    <row r="9024" spans="1:8">
      <c r="A9024" s="139" t="s">
        <v>433</v>
      </c>
      <c r="B9024" s="139" t="s">
        <v>19131</v>
      </c>
      <c r="C9024" s="139" t="s">
        <v>19132</v>
      </c>
      <c r="D9024" s="140">
        <v>4.78</v>
      </c>
      <c r="E9024" s="139" t="s">
        <v>37748</v>
      </c>
      <c r="F9024" s="140">
        <v>7.99</v>
      </c>
      <c r="G9024" s="139"/>
      <c r="H9024" s="88" t="s">
        <v>37379</v>
      </c>
    </row>
    <row r="9025" spans="1:8">
      <c r="A9025" s="139" t="s">
        <v>433</v>
      </c>
      <c r="B9025" s="139" t="s">
        <v>19133</v>
      </c>
      <c r="C9025" s="139" t="s">
        <v>19134</v>
      </c>
      <c r="D9025" s="140">
        <v>4.78</v>
      </c>
      <c r="E9025" s="139" t="s">
        <v>37749</v>
      </c>
      <c r="F9025" s="140">
        <v>7.99</v>
      </c>
      <c r="G9025" s="139"/>
      <c r="H9025" s="88" t="s">
        <v>37379</v>
      </c>
    </row>
    <row r="9026" spans="1:8">
      <c r="A9026" s="139" t="s">
        <v>5092</v>
      </c>
      <c r="B9026" s="139" t="s">
        <v>19135</v>
      </c>
      <c r="C9026" s="139" t="s">
        <v>19136</v>
      </c>
      <c r="D9026" s="140">
        <v>8.1999999999999993</v>
      </c>
      <c r="E9026" s="139" t="s">
        <v>37750</v>
      </c>
      <c r="F9026" s="140">
        <v>15.99</v>
      </c>
      <c r="G9026" s="139"/>
      <c r="H9026" s="88" t="s">
        <v>37379</v>
      </c>
    </row>
    <row r="9027" spans="1:8">
      <c r="A9027" s="139" t="s">
        <v>284</v>
      </c>
      <c r="B9027" s="139" t="s">
        <v>19137</v>
      </c>
      <c r="C9027" s="139" t="s">
        <v>19138</v>
      </c>
      <c r="D9027" s="140">
        <v>19.78</v>
      </c>
      <c r="E9027" s="139" t="s">
        <v>37751</v>
      </c>
      <c r="F9027" s="140">
        <v>33.99</v>
      </c>
      <c r="G9027" s="139"/>
      <c r="H9027" s="88" t="s">
        <v>37379</v>
      </c>
    </row>
    <row r="9028" spans="1:8">
      <c r="A9028" s="139" t="s">
        <v>284</v>
      </c>
      <c r="B9028" s="139" t="s">
        <v>19139</v>
      </c>
      <c r="C9028" s="139" t="s">
        <v>19140</v>
      </c>
      <c r="D9028" s="140">
        <v>19.78</v>
      </c>
      <c r="E9028" s="139" t="s">
        <v>37752</v>
      </c>
      <c r="F9028" s="140">
        <v>33.99</v>
      </c>
      <c r="G9028" s="139"/>
      <c r="H9028" s="88" t="s">
        <v>37379</v>
      </c>
    </row>
    <row r="9029" spans="1:8">
      <c r="A9029" s="139" t="s">
        <v>284</v>
      </c>
      <c r="B9029" s="139" t="s">
        <v>19141</v>
      </c>
      <c r="C9029" s="139" t="s">
        <v>19142</v>
      </c>
      <c r="D9029" s="140">
        <v>19.78</v>
      </c>
      <c r="E9029" s="139" t="s">
        <v>37753</v>
      </c>
      <c r="F9029" s="140">
        <v>33.99</v>
      </c>
      <c r="G9029" s="139"/>
      <c r="H9029" s="88" t="s">
        <v>37379</v>
      </c>
    </row>
    <row r="9030" spans="1:8">
      <c r="A9030" s="139" t="s">
        <v>284</v>
      </c>
      <c r="B9030" s="139" t="s">
        <v>19143</v>
      </c>
      <c r="C9030" s="139" t="s">
        <v>19144</v>
      </c>
      <c r="D9030" s="140">
        <v>19.78</v>
      </c>
      <c r="E9030" s="139" t="s">
        <v>37754</v>
      </c>
      <c r="F9030" s="140">
        <v>33.99</v>
      </c>
      <c r="G9030" s="139"/>
      <c r="H9030" s="88" t="s">
        <v>37379</v>
      </c>
    </row>
    <row r="9031" spans="1:8">
      <c r="A9031" s="139" t="s">
        <v>222</v>
      </c>
      <c r="B9031" s="139" t="s">
        <v>19145</v>
      </c>
      <c r="C9031" s="139" t="s">
        <v>19146</v>
      </c>
      <c r="D9031" s="140">
        <v>149.94999999999999</v>
      </c>
      <c r="E9031" s="139" t="s">
        <v>37755</v>
      </c>
      <c r="F9031" s="140">
        <v>296.99</v>
      </c>
      <c r="G9031" s="139"/>
      <c r="H9031" s="88" t="s">
        <v>37379</v>
      </c>
    </row>
    <row r="9032" spans="1:8">
      <c r="A9032" s="139" t="s">
        <v>222</v>
      </c>
      <c r="B9032" s="139" t="s">
        <v>19147</v>
      </c>
      <c r="C9032" s="139" t="s">
        <v>19148</v>
      </c>
      <c r="D9032" s="140">
        <v>149.94999999999999</v>
      </c>
      <c r="E9032" s="139" t="s">
        <v>37756</v>
      </c>
      <c r="F9032" s="140">
        <v>296.99</v>
      </c>
      <c r="G9032" s="139"/>
      <c r="H9032" s="88" t="s">
        <v>37379</v>
      </c>
    </row>
    <row r="9033" spans="1:8">
      <c r="A9033" s="139" t="s">
        <v>235</v>
      </c>
      <c r="B9033" s="139" t="s">
        <v>19149</v>
      </c>
      <c r="C9033" s="139" t="s">
        <v>19150</v>
      </c>
      <c r="D9033" s="140">
        <v>139.93</v>
      </c>
      <c r="E9033" s="139" t="s">
        <v>37757</v>
      </c>
      <c r="F9033" s="140">
        <v>207.99</v>
      </c>
      <c r="G9033" s="139"/>
      <c r="H9033" s="88" t="s">
        <v>37379</v>
      </c>
    </row>
    <row r="9034" spans="1:8">
      <c r="A9034" s="139" t="s">
        <v>5092</v>
      </c>
      <c r="B9034" s="139" t="s">
        <v>19151</v>
      </c>
      <c r="C9034" s="139" t="s">
        <v>19152</v>
      </c>
      <c r="D9034" s="140">
        <v>7.7</v>
      </c>
      <c r="E9034" s="139" t="s">
        <v>37758</v>
      </c>
      <c r="F9034" s="140">
        <v>14.99</v>
      </c>
      <c r="G9034" s="139"/>
      <c r="H9034" s="88" t="s">
        <v>37379</v>
      </c>
    </row>
    <row r="9035" spans="1:8">
      <c r="A9035" s="139" t="s">
        <v>235</v>
      </c>
      <c r="B9035" s="139" t="s">
        <v>19153</v>
      </c>
      <c r="C9035" s="139" t="s">
        <v>19154</v>
      </c>
      <c r="D9035" s="140">
        <v>399.33</v>
      </c>
      <c r="E9035" s="139" t="s">
        <v>37759</v>
      </c>
      <c r="F9035" s="140">
        <v>593.99</v>
      </c>
      <c r="G9035" s="139"/>
      <c r="H9035" s="88" t="s">
        <v>37379</v>
      </c>
    </row>
    <row r="9036" spans="1:8">
      <c r="A9036" s="139" t="s">
        <v>235</v>
      </c>
      <c r="B9036" s="139" t="s">
        <v>19155</v>
      </c>
      <c r="C9036" s="139" t="s">
        <v>19156</v>
      </c>
      <c r="D9036" s="140">
        <v>399.33</v>
      </c>
      <c r="E9036" s="139" t="s">
        <v>37760</v>
      </c>
      <c r="F9036" s="140">
        <v>593.99</v>
      </c>
      <c r="G9036" s="139"/>
      <c r="H9036" s="88" t="s">
        <v>37379</v>
      </c>
    </row>
    <row r="9037" spans="1:8">
      <c r="A9037" s="139" t="s">
        <v>235</v>
      </c>
      <c r="B9037" s="139" t="s">
        <v>19157</v>
      </c>
      <c r="C9037" s="139" t="s">
        <v>19158</v>
      </c>
      <c r="D9037" s="140">
        <v>399.33</v>
      </c>
      <c r="E9037" s="139" t="s">
        <v>37761</v>
      </c>
      <c r="F9037" s="140">
        <v>593.99</v>
      </c>
      <c r="G9037" s="139"/>
      <c r="H9037" s="88" t="s">
        <v>37379</v>
      </c>
    </row>
    <row r="9038" spans="1:8">
      <c r="A9038" s="139" t="s">
        <v>235</v>
      </c>
      <c r="B9038" s="139" t="s">
        <v>19159</v>
      </c>
      <c r="C9038" s="139" t="s">
        <v>19160</v>
      </c>
      <c r="D9038" s="140">
        <v>399.33</v>
      </c>
      <c r="E9038" s="139" t="s">
        <v>37762</v>
      </c>
      <c r="F9038" s="140">
        <v>593.99</v>
      </c>
      <c r="G9038" s="139"/>
      <c r="H9038" s="88" t="s">
        <v>37379</v>
      </c>
    </row>
    <row r="9039" spans="1:8">
      <c r="A9039" s="139" t="s">
        <v>5094</v>
      </c>
      <c r="B9039" s="139" t="s">
        <v>19161</v>
      </c>
      <c r="C9039" s="139" t="s">
        <v>19162</v>
      </c>
      <c r="D9039" s="140">
        <v>145.78</v>
      </c>
      <c r="E9039" s="139" t="s">
        <v>37763</v>
      </c>
      <c r="F9039" s="140">
        <v>247.99</v>
      </c>
      <c r="G9039" s="139"/>
      <c r="H9039" s="88" t="s">
        <v>37379</v>
      </c>
    </row>
    <row r="9040" spans="1:8">
      <c r="A9040" s="139" t="s">
        <v>5094</v>
      </c>
      <c r="B9040" s="139" t="s">
        <v>19163</v>
      </c>
      <c r="C9040" s="139" t="s">
        <v>19164</v>
      </c>
      <c r="D9040" s="140">
        <v>145.78</v>
      </c>
      <c r="E9040" s="139" t="s">
        <v>37764</v>
      </c>
      <c r="F9040" s="140">
        <v>247.99</v>
      </c>
      <c r="G9040" s="139"/>
      <c r="H9040" s="88" t="s">
        <v>37379</v>
      </c>
    </row>
    <row r="9041" spans="1:8">
      <c r="A9041" s="139" t="s">
        <v>5094</v>
      </c>
      <c r="B9041" s="139" t="s">
        <v>19165</v>
      </c>
      <c r="C9041" s="139" t="s">
        <v>19166</v>
      </c>
      <c r="D9041" s="140">
        <v>145.78</v>
      </c>
      <c r="E9041" s="139" t="s">
        <v>37765</v>
      </c>
      <c r="F9041" s="140">
        <v>247.99</v>
      </c>
      <c r="G9041" s="139"/>
      <c r="H9041" s="88" t="s">
        <v>37379</v>
      </c>
    </row>
    <row r="9042" spans="1:8">
      <c r="A9042" s="139" t="s">
        <v>5094</v>
      </c>
      <c r="B9042" s="139" t="s">
        <v>19167</v>
      </c>
      <c r="C9042" s="139" t="s">
        <v>19168</v>
      </c>
      <c r="D9042" s="140">
        <v>145.78</v>
      </c>
      <c r="E9042" s="139" t="s">
        <v>37766</v>
      </c>
      <c r="F9042" s="140">
        <v>247.99</v>
      </c>
      <c r="G9042" s="139"/>
      <c r="H9042" s="88" t="s">
        <v>37379</v>
      </c>
    </row>
    <row r="9043" spans="1:8">
      <c r="A9043" s="139" t="s">
        <v>5094</v>
      </c>
      <c r="B9043" s="139" t="s">
        <v>19169</v>
      </c>
      <c r="C9043" s="139" t="s">
        <v>19170</v>
      </c>
      <c r="D9043" s="140">
        <v>145.78</v>
      </c>
      <c r="E9043" s="139" t="s">
        <v>37767</v>
      </c>
      <c r="F9043" s="140">
        <v>247.99</v>
      </c>
      <c r="G9043" s="139"/>
      <c r="H9043" s="88" t="s">
        <v>37379</v>
      </c>
    </row>
    <row r="9044" spans="1:8">
      <c r="A9044" s="139" t="s">
        <v>5094</v>
      </c>
      <c r="B9044" s="139" t="s">
        <v>19171</v>
      </c>
      <c r="C9044" s="139" t="s">
        <v>19172</v>
      </c>
      <c r="D9044" s="140">
        <v>145.78</v>
      </c>
      <c r="E9044" s="139" t="s">
        <v>37768</v>
      </c>
      <c r="F9044" s="140">
        <v>247.99</v>
      </c>
      <c r="G9044" s="139"/>
      <c r="H9044" s="88" t="s">
        <v>37379</v>
      </c>
    </row>
    <row r="9045" spans="1:8">
      <c r="A9045" s="139" t="s">
        <v>5094</v>
      </c>
      <c r="B9045" s="139" t="s">
        <v>19173</v>
      </c>
      <c r="C9045" s="139" t="s">
        <v>19174</v>
      </c>
      <c r="D9045" s="140">
        <v>5.65</v>
      </c>
      <c r="E9045" s="139" t="s">
        <v>37769</v>
      </c>
      <c r="F9045" s="140">
        <v>10.99</v>
      </c>
      <c r="G9045" s="139"/>
      <c r="H9045" s="88" t="s">
        <v>37379</v>
      </c>
    </row>
    <row r="9046" spans="1:8">
      <c r="A9046" s="139" t="s">
        <v>1886</v>
      </c>
      <c r="B9046" s="139" t="s">
        <v>19175</v>
      </c>
      <c r="C9046" s="139" t="s">
        <v>19176</v>
      </c>
      <c r="D9046" s="140">
        <v>18.03</v>
      </c>
      <c r="E9046" s="139" t="s">
        <v>37770</v>
      </c>
      <c r="F9046" s="140">
        <v>30.99</v>
      </c>
      <c r="G9046" s="139"/>
      <c r="H9046" s="88" t="s">
        <v>37379</v>
      </c>
    </row>
    <row r="9047" spans="1:8">
      <c r="A9047" s="139" t="s">
        <v>235</v>
      </c>
      <c r="B9047" s="139" t="s">
        <v>19177</v>
      </c>
      <c r="C9047" s="139" t="s">
        <v>19178</v>
      </c>
      <c r="D9047" s="140">
        <v>199.93</v>
      </c>
      <c r="E9047" s="139" t="s">
        <v>37771</v>
      </c>
      <c r="F9047" s="140">
        <v>296.99</v>
      </c>
      <c r="G9047" s="139"/>
      <c r="H9047" s="88" t="s">
        <v>37379</v>
      </c>
    </row>
    <row r="9048" spans="1:8">
      <c r="A9048" s="139" t="s">
        <v>235</v>
      </c>
      <c r="B9048" s="139" t="s">
        <v>19179</v>
      </c>
      <c r="C9048" s="139" t="s">
        <v>19180</v>
      </c>
      <c r="D9048" s="140">
        <v>199.93</v>
      </c>
      <c r="E9048" s="139" t="s">
        <v>37772</v>
      </c>
      <c r="F9048" s="140">
        <v>296.99</v>
      </c>
      <c r="G9048" s="139"/>
      <c r="H9048" s="88" t="s">
        <v>37379</v>
      </c>
    </row>
    <row r="9049" spans="1:8">
      <c r="A9049" s="139" t="s">
        <v>235</v>
      </c>
      <c r="B9049" s="139" t="s">
        <v>19181</v>
      </c>
      <c r="C9049" s="139" t="s">
        <v>19182</v>
      </c>
      <c r="D9049" s="140">
        <v>199.93</v>
      </c>
      <c r="E9049" s="139" t="s">
        <v>37773</v>
      </c>
      <c r="F9049" s="140">
        <v>296.99</v>
      </c>
      <c r="G9049" s="139"/>
      <c r="H9049" s="88" t="s">
        <v>37379</v>
      </c>
    </row>
    <row r="9050" spans="1:8">
      <c r="A9050" s="139" t="s">
        <v>1886</v>
      </c>
      <c r="B9050" s="139" t="s">
        <v>19183</v>
      </c>
      <c r="C9050" s="139" t="s">
        <v>19184</v>
      </c>
      <c r="D9050" s="140">
        <v>18.03</v>
      </c>
      <c r="E9050" s="139" t="s">
        <v>37774</v>
      </c>
      <c r="F9050" s="140">
        <v>30.99</v>
      </c>
      <c r="G9050" s="139"/>
      <c r="H9050" s="88" t="s">
        <v>37379</v>
      </c>
    </row>
    <row r="9051" spans="1:8">
      <c r="A9051" s="139" t="s">
        <v>222</v>
      </c>
      <c r="B9051" s="139" t="s">
        <v>19185</v>
      </c>
      <c r="C9051" s="139" t="s">
        <v>19186</v>
      </c>
      <c r="D9051" s="140">
        <v>149.94999999999999</v>
      </c>
      <c r="E9051" s="139" t="s">
        <v>37775</v>
      </c>
      <c r="F9051" s="140">
        <v>296.99</v>
      </c>
      <c r="G9051" s="139"/>
      <c r="H9051" s="88" t="s">
        <v>37379</v>
      </c>
    </row>
    <row r="9052" spans="1:8">
      <c r="A9052" s="139" t="s">
        <v>222</v>
      </c>
      <c r="B9052" s="139" t="s">
        <v>19187</v>
      </c>
      <c r="C9052" s="139" t="s">
        <v>19188</v>
      </c>
      <c r="D9052" s="140">
        <v>149.94999999999999</v>
      </c>
      <c r="E9052" s="139" t="s">
        <v>37776</v>
      </c>
      <c r="F9052" s="140">
        <v>296.99</v>
      </c>
      <c r="G9052" s="139"/>
      <c r="H9052" s="88" t="s">
        <v>37379</v>
      </c>
    </row>
    <row r="9053" spans="1:8">
      <c r="A9053" s="139" t="s">
        <v>222</v>
      </c>
      <c r="B9053" s="139" t="s">
        <v>19189</v>
      </c>
      <c r="C9053" s="139" t="s">
        <v>19190</v>
      </c>
      <c r="D9053" s="140">
        <v>149.94999999999999</v>
      </c>
      <c r="E9053" s="139" t="s">
        <v>37777</v>
      </c>
      <c r="F9053" s="140">
        <v>296.99</v>
      </c>
      <c r="G9053" s="139"/>
      <c r="H9053" s="88" t="s">
        <v>37379</v>
      </c>
    </row>
    <row r="9054" spans="1:8">
      <c r="A9054" s="139" t="s">
        <v>235</v>
      </c>
      <c r="B9054" s="139" t="s">
        <v>19191</v>
      </c>
      <c r="C9054" s="139" t="s">
        <v>19192</v>
      </c>
      <c r="D9054" s="140">
        <v>146.6</v>
      </c>
      <c r="E9054" s="139" t="s">
        <v>37778</v>
      </c>
      <c r="F9054" s="140">
        <v>217.99</v>
      </c>
      <c r="G9054" s="139"/>
      <c r="H9054" s="88" t="s">
        <v>37379</v>
      </c>
    </row>
    <row r="9055" spans="1:8">
      <c r="A9055" s="139" t="s">
        <v>235</v>
      </c>
      <c r="B9055" s="139" t="s">
        <v>19193</v>
      </c>
      <c r="C9055" s="139" t="s">
        <v>19194</v>
      </c>
      <c r="D9055" s="140">
        <v>199.93</v>
      </c>
      <c r="E9055" s="139" t="s">
        <v>37779</v>
      </c>
      <c r="F9055" s="140">
        <v>296.99</v>
      </c>
      <c r="G9055" s="139"/>
      <c r="H9055" s="88" t="s">
        <v>37379</v>
      </c>
    </row>
    <row r="9056" spans="1:8">
      <c r="A9056" s="139" t="s">
        <v>235</v>
      </c>
      <c r="B9056" s="139" t="s">
        <v>19195</v>
      </c>
      <c r="C9056" s="139" t="s">
        <v>19196</v>
      </c>
      <c r="D9056" s="140">
        <v>199.93</v>
      </c>
      <c r="E9056" s="139" t="s">
        <v>37780</v>
      </c>
      <c r="F9056" s="140">
        <v>296.99</v>
      </c>
      <c r="G9056" s="139"/>
      <c r="H9056" s="88" t="s">
        <v>37379</v>
      </c>
    </row>
    <row r="9057" spans="1:8">
      <c r="A9057" s="139" t="s">
        <v>235</v>
      </c>
      <c r="B9057" s="139" t="s">
        <v>19197</v>
      </c>
      <c r="C9057" s="139" t="s">
        <v>19198</v>
      </c>
      <c r="D9057" s="140">
        <v>199.93</v>
      </c>
      <c r="E9057" s="139" t="s">
        <v>37781</v>
      </c>
      <c r="F9057" s="140">
        <v>296.99</v>
      </c>
      <c r="G9057" s="139"/>
      <c r="H9057" s="88" t="s">
        <v>37379</v>
      </c>
    </row>
    <row r="9058" spans="1:8">
      <c r="A9058" s="139" t="s">
        <v>235</v>
      </c>
      <c r="B9058" s="139" t="s">
        <v>19199</v>
      </c>
      <c r="C9058" s="139" t="s">
        <v>19200</v>
      </c>
      <c r="D9058" s="140">
        <v>199.93</v>
      </c>
      <c r="E9058" s="139" t="s">
        <v>37782</v>
      </c>
      <c r="F9058" s="140">
        <v>296.99</v>
      </c>
      <c r="G9058" s="139"/>
      <c r="H9058" s="88" t="s">
        <v>37379</v>
      </c>
    </row>
    <row r="9059" spans="1:8">
      <c r="A9059" s="139" t="s">
        <v>235</v>
      </c>
      <c r="B9059" s="139" t="s">
        <v>19201</v>
      </c>
      <c r="C9059" s="139" t="s">
        <v>19202</v>
      </c>
      <c r="D9059" s="140">
        <v>199.93</v>
      </c>
      <c r="E9059" s="139" t="s">
        <v>37783</v>
      </c>
      <c r="F9059" s="140">
        <v>296.99</v>
      </c>
      <c r="G9059" s="139"/>
      <c r="H9059" s="88" t="s">
        <v>37379</v>
      </c>
    </row>
    <row r="9060" spans="1:8">
      <c r="A9060" s="139" t="s">
        <v>235</v>
      </c>
      <c r="B9060" s="139" t="s">
        <v>19203</v>
      </c>
      <c r="C9060" s="139" t="s">
        <v>19204</v>
      </c>
      <c r="D9060" s="140">
        <v>199.93</v>
      </c>
      <c r="E9060" s="139" t="s">
        <v>37784</v>
      </c>
      <c r="F9060" s="140">
        <v>296.99</v>
      </c>
      <c r="G9060" s="139"/>
      <c r="H9060" s="88" t="s">
        <v>37379</v>
      </c>
    </row>
    <row r="9061" spans="1:8">
      <c r="A9061" s="139" t="s">
        <v>235</v>
      </c>
      <c r="B9061" s="139" t="s">
        <v>19205</v>
      </c>
      <c r="C9061" s="139" t="s">
        <v>19206</v>
      </c>
      <c r="D9061" s="140">
        <v>199.93</v>
      </c>
      <c r="E9061" s="139" t="s">
        <v>37785</v>
      </c>
      <c r="F9061" s="140">
        <v>296.99</v>
      </c>
      <c r="G9061" s="139"/>
      <c r="H9061" s="88" t="s">
        <v>37379</v>
      </c>
    </row>
    <row r="9062" spans="1:8">
      <c r="A9062" s="139" t="s">
        <v>693</v>
      </c>
      <c r="B9062" s="139" t="s">
        <v>20053</v>
      </c>
      <c r="C9062" s="139" t="s">
        <v>20054</v>
      </c>
      <c r="D9062" s="140">
        <v>1132.6600000000001</v>
      </c>
      <c r="E9062" s="139" t="s">
        <v>37786</v>
      </c>
      <c r="F9062" s="140">
        <v>1684.99</v>
      </c>
      <c r="G9062" s="139"/>
      <c r="H9062" s="88" t="s">
        <v>37397</v>
      </c>
    </row>
    <row r="9063" spans="1:8">
      <c r="A9063" s="139" t="s">
        <v>693</v>
      </c>
      <c r="B9063" s="139" t="s">
        <v>20055</v>
      </c>
      <c r="C9063" s="139" t="s">
        <v>20056</v>
      </c>
      <c r="D9063" s="140">
        <v>1132.6600000000001</v>
      </c>
      <c r="E9063" s="139" t="s">
        <v>37787</v>
      </c>
      <c r="F9063" s="140">
        <v>1684.99</v>
      </c>
      <c r="G9063" s="139"/>
      <c r="H9063" s="88" t="s">
        <v>37397</v>
      </c>
    </row>
    <row r="9064" spans="1:8">
      <c r="A9064" s="139" t="s">
        <v>693</v>
      </c>
      <c r="B9064" s="139" t="s">
        <v>20057</v>
      </c>
      <c r="C9064" s="139" t="s">
        <v>20058</v>
      </c>
      <c r="D9064" s="140">
        <v>1132.6600000000001</v>
      </c>
      <c r="E9064" s="139" t="s">
        <v>37788</v>
      </c>
      <c r="F9064" s="140">
        <v>1684.99</v>
      </c>
      <c r="G9064" s="139"/>
      <c r="H9064" s="88" t="s">
        <v>37397</v>
      </c>
    </row>
    <row r="9065" spans="1:8">
      <c r="A9065" s="139" t="s">
        <v>693</v>
      </c>
      <c r="B9065" s="139" t="s">
        <v>20059</v>
      </c>
      <c r="C9065" s="139" t="s">
        <v>20060</v>
      </c>
      <c r="D9065" s="140">
        <v>1132.6600000000001</v>
      </c>
      <c r="E9065" s="139" t="s">
        <v>37789</v>
      </c>
      <c r="F9065" s="140">
        <v>1684.99</v>
      </c>
      <c r="G9065" s="139"/>
      <c r="H9065" s="88" t="s">
        <v>37397</v>
      </c>
    </row>
    <row r="9066" spans="1:8">
      <c r="A9066" s="139" t="s">
        <v>693</v>
      </c>
      <c r="B9066" s="139" t="s">
        <v>20061</v>
      </c>
      <c r="C9066" s="139" t="s">
        <v>20062</v>
      </c>
      <c r="D9066" s="140">
        <v>1132.6600000000001</v>
      </c>
      <c r="E9066" s="139" t="s">
        <v>37790</v>
      </c>
      <c r="F9066" s="140">
        <v>1684.99</v>
      </c>
      <c r="G9066" s="139"/>
      <c r="H9066" s="88" t="s">
        <v>37397</v>
      </c>
    </row>
    <row r="9067" spans="1:8">
      <c r="A9067" s="139" t="s">
        <v>693</v>
      </c>
      <c r="B9067" s="139" t="s">
        <v>20063</v>
      </c>
      <c r="C9067" s="139" t="s">
        <v>20064</v>
      </c>
      <c r="D9067" s="140">
        <v>1132.6600000000001</v>
      </c>
      <c r="E9067" s="139" t="s">
        <v>37791</v>
      </c>
      <c r="F9067" s="140">
        <v>1684.99</v>
      </c>
      <c r="G9067" s="139"/>
      <c r="H9067" s="88" t="s">
        <v>37397</v>
      </c>
    </row>
    <row r="9068" spans="1:8">
      <c r="A9068" s="139" t="s">
        <v>623</v>
      </c>
      <c r="B9068" s="139" t="s">
        <v>19207</v>
      </c>
      <c r="C9068" s="139" t="s">
        <v>19208</v>
      </c>
      <c r="D9068" s="140">
        <v>4.1500000000000004</v>
      </c>
      <c r="E9068" s="139" t="s">
        <v>37792</v>
      </c>
      <c r="F9068" s="140">
        <v>9.99</v>
      </c>
      <c r="G9068" s="139"/>
      <c r="H9068" s="88" t="s">
        <v>37379</v>
      </c>
    </row>
    <row r="9069" spans="1:8">
      <c r="A9069" s="139" t="s">
        <v>5092</v>
      </c>
      <c r="B9069" s="139" t="s">
        <v>19209</v>
      </c>
      <c r="C9069" s="139" t="s">
        <v>19210</v>
      </c>
      <c r="D9069" s="140">
        <v>6.15</v>
      </c>
      <c r="E9069" s="139" t="s">
        <v>37793</v>
      </c>
      <c r="F9069" s="140">
        <v>11.99</v>
      </c>
      <c r="G9069" s="139"/>
      <c r="H9069" s="88" t="s">
        <v>37379</v>
      </c>
    </row>
    <row r="9070" spans="1:8">
      <c r="A9070" s="139" t="s">
        <v>337</v>
      </c>
      <c r="B9070" s="139" t="s">
        <v>19211</v>
      </c>
      <c r="C9070" s="139" t="s">
        <v>19212</v>
      </c>
      <c r="D9070" s="140">
        <v>31.21</v>
      </c>
      <c r="E9070" s="139" t="s">
        <v>37794</v>
      </c>
      <c r="F9070" s="140">
        <v>52.99</v>
      </c>
      <c r="G9070" s="139"/>
      <c r="H9070" s="88" t="s">
        <v>37379</v>
      </c>
    </row>
    <row r="9071" spans="1:8">
      <c r="A9071" s="139" t="s">
        <v>222</v>
      </c>
      <c r="B9071" s="139" t="s">
        <v>19213</v>
      </c>
      <c r="C9071" s="139" t="s">
        <v>19214</v>
      </c>
      <c r="D9071" s="140">
        <v>13.36</v>
      </c>
      <c r="E9071" s="139" t="s">
        <v>37795</v>
      </c>
      <c r="F9071" s="140">
        <v>21.99</v>
      </c>
      <c r="G9071" s="139"/>
      <c r="H9071" s="88" t="s">
        <v>37379</v>
      </c>
    </row>
    <row r="9072" spans="1:8">
      <c r="A9072" s="139" t="s">
        <v>425</v>
      </c>
      <c r="B9072" s="139" t="s">
        <v>19215</v>
      </c>
      <c r="C9072" s="139" t="s">
        <v>19216</v>
      </c>
      <c r="D9072" s="140">
        <v>13.36</v>
      </c>
      <c r="E9072" s="139" t="s">
        <v>37796</v>
      </c>
      <c r="F9072" s="140">
        <v>21.99</v>
      </c>
      <c r="G9072" s="139"/>
      <c r="H9072" s="88" t="s">
        <v>37379</v>
      </c>
    </row>
    <row r="9073" spans="1:8">
      <c r="A9073" s="139" t="s">
        <v>425</v>
      </c>
      <c r="B9073" s="139" t="s">
        <v>19217</v>
      </c>
      <c r="C9073" s="139" t="s">
        <v>19218</v>
      </c>
      <c r="D9073" s="140">
        <v>13.36</v>
      </c>
      <c r="E9073" s="139" t="s">
        <v>37797</v>
      </c>
      <c r="F9073" s="140">
        <v>21.99</v>
      </c>
      <c r="G9073" s="139"/>
      <c r="H9073" s="88" t="s">
        <v>37379</v>
      </c>
    </row>
    <row r="9074" spans="1:8">
      <c r="A9074" s="139" t="s">
        <v>235</v>
      </c>
      <c r="B9074" s="139" t="s">
        <v>19219</v>
      </c>
      <c r="C9074" s="139" t="s">
        <v>19220</v>
      </c>
      <c r="D9074" s="140">
        <v>25.69</v>
      </c>
      <c r="E9074" s="139" t="s">
        <v>37798</v>
      </c>
      <c r="F9074" s="140">
        <v>40.99</v>
      </c>
      <c r="G9074" s="139"/>
      <c r="H9074" s="88" t="s">
        <v>37379</v>
      </c>
    </row>
    <row r="9075" spans="1:8">
      <c r="A9075" s="139" t="s">
        <v>235</v>
      </c>
      <c r="B9075" s="139" t="s">
        <v>19221</v>
      </c>
      <c r="C9075" s="139" t="s">
        <v>19222</v>
      </c>
      <c r="D9075" s="140">
        <v>24.31</v>
      </c>
      <c r="E9075" s="139" t="s">
        <v>37799</v>
      </c>
      <c r="F9075" s="140">
        <v>38.99</v>
      </c>
      <c r="G9075" s="139"/>
      <c r="H9075" s="88" t="s">
        <v>37379</v>
      </c>
    </row>
    <row r="9076" spans="1:8">
      <c r="A9076" s="139" t="s">
        <v>235</v>
      </c>
      <c r="B9076" s="139" t="s">
        <v>19223</v>
      </c>
      <c r="C9076" s="139" t="s">
        <v>19224</v>
      </c>
      <c r="D9076" s="140">
        <v>23.69</v>
      </c>
      <c r="E9076" s="139" t="s">
        <v>37800</v>
      </c>
      <c r="F9076" s="140">
        <v>37.99</v>
      </c>
      <c r="G9076" s="139"/>
      <c r="H9076" s="88" t="s">
        <v>37379</v>
      </c>
    </row>
    <row r="9077" spans="1:8">
      <c r="A9077" s="139" t="s">
        <v>235</v>
      </c>
      <c r="B9077" s="139" t="s">
        <v>19225</v>
      </c>
      <c r="C9077" s="139" t="s">
        <v>19226</v>
      </c>
      <c r="D9077" s="140">
        <v>23.69</v>
      </c>
      <c r="E9077" s="139" t="s">
        <v>37801</v>
      </c>
      <c r="F9077" s="140">
        <v>37.99</v>
      </c>
      <c r="G9077" s="139"/>
      <c r="H9077" s="88" t="s">
        <v>37379</v>
      </c>
    </row>
    <row r="9078" spans="1:8">
      <c r="A9078" s="139" t="s">
        <v>5094</v>
      </c>
      <c r="B9078" s="139" t="s">
        <v>19227</v>
      </c>
      <c r="C9078" s="139" t="s">
        <v>19228</v>
      </c>
      <c r="D9078" s="140">
        <v>31.19</v>
      </c>
      <c r="E9078" s="139" t="s">
        <v>37802</v>
      </c>
      <c r="F9078" s="140">
        <v>49.99</v>
      </c>
      <c r="G9078" s="139"/>
      <c r="H9078" s="88" t="s">
        <v>37379</v>
      </c>
    </row>
    <row r="9079" spans="1:8">
      <c r="A9079" s="139" t="s">
        <v>5094</v>
      </c>
      <c r="B9079" s="139" t="s">
        <v>19229</v>
      </c>
      <c r="C9079" s="139" t="s">
        <v>19230</v>
      </c>
      <c r="D9079" s="140">
        <v>31.19</v>
      </c>
      <c r="E9079" s="139" t="s">
        <v>37803</v>
      </c>
      <c r="F9079" s="140">
        <v>49.99</v>
      </c>
      <c r="G9079" s="139"/>
      <c r="H9079" s="88" t="s">
        <v>37379</v>
      </c>
    </row>
    <row r="9080" spans="1:8">
      <c r="A9080" s="139" t="s">
        <v>5094</v>
      </c>
      <c r="B9080" s="139" t="s">
        <v>19231</v>
      </c>
      <c r="C9080" s="139" t="s">
        <v>19232</v>
      </c>
      <c r="D9080" s="140">
        <v>31.19</v>
      </c>
      <c r="E9080" s="139" t="s">
        <v>37804</v>
      </c>
      <c r="F9080" s="140">
        <v>49.99</v>
      </c>
      <c r="G9080" s="139"/>
      <c r="H9080" s="88" t="s">
        <v>37379</v>
      </c>
    </row>
    <row r="9081" spans="1:8">
      <c r="A9081" s="139" t="s">
        <v>5094</v>
      </c>
      <c r="B9081" s="139" t="s">
        <v>19233</v>
      </c>
      <c r="C9081" s="139" t="s">
        <v>19234</v>
      </c>
      <c r="D9081" s="140">
        <v>31.19</v>
      </c>
      <c r="E9081" s="139" t="s">
        <v>37805</v>
      </c>
      <c r="F9081" s="140">
        <v>49.99</v>
      </c>
      <c r="G9081" s="139"/>
      <c r="H9081" s="88" t="s">
        <v>37379</v>
      </c>
    </row>
    <row r="9082" spans="1:8">
      <c r="A9082" s="139" t="s">
        <v>5094</v>
      </c>
      <c r="B9082" s="139" t="s">
        <v>19235</v>
      </c>
      <c r="C9082" s="139" t="s">
        <v>19236</v>
      </c>
      <c r="D9082" s="140">
        <v>31.19</v>
      </c>
      <c r="E9082" s="139" t="s">
        <v>37806</v>
      </c>
      <c r="F9082" s="140">
        <v>49.99</v>
      </c>
      <c r="G9082" s="139"/>
      <c r="H9082" s="88" t="s">
        <v>37379</v>
      </c>
    </row>
    <row r="9083" spans="1:8">
      <c r="A9083" s="139" t="s">
        <v>5094</v>
      </c>
      <c r="B9083" s="139" t="s">
        <v>19237</v>
      </c>
      <c r="C9083" s="139" t="s">
        <v>19238</v>
      </c>
      <c r="D9083" s="140">
        <v>31.19</v>
      </c>
      <c r="E9083" s="139" t="s">
        <v>37807</v>
      </c>
      <c r="F9083" s="140">
        <v>49.99</v>
      </c>
      <c r="G9083" s="139"/>
      <c r="H9083" s="88" t="s">
        <v>37379</v>
      </c>
    </row>
    <row r="9084" spans="1:8">
      <c r="A9084" s="139" t="s">
        <v>5094</v>
      </c>
      <c r="B9084" s="139" t="s">
        <v>19239</v>
      </c>
      <c r="C9084" s="139" t="s">
        <v>19240</v>
      </c>
      <c r="D9084" s="140">
        <v>31.19</v>
      </c>
      <c r="E9084" s="139" t="s">
        <v>37808</v>
      </c>
      <c r="F9084" s="140">
        <v>49.99</v>
      </c>
      <c r="G9084" s="139"/>
      <c r="H9084" s="88" t="s">
        <v>37379</v>
      </c>
    </row>
    <row r="9085" spans="1:8">
      <c r="A9085" s="139" t="s">
        <v>311</v>
      </c>
      <c r="B9085" s="139" t="s">
        <v>19241</v>
      </c>
      <c r="C9085" s="139" t="s">
        <v>19242</v>
      </c>
      <c r="D9085" s="140">
        <v>11.96</v>
      </c>
      <c r="E9085" s="139" t="s">
        <v>37809</v>
      </c>
      <c r="F9085" s="140">
        <v>19.989999999999998</v>
      </c>
      <c r="G9085" s="139"/>
      <c r="H9085" s="88" t="s">
        <v>37379</v>
      </c>
    </row>
    <row r="9086" spans="1:8">
      <c r="A9086" s="139" t="s">
        <v>311</v>
      </c>
      <c r="B9086" s="139" t="s">
        <v>19243</v>
      </c>
      <c r="C9086" s="139" t="s">
        <v>19244</v>
      </c>
      <c r="D9086" s="140">
        <v>11.96</v>
      </c>
      <c r="E9086" s="139" t="s">
        <v>37810</v>
      </c>
      <c r="F9086" s="140">
        <v>19.989999999999998</v>
      </c>
      <c r="G9086" s="139"/>
      <c r="H9086" s="88" t="s">
        <v>37379</v>
      </c>
    </row>
    <row r="9087" spans="1:8">
      <c r="A9087" s="139" t="s">
        <v>693</v>
      </c>
      <c r="B9087" s="139" t="s">
        <v>20065</v>
      </c>
      <c r="C9087" s="139" t="s">
        <v>20066</v>
      </c>
      <c r="D9087" s="140">
        <v>666</v>
      </c>
      <c r="E9087" s="139" t="s">
        <v>37811</v>
      </c>
      <c r="F9087" s="140">
        <v>990.99</v>
      </c>
      <c r="G9087" s="139"/>
      <c r="H9087" s="88" t="s">
        <v>37397</v>
      </c>
    </row>
    <row r="9088" spans="1:8">
      <c r="A9088" s="139" t="s">
        <v>693</v>
      </c>
      <c r="B9088" s="139" t="s">
        <v>20067</v>
      </c>
      <c r="C9088" s="139" t="s">
        <v>20068</v>
      </c>
      <c r="D9088" s="140">
        <v>666</v>
      </c>
      <c r="E9088" s="139" t="s">
        <v>37812</v>
      </c>
      <c r="F9088" s="140">
        <v>990.99</v>
      </c>
      <c r="G9088" s="139"/>
      <c r="H9088" s="88" t="s">
        <v>37397</v>
      </c>
    </row>
    <row r="9089" spans="1:8">
      <c r="A9089" s="139" t="s">
        <v>693</v>
      </c>
      <c r="B9089" s="139" t="s">
        <v>20069</v>
      </c>
      <c r="C9089" s="139" t="s">
        <v>20070</v>
      </c>
      <c r="D9089" s="140">
        <v>666</v>
      </c>
      <c r="E9089" s="139" t="s">
        <v>37813</v>
      </c>
      <c r="F9089" s="140">
        <v>990.99</v>
      </c>
      <c r="G9089" s="139"/>
      <c r="H9089" s="88" t="s">
        <v>37397</v>
      </c>
    </row>
    <row r="9090" spans="1:8">
      <c r="A9090" s="139" t="s">
        <v>693</v>
      </c>
      <c r="B9090" s="139" t="s">
        <v>20071</v>
      </c>
      <c r="C9090" s="139" t="s">
        <v>20072</v>
      </c>
      <c r="D9090" s="140">
        <v>666</v>
      </c>
      <c r="E9090" s="139" t="s">
        <v>37814</v>
      </c>
      <c r="F9090" s="140">
        <v>990.99</v>
      </c>
      <c r="G9090" s="139"/>
      <c r="H9090" s="88" t="s">
        <v>37397</v>
      </c>
    </row>
    <row r="9091" spans="1:8">
      <c r="A9091" s="139" t="s">
        <v>5094</v>
      </c>
      <c r="B9091" s="139" t="s">
        <v>19245</v>
      </c>
      <c r="C9091" s="139" t="s">
        <v>19246</v>
      </c>
      <c r="D9091" s="140">
        <v>14.53</v>
      </c>
      <c r="E9091" s="139" t="s">
        <v>37815</v>
      </c>
      <c r="F9091" s="140">
        <v>24.99</v>
      </c>
      <c r="G9091" s="139"/>
      <c r="H9091" s="88" t="s">
        <v>37379</v>
      </c>
    </row>
    <row r="9092" spans="1:8">
      <c r="A9092" s="139" t="s">
        <v>5094</v>
      </c>
      <c r="B9092" s="139" t="s">
        <v>19247</v>
      </c>
      <c r="C9092" s="139" t="s">
        <v>19248</v>
      </c>
      <c r="D9092" s="140">
        <v>14.53</v>
      </c>
      <c r="E9092" s="139" t="s">
        <v>37816</v>
      </c>
      <c r="F9092" s="140">
        <v>24.99</v>
      </c>
      <c r="G9092" s="139"/>
      <c r="H9092" s="88" t="s">
        <v>37379</v>
      </c>
    </row>
    <row r="9093" spans="1:8">
      <c r="A9093" s="139" t="s">
        <v>5094</v>
      </c>
      <c r="B9093" s="139" t="s">
        <v>19249</v>
      </c>
      <c r="C9093" s="139" t="s">
        <v>19250</v>
      </c>
      <c r="D9093" s="140">
        <v>14.53</v>
      </c>
      <c r="E9093" s="139" t="s">
        <v>37817</v>
      </c>
      <c r="F9093" s="140">
        <v>24.99</v>
      </c>
      <c r="G9093" s="139"/>
      <c r="H9093" s="88" t="s">
        <v>37379</v>
      </c>
    </row>
    <row r="9094" spans="1:8">
      <c r="A9094" s="139" t="s">
        <v>5094</v>
      </c>
      <c r="B9094" s="139" t="s">
        <v>19251</v>
      </c>
      <c r="C9094" s="139" t="s">
        <v>19252</v>
      </c>
      <c r="D9094" s="140">
        <v>14.53</v>
      </c>
      <c r="E9094" s="139" t="s">
        <v>37818</v>
      </c>
      <c r="F9094" s="140">
        <v>24.99</v>
      </c>
      <c r="G9094" s="139"/>
      <c r="H9094" s="88" t="s">
        <v>37379</v>
      </c>
    </row>
    <row r="9095" spans="1:8">
      <c r="A9095" s="139" t="s">
        <v>5092</v>
      </c>
      <c r="B9095" s="139" t="s">
        <v>19253</v>
      </c>
      <c r="C9095" s="139" t="s">
        <v>19254</v>
      </c>
      <c r="D9095" s="140">
        <v>4.0999999999999996</v>
      </c>
      <c r="E9095" s="139" t="s">
        <v>37819</v>
      </c>
      <c r="F9095" s="140">
        <v>7.99</v>
      </c>
      <c r="G9095" s="139"/>
      <c r="H9095" s="88" t="s">
        <v>37379</v>
      </c>
    </row>
    <row r="9096" spans="1:8">
      <c r="A9096" s="139" t="s">
        <v>5092</v>
      </c>
      <c r="B9096" s="139" t="s">
        <v>19255</v>
      </c>
      <c r="C9096" s="139" t="s">
        <v>19256</v>
      </c>
      <c r="D9096" s="140">
        <v>4.0999999999999996</v>
      </c>
      <c r="E9096" s="139" t="s">
        <v>37820</v>
      </c>
      <c r="F9096" s="140">
        <v>7.99</v>
      </c>
      <c r="G9096" s="139"/>
      <c r="H9096" s="88" t="s">
        <v>37379</v>
      </c>
    </row>
    <row r="9097" spans="1:8">
      <c r="A9097" s="139" t="s">
        <v>222</v>
      </c>
      <c r="B9097" s="139" t="s">
        <v>19257</v>
      </c>
      <c r="C9097" s="139" t="s">
        <v>19258</v>
      </c>
      <c r="D9097" s="140">
        <v>10.79</v>
      </c>
      <c r="E9097" s="139" t="s">
        <v>37821</v>
      </c>
      <c r="F9097" s="140">
        <v>17.989999999999998</v>
      </c>
      <c r="G9097" s="139"/>
      <c r="H9097" s="88" t="s">
        <v>37379</v>
      </c>
    </row>
    <row r="9098" spans="1:8">
      <c r="A9098" s="139" t="s">
        <v>222</v>
      </c>
      <c r="B9098" s="139" t="s">
        <v>19259</v>
      </c>
      <c r="C9098" s="139" t="s">
        <v>19260</v>
      </c>
      <c r="D9098" s="140">
        <v>10.79</v>
      </c>
      <c r="E9098" s="139" t="s">
        <v>37822</v>
      </c>
      <c r="F9098" s="140">
        <v>17.989999999999998</v>
      </c>
      <c r="G9098" s="139"/>
      <c r="H9098" s="88" t="s">
        <v>37379</v>
      </c>
    </row>
    <row r="9099" spans="1:8">
      <c r="A9099" s="139" t="s">
        <v>222</v>
      </c>
      <c r="B9099" s="139" t="s">
        <v>19261</v>
      </c>
      <c r="C9099" s="139" t="s">
        <v>19262</v>
      </c>
      <c r="D9099" s="140">
        <v>10.79</v>
      </c>
      <c r="E9099" s="139" t="s">
        <v>37823</v>
      </c>
      <c r="F9099" s="140">
        <v>17.989999999999998</v>
      </c>
      <c r="G9099" s="139"/>
      <c r="H9099" s="88" t="s">
        <v>37379</v>
      </c>
    </row>
    <row r="9100" spans="1:8">
      <c r="A9100" s="139" t="s">
        <v>222</v>
      </c>
      <c r="B9100" s="139" t="s">
        <v>19263</v>
      </c>
      <c r="C9100" s="139" t="s">
        <v>19264</v>
      </c>
      <c r="D9100" s="140">
        <v>15.69</v>
      </c>
      <c r="E9100" s="139" t="s">
        <v>37824</v>
      </c>
      <c r="F9100" s="140">
        <v>26.99</v>
      </c>
      <c r="G9100" s="139"/>
      <c r="H9100" s="88" t="s">
        <v>37379</v>
      </c>
    </row>
    <row r="9101" spans="1:8">
      <c r="A9101" s="139" t="s">
        <v>222</v>
      </c>
      <c r="B9101" s="139" t="s">
        <v>19265</v>
      </c>
      <c r="C9101" s="139" t="s">
        <v>19266</v>
      </c>
      <c r="D9101" s="140">
        <v>15.69</v>
      </c>
      <c r="E9101" s="139" t="s">
        <v>37825</v>
      </c>
      <c r="F9101" s="140">
        <v>26.99</v>
      </c>
      <c r="G9101" s="139"/>
      <c r="H9101" s="88" t="s">
        <v>37379</v>
      </c>
    </row>
    <row r="9102" spans="1:8">
      <c r="A9102" s="139" t="s">
        <v>222</v>
      </c>
      <c r="B9102" s="139" t="s">
        <v>19267</v>
      </c>
      <c r="C9102" s="139" t="s">
        <v>19268</v>
      </c>
      <c r="D9102" s="140">
        <v>15.69</v>
      </c>
      <c r="E9102" s="139" t="s">
        <v>37826</v>
      </c>
      <c r="F9102" s="140">
        <v>26.99</v>
      </c>
      <c r="G9102" s="139"/>
      <c r="H9102" s="88" t="s">
        <v>37379</v>
      </c>
    </row>
    <row r="9103" spans="1:8">
      <c r="A9103" s="139" t="s">
        <v>222</v>
      </c>
      <c r="B9103" s="139" t="s">
        <v>19269</v>
      </c>
      <c r="C9103" s="139" t="s">
        <v>19270</v>
      </c>
      <c r="D9103" s="140">
        <v>66.599999999999994</v>
      </c>
      <c r="E9103" s="139" t="s">
        <v>37827</v>
      </c>
      <c r="F9103" s="140">
        <v>98.99</v>
      </c>
      <c r="G9103" s="139"/>
      <c r="H9103" s="88" t="s">
        <v>37379</v>
      </c>
    </row>
    <row r="9104" spans="1:8">
      <c r="A9104" s="139" t="s">
        <v>222</v>
      </c>
      <c r="B9104" s="139" t="s">
        <v>19271</v>
      </c>
      <c r="C9104" s="139" t="s">
        <v>19272</v>
      </c>
      <c r="D9104" s="140">
        <v>66.599999999999994</v>
      </c>
      <c r="E9104" s="139" t="s">
        <v>37828</v>
      </c>
      <c r="F9104" s="140">
        <v>98.99</v>
      </c>
      <c r="G9104" s="139"/>
      <c r="H9104" s="88" t="s">
        <v>37379</v>
      </c>
    </row>
    <row r="9105" spans="1:8">
      <c r="A9105" s="139" t="s">
        <v>222</v>
      </c>
      <c r="B9105" s="139" t="s">
        <v>19273</v>
      </c>
      <c r="C9105" s="139" t="s">
        <v>19274</v>
      </c>
      <c r="D9105" s="140">
        <v>66.599999999999994</v>
      </c>
      <c r="E9105" s="139" t="s">
        <v>37829</v>
      </c>
      <c r="F9105" s="140">
        <v>98.99</v>
      </c>
      <c r="G9105" s="139"/>
      <c r="H9105" s="88" t="s">
        <v>37379</v>
      </c>
    </row>
    <row r="9106" spans="1:8">
      <c r="A9106" s="139" t="s">
        <v>222</v>
      </c>
      <c r="B9106" s="139" t="s">
        <v>19275</v>
      </c>
      <c r="C9106" s="139" t="s">
        <v>19276</v>
      </c>
      <c r="D9106" s="140">
        <v>66.599999999999994</v>
      </c>
      <c r="E9106" s="139" t="s">
        <v>37830</v>
      </c>
      <c r="F9106" s="140">
        <v>98.99</v>
      </c>
      <c r="G9106" s="139"/>
      <c r="H9106" s="88" t="s">
        <v>37379</v>
      </c>
    </row>
    <row r="9107" spans="1:8">
      <c r="A9107" s="139" t="s">
        <v>222</v>
      </c>
      <c r="B9107" s="139" t="s">
        <v>19277</v>
      </c>
      <c r="C9107" s="139" t="s">
        <v>19278</v>
      </c>
      <c r="D9107" s="140">
        <v>66.599999999999994</v>
      </c>
      <c r="E9107" s="139" t="s">
        <v>37831</v>
      </c>
      <c r="F9107" s="140">
        <v>98.99</v>
      </c>
      <c r="G9107" s="139"/>
      <c r="H9107" s="88" t="s">
        <v>37379</v>
      </c>
    </row>
    <row r="9108" spans="1:8">
      <c r="A9108" s="139" t="s">
        <v>222</v>
      </c>
      <c r="B9108" s="139" t="s">
        <v>19279</v>
      </c>
      <c r="C9108" s="139" t="s">
        <v>19280</v>
      </c>
      <c r="D9108" s="140">
        <v>66.599999999999994</v>
      </c>
      <c r="E9108" s="139" t="s">
        <v>37832</v>
      </c>
      <c r="F9108" s="140">
        <v>98.99</v>
      </c>
      <c r="G9108" s="139"/>
      <c r="H9108" s="88" t="s">
        <v>37379</v>
      </c>
    </row>
    <row r="9109" spans="1:8">
      <c r="A9109" s="139" t="s">
        <v>235</v>
      </c>
      <c r="B9109" s="139" t="s">
        <v>19281</v>
      </c>
      <c r="C9109" s="139" t="s">
        <v>19282</v>
      </c>
      <c r="D9109" s="140">
        <v>58.6</v>
      </c>
      <c r="E9109" s="139" t="s">
        <v>37833</v>
      </c>
      <c r="F9109" s="140">
        <v>86.99</v>
      </c>
      <c r="G9109" s="139"/>
      <c r="H9109" s="88" t="s">
        <v>37379</v>
      </c>
    </row>
    <row r="9110" spans="1:8">
      <c r="A9110" s="139" t="s">
        <v>235</v>
      </c>
      <c r="B9110" s="139" t="s">
        <v>19283</v>
      </c>
      <c r="C9110" s="139" t="s">
        <v>19284</v>
      </c>
      <c r="D9110" s="140">
        <v>58.6</v>
      </c>
      <c r="E9110" s="139" t="s">
        <v>37834</v>
      </c>
      <c r="F9110" s="140">
        <v>86.99</v>
      </c>
      <c r="G9110" s="139"/>
      <c r="H9110" s="88" t="s">
        <v>37379</v>
      </c>
    </row>
    <row r="9111" spans="1:8">
      <c r="A9111" s="139" t="s">
        <v>235</v>
      </c>
      <c r="B9111" s="139" t="s">
        <v>19285</v>
      </c>
      <c r="C9111" s="139" t="s">
        <v>19286</v>
      </c>
      <c r="D9111" s="140">
        <v>58.6</v>
      </c>
      <c r="E9111" s="139" t="s">
        <v>37835</v>
      </c>
      <c r="F9111" s="140">
        <v>86.99</v>
      </c>
      <c r="G9111" s="139"/>
      <c r="H9111" s="88" t="s">
        <v>37379</v>
      </c>
    </row>
    <row r="9112" spans="1:8">
      <c r="A9112" s="139" t="s">
        <v>5094</v>
      </c>
      <c r="B9112" s="139" t="s">
        <v>19287</v>
      </c>
      <c r="C9112" s="139" t="s">
        <v>19288</v>
      </c>
      <c r="D9112" s="140">
        <v>7.2</v>
      </c>
      <c r="E9112" s="139" t="s">
        <v>37836</v>
      </c>
      <c r="F9112" s="140">
        <v>13.99</v>
      </c>
      <c r="G9112" s="139"/>
      <c r="H9112" s="88" t="s">
        <v>37379</v>
      </c>
    </row>
    <row r="9113" spans="1:8">
      <c r="A9113" s="139" t="s">
        <v>5094</v>
      </c>
      <c r="B9113" s="139" t="s">
        <v>19289</v>
      </c>
      <c r="C9113" s="139" t="s">
        <v>19290</v>
      </c>
      <c r="D9113" s="140">
        <v>23.98</v>
      </c>
      <c r="E9113" s="139" t="s">
        <v>37837</v>
      </c>
      <c r="F9113" s="140">
        <v>40.99</v>
      </c>
      <c r="G9113" s="139"/>
      <c r="H9113" s="88" t="s">
        <v>37379</v>
      </c>
    </row>
    <row r="9114" spans="1:8">
      <c r="A9114" s="139" t="s">
        <v>5092</v>
      </c>
      <c r="B9114" s="139" t="s">
        <v>19291</v>
      </c>
      <c r="C9114" s="139" t="s">
        <v>19292</v>
      </c>
      <c r="D9114" s="140">
        <v>4.71</v>
      </c>
      <c r="E9114" s="139" t="s">
        <v>37838</v>
      </c>
      <c r="F9114" s="140">
        <v>10.99</v>
      </c>
      <c r="G9114" s="139"/>
      <c r="H9114" s="88" t="s">
        <v>37379</v>
      </c>
    </row>
    <row r="9115" spans="1:8">
      <c r="A9115" s="139" t="s">
        <v>5092</v>
      </c>
      <c r="B9115" s="139" t="s">
        <v>19293</v>
      </c>
      <c r="C9115" s="139" t="s">
        <v>19294</v>
      </c>
      <c r="D9115" s="140">
        <v>7.2</v>
      </c>
      <c r="E9115" s="139" t="s">
        <v>37839</v>
      </c>
      <c r="F9115" s="140">
        <v>13.99</v>
      </c>
      <c r="G9115" s="139"/>
      <c r="H9115" s="88" t="s">
        <v>37379</v>
      </c>
    </row>
    <row r="9116" spans="1:8">
      <c r="A9116" s="139" t="s">
        <v>5092</v>
      </c>
      <c r="B9116" s="139" t="s">
        <v>19295</v>
      </c>
      <c r="C9116" s="139" t="s">
        <v>19296</v>
      </c>
      <c r="D9116" s="140">
        <v>5.65</v>
      </c>
      <c r="E9116" s="139" t="s">
        <v>37840</v>
      </c>
      <c r="F9116" s="140">
        <v>10.99</v>
      </c>
      <c r="G9116" s="139"/>
      <c r="H9116" s="88" t="s">
        <v>37379</v>
      </c>
    </row>
    <row r="9117" spans="1:8">
      <c r="A9117" s="139" t="s">
        <v>232</v>
      </c>
      <c r="B9117" s="139" t="s">
        <v>19297</v>
      </c>
      <c r="C9117" s="139" t="s">
        <v>19298</v>
      </c>
      <c r="D9117" s="140">
        <v>29.11</v>
      </c>
      <c r="E9117" s="139" t="s">
        <v>37841</v>
      </c>
      <c r="F9117" s="140">
        <v>49.99</v>
      </c>
      <c r="G9117" s="139"/>
      <c r="H9117" s="88" t="s">
        <v>37379</v>
      </c>
    </row>
    <row r="9118" spans="1:8">
      <c r="A9118" s="139" t="s">
        <v>232</v>
      </c>
      <c r="B9118" s="139" t="s">
        <v>19299</v>
      </c>
      <c r="C9118" s="139" t="s">
        <v>19300</v>
      </c>
      <c r="D9118" s="140">
        <v>49.94</v>
      </c>
      <c r="E9118" s="139" t="s">
        <v>37842</v>
      </c>
      <c r="F9118" s="140">
        <v>78.989999999999995</v>
      </c>
      <c r="G9118" s="139"/>
      <c r="H9118" s="88" t="s">
        <v>37379</v>
      </c>
    </row>
    <row r="9119" spans="1:8">
      <c r="A9119" s="139" t="s">
        <v>284</v>
      </c>
      <c r="B9119" s="139" t="s">
        <v>19301</v>
      </c>
      <c r="C9119" s="139" t="s">
        <v>19302</v>
      </c>
      <c r="D9119" s="140">
        <v>44.86</v>
      </c>
      <c r="E9119" s="139" t="s">
        <v>37843</v>
      </c>
      <c r="F9119" s="140">
        <v>75.989999999999995</v>
      </c>
      <c r="G9119" s="139"/>
      <c r="H9119" s="88" t="s">
        <v>37379</v>
      </c>
    </row>
    <row r="9120" spans="1:8">
      <c r="A9120" s="139" t="s">
        <v>284</v>
      </c>
      <c r="B9120" s="139" t="s">
        <v>19303</v>
      </c>
      <c r="C9120" s="139" t="s">
        <v>19304</v>
      </c>
      <c r="D9120" s="140">
        <v>44.86</v>
      </c>
      <c r="E9120" s="139" t="s">
        <v>37844</v>
      </c>
      <c r="F9120" s="140">
        <v>75.989999999999995</v>
      </c>
      <c r="G9120" s="139"/>
      <c r="H9120" s="88" t="s">
        <v>37379</v>
      </c>
    </row>
    <row r="9121" spans="1:8">
      <c r="A9121" s="139" t="s">
        <v>284</v>
      </c>
      <c r="B9121" s="139" t="s">
        <v>19305</v>
      </c>
      <c r="C9121" s="139" t="s">
        <v>19306</v>
      </c>
      <c r="D9121" s="140">
        <v>25.78</v>
      </c>
      <c r="E9121" s="139" t="s">
        <v>37845</v>
      </c>
      <c r="F9121" s="140">
        <v>43.99</v>
      </c>
      <c r="G9121" s="139"/>
      <c r="H9121" s="88" t="s">
        <v>37379</v>
      </c>
    </row>
    <row r="9122" spans="1:8">
      <c r="A9122" s="139" t="s">
        <v>9470</v>
      </c>
      <c r="B9122" s="139" t="s">
        <v>19307</v>
      </c>
      <c r="C9122" s="139" t="s">
        <v>19308</v>
      </c>
      <c r="D9122" s="140">
        <v>9.56</v>
      </c>
      <c r="E9122" s="139" t="s">
        <v>37846</v>
      </c>
      <c r="F9122" s="140">
        <v>15.99</v>
      </c>
      <c r="G9122" s="139"/>
      <c r="H9122" s="88" t="s">
        <v>37379</v>
      </c>
    </row>
    <row r="9123" spans="1:8">
      <c r="A9123" s="139" t="s">
        <v>284</v>
      </c>
      <c r="B9123" s="139" t="s">
        <v>19309</v>
      </c>
      <c r="C9123" s="139" t="s">
        <v>19310</v>
      </c>
      <c r="D9123" s="140">
        <v>44.86</v>
      </c>
      <c r="E9123" s="139" t="s">
        <v>37847</v>
      </c>
      <c r="F9123" s="140">
        <v>75.989999999999995</v>
      </c>
      <c r="G9123" s="139"/>
      <c r="H9123" s="88" t="s">
        <v>37379</v>
      </c>
    </row>
    <row r="9124" spans="1:8">
      <c r="A9124" s="139" t="s">
        <v>284</v>
      </c>
      <c r="B9124" s="139" t="s">
        <v>19311</v>
      </c>
      <c r="C9124" s="139" t="s">
        <v>19312</v>
      </c>
      <c r="D9124" s="140">
        <v>25.78</v>
      </c>
      <c r="E9124" s="139" t="s">
        <v>37848</v>
      </c>
      <c r="F9124" s="140">
        <v>43.99</v>
      </c>
      <c r="G9124" s="139"/>
      <c r="H9124" s="88" t="s">
        <v>37379</v>
      </c>
    </row>
    <row r="9125" spans="1:8">
      <c r="A9125" s="139" t="s">
        <v>9470</v>
      </c>
      <c r="B9125" s="139" t="s">
        <v>19313</v>
      </c>
      <c r="C9125" s="139" t="s">
        <v>19314</v>
      </c>
      <c r="D9125" s="140">
        <v>6.59</v>
      </c>
      <c r="E9125" s="139" t="s">
        <v>37849</v>
      </c>
      <c r="F9125" s="140">
        <v>10.99</v>
      </c>
      <c r="G9125" s="139"/>
      <c r="H9125" s="88" t="s">
        <v>37379</v>
      </c>
    </row>
    <row r="9126" spans="1:8">
      <c r="A9126" s="139" t="s">
        <v>284</v>
      </c>
      <c r="B9126" s="139" t="s">
        <v>19315</v>
      </c>
      <c r="C9126" s="139" t="s">
        <v>19316</v>
      </c>
      <c r="D9126" s="140">
        <v>25.78</v>
      </c>
      <c r="E9126" s="139" t="s">
        <v>37850</v>
      </c>
      <c r="F9126" s="140">
        <v>43.99</v>
      </c>
      <c r="G9126" s="139"/>
      <c r="H9126" s="88" t="s">
        <v>37379</v>
      </c>
    </row>
    <row r="9127" spans="1:8">
      <c r="A9127" s="139" t="s">
        <v>9470</v>
      </c>
      <c r="B9127" s="139" t="s">
        <v>19317</v>
      </c>
      <c r="C9127" s="139" t="s">
        <v>19318</v>
      </c>
      <c r="D9127" s="140">
        <v>13.36</v>
      </c>
      <c r="E9127" s="139" t="s">
        <v>37851</v>
      </c>
      <c r="F9127" s="140">
        <v>21.99</v>
      </c>
      <c r="G9127" s="139"/>
      <c r="H9127" s="88" t="s">
        <v>37379</v>
      </c>
    </row>
    <row r="9128" spans="1:8">
      <c r="A9128" s="139" t="s">
        <v>9470</v>
      </c>
      <c r="B9128" s="139" t="s">
        <v>19319</v>
      </c>
      <c r="C9128" s="139" t="s">
        <v>19320</v>
      </c>
      <c r="D9128" s="140">
        <v>25.78</v>
      </c>
      <c r="E9128" s="139" t="s">
        <v>37852</v>
      </c>
      <c r="F9128" s="140">
        <v>43.99</v>
      </c>
      <c r="G9128" s="139"/>
      <c r="H9128" s="88" t="s">
        <v>37379</v>
      </c>
    </row>
    <row r="9129" spans="1:8">
      <c r="A9129" s="139" t="s">
        <v>9470</v>
      </c>
      <c r="B9129" s="139" t="s">
        <v>19321</v>
      </c>
      <c r="C9129" s="139" t="s">
        <v>19322</v>
      </c>
      <c r="D9129" s="140">
        <v>13.36</v>
      </c>
      <c r="E9129" s="139" t="s">
        <v>37853</v>
      </c>
      <c r="F9129" s="140">
        <v>21.99</v>
      </c>
      <c r="G9129" s="139"/>
      <c r="H9129" s="88" t="s">
        <v>37379</v>
      </c>
    </row>
    <row r="9130" spans="1:8">
      <c r="A9130" s="139" t="s">
        <v>284</v>
      </c>
      <c r="B9130" s="139" t="s">
        <v>19323</v>
      </c>
      <c r="C9130" s="139" t="s">
        <v>19324</v>
      </c>
      <c r="D9130" s="140">
        <v>25.03</v>
      </c>
      <c r="E9130" s="139" t="s">
        <v>37854</v>
      </c>
      <c r="F9130" s="140">
        <v>42.99</v>
      </c>
      <c r="G9130" s="139"/>
      <c r="H9130" s="88" t="s">
        <v>37379</v>
      </c>
    </row>
    <row r="9131" spans="1:8">
      <c r="A9131" s="139" t="s">
        <v>235</v>
      </c>
      <c r="B9131" s="139" t="s">
        <v>19325</v>
      </c>
      <c r="C9131" s="139" t="s">
        <v>19326</v>
      </c>
      <c r="D9131" s="140">
        <v>75.260000000000005</v>
      </c>
      <c r="E9131" s="139" t="s">
        <v>37855</v>
      </c>
      <c r="F9131" s="140">
        <v>111.99</v>
      </c>
      <c r="G9131" s="139"/>
      <c r="H9131" s="88" t="s">
        <v>37379</v>
      </c>
    </row>
    <row r="9132" spans="1:8">
      <c r="A9132" s="139" t="s">
        <v>235</v>
      </c>
      <c r="B9132" s="139" t="s">
        <v>19327</v>
      </c>
      <c r="C9132" s="139" t="s">
        <v>19328</v>
      </c>
      <c r="D9132" s="140">
        <v>75.260000000000005</v>
      </c>
      <c r="E9132" s="139" t="s">
        <v>37856</v>
      </c>
      <c r="F9132" s="140">
        <v>111.99</v>
      </c>
      <c r="G9132" s="139"/>
      <c r="H9132" s="88" t="s">
        <v>37379</v>
      </c>
    </row>
    <row r="9133" spans="1:8">
      <c r="A9133" s="139" t="s">
        <v>235</v>
      </c>
      <c r="B9133" s="139" t="s">
        <v>19329</v>
      </c>
      <c r="C9133" s="139" t="s">
        <v>19330</v>
      </c>
      <c r="D9133" s="140">
        <v>75.260000000000005</v>
      </c>
      <c r="E9133" s="139" t="s">
        <v>37857</v>
      </c>
      <c r="F9133" s="140">
        <v>111.99</v>
      </c>
      <c r="G9133" s="139"/>
      <c r="H9133" s="88" t="s">
        <v>37379</v>
      </c>
    </row>
    <row r="9134" spans="1:8">
      <c r="A9134" s="139" t="s">
        <v>235</v>
      </c>
      <c r="B9134" s="139" t="s">
        <v>19331</v>
      </c>
      <c r="C9134" s="139" t="s">
        <v>19332</v>
      </c>
      <c r="D9134" s="140">
        <v>75.260000000000005</v>
      </c>
      <c r="E9134" s="139" t="s">
        <v>37858</v>
      </c>
      <c r="F9134" s="140">
        <v>111.99</v>
      </c>
      <c r="G9134" s="139"/>
      <c r="H9134" s="88" t="s">
        <v>37379</v>
      </c>
    </row>
    <row r="9135" spans="1:8">
      <c r="A9135" s="139" t="s">
        <v>235</v>
      </c>
      <c r="B9135" s="139" t="s">
        <v>19333</v>
      </c>
      <c r="C9135" s="139" t="s">
        <v>19334</v>
      </c>
      <c r="D9135" s="140">
        <v>75.260000000000005</v>
      </c>
      <c r="E9135" s="139" t="s">
        <v>37859</v>
      </c>
      <c r="F9135" s="140">
        <v>111.99</v>
      </c>
      <c r="G9135" s="139"/>
      <c r="H9135" s="88" t="s">
        <v>37379</v>
      </c>
    </row>
    <row r="9136" spans="1:8">
      <c r="A9136" s="139" t="s">
        <v>235</v>
      </c>
      <c r="B9136" s="139" t="s">
        <v>19335</v>
      </c>
      <c r="C9136" s="139" t="s">
        <v>19336</v>
      </c>
      <c r="D9136" s="140">
        <v>75.260000000000005</v>
      </c>
      <c r="E9136" s="139" t="s">
        <v>37860</v>
      </c>
      <c r="F9136" s="140">
        <v>111.99</v>
      </c>
      <c r="G9136" s="139"/>
      <c r="H9136" s="88" t="s">
        <v>37379</v>
      </c>
    </row>
    <row r="9137" spans="1:8">
      <c r="A9137" s="139" t="s">
        <v>235</v>
      </c>
      <c r="B9137" s="139" t="s">
        <v>19337</v>
      </c>
      <c r="C9137" s="139" t="s">
        <v>19338</v>
      </c>
      <c r="D9137" s="140">
        <v>75.260000000000005</v>
      </c>
      <c r="E9137" s="139" t="s">
        <v>37861</v>
      </c>
      <c r="F9137" s="140">
        <v>111.99</v>
      </c>
      <c r="G9137" s="139"/>
      <c r="H9137" s="88" t="s">
        <v>37379</v>
      </c>
    </row>
    <row r="9138" spans="1:8">
      <c r="A9138" s="139" t="s">
        <v>235</v>
      </c>
      <c r="B9138" s="139" t="s">
        <v>19339</v>
      </c>
      <c r="C9138" s="139" t="s">
        <v>19340</v>
      </c>
      <c r="D9138" s="140">
        <v>75.260000000000005</v>
      </c>
      <c r="E9138" s="139" t="s">
        <v>37862</v>
      </c>
      <c r="F9138" s="140">
        <v>111.99</v>
      </c>
      <c r="G9138" s="139"/>
      <c r="H9138" s="88" t="s">
        <v>37379</v>
      </c>
    </row>
    <row r="9139" spans="1:8">
      <c r="A9139" s="139" t="s">
        <v>235</v>
      </c>
      <c r="B9139" s="139" t="s">
        <v>19341</v>
      </c>
      <c r="C9139" s="139" t="s">
        <v>19342</v>
      </c>
      <c r="D9139" s="140">
        <v>75.260000000000005</v>
      </c>
      <c r="E9139" s="139" t="s">
        <v>37863</v>
      </c>
      <c r="F9139" s="140">
        <v>111.99</v>
      </c>
      <c r="G9139" s="139"/>
      <c r="H9139" s="88" t="s">
        <v>37379</v>
      </c>
    </row>
    <row r="9140" spans="1:8">
      <c r="A9140" s="139" t="s">
        <v>5094</v>
      </c>
      <c r="B9140" s="139" t="s">
        <v>19343</v>
      </c>
      <c r="C9140" s="139" t="s">
        <v>19344</v>
      </c>
      <c r="D9140" s="140">
        <v>71.930000000000007</v>
      </c>
      <c r="E9140" s="139" t="s">
        <v>37864</v>
      </c>
      <c r="F9140" s="140">
        <v>106.99</v>
      </c>
      <c r="G9140" s="139"/>
      <c r="H9140" s="88" t="s">
        <v>37379</v>
      </c>
    </row>
    <row r="9141" spans="1:8">
      <c r="A9141" s="139" t="s">
        <v>5094</v>
      </c>
      <c r="B9141" s="139" t="s">
        <v>19345</v>
      </c>
      <c r="C9141" s="139" t="s">
        <v>19346</v>
      </c>
      <c r="D9141" s="140">
        <v>71.930000000000007</v>
      </c>
      <c r="E9141" s="139" t="s">
        <v>37865</v>
      </c>
      <c r="F9141" s="140">
        <v>106.99</v>
      </c>
      <c r="G9141" s="139"/>
      <c r="H9141" s="88" t="s">
        <v>37379</v>
      </c>
    </row>
    <row r="9142" spans="1:8">
      <c r="A9142" s="139" t="s">
        <v>5094</v>
      </c>
      <c r="B9142" s="139" t="s">
        <v>19347</v>
      </c>
      <c r="C9142" s="139" t="s">
        <v>19348</v>
      </c>
      <c r="D9142" s="140">
        <v>71.930000000000007</v>
      </c>
      <c r="E9142" s="139" t="s">
        <v>37866</v>
      </c>
      <c r="F9142" s="140">
        <v>106.99</v>
      </c>
      <c r="G9142" s="139"/>
      <c r="H9142" s="88" t="s">
        <v>37379</v>
      </c>
    </row>
    <row r="9143" spans="1:8">
      <c r="A9143" s="139" t="s">
        <v>5094</v>
      </c>
      <c r="B9143" s="139" t="s">
        <v>19349</v>
      </c>
      <c r="C9143" s="139" t="s">
        <v>19350</v>
      </c>
      <c r="D9143" s="140">
        <v>71.930000000000007</v>
      </c>
      <c r="E9143" s="139" t="s">
        <v>37867</v>
      </c>
      <c r="F9143" s="140">
        <v>106.99</v>
      </c>
      <c r="G9143" s="139"/>
      <c r="H9143" s="88" t="s">
        <v>37379</v>
      </c>
    </row>
    <row r="9144" spans="1:8">
      <c r="A9144" s="139" t="s">
        <v>5094</v>
      </c>
      <c r="B9144" s="139" t="s">
        <v>19351</v>
      </c>
      <c r="C9144" s="139" t="s">
        <v>19352</v>
      </c>
      <c r="D9144" s="140">
        <v>71.930000000000007</v>
      </c>
      <c r="E9144" s="139" t="s">
        <v>37868</v>
      </c>
      <c r="F9144" s="140">
        <v>106.99</v>
      </c>
      <c r="G9144" s="139"/>
      <c r="H9144" s="88" t="s">
        <v>37379</v>
      </c>
    </row>
    <row r="9145" spans="1:8">
      <c r="A9145" s="139" t="s">
        <v>5094</v>
      </c>
      <c r="B9145" s="139" t="s">
        <v>19353</v>
      </c>
      <c r="C9145" s="139" t="s">
        <v>19354</v>
      </c>
      <c r="D9145" s="140">
        <v>71.930000000000007</v>
      </c>
      <c r="E9145" s="139" t="s">
        <v>37869</v>
      </c>
      <c r="F9145" s="140">
        <v>106.99</v>
      </c>
      <c r="G9145" s="139"/>
      <c r="H9145" s="88" t="s">
        <v>37379</v>
      </c>
    </row>
    <row r="9146" spans="1:8">
      <c r="A9146" s="139" t="s">
        <v>5094</v>
      </c>
      <c r="B9146" s="139" t="s">
        <v>19355</v>
      </c>
      <c r="C9146" s="139" t="s">
        <v>19356</v>
      </c>
      <c r="D9146" s="140">
        <v>71.930000000000007</v>
      </c>
      <c r="E9146" s="139" t="s">
        <v>37870</v>
      </c>
      <c r="F9146" s="140">
        <v>106.99</v>
      </c>
      <c r="G9146" s="139"/>
      <c r="H9146" s="88" t="s">
        <v>37379</v>
      </c>
    </row>
    <row r="9147" spans="1:8">
      <c r="A9147" s="139" t="s">
        <v>5094</v>
      </c>
      <c r="B9147" s="139" t="s">
        <v>19357</v>
      </c>
      <c r="C9147" s="139" t="s">
        <v>19358</v>
      </c>
      <c r="D9147" s="140">
        <v>71.930000000000007</v>
      </c>
      <c r="E9147" s="139" t="s">
        <v>37871</v>
      </c>
      <c r="F9147" s="140">
        <v>106.99</v>
      </c>
      <c r="G9147" s="139"/>
      <c r="H9147" s="88" t="s">
        <v>37379</v>
      </c>
    </row>
    <row r="9148" spans="1:8">
      <c r="A9148" s="139" t="s">
        <v>5094</v>
      </c>
      <c r="B9148" s="139" t="s">
        <v>19359</v>
      </c>
      <c r="C9148" s="139" t="s">
        <v>19360</v>
      </c>
      <c r="D9148" s="140">
        <v>71.930000000000007</v>
      </c>
      <c r="E9148" s="139" t="s">
        <v>37872</v>
      </c>
      <c r="F9148" s="140">
        <v>106.99</v>
      </c>
      <c r="G9148" s="139"/>
      <c r="H9148" s="88" t="s">
        <v>37379</v>
      </c>
    </row>
    <row r="9149" spans="1:8">
      <c r="A9149" s="139" t="s">
        <v>5094</v>
      </c>
      <c r="B9149" s="139" t="s">
        <v>19361</v>
      </c>
      <c r="C9149" s="139" t="s">
        <v>19362</v>
      </c>
      <c r="D9149" s="140">
        <v>71.930000000000007</v>
      </c>
      <c r="E9149" s="139" t="s">
        <v>37873</v>
      </c>
      <c r="F9149" s="140">
        <v>106.99</v>
      </c>
      <c r="G9149" s="139"/>
      <c r="H9149" s="88" t="s">
        <v>37379</v>
      </c>
    </row>
    <row r="9150" spans="1:8">
      <c r="A9150" s="139" t="s">
        <v>5094</v>
      </c>
      <c r="B9150" s="139" t="s">
        <v>19363</v>
      </c>
      <c r="C9150" s="139" t="s">
        <v>19364</v>
      </c>
      <c r="D9150" s="140">
        <v>71.930000000000007</v>
      </c>
      <c r="E9150" s="139" t="s">
        <v>37874</v>
      </c>
      <c r="F9150" s="140">
        <v>106.99</v>
      </c>
      <c r="G9150" s="139"/>
      <c r="H9150" s="88" t="s">
        <v>37379</v>
      </c>
    </row>
    <row r="9151" spans="1:8">
      <c r="A9151" s="139" t="s">
        <v>5094</v>
      </c>
      <c r="B9151" s="139" t="s">
        <v>19365</v>
      </c>
      <c r="C9151" s="139" t="s">
        <v>19366</v>
      </c>
      <c r="D9151" s="140">
        <v>71.930000000000007</v>
      </c>
      <c r="E9151" s="139" t="s">
        <v>37875</v>
      </c>
      <c r="F9151" s="140">
        <v>106.99</v>
      </c>
      <c r="G9151" s="139"/>
      <c r="H9151" s="88" t="s">
        <v>37379</v>
      </c>
    </row>
    <row r="9152" spans="1:8">
      <c r="A9152" s="139" t="s">
        <v>5094</v>
      </c>
      <c r="B9152" s="139" t="s">
        <v>19367</v>
      </c>
      <c r="C9152" s="139" t="s">
        <v>19368</v>
      </c>
      <c r="D9152" s="140">
        <v>71.930000000000007</v>
      </c>
      <c r="E9152" s="139" t="s">
        <v>37876</v>
      </c>
      <c r="F9152" s="140">
        <v>106.99</v>
      </c>
      <c r="G9152" s="139"/>
      <c r="H9152" s="88" t="s">
        <v>37379</v>
      </c>
    </row>
    <row r="9153" spans="1:8">
      <c r="A9153" s="139" t="s">
        <v>5094</v>
      </c>
      <c r="B9153" s="139" t="s">
        <v>19369</v>
      </c>
      <c r="C9153" s="139" t="s">
        <v>19370</v>
      </c>
      <c r="D9153" s="140">
        <v>71.930000000000007</v>
      </c>
      <c r="E9153" s="139" t="s">
        <v>37877</v>
      </c>
      <c r="F9153" s="140">
        <v>106.99</v>
      </c>
      <c r="G9153" s="139"/>
      <c r="H9153" s="88" t="s">
        <v>37379</v>
      </c>
    </row>
    <row r="9154" spans="1:8">
      <c r="A9154" s="139" t="s">
        <v>5094</v>
      </c>
      <c r="B9154" s="139" t="s">
        <v>19371</v>
      </c>
      <c r="C9154" s="139" t="s">
        <v>19372</v>
      </c>
      <c r="D9154" s="140">
        <v>71.930000000000007</v>
      </c>
      <c r="E9154" s="139" t="s">
        <v>37878</v>
      </c>
      <c r="F9154" s="140">
        <v>106.99</v>
      </c>
      <c r="G9154" s="139"/>
      <c r="H9154" s="88" t="s">
        <v>37379</v>
      </c>
    </row>
    <row r="9155" spans="1:8">
      <c r="A9155" s="139" t="s">
        <v>5094</v>
      </c>
      <c r="B9155" s="139" t="s">
        <v>19373</v>
      </c>
      <c r="C9155" s="139" t="s">
        <v>19374</v>
      </c>
      <c r="D9155" s="140">
        <v>71.930000000000007</v>
      </c>
      <c r="E9155" s="139" t="s">
        <v>37879</v>
      </c>
      <c r="F9155" s="140">
        <v>106.99</v>
      </c>
      <c r="G9155" s="139"/>
      <c r="H9155" s="88" t="s">
        <v>37379</v>
      </c>
    </row>
    <row r="9156" spans="1:8">
      <c r="A9156" s="139" t="s">
        <v>5094</v>
      </c>
      <c r="B9156" s="139" t="s">
        <v>19375</v>
      </c>
      <c r="C9156" s="139" t="s">
        <v>19376</v>
      </c>
      <c r="D9156" s="140">
        <v>71.930000000000007</v>
      </c>
      <c r="E9156" s="139" t="s">
        <v>37880</v>
      </c>
      <c r="F9156" s="140">
        <v>106.99</v>
      </c>
      <c r="G9156" s="139"/>
      <c r="H9156" s="88" t="s">
        <v>37379</v>
      </c>
    </row>
    <row r="9157" spans="1:8">
      <c r="A9157" s="139" t="s">
        <v>5094</v>
      </c>
      <c r="B9157" s="139" t="s">
        <v>19377</v>
      </c>
      <c r="C9157" s="139" t="s">
        <v>19378</v>
      </c>
      <c r="D9157" s="140">
        <v>71.930000000000007</v>
      </c>
      <c r="E9157" s="139" t="s">
        <v>37881</v>
      </c>
      <c r="F9157" s="140">
        <v>106.99</v>
      </c>
      <c r="G9157" s="139"/>
      <c r="H9157" s="88" t="s">
        <v>37379</v>
      </c>
    </row>
    <row r="9158" spans="1:8">
      <c r="A9158" s="139" t="s">
        <v>5094</v>
      </c>
      <c r="B9158" s="139" t="s">
        <v>19379</v>
      </c>
      <c r="C9158" s="139" t="s">
        <v>19380</v>
      </c>
      <c r="D9158" s="140">
        <v>71.930000000000007</v>
      </c>
      <c r="E9158" s="139" t="s">
        <v>37882</v>
      </c>
      <c r="F9158" s="140">
        <v>106.99</v>
      </c>
      <c r="G9158" s="139"/>
      <c r="H9158" s="88" t="s">
        <v>37379</v>
      </c>
    </row>
    <row r="9159" spans="1:8">
      <c r="A9159" s="139" t="s">
        <v>5094</v>
      </c>
      <c r="B9159" s="139" t="s">
        <v>19381</v>
      </c>
      <c r="C9159" s="139" t="s">
        <v>19382</v>
      </c>
      <c r="D9159" s="140">
        <v>71.930000000000007</v>
      </c>
      <c r="E9159" s="139" t="s">
        <v>37883</v>
      </c>
      <c r="F9159" s="140">
        <v>106.99</v>
      </c>
      <c r="G9159" s="139"/>
      <c r="H9159" s="88" t="s">
        <v>37379</v>
      </c>
    </row>
    <row r="9160" spans="1:8">
      <c r="A9160" s="139" t="s">
        <v>5094</v>
      </c>
      <c r="B9160" s="139" t="s">
        <v>19383</v>
      </c>
      <c r="C9160" s="139" t="s">
        <v>19384</v>
      </c>
      <c r="D9160" s="140">
        <v>71.930000000000007</v>
      </c>
      <c r="E9160" s="139" t="s">
        <v>37884</v>
      </c>
      <c r="F9160" s="140">
        <v>106.99</v>
      </c>
      <c r="G9160" s="139"/>
      <c r="H9160" s="88" t="s">
        <v>37379</v>
      </c>
    </row>
    <row r="9161" spans="1:8">
      <c r="A9161" s="139" t="s">
        <v>5094</v>
      </c>
      <c r="B9161" s="139" t="s">
        <v>19385</v>
      </c>
      <c r="C9161" s="139" t="s">
        <v>19386</v>
      </c>
      <c r="D9161" s="140">
        <v>71.930000000000007</v>
      </c>
      <c r="E9161" s="139" t="s">
        <v>37885</v>
      </c>
      <c r="F9161" s="140">
        <v>106.99</v>
      </c>
      <c r="G9161" s="139"/>
      <c r="H9161" s="88" t="s">
        <v>37379</v>
      </c>
    </row>
    <row r="9162" spans="1:8">
      <c r="A9162" s="139" t="s">
        <v>5094</v>
      </c>
      <c r="B9162" s="139" t="s">
        <v>19387</v>
      </c>
      <c r="C9162" s="139" t="s">
        <v>19388</v>
      </c>
      <c r="D9162" s="140">
        <v>71.930000000000007</v>
      </c>
      <c r="E9162" s="139" t="s">
        <v>37886</v>
      </c>
      <c r="F9162" s="140">
        <v>106.99</v>
      </c>
      <c r="G9162" s="139"/>
      <c r="H9162" s="88" t="s">
        <v>37379</v>
      </c>
    </row>
    <row r="9163" spans="1:8">
      <c r="A9163" s="139" t="s">
        <v>5094</v>
      </c>
      <c r="B9163" s="139" t="s">
        <v>19389</v>
      </c>
      <c r="C9163" s="139" t="s">
        <v>19390</v>
      </c>
      <c r="D9163" s="140">
        <v>71.930000000000007</v>
      </c>
      <c r="E9163" s="139" t="s">
        <v>37887</v>
      </c>
      <c r="F9163" s="140">
        <v>106.99</v>
      </c>
      <c r="G9163" s="139"/>
      <c r="H9163" s="88" t="s">
        <v>37379</v>
      </c>
    </row>
    <row r="9164" spans="1:8">
      <c r="A9164" s="139" t="s">
        <v>5094</v>
      </c>
      <c r="B9164" s="139" t="s">
        <v>19391</v>
      </c>
      <c r="C9164" s="139" t="s">
        <v>19392</v>
      </c>
      <c r="D9164" s="140">
        <v>71.930000000000007</v>
      </c>
      <c r="E9164" s="139" t="s">
        <v>37888</v>
      </c>
      <c r="F9164" s="140">
        <v>106.99</v>
      </c>
      <c r="G9164" s="139"/>
      <c r="H9164" s="88" t="s">
        <v>37379</v>
      </c>
    </row>
    <row r="9165" spans="1:8">
      <c r="A9165" s="139" t="s">
        <v>5094</v>
      </c>
      <c r="B9165" s="139" t="s">
        <v>19393</v>
      </c>
      <c r="C9165" s="139" t="s">
        <v>19394</v>
      </c>
      <c r="D9165" s="140">
        <v>71.930000000000007</v>
      </c>
      <c r="E9165" s="139" t="s">
        <v>37889</v>
      </c>
      <c r="F9165" s="140">
        <v>106.99</v>
      </c>
      <c r="G9165" s="139"/>
      <c r="H9165" s="88" t="s">
        <v>37379</v>
      </c>
    </row>
    <row r="9166" spans="1:8">
      <c r="A9166" s="139" t="s">
        <v>5094</v>
      </c>
      <c r="B9166" s="139" t="s">
        <v>19395</v>
      </c>
      <c r="C9166" s="139" t="s">
        <v>19396</v>
      </c>
      <c r="D9166" s="140">
        <v>5.65</v>
      </c>
      <c r="E9166" s="139" t="s">
        <v>37890</v>
      </c>
      <c r="F9166" s="140">
        <v>10.99</v>
      </c>
      <c r="G9166" s="139"/>
      <c r="H9166" s="88" t="s">
        <v>37379</v>
      </c>
    </row>
    <row r="9167" spans="1:8">
      <c r="A9167" s="139" t="s">
        <v>5094</v>
      </c>
      <c r="B9167" s="139" t="s">
        <v>19397</v>
      </c>
      <c r="C9167" s="139" t="s">
        <v>19398</v>
      </c>
      <c r="D9167" s="140">
        <v>7.2</v>
      </c>
      <c r="E9167" s="139" t="s">
        <v>37891</v>
      </c>
      <c r="F9167" s="140">
        <v>13.99</v>
      </c>
      <c r="G9167" s="139"/>
      <c r="H9167" s="88" t="s">
        <v>37379</v>
      </c>
    </row>
    <row r="9168" spans="1:8">
      <c r="A9168" s="139" t="s">
        <v>5094</v>
      </c>
      <c r="B9168" s="139" t="s">
        <v>19399</v>
      </c>
      <c r="C9168" s="139" t="s">
        <v>19400</v>
      </c>
      <c r="D9168" s="140">
        <v>7.2</v>
      </c>
      <c r="E9168" s="139" t="s">
        <v>37892</v>
      </c>
      <c r="F9168" s="140">
        <v>13.99</v>
      </c>
      <c r="G9168" s="139"/>
      <c r="H9168" s="88" t="s">
        <v>37379</v>
      </c>
    </row>
    <row r="9169" spans="1:8">
      <c r="A9169" s="139" t="s">
        <v>5094</v>
      </c>
      <c r="B9169" s="139" t="s">
        <v>19401</v>
      </c>
      <c r="C9169" s="139" t="s">
        <v>19402</v>
      </c>
      <c r="D9169" s="140">
        <v>5.65</v>
      </c>
      <c r="E9169" s="139" t="s">
        <v>37893</v>
      </c>
      <c r="F9169" s="140">
        <v>10.99</v>
      </c>
      <c r="G9169" s="139"/>
      <c r="H9169" s="88" t="s">
        <v>37379</v>
      </c>
    </row>
    <row r="9170" spans="1:8">
      <c r="A9170" s="139" t="s">
        <v>5094</v>
      </c>
      <c r="B9170" s="139" t="s">
        <v>19403</v>
      </c>
      <c r="C9170" s="139" t="s">
        <v>19404</v>
      </c>
      <c r="D9170" s="140">
        <v>23.98</v>
      </c>
      <c r="E9170" s="139" t="s">
        <v>37894</v>
      </c>
      <c r="F9170" s="140">
        <v>40.99</v>
      </c>
      <c r="G9170" s="139"/>
      <c r="H9170" s="88" t="s">
        <v>37379</v>
      </c>
    </row>
    <row r="9171" spans="1:8">
      <c r="A9171" s="139" t="s">
        <v>5094</v>
      </c>
      <c r="B9171" s="139" t="s">
        <v>19405</v>
      </c>
      <c r="C9171" s="139" t="s">
        <v>19406</v>
      </c>
      <c r="D9171" s="140">
        <v>5.65</v>
      </c>
      <c r="E9171" s="139" t="s">
        <v>37895</v>
      </c>
      <c r="F9171" s="140">
        <v>10.99</v>
      </c>
      <c r="G9171" s="139"/>
      <c r="H9171" s="88" t="s">
        <v>37379</v>
      </c>
    </row>
    <row r="9172" spans="1:8">
      <c r="A9172" s="139" t="s">
        <v>5094</v>
      </c>
      <c r="B9172" s="139" t="s">
        <v>19407</v>
      </c>
      <c r="C9172" s="139" t="s">
        <v>19408</v>
      </c>
      <c r="D9172" s="140">
        <v>7.2</v>
      </c>
      <c r="E9172" s="139" t="s">
        <v>37896</v>
      </c>
      <c r="F9172" s="140">
        <v>13.99</v>
      </c>
      <c r="G9172" s="139"/>
      <c r="H9172" s="88" t="s">
        <v>37379</v>
      </c>
    </row>
    <row r="9173" spans="1:8">
      <c r="A9173" s="139" t="s">
        <v>5094</v>
      </c>
      <c r="B9173" s="139" t="s">
        <v>19409</v>
      </c>
      <c r="C9173" s="139" t="s">
        <v>19410</v>
      </c>
      <c r="D9173" s="140">
        <v>7.2</v>
      </c>
      <c r="E9173" s="139" t="s">
        <v>37897</v>
      </c>
      <c r="F9173" s="140">
        <v>13.99</v>
      </c>
      <c r="G9173" s="139"/>
      <c r="H9173" s="88" t="s">
        <v>37379</v>
      </c>
    </row>
    <row r="9174" spans="1:8">
      <c r="A9174" s="139" t="s">
        <v>5094</v>
      </c>
      <c r="B9174" s="139" t="s">
        <v>19411</v>
      </c>
      <c r="C9174" s="139" t="s">
        <v>19412</v>
      </c>
      <c r="D9174" s="140">
        <v>7.2</v>
      </c>
      <c r="E9174" s="139" t="s">
        <v>37898</v>
      </c>
      <c r="F9174" s="140">
        <v>13.99</v>
      </c>
      <c r="G9174" s="139"/>
      <c r="H9174" s="88" t="s">
        <v>37379</v>
      </c>
    </row>
    <row r="9175" spans="1:8">
      <c r="A9175" s="139" t="s">
        <v>5094</v>
      </c>
      <c r="B9175" s="139" t="s">
        <v>19413</v>
      </c>
      <c r="C9175" s="139" t="s">
        <v>19414</v>
      </c>
      <c r="D9175" s="140">
        <v>5.65</v>
      </c>
      <c r="E9175" s="139" t="s">
        <v>37899</v>
      </c>
      <c r="F9175" s="140">
        <v>10.99</v>
      </c>
      <c r="G9175" s="139"/>
      <c r="H9175" s="88" t="s">
        <v>37379</v>
      </c>
    </row>
    <row r="9176" spans="1:8">
      <c r="A9176" s="139" t="s">
        <v>8528</v>
      </c>
      <c r="B9176" s="139" t="s">
        <v>19415</v>
      </c>
      <c r="C9176" s="139" t="s">
        <v>19416</v>
      </c>
      <c r="D9176" s="140">
        <v>62.44</v>
      </c>
      <c r="E9176" s="139" t="s">
        <v>37900</v>
      </c>
      <c r="F9176" s="140">
        <v>98.99</v>
      </c>
      <c r="G9176" s="139"/>
      <c r="H9176" s="88" t="s">
        <v>37379</v>
      </c>
    </row>
    <row r="9177" spans="1:8">
      <c r="A9177" s="139" t="s">
        <v>222</v>
      </c>
      <c r="B9177" s="139" t="s">
        <v>19417</v>
      </c>
      <c r="C9177" s="139" t="s">
        <v>19418</v>
      </c>
      <c r="D9177" s="140">
        <v>10.79</v>
      </c>
      <c r="E9177" s="139" t="s">
        <v>37901</v>
      </c>
      <c r="F9177" s="140">
        <v>17.989999999999998</v>
      </c>
      <c r="G9177" s="139"/>
      <c r="H9177" s="88" t="s">
        <v>37379</v>
      </c>
    </row>
    <row r="9178" spans="1:8">
      <c r="A9178" s="139" t="s">
        <v>222</v>
      </c>
      <c r="B9178" s="139" t="s">
        <v>19419</v>
      </c>
      <c r="C9178" s="139" t="s">
        <v>19420</v>
      </c>
      <c r="D9178" s="140">
        <v>10.79</v>
      </c>
      <c r="E9178" s="139" t="s">
        <v>37902</v>
      </c>
      <c r="F9178" s="140">
        <v>17.989999999999998</v>
      </c>
      <c r="G9178" s="139"/>
      <c r="H9178" s="88" t="s">
        <v>37379</v>
      </c>
    </row>
    <row r="9179" spans="1:8">
      <c r="A9179" s="139" t="s">
        <v>222</v>
      </c>
      <c r="B9179" s="139" t="s">
        <v>19421</v>
      </c>
      <c r="C9179" s="139" t="s">
        <v>19422</v>
      </c>
      <c r="D9179" s="140">
        <v>10.79</v>
      </c>
      <c r="E9179" s="139" t="s">
        <v>37903</v>
      </c>
      <c r="F9179" s="140">
        <v>17.989999999999998</v>
      </c>
      <c r="G9179" s="139"/>
      <c r="H9179" s="88" t="s">
        <v>37379</v>
      </c>
    </row>
    <row r="9180" spans="1:8">
      <c r="A9180" s="139" t="s">
        <v>222</v>
      </c>
      <c r="B9180" s="139" t="s">
        <v>19423</v>
      </c>
      <c r="C9180" s="139" t="s">
        <v>19424</v>
      </c>
      <c r="D9180" s="140">
        <v>15.69</v>
      </c>
      <c r="E9180" s="139" t="s">
        <v>37904</v>
      </c>
      <c r="F9180" s="140">
        <v>26.99</v>
      </c>
      <c r="G9180" s="139"/>
      <c r="H9180" s="88" t="s">
        <v>37379</v>
      </c>
    </row>
    <row r="9181" spans="1:8">
      <c r="A9181" s="139" t="s">
        <v>222</v>
      </c>
      <c r="B9181" s="139" t="s">
        <v>19425</v>
      </c>
      <c r="C9181" s="139" t="s">
        <v>19426</v>
      </c>
      <c r="D9181" s="140">
        <v>15.69</v>
      </c>
      <c r="E9181" s="139" t="s">
        <v>37905</v>
      </c>
      <c r="F9181" s="140">
        <v>26.99</v>
      </c>
      <c r="G9181" s="139"/>
      <c r="H9181" s="88" t="s">
        <v>37379</v>
      </c>
    </row>
    <row r="9182" spans="1:8">
      <c r="A9182" s="139" t="s">
        <v>222</v>
      </c>
      <c r="B9182" s="139" t="s">
        <v>19427</v>
      </c>
      <c r="C9182" s="139" t="s">
        <v>19428</v>
      </c>
      <c r="D9182" s="140">
        <v>15.69</v>
      </c>
      <c r="E9182" s="139" t="s">
        <v>37906</v>
      </c>
      <c r="F9182" s="140">
        <v>26.99</v>
      </c>
      <c r="G9182" s="139"/>
      <c r="H9182" s="88" t="s">
        <v>37379</v>
      </c>
    </row>
    <row r="9183" spans="1:8">
      <c r="A9183" s="139" t="s">
        <v>222</v>
      </c>
      <c r="B9183" s="139" t="s">
        <v>19429</v>
      </c>
      <c r="C9183" s="139" t="s">
        <v>19430</v>
      </c>
      <c r="D9183" s="140">
        <v>129.94999999999999</v>
      </c>
      <c r="E9183" s="139" t="s">
        <v>37907</v>
      </c>
      <c r="F9183" s="140">
        <v>257.99</v>
      </c>
      <c r="G9183" s="139"/>
      <c r="H9183" s="88" t="s">
        <v>37379</v>
      </c>
    </row>
    <row r="9184" spans="1:8">
      <c r="A9184" s="139" t="s">
        <v>222</v>
      </c>
      <c r="B9184" s="139" t="s">
        <v>19431</v>
      </c>
      <c r="C9184" s="139" t="s">
        <v>19432</v>
      </c>
      <c r="D9184" s="140">
        <v>129.94999999999999</v>
      </c>
      <c r="E9184" s="139" t="s">
        <v>37908</v>
      </c>
      <c r="F9184" s="140">
        <v>257.99</v>
      </c>
      <c r="G9184" s="139"/>
      <c r="H9184" s="88" t="s">
        <v>37379</v>
      </c>
    </row>
    <row r="9185" spans="1:8">
      <c r="A9185" s="139" t="s">
        <v>222</v>
      </c>
      <c r="B9185" s="139" t="s">
        <v>19433</v>
      </c>
      <c r="C9185" s="139" t="s">
        <v>19434</v>
      </c>
      <c r="D9185" s="140">
        <v>129.94999999999999</v>
      </c>
      <c r="E9185" s="139" t="s">
        <v>37909</v>
      </c>
      <c r="F9185" s="140">
        <v>257.99</v>
      </c>
      <c r="G9185" s="139"/>
      <c r="H9185" s="88" t="s">
        <v>37379</v>
      </c>
    </row>
    <row r="9186" spans="1:8">
      <c r="A9186" s="139" t="s">
        <v>222</v>
      </c>
      <c r="B9186" s="139" t="s">
        <v>19435</v>
      </c>
      <c r="C9186" s="139" t="s">
        <v>19436</v>
      </c>
      <c r="D9186" s="140">
        <v>129.94999999999999</v>
      </c>
      <c r="E9186" s="139" t="s">
        <v>37910</v>
      </c>
      <c r="F9186" s="140">
        <v>257.99</v>
      </c>
      <c r="G9186" s="139"/>
      <c r="H9186" s="88" t="s">
        <v>37379</v>
      </c>
    </row>
    <row r="9187" spans="1:8">
      <c r="A9187" s="139" t="s">
        <v>222</v>
      </c>
      <c r="B9187" s="139" t="s">
        <v>19437</v>
      </c>
      <c r="C9187" s="139" t="s">
        <v>19438</v>
      </c>
      <c r="D9187" s="140">
        <v>129.94999999999999</v>
      </c>
      <c r="E9187" s="139" t="s">
        <v>37911</v>
      </c>
      <c r="F9187" s="140">
        <v>257.99</v>
      </c>
      <c r="G9187" s="139"/>
      <c r="H9187" s="88" t="s">
        <v>37379</v>
      </c>
    </row>
    <row r="9188" spans="1:8">
      <c r="A9188" s="139" t="s">
        <v>235</v>
      </c>
      <c r="B9188" s="139" t="s">
        <v>19439</v>
      </c>
      <c r="C9188" s="139" t="s">
        <v>19440</v>
      </c>
      <c r="D9188" s="140">
        <v>121.26</v>
      </c>
      <c r="E9188" s="139" t="s">
        <v>37912</v>
      </c>
      <c r="F9188" s="140">
        <v>179.99</v>
      </c>
      <c r="G9188" s="139"/>
      <c r="H9188" s="88" t="s">
        <v>37379</v>
      </c>
    </row>
    <row r="9189" spans="1:8">
      <c r="A9189" s="139" t="s">
        <v>235</v>
      </c>
      <c r="B9189" s="139" t="s">
        <v>19441</v>
      </c>
      <c r="C9189" s="139" t="s">
        <v>19442</v>
      </c>
      <c r="D9189" s="140">
        <v>121.26</v>
      </c>
      <c r="E9189" s="139" t="s">
        <v>37913</v>
      </c>
      <c r="F9189" s="140">
        <v>179.99</v>
      </c>
      <c r="G9189" s="139"/>
      <c r="H9189" s="88" t="s">
        <v>37379</v>
      </c>
    </row>
    <row r="9190" spans="1:8">
      <c r="A9190" s="139" t="s">
        <v>235</v>
      </c>
      <c r="B9190" s="139" t="s">
        <v>19443</v>
      </c>
      <c r="C9190" s="139" t="s">
        <v>19444</v>
      </c>
      <c r="D9190" s="140">
        <v>121.26</v>
      </c>
      <c r="E9190" s="139" t="s">
        <v>37914</v>
      </c>
      <c r="F9190" s="140">
        <v>179.99</v>
      </c>
      <c r="G9190" s="139"/>
      <c r="H9190" s="88" t="s">
        <v>37379</v>
      </c>
    </row>
    <row r="9191" spans="1:8">
      <c r="A9191" s="139" t="s">
        <v>5094</v>
      </c>
      <c r="B9191" s="139" t="s">
        <v>19445</v>
      </c>
      <c r="C9191" s="139" t="s">
        <v>19446</v>
      </c>
      <c r="D9191" s="140">
        <v>14.95</v>
      </c>
      <c r="E9191" s="139" t="s">
        <v>37915</v>
      </c>
      <c r="F9191" s="140">
        <v>29.99</v>
      </c>
      <c r="G9191" s="139"/>
      <c r="H9191" s="88" t="s">
        <v>37379</v>
      </c>
    </row>
    <row r="9192" spans="1:8">
      <c r="A9192" s="139" t="s">
        <v>229</v>
      </c>
      <c r="B9192" s="139" t="s">
        <v>19447</v>
      </c>
      <c r="C9192" s="139" t="s">
        <v>19448</v>
      </c>
      <c r="D9192" s="140">
        <v>399.93</v>
      </c>
      <c r="E9192" s="139" t="s">
        <v>37916</v>
      </c>
      <c r="F9192" s="140">
        <v>594.99</v>
      </c>
      <c r="G9192" s="139"/>
      <c r="H9192" s="88" t="s">
        <v>37379</v>
      </c>
    </row>
    <row r="9193" spans="1:8">
      <c r="A9193" s="139" t="s">
        <v>229</v>
      </c>
      <c r="B9193" s="139" t="s">
        <v>19449</v>
      </c>
      <c r="C9193" s="139" t="s">
        <v>19450</v>
      </c>
      <c r="D9193" s="140">
        <v>426.6</v>
      </c>
      <c r="E9193" s="139" t="s">
        <v>37917</v>
      </c>
      <c r="F9193" s="140">
        <v>634.99</v>
      </c>
      <c r="G9193" s="139"/>
      <c r="H9193" s="88" t="s">
        <v>37379</v>
      </c>
    </row>
    <row r="9194" spans="1:8">
      <c r="A9194" s="139" t="s">
        <v>229</v>
      </c>
      <c r="B9194" s="139" t="s">
        <v>19451</v>
      </c>
      <c r="C9194" s="139" t="s">
        <v>19452</v>
      </c>
      <c r="D9194" s="140">
        <v>419.93</v>
      </c>
      <c r="E9194" s="139" t="s">
        <v>37918</v>
      </c>
      <c r="F9194" s="140">
        <v>624.99</v>
      </c>
      <c r="G9194" s="139"/>
      <c r="H9194" s="88" t="s">
        <v>37379</v>
      </c>
    </row>
    <row r="9195" spans="1:8">
      <c r="A9195" s="139" t="s">
        <v>229</v>
      </c>
      <c r="B9195" s="139" t="s">
        <v>19453</v>
      </c>
      <c r="C9195" s="139" t="s">
        <v>19454</v>
      </c>
      <c r="D9195" s="140">
        <v>399.93</v>
      </c>
      <c r="E9195" s="139" t="s">
        <v>37919</v>
      </c>
      <c r="F9195" s="140">
        <v>594.99</v>
      </c>
      <c r="G9195" s="139"/>
      <c r="H9195" s="88" t="s">
        <v>37379</v>
      </c>
    </row>
    <row r="9196" spans="1:8">
      <c r="A9196" s="139" t="s">
        <v>5094</v>
      </c>
      <c r="B9196" s="139" t="s">
        <v>19455</v>
      </c>
      <c r="C9196" s="139" t="s">
        <v>19456</v>
      </c>
      <c r="D9196" s="140">
        <v>84.95</v>
      </c>
      <c r="E9196" s="139" t="s">
        <v>37920</v>
      </c>
      <c r="F9196" s="140">
        <v>167.99</v>
      </c>
      <c r="G9196" s="139"/>
      <c r="H9196" s="88" t="s">
        <v>37379</v>
      </c>
    </row>
    <row r="9197" spans="1:8">
      <c r="A9197" s="139" t="s">
        <v>5094</v>
      </c>
      <c r="B9197" s="139" t="s">
        <v>19457</v>
      </c>
      <c r="C9197" s="139" t="s">
        <v>19458</v>
      </c>
      <c r="D9197" s="140">
        <v>84.95</v>
      </c>
      <c r="E9197" s="139" t="s">
        <v>37921</v>
      </c>
      <c r="F9197" s="140">
        <v>167.99</v>
      </c>
      <c r="G9197" s="139"/>
      <c r="H9197" s="88" t="s">
        <v>37379</v>
      </c>
    </row>
    <row r="9198" spans="1:8">
      <c r="A9198" s="139" t="s">
        <v>5094</v>
      </c>
      <c r="B9198" s="139" t="s">
        <v>19459</v>
      </c>
      <c r="C9198" s="139" t="s">
        <v>19460</v>
      </c>
      <c r="D9198" s="140">
        <v>84.95</v>
      </c>
      <c r="E9198" s="139" t="s">
        <v>37922</v>
      </c>
      <c r="F9198" s="140">
        <v>167.99</v>
      </c>
      <c r="G9198" s="139"/>
      <c r="H9198" s="88" t="s">
        <v>37379</v>
      </c>
    </row>
    <row r="9199" spans="1:8">
      <c r="A9199" s="139" t="s">
        <v>5094</v>
      </c>
      <c r="B9199" s="139" t="s">
        <v>19461</v>
      </c>
      <c r="C9199" s="139" t="s">
        <v>19462</v>
      </c>
      <c r="D9199" s="140">
        <v>84.95</v>
      </c>
      <c r="E9199" s="139" t="s">
        <v>37923</v>
      </c>
      <c r="F9199" s="140">
        <v>167.99</v>
      </c>
      <c r="G9199" s="139"/>
      <c r="H9199" s="88" t="s">
        <v>37379</v>
      </c>
    </row>
    <row r="9200" spans="1:8">
      <c r="A9200" s="139" t="s">
        <v>5094</v>
      </c>
      <c r="B9200" s="139" t="s">
        <v>19463</v>
      </c>
      <c r="C9200" s="139" t="s">
        <v>19464</v>
      </c>
      <c r="D9200" s="140">
        <v>84.95</v>
      </c>
      <c r="E9200" s="139" t="s">
        <v>37924</v>
      </c>
      <c r="F9200" s="140">
        <v>167.99</v>
      </c>
      <c r="G9200" s="139"/>
      <c r="H9200" s="88" t="s">
        <v>37379</v>
      </c>
    </row>
    <row r="9201" spans="1:8">
      <c r="A9201" s="139" t="s">
        <v>5094</v>
      </c>
      <c r="B9201" s="139" t="s">
        <v>19465</v>
      </c>
      <c r="C9201" s="139" t="s">
        <v>19466</v>
      </c>
      <c r="D9201" s="140">
        <v>84.95</v>
      </c>
      <c r="E9201" s="139" t="s">
        <v>37925</v>
      </c>
      <c r="F9201" s="140">
        <v>167.99</v>
      </c>
      <c r="G9201" s="139"/>
      <c r="H9201" s="88" t="s">
        <v>37379</v>
      </c>
    </row>
    <row r="9202" spans="1:8">
      <c r="A9202" s="139" t="s">
        <v>5094</v>
      </c>
      <c r="B9202" s="139" t="s">
        <v>19467</v>
      </c>
      <c r="C9202" s="139" t="s">
        <v>19468</v>
      </c>
      <c r="D9202" s="140">
        <v>84.95</v>
      </c>
      <c r="E9202" s="139" t="s">
        <v>37926</v>
      </c>
      <c r="F9202" s="140">
        <v>167.99</v>
      </c>
      <c r="G9202" s="139"/>
      <c r="H9202" s="88" t="s">
        <v>37379</v>
      </c>
    </row>
    <row r="9203" spans="1:8">
      <c r="A9203" s="139" t="s">
        <v>229</v>
      </c>
      <c r="B9203" s="139" t="s">
        <v>19469</v>
      </c>
      <c r="C9203" s="139" t="s">
        <v>19470</v>
      </c>
      <c r="D9203" s="140">
        <v>29.4</v>
      </c>
      <c r="E9203" s="139" t="s">
        <v>37927</v>
      </c>
      <c r="F9203" s="140">
        <v>49.99</v>
      </c>
      <c r="G9203" s="139"/>
      <c r="H9203" s="88" t="s">
        <v>37379</v>
      </c>
    </row>
    <row r="9204" spans="1:8">
      <c r="A9204" s="139" t="s">
        <v>229</v>
      </c>
      <c r="B9204" s="139" t="s">
        <v>19471</v>
      </c>
      <c r="C9204" s="139" t="s">
        <v>19472</v>
      </c>
      <c r="D9204" s="140">
        <v>399.93</v>
      </c>
      <c r="E9204" s="139" t="s">
        <v>37928</v>
      </c>
      <c r="F9204" s="140">
        <v>594.99</v>
      </c>
      <c r="G9204" s="139"/>
      <c r="H9204" s="88" t="s">
        <v>37379</v>
      </c>
    </row>
    <row r="9205" spans="1:8">
      <c r="A9205" s="139" t="s">
        <v>229</v>
      </c>
      <c r="B9205" s="139" t="s">
        <v>19473</v>
      </c>
      <c r="C9205" s="139" t="s">
        <v>19474</v>
      </c>
      <c r="D9205" s="140">
        <v>333.26</v>
      </c>
      <c r="E9205" s="139" t="s">
        <v>37929</v>
      </c>
      <c r="F9205" s="140">
        <v>495.99</v>
      </c>
      <c r="G9205" s="139"/>
      <c r="H9205" s="88" t="s">
        <v>37379</v>
      </c>
    </row>
    <row r="9206" spans="1:8">
      <c r="A9206" s="139" t="s">
        <v>229</v>
      </c>
      <c r="B9206" s="139" t="s">
        <v>19475</v>
      </c>
      <c r="C9206" s="139" t="s">
        <v>19476</v>
      </c>
      <c r="D9206" s="140">
        <v>306.60000000000002</v>
      </c>
      <c r="E9206" s="139" t="s">
        <v>37930</v>
      </c>
      <c r="F9206" s="140">
        <v>455.99</v>
      </c>
      <c r="G9206" s="139"/>
      <c r="H9206" s="88" t="s">
        <v>37379</v>
      </c>
    </row>
    <row r="9207" spans="1:8">
      <c r="A9207" s="139" t="s">
        <v>1862</v>
      </c>
      <c r="B9207" s="139" t="s">
        <v>19477</v>
      </c>
      <c r="C9207" s="139" t="s">
        <v>19478</v>
      </c>
      <c r="D9207" s="140">
        <v>13.36</v>
      </c>
      <c r="E9207" s="139" t="s">
        <v>37931</v>
      </c>
      <c r="F9207" s="140">
        <v>21.99</v>
      </c>
      <c r="G9207" s="139"/>
      <c r="H9207" s="88" t="s">
        <v>37379</v>
      </c>
    </row>
    <row r="9208" spans="1:8">
      <c r="A9208" s="139" t="s">
        <v>1862</v>
      </c>
      <c r="B9208" s="139" t="s">
        <v>19479</v>
      </c>
      <c r="C9208" s="139" t="s">
        <v>19480</v>
      </c>
      <c r="D9208" s="140">
        <v>13.36</v>
      </c>
      <c r="E9208" s="139" t="s">
        <v>37932</v>
      </c>
      <c r="F9208" s="140">
        <v>21.99</v>
      </c>
      <c r="G9208" s="139"/>
      <c r="H9208" s="88" t="s">
        <v>37379</v>
      </c>
    </row>
    <row r="9209" spans="1:8">
      <c r="A9209" s="139" t="s">
        <v>235</v>
      </c>
      <c r="B9209" s="139" t="s">
        <v>19481</v>
      </c>
      <c r="C9209" s="139" t="s">
        <v>19482</v>
      </c>
      <c r="D9209" s="140">
        <v>166.6</v>
      </c>
      <c r="E9209" s="139" t="s">
        <v>37933</v>
      </c>
      <c r="F9209" s="140">
        <v>247.99</v>
      </c>
      <c r="G9209" s="139"/>
      <c r="H9209" s="88" t="s">
        <v>37379</v>
      </c>
    </row>
    <row r="9210" spans="1:8">
      <c r="A9210" s="139" t="s">
        <v>235</v>
      </c>
      <c r="B9210" s="139" t="s">
        <v>19483</v>
      </c>
      <c r="C9210" s="139" t="s">
        <v>19484</v>
      </c>
      <c r="D9210" s="140">
        <v>166.6</v>
      </c>
      <c r="E9210" s="139" t="s">
        <v>37934</v>
      </c>
      <c r="F9210" s="140">
        <v>247.99</v>
      </c>
      <c r="G9210" s="139"/>
      <c r="H9210" s="88" t="s">
        <v>37379</v>
      </c>
    </row>
    <row r="9211" spans="1:8">
      <c r="A9211" s="139" t="s">
        <v>235</v>
      </c>
      <c r="B9211" s="139" t="s">
        <v>19485</v>
      </c>
      <c r="C9211" s="139" t="s">
        <v>19486</v>
      </c>
      <c r="D9211" s="140">
        <v>166.6</v>
      </c>
      <c r="E9211" s="139" t="s">
        <v>37935</v>
      </c>
      <c r="F9211" s="140">
        <v>247.99</v>
      </c>
      <c r="G9211" s="139"/>
      <c r="H9211" s="88" t="s">
        <v>37379</v>
      </c>
    </row>
    <row r="9212" spans="1:8">
      <c r="A9212" s="139" t="s">
        <v>235</v>
      </c>
      <c r="B9212" s="139" t="s">
        <v>19487</v>
      </c>
      <c r="C9212" s="139" t="s">
        <v>19488</v>
      </c>
      <c r="D9212" s="140">
        <v>166.6</v>
      </c>
      <c r="E9212" s="139" t="s">
        <v>37936</v>
      </c>
      <c r="F9212" s="140">
        <v>247.99</v>
      </c>
      <c r="G9212" s="139"/>
      <c r="H9212" s="88" t="s">
        <v>37379</v>
      </c>
    </row>
    <row r="9213" spans="1:8">
      <c r="A9213" s="139" t="s">
        <v>235</v>
      </c>
      <c r="B9213" s="139" t="s">
        <v>19489</v>
      </c>
      <c r="C9213" s="139" t="s">
        <v>19490</v>
      </c>
      <c r="D9213" s="140">
        <v>166.6</v>
      </c>
      <c r="E9213" s="139" t="s">
        <v>37937</v>
      </c>
      <c r="F9213" s="140">
        <v>247.99</v>
      </c>
      <c r="G9213" s="139"/>
      <c r="H9213" s="88" t="s">
        <v>37379</v>
      </c>
    </row>
    <row r="9214" spans="1:8">
      <c r="A9214" s="139" t="s">
        <v>1795</v>
      </c>
      <c r="B9214" s="139" t="s">
        <v>19491</v>
      </c>
      <c r="C9214" s="139" t="s">
        <v>19492</v>
      </c>
      <c r="D9214" s="140">
        <v>38.69</v>
      </c>
      <c r="E9214" s="139" t="s">
        <v>37938</v>
      </c>
      <c r="F9214" s="140">
        <v>60.99</v>
      </c>
      <c r="G9214" s="139"/>
      <c r="H9214" s="88" t="s">
        <v>37379</v>
      </c>
    </row>
    <row r="9215" spans="1:8">
      <c r="A9215" s="139" t="s">
        <v>1795</v>
      </c>
      <c r="B9215" s="139" t="s">
        <v>19493</v>
      </c>
      <c r="C9215" s="139" t="s">
        <v>19494</v>
      </c>
      <c r="D9215" s="140">
        <v>38.69</v>
      </c>
      <c r="E9215" s="139" t="s">
        <v>37939</v>
      </c>
      <c r="F9215" s="140">
        <v>60.99</v>
      </c>
      <c r="G9215" s="139"/>
      <c r="H9215" s="88" t="s">
        <v>37379</v>
      </c>
    </row>
    <row r="9216" spans="1:8">
      <c r="A9216" s="139" t="s">
        <v>229</v>
      </c>
      <c r="B9216" s="139" t="s">
        <v>19495</v>
      </c>
      <c r="C9216" s="139" t="s">
        <v>19496</v>
      </c>
      <c r="D9216" s="140">
        <v>399.93</v>
      </c>
      <c r="E9216" s="139" t="s">
        <v>37940</v>
      </c>
      <c r="F9216" s="140">
        <v>594.99</v>
      </c>
      <c r="G9216" s="139"/>
      <c r="H9216" s="88" t="s">
        <v>37379</v>
      </c>
    </row>
    <row r="9217" spans="1:8">
      <c r="A9217" s="139" t="s">
        <v>222</v>
      </c>
      <c r="B9217" s="139" t="s">
        <v>19497</v>
      </c>
      <c r="C9217" s="139" t="s">
        <v>19498</v>
      </c>
      <c r="D9217" s="140">
        <v>129.94999999999999</v>
      </c>
      <c r="E9217" s="139" t="s">
        <v>37941</v>
      </c>
      <c r="F9217" s="140">
        <v>257.99</v>
      </c>
      <c r="G9217" s="139"/>
      <c r="H9217" s="88" t="s">
        <v>37379</v>
      </c>
    </row>
    <row r="9218" spans="1:8">
      <c r="A9218" s="139" t="s">
        <v>222</v>
      </c>
      <c r="B9218" s="139" t="s">
        <v>19499</v>
      </c>
      <c r="C9218" s="139" t="s">
        <v>19500</v>
      </c>
      <c r="D9218" s="140">
        <v>129.94999999999999</v>
      </c>
      <c r="E9218" s="139" t="s">
        <v>37942</v>
      </c>
      <c r="F9218" s="140">
        <v>257.99</v>
      </c>
      <c r="G9218" s="139"/>
      <c r="H9218" s="88" t="s">
        <v>37379</v>
      </c>
    </row>
    <row r="9219" spans="1:8">
      <c r="A9219" s="139" t="s">
        <v>222</v>
      </c>
      <c r="B9219" s="139" t="s">
        <v>19501</v>
      </c>
      <c r="C9219" s="139" t="s">
        <v>19502</v>
      </c>
      <c r="D9219" s="140">
        <v>129.94999999999999</v>
      </c>
      <c r="E9219" s="139" t="s">
        <v>37943</v>
      </c>
      <c r="F9219" s="140">
        <v>257.99</v>
      </c>
      <c r="G9219" s="139"/>
      <c r="H9219" s="88" t="s">
        <v>37379</v>
      </c>
    </row>
    <row r="9220" spans="1:8">
      <c r="A9220" s="139" t="s">
        <v>235</v>
      </c>
      <c r="B9220" s="139" t="s">
        <v>19503</v>
      </c>
      <c r="C9220" s="139" t="s">
        <v>19504</v>
      </c>
      <c r="D9220" s="140">
        <v>129.93</v>
      </c>
      <c r="E9220" s="139" t="s">
        <v>37944</v>
      </c>
      <c r="F9220" s="140">
        <v>192.999</v>
      </c>
      <c r="G9220" s="139"/>
      <c r="H9220" s="88" t="s">
        <v>37379</v>
      </c>
    </row>
    <row r="9221" spans="1:8">
      <c r="A9221" s="139" t="s">
        <v>235</v>
      </c>
      <c r="B9221" s="139" t="s">
        <v>19505</v>
      </c>
      <c r="C9221" s="139" t="s">
        <v>19506</v>
      </c>
      <c r="D9221" s="140">
        <v>129.93</v>
      </c>
      <c r="E9221" s="139" t="s">
        <v>37945</v>
      </c>
      <c r="F9221" s="140">
        <v>193.99</v>
      </c>
      <c r="G9221" s="139"/>
      <c r="H9221" s="88" t="s">
        <v>37379</v>
      </c>
    </row>
    <row r="9222" spans="1:8">
      <c r="A9222" s="139" t="s">
        <v>229</v>
      </c>
      <c r="B9222" s="139" t="s">
        <v>19507</v>
      </c>
      <c r="C9222" s="139" t="s">
        <v>19508</v>
      </c>
      <c r="D9222" s="140">
        <v>399.93</v>
      </c>
      <c r="E9222" s="139" t="s">
        <v>37946</v>
      </c>
      <c r="F9222" s="140">
        <v>594.99</v>
      </c>
      <c r="G9222" s="139"/>
      <c r="H9222" s="88" t="s">
        <v>37379</v>
      </c>
    </row>
    <row r="9223" spans="1:8">
      <c r="A9223" s="139" t="s">
        <v>229</v>
      </c>
      <c r="B9223" s="139" t="s">
        <v>19509</v>
      </c>
      <c r="C9223" s="139" t="s">
        <v>19510</v>
      </c>
      <c r="D9223" s="140">
        <v>466.6</v>
      </c>
      <c r="E9223" s="139" t="s">
        <v>37947</v>
      </c>
      <c r="F9223" s="140">
        <v>693.99</v>
      </c>
      <c r="G9223" s="139"/>
      <c r="H9223" s="88" t="s">
        <v>37379</v>
      </c>
    </row>
    <row r="9224" spans="1:8">
      <c r="A9224" s="139" t="s">
        <v>235</v>
      </c>
      <c r="B9224" s="139" t="s">
        <v>19511</v>
      </c>
      <c r="C9224" s="139" t="s">
        <v>19512</v>
      </c>
      <c r="D9224" s="140">
        <v>129.93</v>
      </c>
      <c r="E9224" s="139" t="s">
        <v>37948</v>
      </c>
      <c r="F9224" s="140">
        <v>192.999</v>
      </c>
      <c r="G9224" s="139"/>
      <c r="H9224" s="88" t="s">
        <v>37379</v>
      </c>
    </row>
    <row r="9225" spans="1:8">
      <c r="A9225" s="139" t="s">
        <v>229</v>
      </c>
      <c r="B9225" s="139" t="s">
        <v>19513</v>
      </c>
      <c r="C9225" s="139" t="s">
        <v>19514</v>
      </c>
      <c r="D9225" s="140">
        <v>399.93</v>
      </c>
      <c r="E9225" s="139" t="s">
        <v>37949</v>
      </c>
      <c r="F9225" s="140">
        <v>594.99</v>
      </c>
      <c r="G9225" s="139"/>
      <c r="H9225" s="88" t="s">
        <v>37379</v>
      </c>
    </row>
    <row r="9226" spans="1:8">
      <c r="A9226" s="139" t="s">
        <v>229</v>
      </c>
      <c r="B9226" s="139" t="s">
        <v>19515</v>
      </c>
      <c r="C9226" s="139" t="s">
        <v>19516</v>
      </c>
      <c r="D9226" s="140">
        <v>333.26</v>
      </c>
      <c r="E9226" s="139" t="s">
        <v>37950</v>
      </c>
      <c r="F9226" s="140">
        <v>495.99</v>
      </c>
      <c r="G9226" s="139"/>
      <c r="H9226" s="88" t="s">
        <v>37379</v>
      </c>
    </row>
    <row r="9227" spans="1:8">
      <c r="A9227" s="139" t="s">
        <v>8528</v>
      </c>
      <c r="B9227" s="139" t="s">
        <v>19517</v>
      </c>
      <c r="C9227" s="139" t="s">
        <v>19518</v>
      </c>
      <c r="D9227" s="140">
        <v>109.31</v>
      </c>
      <c r="E9227" s="139" t="s">
        <v>37951</v>
      </c>
      <c r="F9227" s="140">
        <v>172.99</v>
      </c>
      <c r="G9227" s="139"/>
      <c r="H9227" s="88" t="s">
        <v>37379</v>
      </c>
    </row>
    <row r="9228" spans="1:8">
      <c r="A9228" s="139" t="s">
        <v>235</v>
      </c>
      <c r="B9228" s="139" t="s">
        <v>19519</v>
      </c>
      <c r="C9228" s="139" t="s">
        <v>19520</v>
      </c>
      <c r="D9228" s="140">
        <v>232.75</v>
      </c>
      <c r="E9228" s="139" t="s">
        <v>37952</v>
      </c>
      <c r="F9228" s="140">
        <v>395.99</v>
      </c>
      <c r="G9228" s="139"/>
      <c r="H9228" s="88" t="s">
        <v>37379</v>
      </c>
    </row>
    <row r="9229" spans="1:8">
      <c r="A9229" s="139" t="s">
        <v>235</v>
      </c>
      <c r="B9229" s="139" t="s">
        <v>19521</v>
      </c>
      <c r="C9229" s="139" t="s">
        <v>19522</v>
      </c>
      <c r="D9229" s="140">
        <v>232.75</v>
      </c>
      <c r="E9229" s="139" t="s">
        <v>37953</v>
      </c>
      <c r="F9229" s="140">
        <v>395.99</v>
      </c>
      <c r="G9229" s="139"/>
      <c r="H9229" s="88" t="s">
        <v>37379</v>
      </c>
    </row>
    <row r="9230" spans="1:8">
      <c r="A9230" s="139" t="s">
        <v>235</v>
      </c>
      <c r="B9230" s="139" t="s">
        <v>19523</v>
      </c>
      <c r="C9230" s="139" t="s">
        <v>19524</v>
      </c>
      <c r="D9230" s="140">
        <v>232.75</v>
      </c>
      <c r="E9230" s="139" t="s">
        <v>37954</v>
      </c>
      <c r="F9230" s="140">
        <v>395.99</v>
      </c>
      <c r="G9230" s="139"/>
      <c r="H9230" s="88" t="s">
        <v>37379</v>
      </c>
    </row>
    <row r="9231" spans="1:8">
      <c r="A9231" s="139" t="s">
        <v>235</v>
      </c>
      <c r="B9231" s="139" t="s">
        <v>19525</v>
      </c>
      <c r="C9231" s="139" t="s">
        <v>19526</v>
      </c>
      <c r="D9231" s="140">
        <v>232.75</v>
      </c>
      <c r="E9231" s="139" t="s">
        <v>37955</v>
      </c>
      <c r="F9231" s="140">
        <v>395.99</v>
      </c>
      <c r="G9231" s="139"/>
      <c r="H9231" s="88" t="s">
        <v>37379</v>
      </c>
    </row>
    <row r="9232" spans="1:8">
      <c r="A9232" s="139" t="s">
        <v>235</v>
      </c>
      <c r="B9232" s="139" t="s">
        <v>19527</v>
      </c>
      <c r="C9232" s="139" t="s">
        <v>19528</v>
      </c>
      <c r="D9232" s="140">
        <v>232.75</v>
      </c>
      <c r="E9232" s="139" t="s">
        <v>37956</v>
      </c>
      <c r="F9232" s="140">
        <v>395.99</v>
      </c>
      <c r="G9232" s="139"/>
      <c r="H9232" s="88" t="s">
        <v>37379</v>
      </c>
    </row>
    <row r="9233" spans="1:8">
      <c r="A9233" s="139" t="s">
        <v>235</v>
      </c>
      <c r="B9233" s="139" t="s">
        <v>19529</v>
      </c>
      <c r="C9233" s="139" t="s">
        <v>19530</v>
      </c>
      <c r="D9233" s="140">
        <v>232.75</v>
      </c>
      <c r="E9233" s="139" t="s">
        <v>37957</v>
      </c>
      <c r="F9233" s="140">
        <v>395.99</v>
      </c>
      <c r="G9233" s="139"/>
      <c r="H9233" s="88" t="s">
        <v>37379</v>
      </c>
    </row>
    <row r="9234" spans="1:8">
      <c r="A9234" s="139" t="s">
        <v>5092</v>
      </c>
      <c r="B9234" s="139" t="s">
        <v>19531</v>
      </c>
      <c r="C9234" s="139" t="s">
        <v>19532</v>
      </c>
      <c r="D9234" s="140">
        <v>12.95</v>
      </c>
      <c r="E9234" s="139" t="s">
        <v>37958</v>
      </c>
      <c r="F9234" s="140">
        <v>25.99</v>
      </c>
      <c r="G9234" s="139"/>
      <c r="H9234" s="88" t="s">
        <v>37379</v>
      </c>
    </row>
    <row r="9235" spans="1:8">
      <c r="A9235" s="139" t="s">
        <v>5092</v>
      </c>
      <c r="B9235" s="139" t="s">
        <v>19533</v>
      </c>
      <c r="C9235" s="139" t="s">
        <v>19534</v>
      </c>
      <c r="D9235" s="140">
        <v>12.95</v>
      </c>
      <c r="E9235" s="139" t="s">
        <v>37959</v>
      </c>
      <c r="F9235" s="140">
        <v>25.99</v>
      </c>
      <c r="G9235" s="139"/>
      <c r="H9235" s="88" t="s">
        <v>37379</v>
      </c>
    </row>
    <row r="9236" spans="1:8">
      <c r="A9236" s="139" t="s">
        <v>5092</v>
      </c>
      <c r="B9236" s="139" t="s">
        <v>19535</v>
      </c>
      <c r="C9236" s="139" t="s">
        <v>19536</v>
      </c>
      <c r="D9236" s="140">
        <v>5.65</v>
      </c>
      <c r="E9236" s="139" t="s">
        <v>37960</v>
      </c>
      <c r="F9236" s="140">
        <v>10.99</v>
      </c>
      <c r="G9236" s="139"/>
      <c r="H9236" s="88" t="s">
        <v>37379</v>
      </c>
    </row>
    <row r="9237" spans="1:8">
      <c r="A9237" s="139" t="s">
        <v>5092</v>
      </c>
      <c r="B9237" s="139" t="s">
        <v>19537</v>
      </c>
      <c r="C9237" s="139" t="s">
        <v>19538</v>
      </c>
      <c r="D9237" s="140">
        <v>5.65</v>
      </c>
      <c r="E9237" s="139" t="s">
        <v>37961</v>
      </c>
      <c r="F9237" s="140">
        <v>10.99</v>
      </c>
      <c r="G9237" s="139"/>
      <c r="H9237" s="88" t="s">
        <v>37379</v>
      </c>
    </row>
    <row r="9238" spans="1:8">
      <c r="A9238" s="139" t="s">
        <v>5092</v>
      </c>
      <c r="B9238" s="139" t="s">
        <v>19539</v>
      </c>
      <c r="C9238" s="139" t="s">
        <v>19540</v>
      </c>
      <c r="D9238" s="140">
        <v>10.25</v>
      </c>
      <c r="E9238" s="139" t="s">
        <v>37962</v>
      </c>
      <c r="F9238" s="140">
        <v>19.989999999999998</v>
      </c>
      <c r="G9238" s="139"/>
      <c r="H9238" s="88" t="s">
        <v>37379</v>
      </c>
    </row>
    <row r="9239" spans="1:8">
      <c r="A9239" s="139" t="s">
        <v>5092</v>
      </c>
      <c r="B9239" s="139" t="s">
        <v>19541</v>
      </c>
      <c r="C9239" s="139" t="s">
        <v>19542</v>
      </c>
      <c r="D9239" s="140">
        <v>10.25</v>
      </c>
      <c r="E9239" s="139" t="s">
        <v>37963</v>
      </c>
      <c r="F9239" s="140">
        <v>19.989999999999998</v>
      </c>
      <c r="G9239" s="139"/>
      <c r="H9239" s="88" t="s">
        <v>37379</v>
      </c>
    </row>
    <row r="9240" spans="1:8">
      <c r="A9240" s="139" t="s">
        <v>8528</v>
      </c>
      <c r="B9240" s="139" t="s">
        <v>19543</v>
      </c>
      <c r="C9240" s="139" t="s">
        <v>19544</v>
      </c>
      <c r="D9240" s="140">
        <v>115.56</v>
      </c>
      <c r="E9240" s="139" t="s">
        <v>37964</v>
      </c>
      <c r="F9240" s="140">
        <v>182.99</v>
      </c>
      <c r="G9240" s="139"/>
      <c r="H9240" s="88" t="s">
        <v>37379</v>
      </c>
    </row>
    <row r="9241" spans="1:8">
      <c r="A9241" s="139" t="s">
        <v>8528</v>
      </c>
      <c r="B9241" s="139" t="s">
        <v>19545</v>
      </c>
      <c r="C9241" s="139" t="s">
        <v>19546</v>
      </c>
      <c r="D9241" s="140">
        <v>115.56</v>
      </c>
      <c r="E9241" s="139" t="s">
        <v>37965</v>
      </c>
      <c r="F9241" s="140">
        <v>182.99</v>
      </c>
      <c r="G9241" s="139"/>
      <c r="H9241" s="88" t="s">
        <v>37379</v>
      </c>
    </row>
    <row r="9242" spans="1:8">
      <c r="A9242" s="139" t="s">
        <v>222</v>
      </c>
      <c r="B9242" s="139" t="s">
        <v>19547</v>
      </c>
      <c r="C9242" s="139" t="s">
        <v>19548</v>
      </c>
      <c r="D9242" s="140">
        <v>109.93</v>
      </c>
      <c r="E9242" s="139" t="s">
        <v>37966</v>
      </c>
      <c r="F9242" s="140">
        <v>163.99</v>
      </c>
      <c r="G9242" s="139"/>
      <c r="H9242" s="88" t="s">
        <v>37379</v>
      </c>
    </row>
    <row r="9243" spans="1:8">
      <c r="A9243" s="139" t="s">
        <v>235</v>
      </c>
      <c r="B9243" s="139" t="s">
        <v>19549</v>
      </c>
      <c r="C9243" s="139" t="s">
        <v>19550</v>
      </c>
      <c r="D9243" s="140">
        <v>121.26</v>
      </c>
      <c r="E9243" s="139" t="s">
        <v>37967</v>
      </c>
      <c r="F9243" s="140">
        <v>179.99</v>
      </c>
      <c r="G9243" s="139"/>
      <c r="H9243" s="88" t="s">
        <v>37379</v>
      </c>
    </row>
    <row r="9244" spans="1:8">
      <c r="A9244" s="139" t="s">
        <v>235</v>
      </c>
      <c r="B9244" s="139" t="s">
        <v>19551</v>
      </c>
      <c r="C9244" s="139" t="s">
        <v>19552</v>
      </c>
      <c r="D9244" s="140">
        <v>121.26</v>
      </c>
      <c r="E9244" s="139" t="s">
        <v>37968</v>
      </c>
      <c r="F9244" s="140">
        <v>179.99</v>
      </c>
      <c r="G9244" s="139"/>
      <c r="H9244" s="88" t="s">
        <v>37379</v>
      </c>
    </row>
    <row r="9245" spans="1:8">
      <c r="A9245" s="139" t="s">
        <v>222</v>
      </c>
      <c r="B9245" s="139" t="s">
        <v>19553</v>
      </c>
      <c r="C9245" s="139" t="s">
        <v>19554</v>
      </c>
      <c r="D9245" s="140">
        <v>109.93</v>
      </c>
      <c r="E9245" s="139" t="s">
        <v>37969</v>
      </c>
      <c r="F9245" s="140">
        <v>163.99</v>
      </c>
      <c r="G9245" s="139"/>
      <c r="H9245" s="88" t="s">
        <v>37379</v>
      </c>
    </row>
    <row r="9246" spans="1:8">
      <c r="A9246" s="139" t="s">
        <v>222</v>
      </c>
      <c r="B9246" s="139" t="s">
        <v>19555</v>
      </c>
      <c r="C9246" s="139" t="s">
        <v>19556</v>
      </c>
      <c r="D9246" s="140">
        <v>121.26</v>
      </c>
      <c r="E9246" s="139" t="s">
        <v>37970</v>
      </c>
      <c r="F9246" s="140">
        <v>179.99</v>
      </c>
      <c r="G9246" s="139"/>
      <c r="H9246" s="88" t="s">
        <v>37379</v>
      </c>
    </row>
    <row r="9247" spans="1:8">
      <c r="A9247" s="139" t="s">
        <v>222</v>
      </c>
      <c r="B9247" s="139" t="s">
        <v>19557</v>
      </c>
      <c r="C9247" s="139" t="s">
        <v>19558</v>
      </c>
      <c r="D9247" s="140">
        <v>121.26</v>
      </c>
      <c r="E9247" s="139" t="s">
        <v>37971</v>
      </c>
      <c r="F9247" s="140">
        <v>179.99</v>
      </c>
      <c r="G9247" s="139"/>
      <c r="H9247" s="88" t="s">
        <v>37379</v>
      </c>
    </row>
    <row r="9248" spans="1:8">
      <c r="A9248" s="139" t="s">
        <v>9470</v>
      </c>
      <c r="B9248" s="139" t="s">
        <v>19559</v>
      </c>
      <c r="C9248" s="139" t="s">
        <v>19560</v>
      </c>
      <c r="D9248" s="140">
        <v>12.4</v>
      </c>
      <c r="E9248" s="139" t="s">
        <v>37972</v>
      </c>
      <c r="F9248" s="140">
        <v>21.99</v>
      </c>
      <c r="G9248" s="139"/>
      <c r="H9248" s="88" t="s">
        <v>37379</v>
      </c>
    </row>
    <row r="9249" spans="1:8">
      <c r="A9249" s="139" t="s">
        <v>9470</v>
      </c>
      <c r="B9249" s="139" t="s">
        <v>19561</v>
      </c>
      <c r="C9249" s="139" t="s">
        <v>19562</v>
      </c>
      <c r="D9249" s="140">
        <v>12.4</v>
      </c>
      <c r="E9249" s="139" t="s">
        <v>37973</v>
      </c>
      <c r="F9249" s="140">
        <v>21.99</v>
      </c>
      <c r="G9249" s="139"/>
      <c r="H9249" s="88" t="s">
        <v>37379</v>
      </c>
    </row>
    <row r="9250" spans="1:8">
      <c r="A9250" s="139" t="s">
        <v>5094</v>
      </c>
      <c r="B9250" s="139" t="s">
        <v>19563</v>
      </c>
      <c r="C9250" s="139" t="s">
        <v>19564</v>
      </c>
      <c r="D9250" s="140">
        <v>49.82</v>
      </c>
      <c r="E9250" s="139" t="s">
        <v>37974</v>
      </c>
      <c r="F9250" s="140">
        <v>103.99</v>
      </c>
      <c r="G9250" s="139"/>
      <c r="H9250" s="88" t="s">
        <v>37379</v>
      </c>
    </row>
    <row r="9251" spans="1:8">
      <c r="A9251" s="139" t="s">
        <v>5094</v>
      </c>
      <c r="B9251" s="139" t="s">
        <v>19565</v>
      </c>
      <c r="C9251" s="139" t="s">
        <v>19566</v>
      </c>
      <c r="D9251" s="140">
        <v>49.82</v>
      </c>
      <c r="E9251" s="139" t="s">
        <v>37975</v>
      </c>
      <c r="F9251" s="140">
        <v>103.99</v>
      </c>
      <c r="G9251" s="139"/>
      <c r="H9251" s="88" t="s">
        <v>37379</v>
      </c>
    </row>
    <row r="9252" spans="1:8">
      <c r="A9252" s="139" t="s">
        <v>5094</v>
      </c>
      <c r="B9252" s="139" t="s">
        <v>19567</v>
      </c>
      <c r="C9252" s="139" t="s">
        <v>19568</v>
      </c>
      <c r="D9252" s="140">
        <v>49.82</v>
      </c>
      <c r="E9252" s="139" t="s">
        <v>37976</v>
      </c>
      <c r="F9252" s="140">
        <v>103.99</v>
      </c>
      <c r="G9252" s="139"/>
      <c r="H9252" s="88" t="s">
        <v>37379</v>
      </c>
    </row>
    <row r="9253" spans="1:8">
      <c r="A9253" s="139" t="s">
        <v>5094</v>
      </c>
      <c r="B9253" s="139" t="s">
        <v>19569</v>
      </c>
      <c r="C9253" s="139" t="s">
        <v>19570</v>
      </c>
      <c r="D9253" s="140">
        <v>49.82</v>
      </c>
      <c r="E9253" s="139" t="s">
        <v>37977</v>
      </c>
      <c r="F9253" s="140">
        <v>103.99</v>
      </c>
      <c r="G9253" s="139"/>
      <c r="H9253" s="88" t="s">
        <v>37379</v>
      </c>
    </row>
    <row r="9254" spans="1:8">
      <c r="A9254" s="139" t="s">
        <v>5094</v>
      </c>
      <c r="B9254" s="139" t="s">
        <v>19571</v>
      </c>
      <c r="C9254" s="139" t="s">
        <v>19572</v>
      </c>
      <c r="D9254" s="140">
        <v>49.82</v>
      </c>
      <c r="E9254" s="139" t="s">
        <v>37978</v>
      </c>
      <c r="F9254" s="140">
        <v>103.99</v>
      </c>
      <c r="G9254" s="139"/>
      <c r="H9254" s="88" t="s">
        <v>37379</v>
      </c>
    </row>
    <row r="9255" spans="1:8">
      <c r="A9255" s="139" t="s">
        <v>5094</v>
      </c>
      <c r="B9255" s="139" t="s">
        <v>19573</v>
      </c>
      <c r="C9255" s="139" t="s">
        <v>19574</v>
      </c>
      <c r="D9255" s="140">
        <v>49.82</v>
      </c>
      <c r="E9255" s="139" t="s">
        <v>37979</v>
      </c>
      <c r="F9255" s="140">
        <v>103.99</v>
      </c>
      <c r="G9255" s="139"/>
      <c r="H9255" s="88" t="s">
        <v>37379</v>
      </c>
    </row>
    <row r="9256" spans="1:8">
      <c r="A9256" s="139" t="s">
        <v>5094</v>
      </c>
      <c r="B9256" s="139" t="s">
        <v>19575</v>
      </c>
      <c r="C9256" s="139" t="s">
        <v>19576</v>
      </c>
      <c r="D9256" s="140">
        <v>5.65</v>
      </c>
      <c r="E9256" s="139" t="s">
        <v>37980</v>
      </c>
      <c r="F9256" s="140">
        <v>10.99</v>
      </c>
      <c r="G9256" s="139"/>
      <c r="H9256" s="88" t="s">
        <v>37379</v>
      </c>
    </row>
    <row r="9257" spans="1:8">
      <c r="A9257" s="139" t="s">
        <v>5092</v>
      </c>
      <c r="B9257" s="139" t="s">
        <v>19577</v>
      </c>
      <c r="C9257" s="139" t="s">
        <v>19578</v>
      </c>
      <c r="D9257" s="140">
        <v>5.65</v>
      </c>
      <c r="E9257" s="139" t="s">
        <v>37981</v>
      </c>
      <c r="F9257" s="140">
        <v>10.99</v>
      </c>
      <c r="G9257" s="139"/>
      <c r="H9257" s="88" t="s">
        <v>37379</v>
      </c>
    </row>
    <row r="9258" spans="1:8">
      <c r="A9258" s="139" t="s">
        <v>5094</v>
      </c>
      <c r="B9258" s="139" t="s">
        <v>19579</v>
      </c>
      <c r="C9258" s="139" t="s">
        <v>19580</v>
      </c>
      <c r="D9258" s="140">
        <v>3.6</v>
      </c>
      <c r="E9258" s="139" t="s">
        <v>37982</v>
      </c>
      <c r="F9258" s="140">
        <v>6.99</v>
      </c>
      <c r="G9258" s="139"/>
      <c r="H9258" s="88" t="s">
        <v>37379</v>
      </c>
    </row>
    <row r="9259" spans="1:8">
      <c r="A9259" s="139" t="s">
        <v>1886</v>
      </c>
      <c r="B9259" s="139" t="s">
        <v>19581</v>
      </c>
      <c r="C9259" s="139" t="s">
        <v>19582</v>
      </c>
      <c r="D9259" s="140">
        <v>15.11</v>
      </c>
      <c r="E9259" s="139" t="s">
        <v>37983</v>
      </c>
      <c r="F9259" s="140">
        <v>25.99</v>
      </c>
      <c r="G9259" s="139"/>
      <c r="H9259" s="88" t="s">
        <v>37379</v>
      </c>
    </row>
    <row r="9260" spans="1:8">
      <c r="A9260" s="139" t="s">
        <v>235</v>
      </c>
      <c r="B9260" s="139" t="s">
        <v>19583</v>
      </c>
      <c r="C9260" s="139" t="s">
        <v>19584</v>
      </c>
      <c r="D9260" s="140">
        <v>75.260000000000005</v>
      </c>
      <c r="E9260" s="139" t="s">
        <v>37984</v>
      </c>
      <c r="F9260" s="140">
        <v>111.99</v>
      </c>
      <c r="G9260" s="139"/>
      <c r="H9260" s="88" t="s">
        <v>37379</v>
      </c>
    </row>
    <row r="9261" spans="1:8">
      <c r="A9261" s="139" t="s">
        <v>235</v>
      </c>
      <c r="B9261" s="139" t="s">
        <v>19585</v>
      </c>
      <c r="C9261" s="139" t="s">
        <v>19586</v>
      </c>
      <c r="D9261" s="140">
        <v>75.260000000000005</v>
      </c>
      <c r="E9261" s="139" t="s">
        <v>37985</v>
      </c>
      <c r="F9261" s="140">
        <v>111.99</v>
      </c>
      <c r="G9261" s="139"/>
      <c r="H9261" s="88" t="s">
        <v>37379</v>
      </c>
    </row>
    <row r="9262" spans="1:8">
      <c r="A9262" s="139" t="s">
        <v>235</v>
      </c>
      <c r="B9262" s="139" t="s">
        <v>19587</v>
      </c>
      <c r="C9262" s="139" t="s">
        <v>19588</v>
      </c>
      <c r="D9262" s="140">
        <v>75.260000000000005</v>
      </c>
      <c r="E9262" s="139" t="s">
        <v>37986</v>
      </c>
      <c r="F9262" s="140">
        <v>111.99</v>
      </c>
      <c r="G9262" s="139"/>
      <c r="H9262" s="88" t="s">
        <v>37379</v>
      </c>
    </row>
    <row r="9263" spans="1:8">
      <c r="A9263" s="139" t="s">
        <v>235</v>
      </c>
      <c r="B9263" s="139" t="s">
        <v>19589</v>
      </c>
      <c r="C9263" s="139" t="s">
        <v>19590</v>
      </c>
      <c r="D9263" s="140">
        <v>75.260000000000005</v>
      </c>
      <c r="E9263" s="139" t="s">
        <v>37987</v>
      </c>
      <c r="F9263" s="140">
        <v>111.99</v>
      </c>
      <c r="G9263" s="139"/>
      <c r="H9263" s="88" t="s">
        <v>37379</v>
      </c>
    </row>
    <row r="9264" spans="1:8">
      <c r="A9264" s="139" t="s">
        <v>1886</v>
      </c>
      <c r="B9264" s="139" t="s">
        <v>19591</v>
      </c>
      <c r="C9264" s="139" t="s">
        <v>19592</v>
      </c>
      <c r="D9264" s="140">
        <v>7.76</v>
      </c>
      <c r="E9264" s="139" t="s">
        <v>37988</v>
      </c>
      <c r="F9264" s="140">
        <v>12.99</v>
      </c>
      <c r="G9264" s="139"/>
      <c r="H9264" s="88" t="s">
        <v>37379</v>
      </c>
    </row>
    <row r="9265" spans="1:8">
      <c r="A9265" s="139" t="s">
        <v>1886</v>
      </c>
      <c r="B9265" s="139" t="s">
        <v>19593</v>
      </c>
      <c r="C9265" s="139" t="s">
        <v>19594</v>
      </c>
      <c r="D9265" s="140">
        <v>17.440000000000001</v>
      </c>
      <c r="E9265" s="139" t="s">
        <v>37989</v>
      </c>
      <c r="F9265" s="140">
        <v>29.99</v>
      </c>
      <c r="G9265" s="139"/>
      <c r="H9265" s="88" t="s">
        <v>37379</v>
      </c>
    </row>
    <row r="9266" spans="1:8">
      <c r="A9266" s="139" t="s">
        <v>1886</v>
      </c>
      <c r="B9266" s="139" t="s">
        <v>19595</v>
      </c>
      <c r="C9266" s="139" t="s">
        <v>19596</v>
      </c>
      <c r="D9266" s="140">
        <v>17.440000000000001</v>
      </c>
      <c r="E9266" s="139" t="s">
        <v>37990</v>
      </c>
      <c r="F9266" s="140">
        <v>29.99</v>
      </c>
      <c r="G9266" s="139"/>
      <c r="H9266" s="88" t="s">
        <v>37379</v>
      </c>
    </row>
    <row r="9267" spans="1:8">
      <c r="A9267" s="139" t="s">
        <v>1886</v>
      </c>
      <c r="B9267" s="139" t="s">
        <v>19597</v>
      </c>
      <c r="C9267" s="139" t="s">
        <v>19598</v>
      </c>
      <c r="D9267" s="140">
        <v>17.440000000000001</v>
      </c>
      <c r="E9267" s="139" t="s">
        <v>37991</v>
      </c>
      <c r="F9267" s="140">
        <v>29.99</v>
      </c>
      <c r="G9267" s="139"/>
      <c r="H9267" s="88" t="s">
        <v>37379</v>
      </c>
    </row>
    <row r="9268" spans="1:8">
      <c r="A9268" s="139" t="s">
        <v>1886</v>
      </c>
      <c r="B9268" s="139" t="s">
        <v>19599</v>
      </c>
      <c r="C9268" s="139" t="s">
        <v>19600</v>
      </c>
      <c r="D9268" s="140">
        <v>17.440000000000001</v>
      </c>
      <c r="E9268" s="139" t="s">
        <v>37992</v>
      </c>
      <c r="F9268" s="140">
        <v>29.99</v>
      </c>
      <c r="G9268" s="139"/>
      <c r="H9268" s="88" t="s">
        <v>37379</v>
      </c>
    </row>
    <row r="9269" spans="1:8">
      <c r="A9269" s="139" t="s">
        <v>1886</v>
      </c>
      <c r="B9269" s="139" t="s">
        <v>19601</v>
      </c>
      <c r="C9269" s="139" t="s">
        <v>19602</v>
      </c>
      <c r="D9269" s="140">
        <v>17.440000000000001</v>
      </c>
      <c r="E9269" s="139" t="s">
        <v>37993</v>
      </c>
      <c r="F9269" s="140">
        <v>29.99</v>
      </c>
      <c r="G9269" s="139"/>
      <c r="H9269" s="88" t="s">
        <v>37379</v>
      </c>
    </row>
    <row r="9270" spans="1:8">
      <c r="A9270" s="139" t="s">
        <v>1886</v>
      </c>
      <c r="B9270" s="139" t="s">
        <v>19603</v>
      </c>
      <c r="C9270" s="139" t="s">
        <v>19604</v>
      </c>
      <c r="D9270" s="140">
        <v>17.440000000000001</v>
      </c>
      <c r="E9270" s="139" t="s">
        <v>37994</v>
      </c>
      <c r="F9270" s="140">
        <v>29.99</v>
      </c>
      <c r="G9270" s="139"/>
      <c r="H9270" s="88" t="s">
        <v>37379</v>
      </c>
    </row>
    <row r="9271" spans="1:8">
      <c r="A9271" s="139" t="s">
        <v>1886</v>
      </c>
      <c r="B9271" s="139" t="s">
        <v>19605</v>
      </c>
      <c r="C9271" s="139" t="s">
        <v>19606</v>
      </c>
      <c r="D9271" s="140">
        <v>17.440000000000001</v>
      </c>
      <c r="E9271" s="139" t="s">
        <v>37995</v>
      </c>
      <c r="F9271" s="140">
        <v>29.99</v>
      </c>
      <c r="G9271" s="139"/>
      <c r="H9271" s="88" t="s">
        <v>37379</v>
      </c>
    </row>
    <row r="9272" spans="1:8">
      <c r="A9272" s="139" t="s">
        <v>5092</v>
      </c>
      <c r="B9272" s="139" t="s">
        <v>19607</v>
      </c>
      <c r="C9272" s="139" t="s">
        <v>19608</v>
      </c>
      <c r="D9272" s="140">
        <v>9.25</v>
      </c>
      <c r="E9272" s="139" t="s">
        <v>37996</v>
      </c>
      <c r="F9272" s="140">
        <v>17.989999999999998</v>
      </c>
      <c r="G9272" s="139"/>
      <c r="H9272" s="88" t="s">
        <v>37379</v>
      </c>
    </row>
    <row r="9273" spans="1:8">
      <c r="A9273" s="139" t="s">
        <v>1886</v>
      </c>
      <c r="B9273" s="139" t="s">
        <v>19609</v>
      </c>
      <c r="C9273" s="139" t="s">
        <v>19610</v>
      </c>
      <c r="D9273" s="140">
        <v>24.94</v>
      </c>
      <c r="E9273" s="139" t="s">
        <v>37997</v>
      </c>
      <c r="F9273" s="140">
        <v>39.99</v>
      </c>
      <c r="G9273" s="139"/>
      <c r="H9273" s="88" t="s">
        <v>37379</v>
      </c>
    </row>
    <row r="9274" spans="1:8">
      <c r="A9274" s="139" t="s">
        <v>1886</v>
      </c>
      <c r="B9274" s="139" t="s">
        <v>19611</v>
      </c>
      <c r="C9274" s="139" t="s">
        <v>19612</v>
      </c>
      <c r="D9274" s="140">
        <v>24.94</v>
      </c>
      <c r="E9274" s="139" t="s">
        <v>37998</v>
      </c>
      <c r="F9274" s="140">
        <v>39.99</v>
      </c>
      <c r="G9274" s="139"/>
      <c r="H9274" s="88" t="s">
        <v>37379</v>
      </c>
    </row>
    <row r="9275" spans="1:8">
      <c r="A9275" s="139" t="s">
        <v>1886</v>
      </c>
      <c r="B9275" s="139" t="s">
        <v>19613</v>
      </c>
      <c r="C9275" s="139" t="s">
        <v>19614</v>
      </c>
      <c r="D9275" s="140">
        <v>24.94</v>
      </c>
      <c r="E9275" s="139" t="s">
        <v>37999</v>
      </c>
      <c r="F9275" s="140">
        <v>39.99</v>
      </c>
      <c r="G9275" s="139"/>
      <c r="H9275" s="88" t="s">
        <v>37379</v>
      </c>
    </row>
    <row r="9276" spans="1:8">
      <c r="A9276" s="139" t="s">
        <v>1886</v>
      </c>
      <c r="B9276" s="139" t="s">
        <v>19615</v>
      </c>
      <c r="C9276" s="139" t="s">
        <v>19616</v>
      </c>
      <c r="D9276" s="140">
        <v>24.94</v>
      </c>
      <c r="E9276" s="139" t="s">
        <v>38000</v>
      </c>
      <c r="F9276" s="140">
        <v>39.99</v>
      </c>
      <c r="G9276" s="139"/>
      <c r="H9276" s="88" t="s">
        <v>37379</v>
      </c>
    </row>
    <row r="9277" spans="1:8">
      <c r="A9277" s="139" t="s">
        <v>1886</v>
      </c>
      <c r="B9277" s="139" t="s">
        <v>19617</v>
      </c>
      <c r="C9277" s="139" t="s">
        <v>19618</v>
      </c>
      <c r="D9277" s="140">
        <v>8.98</v>
      </c>
      <c r="E9277" s="139" t="s">
        <v>38001</v>
      </c>
      <c r="F9277" s="140">
        <v>14.99</v>
      </c>
      <c r="G9277" s="139"/>
      <c r="H9277" s="88" t="s">
        <v>37379</v>
      </c>
    </row>
    <row r="9278" spans="1:8">
      <c r="A9278" s="139" t="s">
        <v>284</v>
      </c>
      <c r="B9278" s="139" t="s">
        <v>19619</v>
      </c>
      <c r="C9278" s="139" t="s">
        <v>19620</v>
      </c>
      <c r="D9278" s="140">
        <v>25.78</v>
      </c>
      <c r="E9278" s="139" t="s">
        <v>38002</v>
      </c>
      <c r="F9278" s="140">
        <v>43.99</v>
      </c>
      <c r="G9278" s="139"/>
      <c r="H9278" s="88" t="s">
        <v>37379</v>
      </c>
    </row>
    <row r="9279" spans="1:8">
      <c r="A9279" s="139" t="s">
        <v>425</v>
      </c>
      <c r="B9279" s="139" t="s">
        <v>19621</v>
      </c>
      <c r="C9279" s="139" t="s">
        <v>19622</v>
      </c>
      <c r="D9279" s="140">
        <v>12.95</v>
      </c>
      <c r="E9279" s="139" t="s">
        <v>38003</v>
      </c>
      <c r="F9279" s="140">
        <v>25.99</v>
      </c>
      <c r="G9279" s="139"/>
      <c r="H9279" s="88" t="s">
        <v>37379</v>
      </c>
    </row>
    <row r="9280" spans="1:8">
      <c r="A9280" s="139" t="s">
        <v>222</v>
      </c>
      <c r="B9280" s="139" t="s">
        <v>19623</v>
      </c>
      <c r="C9280" s="139" t="s">
        <v>19624</v>
      </c>
      <c r="D9280" s="140">
        <v>66.599999999999994</v>
      </c>
      <c r="E9280" s="139" t="s">
        <v>38004</v>
      </c>
      <c r="F9280" s="140">
        <v>98.99</v>
      </c>
      <c r="G9280" s="139"/>
      <c r="H9280" s="88" t="s">
        <v>37379</v>
      </c>
    </row>
    <row r="9281" spans="1:8">
      <c r="A9281" s="139" t="s">
        <v>222</v>
      </c>
      <c r="B9281" s="139" t="s">
        <v>19625</v>
      </c>
      <c r="C9281" s="139" t="s">
        <v>19626</v>
      </c>
      <c r="D9281" s="140">
        <v>66.599999999999994</v>
      </c>
      <c r="E9281" s="139" t="s">
        <v>38005</v>
      </c>
      <c r="F9281" s="140">
        <v>98.99</v>
      </c>
      <c r="G9281" s="139"/>
      <c r="H9281" s="88" t="s">
        <v>37379</v>
      </c>
    </row>
    <row r="9282" spans="1:8">
      <c r="A9282" s="139" t="s">
        <v>222</v>
      </c>
      <c r="B9282" s="139" t="s">
        <v>19627</v>
      </c>
      <c r="C9282" s="139" t="s">
        <v>19628</v>
      </c>
      <c r="D9282" s="140">
        <v>66.599999999999994</v>
      </c>
      <c r="E9282" s="139" t="s">
        <v>38006</v>
      </c>
      <c r="F9282" s="140">
        <v>98.99</v>
      </c>
      <c r="G9282" s="139"/>
      <c r="H9282" s="88" t="s">
        <v>37379</v>
      </c>
    </row>
    <row r="9283" spans="1:8">
      <c r="A9283" s="139" t="s">
        <v>222</v>
      </c>
      <c r="B9283" s="139" t="s">
        <v>19629</v>
      </c>
      <c r="C9283" s="139" t="s">
        <v>19630</v>
      </c>
      <c r="D9283" s="140">
        <v>66.599999999999994</v>
      </c>
      <c r="E9283" s="139" t="s">
        <v>38007</v>
      </c>
      <c r="F9283" s="140">
        <v>98.99</v>
      </c>
      <c r="G9283" s="139"/>
      <c r="H9283" s="88" t="s">
        <v>37379</v>
      </c>
    </row>
    <row r="9284" spans="1:8">
      <c r="A9284" s="139" t="s">
        <v>5092</v>
      </c>
      <c r="B9284" s="139" t="s">
        <v>19631</v>
      </c>
      <c r="C9284" s="139" t="s">
        <v>19632</v>
      </c>
      <c r="D9284" s="140">
        <v>26.43</v>
      </c>
      <c r="E9284" s="139" t="s">
        <v>38008</v>
      </c>
      <c r="F9284" s="140">
        <v>44.99</v>
      </c>
      <c r="G9284" s="139"/>
      <c r="H9284" s="88" t="s">
        <v>37379</v>
      </c>
    </row>
    <row r="9285" spans="1:8">
      <c r="A9285" s="139" t="s">
        <v>5092</v>
      </c>
      <c r="B9285" s="139" t="s">
        <v>19633</v>
      </c>
      <c r="C9285" s="139" t="s">
        <v>19634</v>
      </c>
      <c r="D9285" s="140">
        <v>29.11</v>
      </c>
      <c r="E9285" s="139" t="s">
        <v>38009</v>
      </c>
      <c r="F9285" s="140">
        <v>49.99</v>
      </c>
      <c r="G9285" s="139"/>
      <c r="H9285" s="88" t="s">
        <v>37379</v>
      </c>
    </row>
    <row r="9286" spans="1:8">
      <c r="A9286" s="139" t="s">
        <v>5092</v>
      </c>
      <c r="B9286" s="139" t="s">
        <v>19635</v>
      </c>
      <c r="C9286" s="139" t="s">
        <v>19636</v>
      </c>
      <c r="D9286" s="140">
        <v>48.06</v>
      </c>
      <c r="E9286" s="139" t="s">
        <v>38010</v>
      </c>
      <c r="F9286" s="140">
        <v>75.989999999999995</v>
      </c>
      <c r="G9286" s="139"/>
      <c r="H9286" s="88" t="s">
        <v>37379</v>
      </c>
    </row>
    <row r="9287" spans="1:8">
      <c r="A9287" s="139" t="s">
        <v>235</v>
      </c>
      <c r="B9287" s="139" t="s">
        <v>19637</v>
      </c>
      <c r="C9287" s="139" t="s">
        <v>19638</v>
      </c>
      <c r="D9287" s="140">
        <v>58.6</v>
      </c>
      <c r="E9287" s="139" t="s">
        <v>38011</v>
      </c>
      <c r="F9287" s="140">
        <v>86.99</v>
      </c>
      <c r="G9287" s="139"/>
      <c r="H9287" s="88" t="s">
        <v>37379</v>
      </c>
    </row>
    <row r="9288" spans="1:8">
      <c r="A9288" s="139" t="s">
        <v>1886</v>
      </c>
      <c r="B9288" s="139" t="s">
        <v>19639</v>
      </c>
      <c r="C9288" s="139" t="s">
        <v>19640</v>
      </c>
      <c r="D9288" s="140">
        <v>17.440000000000001</v>
      </c>
      <c r="E9288" s="139" t="s">
        <v>38012</v>
      </c>
      <c r="F9288" s="140">
        <v>29.99</v>
      </c>
      <c r="G9288" s="139"/>
      <c r="H9288" s="88" t="s">
        <v>37379</v>
      </c>
    </row>
    <row r="9289" spans="1:8">
      <c r="A9289" s="139" t="s">
        <v>1886</v>
      </c>
      <c r="B9289" s="139" t="s">
        <v>19641</v>
      </c>
      <c r="C9289" s="139" t="s">
        <v>19642</v>
      </c>
      <c r="D9289" s="140">
        <v>17.440000000000001</v>
      </c>
      <c r="E9289" s="139" t="s">
        <v>38013</v>
      </c>
      <c r="F9289" s="140">
        <v>29.99</v>
      </c>
      <c r="G9289" s="139"/>
      <c r="H9289" s="88" t="s">
        <v>37379</v>
      </c>
    </row>
    <row r="9290" spans="1:8">
      <c r="A9290" s="139" t="s">
        <v>1886</v>
      </c>
      <c r="B9290" s="139" t="s">
        <v>19643</v>
      </c>
      <c r="C9290" s="139" t="s">
        <v>19644</v>
      </c>
      <c r="D9290" s="140">
        <v>17.440000000000001</v>
      </c>
      <c r="E9290" s="139" t="s">
        <v>38014</v>
      </c>
      <c r="F9290" s="140">
        <v>29.99</v>
      </c>
      <c r="G9290" s="139"/>
      <c r="H9290" s="88" t="s">
        <v>37379</v>
      </c>
    </row>
    <row r="9291" spans="1:8">
      <c r="A9291" s="139" t="s">
        <v>1886</v>
      </c>
      <c r="B9291" s="139" t="s">
        <v>19645</v>
      </c>
      <c r="C9291" s="139" t="s">
        <v>19646</v>
      </c>
      <c r="D9291" s="140">
        <v>17.440000000000001</v>
      </c>
      <c r="E9291" s="139" t="s">
        <v>38015</v>
      </c>
      <c r="F9291" s="140">
        <v>29.99</v>
      </c>
      <c r="G9291" s="139"/>
      <c r="H9291" s="88" t="s">
        <v>37379</v>
      </c>
    </row>
    <row r="9292" spans="1:8">
      <c r="A9292" s="139" t="s">
        <v>1886</v>
      </c>
      <c r="B9292" s="139" t="s">
        <v>19647</v>
      </c>
      <c r="C9292" s="139" t="s">
        <v>19648</v>
      </c>
      <c r="D9292" s="140">
        <v>18.03</v>
      </c>
      <c r="E9292" s="139" t="s">
        <v>38016</v>
      </c>
      <c r="F9292" s="140">
        <v>30.99</v>
      </c>
      <c r="G9292" s="139"/>
      <c r="H9292" s="88" t="s">
        <v>37379</v>
      </c>
    </row>
    <row r="9293" spans="1:8">
      <c r="A9293" s="139" t="s">
        <v>1886</v>
      </c>
      <c r="B9293" s="139" t="s">
        <v>19649</v>
      </c>
      <c r="C9293" s="139" t="s">
        <v>19650</v>
      </c>
      <c r="D9293" s="140">
        <v>22.69</v>
      </c>
      <c r="E9293" s="139" t="s">
        <v>38017</v>
      </c>
      <c r="F9293" s="140">
        <v>38.99</v>
      </c>
      <c r="G9293" s="139"/>
      <c r="H9293" s="88" t="s">
        <v>37379</v>
      </c>
    </row>
    <row r="9294" spans="1:8">
      <c r="A9294" s="139" t="s">
        <v>1886</v>
      </c>
      <c r="B9294" s="139" t="s">
        <v>19651</v>
      </c>
      <c r="C9294" s="139" t="s">
        <v>19652</v>
      </c>
      <c r="D9294" s="140">
        <v>22.69</v>
      </c>
      <c r="E9294" s="139" t="s">
        <v>38018</v>
      </c>
      <c r="F9294" s="140">
        <v>38.99</v>
      </c>
      <c r="G9294" s="139"/>
      <c r="H9294" s="88" t="s">
        <v>37379</v>
      </c>
    </row>
    <row r="9295" spans="1:8">
      <c r="A9295" s="139" t="s">
        <v>1886</v>
      </c>
      <c r="B9295" s="139" t="s">
        <v>19653</v>
      </c>
      <c r="C9295" s="139" t="s">
        <v>19654</v>
      </c>
      <c r="D9295" s="140">
        <v>22.69</v>
      </c>
      <c r="E9295" s="139" t="s">
        <v>38019</v>
      </c>
      <c r="F9295" s="140">
        <v>38.99</v>
      </c>
      <c r="G9295" s="139"/>
      <c r="H9295" s="88" t="s">
        <v>37379</v>
      </c>
    </row>
    <row r="9296" spans="1:8">
      <c r="A9296" s="139" t="s">
        <v>235</v>
      </c>
      <c r="B9296" s="139" t="s">
        <v>19655</v>
      </c>
      <c r="C9296" s="139" t="s">
        <v>19656</v>
      </c>
      <c r="D9296" s="140">
        <v>58.6</v>
      </c>
      <c r="E9296" s="139" t="s">
        <v>38020</v>
      </c>
      <c r="F9296" s="140">
        <v>86.99</v>
      </c>
      <c r="G9296" s="139"/>
      <c r="H9296" s="88" t="s">
        <v>37379</v>
      </c>
    </row>
    <row r="9297" spans="1:8">
      <c r="A9297" s="139" t="s">
        <v>284</v>
      </c>
      <c r="B9297" s="139" t="s">
        <v>19657</v>
      </c>
      <c r="C9297" s="139" t="s">
        <v>19658</v>
      </c>
      <c r="D9297" s="140">
        <v>44.86</v>
      </c>
      <c r="E9297" s="139" t="s">
        <v>38021</v>
      </c>
      <c r="F9297" s="140">
        <v>75.989999999999995</v>
      </c>
      <c r="G9297" s="139"/>
      <c r="H9297" s="88" t="s">
        <v>37379</v>
      </c>
    </row>
    <row r="9298" spans="1:8">
      <c r="A9298" s="139" t="s">
        <v>235</v>
      </c>
      <c r="B9298" s="139" t="s">
        <v>19659</v>
      </c>
      <c r="C9298" s="139" t="s">
        <v>19660</v>
      </c>
      <c r="D9298" s="140">
        <v>75.260000000000005</v>
      </c>
      <c r="E9298" s="139" t="s">
        <v>38022</v>
      </c>
      <c r="F9298" s="140">
        <v>111.99</v>
      </c>
      <c r="G9298" s="139"/>
      <c r="H9298" s="88" t="s">
        <v>37379</v>
      </c>
    </row>
    <row r="9299" spans="1:8">
      <c r="A9299" s="139" t="s">
        <v>235</v>
      </c>
      <c r="B9299" s="139" t="s">
        <v>19661</v>
      </c>
      <c r="C9299" s="139" t="s">
        <v>19662</v>
      </c>
      <c r="D9299" s="140">
        <v>75.260000000000005</v>
      </c>
      <c r="E9299" s="139" t="s">
        <v>38023</v>
      </c>
      <c r="F9299" s="140">
        <v>111.99</v>
      </c>
      <c r="G9299" s="139"/>
      <c r="H9299" s="88" t="s">
        <v>37379</v>
      </c>
    </row>
    <row r="9300" spans="1:8">
      <c r="A9300" s="139" t="s">
        <v>235</v>
      </c>
      <c r="B9300" s="139" t="s">
        <v>19663</v>
      </c>
      <c r="C9300" s="139" t="s">
        <v>19664</v>
      </c>
      <c r="D9300" s="140">
        <v>75.260000000000005</v>
      </c>
      <c r="E9300" s="139" t="s">
        <v>38024</v>
      </c>
      <c r="F9300" s="140">
        <v>111.99</v>
      </c>
      <c r="G9300" s="139"/>
      <c r="H9300" s="88" t="s">
        <v>37379</v>
      </c>
    </row>
    <row r="9301" spans="1:8">
      <c r="A9301" s="139" t="s">
        <v>235</v>
      </c>
      <c r="B9301" s="139" t="s">
        <v>19665</v>
      </c>
      <c r="C9301" s="139" t="s">
        <v>19666</v>
      </c>
      <c r="D9301" s="140">
        <v>75.260000000000005</v>
      </c>
      <c r="E9301" s="139" t="s">
        <v>38025</v>
      </c>
      <c r="F9301" s="140">
        <v>111.99</v>
      </c>
      <c r="G9301" s="139"/>
      <c r="H9301" s="88" t="s">
        <v>37379</v>
      </c>
    </row>
    <row r="9302" spans="1:8">
      <c r="A9302" s="139" t="s">
        <v>8528</v>
      </c>
      <c r="B9302" s="139" t="s">
        <v>19667</v>
      </c>
      <c r="C9302" s="139" t="s">
        <v>19668</v>
      </c>
      <c r="D9302" s="140">
        <v>62.44</v>
      </c>
      <c r="E9302" s="139" t="s">
        <v>38026</v>
      </c>
      <c r="F9302" s="140">
        <v>98.99</v>
      </c>
      <c r="G9302" s="139"/>
      <c r="H9302" s="88" t="s">
        <v>37379</v>
      </c>
    </row>
    <row r="9303" spans="1:8">
      <c r="A9303" s="139" t="s">
        <v>232</v>
      </c>
      <c r="B9303" s="139" t="s">
        <v>19669</v>
      </c>
      <c r="C9303" s="139" t="s">
        <v>19670</v>
      </c>
      <c r="D9303" s="140">
        <v>56.18</v>
      </c>
      <c r="E9303" s="139" t="s">
        <v>38027</v>
      </c>
      <c r="F9303" s="140">
        <v>88.99</v>
      </c>
      <c r="G9303" s="139"/>
      <c r="H9303" s="88" t="s">
        <v>37379</v>
      </c>
    </row>
    <row r="9304" spans="1:8">
      <c r="A9304" s="139" t="s">
        <v>229</v>
      </c>
      <c r="B9304" s="139" t="s">
        <v>19671</v>
      </c>
      <c r="C9304" s="139" t="s">
        <v>19672</v>
      </c>
      <c r="D9304" s="140">
        <v>199.93</v>
      </c>
      <c r="E9304" s="139" t="s">
        <v>38028</v>
      </c>
      <c r="F9304" s="140">
        <v>296.99</v>
      </c>
      <c r="G9304" s="139"/>
      <c r="H9304" s="88" t="s">
        <v>37379</v>
      </c>
    </row>
    <row r="9305" spans="1:8">
      <c r="A9305" s="139" t="s">
        <v>5092</v>
      </c>
      <c r="B9305" s="139" t="s">
        <v>19673</v>
      </c>
      <c r="C9305" s="139" t="s">
        <v>19674</v>
      </c>
      <c r="D9305" s="140">
        <v>23.98</v>
      </c>
      <c r="E9305" s="139" t="s">
        <v>38029</v>
      </c>
      <c r="F9305" s="140">
        <v>40.99</v>
      </c>
      <c r="G9305" s="139"/>
      <c r="H9305" s="88" t="s">
        <v>37379</v>
      </c>
    </row>
    <row r="9306" spans="1:8">
      <c r="A9306" s="139" t="s">
        <v>5092</v>
      </c>
      <c r="B9306" s="139" t="s">
        <v>19675</v>
      </c>
      <c r="C9306" s="139" t="s">
        <v>19676</v>
      </c>
      <c r="D9306" s="140">
        <v>23.98</v>
      </c>
      <c r="E9306" s="139" t="s">
        <v>38030</v>
      </c>
      <c r="F9306" s="140">
        <v>40.99</v>
      </c>
      <c r="G9306" s="139"/>
      <c r="H9306" s="88" t="s">
        <v>37379</v>
      </c>
    </row>
    <row r="9307" spans="1:8">
      <c r="A9307" s="139" t="s">
        <v>5092</v>
      </c>
      <c r="B9307" s="139" t="s">
        <v>19677</v>
      </c>
      <c r="C9307" s="139" t="s">
        <v>19678</v>
      </c>
      <c r="D9307" s="140">
        <v>23.98</v>
      </c>
      <c r="E9307" s="139" t="s">
        <v>38031</v>
      </c>
      <c r="F9307" s="140">
        <v>40.99</v>
      </c>
      <c r="G9307" s="139"/>
      <c r="H9307" s="88" t="s">
        <v>37379</v>
      </c>
    </row>
    <row r="9308" spans="1:8">
      <c r="A9308" s="139" t="s">
        <v>5092</v>
      </c>
      <c r="B9308" s="139" t="s">
        <v>19679</v>
      </c>
      <c r="C9308" s="139" t="s">
        <v>19680</v>
      </c>
      <c r="D9308" s="140">
        <v>29.98</v>
      </c>
      <c r="E9308" s="139" t="s">
        <v>38032</v>
      </c>
      <c r="F9308" s="140">
        <v>50.99</v>
      </c>
      <c r="G9308" s="139"/>
      <c r="H9308" s="88" t="s">
        <v>37379</v>
      </c>
    </row>
    <row r="9309" spans="1:8">
      <c r="A9309" s="139" t="s">
        <v>5092</v>
      </c>
      <c r="B9309" s="139" t="s">
        <v>19681</v>
      </c>
      <c r="C9309" s="139" t="s">
        <v>19682</v>
      </c>
      <c r="D9309" s="140">
        <v>29.98</v>
      </c>
      <c r="E9309" s="139" t="s">
        <v>38033</v>
      </c>
      <c r="F9309" s="140">
        <v>50.99</v>
      </c>
      <c r="G9309" s="139"/>
      <c r="H9309" s="88" t="s">
        <v>37379</v>
      </c>
    </row>
    <row r="9310" spans="1:8">
      <c r="A9310" s="139" t="s">
        <v>5092</v>
      </c>
      <c r="B9310" s="139" t="s">
        <v>19683</v>
      </c>
      <c r="C9310" s="139" t="s">
        <v>19684</v>
      </c>
      <c r="D9310" s="140">
        <v>23.98</v>
      </c>
      <c r="E9310" s="139" t="s">
        <v>38034</v>
      </c>
      <c r="F9310" s="140">
        <v>40.99</v>
      </c>
      <c r="G9310" s="139"/>
      <c r="H9310" s="88" t="s">
        <v>37379</v>
      </c>
    </row>
    <row r="9311" spans="1:8">
      <c r="A9311" s="139" t="s">
        <v>5092</v>
      </c>
      <c r="B9311" s="139" t="s">
        <v>19685</v>
      </c>
      <c r="C9311" s="139" t="s">
        <v>19686</v>
      </c>
      <c r="D9311" s="140">
        <v>27.59</v>
      </c>
      <c r="E9311" s="139" t="s">
        <v>38035</v>
      </c>
      <c r="F9311" s="140">
        <v>46.99</v>
      </c>
      <c r="G9311" s="139"/>
      <c r="H9311" s="88" t="s">
        <v>37379</v>
      </c>
    </row>
    <row r="9312" spans="1:8">
      <c r="A9312" s="139" t="s">
        <v>5092</v>
      </c>
      <c r="B9312" s="139" t="s">
        <v>19687</v>
      </c>
      <c r="C9312" s="139" t="s">
        <v>19688</v>
      </c>
      <c r="D9312" s="140">
        <v>18.61</v>
      </c>
      <c r="E9312" s="139" t="s">
        <v>38036</v>
      </c>
      <c r="F9312" s="140">
        <v>31.99</v>
      </c>
      <c r="G9312" s="139"/>
      <c r="H9312" s="88" t="s">
        <v>37379</v>
      </c>
    </row>
    <row r="9313" spans="1:8">
      <c r="A9313" s="139" t="s">
        <v>5092</v>
      </c>
      <c r="B9313" s="139" t="s">
        <v>19689</v>
      </c>
      <c r="C9313" s="139" t="s">
        <v>19690</v>
      </c>
      <c r="D9313" s="140">
        <v>23.98</v>
      </c>
      <c r="E9313" s="139" t="s">
        <v>38037</v>
      </c>
      <c r="F9313" s="140">
        <v>40.99</v>
      </c>
      <c r="G9313" s="139"/>
      <c r="H9313" s="88" t="s">
        <v>37379</v>
      </c>
    </row>
    <row r="9314" spans="1:8">
      <c r="A9314" s="139" t="s">
        <v>5092</v>
      </c>
      <c r="B9314" s="139" t="s">
        <v>19691</v>
      </c>
      <c r="C9314" s="139" t="s">
        <v>19692</v>
      </c>
      <c r="D9314" s="140">
        <v>27.59</v>
      </c>
      <c r="E9314" s="139" t="s">
        <v>38038</v>
      </c>
      <c r="F9314" s="140">
        <v>46.99</v>
      </c>
      <c r="G9314" s="139"/>
      <c r="H9314" s="88" t="s">
        <v>37379</v>
      </c>
    </row>
    <row r="9315" spans="1:8">
      <c r="A9315" s="139" t="s">
        <v>5092</v>
      </c>
      <c r="B9315" s="139" t="s">
        <v>19693</v>
      </c>
      <c r="C9315" s="139" t="s">
        <v>19694</v>
      </c>
      <c r="D9315" s="140">
        <v>31.21</v>
      </c>
      <c r="E9315" s="139" t="s">
        <v>38039</v>
      </c>
      <c r="F9315" s="140">
        <v>52.99</v>
      </c>
      <c r="G9315" s="139"/>
      <c r="H9315" s="88" t="s">
        <v>37379</v>
      </c>
    </row>
    <row r="9316" spans="1:8">
      <c r="A9316" s="139" t="s">
        <v>5092</v>
      </c>
      <c r="B9316" s="139" t="s">
        <v>19695</v>
      </c>
      <c r="C9316" s="139" t="s">
        <v>19696</v>
      </c>
      <c r="D9316" s="140">
        <v>31.21</v>
      </c>
      <c r="E9316" s="139" t="s">
        <v>38040</v>
      </c>
      <c r="F9316" s="140">
        <v>52.99</v>
      </c>
      <c r="G9316" s="139"/>
      <c r="H9316" s="88" t="s">
        <v>37379</v>
      </c>
    </row>
    <row r="9317" spans="1:8">
      <c r="A9317" s="139" t="s">
        <v>5092</v>
      </c>
      <c r="B9317" s="139" t="s">
        <v>19697</v>
      </c>
      <c r="C9317" s="139" t="s">
        <v>19698</v>
      </c>
      <c r="D9317" s="140">
        <v>48.06</v>
      </c>
      <c r="E9317" s="139" t="s">
        <v>38041</v>
      </c>
      <c r="F9317" s="140">
        <v>75.989999999999995</v>
      </c>
      <c r="G9317" s="139"/>
      <c r="H9317" s="88" t="s">
        <v>37379</v>
      </c>
    </row>
    <row r="9318" spans="1:8">
      <c r="A9318" s="139" t="s">
        <v>5092</v>
      </c>
      <c r="B9318" s="139" t="s">
        <v>19699</v>
      </c>
      <c r="C9318" s="139" t="s">
        <v>19700</v>
      </c>
      <c r="D9318" s="140">
        <v>48.06</v>
      </c>
      <c r="E9318" s="139" t="s">
        <v>38042</v>
      </c>
      <c r="F9318" s="140">
        <v>75.989999999999995</v>
      </c>
      <c r="G9318" s="139"/>
      <c r="H9318" s="88" t="s">
        <v>37379</v>
      </c>
    </row>
    <row r="9319" spans="1:8">
      <c r="A9319" s="139" t="s">
        <v>9470</v>
      </c>
      <c r="B9319" s="139" t="s">
        <v>19701</v>
      </c>
      <c r="C9319" s="139" t="s">
        <v>19702</v>
      </c>
      <c r="D9319" s="140">
        <v>16.739999999999998</v>
      </c>
      <c r="E9319" s="139" t="s">
        <v>38043</v>
      </c>
      <c r="F9319" s="140">
        <v>30.99</v>
      </c>
      <c r="G9319" s="139"/>
      <c r="H9319" s="88" t="s">
        <v>37379</v>
      </c>
    </row>
    <row r="9320" spans="1:8">
      <c r="A9320" s="139" t="s">
        <v>9470</v>
      </c>
      <c r="B9320" s="139" t="s">
        <v>19703</v>
      </c>
      <c r="C9320" s="139" t="s">
        <v>19704</v>
      </c>
      <c r="D9320" s="140">
        <v>16.739999999999998</v>
      </c>
      <c r="E9320" s="139" t="s">
        <v>38044</v>
      </c>
      <c r="F9320" s="140">
        <v>30.99</v>
      </c>
      <c r="G9320" s="139"/>
      <c r="H9320" s="88" t="s">
        <v>37379</v>
      </c>
    </row>
    <row r="9321" spans="1:8">
      <c r="A9321" s="139" t="s">
        <v>9470</v>
      </c>
      <c r="B9321" s="139" t="s">
        <v>19705</v>
      </c>
      <c r="C9321" s="139" t="s">
        <v>19706</v>
      </c>
      <c r="D9321" s="140">
        <v>19.5</v>
      </c>
      <c r="E9321" s="139" t="s">
        <v>38045</v>
      </c>
      <c r="F9321" s="140">
        <v>35.99</v>
      </c>
      <c r="G9321" s="139"/>
      <c r="H9321" s="88" t="s">
        <v>37379</v>
      </c>
    </row>
    <row r="9322" spans="1:8">
      <c r="A9322" s="139" t="s">
        <v>235</v>
      </c>
      <c r="B9322" s="139" t="s">
        <v>19707</v>
      </c>
      <c r="C9322" s="139" t="s">
        <v>19708</v>
      </c>
      <c r="D9322" s="140">
        <v>75.260000000000005</v>
      </c>
      <c r="E9322" s="139" t="s">
        <v>38046</v>
      </c>
      <c r="F9322" s="140">
        <v>111.99</v>
      </c>
      <c r="G9322" s="139"/>
      <c r="H9322" s="88" t="s">
        <v>37379</v>
      </c>
    </row>
    <row r="9323" spans="1:8">
      <c r="A9323" s="139" t="s">
        <v>235</v>
      </c>
      <c r="B9323" s="139" t="s">
        <v>19709</v>
      </c>
      <c r="C9323" s="139" t="s">
        <v>19710</v>
      </c>
      <c r="D9323" s="140">
        <v>75.260000000000005</v>
      </c>
      <c r="E9323" s="139" t="s">
        <v>38047</v>
      </c>
      <c r="F9323" s="140">
        <v>111.99</v>
      </c>
      <c r="G9323" s="139"/>
      <c r="H9323" s="88" t="s">
        <v>37379</v>
      </c>
    </row>
    <row r="9324" spans="1:8">
      <c r="A9324" s="139" t="s">
        <v>235</v>
      </c>
      <c r="B9324" s="139" t="s">
        <v>19711</v>
      </c>
      <c r="C9324" s="139" t="s">
        <v>19712</v>
      </c>
      <c r="D9324" s="140">
        <v>75.260000000000005</v>
      </c>
      <c r="E9324" s="139" t="s">
        <v>38048</v>
      </c>
      <c r="F9324" s="140">
        <v>111.99</v>
      </c>
      <c r="G9324" s="139"/>
      <c r="H9324" s="88" t="s">
        <v>37379</v>
      </c>
    </row>
    <row r="9325" spans="1:8">
      <c r="A9325" s="139" t="s">
        <v>235</v>
      </c>
      <c r="B9325" s="139" t="s">
        <v>19713</v>
      </c>
      <c r="C9325" s="139" t="s">
        <v>19714</v>
      </c>
      <c r="D9325" s="140">
        <v>75.260000000000005</v>
      </c>
      <c r="E9325" s="139" t="s">
        <v>38049</v>
      </c>
      <c r="F9325" s="140">
        <v>111.99</v>
      </c>
      <c r="G9325" s="139"/>
      <c r="H9325" s="88" t="s">
        <v>37379</v>
      </c>
    </row>
    <row r="9326" spans="1:8">
      <c r="A9326" s="139" t="s">
        <v>235</v>
      </c>
      <c r="B9326" s="139" t="s">
        <v>19715</v>
      </c>
      <c r="C9326" s="139" t="s">
        <v>19716</v>
      </c>
      <c r="D9326" s="140">
        <v>75.260000000000005</v>
      </c>
      <c r="E9326" s="139" t="s">
        <v>38050</v>
      </c>
      <c r="F9326" s="140">
        <v>111.99</v>
      </c>
      <c r="G9326" s="139"/>
      <c r="H9326" s="88" t="s">
        <v>37379</v>
      </c>
    </row>
    <row r="9327" spans="1:8">
      <c r="A9327" s="139" t="s">
        <v>8528</v>
      </c>
      <c r="B9327" s="139" t="s">
        <v>19717</v>
      </c>
      <c r="C9327" s="139" t="s">
        <v>19718</v>
      </c>
      <c r="D9327" s="140">
        <v>73.260000000000005</v>
      </c>
      <c r="E9327" s="139" t="s">
        <v>38051</v>
      </c>
      <c r="F9327" s="140">
        <v>108.99</v>
      </c>
      <c r="G9327" s="139"/>
      <c r="H9327" s="88" t="s">
        <v>37379</v>
      </c>
    </row>
    <row r="9328" spans="1:8">
      <c r="A9328" s="139" t="s">
        <v>8528</v>
      </c>
      <c r="B9328" s="139" t="s">
        <v>19719</v>
      </c>
      <c r="C9328" s="139" t="s">
        <v>19720</v>
      </c>
      <c r="D9328" s="140">
        <v>73.260000000000005</v>
      </c>
      <c r="E9328" s="139" t="s">
        <v>38052</v>
      </c>
      <c r="F9328" s="140">
        <v>108.99</v>
      </c>
      <c r="G9328" s="139"/>
      <c r="H9328" s="88" t="s">
        <v>37379</v>
      </c>
    </row>
    <row r="9329" spans="1:8">
      <c r="A9329" s="139" t="s">
        <v>5092</v>
      </c>
      <c r="B9329" s="139" t="s">
        <v>19721</v>
      </c>
      <c r="C9329" s="139" t="s">
        <v>19722</v>
      </c>
      <c r="D9329" s="140">
        <v>44.93</v>
      </c>
      <c r="E9329" s="139" t="s">
        <v>38053</v>
      </c>
      <c r="F9329" s="140">
        <v>70.989999999999995</v>
      </c>
      <c r="G9329" s="139"/>
      <c r="H9329" s="88" t="s">
        <v>37379</v>
      </c>
    </row>
    <row r="9330" spans="1:8">
      <c r="A9330" s="139" t="s">
        <v>5094</v>
      </c>
      <c r="B9330" s="139" t="s">
        <v>19723</v>
      </c>
      <c r="C9330" s="139" t="s">
        <v>19724</v>
      </c>
      <c r="D9330" s="140">
        <v>73.260000000000005</v>
      </c>
      <c r="E9330" s="139" t="s">
        <v>38054</v>
      </c>
      <c r="F9330" s="140">
        <v>109.99</v>
      </c>
      <c r="G9330" s="139"/>
      <c r="H9330" s="88" t="s">
        <v>37379</v>
      </c>
    </row>
    <row r="9331" spans="1:8">
      <c r="A9331" s="139" t="s">
        <v>5094</v>
      </c>
      <c r="B9331" s="139" t="s">
        <v>19725</v>
      </c>
      <c r="C9331" s="139" t="s">
        <v>19726</v>
      </c>
      <c r="D9331" s="140">
        <v>73.260000000000005</v>
      </c>
      <c r="E9331" s="139" t="s">
        <v>38055</v>
      </c>
      <c r="F9331" s="140">
        <v>109.99</v>
      </c>
      <c r="G9331" s="139"/>
      <c r="H9331" s="88" t="s">
        <v>37379</v>
      </c>
    </row>
    <row r="9332" spans="1:8">
      <c r="A9332" s="139" t="s">
        <v>5094</v>
      </c>
      <c r="B9332" s="139" t="s">
        <v>19727</v>
      </c>
      <c r="C9332" s="139" t="s">
        <v>19728</v>
      </c>
      <c r="D9332" s="140">
        <v>73.260000000000005</v>
      </c>
      <c r="E9332" s="139" t="s">
        <v>38056</v>
      </c>
      <c r="F9332" s="140">
        <v>109.99</v>
      </c>
      <c r="G9332" s="139"/>
      <c r="H9332" s="88" t="s">
        <v>37379</v>
      </c>
    </row>
    <row r="9333" spans="1:8">
      <c r="A9333" s="139" t="s">
        <v>5094</v>
      </c>
      <c r="B9333" s="139" t="s">
        <v>19729</v>
      </c>
      <c r="C9333" s="139" t="s">
        <v>19730</v>
      </c>
      <c r="D9333" s="140">
        <v>73.260000000000005</v>
      </c>
      <c r="E9333" s="139" t="s">
        <v>38057</v>
      </c>
      <c r="F9333" s="140">
        <v>109.99</v>
      </c>
      <c r="G9333" s="139"/>
      <c r="H9333" s="88" t="s">
        <v>37379</v>
      </c>
    </row>
    <row r="9334" spans="1:8">
      <c r="A9334" s="139" t="s">
        <v>5094</v>
      </c>
      <c r="B9334" s="139" t="s">
        <v>19731</v>
      </c>
      <c r="C9334" s="139" t="s">
        <v>19732</v>
      </c>
      <c r="D9334" s="140">
        <v>73.260000000000005</v>
      </c>
      <c r="E9334" s="139" t="s">
        <v>38058</v>
      </c>
      <c r="F9334" s="140">
        <v>109.99</v>
      </c>
      <c r="G9334" s="139"/>
      <c r="H9334" s="88" t="s">
        <v>37379</v>
      </c>
    </row>
    <row r="9335" spans="1:8">
      <c r="A9335" s="139" t="s">
        <v>5094</v>
      </c>
      <c r="B9335" s="139" t="s">
        <v>19733</v>
      </c>
      <c r="C9335" s="139" t="s">
        <v>19734</v>
      </c>
      <c r="D9335" s="140">
        <v>73.260000000000005</v>
      </c>
      <c r="E9335" s="139" t="s">
        <v>38059</v>
      </c>
      <c r="F9335" s="140">
        <v>109.99</v>
      </c>
      <c r="G9335" s="139"/>
      <c r="H9335" s="88" t="s">
        <v>37379</v>
      </c>
    </row>
    <row r="9336" spans="1:8">
      <c r="A9336" s="139" t="s">
        <v>5094</v>
      </c>
      <c r="B9336" s="139" t="s">
        <v>19735</v>
      </c>
      <c r="C9336" s="139" t="s">
        <v>19736</v>
      </c>
      <c r="D9336" s="140">
        <v>73.260000000000005</v>
      </c>
      <c r="E9336" s="139" t="s">
        <v>38060</v>
      </c>
      <c r="F9336" s="140">
        <v>109.99</v>
      </c>
      <c r="G9336" s="139"/>
      <c r="H9336" s="88" t="s">
        <v>37379</v>
      </c>
    </row>
    <row r="9337" spans="1:8">
      <c r="A9337" s="139" t="s">
        <v>5094</v>
      </c>
      <c r="B9337" s="139" t="s">
        <v>19737</v>
      </c>
      <c r="C9337" s="139" t="s">
        <v>19738</v>
      </c>
      <c r="D9337" s="140">
        <v>68.599999999999994</v>
      </c>
      <c r="E9337" s="139" t="s">
        <v>38061</v>
      </c>
      <c r="F9337" s="140">
        <v>101.99</v>
      </c>
      <c r="G9337" s="139"/>
      <c r="H9337" s="88" t="s">
        <v>37379</v>
      </c>
    </row>
    <row r="9338" spans="1:8">
      <c r="A9338" s="139" t="s">
        <v>5094</v>
      </c>
      <c r="B9338" s="139" t="s">
        <v>19739</v>
      </c>
      <c r="C9338" s="139" t="s">
        <v>19740</v>
      </c>
      <c r="D9338" s="140">
        <v>68.599999999999994</v>
      </c>
      <c r="E9338" s="139" t="s">
        <v>38062</v>
      </c>
      <c r="F9338" s="140">
        <v>101.99</v>
      </c>
      <c r="G9338" s="139"/>
      <c r="H9338" s="88" t="s">
        <v>37379</v>
      </c>
    </row>
    <row r="9339" spans="1:8">
      <c r="A9339" s="139" t="s">
        <v>5094</v>
      </c>
      <c r="B9339" s="139" t="s">
        <v>19741</v>
      </c>
      <c r="C9339" s="139" t="s">
        <v>19742</v>
      </c>
      <c r="D9339" s="140">
        <v>68.599999999999994</v>
      </c>
      <c r="E9339" s="139" t="s">
        <v>38063</v>
      </c>
      <c r="F9339" s="140">
        <v>101.99</v>
      </c>
      <c r="G9339" s="139"/>
      <c r="H9339" s="88" t="s">
        <v>37379</v>
      </c>
    </row>
    <row r="9340" spans="1:8">
      <c r="A9340" s="139" t="s">
        <v>5094</v>
      </c>
      <c r="B9340" s="139" t="s">
        <v>19743</v>
      </c>
      <c r="C9340" s="139" t="s">
        <v>19744</v>
      </c>
      <c r="D9340" s="140">
        <v>68.599999999999994</v>
      </c>
      <c r="E9340" s="139" t="s">
        <v>38064</v>
      </c>
      <c r="F9340" s="140">
        <v>101.99</v>
      </c>
      <c r="G9340" s="139"/>
      <c r="H9340" s="88" t="s">
        <v>37379</v>
      </c>
    </row>
    <row r="9341" spans="1:8">
      <c r="A9341" s="139" t="s">
        <v>5094</v>
      </c>
      <c r="B9341" s="139" t="s">
        <v>19745</v>
      </c>
      <c r="C9341" s="139" t="s">
        <v>19746</v>
      </c>
      <c r="D9341" s="140">
        <v>68.599999999999994</v>
      </c>
      <c r="E9341" s="139" t="s">
        <v>38065</v>
      </c>
      <c r="F9341" s="140">
        <v>101.99</v>
      </c>
      <c r="G9341" s="139"/>
      <c r="H9341" s="88" t="s">
        <v>37379</v>
      </c>
    </row>
    <row r="9342" spans="1:8">
      <c r="A9342" s="139" t="s">
        <v>5094</v>
      </c>
      <c r="B9342" s="139" t="s">
        <v>19747</v>
      </c>
      <c r="C9342" s="139" t="s">
        <v>19748</v>
      </c>
      <c r="D9342" s="140">
        <v>68.599999999999994</v>
      </c>
      <c r="E9342" s="139" t="s">
        <v>38066</v>
      </c>
      <c r="F9342" s="140">
        <v>101.99</v>
      </c>
      <c r="G9342" s="139"/>
      <c r="H9342" s="88" t="s">
        <v>37379</v>
      </c>
    </row>
    <row r="9343" spans="1:8">
      <c r="A9343" s="139" t="s">
        <v>5094</v>
      </c>
      <c r="B9343" s="139" t="s">
        <v>19749</v>
      </c>
      <c r="C9343" s="139" t="s">
        <v>19750</v>
      </c>
      <c r="D9343" s="140">
        <v>68.599999999999994</v>
      </c>
      <c r="E9343" s="139" t="s">
        <v>38067</v>
      </c>
      <c r="F9343" s="140">
        <v>101.99</v>
      </c>
      <c r="G9343" s="139"/>
      <c r="H9343" s="88" t="s">
        <v>37379</v>
      </c>
    </row>
    <row r="9344" spans="1:8">
      <c r="A9344" s="139" t="s">
        <v>222</v>
      </c>
      <c r="B9344" s="139" t="s">
        <v>19751</v>
      </c>
      <c r="C9344" s="139" t="s">
        <v>19752</v>
      </c>
      <c r="D9344" s="140">
        <v>58.6</v>
      </c>
      <c r="E9344" s="139" t="s">
        <v>38068</v>
      </c>
      <c r="F9344" s="140">
        <v>86.99</v>
      </c>
      <c r="G9344" s="139"/>
      <c r="H9344" s="88" t="s">
        <v>37379</v>
      </c>
    </row>
    <row r="9345" spans="1:8">
      <c r="A9345" s="139" t="s">
        <v>222</v>
      </c>
      <c r="B9345" s="139" t="s">
        <v>19753</v>
      </c>
      <c r="C9345" s="139" t="s">
        <v>19754</v>
      </c>
      <c r="D9345" s="140">
        <v>58.6</v>
      </c>
      <c r="E9345" s="139" t="s">
        <v>38069</v>
      </c>
      <c r="F9345" s="140">
        <v>86.99</v>
      </c>
      <c r="G9345" s="139"/>
      <c r="H9345" s="88" t="s">
        <v>37379</v>
      </c>
    </row>
    <row r="9346" spans="1:8">
      <c r="A9346" s="139" t="s">
        <v>222</v>
      </c>
      <c r="B9346" s="139" t="s">
        <v>19755</v>
      </c>
      <c r="C9346" s="139" t="s">
        <v>19756</v>
      </c>
      <c r="D9346" s="140">
        <v>58.6</v>
      </c>
      <c r="E9346" s="139" t="s">
        <v>38070</v>
      </c>
      <c r="F9346" s="140">
        <v>86.99</v>
      </c>
      <c r="G9346" s="139"/>
      <c r="H9346" s="88" t="s">
        <v>37379</v>
      </c>
    </row>
    <row r="9347" spans="1:8">
      <c r="A9347" s="139" t="s">
        <v>235</v>
      </c>
      <c r="B9347" s="139" t="s">
        <v>19757</v>
      </c>
      <c r="C9347" s="139" t="s">
        <v>19758</v>
      </c>
      <c r="D9347" s="140">
        <v>58.6</v>
      </c>
      <c r="E9347" s="139" t="s">
        <v>38071</v>
      </c>
      <c r="F9347" s="140">
        <v>86.99</v>
      </c>
      <c r="G9347" s="139"/>
      <c r="H9347" s="88" t="s">
        <v>37379</v>
      </c>
    </row>
    <row r="9348" spans="1:8">
      <c r="A9348" s="139" t="s">
        <v>284</v>
      </c>
      <c r="B9348" s="139" t="s">
        <v>19759</v>
      </c>
      <c r="C9348" s="139" t="s">
        <v>19760</v>
      </c>
      <c r="D9348" s="140">
        <v>44.86</v>
      </c>
      <c r="E9348" s="139" t="s">
        <v>38072</v>
      </c>
      <c r="F9348" s="140">
        <v>75.989999999999995</v>
      </c>
      <c r="G9348" s="139"/>
      <c r="H9348" s="88" t="s">
        <v>37379</v>
      </c>
    </row>
    <row r="9349" spans="1:8">
      <c r="A9349" s="139" t="s">
        <v>284</v>
      </c>
      <c r="B9349" s="139" t="s">
        <v>19761</v>
      </c>
      <c r="C9349" s="139" t="s">
        <v>19762</v>
      </c>
      <c r="D9349" s="140">
        <v>44.86</v>
      </c>
      <c r="E9349" s="139" t="s">
        <v>38073</v>
      </c>
      <c r="F9349" s="140">
        <v>75.989999999999995</v>
      </c>
      <c r="G9349" s="139"/>
      <c r="H9349" s="88" t="s">
        <v>37379</v>
      </c>
    </row>
    <row r="9350" spans="1:8">
      <c r="A9350" s="139" t="s">
        <v>1886</v>
      </c>
      <c r="B9350" s="139" t="s">
        <v>19763</v>
      </c>
      <c r="C9350" s="139" t="s">
        <v>19764</v>
      </c>
      <c r="D9350" s="140">
        <v>17.440000000000001</v>
      </c>
      <c r="E9350" s="139" t="s">
        <v>38074</v>
      </c>
      <c r="F9350" s="140">
        <v>29.99</v>
      </c>
      <c r="G9350" s="139"/>
      <c r="H9350" s="88" t="s">
        <v>37379</v>
      </c>
    </row>
    <row r="9351" spans="1:8">
      <c r="A9351" s="139" t="s">
        <v>235</v>
      </c>
      <c r="B9351" s="139" t="s">
        <v>19765</v>
      </c>
      <c r="C9351" s="139" t="s">
        <v>19766</v>
      </c>
      <c r="D9351" s="140">
        <v>58.6</v>
      </c>
      <c r="E9351" s="139" t="s">
        <v>38075</v>
      </c>
      <c r="F9351" s="140">
        <v>86.99</v>
      </c>
      <c r="G9351" s="139"/>
      <c r="H9351" s="88" t="s">
        <v>37379</v>
      </c>
    </row>
    <row r="9352" spans="1:8">
      <c r="A9352" s="139" t="s">
        <v>235</v>
      </c>
      <c r="B9352" s="139" t="s">
        <v>19767</v>
      </c>
      <c r="C9352" s="139" t="s">
        <v>19768</v>
      </c>
      <c r="D9352" s="140">
        <v>58.6</v>
      </c>
      <c r="E9352" s="139" t="s">
        <v>38076</v>
      </c>
      <c r="F9352" s="140">
        <v>86.99</v>
      </c>
      <c r="G9352" s="139"/>
      <c r="H9352" s="88" t="s">
        <v>37379</v>
      </c>
    </row>
    <row r="9353" spans="1:8">
      <c r="A9353" s="139" t="s">
        <v>235</v>
      </c>
      <c r="B9353" s="139" t="s">
        <v>19769</v>
      </c>
      <c r="C9353" s="139" t="s">
        <v>19770</v>
      </c>
      <c r="D9353" s="140">
        <v>58.6</v>
      </c>
      <c r="E9353" s="139" t="s">
        <v>38077</v>
      </c>
      <c r="F9353" s="140">
        <v>86.99</v>
      </c>
      <c r="G9353" s="139"/>
      <c r="H9353" s="88" t="s">
        <v>37379</v>
      </c>
    </row>
    <row r="9354" spans="1:8">
      <c r="A9354" s="139" t="s">
        <v>8528</v>
      </c>
      <c r="B9354" s="139" t="s">
        <v>19771</v>
      </c>
      <c r="C9354" s="139" t="s">
        <v>19772</v>
      </c>
      <c r="D9354" s="140">
        <v>71.930000000000007</v>
      </c>
      <c r="E9354" s="139" t="s">
        <v>38078</v>
      </c>
      <c r="F9354" s="140">
        <v>106.99</v>
      </c>
      <c r="G9354" s="139"/>
      <c r="H9354" s="88" t="s">
        <v>37379</v>
      </c>
    </row>
    <row r="9355" spans="1:8">
      <c r="A9355" s="139" t="s">
        <v>5094</v>
      </c>
      <c r="B9355" s="139" t="s">
        <v>19773</v>
      </c>
      <c r="C9355" s="139" t="s">
        <v>19774</v>
      </c>
      <c r="D9355" s="140">
        <v>7.7</v>
      </c>
      <c r="E9355" s="139" t="s">
        <v>38079</v>
      </c>
      <c r="F9355" s="140">
        <v>14.99</v>
      </c>
      <c r="G9355" s="139"/>
      <c r="H9355" s="88" t="s">
        <v>37379</v>
      </c>
    </row>
    <row r="9356" spans="1:8">
      <c r="A9356" s="139" t="s">
        <v>5094</v>
      </c>
      <c r="B9356" s="139" t="s">
        <v>19775</v>
      </c>
      <c r="C9356" s="139" t="s">
        <v>19776</v>
      </c>
      <c r="D9356" s="140">
        <v>49.95</v>
      </c>
      <c r="E9356" s="139" t="s">
        <v>38080</v>
      </c>
      <c r="F9356" s="140">
        <v>98.99</v>
      </c>
      <c r="G9356" s="139"/>
      <c r="H9356" s="88" t="s">
        <v>37379</v>
      </c>
    </row>
    <row r="9357" spans="1:8">
      <c r="A9357" s="139" t="s">
        <v>5094</v>
      </c>
      <c r="B9357" s="139" t="s">
        <v>19777</v>
      </c>
      <c r="C9357" s="139" t="s">
        <v>19778</v>
      </c>
      <c r="D9357" s="140">
        <v>49.95</v>
      </c>
      <c r="E9357" s="139" t="s">
        <v>38081</v>
      </c>
      <c r="F9357" s="140">
        <v>98.99</v>
      </c>
      <c r="G9357" s="139"/>
      <c r="H9357" s="88" t="s">
        <v>37379</v>
      </c>
    </row>
    <row r="9358" spans="1:8">
      <c r="A9358" s="139" t="s">
        <v>5094</v>
      </c>
      <c r="B9358" s="139" t="s">
        <v>19779</v>
      </c>
      <c r="C9358" s="139" t="s">
        <v>19780</v>
      </c>
      <c r="D9358" s="140">
        <v>49.95</v>
      </c>
      <c r="E9358" s="139" t="s">
        <v>38082</v>
      </c>
      <c r="F9358" s="140">
        <v>98.99</v>
      </c>
      <c r="G9358" s="139"/>
      <c r="H9358" s="88" t="s">
        <v>37379</v>
      </c>
    </row>
    <row r="9359" spans="1:8">
      <c r="A9359" s="139" t="s">
        <v>5094</v>
      </c>
      <c r="B9359" s="139" t="s">
        <v>19781</v>
      </c>
      <c r="C9359" s="139" t="s">
        <v>19782</v>
      </c>
      <c r="D9359" s="140">
        <v>49.95</v>
      </c>
      <c r="E9359" s="139" t="s">
        <v>38083</v>
      </c>
      <c r="F9359" s="140">
        <v>98.99</v>
      </c>
      <c r="G9359" s="139"/>
      <c r="H9359" s="88" t="s">
        <v>37379</v>
      </c>
    </row>
    <row r="9360" spans="1:8">
      <c r="A9360" s="139" t="s">
        <v>5094</v>
      </c>
      <c r="B9360" s="139" t="s">
        <v>19783</v>
      </c>
      <c r="C9360" s="139" t="s">
        <v>19784</v>
      </c>
      <c r="D9360" s="140">
        <v>49.95</v>
      </c>
      <c r="E9360" s="139" t="s">
        <v>38084</v>
      </c>
      <c r="F9360" s="140">
        <v>98.99</v>
      </c>
      <c r="G9360" s="139"/>
      <c r="H9360" s="88" t="s">
        <v>37379</v>
      </c>
    </row>
    <row r="9361" spans="1:8">
      <c r="A9361" s="139" t="s">
        <v>5094</v>
      </c>
      <c r="B9361" s="139" t="s">
        <v>19785</v>
      </c>
      <c r="C9361" s="139" t="s">
        <v>19786</v>
      </c>
      <c r="D9361" s="140">
        <v>49.95</v>
      </c>
      <c r="E9361" s="139" t="s">
        <v>38085</v>
      </c>
      <c r="F9361" s="140">
        <v>98.99</v>
      </c>
      <c r="G9361" s="139"/>
      <c r="H9361" s="88" t="s">
        <v>37379</v>
      </c>
    </row>
    <row r="9362" spans="1:8">
      <c r="A9362" s="139" t="s">
        <v>5094</v>
      </c>
      <c r="B9362" s="139" t="s">
        <v>19787</v>
      </c>
      <c r="C9362" s="139" t="s">
        <v>19788</v>
      </c>
      <c r="D9362" s="140">
        <v>49.95</v>
      </c>
      <c r="E9362" s="139" t="s">
        <v>38086</v>
      </c>
      <c r="F9362" s="140">
        <v>98.99</v>
      </c>
      <c r="G9362" s="139"/>
      <c r="H9362" s="88" t="s">
        <v>37379</v>
      </c>
    </row>
    <row r="9363" spans="1:8">
      <c r="A9363" s="139" t="s">
        <v>5094</v>
      </c>
      <c r="B9363" s="139" t="s">
        <v>19789</v>
      </c>
      <c r="C9363" s="139" t="s">
        <v>19790</v>
      </c>
      <c r="D9363" s="140">
        <v>49.95</v>
      </c>
      <c r="E9363" s="139" t="s">
        <v>38087</v>
      </c>
      <c r="F9363" s="140">
        <v>98.99</v>
      </c>
      <c r="G9363" s="139"/>
      <c r="H9363" s="88" t="s">
        <v>37379</v>
      </c>
    </row>
    <row r="9364" spans="1:8">
      <c r="A9364" s="139" t="s">
        <v>5094</v>
      </c>
      <c r="B9364" s="139" t="s">
        <v>19791</v>
      </c>
      <c r="C9364" s="139" t="s">
        <v>19792</v>
      </c>
      <c r="D9364" s="140">
        <v>38.69</v>
      </c>
      <c r="E9364" s="139" t="s">
        <v>38088</v>
      </c>
      <c r="F9364" s="140">
        <v>60.99</v>
      </c>
      <c r="G9364" s="139"/>
      <c r="H9364" s="88" t="s">
        <v>37379</v>
      </c>
    </row>
    <row r="9365" spans="1:8">
      <c r="A9365" s="139" t="s">
        <v>5094</v>
      </c>
      <c r="B9365" s="139" t="s">
        <v>19793</v>
      </c>
      <c r="C9365" s="139" t="s">
        <v>19794</v>
      </c>
      <c r="D9365" s="140">
        <v>38.69</v>
      </c>
      <c r="E9365" s="139" t="s">
        <v>38089</v>
      </c>
      <c r="F9365" s="140">
        <v>60.99</v>
      </c>
      <c r="G9365" s="139"/>
      <c r="H9365" s="88" t="s">
        <v>37379</v>
      </c>
    </row>
    <row r="9366" spans="1:8">
      <c r="A9366" s="139" t="s">
        <v>5094</v>
      </c>
      <c r="B9366" s="139" t="s">
        <v>19795</v>
      </c>
      <c r="C9366" s="139" t="s">
        <v>19796</v>
      </c>
      <c r="D9366" s="140">
        <v>38.69</v>
      </c>
      <c r="E9366" s="139" t="s">
        <v>38090</v>
      </c>
      <c r="F9366" s="140">
        <v>60.99</v>
      </c>
      <c r="G9366" s="139"/>
      <c r="H9366" s="88" t="s">
        <v>37379</v>
      </c>
    </row>
    <row r="9367" spans="1:8">
      <c r="A9367" s="139" t="s">
        <v>5094</v>
      </c>
      <c r="B9367" s="139" t="s">
        <v>19797</v>
      </c>
      <c r="C9367" s="139" t="s">
        <v>19798</v>
      </c>
      <c r="D9367" s="140">
        <v>38.69</v>
      </c>
      <c r="E9367" s="139" t="s">
        <v>38091</v>
      </c>
      <c r="F9367" s="140">
        <v>60.99</v>
      </c>
      <c r="G9367" s="139"/>
      <c r="H9367" s="88" t="s">
        <v>37379</v>
      </c>
    </row>
    <row r="9368" spans="1:8">
      <c r="A9368" s="139" t="s">
        <v>5094</v>
      </c>
      <c r="B9368" s="139" t="s">
        <v>19799</v>
      </c>
      <c r="C9368" s="139" t="s">
        <v>19800</v>
      </c>
      <c r="D9368" s="140">
        <v>7.7</v>
      </c>
      <c r="E9368" s="139" t="s">
        <v>38092</v>
      </c>
      <c r="F9368" s="140">
        <v>14.99</v>
      </c>
      <c r="G9368" s="139"/>
      <c r="H9368" s="88" t="s">
        <v>37379</v>
      </c>
    </row>
    <row r="9369" spans="1:8">
      <c r="A9369" s="139" t="s">
        <v>5094</v>
      </c>
      <c r="B9369" s="139" t="s">
        <v>19801</v>
      </c>
      <c r="C9369" s="139" t="s">
        <v>19802</v>
      </c>
      <c r="D9369" s="140">
        <v>5.65</v>
      </c>
      <c r="E9369" s="139" t="s">
        <v>38093</v>
      </c>
      <c r="F9369" s="140">
        <v>10.99</v>
      </c>
      <c r="G9369" s="139"/>
      <c r="H9369" s="88" t="s">
        <v>37379</v>
      </c>
    </row>
    <row r="9370" spans="1:8">
      <c r="A9370" s="139" t="s">
        <v>284</v>
      </c>
      <c r="B9370" s="139" t="s">
        <v>19803</v>
      </c>
      <c r="C9370" s="139" t="s">
        <v>19804</v>
      </c>
      <c r="D9370" s="140">
        <v>25.03</v>
      </c>
      <c r="E9370" s="139" t="s">
        <v>38094</v>
      </c>
      <c r="F9370" s="140">
        <v>42.99</v>
      </c>
      <c r="G9370" s="139"/>
      <c r="H9370" s="88" t="s">
        <v>37379</v>
      </c>
    </row>
    <row r="9371" spans="1:8">
      <c r="A9371" s="139" t="s">
        <v>284</v>
      </c>
      <c r="B9371" s="139" t="s">
        <v>19805</v>
      </c>
      <c r="C9371" s="139" t="s">
        <v>19806</v>
      </c>
      <c r="D9371" s="140">
        <v>25.03</v>
      </c>
      <c r="E9371" s="139" t="s">
        <v>38095</v>
      </c>
      <c r="F9371" s="140">
        <v>42.99</v>
      </c>
      <c r="G9371" s="139"/>
      <c r="H9371" s="88" t="s">
        <v>37379</v>
      </c>
    </row>
    <row r="9372" spans="1:8">
      <c r="A9372" s="139" t="s">
        <v>284</v>
      </c>
      <c r="B9372" s="139" t="s">
        <v>19807</v>
      </c>
      <c r="C9372" s="139" t="s">
        <v>19808</v>
      </c>
      <c r="D9372" s="140">
        <v>13.36</v>
      </c>
      <c r="E9372" s="139" t="s">
        <v>38096</v>
      </c>
      <c r="F9372" s="140">
        <v>21.99</v>
      </c>
      <c r="G9372" s="139"/>
      <c r="H9372" s="88" t="s">
        <v>37379</v>
      </c>
    </row>
    <row r="9373" spans="1:8">
      <c r="A9373" s="139" t="s">
        <v>284</v>
      </c>
      <c r="B9373" s="139" t="s">
        <v>19809</v>
      </c>
      <c r="C9373" s="139" t="s">
        <v>19810</v>
      </c>
      <c r="D9373" s="140">
        <v>13.36</v>
      </c>
      <c r="E9373" s="139" t="s">
        <v>38097</v>
      </c>
      <c r="F9373" s="140">
        <v>21.99</v>
      </c>
      <c r="G9373" s="139"/>
      <c r="H9373" s="88" t="s">
        <v>37379</v>
      </c>
    </row>
    <row r="9374" spans="1:8">
      <c r="A9374" s="139" t="s">
        <v>284</v>
      </c>
      <c r="B9374" s="139" t="s">
        <v>19811</v>
      </c>
      <c r="C9374" s="139" t="s">
        <v>19812</v>
      </c>
      <c r="D9374" s="140">
        <v>13.36</v>
      </c>
      <c r="E9374" s="139" t="s">
        <v>38098</v>
      </c>
      <c r="F9374" s="140">
        <v>21.99</v>
      </c>
      <c r="G9374" s="139"/>
      <c r="H9374" s="88" t="s">
        <v>37379</v>
      </c>
    </row>
    <row r="9375" spans="1:8">
      <c r="A9375" s="139" t="s">
        <v>284</v>
      </c>
      <c r="B9375" s="139" t="s">
        <v>19813</v>
      </c>
      <c r="C9375" s="139" t="s">
        <v>19814</v>
      </c>
      <c r="D9375" s="140">
        <v>12.78</v>
      </c>
      <c r="E9375" s="139" t="s">
        <v>38099</v>
      </c>
      <c r="F9375" s="140">
        <v>21.99</v>
      </c>
      <c r="G9375" s="139"/>
      <c r="H9375" s="88" t="s">
        <v>37379</v>
      </c>
    </row>
    <row r="9376" spans="1:8">
      <c r="A9376" s="139" t="s">
        <v>284</v>
      </c>
      <c r="B9376" s="139" t="s">
        <v>19815</v>
      </c>
      <c r="C9376" s="139" t="s">
        <v>19816</v>
      </c>
      <c r="D9376" s="140">
        <v>13.36</v>
      </c>
      <c r="E9376" s="139" t="s">
        <v>38100</v>
      </c>
      <c r="F9376" s="140">
        <v>21.99</v>
      </c>
      <c r="G9376" s="139"/>
      <c r="H9376" s="88" t="s">
        <v>37379</v>
      </c>
    </row>
    <row r="9377" spans="1:8">
      <c r="A9377" s="139" t="s">
        <v>1886</v>
      </c>
      <c r="B9377" s="139" t="s">
        <v>19817</v>
      </c>
      <c r="C9377" s="139" t="s">
        <v>19818</v>
      </c>
      <c r="D9377" s="140">
        <v>7.76</v>
      </c>
      <c r="E9377" s="139" t="s">
        <v>38101</v>
      </c>
      <c r="F9377" s="140">
        <v>12.99</v>
      </c>
      <c r="G9377" s="139"/>
      <c r="H9377" s="88" t="s">
        <v>37379</v>
      </c>
    </row>
    <row r="9378" spans="1:8">
      <c r="A9378" s="139" t="s">
        <v>1886</v>
      </c>
      <c r="B9378" s="139" t="s">
        <v>19819</v>
      </c>
      <c r="C9378" s="139" t="s">
        <v>19820</v>
      </c>
      <c r="D9378" s="140">
        <v>8.4</v>
      </c>
      <c r="E9378" s="139" t="s">
        <v>38102</v>
      </c>
      <c r="F9378" s="140">
        <v>13.99</v>
      </c>
      <c r="G9378" s="139"/>
      <c r="H9378" s="88" t="s">
        <v>37379</v>
      </c>
    </row>
    <row r="9379" spans="1:8">
      <c r="A9379" s="139" t="s">
        <v>1886</v>
      </c>
      <c r="B9379" s="139" t="s">
        <v>19821</v>
      </c>
      <c r="C9379" s="139" t="s">
        <v>19822</v>
      </c>
      <c r="D9379" s="140">
        <v>7.76</v>
      </c>
      <c r="E9379" s="139" t="s">
        <v>38103</v>
      </c>
      <c r="F9379" s="140">
        <v>12.99</v>
      </c>
      <c r="G9379" s="139"/>
      <c r="H9379" s="88" t="s">
        <v>37379</v>
      </c>
    </row>
    <row r="9380" spans="1:8">
      <c r="A9380" s="139" t="s">
        <v>1886</v>
      </c>
      <c r="B9380" s="139" t="s">
        <v>19823</v>
      </c>
      <c r="C9380" s="139" t="s">
        <v>19824</v>
      </c>
      <c r="D9380" s="140">
        <v>7.76</v>
      </c>
      <c r="E9380" s="139" t="s">
        <v>38104</v>
      </c>
      <c r="F9380" s="140">
        <v>12.99</v>
      </c>
      <c r="G9380" s="139"/>
      <c r="H9380" s="88" t="s">
        <v>37379</v>
      </c>
    </row>
    <row r="9381" spans="1:8">
      <c r="A9381" s="139" t="s">
        <v>1886</v>
      </c>
      <c r="B9381" s="139" t="s">
        <v>19825</v>
      </c>
      <c r="C9381" s="139" t="s">
        <v>19826</v>
      </c>
      <c r="D9381" s="140">
        <v>7.76</v>
      </c>
      <c r="E9381" s="139" t="s">
        <v>38105</v>
      </c>
      <c r="F9381" s="140">
        <v>12.99</v>
      </c>
      <c r="G9381" s="139"/>
      <c r="H9381" s="88" t="s">
        <v>37379</v>
      </c>
    </row>
    <row r="9382" spans="1:8">
      <c r="A9382" s="139" t="s">
        <v>1886</v>
      </c>
      <c r="B9382" s="139" t="s">
        <v>19827</v>
      </c>
      <c r="C9382" s="139" t="s">
        <v>19828</v>
      </c>
      <c r="D9382" s="140">
        <v>7.76</v>
      </c>
      <c r="E9382" s="139" t="s">
        <v>38106</v>
      </c>
      <c r="F9382" s="140">
        <v>12.99</v>
      </c>
      <c r="G9382" s="139"/>
      <c r="H9382" s="88" t="s">
        <v>37379</v>
      </c>
    </row>
    <row r="9383" spans="1:8">
      <c r="A9383" s="139" t="s">
        <v>1886</v>
      </c>
      <c r="B9383" s="139" t="s">
        <v>19829</v>
      </c>
      <c r="C9383" s="139" t="s">
        <v>19830</v>
      </c>
      <c r="D9383" s="140">
        <v>7.76</v>
      </c>
      <c r="E9383" s="139" t="s">
        <v>38107</v>
      </c>
      <c r="F9383" s="140">
        <v>12.99</v>
      </c>
      <c r="G9383" s="139"/>
      <c r="H9383" s="88" t="s">
        <v>37379</v>
      </c>
    </row>
    <row r="9384" spans="1:8">
      <c r="A9384" s="139" t="s">
        <v>1886</v>
      </c>
      <c r="B9384" s="139" t="s">
        <v>19831</v>
      </c>
      <c r="C9384" s="139" t="s">
        <v>19832</v>
      </c>
      <c r="D9384" s="140">
        <v>17.440000000000001</v>
      </c>
      <c r="E9384" s="139" t="s">
        <v>38108</v>
      </c>
      <c r="F9384" s="140">
        <v>29.99</v>
      </c>
      <c r="G9384" s="139"/>
      <c r="H9384" s="88" t="s">
        <v>37379</v>
      </c>
    </row>
    <row r="9385" spans="1:8">
      <c r="A9385" s="139" t="s">
        <v>1886</v>
      </c>
      <c r="B9385" s="139" t="s">
        <v>19833</v>
      </c>
      <c r="C9385" s="139" t="s">
        <v>19834</v>
      </c>
      <c r="D9385" s="140">
        <v>17.440000000000001</v>
      </c>
      <c r="E9385" s="139" t="s">
        <v>38109</v>
      </c>
      <c r="F9385" s="140">
        <v>29.99</v>
      </c>
      <c r="G9385" s="139"/>
      <c r="H9385" s="88" t="s">
        <v>37379</v>
      </c>
    </row>
    <row r="9386" spans="1:8">
      <c r="A9386" s="139" t="s">
        <v>284</v>
      </c>
      <c r="B9386" s="139" t="s">
        <v>19835</v>
      </c>
      <c r="C9386" s="139" t="s">
        <v>19836</v>
      </c>
      <c r="D9386" s="140">
        <v>13.36</v>
      </c>
      <c r="E9386" s="139" t="s">
        <v>38110</v>
      </c>
      <c r="F9386" s="140">
        <v>21.99</v>
      </c>
      <c r="G9386" s="139"/>
      <c r="H9386" s="88" t="s">
        <v>37379</v>
      </c>
    </row>
    <row r="9387" spans="1:8">
      <c r="A9387" s="139" t="s">
        <v>284</v>
      </c>
      <c r="B9387" s="139" t="s">
        <v>19837</v>
      </c>
      <c r="C9387" s="139" t="s">
        <v>19838</v>
      </c>
      <c r="D9387" s="140">
        <v>19.78</v>
      </c>
      <c r="E9387" s="139" t="s">
        <v>38111</v>
      </c>
      <c r="F9387" s="140">
        <v>33.99</v>
      </c>
      <c r="G9387" s="139"/>
      <c r="H9387" s="88" t="s">
        <v>37379</v>
      </c>
    </row>
    <row r="9388" spans="1:8">
      <c r="A9388" s="139" t="s">
        <v>284</v>
      </c>
      <c r="B9388" s="139" t="s">
        <v>19839</v>
      </c>
      <c r="C9388" s="139" t="s">
        <v>19840</v>
      </c>
      <c r="D9388" s="140">
        <v>37.86</v>
      </c>
      <c r="E9388" s="139" t="s">
        <v>38112</v>
      </c>
      <c r="F9388" s="140">
        <v>63.99</v>
      </c>
      <c r="G9388" s="139"/>
      <c r="H9388" s="88" t="s">
        <v>37379</v>
      </c>
    </row>
    <row r="9389" spans="1:8">
      <c r="A9389" s="139" t="s">
        <v>284</v>
      </c>
      <c r="B9389" s="139" t="s">
        <v>19841</v>
      </c>
      <c r="C9389" s="139" t="s">
        <v>19842</v>
      </c>
      <c r="D9389" s="140">
        <v>37.86</v>
      </c>
      <c r="E9389" s="139" t="s">
        <v>38113</v>
      </c>
      <c r="F9389" s="140">
        <v>63.99</v>
      </c>
      <c r="G9389" s="139"/>
      <c r="H9389" s="88" t="s">
        <v>37379</v>
      </c>
    </row>
    <row r="9390" spans="1:8">
      <c r="A9390" s="139" t="s">
        <v>235</v>
      </c>
      <c r="B9390" s="139" t="s">
        <v>19843</v>
      </c>
      <c r="C9390" s="139" t="s">
        <v>19844</v>
      </c>
      <c r="D9390" s="140">
        <v>75.260000000000005</v>
      </c>
      <c r="E9390" s="139" t="s">
        <v>38114</v>
      </c>
      <c r="F9390" s="140">
        <v>111.99</v>
      </c>
      <c r="G9390" s="139"/>
      <c r="H9390" s="88" t="s">
        <v>37379</v>
      </c>
    </row>
    <row r="9391" spans="1:8">
      <c r="A9391" s="139" t="s">
        <v>235</v>
      </c>
      <c r="B9391" s="139" t="s">
        <v>19845</v>
      </c>
      <c r="C9391" s="139" t="s">
        <v>19846</v>
      </c>
      <c r="D9391" s="140">
        <v>75.260000000000005</v>
      </c>
      <c r="E9391" s="139" t="s">
        <v>38115</v>
      </c>
      <c r="F9391" s="140">
        <v>111.99</v>
      </c>
      <c r="G9391" s="139"/>
      <c r="H9391" s="88" t="s">
        <v>37379</v>
      </c>
    </row>
    <row r="9392" spans="1:8">
      <c r="A9392" s="139" t="s">
        <v>235</v>
      </c>
      <c r="B9392" s="139" t="s">
        <v>19847</v>
      </c>
      <c r="C9392" s="139" t="s">
        <v>19848</v>
      </c>
      <c r="D9392" s="140">
        <v>75.260000000000005</v>
      </c>
      <c r="E9392" s="139" t="s">
        <v>38116</v>
      </c>
      <c r="F9392" s="140">
        <v>111.99</v>
      </c>
      <c r="G9392" s="139"/>
      <c r="H9392" s="88" t="s">
        <v>37379</v>
      </c>
    </row>
    <row r="9393" spans="1:8">
      <c r="A9393" s="139" t="s">
        <v>235</v>
      </c>
      <c r="B9393" s="139" t="s">
        <v>19849</v>
      </c>
      <c r="C9393" s="139" t="s">
        <v>19850</v>
      </c>
      <c r="D9393" s="140">
        <v>75.260000000000005</v>
      </c>
      <c r="E9393" s="139" t="s">
        <v>38117</v>
      </c>
      <c r="F9393" s="140">
        <v>111.99</v>
      </c>
      <c r="G9393" s="139"/>
      <c r="H9393" s="88" t="s">
        <v>37379</v>
      </c>
    </row>
    <row r="9394" spans="1:8">
      <c r="A9394" s="139" t="s">
        <v>235</v>
      </c>
      <c r="B9394" s="139" t="s">
        <v>19851</v>
      </c>
      <c r="C9394" s="139" t="s">
        <v>19852</v>
      </c>
      <c r="D9394" s="140">
        <v>75.260000000000005</v>
      </c>
      <c r="E9394" s="139" t="s">
        <v>38118</v>
      </c>
      <c r="F9394" s="140">
        <v>111.99</v>
      </c>
      <c r="G9394" s="139"/>
      <c r="H9394" s="88" t="s">
        <v>37379</v>
      </c>
    </row>
    <row r="9395" spans="1:8">
      <c r="A9395" s="139" t="s">
        <v>235</v>
      </c>
      <c r="B9395" s="139" t="s">
        <v>19853</v>
      </c>
      <c r="C9395" s="139" t="s">
        <v>19854</v>
      </c>
      <c r="D9395" s="140">
        <v>75.260000000000005</v>
      </c>
      <c r="E9395" s="139" t="s">
        <v>38119</v>
      </c>
      <c r="F9395" s="140">
        <v>111.99</v>
      </c>
      <c r="G9395" s="139"/>
      <c r="H9395" s="88" t="s">
        <v>37379</v>
      </c>
    </row>
    <row r="9396" spans="1:8">
      <c r="A9396" s="139" t="s">
        <v>1862</v>
      </c>
      <c r="B9396" s="139" t="s">
        <v>19855</v>
      </c>
      <c r="C9396" s="139" t="s">
        <v>19856</v>
      </c>
      <c r="D9396" s="140">
        <v>93.26</v>
      </c>
      <c r="E9396" s="139" t="s">
        <v>38120</v>
      </c>
      <c r="F9396" s="140">
        <v>138.99</v>
      </c>
      <c r="G9396" s="139"/>
      <c r="H9396" s="88" t="s">
        <v>37379</v>
      </c>
    </row>
    <row r="9397" spans="1:8">
      <c r="A9397" s="139" t="s">
        <v>9470</v>
      </c>
      <c r="B9397" s="139" t="s">
        <v>19857</v>
      </c>
      <c r="C9397" s="139" t="s">
        <v>19858</v>
      </c>
      <c r="D9397" s="140">
        <v>13.36</v>
      </c>
      <c r="E9397" s="139" t="s">
        <v>38121</v>
      </c>
      <c r="F9397" s="140">
        <v>21.99</v>
      </c>
      <c r="G9397" s="139"/>
      <c r="H9397" s="88" t="s">
        <v>37379</v>
      </c>
    </row>
    <row r="9398" spans="1:8">
      <c r="A9398" s="139" t="s">
        <v>222</v>
      </c>
      <c r="B9398" s="139" t="s">
        <v>19859</v>
      </c>
      <c r="C9398" s="139" t="s">
        <v>19860</v>
      </c>
      <c r="D9398" s="140">
        <v>58.6</v>
      </c>
      <c r="E9398" s="139" t="s">
        <v>38122</v>
      </c>
      <c r="F9398" s="140">
        <v>86.99</v>
      </c>
      <c r="G9398" s="139"/>
      <c r="H9398" s="88" t="s">
        <v>37379</v>
      </c>
    </row>
    <row r="9399" spans="1:8">
      <c r="A9399" s="139" t="s">
        <v>222</v>
      </c>
      <c r="B9399" s="139" t="s">
        <v>19861</v>
      </c>
      <c r="C9399" s="139" t="s">
        <v>19862</v>
      </c>
      <c r="D9399" s="140">
        <v>58.6</v>
      </c>
      <c r="E9399" s="139" t="s">
        <v>38123</v>
      </c>
      <c r="F9399" s="140">
        <v>86.99</v>
      </c>
      <c r="G9399" s="139"/>
      <c r="H9399" s="88" t="s">
        <v>37379</v>
      </c>
    </row>
    <row r="9400" spans="1:8">
      <c r="A9400" s="139" t="s">
        <v>222</v>
      </c>
      <c r="B9400" s="139" t="s">
        <v>19863</v>
      </c>
      <c r="C9400" s="139" t="s">
        <v>19864</v>
      </c>
      <c r="D9400" s="140">
        <v>58.6</v>
      </c>
      <c r="E9400" s="139" t="s">
        <v>38124</v>
      </c>
      <c r="F9400" s="140">
        <v>86.99</v>
      </c>
      <c r="G9400" s="139"/>
      <c r="H9400" s="88" t="s">
        <v>37379</v>
      </c>
    </row>
    <row r="9401" spans="1:8">
      <c r="A9401" s="139" t="s">
        <v>1985</v>
      </c>
      <c r="B9401" s="139" t="s">
        <v>19865</v>
      </c>
      <c r="C9401" s="139" t="s">
        <v>19866</v>
      </c>
      <c r="D9401" s="140">
        <v>533.26</v>
      </c>
      <c r="E9401" s="139" t="s">
        <v>38125</v>
      </c>
      <c r="F9401" s="140">
        <v>792.99</v>
      </c>
      <c r="G9401" s="139"/>
      <c r="H9401" s="88" t="s">
        <v>37379</v>
      </c>
    </row>
    <row r="9402" spans="1:8">
      <c r="A9402" s="139" t="s">
        <v>1985</v>
      </c>
      <c r="B9402" s="139" t="s">
        <v>19867</v>
      </c>
      <c r="C9402" s="139" t="s">
        <v>19868</v>
      </c>
      <c r="D9402" s="140">
        <v>533.26</v>
      </c>
      <c r="E9402" s="139" t="s">
        <v>38126</v>
      </c>
      <c r="F9402" s="140">
        <v>792.99</v>
      </c>
      <c r="G9402" s="139"/>
      <c r="H9402" s="88" t="s">
        <v>37379</v>
      </c>
    </row>
    <row r="9403" spans="1:8">
      <c r="A9403" s="139" t="s">
        <v>1985</v>
      </c>
      <c r="B9403" s="139" t="s">
        <v>19869</v>
      </c>
      <c r="C9403" s="139" t="s">
        <v>19870</v>
      </c>
      <c r="D9403" s="140">
        <v>466.6</v>
      </c>
      <c r="E9403" s="139" t="s">
        <v>38127</v>
      </c>
      <c r="F9403" s="140">
        <v>693.99</v>
      </c>
      <c r="G9403" s="139"/>
      <c r="H9403" s="88" t="s">
        <v>37379</v>
      </c>
    </row>
    <row r="9404" spans="1:8">
      <c r="A9404" s="139" t="s">
        <v>1985</v>
      </c>
      <c r="B9404" s="139" t="s">
        <v>19871</v>
      </c>
      <c r="C9404" s="139" t="s">
        <v>19872</v>
      </c>
      <c r="D9404" s="140">
        <v>466.61</v>
      </c>
      <c r="E9404" s="139" t="s">
        <v>38128</v>
      </c>
      <c r="F9404" s="140">
        <v>792.99</v>
      </c>
      <c r="G9404" s="139"/>
      <c r="H9404" s="88" t="s">
        <v>37379</v>
      </c>
    </row>
    <row r="9405" spans="1:8">
      <c r="A9405" s="139" t="s">
        <v>284</v>
      </c>
      <c r="B9405" s="139" t="s">
        <v>19873</v>
      </c>
      <c r="C9405" s="139" t="s">
        <v>19874</v>
      </c>
      <c r="D9405" s="140">
        <v>18.5</v>
      </c>
      <c r="E9405" s="139" t="s">
        <v>38129</v>
      </c>
      <c r="F9405" s="140">
        <v>36.99</v>
      </c>
      <c r="G9405" s="139"/>
      <c r="H9405" s="88" t="s">
        <v>37379</v>
      </c>
    </row>
    <row r="9406" spans="1:8">
      <c r="A9406" s="139" t="s">
        <v>284</v>
      </c>
      <c r="B9406" s="139" t="s">
        <v>19875</v>
      </c>
      <c r="C9406" s="139" t="s">
        <v>19876</v>
      </c>
      <c r="D9406" s="140">
        <v>13.66</v>
      </c>
      <c r="E9406" s="139" t="s">
        <v>38130</v>
      </c>
      <c r="F9406" s="140">
        <v>19.989999999999998</v>
      </c>
      <c r="G9406" s="139"/>
      <c r="H9406" s="88" t="s">
        <v>37379</v>
      </c>
    </row>
    <row r="9407" spans="1:8">
      <c r="A9407" s="139" t="s">
        <v>284</v>
      </c>
      <c r="B9407" s="139" t="s">
        <v>19877</v>
      </c>
      <c r="C9407" s="139" t="s">
        <v>19878</v>
      </c>
      <c r="D9407" s="140">
        <v>13.66</v>
      </c>
      <c r="E9407" s="139" t="s">
        <v>38131</v>
      </c>
      <c r="F9407" s="140">
        <v>19.989999999999998</v>
      </c>
      <c r="G9407" s="139"/>
      <c r="H9407" s="88" t="s">
        <v>37379</v>
      </c>
    </row>
    <row r="9408" spans="1:8">
      <c r="A9408" s="139" t="s">
        <v>1985</v>
      </c>
      <c r="B9408" s="139" t="s">
        <v>19879</v>
      </c>
      <c r="C9408" s="139" t="s">
        <v>19880</v>
      </c>
      <c r="D9408" s="140">
        <v>399.93</v>
      </c>
      <c r="E9408" s="139" t="s">
        <v>38132</v>
      </c>
      <c r="F9408" s="140">
        <v>594.99</v>
      </c>
      <c r="G9408" s="139"/>
      <c r="H9408" s="88" t="s">
        <v>37379</v>
      </c>
    </row>
    <row r="9409" spans="1:8">
      <c r="A9409" s="139" t="s">
        <v>1985</v>
      </c>
      <c r="B9409" s="139" t="s">
        <v>19881</v>
      </c>
      <c r="C9409" s="139" t="s">
        <v>19882</v>
      </c>
      <c r="D9409" s="140">
        <v>399.93</v>
      </c>
      <c r="E9409" s="139" t="s">
        <v>38133</v>
      </c>
      <c r="F9409" s="140">
        <v>594.99</v>
      </c>
      <c r="G9409" s="139"/>
      <c r="H9409" s="88" t="s">
        <v>37379</v>
      </c>
    </row>
    <row r="9410" spans="1:8">
      <c r="A9410" s="139" t="s">
        <v>1985</v>
      </c>
      <c r="B9410" s="139" t="s">
        <v>19883</v>
      </c>
      <c r="C9410" s="139" t="s">
        <v>19884</v>
      </c>
      <c r="D9410" s="140">
        <v>399.93</v>
      </c>
      <c r="E9410" s="139" t="s">
        <v>38134</v>
      </c>
      <c r="F9410" s="140">
        <v>594.99</v>
      </c>
      <c r="G9410" s="139"/>
      <c r="H9410" s="88" t="s">
        <v>37379</v>
      </c>
    </row>
    <row r="9411" spans="1:8">
      <c r="A9411" s="139" t="s">
        <v>1985</v>
      </c>
      <c r="B9411" s="139" t="s">
        <v>19885</v>
      </c>
      <c r="C9411" s="139" t="s">
        <v>19886</v>
      </c>
      <c r="D9411" s="140">
        <v>399.93</v>
      </c>
      <c r="E9411" s="139" t="s">
        <v>38135</v>
      </c>
      <c r="F9411" s="140">
        <v>594.99</v>
      </c>
      <c r="G9411" s="139"/>
      <c r="H9411" s="88" t="s">
        <v>37379</v>
      </c>
    </row>
    <row r="9412" spans="1:8">
      <c r="A9412" s="139" t="s">
        <v>1985</v>
      </c>
      <c r="B9412" s="139" t="s">
        <v>19887</v>
      </c>
      <c r="C9412" s="139" t="s">
        <v>19888</v>
      </c>
      <c r="D9412" s="140">
        <v>399.93</v>
      </c>
      <c r="E9412" s="139" t="s">
        <v>38136</v>
      </c>
      <c r="F9412" s="140">
        <v>594.99</v>
      </c>
      <c r="G9412" s="139"/>
      <c r="H9412" s="88" t="s">
        <v>37379</v>
      </c>
    </row>
    <row r="9413" spans="1:8">
      <c r="A9413" s="139" t="s">
        <v>1985</v>
      </c>
      <c r="B9413" s="139" t="s">
        <v>19889</v>
      </c>
      <c r="C9413" s="139" t="s">
        <v>19890</v>
      </c>
      <c r="D9413" s="140">
        <v>399.93</v>
      </c>
      <c r="E9413" s="139" t="s">
        <v>38137</v>
      </c>
      <c r="F9413" s="140">
        <v>594.99</v>
      </c>
      <c r="G9413" s="139"/>
      <c r="H9413" s="88" t="s">
        <v>37379</v>
      </c>
    </row>
    <row r="9414" spans="1:8">
      <c r="A9414" s="139" t="s">
        <v>1985</v>
      </c>
      <c r="B9414" s="139" t="s">
        <v>19891</v>
      </c>
      <c r="C9414" s="139" t="s">
        <v>19892</v>
      </c>
      <c r="D9414" s="140">
        <v>399.93</v>
      </c>
      <c r="E9414" s="139" t="s">
        <v>38138</v>
      </c>
      <c r="F9414" s="140">
        <v>594.99</v>
      </c>
      <c r="G9414" s="139"/>
      <c r="H9414" s="88" t="s">
        <v>37379</v>
      </c>
    </row>
    <row r="9415" spans="1:8">
      <c r="A9415" s="139" t="s">
        <v>1985</v>
      </c>
      <c r="B9415" s="139" t="s">
        <v>19893</v>
      </c>
      <c r="C9415" s="139" t="s">
        <v>19894</v>
      </c>
      <c r="D9415" s="140">
        <v>399.93</v>
      </c>
      <c r="E9415" s="139" t="s">
        <v>38139</v>
      </c>
      <c r="F9415" s="140">
        <v>594.99</v>
      </c>
      <c r="G9415" s="139"/>
      <c r="H9415" s="88" t="s">
        <v>37379</v>
      </c>
    </row>
    <row r="9416" spans="1:8">
      <c r="A9416" s="139" t="s">
        <v>1985</v>
      </c>
      <c r="B9416" s="139" t="s">
        <v>19895</v>
      </c>
      <c r="C9416" s="139" t="s">
        <v>19896</v>
      </c>
      <c r="D9416" s="140">
        <v>399.93</v>
      </c>
      <c r="E9416" s="139" t="s">
        <v>38140</v>
      </c>
      <c r="F9416" s="140">
        <v>594.99</v>
      </c>
      <c r="G9416" s="139"/>
      <c r="H9416" s="88" t="s">
        <v>37379</v>
      </c>
    </row>
    <row r="9417" spans="1:8">
      <c r="A9417" s="139" t="s">
        <v>1985</v>
      </c>
      <c r="B9417" s="139" t="s">
        <v>19897</v>
      </c>
      <c r="C9417" s="139" t="s">
        <v>19898</v>
      </c>
      <c r="D9417" s="140">
        <v>399.93</v>
      </c>
      <c r="E9417" s="139" t="s">
        <v>38141</v>
      </c>
      <c r="F9417" s="140">
        <v>594.99</v>
      </c>
      <c r="G9417" s="139"/>
      <c r="H9417" s="88" t="s">
        <v>37379</v>
      </c>
    </row>
    <row r="9418" spans="1:8">
      <c r="A9418" s="139" t="s">
        <v>1862</v>
      </c>
      <c r="B9418" s="139" t="s">
        <v>19899</v>
      </c>
      <c r="C9418" s="139" t="s">
        <v>19900</v>
      </c>
      <c r="D9418" s="140">
        <v>13.66</v>
      </c>
      <c r="E9418" s="139" t="s">
        <v>38142</v>
      </c>
      <c r="F9418" s="140">
        <v>19.989999999999998</v>
      </c>
      <c r="G9418" s="139"/>
      <c r="H9418" s="88" t="s">
        <v>37379</v>
      </c>
    </row>
    <row r="9419" spans="1:8">
      <c r="A9419" s="139" t="s">
        <v>1862</v>
      </c>
      <c r="B9419" s="139" t="s">
        <v>19901</v>
      </c>
      <c r="C9419" s="139" t="s">
        <v>19902</v>
      </c>
      <c r="D9419" s="140">
        <v>13.66</v>
      </c>
      <c r="E9419" s="139" t="s">
        <v>38143</v>
      </c>
      <c r="F9419" s="140">
        <v>19.989999999999998</v>
      </c>
      <c r="G9419" s="139"/>
      <c r="H9419" s="88" t="s">
        <v>37379</v>
      </c>
    </row>
    <row r="9420" spans="1:8">
      <c r="A9420" s="139" t="s">
        <v>1862</v>
      </c>
      <c r="B9420" s="139" t="s">
        <v>19903</v>
      </c>
      <c r="C9420" s="139" t="s">
        <v>19904</v>
      </c>
      <c r="D9420" s="140">
        <v>13.66</v>
      </c>
      <c r="E9420" s="139" t="s">
        <v>38144</v>
      </c>
      <c r="F9420" s="140">
        <v>19.989999999999998</v>
      </c>
      <c r="G9420" s="139"/>
      <c r="H9420" s="88" t="s">
        <v>37379</v>
      </c>
    </row>
    <row r="9421" spans="1:8">
      <c r="A9421" s="139" t="s">
        <v>9470</v>
      </c>
      <c r="B9421" s="139" t="s">
        <v>19905</v>
      </c>
      <c r="C9421" s="139" t="s">
        <v>19906</v>
      </c>
      <c r="D9421" s="140">
        <v>13.66</v>
      </c>
      <c r="E9421" s="139" t="s">
        <v>38145</v>
      </c>
      <c r="F9421" s="140">
        <v>19.989999999999998</v>
      </c>
      <c r="G9421" s="139"/>
      <c r="H9421" s="88" t="s">
        <v>37379</v>
      </c>
    </row>
    <row r="9422" spans="1:8">
      <c r="A9422" s="139" t="s">
        <v>9470</v>
      </c>
      <c r="B9422" s="139" t="s">
        <v>19907</v>
      </c>
      <c r="C9422" s="139" t="s">
        <v>19908</v>
      </c>
      <c r="D9422" s="140">
        <v>13.66</v>
      </c>
      <c r="E9422" s="139" t="s">
        <v>38146</v>
      </c>
      <c r="F9422" s="140">
        <v>19.989999999999998</v>
      </c>
      <c r="G9422" s="139"/>
      <c r="H9422" s="88" t="s">
        <v>37379</v>
      </c>
    </row>
    <row r="9423" spans="1:8">
      <c r="A9423" s="139" t="s">
        <v>284</v>
      </c>
      <c r="B9423" s="139" t="s">
        <v>19909</v>
      </c>
      <c r="C9423" s="139" t="s">
        <v>19910</v>
      </c>
      <c r="D9423" s="140">
        <v>49.51</v>
      </c>
      <c r="E9423" s="139" t="s">
        <v>38147</v>
      </c>
      <c r="F9423" s="140">
        <v>68.989999999999995</v>
      </c>
      <c r="G9423" s="139"/>
      <c r="H9423" s="88" t="s">
        <v>37379</v>
      </c>
    </row>
    <row r="9424" spans="1:8">
      <c r="A9424" s="139" t="s">
        <v>284</v>
      </c>
      <c r="B9424" s="139" t="s">
        <v>19911</v>
      </c>
      <c r="C9424" s="139" t="s">
        <v>19912</v>
      </c>
      <c r="D9424" s="140">
        <v>49.51</v>
      </c>
      <c r="E9424" s="139" t="s">
        <v>38148</v>
      </c>
      <c r="F9424" s="140">
        <v>68.989999999999995</v>
      </c>
      <c r="G9424" s="139"/>
      <c r="H9424" s="88" t="s">
        <v>37379</v>
      </c>
    </row>
    <row r="9425" spans="1:8">
      <c r="A9425" s="139" t="s">
        <v>284</v>
      </c>
      <c r="B9425" s="139" t="s">
        <v>19913</v>
      </c>
      <c r="C9425" s="139" t="s">
        <v>19914</v>
      </c>
      <c r="D9425" s="140">
        <v>49.51</v>
      </c>
      <c r="E9425" s="139" t="s">
        <v>38149</v>
      </c>
      <c r="F9425" s="140">
        <v>68.989999999999995</v>
      </c>
      <c r="G9425" s="139"/>
      <c r="H9425" s="88" t="s">
        <v>37379</v>
      </c>
    </row>
    <row r="9426" spans="1:8">
      <c r="A9426" s="139" t="s">
        <v>284</v>
      </c>
      <c r="B9426" s="139" t="s">
        <v>19915</v>
      </c>
      <c r="C9426" s="139" t="s">
        <v>19916</v>
      </c>
      <c r="D9426" s="140">
        <v>49.51</v>
      </c>
      <c r="E9426" s="139" t="s">
        <v>38150</v>
      </c>
      <c r="F9426" s="140">
        <v>68.989999999999995</v>
      </c>
      <c r="G9426" s="139"/>
      <c r="H9426" s="88" t="s">
        <v>37379</v>
      </c>
    </row>
    <row r="9427" spans="1:8">
      <c r="A9427" s="139" t="s">
        <v>284</v>
      </c>
      <c r="B9427" s="139" t="s">
        <v>19917</v>
      </c>
      <c r="C9427" s="139" t="s">
        <v>19918</v>
      </c>
      <c r="D9427" s="140">
        <v>49.51</v>
      </c>
      <c r="E9427" s="139" t="s">
        <v>38151</v>
      </c>
      <c r="F9427" s="140">
        <v>68.989999999999995</v>
      </c>
      <c r="G9427" s="139"/>
      <c r="H9427" s="88" t="s">
        <v>37379</v>
      </c>
    </row>
    <row r="9428" spans="1:8">
      <c r="A9428" s="139" t="s">
        <v>5094</v>
      </c>
      <c r="B9428" s="139" t="s">
        <v>19919</v>
      </c>
      <c r="C9428" s="139" t="s">
        <v>19920</v>
      </c>
      <c r="D9428" s="140">
        <v>5.65</v>
      </c>
      <c r="E9428" s="139" t="s">
        <v>38152</v>
      </c>
      <c r="F9428" s="140">
        <v>10.99</v>
      </c>
      <c r="G9428" s="139"/>
      <c r="H9428" s="88" t="s">
        <v>37379</v>
      </c>
    </row>
    <row r="9429" spans="1:8">
      <c r="A9429" s="139" t="s">
        <v>1862</v>
      </c>
      <c r="B9429" s="139" t="s">
        <v>19921</v>
      </c>
      <c r="C9429" s="139" t="s">
        <v>19922</v>
      </c>
      <c r="D9429" s="140">
        <v>13.36</v>
      </c>
      <c r="E9429" s="139" t="s">
        <v>38153</v>
      </c>
      <c r="F9429" s="140">
        <v>21.99</v>
      </c>
      <c r="G9429" s="139"/>
      <c r="H9429" s="88" t="s">
        <v>37379</v>
      </c>
    </row>
    <row r="9430" spans="1:8">
      <c r="A9430" s="139" t="s">
        <v>5092</v>
      </c>
      <c r="B9430" s="139" t="s">
        <v>19923</v>
      </c>
      <c r="C9430" s="139" t="s">
        <v>19924</v>
      </c>
      <c r="D9430" s="140">
        <v>5.65</v>
      </c>
      <c r="E9430" s="139" t="s">
        <v>38154</v>
      </c>
      <c r="F9430" s="140">
        <v>10.99</v>
      </c>
      <c r="G9430" s="139"/>
      <c r="H9430" s="88" t="s">
        <v>37379</v>
      </c>
    </row>
    <row r="9431" spans="1:8">
      <c r="A9431" s="139" t="s">
        <v>5092</v>
      </c>
      <c r="B9431" s="139" t="s">
        <v>19925</v>
      </c>
      <c r="C9431" s="139" t="s">
        <v>19926</v>
      </c>
      <c r="D9431" s="140">
        <v>5.65</v>
      </c>
      <c r="E9431" s="139" t="s">
        <v>38155</v>
      </c>
      <c r="F9431" s="140">
        <v>10.99</v>
      </c>
      <c r="G9431" s="139"/>
      <c r="H9431" s="88" t="s">
        <v>37379</v>
      </c>
    </row>
    <row r="9432" spans="1:8">
      <c r="A9432" s="139" t="s">
        <v>5092</v>
      </c>
      <c r="B9432" s="139" t="s">
        <v>19927</v>
      </c>
      <c r="C9432" s="139" t="s">
        <v>19928</v>
      </c>
      <c r="D9432" s="140">
        <v>6.65</v>
      </c>
      <c r="E9432" s="139" t="s">
        <v>38156</v>
      </c>
      <c r="F9432" s="140">
        <v>12.99</v>
      </c>
      <c r="G9432" s="139"/>
      <c r="H9432" s="88" t="s">
        <v>37379</v>
      </c>
    </row>
    <row r="9433" spans="1:8">
      <c r="A9433" s="139" t="s">
        <v>5092</v>
      </c>
      <c r="B9433" s="139" t="s">
        <v>19929</v>
      </c>
      <c r="C9433" s="139" t="s">
        <v>19930</v>
      </c>
      <c r="D9433" s="140">
        <v>7.2</v>
      </c>
      <c r="E9433" s="139" t="s">
        <v>38157</v>
      </c>
      <c r="F9433" s="140">
        <v>13.99</v>
      </c>
      <c r="G9433" s="139"/>
      <c r="H9433" s="88" t="s">
        <v>37379</v>
      </c>
    </row>
    <row r="9434" spans="1:8">
      <c r="A9434" s="139" t="s">
        <v>5092</v>
      </c>
      <c r="B9434" s="139" t="s">
        <v>19931</v>
      </c>
      <c r="C9434" s="139" t="s">
        <v>19932</v>
      </c>
      <c r="D9434" s="140">
        <v>5.65</v>
      </c>
      <c r="E9434" s="139" t="s">
        <v>38158</v>
      </c>
      <c r="F9434" s="140">
        <v>10.99</v>
      </c>
      <c r="G9434" s="139"/>
      <c r="H9434" s="88" t="s">
        <v>37379</v>
      </c>
    </row>
    <row r="9435" spans="1:8">
      <c r="A9435" s="139" t="s">
        <v>5092</v>
      </c>
      <c r="B9435" s="139" t="s">
        <v>19933</v>
      </c>
      <c r="C9435" s="139" t="s">
        <v>19934</v>
      </c>
      <c r="D9435" s="140">
        <v>6.65</v>
      </c>
      <c r="E9435" s="139" t="s">
        <v>38159</v>
      </c>
      <c r="F9435" s="140">
        <v>12.99</v>
      </c>
      <c r="G9435" s="139"/>
      <c r="H9435" s="88" t="s">
        <v>37379</v>
      </c>
    </row>
    <row r="9436" spans="1:8">
      <c r="A9436" s="139" t="s">
        <v>5092</v>
      </c>
      <c r="B9436" s="139" t="s">
        <v>19935</v>
      </c>
      <c r="C9436" s="139" t="s">
        <v>19936</v>
      </c>
      <c r="D9436" s="140">
        <v>6.15</v>
      </c>
      <c r="E9436" s="139" t="s">
        <v>38160</v>
      </c>
      <c r="F9436" s="140">
        <v>11.99</v>
      </c>
      <c r="G9436" s="139"/>
      <c r="H9436" s="88" t="s">
        <v>37379</v>
      </c>
    </row>
    <row r="9437" spans="1:8">
      <c r="A9437" s="139" t="s">
        <v>5092</v>
      </c>
      <c r="B9437" s="139" t="s">
        <v>19937</v>
      </c>
      <c r="C9437" s="139" t="s">
        <v>19938</v>
      </c>
      <c r="D9437" s="140">
        <v>7.2</v>
      </c>
      <c r="E9437" s="139" t="s">
        <v>38161</v>
      </c>
      <c r="F9437" s="140">
        <v>13.99</v>
      </c>
      <c r="G9437" s="139"/>
      <c r="H9437" s="88" t="s">
        <v>37379</v>
      </c>
    </row>
    <row r="9438" spans="1:8">
      <c r="A9438" s="139" t="s">
        <v>1862</v>
      </c>
      <c r="B9438" s="139" t="s">
        <v>19939</v>
      </c>
      <c r="C9438" s="139" t="s">
        <v>19940</v>
      </c>
      <c r="D9438" s="140">
        <v>13.36</v>
      </c>
      <c r="E9438" s="139" t="s">
        <v>38162</v>
      </c>
      <c r="F9438" s="140">
        <v>21.99</v>
      </c>
      <c r="G9438" s="139"/>
      <c r="H9438" s="88" t="s">
        <v>37379</v>
      </c>
    </row>
    <row r="9439" spans="1:8">
      <c r="A9439" s="139" t="s">
        <v>1277</v>
      </c>
      <c r="B9439" s="139" t="s">
        <v>19941</v>
      </c>
      <c r="C9439" s="139" t="s">
        <v>19942</v>
      </c>
      <c r="D9439" s="140">
        <v>12.44</v>
      </c>
      <c r="E9439" s="139" t="s">
        <v>38163</v>
      </c>
      <c r="F9439" s="140">
        <v>18.989999999999998</v>
      </c>
      <c r="G9439" s="139"/>
      <c r="H9439" s="88" t="s">
        <v>37379</v>
      </c>
    </row>
    <row r="9440" spans="1:8">
      <c r="A9440" s="139" t="s">
        <v>1277</v>
      </c>
      <c r="B9440" s="139" t="s">
        <v>19943</v>
      </c>
      <c r="C9440" s="139" t="s">
        <v>19944</v>
      </c>
      <c r="D9440" s="140">
        <v>12.44</v>
      </c>
      <c r="E9440" s="139" t="s">
        <v>38164</v>
      </c>
      <c r="F9440" s="140">
        <v>18.989999999999998</v>
      </c>
      <c r="G9440" s="139"/>
      <c r="H9440" s="88" t="s">
        <v>37379</v>
      </c>
    </row>
    <row r="9441" spans="1:8">
      <c r="A9441" s="139" t="s">
        <v>1277</v>
      </c>
      <c r="B9441" s="139" t="s">
        <v>19945</v>
      </c>
      <c r="C9441" s="139" t="s">
        <v>19946</v>
      </c>
      <c r="D9441" s="140">
        <v>12.44</v>
      </c>
      <c r="E9441" s="139" t="s">
        <v>38165</v>
      </c>
      <c r="F9441" s="140">
        <v>18.989999999999998</v>
      </c>
      <c r="G9441" s="139"/>
      <c r="H9441" s="88" t="s">
        <v>37379</v>
      </c>
    </row>
    <row r="9442" spans="1:8">
      <c r="A9442" s="139" t="s">
        <v>217</v>
      </c>
      <c r="B9442" s="139" t="s">
        <v>20073</v>
      </c>
      <c r="C9442" s="139" t="s">
        <v>20074</v>
      </c>
      <c r="D9442" s="140">
        <v>35.130000000000003</v>
      </c>
      <c r="E9442" s="139" t="s">
        <v>38166</v>
      </c>
      <c r="F9442" s="140">
        <v>64.989999999999995</v>
      </c>
      <c r="G9442" s="139"/>
      <c r="H9442" s="88" t="s">
        <v>38167</v>
      </c>
    </row>
    <row r="9443" spans="1:8">
      <c r="A9443" s="139" t="s">
        <v>217</v>
      </c>
      <c r="B9443" s="139" t="s">
        <v>20075</v>
      </c>
      <c r="C9443" s="139" t="s">
        <v>20076</v>
      </c>
      <c r="D9443" s="140">
        <v>21.62</v>
      </c>
      <c r="E9443" s="139" t="s">
        <v>38168</v>
      </c>
      <c r="F9443" s="140">
        <v>39.99</v>
      </c>
      <c r="G9443" s="139"/>
      <c r="H9443" s="88" t="s">
        <v>38167</v>
      </c>
    </row>
    <row r="9444" spans="1:8">
      <c r="A9444" s="139" t="s">
        <v>217</v>
      </c>
      <c r="B9444" s="139" t="s">
        <v>20077</v>
      </c>
      <c r="C9444" s="139" t="s">
        <v>20078</v>
      </c>
      <c r="D9444" s="140">
        <v>21.62</v>
      </c>
      <c r="E9444" s="139" t="s">
        <v>38169</v>
      </c>
      <c r="F9444" s="140">
        <v>39.99</v>
      </c>
      <c r="G9444" s="139"/>
      <c r="H9444" s="88" t="s">
        <v>38167</v>
      </c>
    </row>
    <row r="9445" spans="1:8">
      <c r="A9445" s="139" t="s">
        <v>217</v>
      </c>
      <c r="B9445" s="139" t="s">
        <v>20079</v>
      </c>
      <c r="C9445" s="139" t="s">
        <v>20080</v>
      </c>
      <c r="D9445" s="140">
        <v>21.62</v>
      </c>
      <c r="E9445" s="139" t="s">
        <v>38170</v>
      </c>
      <c r="F9445" s="140">
        <v>39.99</v>
      </c>
      <c r="G9445" s="139"/>
      <c r="H9445" s="88" t="s">
        <v>38167</v>
      </c>
    </row>
    <row r="9446" spans="1:8">
      <c r="A9446" s="139" t="s">
        <v>217</v>
      </c>
      <c r="B9446" s="139" t="s">
        <v>20081</v>
      </c>
      <c r="C9446" s="139" t="s">
        <v>20082</v>
      </c>
      <c r="D9446" s="140">
        <v>21.62</v>
      </c>
      <c r="E9446" s="139" t="s">
        <v>38171</v>
      </c>
      <c r="F9446" s="140">
        <v>39.99</v>
      </c>
      <c r="G9446" s="139"/>
      <c r="H9446" s="88" t="s">
        <v>38167</v>
      </c>
    </row>
    <row r="9447" spans="1:8">
      <c r="A9447" s="139" t="s">
        <v>217</v>
      </c>
      <c r="B9447" s="139" t="s">
        <v>20083</v>
      </c>
      <c r="C9447" s="139" t="s">
        <v>20084</v>
      </c>
      <c r="D9447" s="140">
        <v>21.62</v>
      </c>
      <c r="E9447" s="139" t="s">
        <v>38172</v>
      </c>
      <c r="F9447" s="140">
        <v>39.99</v>
      </c>
      <c r="G9447" s="139"/>
      <c r="H9447" s="88" t="s">
        <v>38167</v>
      </c>
    </row>
    <row r="9448" spans="1:8">
      <c r="A9448" s="139" t="s">
        <v>217</v>
      </c>
      <c r="B9448" s="139" t="s">
        <v>20085</v>
      </c>
      <c r="C9448" s="139" t="s">
        <v>20086</v>
      </c>
      <c r="D9448" s="140">
        <v>21.62</v>
      </c>
      <c r="E9448" s="139" t="s">
        <v>38173</v>
      </c>
      <c r="F9448" s="140">
        <v>39.99</v>
      </c>
      <c r="G9448" s="139"/>
      <c r="H9448" s="88" t="s">
        <v>38167</v>
      </c>
    </row>
    <row r="9449" spans="1:8">
      <c r="A9449" s="139" t="s">
        <v>217</v>
      </c>
      <c r="B9449" s="139" t="s">
        <v>20087</v>
      </c>
      <c r="C9449" s="139" t="s">
        <v>20088</v>
      </c>
      <c r="D9449" s="140">
        <v>21.62</v>
      </c>
      <c r="E9449" s="139" t="s">
        <v>38174</v>
      </c>
      <c r="F9449" s="140">
        <v>39.99</v>
      </c>
      <c r="G9449" s="139"/>
      <c r="H9449" s="88" t="s">
        <v>38167</v>
      </c>
    </row>
    <row r="9450" spans="1:8">
      <c r="A9450" s="139" t="s">
        <v>217</v>
      </c>
      <c r="B9450" s="139" t="s">
        <v>20089</v>
      </c>
      <c r="C9450" s="139" t="s">
        <v>20090</v>
      </c>
      <c r="D9450" s="140">
        <v>21.62</v>
      </c>
      <c r="E9450" s="139" t="s">
        <v>38175</v>
      </c>
      <c r="F9450" s="140">
        <v>39.99</v>
      </c>
      <c r="G9450" s="139"/>
      <c r="H9450" s="88" t="s">
        <v>38167</v>
      </c>
    </row>
    <row r="9451" spans="1:8">
      <c r="A9451" s="139" t="s">
        <v>217</v>
      </c>
      <c r="B9451" s="139" t="s">
        <v>20091</v>
      </c>
      <c r="C9451" s="139" t="s">
        <v>20092</v>
      </c>
      <c r="D9451" s="140">
        <v>21.62</v>
      </c>
      <c r="E9451" s="139" t="s">
        <v>38176</v>
      </c>
      <c r="F9451" s="140">
        <v>39.99</v>
      </c>
      <c r="G9451" s="139"/>
      <c r="H9451" s="88" t="s">
        <v>38167</v>
      </c>
    </row>
    <row r="9452" spans="1:8">
      <c r="A9452" s="139" t="s">
        <v>217</v>
      </c>
      <c r="B9452" s="139" t="s">
        <v>20093</v>
      </c>
      <c r="C9452" s="139" t="s">
        <v>20094</v>
      </c>
      <c r="D9452" s="140">
        <v>21.62</v>
      </c>
      <c r="E9452" s="139" t="s">
        <v>38177</v>
      </c>
      <c r="F9452" s="140">
        <v>39.99</v>
      </c>
      <c r="G9452" s="139"/>
      <c r="H9452" s="88" t="s">
        <v>38167</v>
      </c>
    </row>
    <row r="9453" spans="1:8">
      <c r="A9453" s="139" t="s">
        <v>217</v>
      </c>
      <c r="B9453" s="139" t="s">
        <v>20095</v>
      </c>
      <c r="C9453" s="139" t="s">
        <v>20096</v>
      </c>
      <c r="D9453" s="140">
        <v>21.62</v>
      </c>
      <c r="E9453" s="139" t="s">
        <v>38178</v>
      </c>
      <c r="F9453" s="140">
        <v>39.99</v>
      </c>
      <c r="G9453" s="139"/>
      <c r="H9453" s="88" t="s">
        <v>38167</v>
      </c>
    </row>
    <row r="9454" spans="1:8">
      <c r="A9454" s="139" t="s">
        <v>217</v>
      </c>
      <c r="B9454" s="139" t="s">
        <v>20097</v>
      </c>
      <c r="C9454" s="139" t="s">
        <v>20098</v>
      </c>
      <c r="D9454" s="140">
        <v>21.62</v>
      </c>
      <c r="E9454" s="139" t="s">
        <v>38179</v>
      </c>
      <c r="F9454" s="140">
        <v>39.99</v>
      </c>
      <c r="G9454" s="139"/>
      <c r="H9454" s="88" t="s">
        <v>38167</v>
      </c>
    </row>
    <row r="9455" spans="1:8">
      <c r="A9455" s="139" t="s">
        <v>217</v>
      </c>
      <c r="B9455" s="139" t="s">
        <v>20099</v>
      </c>
      <c r="C9455" s="139" t="s">
        <v>20100</v>
      </c>
      <c r="D9455" s="140">
        <v>8.1</v>
      </c>
      <c r="E9455" s="139" t="s">
        <v>38180</v>
      </c>
      <c r="F9455" s="140">
        <v>14.99</v>
      </c>
      <c r="G9455" s="139"/>
      <c r="H9455" s="88" t="s">
        <v>38167</v>
      </c>
    </row>
    <row r="9456" spans="1:8">
      <c r="A9456" s="139" t="s">
        <v>217</v>
      </c>
      <c r="B9456" s="139" t="s">
        <v>20101</v>
      </c>
      <c r="C9456" s="139" t="s">
        <v>20102</v>
      </c>
      <c r="D9456" s="140">
        <v>8.1</v>
      </c>
      <c r="E9456" s="139" t="s">
        <v>38181</v>
      </c>
      <c r="F9456" s="140">
        <v>14.99</v>
      </c>
      <c r="G9456" s="139"/>
      <c r="H9456" s="88" t="s">
        <v>38167</v>
      </c>
    </row>
    <row r="9457" spans="1:8">
      <c r="A9457" s="139" t="s">
        <v>217</v>
      </c>
      <c r="B9457" s="139" t="s">
        <v>20103</v>
      </c>
      <c r="C9457" s="139" t="s">
        <v>20104</v>
      </c>
      <c r="D9457" s="140">
        <v>3.78</v>
      </c>
      <c r="E9457" s="139" t="s">
        <v>38182</v>
      </c>
      <c r="F9457" s="140">
        <v>6.99</v>
      </c>
      <c r="G9457" s="139"/>
      <c r="H9457" s="88" t="s">
        <v>38167</v>
      </c>
    </row>
    <row r="9458" spans="1:8">
      <c r="A9458" s="139" t="s">
        <v>217</v>
      </c>
      <c r="B9458" s="139" t="s">
        <v>20105</v>
      </c>
      <c r="C9458" s="139" t="s">
        <v>20106</v>
      </c>
      <c r="D9458" s="140">
        <v>21.62</v>
      </c>
      <c r="E9458" s="139" t="s">
        <v>38183</v>
      </c>
      <c r="F9458" s="140">
        <v>39.99</v>
      </c>
      <c r="G9458" s="139"/>
      <c r="H9458" s="88" t="s">
        <v>38167</v>
      </c>
    </row>
    <row r="9459" spans="1:8">
      <c r="A9459" s="139" t="s">
        <v>217</v>
      </c>
      <c r="B9459" s="139" t="s">
        <v>20107</v>
      </c>
      <c r="C9459" s="139" t="s">
        <v>20108</v>
      </c>
      <c r="D9459" s="140">
        <v>21.62</v>
      </c>
      <c r="E9459" s="139" t="s">
        <v>38184</v>
      </c>
      <c r="F9459" s="140">
        <v>39.99</v>
      </c>
      <c r="G9459" s="139"/>
      <c r="H9459" s="88" t="s">
        <v>38167</v>
      </c>
    </row>
    <row r="9460" spans="1:8">
      <c r="A9460" s="139" t="s">
        <v>217</v>
      </c>
      <c r="B9460" s="139" t="s">
        <v>20109</v>
      </c>
      <c r="C9460" s="139" t="s">
        <v>20110</v>
      </c>
      <c r="D9460" s="140">
        <v>4.32</v>
      </c>
      <c r="E9460" s="139" t="s">
        <v>38185</v>
      </c>
      <c r="F9460" s="140">
        <v>7.99</v>
      </c>
      <c r="G9460" s="139"/>
      <c r="H9460" s="88" t="s">
        <v>38167</v>
      </c>
    </row>
    <row r="9461" spans="1:8">
      <c r="A9461" s="139" t="s">
        <v>217</v>
      </c>
      <c r="B9461" s="139" t="s">
        <v>20111</v>
      </c>
      <c r="C9461" s="139" t="s">
        <v>20112</v>
      </c>
      <c r="D9461" s="140">
        <v>3.78</v>
      </c>
      <c r="E9461" s="139" t="s">
        <v>38186</v>
      </c>
      <c r="F9461" s="140">
        <v>6.99</v>
      </c>
      <c r="G9461" s="139"/>
      <c r="H9461" s="88" t="s">
        <v>38167</v>
      </c>
    </row>
    <row r="9462" spans="1:8">
      <c r="A9462" s="139" t="s">
        <v>284</v>
      </c>
      <c r="B9462" s="139" t="s">
        <v>20113</v>
      </c>
      <c r="C9462" s="139" t="s">
        <v>20114</v>
      </c>
      <c r="D9462" s="140">
        <v>24.32</v>
      </c>
      <c r="E9462" s="139" t="s">
        <v>38187</v>
      </c>
      <c r="F9462" s="140">
        <v>44.99</v>
      </c>
      <c r="G9462" s="139"/>
      <c r="H9462" s="88" t="s">
        <v>38167</v>
      </c>
    </row>
    <row r="9463" spans="1:8">
      <c r="A9463" s="139" t="s">
        <v>195</v>
      </c>
      <c r="B9463" s="139" t="s">
        <v>20115</v>
      </c>
      <c r="C9463" s="139" t="s">
        <v>20116</v>
      </c>
      <c r="D9463" s="140">
        <v>81.08</v>
      </c>
      <c r="E9463" s="139" t="s">
        <v>38188</v>
      </c>
      <c r="F9463" s="140">
        <v>149.99</v>
      </c>
      <c r="G9463" s="139"/>
      <c r="H9463" s="88" t="s">
        <v>38167</v>
      </c>
    </row>
    <row r="9464" spans="1:8">
      <c r="A9464" s="139" t="s">
        <v>195</v>
      </c>
      <c r="B9464" s="139" t="s">
        <v>20117</v>
      </c>
      <c r="C9464" s="139" t="s">
        <v>20118</v>
      </c>
      <c r="D9464" s="140">
        <v>81.08</v>
      </c>
      <c r="E9464" s="139" t="s">
        <v>38189</v>
      </c>
      <c r="F9464" s="140">
        <v>149.99</v>
      </c>
      <c r="G9464" s="139"/>
      <c r="H9464" s="88" t="s">
        <v>38167</v>
      </c>
    </row>
    <row r="9465" spans="1:8">
      <c r="A9465" s="139" t="s">
        <v>217</v>
      </c>
      <c r="B9465" s="139" t="s">
        <v>20119</v>
      </c>
      <c r="C9465" s="139" t="s">
        <v>20120</v>
      </c>
      <c r="D9465" s="140">
        <v>21.62</v>
      </c>
      <c r="E9465" s="139" t="s">
        <v>38190</v>
      </c>
      <c r="F9465" s="140">
        <v>39.99</v>
      </c>
      <c r="G9465" s="139"/>
      <c r="H9465" s="88" t="s">
        <v>38167</v>
      </c>
    </row>
    <row r="9466" spans="1:8">
      <c r="A9466" s="139" t="s">
        <v>217</v>
      </c>
      <c r="B9466" s="139" t="s">
        <v>20121</v>
      </c>
      <c r="C9466" s="139" t="s">
        <v>20122</v>
      </c>
      <c r="D9466" s="140">
        <v>4.32</v>
      </c>
      <c r="E9466" s="139" t="s">
        <v>38191</v>
      </c>
      <c r="F9466" s="140">
        <v>7.99</v>
      </c>
      <c r="G9466" s="139"/>
      <c r="H9466" s="88" t="s">
        <v>38167</v>
      </c>
    </row>
    <row r="9467" spans="1:8">
      <c r="A9467" s="139" t="s">
        <v>217</v>
      </c>
      <c r="B9467" s="139" t="s">
        <v>20123</v>
      </c>
      <c r="C9467" s="139" t="s">
        <v>20124</v>
      </c>
      <c r="D9467" s="140">
        <v>21.62</v>
      </c>
      <c r="E9467" s="139" t="s">
        <v>38192</v>
      </c>
      <c r="F9467" s="140">
        <v>39.99</v>
      </c>
      <c r="G9467" s="139"/>
      <c r="H9467" s="88" t="s">
        <v>38167</v>
      </c>
    </row>
    <row r="9468" spans="1:8">
      <c r="A9468" s="139" t="s">
        <v>217</v>
      </c>
      <c r="B9468" s="139" t="s">
        <v>20125</v>
      </c>
      <c r="C9468" s="139" t="s">
        <v>20126</v>
      </c>
      <c r="D9468" s="140">
        <v>21.62</v>
      </c>
      <c r="E9468" s="139" t="s">
        <v>38193</v>
      </c>
      <c r="F9468" s="140">
        <v>39.99</v>
      </c>
      <c r="G9468" s="139"/>
      <c r="H9468" s="88" t="s">
        <v>38167</v>
      </c>
    </row>
    <row r="9469" spans="1:8">
      <c r="A9469" s="139" t="s">
        <v>195</v>
      </c>
      <c r="B9469" s="139" t="s">
        <v>20127</v>
      </c>
      <c r="C9469" s="139" t="s">
        <v>20128</v>
      </c>
      <c r="D9469" s="140">
        <v>10.81</v>
      </c>
      <c r="E9469" s="139" t="s">
        <v>38194</v>
      </c>
      <c r="F9469" s="140">
        <v>19.989999999999998</v>
      </c>
      <c r="G9469" s="139"/>
      <c r="H9469" s="88" t="s">
        <v>38167</v>
      </c>
    </row>
    <row r="9470" spans="1:8">
      <c r="A9470" s="139" t="s">
        <v>195</v>
      </c>
      <c r="B9470" s="139" t="s">
        <v>20129</v>
      </c>
      <c r="C9470" s="139" t="s">
        <v>20130</v>
      </c>
      <c r="D9470" s="140">
        <v>7.56</v>
      </c>
      <c r="E9470" s="139" t="s">
        <v>38195</v>
      </c>
      <c r="F9470" s="140">
        <v>13.99</v>
      </c>
      <c r="G9470" s="139"/>
      <c r="H9470" s="88" t="s">
        <v>38167</v>
      </c>
    </row>
    <row r="9471" spans="1:8">
      <c r="A9471" s="139" t="s">
        <v>195</v>
      </c>
      <c r="B9471" s="139" t="s">
        <v>20131</v>
      </c>
      <c r="C9471" s="139" t="s">
        <v>20132</v>
      </c>
      <c r="D9471" s="140">
        <v>81.08</v>
      </c>
      <c r="E9471" s="139" t="s">
        <v>38196</v>
      </c>
      <c r="F9471" s="140">
        <v>149.99</v>
      </c>
      <c r="G9471" s="139"/>
      <c r="H9471" s="88" t="s">
        <v>38167</v>
      </c>
    </row>
    <row r="9472" spans="1:8">
      <c r="A9472" s="139" t="s">
        <v>195</v>
      </c>
      <c r="B9472" s="139" t="s">
        <v>20133</v>
      </c>
      <c r="C9472" s="139" t="s">
        <v>20134</v>
      </c>
      <c r="D9472" s="140">
        <v>81.08</v>
      </c>
      <c r="E9472" s="139" t="s">
        <v>38197</v>
      </c>
      <c r="F9472" s="140">
        <v>149.99</v>
      </c>
      <c r="G9472" s="139"/>
      <c r="H9472" s="88" t="s">
        <v>38167</v>
      </c>
    </row>
    <row r="9473" spans="1:8">
      <c r="A9473" s="139" t="s">
        <v>195</v>
      </c>
      <c r="B9473" s="139" t="s">
        <v>20135</v>
      </c>
      <c r="C9473" s="139" t="s">
        <v>20136</v>
      </c>
      <c r="D9473" s="140">
        <v>37.83</v>
      </c>
      <c r="E9473" s="139" t="s">
        <v>38198</v>
      </c>
      <c r="F9473" s="140">
        <v>69.989999999999995</v>
      </c>
      <c r="G9473" s="139"/>
      <c r="H9473" s="88" t="s">
        <v>38167</v>
      </c>
    </row>
    <row r="9474" spans="1:8">
      <c r="A9474" s="139" t="s">
        <v>195</v>
      </c>
      <c r="B9474" s="139" t="s">
        <v>20137</v>
      </c>
      <c r="C9474" s="139" t="s">
        <v>20138</v>
      </c>
      <c r="D9474" s="140">
        <v>32.43</v>
      </c>
      <c r="E9474" s="139" t="s">
        <v>38199</v>
      </c>
      <c r="F9474" s="140">
        <v>59.99</v>
      </c>
      <c r="G9474" s="139"/>
      <c r="H9474" s="88" t="s">
        <v>38167</v>
      </c>
    </row>
    <row r="9475" spans="1:8">
      <c r="A9475" s="139" t="s">
        <v>204</v>
      </c>
      <c r="B9475" s="139" t="s">
        <v>20139</v>
      </c>
      <c r="C9475" s="139" t="s">
        <v>20140</v>
      </c>
      <c r="D9475" s="140">
        <v>18.91</v>
      </c>
      <c r="E9475" s="139" t="s">
        <v>38200</v>
      </c>
      <c r="F9475" s="140">
        <v>34.99</v>
      </c>
      <c r="G9475" s="139"/>
      <c r="H9475" s="88" t="s">
        <v>38167</v>
      </c>
    </row>
    <row r="9476" spans="1:8">
      <c r="A9476" s="139" t="s">
        <v>1886</v>
      </c>
      <c r="B9476" s="139" t="s">
        <v>20141</v>
      </c>
      <c r="C9476" s="139" t="s">
        <v>20142</v>
      </c>
      <c r="D9476" s="140">
        <v>8.1</v>
      </c>
      <c r="E9476" s="139" t="s">
        <v>38201</v>
      </c>
      <c r="F9476" s="140">
        <v>14.99</v>
      </c>
      <c r="G9476" s="139"/>
      <c r="H9476" s="88" t="s">
        <v>38167</v>
      </c>
    </row>
    <row r="9477" spans="1:8">
      <c r="A9477" s="139" t="s">
        <v>1886</v>
      </c>
      <c r="B9477" s="139" t="s">
        <v>20143</v>
      </c>
      <c r="C9477" s="139" t="s">
        <v>20144</v>
      </c>
      <c r="D9477" s="140">
        <v>15.13</v>
      </c>
      <c r="E9477" s="139" t="s">
        <v>38202</v>
      </c>
      <c r="F9477" s="140">
        <v>27.99</v>
      </c>
      <c r="G9477" s="139"/>
      <c r="H9477" s="88" t="s">
        <v>38167</v>
      </c>
    </row>
    <row r="9478" spans="1:8">
      <c r="A9478" s="139" t="s">
        <v>672</v>
      </c>
      <c r="B9478" s="139" t="s">
        <v>20477</v>
      </c>
      <c r="C9478" s="139" t="s">
        <v>20478</v>
      </c>
      <c r="D9478" s="140">
        <v>2332.67</v>
      </c>
      <c r="E9478" s="139" t="s">
        <v>38203</v>
      </c>
      <c r="F9478" s="140">
        <v>3499</v>
      </c>
      <c r="G9478" s="139"/>
      <c r="H9478" s="88" t="s">
        <v>38204</v>
      </c>
    </row>
    <row r="9479" spans="1:8">
      <c r="A9479" s="139" t="s">
        <v>672</v>
      </c>
      <c r="B9479" s="139" t="s">
        <v>20479</v>
      </c>
      <c r="C9479" s="139" t="s">
        <v>20480</v>
      </c>
      <c r="D9479" s="140">
        <v>2332.67</v>
      </c>
      <c r="E9479" s="139" t="s">
        <v>38205</v>
      </c>
      <c r="F9479" s="140">
        <v>3499</v>
      </c>
      <c r="G9479" s="139"/>
      <c r="H9479" s="88" t="s">
        <v>38204</v>
      </c>
    </row>
    <row r="9480" spans="1:8">
      <c r="A9480" s="139" t="s">
        <v>672</v>
      </c>
      <c r="B9480" s="139" t="s">
        <v>20481</v>
      </c>
      <c r="C9480" s="139" t="s">
        <v>20482</v>
      </c>
      <c r="D9480" s="140">
        <v>2332.67</v>
      </c>
      <c r="E9480" s="139" t="s">
        <v>38206</v>
      </c>
      <c r="F9480" s="140">
        <v>3499</v>
      </c>
      <c r="G9480" s="139"/>
      <c r="H9480" s="88" t="s">
        <v>38204</v>
      </c>
    </row>
    <row r="9481" spans="1:8">
      <c r="A9481" s="139" t="s">
        <v>672</v>
      </c>
      <c r="B9481" s="139" t="s">
        <v>20483</v>
      </c>
      <c r="C9481" s="139" t="s">
        <v>20484</v>
      </c>
      <c r="D9481" s="140">
        <v>2332.67</v>
      </c>
      <c r="E9481" s="139" t="s">
        <v>38207</v>
      </c>
      <c r="F9481" s="140">
        <v>3499</v>
      </c>
      <c r="G9481" s="139"/>
      <c r="H9481" s="88" t="s">
        <v>38204</v>
      </c>
    </row>
    <row r="9482" spans="1:8">
      <c r="A9482" s="139" t="s">
        <v>672</v>
      </c>
      <c r="B9482" s="139" t="s">
        <v>20485</v>
      </c>
      <c r="C9482" s="139" t="s">
        <v>20486</v>
      </c>
      <c r="D9482" s="140">
        <v>2332.67</v>
      </c>
      <c r="E9482" s="139" t="s">
        <v>38208</v>
      </c>
      <c r="F9482" s="140">
        <v>3499</v>
      </c>
      <c r="G9482" s="139"/>
      <c r="H9482" s="88" t="s">
        <v>38204</v>
      </c>
    </row>
    <row r="9483" spans="1:8">
      <c r="A9483" s="139" t="s">
        <v>672</v>
      </c>
      <c r="B9483" s="139" t="s">
        <v>20487</v>
      </c>
      <c r="C9483" s="139" t="s">
        <v>20488</v>
      </c>
      <c r="D9483" s="140">
        <v>1999.33</v>
      </c>
      <c r="E9483" s="139" t="s">
        <v>38209</v>
      </c>
      <c r="F9483" s="140">
        <v>2999</v>
      </c>
      <c r="G9483" s="139"/>
      <c r="H9483" s="88" t="s">
        <v>38204</v>
      </c>
    </row>
    <row r="9484" spans="1:8">
      <c r="A9484" s="139" t="s">
        <v>672</v>
      </c>
      <c r="B9484" s="139" t="s">
        <v>20489</v>
      </c>
      <c r="C9484" s="139" t="s">
        <v>20490</v>
      </c>
      <c r="D9484" s="140">
        <v>1999.33</v>
      </c>
      <c r="E9484" s="139" t="s">
        <v>38210</v>
      </c>
      <c r="F9484" s="140">
        <v>2999</v>
      </c>
      <c r="G9484" s="139"/>
      <c r="H9484" s="88" t="s">
        <v>38204</v>
      </c>
    </row>
    <row r="9485" spans="1:8">
      <c r="A9485" s="139" t="s">
        <v>672</v>
      </c>
      <c r="B9485" s="139" t="s">
        <v>20491</v>
      </c>
      <c r="C9485" s="139" t="s">
        <v>20492</v>
      </c>
      <c r="D9485" s="140">
        <v>1999.33</v>
      </c>
      <c r="E9485" s="139" t="s">
        <v>38211</v>
      </c>
      <c r="F9485" s="140">
        <v>2999</v>
      </c>
      <c r="G9485" s="139"/>
      <c r="H9485" s="88" t="s">
        <v>38204</v>
      </c>
    </row>
    <row r="9486" spans="1:8">
      <c r="A9486" s="139" t="s">
        <v>672</v>
      </c>
      <c r="B9486" s="139" t="s">
        <v>20493</v>
      </c>
      <c r="C9486" s="139" t="s">
        <v>20494</v>
      </c>
      <c r="D9486" s="140">
        <v>1999.33</v>
      </c>
      <c r="E9486" s="139" t="s">
        <v>38212</v>
      </c>
      <c r="F9486" s="140">
        <v>2999</v>
      </c>
      <c r="G9486" s="139"/>
      <c r="H9486" s="88" t="s">
        <v>38204</v>
      </c>
    </row>
    <row r="9487" spans="1:8">
      <c r="A9487" s="139" t="s">
        <v>672</v>
      </c>
      <c r="B9487" s="139" t="s">
        <v>20495</v>
      </c>
      <c r="C9487" s="139" t="s">
        <v>20496</v>
      </c>
      <c r="D9487" s="140">
        <v>1999.33</v>
      </c>
      <c r="E9487" s="139" t="s">
        <v>38213</v>
      </c>
      <c r="F9487" s="140">
        <v>2999</v>
      </c>
      <c r="G9487" s="139"/>
      <c r="H9487" s="88" t="s">
        <v>38204</v>
      </c>
    </row>
    <row r="9488" spans="1:8">
      <c r="A9488" s="139" t="s">
        <v>672</v>
      </c>
      <c r="B9488" s="139" t="s">
        <v>20497</v>
      </c>
      <c r="C9488" s="139" t="s">
        <v>20498</v>
      </c>
      <c r="D9488" s="140">
        <v>4999.33</v>
      </c>
      <c r="E9488" s="139" t="s">
        <v>38214</v>
      </c>
      <c r="F9488" s="140">
        <v>7499</v>
      </c>
      <c r="G9488" s="139"/>
      <c r="H9488" s="88" t="s">
        <v>38204</v>
      </c>
    </row>
    <row r="9489" spans="1:8">
      <c r="A9489" s="139" t="s">
        <v>672</v>
      </c>
      <c r="B9489" s="139" t="s">
        <v>20499</v>
      </c>
      <c r="C9489" s="139" t="s">
        <v>20500</v>
      </c>
      <c r="D9489" s="140">
        <v>4999.33</v>
      </c>
      <c r="E9489" s="139" t="s">
        <v>38215</v>
      </c>
      <c r="F9489" s="140">
        <v>7499</v>
      </c>
      <c r="G9489" s="139"/>
      <c r="H9489" s="88" t="s">
        <v>38204</v>
      </c>
    </row>
    <row r="9490" spans="1:8">
      <c r="A9490" s="139" t="s">
        <v>672</v>
      </c>
      <c r="B9490" s="139" t="s">
        <v>20501</v>
      </c>
      <c r="C9490" s="139" t="s">
        <v>20502</v>
      </c>
      <c r="D9490" s="140">
        <v>4999.33</v>
      </c>
      <c r="E9490" s="139" t="s">
        <v>38216</v>
      </c>
      <c r="F9490" s="140">
        <v>7499</v>
      </c>
      <c r="G9490" s="139"/>
      <c r="H9490" s="88" t="s">
        <v>38204</v>
      </c>
    </row>
    <row r="9491" spans="1:8">
      <c r="A9491" s="139" t="s">
        <v>672</v>
      </c>
      <c r="B9491" s="139" t="s">
        <v>20503</v>
      </c>
      <c r="C9491" s="139" t="s">
        <v>20504</v>
      </c>
      <c r="D9491" s="140">
        <v>4999.33</v>
      </c>
      <c r="E9491" s="139" t="s">
        <v>38217</v>
      </c>
      <c r="F9491" s="140">
        <v>7499</v>
      </c>
      <c r="G9491" s="139"/>
      <c r="H9491" s="88" t="s">
        <v>38204</v>
      </c>
    </row>
    <row r="9492" spans="1:8">
      <c r="A9492" s="139" t="s">
        <v>235</v>
      </c>
      <c r="B9492" s="139" t="s">
        <v>20145</v>
      </c>
      <c r="C9492" s="139" t="s">
        <v>20146</v>
      </c>
      <c r="D9492" s="140">
        <v>54.05</v>
      </c>
      <c r="E9492" s="139" t="s">
        <v>38218</v>
      </c>
      <c r="F9492" s="140">
        <v>99.99</v>
      </c>
      <c r="G9492" s="139"/>
      <c r="H9492" s="88" t="s">
        <v>38167</v>
      </c>
    </row>
    <row r="9493" spans="1:8">
      <c r="A9493" s="139" t="s">
        <v>235</v>
      </c>
      <c r="B9493" s="139" t="s">
        <v>20147</v>
      </c>
      <c r="C9493" s="139" t="s">
        <v>20148</v>
      </c>
      <c r="D9493" s="140">
        <v>54.05</v>
      </c>
      <c r="E9493" s="139" t="s">
        <v>38219</v>
      </c>
      <c r="F9493" s="140">
        <v>99.99</v>
      </c>
      <c r="G9493" s="139"/>
      <c r="H9493" s="88" t="s">
        <v>38167</v>
      </c>
    </row>
    <row r="9494" spans="1:8">
      <c r="A9494" s="139" t="s">
        <v>693</v>
      </c>
      <c r="B9494" s="139" t="s">
        <v>20505</v>
      </c>
      <c r="C9494" s="139" t="s">
        <v>20506</v>
      </c>
      <c r="D9494" s="140">
        <v>2332.67</v>
      </c>
      <c r="E9494" s="139" t="s">
        <v>38220</v>
      </c>
      <c r="F9494" s="140">
        <v>3499</v>
      </c>
      <c r="G9494" s="139" t="s">
        <v>31563</v>
      </c>
      <c r="H9494" s="88" t="s">
        <v>38204</v>
      </c>
    </row>
    <row r="9495" spans="1:8">
      <c r="A9495" s="139" t="s">
        <v>693</v>
      </c>
      <c r="B9495" s="139" t="s">
        <v>20507</v>
      </c>
      <c r="C9495" s="139" t="s">
        <v>20508</v>
      </c>
      <c r="D9495" s="140">
        <v>2332.67</v>
      </c>
      <c r="E9495" s="139" t="s">
        <v>38221</v>
      </c>
      <c r="F9495" s="140">
        <v>3499</v>
      </c>
      <c r="G9495" s="139" t="s">
        <v>31563</v>
      </c>
      <c r="H9495" s="88" t="s">
        <v>38204</v>
      </c>
    </row>
    <row r="9496" spans="1:8">
      <c r="A9496" s="139" t="s">
        <v>693</v>
      </c>
      <c r="B9496" s="139" t="s">
        <v>20509</v>
      </c>
      <c r="C9496" s="139" t="s">
        <v>20510</v>
      </c>
      <c r="D9496" s="140">
        <v>2332.67</v>
      </c>
      <c r="E9496" s="139" t="s">
        <v>38222</v>
      </c>
      <c r="F9496" s="140">
        <v>3499</v>
      </c>
      <c r="G9496" s="139" t="s">
        <v>31563</v>
      </c>
      <c r="H9496" s="88" t="s">
        <v>38204</v>
      </c>
    </row>
    <row r="9497" spans="1:8">
      <c r="A9497" s="139" t="s">
        <v>693</v>
      </c>
      <c r="B9497" s="139" t="s">
        <v>20511</v>
      </c>
      <c r="C9497" s="139" t="s">
        <v>20512</v>
      </c>
      <c r="D9497" s="140">
        <v>2332.67</v>
      </c>
      <c r="E9497" s="139" t="s">
        <v>38223</v>
      </c>
      <c r="F9497" s="140">
        <v>3499</v>
      </c>
      <c r="G9497" s="139" t="s">
        <v>31563</v>
      </c>
      <c r="H9497" s="88" t="s">
        <v>38204</v>
      </c>
    </row>
    <row r="9498" spans="1:8">
      <c r="A9498" s="139" t="s">
        <v>693</v>
      </c>
      <c r="B9498" s="139" t="s">
        <v>20513</v>
      </c>
      <c r="C9498" s="139" t="s">
        <v>20514</v>
      </c>
      <c r="D9498" s="140">
        <v>1732.67</v>
      </c>
      <c r="E9498" s="139" t="s">
        <v>38224</v>
      </c>
      <c r="F9498" s="140">
        <v>2599</v>
      </c>
      <c r="G9498" s="139"/>
      <c r="H9498" s="88" t="s">
        <v>38204</v>
      </c>
    </row>
    <row r="9499" spans="1:8">
      <c r="A9499" s="139" t="s">
        <v>693</v>
      </c>
      <c r="B9499" s="139" t="s">
        <v>20515</v>
      </c>
      <c r="C9499" s="139" t="s">
        <v>20516</v>
      </c>
      <c r="D9499" s="140">
        <v>1732.67</v>
      </c>
      <c r="E9499" s="139" t="s">
        <v>38225</v>
      </c>
      <c r="F9499" s="140">
        <v>2599</v>
      </c>
      <c r="G9499" s="139"/>
      <c r="H9499" s="88" t="s">
        <v>38204</v>
      </c>
    </row>
    <row r="9500" spans="1:8">
      <c r="A9500" s="139" t="s">
        <v>693</v>
      </c>
      <c r="B9500" s="139" t="s">
        <v>20517</v>
      </c>
      <c r="C9500" s="139" t="s">
        <v>20518</v>
      </c>
      <c r="D9500" s="140">
        <v>1732.67</v>
      </c>
      <c r="E9500" s="139" t="s">
        <v>38226</v>
      </c>
      <c r="F9500" s="140">
        <v>2599</v>
      </c>
      <c r="G9500" s="139"/>
      <c r="H9500" s="88" t="s">
        <v>38204</v>
      </c>
    </row>
    <row r="9501" spans="1:8">
      <c r="A9501" s="139" t="s">
        <v>693</v>
      </c>
      <c r="B9501" s="139" t="s">
        <v>20519</v>
      </c>
      <c r="C9501" s="139" t="s">
        <v>20520</v>
      </c>
      <c r="D9501" s="140">
        <v>1732.67</v>
      </c>
      <c r="E9501" s="139" t="s">
        <v>38227</v>
      </c>
      <c r="F9501" s="140">
        <v>2599</v>
      </c>
      <c r="G9501" s="139"/>
      <c r="H9501" s="88" t="s">
        <v>38204</v>
      </c>
    </row>
    <row r="9502" spans="1:8">
      <c r="A9502" s="139" t="s">
        <v>693</v>
      </c>
      <c r="B9502" s="139" t="s">
        <v>20521</v>
      </c>
      <c r="C9502" s="139" t="s">
        <v>20522</v>
      </c>
      <c r="D9502" s="140">
        <v>2532.67</v>
      </c>
      <c r="E9502" s="139" t="s">
        <v>38228</v>
      </c>
      <c r="F9502" s="140">
        <v>3799</v>
      </c>
      <c r="G9502" s="139"/>
      <c r="H9502" s="88" t="s">
        <v>38204</v>
      </c>
    </row>
    <row r="9503" spans="1:8">
      <c r="A9503" s="139" t="s">
        <v>693</v>
      </c>
      <c r="B9503" s="139" t="s">
        <v>20523</v>
      </c>
      <c r="C9503" s="139" t="s">
        <v>20524</v>
      </c>
      <c r="D9503" s="140">
        <v>2532.67</v>
      </c>
      <c r="E9503" s="139" t="s">
        <v>38229</v>
      </c>
      <c r="F9503" s="140">
        <v>3799</v>
      </c>
      <c r="G9503" s="139"/>
      <c r="H9503" s="88" t="s">
        <v>38204</v>
      </c>
    </row>
    <row r="9504" spans="1:8">
      <c r="A9504" s="139" t="s">
        <v>693</v>
      </c>
      <c r="B9504" s="139" t="s">
        <v>20525</v>
      </c>
      <c r="C9504" s="139" t="s">
        <v>20526</v>
      </c>
      <c r="D9504" s="140">
        <v>2532.67</v>
      </c>
      <c r="E9504" s="139" t="s">
        <v>38230</v>
      </c>
      <c r="F9504" s="140">
        <v>3799</v>
      </c>
      <c r="G9504" s="139"/>
      <c r="H9504" s="88" t="s">
        <v>38204</v>
      </c>
    </row>
    <row r="9505" spans="1:8">
      <c r="A9505" s="139" t="s">
        <v>693</v>
      </c>
      <c r="B9505" s="139" t="s">
        <v>20527</v>
      </c>
      <c r="C9505" s="139" t="s">
        <v>20528</v>
      </c>
      <c r="D9505" s="140">
        <v>2532.67</v>
      </c>
      <c r="E9505" s="139" t="s">
        <v>38231</v>
      </c>
      <c r="F9505" s="140">
        <v>3799</v>
      </c>
      <c r="G9505" s="139"/>
      <c r="H9505" s="88" t="s">
        <v>38204</v>
      </c>
    </row>
    <row r="9506" spans="1:8">
      <c r="A9506" s="139" t="s">
        <v>693</v>
      </c>
      <c r="B9506" s="139" t="s">
        <v>20529</v>
      </c>
      <c r="C9506" s="139" t="s">
        <v>20530</v>
      </c>
      <c r="D9506" s="140">
        <v>1799.33</v>
      </c>
      <c r="E9506" s="139" t="s">
        <v>38232</v>
      </c>
      <c r="F9506" s="140">
        <v>2699</v>
      </c>
      <c r="G9506" s="139"/>
      <c r="H9506" s="88" t="s">
        <v>38204</v>
      </c>
    </row>
    <row r="9507" spans="1:8">
      <c r="A9507" s="139" t="s">
        <v>693</v>
      </c>
      <c r="B9507" s="139" t="s">
        <v>20531</v>
      </c>
      <c r="C9507" s="139" t="s">
        <v>20532</v>
      </c>
      <c r="D9507" s="140">
        <v>1799.33</v>
      </c>
      <c r="E9507" s="139" t="s">
        <v>38233</v>
      </c>
      <c r="F9507" s="140">
        <v>2699</v>
      </c>
      <c r="G9507" s="139"/>
      <c r="H9507" s="88" t="s">
        <v>38204</v>
      </c>
    </row>
    <row r="9508" spans="1:8">
      <c r="A9508" s="139" t="s">
        <v>693</v>
      </c>
      <c r="B9508" s="139" t="s">
        <v>20533</v>
      </c>
      <c r="C9508" s="139" t="s">
        <v>20534</v>
      </c>
      <c r="D9508" s="140">
        <v>1799.33</v>
      </c>
      <c r="E9508" s="139" t="s">
        <v>38234</v>
      </c>
      <c r="F9508" s="140">
        <v>2699</v>
      </c>
      <c r="G9508" s="139"/>
      <c r="H9508" s="88" t="s">
        <v>38204</v>
      </c>
    </row>
    <row r="9509" spans="1:8">
      <c r="A9509" s="139" t="s">
        <v>693</v>
      </c>
      <c r="B9509" s="139" t="s">
        <v>20535</v>
      </c>
      <c r="C9509" s="139" t="s">
        <v>20536</v>
      </c>
      <c r="D9509" s="140">
        <v>1799.33</v>
      </c>
      <c r="E9509" s="139" t="s">
        <v>38235</v>
      </c>
      <c r="F9509" s="140">
        <v>2699</v>
      </c>
      <c r="G9509" s="139"/>
      <c r="H9509" s="88" t="s">
        <v>38204</v>
      </c>
    </row>
    <row r="9510" spans="1:8">
      <c r="A9510" s="139" t="s">
        <v>693</v>
      </c>
      <c r="B9510" s="139" t="s">
        <v>20537</v>
      </c>
      <c r="C9510" s="139" t="s">
        <v>20538</v>
      </c>
      <c r="D9510" s="140">
        <v>2599.33</v>
      </c>
      <c r="E9510" s="139" t="s">
        <v>38236</v>
      </c>
      <c r="F9510" s="140">
        <v>3899</v>
      </c>
      <c r="G9510" s="139"/>
      <c r="H9510" s="88" t="s">
        <v>38204</v>
      </c>
    </row>
    <row r="9511" spans="1:8">
      <c r="A9511" s="139" t="s">
        <v>693</v>
      </c>
      <c r="B9511" s="139" t="s">
        <v>20539</v>
      </c>
      <c r="C9511" s="139" t="s">
        <v>20540</v>
      </c>
      <c r="D9511" s="140">
        <v>2599.33</v>
      </c>
      <c r="E9511" s="139" t="s">
        <v>38237</v>
      </c>
      <c r="F9511" s="140">
        <v>3899</v>
      </c>
      <c r="G9511" s="139"/>
      <c r="H9511" s="88" t="s">
        <v>38204</v>
      </c>
    </row>
    <row r="9512" spans="1:8">
      <c r="A9512" s="139" t="s">
        <v>693</v>
      </c>
      <c r="B9512" s="139" t="s">
        <v>20541</v>
      </c>
      <c r="C9512" s="139" t="s">
        <v>20542</v>
      </c>
      <c r="D9512" s="140">
        <v>2599.33</v>
      </c>
      <c r="E9512" s="139" t="s">
        <v>38238</v>
      </c>
      <c r="F9512" s="140">
        <v>3899</v>
      </c>
      <c r="G9512" s="139"/>
      <c r="H9512" s="88" t="s">
        <v>38204</v>
      </c>
    </row>
    <row r="9513" spans="1:8">
      <c r="A9513" s="139" t="s">
        <v>693</v>
      </c>
      <c r="B9513" s="139" t="s">
        <v>20543</v>
      </c>
      <c r="C9513" s="139" t="s">
        <v>20544</v>
      </c>
      <c r="D9513" s="140">
        <v>2599.33</v>
      </c>
      <c r="E9513" s="139" t="s">
        <v>38239</v>
      </c>
      <c r="F9513" s="140">
        <v>3899</v>
      </c>
      <c r="G9513" s="139"/>
      <c r="H9513" s="88" t="s">
        <v>38204</v>
      </c>
    </row>
    <row r="9514" spans="1:8">
      <c r="A9514" s="139" t="s">
        <v>5095</v>
      </c>
      <c r="B9514" s="139" t="s">
        <v>20149</v>
      </c>
      <c r="C9514" s="139" t="s">
        <v>20150</v>
      </c>
      <c r="D9514" s="140">
        <v>12.97</v>
      </c>
      <c r="E9514" s="139" t="s">
        <v>38240</v>
      </c>
      <c r="F9514" s="140">
        <v>23.99</v>
      </c>
      <c r="G9514" s="139"/>
      <c r="H9514" s="88" t="s">
        <v>38167</v>
      </c>
    </row>
    <row r="9515" spans="1:8">
      <c r="A9515" s="139" t="s">
        <v>235</v>
      </c>
      <c r="B9515" s="139" t="s">
        <v>20151</v>
      </c>
      <c r="C9515" s="139" t="s">
        <v>20152</v>
      </c>
      <c r="D9515" s="140">
        <v>181.81</v>
      </c>
      <c r="E9515" s="139" t="s">
        <v>38241</v>
      </c>
      <c r="F9515" s="140">
        <v>299.99</v>
      </c>
      <c r="G9515" s="139"/>
      <c r="H9515" s="88" t="s">
        <v>38167</v>
      </c>
    </row>
    <row r="9516" spans="1:8">
      <c r="A9516" s="139" t="s">
        <v>235</v>
      </c>
      <c r="B9516" s="139" t="s">
        <v>20153</v>
      </c>
      <c r="C9516" s="139" t="s">
        <v>20154</v>
      </c>
      <c r="D9516" s="140">
        <v>181.81</v>
      </c>
      <c r="E9516" s="139" t="s">
        <v>38242</v>
      </c>
      <c r="F9516" s="140">
        <v>299.99</v>
      </c>
      <c r="G9516" s="139"/>
      <c r="H9516" s="88" t="s">
        <v>38167</v>
      </c>
    </row>
    <row r="9517" spans="1:8">
      <c r="A9517" s="139" t="s">
        <v>235</v>
      </c>
      <c r="B9517" s="139" t="s">
        <v>20155</v>
      </c>
      <c r="C9517" s="139" t="s">
        <v>20156</v>
      </c>
      <c r="D9517" s="140">
        <v>181.81</v>
      </c>
      <c r="E9517" s="139" t="s">
        <v>38243</v>
      </c>
      <c r="F9517" s="140">
        <v>299.99</v>
      </c>
      <c r="G9517" s="139"/>
      <c r="H9517" s="88" t="s">
        <v>38167</v>
      </c>
    </row>
    <row r="9518" spans="1:8">
      <c r="A9518" s="139" t="s">
        <v>235</v>
      </c>
      <c r="B9518" s="139" t="s">
        <v>20157</v>
      </c>
      <c r="C9518" s="139" t="s">
        <v>20158</v>
      </c>
      <c r="D9518" s="140">
        <v>181.81</v>
      </c>
      <c r="E9518" s="139" t="s">
        <v>38244</v>
      </c>
      <c r="F9518" s="140">
        <v>299.99</v>
      </c>
      <c r="G9518" s="139"/>
      <c r="H9518" s="88" t="s">
        <v>38167</v>
      </c>
    </row>
    <row r="9519" spans="1:8">
      <c r="A9519" s="139" t="s">
        <v>235</v>
      </c>
      <c r="B9519" s="139" t="s">
        <v>20159</v>
      </c>
      <c r="C9519" s="139" t="s">
        <v>20160</v>
      </c>
      <c r="D9519" s="140">
        <v>181.81</v>
      </c>
      <c r="E9519" s="139" t="s">
        <v>38245</v>
      </c>
      <c r="F9519" s="140">
        <v>299.99</v>
      </c>
      <c r="G9519" s="139"/>
      <c r="H9519" s="88" t="s">
        <v>38167</v>
      </c>
    </row>
    <row r="9520" spans="1:8">
      <c r="A9520" s="139" t="s">
        <v>235</v>
      </c>
      <c r="B9520" s="139" t="s">
        <v>20161</v>
      </c>
      <c r="C9520" s="139" t="s">
        <v>20162</v>
      </c>
      <c r="D9520" s="140">
        <v>37.83</v>
      </c>
      <c r="E9520" s="139" t="s">
        <v>38246</v>
      </c>
      <c r="F9520" s="140">
        <v>69.989999999999995</v>
      </c>
      <c r="G9520" s="139"/>
      <c r="H9520" s="88" t="s">
        <v>38167</v>
      </c>
    </row>
    <row r="9521" spans="1:8">
      <c r="A9521" s="139" t="s">
        <v>235</v>
      </c>
      <c r="B9521" s="139" t="s">
        <v>20163</v>
      </c>
      <c r="C9521" s="139" t="s">
        <v>20164</v>
      </c>
      <c r="D9521" s="140">
        <v>37.83</v>
      </c>
      <c r="E9521" s="139" t="s">
        <v>38247</v>
      </c>
      <c r="F9521" s="140">
        <v>69.989999999999995</v>
      </c>
      <c r="G9521" s="139"/>
      <c r="H9521" s="88" t="s">
        <v>38167</v>
      </c>
    </row>
    <row r="9522" spans="1:8">
      <c r="A9522" s="139" t="s">
        <v>235</v>
      </c>
      <c r="B9522" s="139" t="s">
        <v>20165</v>
      </c>
      <c r="C9522" s="139" t="s">
        <v>20166</v>
      </c>
      <c r="D9522" s="140">
        <v>37.83</v>
      </c>
      <c r="E9522" s="139" t="s">
        <v>38248</v>
      </c>
      <c r="F9522" s="140">
        <v>69.989999999999995</v>
      </c>
      <c r="G9522" s="139"/>
      <c r="H9522" s="88" t="s">
        <v>38167</v>
      </c>
    </row>
    <row r="9523" spans="1:8">
      <c r="A9523" s="139" t="s">
        <v>235</v>
      </c>
      <c r="B9523" s="139" t="s">
        <v>20167</v>
      </c>
      <c r="C9523" s="139" t="s">
        <v>20168</v>
      </c>
      <c r="D9523" s="140">
        <v>37.83</v>
      </c>
      <c r="E9523" s="139" t="s">
        <v>38249</v>
      </c>
      <c r="F9523" s="140">
        <v>69.989999999999995</v>
      </c>
      <c r="G9523" s="139"/>
      <c r="H9523" s="88" t="s">
        <v>38167</v>
      </c>
    </row>
    <row r="9524" spans="1:8">
      <c r="A9524" s="139" t="s">
        <v>235</v>
      </c>
      <c r="B9524" s="139" t="s">
        <v>20169</v>
      </c>
      <c r="C9524" s="139" t="s">
        <v>20170</v>
      </c>
      <c r="D9524" s="140">
        <v>54.05</v>
      </c>
      <c r="E9524" s="139" t="s">
        <v>38250</v>
      </c>
      <c r="F9524" s="140">
        <v>99.99</v>
      </c>
      <c r="G9524" s="139"/>
      <c r="H9524" s="88" t="s">
        <v>38167</v>
      </c>
    </row>
    <row r="9525" spans="1:8">
      <c r="A9525" s="139" t="s">
        <v>235</v>
      </c>
      <c r="B9525" s="139" t="s">
        <v>20171</v>
      </c>
      <c r="C9525" s="139" t="s">
        <v>20172</v>
      </c>
      <c r="D9525" s="140">
        <v>54.05</v>
      </c>
      <c r="E9525" s="139" t="s">
        <v>38251</v>
      </c>
      <c r="F9525" s="140">
        <v>99.99</v>
      </c>
      <c r="G9525" s="139"/>
      <c r="H9525" s="88" t="s">
        <v>38167</v>
      </c>
    </row>
    <row r="9526" spans="1:8">
      <c r="A9526" s="139" t="s">
        <v>235</v>
      </c>
      <c r="B9526" s="139" t="s">
        <v>20173</v>
      </c>
      <c r="C9526" s="139" t="s">
        <v>20174</v>
      </c>
      <c r="D9526" s="140">
        <v>54.05</v>
      </c>
      <c r="E9526" s="139" t="s">
        <v>38252</v>
      </c>
      <c r="F9526" s="140">
        <v>99.99</v>
      </c>
      <c r="G9526" s="139"/>
      <c r="H9526" s="88" t="s">
        <v>38167</v>
      </c>
    </row>
    <row r="9527" spans="1:8">
      <c r="A9527" s="139" t="s">
        <v>235</v>
      </c>
      <c r="B9527" s="139" t="s">
        <v>20175</v>
      </c>
      <c r="C9527" s="139" t="s">
        <v>20176</v>
      </c>
      <c r="D9527" s="140">
        <v>54.05</v>
      </c>
      <c r="E9527" s="139" t="s">
        <v>38253</v>
      </c>
      <c r="F9527" s="140">
        <v>99.99</v>
      </c>
      <c r="G9527" s="139"/>
      <c r="H9527" s="88" t="s">
        <v>38167</v>
      </c>
    </row>
    <row r="9528" spans="1:8">
      <c r="A9528" s="139" t="s">
        <v>235</v>
      </c>
      <c r="B9528" s="139" t="s">
        <v>20177</v>
      </c>
      <c r="C9528" s="139" t="s">
        <v>20178</v>
      </c>
      <c r="D9528" s="140">
        <v>54.05</v>
      </c>
      <c r="E9528" s="139" t="s">
        <v>38254</v>
      </c>
      <c r="F9528" s="140">
        <v>99.99</v>
      </c>
      <c r="G9528" s="139"/>
      <c r="H9528" s="88" t="s">
        <v>38167</v>
      </c>
    </row>
    <row r="9529" spans="1:8">
      <c r="A9529" s="139" t="s">
        <v>235</v>
      </c>
      <c r="B9529" s="139" t="s">
        <v>20179</v>
      </c>
      <c r="C9529" s="139" t="s">
        <v>20180</v>
      </c>
      <c r="D9529" s="140">
        <v>54.05</v>
      </c>
      <c r="E9529" s="139" t="s">
        <v>38255</v>
      </c>
      <c r="F9529" s="140">
        <v>99.99</v>
      </c>
      <c r="G9529" s="139"/>
      <c r="H9529" s="88" t="s">
        <v>38167</v>
      </c>
    </row>
    <row r="9530" spans="1:8">
      <c r="A9530" s="139" t="s">
        <v>235</v>
      </c>
      <c r="B9530" s="139" t="s">
        <v>20181</v>
      </c>
      <c r="C9530" s="139" t="s">
        <v>20182</v>
      </c>
      <c r="D9530" s="140">
        <v>54.05</v>
      </c>
      <c r="E9530" s="139" t="s">
        <v>38256</v>
      </c>
      <c r="F9530" s="140">
        <v>99.99</v>
      </c>
      <c r="G9530" s="139"/>
      <c r="H9530" s="88" t="s">
        <v>38167</v>
      </c>
    </row>
    <row r="9531" spans="1:8">
      <c r="A9531" s="139" t="s">
        <v>235</v>
      </c>
      <c r="B9531" s="139" t="s">
        <v>20183</v>
      </c>
      <c r="C9531" s="139" t="s">
        <v>20184</v>
      </c>
      <c r="D9531" s="140">
        <v>54.05</v>
      </c>
      <c r="E9531" s="139" t="s">
        <v>38257</v>
      </c>
      <c r="F9531" s="140">
        <v>99.99</v>
      </c>
      <c r="G9531" s="139"/>
      <c r="H9531" s="88" t="s">
        <v>38167</v>
      </c>
    </row>
    <row r="9532" spans="1:8">
      <c r="A9532" s="139" t="s">
        <v>235</v>
      </c>
      <c r="B9532" s="139" t="s">
        <v>20185</v>
      </c>
      <c r="C9532" s="139" t="s">
        <v>20186</v>
      </c>
      <c r="D9532" s="140">
        <v>54.05</v>
      </c>
      <c r="E9532" s="139" t="s">
        <v>38258</v>
      </c>
      <c r="F9532" s="140">
        <v>99.99</v>
      </c>
      <c r="G9532" s="139"/>
      <c r="H9532" s="88" t="s">
        <v>38167</v>
      </c>
    </row>
    <row r="9533" spans="1:8">
      <c r="A9533" s="139" t="s">
        <v>235</v>
      </c>
      <c r="B9533" s="139" t="s">
        <v>20187</v>
      </c>
      <c r="C9533" s="139" t="s">
        <v>20188</v>
      </c>
      <c r="D9533" s="140">
        <v>181.81</v>
      </c>
      <c r="E9533" s="139" t="s">
        <v>38259</v>
      </c>
      <c r="F9533" s="140">
        <v>299.99</v>
      </c>
      <c r="G9533" s="139"/>
      <c r="H9533" s="88" t="s">
        <v>38167</v>
      </c>
    </row>
    <row r="9534" spans="1:8">
      <c r="A9534" s="139" t="s">
        <v>235</v>
      </c>
      <c r="B9534" s="139" t="s">
        <v>20189</v>
      </c>
      <c r="C9534" s="139" t="s">
        <v>20190</v>
      </c>
      <c r="D9534" s="140">
        <v>181.81</v>
      </c>
      <c r="E9534" s="139" t="s">
        <v>38260</v>
      </c>
      <c r="F9534" s="140">
        <v>299.99</v>
      </c>
      <c r="G9534" s="139"/>
      <c r="H9534" s="88" t="s">
        <v>38167</v>
      </c>
    </row>
    <row r="9535" spans="1:8">
      <c r="A9535" s="139" t="s">
        <v>235</v>
      </c>
      <c r="B9535" s="139" t="s">
        <v>20191</v>
      </c>
      <c r="C9535" s="139" t="s">
        <v>20192</v>
      </c>
      <c r="D9535" s="140">
        <v>181.81</v>
      </c>
      <c r="E9535" s="139" t="s">
        <v>38261</v>
      </c>
      <c r="F9535" s="140">
        <v>299.99</v>
      </c>
      <c r="G9535" s="139"/>
      <c r="H9535" s="88" t="s">
        <v>38167</v>
      </c>
    </row>
    <row r="9536" spans="1:8">
      <c r="A9536" s="139" t="s">
        <v>235</v>
      </c>
      <c r="B9536" s="139" t="s">
        <v>20193</v>
      </c>
      <c r="C9536" s="139" t="s">
        <v>20194</v>
      </c>
      <c r="D9536" s="140">
        <v>181.81</v>
      </c>
      <c r="E9536" s="139" t="s">
        <v>38262</v>
      </c>
      <c r="F9536" s="140">
        <v>299.99</v>
      </c>
      <c r="G9536" s="139"/>
      <c r="H9536" s="88" t="s">
        <v>38167</v>
      </c>
    </row>
    <row r="9537" spans="1:8">
      <c r="A9537" s="139" t="s">
        <v>235</v>
      </c>
      <c r="B9537" s="139" t="s">
        <v>20195</v>
      </c>
      <c r="C9537" s="139" t="s">
        <v>20196</v>
      </c>
      <c r="D9537" s="140">
        <v>181.81</v>
      </c>
      <c r="E9537" s="139" t="s">
        <v>38263</v>
      </c>
      <c r="F9537" s="140">
        <v>299.99</v>
      </c>
      <c r="G9537" s="139"/>
      <c r="H9537" s="88" t="s">
        <v>38167</v>
      </c>
    </row>
    <row r="9538" spans="1:8">
      <c r="A9538" s="139" t="s">
        <v>235</v>
      </c>
      <c r="B9538" s="139" t="s">
        <v>20197</v>
      </c>
      <c r="C9538" s="139" t="s">
        <v>20198</v>
      </c>
      <c r="D9538" s="140">
        <v>181.81</v>
      </c>
      <c r="E9538" s="139" t="s">
        <v>38264</v>
      </c>
      <c r="F9538" s="140">
        <v>299.99</v>
      </c>
      <c r="G9538" s="139"/>
      <c r="H9538" s="88" t="s">
        <v>38167</v>
      </c>
    </row>
    <row r="9539" spans="1:8">
      <c r="A9539" s="139" t="s">
        <v>235</v>
      </c>
      <c r="B9539" s="139" t="s">
        <v>20199</v>
      </c>
      <c r="C9539" s="139" t="s">
        <v>20200</v>
      </c>
      <c r="D9539" s="140">
        <v>181.81</v>
      </c>
      <c r="E9539" s="139" t="s">
        <v>38265</v>
      </c>
      <c r="F9539" s="140">
        <v>299.99</v>
      </c>
      <c r="G9539" s="139"/>
      <c r="H9539" s="88" t="s">
        <v>38167</v>
      </c>
    </row>
    <row r="9540" spans="1:8">
      <c r="A9540" s="139" t="s">
        <v>235</v>
      </c>
      <c r="B9540" s="139" t="s">
        <v>20201</v>
      </c>
      <c r="C9540" s="139" t="s">
        <v>20202</v>
      </c>
      <c r="D9540" s="140">
        <v>181.81</v>
      </c>
      <c r="E9540" s="139" t="s">
        <v>38266</v>
      </c>
      <c r="F9540" s="140">
        <v>299.99</v>
      </c>
      <c r="G9540" s="139"/>
      <c r="H9540" s="88" t="s">
        <v>38167</v>
      </c>
    </row>
    <row r="9541" spans="1:8">
      <c r="A9541" s="139" t="s">
        <v>235</v>
      </c>
      <c r="B9541" s="139" t="s">
        <v>20203</v>
      </c>
      <c r="C9541" s="139" t="s">
        <v>20204</v>
      </c>
      <c r="D9541" s="140">
        <v>54.05</v>
      </c>
      <c r="E9541" s="139" t="s">
        <v>38267</v>
      </c>
      <c r="F9541" s="140">
        <v>99.99</v>
      </c>
      <c r="G9541" s="139"/>
      <c r="H9541" s="88" t="s">
        <v>38167</v>
      </c>
    </row>
    <row r="9542" spans="1:8">
      <c r="A9542" s="139" t="s">
        <v>235</v>
      </c>
      <c r="B9542" s="139" t="s">
        <v>20205</v>
      </c>
      <c r="C9542" s="139" t="s">
        <v>20206</v>
      </c>
      <c r="D9542" s="140">
        <v>54.05</v>
      </c>
      <c r="E9542" s="139" t="s">
        <v>38268</v>
      </c>
      <c r="F9542" s="140">
        <v>99.99</v>
      </c>
      <c r="G9542" s="139"/>
      <c r="H9542" s="88" t="s">
        <v>38167</v>
      </c>
    </row>
    <row r="9543" spans="1:8">
      <c r="A9543" s="139" t="s">
        <v>235</v>
      </c>
      <c r="B9543" s="139" t="s">
        <v>20207</v>
      </c>
      <c r="C9543" s="139" t="s">
        <v>20208</v>
      </c>
      <c r="D9543" s="140">
        <v>54.05</v>
      </c>
      <c r="E9543" s="139" t="s">
        <v>38269</v>
      </c>
      <c r="F9543" s="140">
        <v>99.99</v>
      </c>
      <c r="G9543" s="139"/>
      <c r="H9543" s="88" t="s">
        <v>38167</v>
      </c>
    </row>
    <row r="9544" spans="1:8">
      <c r="A9544" s="139" t="s">
        <v>235</v>
      </c>
      <c r="B9544" s="139" t="s">
        <v>20209</v>
      </c>
      <c r="C9544" s="139" t="s">
        <v>20210</v>
      </c>
      <c r="D9544" s="140">
        <v>54.05</v>
      </c>
      <c r="E9544" s="139" t="s">
        <v>38270</v>
      </c>
      <c r="F9544" s="140">
        <v>99.99</v>
      </c>
      <c r="G9544" s="139"/>
      <c r="H9544" s="88" t="s">
        <v>38167</v>
      </c>
    </row>
    <row r="9545" spans="1:8">
      <c r="A9545" s="139" t="s">
        <v>235</v>
      </c>
      <c r="B9545" s="139" t="s">
        <v>20211</v>
      </c>
      <c r="C9545" s="139" t="s">
        <v>20212</v>
      </c>
      <c r="D9545" s="140">
        <v>54.05</v>
      </c>
      <c r="E9545" s="139" t="s">
        <v>38271</v>
      </c>
      <c r="F9545" s="140">
        <v>99.99</v>
      </c>
      <c r="G9545" s="139"/>
      <c r="H9545" s="88" t="s">
        <v>38167</v>
      </c>
    </row>
    <row r="9546" spans="1:8">
      <c r="A9546" s="139" t="s">
        <v>235</v>
      </c>
      <c r="B9546" s="139" t="s">
        <v>20213</v>
      </c>
      <c r="C9546" s="139" t="s">
        <v>20214</v>
      </c>
      <c r="D9546" s="140">
        <v>54.05</v>
      </c>
      <c r="E9546" s="139" t="s">
        <v>38272</v>
      </c>
      <c r="F9546" s="140">
        <v>99.99</v>
      </c>
      <c r="G9546" s="139"/>
      <c r="H9546" s="88" t="s">
        <v>38167</v>
      </c>
    </row>
    <row r="9547" spans="1:8">
      <c r="A9547" s="139" t="s">
        <v>235</v>
      </c>
      <c r="B9547" s="139" t="s">
        <v>20215</v>
      </c>
      <c r="C9547" s="139" t="s">
        <v>20216</v>
      </c>
      <c r="D9547" s="140">
        <v>54.05</v>
      </c>
      <c r="E9547" s="139" t="s">
        <v>38273</v>
      </c>
      <c r="F9547" s="140">
        <v>99.99</v>
      </c>
      <c r="G9547" s="139"/>
      <c r="H9547" s="88" t="s">
        <v>38167</v>
      </c>
    </row>
    <row r="9548" spans="1:8">
      <c r="A9548" s="139" t="s">
        <v>235</v>
      </c>
      <c r="B9548" s="139" t="s">
        <v>20217</v>
      </c>
      <c r="C9548" s="139" t="s">
        <v>20218</v>
      </c>
      <c r="D9548" s="140">
        <v>54.05</v>
      </c>
      <c r="E9548" s="139" t="s">
        <v>38274</v>
      </c>
      <c r="F9548" s="140">
        <v>99.99</v>
      </c>
      <c r="G9548" s="139"/>
      <c r="H9548" s="88" t="s">
        <v>38167</v>
      </c>
    </row>
    <row r="9549" spans="1:8">
      <c r="A9549" s="139" t="s">
        <v>235</v>
      </c>
      <c r="B9549" s="139" t="s">
        <v>20219</v>
      </c>
      <c r="C9549" s="139" t="s">
        <v>20220</v>
      </c>
      <c r="D9549" s="140">
        <v>54.05</v>
      </c>
      <c r="E9549" s="139" t="s">
        <v>38275</v>
      </c>
      <c r="F9549" s="140">
        <v>99.99</v>
      </c>
      <c r="G9549" s="139"/>
      <c r="H9549" s="88" t="s">
        <v>38167</v>
      </c>
    </row>
    <row r="9550" spans="1:8">
      <c r="A9550" s="139" t="s">
        <v>235</v>
      </c>
      <c r="B9550" s="139" t="s">
        <v>20221</v>
      </c>
      <c r="C9550" s="139" t="s">
        <v>20222</v>
      </c>
      <c r="D9550" s="140">
        <v>54.05</v>
      </c>
      <c r="E9550" s="139" t="s">
        <v>38276</v>
      </c>
      <c r="F9550" s="140">
        <v>99.99</v>
      </c>
      <c r="G9550" s="139"/>
      <c r="H9550" s="88" t="s">
        <v>38167</v>
      </c>
    </row>
    <row r="9551" spans="1:8">
      <c r="A9551" s="139" t="s">
        <v>235</v>
      </c>
      <c r="B9551" s="139" t="s">
        <v>20223</v>
      </c>
      <c r="C9551" s="139" t="s">
        <v>20224</v>
      </c>
      <c r="D9551" s="140">
        <v>54.05</v>
      </c>
      <c r="E9551" s="139" t="s">
        <v>38277</v>
      </c>
      <c r="F9551" s="140">
        <v>99.99</v>
      </c>
      <c r="G9551" s="139"/>
      <c r="H9551" s="88" t="s">
        <v>38167</v>
      </c>
    </row>
    <row r="9552" spans="1:8">
      <c r="A9552" s="139" t="s">
        <v>235</v>
      </c>
      <c r="B9552" s="139" t="s">
        <v>20225</v>
      </c>
      <c r="C9552" s="139" t="s">
        <v>20226</v>
      </c>
      <c r="D9552" s="140">
        <v>54.05</v>
      </c>
      <c r="E9552" s="139" t="s">
        <v>38278</v>
      </c>
      <c r="F9552" s="140">
        <v>99.99</v>
      </c>
      <c r="G9552" s="139"/>
      <c r="H9552" s="88" t="s">
        <v>38167</v>
      </c>
    </row>
    <row r="9553" spans="1:8">
      <c r="A9553" s="139" t="s">
        <v>235</v>
      </c>
      <c r="B9553" s="139" t="s">
        <v>20227</v>
      </c>
      <c r="C9553" s="139" t="s">
        <v>20228</v>
      </c>
      <c r="D9553" s="140">
        <v>54.05</v>
      </c>
      <c r="E9553" s="139" t="s">
        <v>38279</v>
      </c>
      <c r="F9553" s="140">
        <v>99.99</v>
      </c>
      <c r="G9553" s="139"/>
      <c r="H9553" s="88" t="s">
        <v>38167</v>
      </c>
    </row>
    <row r="9554" spans="1:8">
      <c r="A9554" s="139" t="s">
        <v>235</v>
      </c>
      <c r="B9554" s="139" t="s">
        <v>20229</v>
      </c>
      <c r="C9554" s="139" t="s">
        <v>20230</v>
      </c>
      <c r="D9554" s="140">
        <v>54.05</v>
      </c>
      <c r="E9554" s="139" t="s">
        <v>38280</v>
      </c>
      <c r="F9554" s="140">
        <v>99.99</v>
      </c>
      <c r="G9554" s="139"/>
      <c r="H9554" s="88" t="s">
        <v>38167</v>
      </c>
    </row>
    <row r="9555" spans="1:8">
      <c r="A9555" s="139" t="s">
        <v>235</v>
      </c>
      <c r="B9555" s="139" t="s">
        <v>20231</v>
      </c>
      <c r="C9555" s="139" t="s">
        <v>20232</v>
      </c>
      <c r="D9555" s="140">
        <v>54.05</v>
      </c>
      <c r="E9555" s="139" t="s">
        <v>38281</v>
      </c>
      <c r="F9555" s="140">
        <v>99.99</v>
      </c>
      <c r="G9555" s="139"/>
      <c r="H9555" s="88" t="s">
        <v>38167</v>
      </c>
    </row>
    <row r="9556" spans="1:8">
      <c r="A9556" s="139" t="s">
        <v>235</v>
      </c>
      <c r="B9556" s="139" t="s">
        <v>20233</v>
      </c>
      <c r="C9556" s="139" t="s">
        <v>20234</v>
      </c>
      <c r="D9556" s="140">
        <v>54.05</v>
      </c>
      <c r="E9556" s="139" t="s">
        <v>38282</v>
      </c>
      <c r="F9556" s="140">
        <v>99.99</v>
      </c>
      <c r="G9556" s="139"/>
      <c r="H9556" s="88" t="s">
        <v>38167</v>
      </c>
    </row>
    <row r="9557" spans="1:8">
      <c r="A9557" s="139" t="s">
        <v>235</v>
      </c>
      <c r="B9557" s="139" t="s">
        <v>20235</v>
      </c>
      <c r="C9557" s="139" t="s">
        <v>20236</v>
      </c>
      <c r="D9557" s="140">
        <v>37.83</v>
      </c>
      <c r="E9557" s="139" t="s">
        <v>38283</v>
      </c>
      <c r="F9557" s="140">
        <v>69.989999999999995</v>
      </c>
      <c r="G9557" s="139"/>
      <c r="H9557" s="88" t="s">
        <v>38167</v>
      </c>
    </row>
    <row r="9558" spans="1:8">
      <c r="A9558" s="139" t="s">
        <v>235</v>
      </c>
      <c r="B9558" s="139" t="s">
        <v>20237</v>
      </c>
      <c r="C9558" s="139" t="s">
        <v>20238</v>
      </c>
      <c r="D9558" s="140">
        <v>37.83</v>
      </c>
      <c r="E9558" s="139" t="s">
        <v>38284</v>
      </c>
      <c r="F9558" s="140">
        <v>69.989999999999995</v>
      </c>
      <c r="G9558" s="139"/>
      <c r="H9558" s="88" t="s">
        <v>38167</v>
      </c>
    </row>
    <row r="9559" spans="1:8">
      <c r="A9559" s="139" t="s">
        <v>235</v>
      </c>
      <c r="B9559" s="139" t="s">
        <v>20239</v>
      </c>
      <c r="C9559" s="139" t="s">
        <v>20240</v>
      </c>
      <c r="D9559" s="140">
        <v>37.83</v>
      </c>
      <c r="E9559" s="139" t="s">
        <v>38285</v>
      </c>
      <c r="F9559" s="140">
        <v>69.989999999999995</v>
      </c>
      <c r="G9559" s="139"/>
      <c r="H9559" s="88" t="s">
        <v>38167</v>
      </c>
    </row>
    <row r="9560" spans="1:8">
      <c r="A9560" s="139" t="s">
        <v>235</v>
      </c>
      <c r="B9560" s="139" t="s">
        <v>20241</v>
      </c>
      <c r="C9560" s="139" t="s">
        <v>20242</v>
      </c>
      <c r="D9560" s="140">
        <v>37.83</v>
      </c>
      <c r="E9560" s="139" t="s">
        <v>38286</v>
      </c>
      <c r="F9560" s="140">
        <v>69.989999999999995</v>
      </c>
      <c r="G9560" s="139"/>
      <c r="H9560" s="88" t="s">
        <v>38167</v>
      </c>
    </row>
    <row r="9561" spans="1:8">
      <c r="A9561" s="139" t="s">
        <v>235</v>
      </c>
      <c r="B9561" s="139" t="s">
        <v>20243</v>
      </c>
      <c r="C9561" s="139" t="s">
        <v>20244</v>
      </c>
      <c r="D9561" s="140">
        <v>37.83</v>
      </c>
      <c r="E9561" s="139" t="s">
        <v>38287</v>
      </c>
      <c r="F9561" s="140">
        <v>69.989999999999995</v>
      </c>
      <c r="G9561" s="139"/>
      <c r="H9561" s="88" t="s">
        <v>38167</v>
      </c>
    </row>
    <row r="9562" spans="1:8">
      <c r="A9562" s="139" t="s">
        <v>235</v>
      </c>
      <c r="B9562" s="139" t="s">
        <v>20245</v>
      </c>
      <c r="C9562" s="139" t="s">
        <v>20246</v>
      </c>
      <c r="D9562" s="140">
        <v>37.83</v>
      </c>
      <c r="E9562" s="139" t="s">
        <v>38288</v>
      </c>
      <c r="F9562" s="140">
        <v>69.989999999999995</v>
      </c>
      <c r="G9562" s="139"/>
      <c r="H9562" s="88" t="s">
        <v>38167</v>
      </c>
    </row>
    <row r="9563" spans="1:8">
      <c r="A9563" s="139" t="s">
        <v>235</v>
      </c>
      <c r="B9563" s="139" t="s">
        <v>20247</v>
      </c>
      <c r="C9563" s="139" t="s">
        <v>20248</v>
      </c>
      <c r="D9563" s="140">
        <v>37.83</v>
      </c>
      <c r="E9563" s="139" t="s">
        <v>38289</v>
      </c>
      <c r="F9563" s="140">
        <v>69.989999999999995</v>
      </c>
      <c r="G9563" s="139"/>
      <c r="H9563" s="88" t="s">
        <v>38167</v>
      </c>
    </row>
    <row r="9564" spans="1:8">
      <c r="A9564" s="139" t="s">
        <v>235</v>
      </c>
      <c r="B9564" s="139" t="s">
        <v>20249</v>
      </c>
      <c r="C9564" s="139" t="s">
        <v>20250</v>
      </c>
      <c r="D9564" s="140">
        <v>37.83</v>
      </c>
      <c r="E9564" s="139" t="s">
        <v>38290</v>
      </c>
      <c r="F9564" s="140">
        <v>69.989999999999995</v>
      </c>
      <c r="G9564" s="139"/>
      <c r="H9564" s="88" t="s">
        <v>38167</v>
      </c>
    </row>
    <row r="9565" spans="1:8">
      <c r="A9565" s="139" t="s">
        <v>672</v>
      </c>
      <c r="B9565" s="139" t="s">
        <v>20545</v>
      </c>
      <c r="C9565" s="139" t="s">
        <v>20546</v>
      </c>
      <c r="D9565" s="140">
        <v>3199.33</v>
      </c>
      <c r="E9565" s="139" t="s">
        <v>38291</v>
      </c>
      <c r="F9565" s="140">
        <v>4799</v>
      </c>
      <c r="G9565" s="139"/>
      <c r="H9565" s="88" t="s">
        <v>38204</v>
      </c>
    </row>
    <row r="9566" spans="1:8">
      <c r="A9566" s="139" t="s">
        <v>672</v>
      </c>
      <c r="B9566" s="139" t="s">
        <v>20547</v>
      </c>
      <c r="C9566" s="139" t="s">
        <v>20548</v>
      </c>
      <c r="D9566" s="140">
        <v>3199.33</v>
      </c>
      <c r="E9566" s="139" t="s">
        <v>38292</v>
      </c>
      <c r="F9566" s="140">
        <v>4799</v>
      </c>
      <c r="G9566" s="139"/>
      <c r="H9566" s="88" t="s">
        <v>38204</v>
      </c>
    </row>
    <row r="9567" spans="1:8">
      <c r="A9567" s="139" t="s">
        <v>672</v>
      </c>
      <c r="B9567" s="139" t="s">
        <v>20549</v>
      </c>
      <c r="C9567" s="139" t="s">
        <v>20550</v>
      </c>
      <c r="D9567" s="140">
        <v>3199.33</v>
      </c>
      <c r="E9567" s="139" t="s">
        <v>38293</v>
      </c>
      <c r="F9567" s="140">
        <v>4799</v>
      </c>
      <c r="G9567" s="139"/>
      <c r="H9567" s="88" t="s">
        <v>38204</v>
      </c>
    </row>
    <row r="9568" spans="1:8">
      <c r="A9568" s="139" t="s">
        <v>672</v>
      </c>
      <c r="B9568" s="139" t="s">
        <v>20551</v>
      </c>
      <c r="C9568" s="139" t="s">
        <v>20552</v>
      </c>
      <c r="D9568" s="140">
        <v>3199.33</v>
      </c>
      <c r="E9568" s="139" t="s">
        <v>38294</v>
      </c>
      <c r="F9568" s="140">
        <v>4799</v>
      </c>
      <c r="G9568" s="139"/>
      <c r="H9568" s="88" t="s">
        <v>38204</v>
      </c>
    </row>
    <row r="9569" spans="1:8">
      <c r="A9569" s="139" t="s">
        <v>672</v>
      </c>
      <c r="B9569" s="139" t="s">
        <v>20553</v>
      </c>
      <c r="C9569" s="139" t="s">
        <v>20554</v>
      </c>
      <c r="D9569" s="140">
        <v>2532.67</v>
      </c>
      <c r="E9569" s="139" t="s">
        <v>38295</v>
      </c>
      <c r="F9569" s="140">
        <v>3799</v>
      </c>
      <c r="G9569" s="139"/>
      <c r="H9569" s="88" t="s">
        <v>38204</v>
      </c>
    </row>
    <row r="9570" spans="1:8">
      <c r="A9570" s="139" t="s">
        <v>672</v>
      </c>
      <c r="B9570" s="139" t="s">
        <v>20555</v>
      </c>
      <c r="C9570" s="139" t="s">
        <v>20556</v>
      </c>
      <c r="D9570" s="140">
        <v>2532.67</v>
      </c>
      <c r="E9570" s="139" t="s">
        <v>38296</v>
      </c>
      <c r="F9570" s="140">
        <v>3799</v>
      </c>
      <c r="G9570" s="139"/>
      <c r="H9570" s="88" t="s">
        <v>38204</v>
      </c>
    </row>
    <row r="9571" spans="1:8">
      <c r="A9571" s="139" t="s">
        <v>672</v>
      </c>
      <c r="B9571" s="139" t="s">
        <v>20557</v>
      </c>
      <c r="C9571" s="139" t="s">
        <v>20558</v>
      </c>
      <c r="D9571" s="140">
        <v>2532.67</v>
      </c>
      <c r="E9571" s="139" t="s">
        <v>38297</v>
      </c>
      <c r="F9571" s="140">
        <v>3799</v>
      </c>
      <c r="G9571" s="139"/>
      <c r="H9571" s="88" t="s">
        <v>38204</v>
      </c>
    </row>
    <row r="9572" spans="1:8">
      <c r="A9572" s="139" t="s">
        <v>672</v>
      </c>
      <c r="B9572" s="139" t="s">
        <v>20559</v>
      </c>
      <c r="C9572" s="139" t="s">
        <v>20560</v>
      </c>
      <c r="D9572" s="140">
        <v>2532.67</v>
      </c>
      <c r="E9572" s="139" t="s">
        <v>38298</v>
      </c>
      <c r="F9572" s="140">
        <v>3799</v>
      </c>
      <c r="G9572" s="139"/>
      <c r="H9572" s="88" t="s">
        <v>38204</v>
      </c>
    </row>
    <row r="9573" spans="1:8">
      <c r="A9573" s="139" t="s">
        <v>672</v>
      </c>
      <c r="B9573" s="139" t="s">
        <v>20561</v>
      </c>
      <c r="C9573" s="139" t="s">
        <v>20562</v>
      </c>
      <c r="D9573" s="140">
        <v>2532.67</v>
      </c>
      <c r="E9573" s="139" t="s">
        <v>38299</v>
      </c>
      <c r="F9573" s="140">
        <v>3799</v>
      </c>
      <c r="G9573" s="139"/>
      <c r="H9573" s="88" t="s">
        <v>38204</v>
      </c>
    </row>
    <row r="9574" spans="1:8">
      <c r="A9574" s="139" t="s">
        <v>672</v>
      </c>
      <c r="B9574" s="139" t="s">
        <v>20563</v>
      </c>
      <c r="C9574" s="139" t="s">
        <v>20564</v>
      </c>
      <c r="D9574" s="140">
        <v>3999.33</v>
      </c>
      <c r="E9574" s="139" t="s">
        <v>38300</v>
      </c>
      <c r="F9574" s="140">
        <v>5999</v>
      </c>
      <c r="G9574" s="139"/>
      <c r="H9574" s="88" t="s">
        <v>38204</v>
      </c>
    </row>
    <row r="9575" spans="1:8">
      <c r="A9575" s="139" t="s">
        <v>672</v>
      </c>
      <c r="B9575" s="139" t="s">
        <v>20565</v>
      </c>
      <c r="C9575" s="139" t="s">
        <v>20566</v>
      </c>
      <c r="D9575" s="140">
        <v>3999.33</v>
      </c>
      <c r="E9575" s="139" t="s">
        <v>38301</v>
      </c>
      <c r="F9575" s="140">
        <v>5999</v>
      </c>
      <c r="G9575" s="139"/>
      <c r="H9575" s="88" t="s">
        <v>38204</v>
      </c>
    </row>
    <row r="9576" spans="1:8">
      <c r="A9576" s="139" t="s">
        <v>672</v>
      </c>
      <c r="B9576" s="139" t="s">
        <v>20567</v>
      </c>
      <c r="C9576" s="139" t="s">
        <v>20568</v>
      </c>
      <c r="D9576" s="140">
        <v>3999.33</v>
      </c>
      <c r="E9576" s="139" t="s">
        <v>38302</v>
      </c>
      <c r="F9576" s="140">
        <v>5999</v>
      </c>
      <c r="G9576" s="139"/>
      <c r="H9576" s="88" t="s">
        <v>38204</v>
      </c>
    </row>
    <row r="9577" spans="1:8">
      <c r="A9577" s="139" t="s">
        <v>672</v>
      </c>
      <c r="B9577" s="139" t="s">
        <v>20569</v>
      </c>
      <c r="C9577" s="139" t="s">
        <v>20570</v>
      </c>
      <c r="D9577" s="140">
        <v>3999.33</v>
      </c>
      <c r="E9577" s="139" t="s">
        <v>38303</v>
      </c>
      <c r="F9577" s="140">
        <v>5999</v>
      </c>
      <c r="G9577" s="139"/>
      <c r="H9577" s="88" t="s">
        <v>38204</v>
      </c>
    </row>
    <row r="9578" spans="1:8">
      <c r="A9578" s="139" t="s">
        <v>693</v>
      </c>
      <c r="B9578" s="139" t="s">
        <v>20571</v>
      </c>
      <c r="C9578" s="139" t="s">
        <v>20572</v>
      </c>
      <c r="D9578" s="140">
        <v>1666</v>
      </c>
      <c r="E9578" s="139" t="s">
        <v>38304</v>
      </c>
      <c r="F9578" s="140">
        <v>2499</v>
      </c>
      <c r="G9578" s="139"/>
      <c r="H9578" s="88" t="s">
        <v>38204</v>
      </c>
    </row>
    <row r="9579" spans="1:8">
      <c r="A9579" s="139" t="s">
        <v>693</v>
      </c>
      <c r="B9579" s="139" t="s">
        <v>20573</v>
      </c>
      <c r="C9579" s="139" t="s">
        <v>20574</v>
      </c>
      <c r="D9579" s="140">
        <v>1666</v>
      </c>
      <c r="E9579" s="139" t="s">
        <v>38305</v>
      </c>
      <c r="F9579" s="140">
        <v>2499</v>
      </c>
      <c r="G9579" s="139"/>
      <c r="H9579" s="88" t="s">
        <v>38204</v>
      </c>
    </row>
    <row r="9580" spans="1:8">
      <c r="A9580" s="139" t="s">
        <v>693</v>
      </c>
      <c r="B9580" s="139" t="s">
        <v>20575</v>
      </c>
      <c r="C9580" s="139" t="s">
        <v>20576</v>
      </c>
      <c r="D9580" s="140">
        <v>1666</v>
      </c>
      <c r="E9580" s="139" t="s">
        <v>38306</v>
      </c>
      <c r="F9580" s="140">
        <v>2499</v>
      </c>
      <c r="G9580" s="139"/>
      <c r="H9580" s="88" t="s">
        <v>38204</v>
      </c>
    </row>
    <row r="9581" spans="1:8">
      <c r="A9581" s="139" t="s">
        <v>693</v>
      </c>
      <c r="B9581" s="139" t="s">
        <v>20577</v>
      </c>
      <c r="C9581" s="139" t="s">
        <v>20578</v>
      </c>
      <c r="D9581" s="140">
        <v>1666</v>
      </c>
      <c r="E9581" s="139" t="s">
        <v>38307</v>
      </c>
      <c r="F9581" s="140">
        <v>2499</v>
      </c>
      <c r="G9581" s="139"/>
      <c r="H9581" s="88" t="s">
        <v>38204</v>
      </c>
    </row>
    <row r="9582" spans="1:8">
      <c r="A9582" s="139" t="s">
        <v>693</v>
      </c>
      <c r="B9582" s="139" t="s">
        <v>20579</v>
      </c>
      <c r="C9582" s="139" t="s">
        <v>20580</v>
      </c>
      <c r="D9582" s="140">
        <v>1666</v>
      </c>
      <c r="E9582" s="139" t="s">
        <v>38308</v>
      </c>
      <c r="F9582" s="140">
        <v>2499</v>
      </c>
      <c r="G9582" s="139"/>
      <c r="H9582" s="88" t="s">
        <v>38204</v>
      </c>
    </row>
    <row r="9583" spans="1:8">
      <c r="A9583" s="139" t="s">
        <v>284</v>
      </c>
      <c r="B9583" s="139" t="s">
        <v>20251</v>
      </c>
      <c r="C9583" s="139" t="s">
        <v>20252</v>
      </c>
      <c r="D9583" s="140">
        <v>27.02</v>
      </c>
      <c r="E9583" s="139" t="s">
        <v>38309</v>
      </c>
      <c r="F9583" s="140">
        <v>49.99</v>
      </c>
      <c r="G9583" s="139"/>
      <c r="H9583" s="88" t="s">
        <v>38167</v>
      </c>
    </row>
    <row r="9584" spans="1:8">
      <c r="A9584" s="139" t="s">
        <v>284</v>
      </c>
      <c r="B9584" s="139" t="s">
        <v>20253</v>
      </c>
      <c r="C9584" s="139" t="s">
        <v>20254</v>
      </c>
      <c r="D9584" s="140">
        <v>27.02</v>
      </c>
      <c r="E9584" s="139" t="s">
        <v>38310</v>
      </c>
      <c r="F9584" s="140">
        <v>49.99</v>
      </c>
      <c r="G9584" s="139"/>
      <c r="H9584" s="88" t="s">
        <v>38167</v>
      </c>
    </row>
    <row r="9585" spans="1:8">
      <c r="A9585" s="139" t="s">
        <v>284</v>
      </c>
      <c r="B9585" s="139" t="s">
        <v>20255</v>
      </c>
      <c r="C9585" s="139" t="s">
        <v>20256</v>
      </c>
      <c r="D9585" s="140">
        <v>27.02</v>
      </c>
      <c r="E9585" s="139" t="s">
        <v>38311</v>
      </c>
      <c r="F9585" s="140">
        <v>49.99</v>
      </c>
      <c r="G9585" s="139"/>
      <c r="H9585" s="88" t="s">
        <v>38167</v>
      </c>
    </row>
    <row r="9586" spans="1:8">
      <c r="A9586" s="139" t="s">
        <v>284</v>
      </c>
      <c r="B9586" s="139" t="s">
        <v>20257</v>
      </c>
      <c r="C9586" s="139" t="s">
        <v>20258</v>
      </c>
      <c r="D9586" s="140">
        <v>27.02</v>
      </c>
      <c r="E9586" s="139" t="s">
        <v>38312</v>
      </c>
      <c r="F9586" s="140">
        <v>49.99</v>
      </c>
      <c r="G9586" s="139"/>
      <c r="H9586" s="88" t="s">
        <v>38167</v>
      </c>
    </row>
    <row r="9587" spans="1:8">
      <c r="A9587" s="139" t="s">
        <v>284</v>
      </c>
      <c r="B9587" s="139" t="s">
        <v>20259</v>
      </c>
      <c r="C9587" s="139" t="s">
        <v>20260</v>
      </c>
      <c r="D9587" s="140">
        <v>27.02</v>
      </c>
      <c r="E9587" s="139" t="s">
        <v>38313</v>
      </c>
      <c r="F9587" s="140">
        <v>49.99</v>
      </c>
      <c r="G9587" s="139"/>
      <c r="H9587" s="88" t="s">
        <v>38167</v>
      </c>
    </row>
    <row r="9588" spans="1:8">
      <c r="A9588" s="139" t="s">
        <v>284</v>
      </c>
      <c r="B9588" s="139" t="s">
        <v>20261</v>
      </c>
      <c r="C9588" s="139" t="s">
        <v>20262</v>
      </c>
      <c r="D9588" s="140">
        <v>27.02</v>
      </c>
      <c r="E9588" s="139" t="s">
        <v>38314</v>
      </c>
      <c r="F9588" s="140">
        <v>49.99</v>
      </c>
      <c r="G9588" s="139"/>
      <c r="H9588" s="88" t="s">
        <v>38167</v>
      </c>
    </row>
    <row r="9589" spans="1:8">
      <c r="A9589" s="139" t="s">
        <v>284</v>
      </c>
      <c r="B9589" s="139" t="s">
        <v>20263</v>
      </c>
      <c r="C9589" s="139" t="s">
        <v>20264</v>
      </c>
      <c r="D9589" s="140">
        <v>27.02</v>
      </c>
      <c r="E9589" s="139" t="s">
        <v>38315</v>
      </c>
      <c r="F9589" s="140">
        <v>49.99</v>
      </c>
      <c r="G9589" s="139"/>
      <c r="H9589" s="88" t="s">
        <v>38167</v>
      </c>
    </row>
    <row r="9590" spans="1:8">
      <c r="A9590" s="139" t="s">
        <v>284</v>
      </c>
      <c r="B9590" s="139" t="s">
        <v>20265</v>
      </c>
      <c r="C9590" s="139" t="s">
        <v>20266</v>
      </c>
      <c r="D9590" s="140">
        <v>27.02</v>
      </c>
      <c r="E9590" s="139" t="s">
        <v>38316</v>
      </c>
      <c r="F9590" s="140">
        <v>49.99</v>
      </c>
      <c r="G9590" s="139"/>
      <c r="H9590" s="88" t="s">
        <v>38167</v>
      </c>
    </row>
    <row r="9591" spans="1:8">
      <c r="A9591" s="139" t="s">
        <v>284</v>
      </c>
      <c r="B9591" s="139" t="s">
        <v>20267</v>
      </c>
      <c r="C9591" s="139" t="s">
        <v>20268</v>
      </c>
      <c r="D9591" s="140">
        <v>27.02</v>
      </c>
      <c r="E9591" s="139" t="s">
        <v>38317</v>
      </c>
      <c r="F9591" s="140">
        <v>49.99</v>
      </c>
      <c r="G9591" s="139"/>
      <c r="H9591" s="88" t="s">
        <v>38167</v>
      </c>
    </row>
    <row r="9592" spans="1:8">
      <c r="A9592" s="139" t="s">
        <v>284</v>
      </c>
      <c r="B9592" s="139" t="s">
        <v>20269</v>
      </c>
      <c r="C9592" s="139" t="s">
        <v>20270</v>
      </c>
      <c r="D9592" s="140">
        <v>27.02</v>
      </c>
      <c r="E9592" s="139" t="s">
        <v>38318</v>
      </c>
      <c r="F9592" s="140">
        <v>49.99</v>
      </c>
      <c r="G9592" s="139"/>
      <c r="H9592" s="88" t="s">
        <v>38167</v>
      </c>
    </row>
    <row r="9593" spans="1:8">
      <c r="A9593" s="139" t="s">
        <v>284</v>
      </c>
      <c r="B9593" s="139" t="s">
        <v>20271</v>
      </c>
      <c r="C9593" s="139" t="s">
        <v>20272</v>
      </c>
      <c r="D9593" s="140">
        <v>27.02</v>
      </c>
      <c r="E9593" s="139" t="s">
        <v>38319</v>
      </c>
      <c r="F9593" s="140">
        <v>49.99</v>
      </c>
      <c r="G9593" s="139"/>
      <c r="H9593" s="88" t="s">
        <v>38167</v>
      </c>
    </row>
    <row r="9594" spans="1:8">
      <c r="A9594" s="139" t="s">
        <v>284</v>
      </c>
      <c r="B9594" s="139" t="s">
        <v>20273</v>
      </c>
      <c r="C9594" s="139" t="s">
        <v>20274</v>
      </c>
      <c r="D9594" s="140">
        <v>27.02</v>
      </c>
      <c r="E9594" s="139" t="s">
        <v>38320</v>
      </c>
      <c r="F9594" s="140">
        <v>49.99</v>
      </c>
      <c r="G9594" s="139"/>
      <c r="H9594" s="88" t="s">
        <v>38167</v>
      </c>
    </row>
    <row r="9595" spans="1:8">
      <c r="A9595" s="139" t="s">
        <v>284</v>
      </c>
      <c r="B9595" s="139" t="s">
        <v>20275</v>
      </c>
      <c r="C9595" s="139" t="s">
        <v>20276</v>
      </c>
      <c r="D9595" s="140">
        <v>27.02</v>
      </c>
      <c r="E9595" s="139" t="s">
        <v>38321</v>
      </c>
      <c r="F9595" s="140">
        <v>49.99</v>
      </c>
      <c r="G9595" s="139"/>
      <c r="H9595" s="88" t="s">
        <v>38167</v>
      </c>
    </row>
    <row r="9596" spans="1:8">
      <c r="A9596" s="139" t="s">
        <v>284</v>
      </c>
      <c r="B9596" s="139" t="s">
        <v>20277</v>
      </c>
      <c r="C9596" s="139" t="s">
        <v>20278</v>
      </c>
      <c r="D9596" s="140">
        <v>27.02</v>
      </c>
      <c r="E9596" s="139" t="s">
        <v>38322</v>
      </c>
      <c r="F9596" s="140">
        <v>49.99</v>
      </c>
      <c r="G9596" s="139"/>
      <c r="H9596" s="88" t="s">
        <v>38167</v>
      </c>
    </row>
    <row r="9597" spans="1:8">
      <c r="A9597" s="139" t="s">
        <v>284</v>
      </c>
      <c r="B9597" s="139" t="s">
        <v>20279</v>
      </c>
      <c r="C9597" s="139" t="s">
        <v>20280</v>
      </c>
      <c r="D9597" s="140">
        <v>27.02</v>
      </c>
      <c r="E9597" s="139" t="s">
        <v>38323</v>
      </c>
      <c r="F9597" s="140">
        <v>49.99</v>
      </c>
      <c r="G9597" s="139"/>
      <c r="H9597" s="88" t="s">
        <v>38167</v>
      </c>
    </row>
    <row r="9598" spans="1:8">
      <c r="A9598" s="139" t="s">
        <v>284</v>
      </c>
      <c r="B9598" s="139" t="s">
        <v>20281</v>
      </c>
      <c r="C9598" s="139" t="s">
        <v>20282</v>
      </c>
      <c r="D9598" s="140">
        <v>27.02</v>
      </c>
      <c r="E9598" s="139" t="s">
        <v>38324</v>
      </c>
      <c r="F9598" s="140">
        <v>49.99</v>
      </c>
      <c r="G9598" s="139"/>
      <c r="H9598" s="88" t="s">
        <v>38167</v>
      </c>
    </row>
    <row r="9599" spans="1:8">
      <c r="A9599" s="139" t="s">
        <v>284</v>
      </c>
      <c r="B9599" s="139" t="s">
        <v>20283</v>
      </c>
      <c r="C9599" s="139" t="s">
        <v>20284</v>
      </c>
      <c r="D9599" s="140">
        <v>27.02</v>
      </c>
      <c r="E9599" s="139" t="s">
        <v>38325</v>
      </c>
      <c r="F9599" s="140">
        <v>49.99</v>
      </c>
      <c r="G9599" s="139"/>
      <c r="H9599" s="88" t="s">
        <v>38167</v>
      </c>
    </row>
    <row r="9600" spans="1:8">
      <c r="A9600" s="139" t="s">
        <v>284</v>
      </c>
      <c r="B9600" s="139" t="s">
        <v>20285</v>
      </c>
      <c r="C9600" s="139" t="s">
        <v>20286</v>
      </c>
      <c r="D9600" s="140">
        <v>27.02</v>
      </c>
      <c r="E9600" s="139" t="s">
        <v>38326</v>
      </c>
      <c r="F9600" s="140">
        <v>49.99</v>
      </c>
      <c r="G9600" s="139"/>
      <c r="H9600" s="88" t="s">
        <v>38167</v>
      </c>
    </row>
    <row r="9601" spans="1:8">
      <c r="A9601" s="139" t="s">
        <v>284</v>
      </c>
      <c r="B9601" s="139" t="s">
        <v>20287</v>
      </c>
      <c r="C9601" s="139" t="s">
        <v>20288</v>
      </c>
      <c r="D9601" s="140">
        <v>27.02</v>
      </c>
      <c r="E9601" s="139" t="s">
        <v>38327</v>
      </c>
      <c r="F9601" s="140">
        <v>49.99</v>
      </c>
      <c r="G9601" s="139"/>
      <c r="H9601" s="88" t="s">
        <v>38167</v>
      </c>
    </row>
    <row r="9602" spans="1:8">
      <c r="A9602" s="139" t="s">
        <v>284</v>
      </c>
      <c r="B9602" s="139" t="s">
        <v>20289</v>
      </c>
      <c r="C9602" s="139" t="s">
        <v>20290</v>
      </c>
      <c r="D9602" s="140">
        <v>27.02</v>
      </c>
      <c r="E9602" s="139" t="s">
        <v>38328</v>
      </c>
      <c r="F9602" s="140">
        <v>49.99</v>
      </c>
      <c r="G9602" s="139"/>
      <c r="H9602" s="88" t="s">
        <v>38167</v>
      </c>
    </row>
    <row r="9603" spans="1:8">
      <c r="A9603" s="139" t="s">
        <v>195</v>
      </c>
      <c r="B9603" s="139" t="s">
        <v>20291</v>
      </c>
      <c r="C9603" s="139" t="s">
        <v>20292</v>
      </c>
      <c r="D9603" s="140">
        <v>81.08</v>
      </c>
      <c r="E9603" s="139" t="s">
        <v>38329</v>
      </c>
      <c r="F9603" s="140">
        <v>149.99</v>
      </c>
      <c r="G9603" s="139"/>
      <c r="H9603" s="88" t="s">
        <v>38167</v>
      </c>
    </row>
    <row r="9604" spans="1:8">
      <c r="A9604" s="139" t="s">
        <v>195</v>
      </c>
      <c r="B9604" s="139" t="s">
        <v>20293</v>
      </c>
      <c r="C9604" s="139" t="s">
        <v>20294</v>
      </c>
      <c r="D9604" s="140">
        <v>48.64</v>
      </c>
      <c r="E9604" s="139" t="s">
        <v>38330</v>
      </c>
      <c r="F9604" s="140">
        <v>89.99</v>
      </c>
      <c r="G9604" s="139"/>
      <c r="H9604" s="88" t="s">
        <v>38167</v>
      </c>
    </row>
    <row r="9605" spans="1:8">
      <c r="A9605" s="139" t="s">
        <v>204</v>
      </c>
      <c r="B9605" s="139" t="s">
        <v>20295</v>
      </c>
      <c r="C9605" s="139" t="s">
        <v>20296</v>
      </c>
      <c r="D9605" s="140">
        <v>70.260000000000005</v>
      </c>
      <c r="E9605" s="139" t="s">
        <v>38331</v>
      </c>
      <c r="F9605" s="140">
        <v>129.99</v>
      </c>
      <c r="G9605" s="139"/>
      <c r="H9605" s="88" t="s">
        <v>38167</v>
      </c>
    </row>
    <row r="9606" spans="1:8">
      <c r="A9606" s="139" t="s">
        <v>195</v>
      </c>
      <c r="B9606" s="139" t="s">
        <v>20297</v>
      </c>
      <c r="C9606" s="139" t="s">
        <v>20298</v>
      </c>
      <c r="D9606" s="140">
        <v>24.32</v>
      </c>
      <c r="E9606" s="139" t="s">
        <v>38332</v>
      </c>
      <c r="F9606" s="140">
        <v>44.99</v>
      </c>
      <c r="G9606" s="139"/>
      <c r="H9606" s="88" t="s">
        <v>38167</v>
      </c>
    </row>
    <row r="9607" spans="1:8">
      <c r="A9607" s="139" t="s">
        <v>204</v>
      </c>
      <c r="B9607" s="139" t="s">
        <v>20299</v>
      </c>
      <c r="C9607" s="139" t="s">
        <v>20300</v>
      </c>
      <c r="D9607" s="140">
        <v>81.08</v>
      </c>
      <c r="E9607" s="139" t="s">
        <v>38333</v>
      </c>
      <c r="F9607" s="140">
        <v>149.99</v>
      </c>
      <c r="G9607" s="139"/>
      <c r="H9607" s="88" t="s">
        <v>38167</v>
      </c>
    </row>
    <row r="9608" spans="1:8">
      <c r="A9608" s="139" t="s">
        <v>204</v>
      </c>
      <c r="B9608" s="139" t="s">
        <v>20301</v>
      </c>
      <c r="C9608" s="139" t="s">
        <v>20302</v>
      </c>
      <c r="D9608" s="140">
        <v>40.54</v>
      </c>
      <c r="E9608" s="139" t="s">
        <v>38334</v>
      </c>
      <c r="F9608" s="140">
        <v>74.989999999999995</v>
      </c>
      <c r="G9608" s="139"/>
      <c r="H9608" s="88" t="s">
        <v>38167</v>
      </c>
    </row>
    <row r="9609" spans="1:8">
      <c r="A9609" s="139" t="s">
        <v>204</v>
      </c>
      <c r="B9609" s="139" t="s">
        <v>20303</v>
      </c>
      <c r="C9609" s="139" t="s">
        <v>20304</v>
      </c>
      <c r="D9609" s="140">
        <v>159.99</v>
      </c>
      <c r="E9609" s="139" t="s">
        <v>38335</v>
      </c>
      <c r="F9609" s="140">
        <v>279.99</v>
      </c>
      <c r="G9609" s="139"/>
      <c r="H9609" s="88" t="s">
        <v>38167</v>
      </c>
    </row>
    <row r="9610" spans="1:8">
      <c r="A9610" s="139" t="s">
        <v>204</v>
      </c>
      <c r="B9610" s="139" t="s">
        <v>20305</v>
      </c>
      <c r="C9610" s="139" t="s">
        <v>20306</v>
      </c>
      <c r="D9610" s="140">
        <v>54.05</v>
      </c>
      <c r="E9610" s="139" t="s">
        <v>38336</v>
      </c>
      <c r="F9610" s="140">
        <v>99.99</v>
      </c>
      <c r="G9610" s="139"/>
      <c r="H9610" s="88" t="s">
        <v>38167</v>
      </c>
    </row>
    <row r="9611" spans="1:8">
      <c r="A9611" s="139" t="s">
        <v>204</v>
      </c>
      <c r="B9611" s="139" t="s">
        <v>20307</v>
      </c>
      <c r="C9611" s="139" t="s">
        <v>20308</v>
      </c>
      <c r="D9611" s="140">
        <v>54.05</v>
      </c>
      <c r="E9611" s="139" t="s">
        <v>38337</v>
      </c>
      <c r="F9611" s="140">
        <v>99.99</v>
      </c>
      <c r="G9611" s="139"/>
      <c r="H9611" s="88" t="s">
        <v>38167</v>
      </c>
    </row>
    <row r="9612" spans="1:8">
      <c r="A9612" s="139" t="s">
        <v>204</v>
      </c>
      <c r="B9612" s="139" t="s">
        <v>20309</v>
      </c>
      <c r="C9612" s="139" t="s">
        <v>20310</v>
      </c>
      <c r="D9612" s="140">
        <v>54.05</v>
      </c>
      <c r="E9612" s="139" t="s">
        <v>38338</v>
      </c>
      <c r="F9612" s="140">
        <v>99.99</v>
      </c>
      <c r="G9612" s="139"/>
      <c r="H9612" s="88" t="s">
        <v>38167</v>
      </c>
    </row>
    <row r="9613" spans="1:8">
      <c r="A9613" s="139" t="s">
        <v>204</v>
      </c>
      <c r="B9613" s="139" t="s">
        <v>20311</v>
      </c>
      <c r="C9613" s="139" t="s">
        <v>20312</v>
      </c>
      <c r="D9613" s="140">
        <v>54.05</v>
      </c>
      <c r="E9613" s="139" t="s">
        <v>38339</v>
      </c>
      <c r="F9613" s="140">
        <v>99.99</v>
      </c>
      <c r="G9613" s="139"/>
      <c r="H9613" s="88" t="s">
        <v>38167</v>
      </c>
    </row>
    <row r="9614" spans="1:8">
      <c r="A9614" s="139" t="s">
        <v>204</v>
      </c>
      <c r="B9614" s="139" t="s">
        <v>20313</v>
      </c>
      <c r="C9614" s="139" t="s">
        <v>20314</v>
      </c>
      <c r="D9614" s="140">
        <v>54.05</v>
      </c>
      <c r="E9614" s="139" t="s">
        <v>38340</v>
      </c>
      <c r="F9614" s="140">
        <v>99.99</v>
      </c>
      <c r="G9614" s="139"/>
      <c r="H9614" s="88" t="s">
        <v>38167</v>
      </c>
    </row>
    <row r="9615" spans="1:8">
      <c r="A9615" s="139" t="s">
        <v>204</v>
      </c>
      <c r="B9615" s="139" t="s">
        <v>20315</v>
      </c>
      <c r="C9615" s="139" t="s">
        <v>20316</v>
      </c>
      <c r="D9615" s="140">
        <v>54.05</v>
      </c>
      <c r="E9615" s="139" t="s">
        <v>38341</v>
      </c>
      <c r="F9615" s="140">
        <v>99.99</v>
      </c>
      <c r="G9615" s="139"/>
      <c r="H9615" s="88" t="s">
        <v>38167</v>
      </c>
    </row>
    <row r="9616" spans="1:8">
      <c r="A9616" s="139" t="s">
        <v>204</v>
      </c>
      <c r="B9616" s="139" t="s">
        <v>20317</v>
      </c>
      <c r="C9616" s="139" t="s">
        <v>20318</v>
      </c>
      <c r="D9616" s="140">
        <v>59.45</v>
      </c>
      <c r="E9616" s="139" t="s">
        <v>38342</v>
      </c>
      <c r="F9616" s="140">
        <v>109.99</v>
      </c>
      <c r="G9616" s="139"/>
      <c r="H9616" s="88" t="s">
        <v>38167</v>
      </c>
    </row>
    <row r="9617" spans="1:8">
      <c r="A9617" s="139" t="s">
        <v>204</v>
      </c>
      <c r="B9617" s="139" t="s">
        <v>20319</v>
      </c>
      <c r="C9617" s="139" t="s">
        <v>20320</v>
      </c>
      <c r="D9617" s="140">
        <v>32.43</v>
      </c>
      <c r="E9617" s="139" t="s">
        <v>38343</v>
      </c>
      <c r="F9617" s="140">
        <v>59.99</v>
      </c>
      <c r="G9617" s="139"/>
      <c r="H9617" s="88" t="s">
        <v>38167</v>
      </c>
    </row>
    <row r="9618" spans="1:8">
      <c r="A9618" s="139" t="s">
        <v>204</v>
      </c>
      <c r="B9618" s="139" t="s">
        <v>20321</v>
      </c>
      <c r="C9618" s="139" t="s">
        <v>20322</v>
      </c>
      <c r="D9618" s="140">
        <v>29.72</v>
      </c>
      <c r="E9618" s="139" t="s">
        <v>38344</v>
      </c>
      <c r="F9618" s="140">
        <v>54.99</v>
      </c>
      <c r="G9618" s="139"/>
      <c r="H9618" s="88" t="s">
        <v>38167</v>
      </c>
    </row>
    <row r="9619" spans="1:8">
      <c r="A9619" s="139" t="s">
        <v>204</v>
      </c>
      <c r="B9619" s="139" t="s">
        <v>20323</v>
      </c>
      <c r="C9619" s="139" t="s">
        <v>20324</v>
      </c>
      <c r="D9619" s="140">
        <v>81.08</v>
      </c>
      <c r="E9619" s="139" t="s">
        <v>38345</v>
      </c>
      <c r="F9619" s="140">
        <v>149.99</v>
      </c>
      <c r="G9619" s="139"/>
      <c r="H9619" s="88" t="s">
        <v>38167</v>
      </c>
    </row>
    <row r="9620" spans="1:8">
      <c r="A9620" s="139" t="s">
        <v>204</v>
      </c>
      <c r="B9620" s="139" t="s">
        <v>20325</v>
      </c>
      <c r="C9620" s="139" t="s">
        <v>20326</v>
      </c>
      <c r="D9620" s="140">
        <v>70.260000000000005</v>
      </c>
      <c r="E9620" s="139" t="s">
        <v>38346</v>
      </c>
      <c r="F9620" s="140">
        <v>129.99</v>
      </c>
      <c r="G9620" s="139"/>
      <c r="H9620" s="88" t="s">
        <v>38167</v>
      </c>
    </row>
    <row r="9621" spans="1:8">
      <c r="A9621" s="139" t="s">
        <v>204</v>
      </c>
      <c r="B9621" s="139" t="s">
        <v>20327</v>
      </c>
      <c r="C9621" s="139" t="s">
        <v>20328</v>
      </c>
      <c r="D9621" s="140">
        <v>43.24</v>
      </c>
      <c r="E9621" s="139" t="s">
        <v>38347</v>
      </c>
      <c r="F9621" s="140">
        <v>79.989999999999995</v>
      </c>
      <c r="G9621" s="139"/>
      <c r="H9621" s="88" t="s">
        <v>38167</v>
      </c>
    </row>
    <row r="9622" spans="1:8">
      <c r="A9622" s="139" t="s">
        <v>204</v>
      </c>
      <c r="B9622" s="139" t="s">
        <v>20329</v>
      </c>
      <c r="C9622" s="139" t="s">
        <v>20330</v>
      </c>
      <c r="D9622" s="140">
        <v>21.62</v>
      </c>
      <c r="E9622" s="139" t="s">
        <v>38348</v>
      </c>
      <c r="F9622" s="140">
        <v>39.99</v>
      </c>
      <c r="G9622" s="139"/>
      <c r="H9622" s="88" t="s">
        <v>38167</v>
      </c>
    </row>
    <row r="9623" spans="1:8">
      <c r="A9623" s="139" t="s">
        <v>204</v>
      </c>
      <c r="B9623" s="139" t="s">
        <v>20331</v>
      </c>
      <c r="C9623" s="139" t="s">
        <v>20332</v>
      </c>
      <c r="D9623" s="140">
        <v>37.83</v>
      </c>
      <c r="E9623" s="139" t="s">
        <v>38349</v>
      </c>
      <c r="F9623" s="140">
        <v>69.989999999999995</v>
      </c>
      <c r="G9623" s="139"/>
      <c r="H9623" s="88" t="s">
        <v>38167</v>
      </c>
    </row>
    <row r="9624" spans="1:8">
      <c r="A9624" s="139" t="s">
        <v>204</v>
      </c>
      <c r="B9624" s="139" t="s">
        <v>20333</v>
      </c>
      <c r="C9624" s="139" t="s">
        <v>20334</v>
      </c>
      <c r="D9624" s="140">
        <v>91.89</v>
      </c>
      <c r="E9624" s="139" t="s">
        <v>38350</v>
      </c>
      <c r="F9624" s="140">
        <v>169.99</v>
      </c>
      <c r="G9624" s="139"/>
      <c r="H9624" s="88" t="s">
        <v>38167</v>
      </c>
    </row>
    <row r="9625" spans="1:8">
      <c r="A9625" s="139" t="s">
        <v>204</v>
      </c>
      <c r="B9625" s="139" t="s">
        <v>20335</v>
      </c>
      <c r="C9625" s="139" t="s">
        <v>20336</v>
      </c>
      <c r="D9625" s="140">
        <v>32.43</v>
      </c>
      <c r="E9625" s="139" t="s">
        <v>38351</v>
      </c>
      <c r="F9625" s="140">
        <v>59.99</v>
      </c>
      <c r="G9625" s="139"/>
      <c r="H9625" s="88" t="s">
        <v>38167</v>
      </c>
    </row>
    <row r="9626" spans="1:8">
      <c r="A9626" s="139" t="s">
        <v>204</v>
      </c>
      <c r="B9626" s="139" t="s">
        <v>20337</v>
      </c>
      <c r="C9626" s="139" t="s">
        <v>20338</v>
      </c>
      <c r="D9626" s="140">
        <v>27.02</v>
      </c>
      <c r="E9626" s="139" t="s">
        <v>38352</v>
      </c>
      <c r="F9626" s="140">
        <v>49.99</v>
      </c>
      <c r="G9626" s="139"/>
      <c r="H9626" s="88" t="s">
        <v>38167</v>
      </c>
    </row>
    <row r="9627" spans="1:8">
      <c r="A9627" s="139" t="s">
        <v>672</v>
      </c>
      <c r="B9627" s="139" t="s">
        <v>20581</v>
      </c>
      <c r="C9627" s="139" t="s">
        <v>20582</v>
      </c>
      <c r="D9627" s="140">
        <v>1866</v>
      </c>
      <c r="E9627" s="139" t="s">
        <v>38353</v>
      </c>
      <c r="F9627" s="140">
        <v>2799</v>
      </c>
      <c r="G9627" s="139"/>
      <c r="H9627" s="88" t="s">
        <v>38204</v>
      </c>
    </row>
    <row r="9628" spans="1:8">
      <c r="A9628" s="139" t="s">
        <v>672</v>
      </c>
      <c r="B9628" s="139" t="s">
        <v>20583</v>
      </c>
      <c r="C9628" s="139" t="s">
        <v>20584</v>
      </c>
      <c r="D9628" s="140">
        <v>1866</v>
      </c>
      <c r="E9628" s="139" t="s">
        <v>38354</v>
      </c>
      <c r="F9628" s="140">
        <v>2799</v>
      </c>
      <c r="G9628" s="139"/>
      <c r="H9628" s="88" t="s">
        <v>38204</v>
      </c>
    </row>
    <row r="9629" spans="1:8">
      <c r="A9629" s="139" t="s">
        <v>672</v>
      </c>
      <c r="B9629" s="139" t="s">
        <v>20585</v>
      </c>
      <c r="C9629" s="139" t="s">
        <v>20586</v>
      </c>
      <c r="D9629" s="140">
        <v>1866</v>
      </c>
      <c r="E9629" s="139" t="s">
        <v>38355</v>
      </c>
      <c r="F9629" s="140">
        <v>2799</v>
      </c>
      <c r="G9629" s="139"/>
      <c r="H9629" s="88" t="s">
        <v>38204</v>
      </c>
    </row>
    <row r="9630" spans="1:8">
      <c r="A9630" s="139" t="s">
        <v>672</v>
      </c>
      <c r="B9630" s="139" t="s">
        <v>20587</v>
      </c>
      <c r="C9630" s="139" t="s">
        <v>20588</v>
      </c>
      <c r="D9630" s="140">
        <v>1866</v>
      </c>
      <c r="E9630" s="139" t="s">
        <v>38356</v>
      </c>
      <c r="F9630" s="140">
        <v>2799</v>
      </c>
      <c r="G9630" s="139"/>
      <c r="H9630" s="88" t="s">
        <v>38204</v>
      </c>
    </row>
    <row r="9631" spans="1:8">
      <c r="A9631" s="139" t="s">
        <v>672</v>
      </c>
      <c r="B9631" s="139" t="s">
        <v>20589</v>
      </c>
      <c r="C9631" s="139" t="s">
        <v>20590</v>
      </c>
      <c r="D9631" s="140">
        <v>1866</v>
      </c>
      <c r="E9631" s="139" t="s">
        <v>38357</v>
      </c>
      <c r="F9631" s="140">
        <v>2799</v>
      </c>
      <c r="G9631" s="139"/>
      <c r="H9631" s="88" t="s">
        <v>38204</v>
      </c>
    </row>
    <row r="9632" spans="1:8">
      <c r="A9632" s="139" t="s">
        <v>672</v>
      </c>
      <c r="B9632" s="139" t="s">
        <v>20591</v>
      </c>
      <c r="C9632" s="139" t="s">
        <v>20592</v>
      </c>
      <c r="D9632" s="140">
        <v>2199.33</v>
      </c>
      <c r="E9632" s="139" t="s">
        <v>38358</v>
      </c>
      <c r="F9632" s="140">
        <v>3299</v>
      </c>
      <c r="G9632" s="139" t="s">
        <v>38359</v>
      </c>
      <c r="H9632" s="88" t="s">
        <v>38204</v>
      </c>
    </row>
    <row r="9633" spans="1:8">
      <c r="A9633" s="139" t="s">
        <v>672</v>
      </c>
      <c r="B9633" s="139" t="s">
        <v>20593</v>
      </c>
      <c r="C9633" s="139" t="s">
        <v>20594</v>
      </c>
      <c r="D9633" s="140">
        <v>2199.33</v>
      </c>
      <c r="E9633" s="139" t="s">
        <v>38360</v>
      </c>
      <c r="F9633" s="140">
        <v>3299</v>
      </c>
      <c r="G9633" s="139" t="s">
        <v>38359</v>
      </c>
      <c r="H9633" s="88" t="s">
        <v>38204</v>
      </c>
    </row>
    <row r="9634" spans="1:8">
      <c r="A9634" s="139" t="s">
        <v>672</v>
      </c>
      <c r="B9634" s="139" t="s">
        <v>20595</v>
      </c>
      <c r="C9634" s="139" t="s">
        <v>20596</v>
      </c>
      <c r="D9634" s="140">
        <v>2199.33</v>
      </c>
      <c r="E9634" s="139" t="s">
        <v>38361</v>
      </c>
      <c r="F9634" s="140">
        <v>3299</v>
      </c>
      <c r="G9634" s="139" t="s">
        <v>38359</v>
      </c>
      <c r="H9634" s="88" t="s">
        <v>38204</v>
      </c>
    </row>
    <row r="9635" spans="1:8">
      <c r="A9635" s="139" t="s">
        <v>672</v>
      </c>
      <c r="B9635" s="139" t="s">
        <v>20597</v>
      </c>
      <c r="C9635" s="139" t="s">
        <v>20598</v>
      </c>
      <c r="D9635" s="140">
        <v>2199.33</v>
      </c>
      <c r="E9635" s="139" t="s">
        <v>38362</v>
      </c>
      <c r="F9635" s="140">
        <v>3299</v>
      </c>
      <c r="G9635" s="139" t="s">
        <v>38359</v>
      </c>
      <c r="H9635" s="88" t="s">
        <v>38204</v>
      </c>
    </row>
    <row r="9636" spans="1:8">
      <c r="A9636" s="139" t="s">
        <v>672</v>
      </c>
      <c r="B9636" s="139" t="s">
        <v>20599</v>
      </c>
      <c r="C9636" s="139" t="s">
        <v>20600</v>
      </c>
      <c r="D9636" s="140">
        <v>2199.33</v>
      </c>
      <c r="E9636" s="139" t="s">
        <v>38363</v>
      </c>
      <c r="F9636" s="140">
        <v>3299</v>
      </c>
      <c r="G9636" s="139" t="s">
        <v>38359</v>
      </c>
      <c r="H9636" s="88" t="s">
        <v>38204</v>
      </c>
    </row>
    <row r="9637" spans="1:8">
      <c r="A9637" s="139" t="s">
        <v>693</v>
      </c>
      <c r="B9637" s="139" t="s">
        <v>20601</v>
      </c>
      <c r="C9637" s="139" t="s">
        <v>20602</v>
      </c>
      <c r="D9637" s="140">
        <v>799.33</v>
      </c>
      <c r="E9637" s="139" t="s">
        <v>38364</v>
      </c>
      <c r="F9637" s="140">
        <v>1199</v>
      </c>
      <c r="G9637" s="139"/>
      <c r="H9637" s="88" t="s">
        <v>38204</v>
      </c>
    </row>
    <row r="9638" spans="1:8">
      <c r="A9638" s="139" t="s">
        <v>693</v>
      </c>
      <c r="B9638" s="139" t="s">
        <v>20603</v>
      </c>
      <c r="C9638" s="139" t="s">
        <v>20604</v>
      </c>
      <c r="D9638" s="140">
        <v>799.33</v>
      </c>
      <c r="E9638" s="139" t="s">
        <v>38365</v>
      </c>
      <c r="F9638" s="140">
        <v>1199</v>
      </c>
      <c r="G9638" s="139"/>
      <c r="H9638" s="88" t="s">
        <v>38204</v>
      </c>
    </row>
    <row r="9639" spans="1:8">
      <c r="A9639" s="139" t="s">
        <v>693</v>
      </c>
      <c r="B9639" s="139" t="s">
        <v>20605</v>
      </c>
      <c r="C9639" s="139" t="s">
        <v>20606</v>
      </c>
      <c r="D9639" s="140">
        <v>799.33</v>
      </c>
      <c r="E9639" s="139" t="s">
        <v>38366</v>
      </c>
      <c r="F9639" s="140">
        <v>1199</v>
      </c>
      <c r="G9639" s="139"/>
      <c r="H9639" s="88" t="s">
        <v>38204</v>
      </c>
    </row>
    <row r="9640" spans="1:8">
      <c r="A9640" s="139" t="s">
        <v>693</v>
      </c>
      <c r="B9640" s="139" t="s">
        <v>20607</v>
      </c>
      <c r="C9640" s="139" t="s">
        <v>20608</v>
      </c>
      <c r="D9640" s="140">
        <v>799.33</v>
      </c>
      <c r="E9640" s="139" t="s">
        <v>38367</v>
      </c>
      <c r="F9640" s="140">
        <v>1199</v>
      </c>
      <c r="G9640" s="139"/>
      <c r="H9640" s="88" t="s">
        <v>38204</v>
      </c>
    </row>
    <row r="9641" spans="1:8">
      <c r="A9641" s="139" t="s">
        <v>693</v>
      </c>
      <c r="B9641" s="139" t="s">
        <v>20609</v>
      </c>
      <c r="C9641" s="139" t="s">
        <v>20610</v>
      </c>
      <c r="D9641" s="140">
        <v>799.33</v>
      </c>
      <c r="E9641" s="139" t="s">
        <v>38368</v>
      </c>
      <c r="F9641" s="140">
        <v>1199</v>
      </c>
      <c r="G9641" s="139"/>
      <c r="H9641" s="88" t="s">
        <v>38204</v>
      </c>
    </row>
    <row r="9642" spans="1:8">
      <c r="A9642" s="139" t="s">
        <v>693</v>
      </c>
      <c r="B9642" s="139" t="s">
        <v>20611</v>
      </c>
      <c r="C9642" s="139" t="s">
        <v>20612</v>
      </c>
      <c r="D9642" s="140">
        <v>799.33</v>
      </c>
      <c r="E9642" s="139" t="s">
        <v>38369</v>
      </c>
      <c r="F9642" s="140">
        <v>1199</v>
      </c>
      <c r="G9642" s="139" t="s">
        <v>38359</v>
      </c>
      <c r="H9642" s="88" t="s">
        <v>38204</v>
      </c>
    </row>
    <row r="9643" spans="1:8">
      <c r="A9643" s="139" t="s">
        <v>693</v>
      </c>
      <c r="B9643" s="139" t="s">
        <v>20613</v>
      </c>
      <c r="C9643" s="139" t="s">
        <v>20614</v>
      </c>
      <c r="D9643" s="140">
        <v>799.33</v>
      </c>
      <c r="E9643" s="139" t="s">
        <v>38370</v>
      </c>
      <c r="F9643" s="140">
        <v>1199</v>
      </c>
      <c r="G9643" s="139" t="s">
        <v>38359</v>
      </c>
      <c r="H9643" s="88" t="s">
        <v>38204</v>
      </c>
    </row>
    <row r="9644" spans="1:8">
      <c r="A9644" s="139" t="s">
        <v>693</v>
      </c>
      <c r="B9644" s="139" t="s">
        <v>20615</v>
      </c>
      <c r="C9644" s="139" t="s">
        <v>20616</v>
      </c>
      <c r="D9644" s="140">
        <v>799.33</v>
      </c>
      <c r="E9644" s="139" t="s">
        <v>38371</v>
      </c>
      <c r="F9644" s="140">
        <v>1199</v>
      </c>
      <c r="G9644" s="139" t="s">
        <v>38359</v>
      </c>
      <c r="H9644" s="88" t="s">
        <v>38204</v>
      </c>
    </row>
    <row r="9645" spans="1:8">
      <c r="A9645" s="139" t="s">
        <v>693</v>
      </c>
      <c r="B9645" s="139" t="s">
        <v>20617</v>
      </c>
      <c r="C9645" s="139" t="s">
        <v>20618</v>
      </c>
      <c r="D9645" s="140">
        <v>799.33</v>
      </c>
      <c r="E9645" s="139" t="s">
        <v>38372</v>
      </c>
      <c r="F9645" s="140">
        <v>1199</v>
      </c>
      <c r="G9645" s="139" t="s">
        <v>38359</v>
      </c>
      <c r="H9645" s="88" t="s">
        <v>38204</v>
      </c>
    </row>
    <row r="9646" spans="1:8">
      <c r="A9646" s="139" t="s">
        <v>693</v>
      </c>
      <c r="B9646" s="139" t="s">
        <v>20619</v>
      </c>
      <c r="C9646" s="139" t="s">
        <v>20620</v>
      </c>
      <c r="D9646" s="140">
        <v>799.33</v>
      </c>
      <c r="E9646" s="139" t="s">
        <v>38373</v>
      </c>
      <c r="F9646" s="140">
        <v>1199</v>
      </c>
      <c r="G9646" s="139" t="s">
        <v>38359</v>
      </c>
      <c r="H9646" s="88" t="s">
        <v>38204</v>
      </c>
    </row>
    <row r="9647" spans="1:8">
      <c r="A9647" s="139" t="s">
        <v>693</v>
      </c>
      <c r="B9647" s="139" t="s">
        <v>20621</v>
      </c>
      <c r="C9647" s="139" t="s">
        <v>20622</v>
      </c>
      <c r="D9647" s="140">
        <v>2066</v>
      </c>
      <c r="E9647" s="139" t="s">
        <v>38374</v>
      </c>
      <c r="F9647" s="140">
        <v>3099</v>
      </c>
      <c r="G9647" s="139"/>
      <c r="H9647" s="88" t="s">
        <v>38204</v>
      </c>
    </row>
    <row r="9648" spans="1:8">
      <c r="A9648" s="139" t="s">
        <v>693</v>
      </c>
      <c r="B9648" s="139" t="s">
        <v>20623</v>
      </c>
      <c r="C9648" s="139" t="s">
        <v>20624</v>
      </c>
      <c r="D9648" s="140">
        <v>2066</v>
      </c>
      <c r="E9648" s="139" t="s">
        <v>38375</v>
      </c>
      <c r="F9648" s="140">
        <v>3099</v>
      </c>
      <c r="G9648" s="139"/>
      <c r="H9648" s="88" t="s">
        <v>38204</v>
      </c>
    </row>
    <row r="9649" spans="1:8">
      <c r="A9649" s="139" t="s">
        <v>693</v>
      </c>
      <c r="B9649" s="139" t="s">
        <v>20625</v>
      </c>
      <c r="C9649" s="139" t="s">
        <v>20626</v>
      </c>
      <c r="D9649" s="140">
        <v>2066</v>
      </c>
      <c r="E9649" s="139" t="s">
        <v>38376</v>
      </c>
      <c r="F9649" s="140">
        <v>3099</v>
      </c>
      <c r="G9649" s="139"/>
      <c r="H9649" s="88" t="s">
        <v>38204</v>
      </c>
    </row>
    <row r="9650" spans="1:8">
      <c r="A9650" s="139" t="s">
        <v>693</v>
      </c>
      <c r="B9650" s="139" t="s">
        <v>20627</v>
      </c>
      <c r="C9650" s="139" t="s">
        <v>20628</v>
      </c>
      <c r="D9650" s="140">
        <v>2066</v>
      </c>
      <c r="E9650" s="139" t="s">
        <v>38377</v>
      </c>
      <c r="F9650" s="140">
        <v>3099</v>
      </c>
      <c r="G9650" s="139"/>
      <c r="H9650" s="88" t="s">
        <v>38204</v>
      </c>
    </row>
    <row r="9651" spans="1:8">
      <c r="A9651" s="139" t="s">
        <v>693</v>
      </c>
      <c r="B9651" s="139" t="s">
        <v>20629</v>
      </c>
      <c r="C9651" s="139" t="s">
        <v>20630</v>
      </c>
      <c r="D9651" s="140">
        <v>2066</v>
      </c>
      <c r="E9651" s="139" t="s">
        <v>38378</v>
      </c>
      <c r="F9651" s="140">
        <v>3099</v>
      </c>
      <c r="G9651" s="139"/>
      <c r="H9651" s="88" t="s">
        <v>38204</v>
      </c>
    </row>
    <row r="9652" spans="1:8">
      <c r="A9652" s="139" t="s">
        <v>1886</v>
      </c>
      <c r="B9652" s="139" t="s">
        <v>20339</v>
      </c>
      <c r="C9652" s="139" t="s">
        <v>20340</v>
      </c>
      <c r="D9652" s="140">
        <v>13.51</v>
      </c>
      <c r="E9652" s="139" t="s">
        <v>38379</v>
      </c>
      <c r="F9652" s="140">
        <v>24.99</v>
      </c>
      <c r="G9652" s="139"/>
      <c r="H9652" s="88" t="s">
        <v>38167</v>
      </c>
    </row>
    <row r="9653" spans="1:8">
      <c r="A9653" s="139" t="s">
        <v>229</v>
      </c>
      <c r="B9653" s="139" t="s">
        <v>20341</v>
      </c>
      <c r="C9653" s="139" t="s">
        <v>20342</v>
      </c>
      <c r="D9653" s="140">
        <v>466.66</v>
      </c>
      <c r="E9653" s="139" t="s">
        <v>38380</v>
      </c>
      <c r="F9653" s="140">
        <v>769.99</v>
      </c>
      <c r="G9653" s="139"/>
      <c r="H9653" s="88" t="s">
        <v>38167</v>
      </c>
    </row>
    <row r="9654" spans="1:8">
      <c r="A9654" s="139" t="s">
        <v>229</v>
      </c>
      <c r="B9654" s="139" t="s">
        <v>20343</v>
      </c>
      <c r="C9654" s="139" t="s">
        <v>20344</v>
      </c>
      <c r="D9654" s="140">
        <v>466.66</v>
      </c>
      <c r="E9654" s="139" t="s">
        <v>38381</v>
      </c>
      <c r="F9654" s="140">
        <v>769.99</v>
      </c>
      <c r="G9654" s="139"/>
      <c r="H9654" s="88" t="s">
        <v>38167</v>
      </c>
    </row>
    <row r="9655" spans="1:8">
      <c r="A9655" s="139" t="s">
        <v>284</v>
      </c>
      <c r="B9655" s="139" t="s">
        <v>20345</v>
      </c>
      <c r="C9655" s="139" t="s">
        <v>20346</v>
      </c>
      <c r="D9655" s="140">
        <v>4.8600000000000003</v>
      </c>
      <c r="E9655" s="139" t="s">
        <v>38382</v>
      </c>
      <c r="F9655" s="140">
        <v>8.99</v>
      </c>
      <c r="G9655" s="139"/>
      <c r="H9655" s="88" t="s">
        <v>38167</v>
      </c>
    </row>
    <row r="9656" spans="1:8">
      <c r="A9656" s="139" t="s">
        <v>284</v>
      </c>
      <c r="B9656" s="139" t="s">
        <v>20347</v>
      </c>
      <c r="C9656" s="139" t="s">
        <v>20348</v>
      </c>
      <c r="D9656" s="140">
        <v>27.02</v>
      </c>
      <c r="E9656" s="139" t="s">
        <v>38383</v>
      </c>
      <c r="F9656" s="140">
        <v>49.99</v>
      </c>
      <c r="G9656" s="139"/>
      <c r="H9656" s="88" t="s">
        <v>38167</v>
      </c>
    </row>
    <row r="9657" spans="1:8">
      <c r="A9657" s="139" t="s">
        <v>284</v>
      </c>
      <c r="B9657" s="139" t="s">
        <v>20349</v>
      </c>
      <c r="C9657" s="139" t="s">
        <v>20350</v>
      </c>
      <c r="D9657" s="140">
        <v>24.32</v>
      </c>
      <c r="E9657" s="139" t="s">
        <v>38384</v>
      </c>
      <c r="F9657" s="140">
        <v>44.99</v>
      </c>
      <c r="G9657" s="139"/>
      <c r="H9657" s="88" t="s">
        <v>38167</v>
      </c>
    </row>
    <row r="9658" spans="1:8">
      <c r="A9658" s="139" t="s">
        <v>284</v>
      </c>
      <c r="B9658" s="139" t="s">
        <v>20351</v>
      </c>
      <c r="C9658" s="139" t="s">
        <v>20352</v>
      </c>
      <c r="D9658" s="140">
        <v>29.72</v>
      </c>
      <c r="E9658" s="139" t="s">
        <v>38385</v>
      </c>
      <c r="F9658" s="140">
        <v>54.99</v>
      </c>
      <c r="G9658" s="139"/>
      <c r="H9658" s="88" t="s">
        <v>38167</v>
      </c>
    </row>
    <row r="9659" spans="1:8">
      <c r="A9659" s="139" t="s">
        <v>284</v>
      </c>
      <c r="B9659" s="139" t="s">
        <v>20353</v>
      </c>
      <c r="C9659" s="139" t="s">
        <v>20354</v>
      </c>
      <c r="D9659" s="140">
        <v>21.62</v>
      </c>
      <c r="E9659" s="139" t="s">
        <v>38386</v>
      </c>
      <c r="F9659" s="140">
        <v>39.99</v>
      </c>
      <c r="G9659" s="139"/>
      <c r="H9659" s="88" t="s">
        <v>38167</v>
      </c>
    </row>
    <row r="9660" spans="1:8">
      <c r="A9660" s="139" t="s">
        <v>284</v>
      </c>
      <c r="B9660" s="139" t="s">
        <v>20355</v>
      </c>
      <c r="C9660" s="139" t="s">
        <v>20356</v>
      </c>
      <c r="D9660" s="140">
        <v>24.32</v>
      </c>
      <c r="E9660" s="139" t="s">
        <v>38387</v>
      </c>
      <c r="F9660" s="140">
        <v>44.99</v>
      </c>
      <c r="G9660" s="139"/>
      <c r="H9660" s="88" t="s">
        <v>38167</v>
      </c>
    </row>
    <row r="9661" spans="1:8">
      <c r="A9661" s="139" t="s">
        <v>1886</v>
      </c>
      <c r="B9661" s="139" t="s">
        <v>20357</v>
      </c>
      <c r="C9661" s="139" t="s">
        <v>20358</v>
      </c>
      <c r="D9661" s="140">
        <v>14.59</v>
      </c>
      <c r="E9661" s="139" t="s">
        <v>38388</v>
      </c>
      <c r="F9661" s="140">
        <v>26.99</v>
      </c>
      <c r="G9661" s="139"/>
      <c r="H9661" s="88" t="s">
        <v>38167</v>
      </c>
    </row>
    <row r="9662" spans="1:8">
      <c r="A9662" s="139" t="s">
        <v>1886</v>
      </c>
      <c r="B9662" s="139" t="s">
        <v>20359</v>
      </c>
      <c r="C9662" s="139" t="s">
        <v>20360</v>
      </c>
      <c r="D9662" s="140">
        <v>14.59</v>
      </c>
      <c r="E9662" s="139" t="s">
        <v>38389</v>
      </c>
      <c r="F9662" s="140">
        <v>26.99</v>
      </c>
      <c r="G9662" s="139"/>
      <c r="H9662" s="88" t="s">
        <v>38167</v>
      </c>
    </row>
    <row r="9663" spans="1:8">
      <c r="A9663" s="139" t="s">
        <v>1886</v>
      </c>
      <c r="B9663" s="139" t="s">
        <v>20361</v>
      </c>
      <c r="C9663" s="139" t="s">
        <v>20362</v>
      </c>
      <c r="D9663" s="140">
        <v>14.59</v>
      </c>
      <c r="E9663" s="139" t="s">
        <v>38390</v>
      </c>
      <c r="F9663" s="140">
        <v>26.99</v>
      </c>
      <c r="G9663" s="139"/>
      <c r="H9663" s="88" t="s">
        <v>38167</v>
      </c>
    </row>
    <row r="9664" spans="1:8">
      <c r="A9664" s="139" t="s">
        <v>1886</v>
      </c>
      <c r="B9664" s="139" t="s">
        <v>20363</v>
      </c>
      <c r="C9664" s="139" t="s">
        <v>20364</v>
      </c>
      <c r="D9664" s="140">
        <v>14.59</v>
      </c>
      <c r="E9664" s="139" t="s">
        <v>38391</v>
      </c>
      <c r="F9664" s="140">
        <v>26.99</v>
      </c>
      <c r="G9664" s="139"/>
      <c r="H9664" s="88" t="s">
        <v>38167</v>
      </c>
    </row>
    <row r="9665" spans="1:8">
      <c r="A9665" s="139" t="s">
        <v>1886</v>
      </c>
      <c r="B9665" s="139" t="s">
        <v>20365</v>
      </c>
      <c r="C9665" s="139" t="s">
        <v>20366</v>
      </c>
      <c r="D9665" s="140">
        <v>14.59</v>
      </c>
      <c r="E9665" s="139" t="s">
        <v>38392</v>
      </c>
      <c r="F9665" s="140">
        <v>26.99</v>
      </c>
      <c r="G9665" s="139"/>
      <c r="H9665" s="88" t="s">
        <v>38167</v>
      </c>
    </row>
    <row r="9666" spans="1:8">
      <c r="A9666" s="139" t="s">
        <v>1886</v>
      </c>
      <c r="B9666" s="139" t="s">
        <v>20367</v>
      </c>
      <c r="C9666" s="139" t="s">
        <v>20368</v>
      </c>
      <c r="D9666" s="140">
        <v>14.59</v>
      </c>
      <c r="E9666" s="139" t="s">
        <v>38393</v>
      </c>
      <c r="F9666" s="140">
        <v>26.99</v>
      </c>
      <c r="G9666" s="139"/>
      <c r="H9666" s="88" t="s">
        <v>38167</v>
      </c>
    </row>
    <row r="9667" spans="1:8">
      <c r="A9667" s="139" t="s">
        <v>1886</v>
      </c>
      <c r="B9667" s="139" t="s">
        <v>20369</v>
      </c>
      <c r="C9667" s="139" t="s">
        <v>20370</v>
      </c>
      <c r="D9667" s="140">
        <v>14.59</v>
      </c>
      <c r="E9667" s="139" t="s">
        <v>38394</v>
      </c>
      <c r="F9667" s="140">
        <v>26.99</v>
      </c>
      <c r="G9667" s="139"/>
      <c r="H9667" s="88" t="s">
        <v>38167</v>
      </c>
    </row>
    <row r="9668" spans="1:8">
      <c r="A9668" s="139" t="s">
        <v>1886</v>
      </c>
      <c r="B9668" s="139" t="s">
        <v>20371</v>
      </c>
      <c r="C9668" s="139" t="s">
        <v>20372</v>
      </c>
      <c r="D9668" s="140">
        <v>14.59</v>
      </c>
      <c r="E9668" s="139" t="s">
        <v>38395</v>
      </c>
      <c r="F9668" s="140">
        <v>26.99</v>
      </c>
      <c r="G9668" s="139"/>
      <c r="H9668" s="88" t="s">
        <v>38167</v>
      </c>
    </row>
    <row r="9669" spans="1:8">
      <c r="A9669" s="139" t="s">
        <v>1886</v>
      </c>
      <c r="B9669" s="139" t="s">
        <v>20373</v>
      </c>
      <c r="C9669" s="139" t="s">
        <v>20374</v>
      </c>
      <c r="D9669" s="140">
        <v>14.59</v>
      </c>
      <c r="E9669" s="139" t="s">
        <v>38396</v>
      </c>
      <c r="F9669" s="140">
        <v>26.99</v>
      </c>
      <c r="G9669" s="139"/>
      <c r="H9669" s="88" t="s">
        <v>38167</v>
      </c>
    </row>
    <row r="9670" spans="1:8">
      <c r="A9670" s="139" t="s">
        <v>1886</v>
      </c>
      <c r="B9670" s="139" t="s">
        <v>20375</v>
      </c>
      <c r="C9670" s="139" t="s">
        <v>20376</v>
      </c>
      <c r="D9670" s="140">
        <v>14.59</v>
      </c>
      <c r="E9670" s="139" t="s">
        <v>38397</v>
      </c>
      <c r="F9670" s="140">
        <v>26.99</v>
      </c>
      <c r="G9670" s="139"/>
      <c r="H9670" s="88" t="s">
        <v>38167</v>
      </c>
    </row>
    <row r="9671" spans="1:8">
      <c r="A9671" s="139" t="s">
        <v>1886</v>
      </c>
      <c r="B9671" s="139" t="s">
        <v>20377</v>
      </c>
      <c r="C9671" s="139" t="s">
        <v>20378</v>
      </c>
      <c r="D9671" s="140">
        <v>14.59</v>
      </c>
      <c r="E9671" s="139" t="s">
        <v>38398</v>
      </c>
      <c r="F9671" s="140">
        <v>26.99</v>
      </c>
      <c r="G9671" s="139"/>
      <c r="H9671" s="88" t="s">
        <v>38167</v>
      </c>
    </row>
    <row r="9672" spans="1:8">
      <c r="A9672" s="139" t="s">
        <v>1886</v>
      </c>
      <c r="B9672" s="139" t="s">
        <v>20379</v>
      </c>
      <c r="C9672" s="139" t="s">
        <v>20380</v>
      </c>
      <c r="D9672" s="140">
        <v>14.59</v>
      </c>
      <c r="E9672" s="139" t="s">
        <v>38399</v>
      </c>
      <c r="F9672" s="140">
        <v>26.99</v>
      </c>
      <c r="G9672" s="139"/>
      <c r="H9672" s="88" t="s">
        <v>38167</v>
      </c>
    </row>
    <row r="9673" spans="1:8">
      <c r="A9673" s="139" t="s">
        <v>1886</v>
      </c>
      <c r="B9673" s="139" t="s">
        <v>20381</v>
      </c>
      <c r="C9673" s="139" t="s">
        <v>20382</v>
      </c>
      <c r="D9673" s="140">
        <v>14.59</v>
      </c>
      <c r="E9673" s="139" t="s">
        <v>38400</v>
      </c>
      <c r="F9673" s="140">
        <v>26.99</v>
      </c>
      <c r="G9673" s="139"/>
      <c r="H9673" s="88" t="s">
        <v>38167</v>
      </c>
    </row>
    <row r="9674" spans="1:8">
      <c r="A9674" s="139" t="s">
        <v>195</v>
      </c>
      <c r="B9674" s="139" t="s">
        <v>20383</v>
      </c>
      <c r="C9674" s="139" t="s">
        <v>20384</v>
      </c>
      <c r="D9674" s="140">
        <v>10.81</v>
      </c>
      <c r="E9674" s="139" t="s">
        <v>38401</v>
      </c>
      <c r="F9674" s="140">
        <v>19.989999999999998</v>
      </c>
      <c r="G9674" s="139"/>
      <c r="H9674" s="88" t="s">
        <v>38167</v>
      </c>
    </row>
    <row r="9675" spans="1:8">
      <c r="A9675" s="139" t="s">
        <v>195</v>
      </c>
      <c r="B9675" s="139" t="s">
        <v>20385</v>
      </c>
      <c r="C9675" s="139" t="s">
        <v>20386</v>
      </c>
      <c r="D9675" s="140">
        <v>7.56</v>
      </c>
      <c r="E9675" s="139" t="s">
        <v>38402</v>
      </c>
      <c r="F9675" s="140">
        <v>13.99</v>
      </c>
      <c r="G9675" s="139"/>
      <c r="H9675" s="88" t="s">
        <v>38167</v>
      </c>
    </row>
    <row r="9676" spans="1:8">
      <c r="A9676" s="139" t="s">
        <v>1886</v>
      </c>
      <c r="B9676" s="139" t="s">
        <v>20387</v>
      </c>
      <c r="C9676" s="139" t="s">
        <v>20388</v>
      </c>
      <c r="D9676" s="140">
        <v>14.59</v>
      </c>
      <c r="E9676" s="139" t="s">
        <v>38403</v>
      </c>
      <c r="F9676" s="140">
        <v>26.99</v>
      </c>
      <c r="G9676" s="139"/>
      <c r="H9676" s="88" t="s">
        <v>38167</v>
      </c>
    </row>
    <row r="9677" spans="1:8">
      <c r="A9677" s="139" t="s">
        <v>1886</v>
      </c>
      <c r="B9677" s="139" t="s">
        <v>20389</v>
      </c>
      <c r="C9677" s="139" t="s">
        <v>20390</v>
      </c>
      <c r="D9677" s="140">
        <v>14.59</v>
      </c>
      <c r="E9677" s="139" t="s">
        <v>38404</v>
      </c>
      <c r="F9677" s="140">
        <v>26.99</v>
      </c>
      <c r="G9677" s="139"/>
      <c r="H9677" s="88" t="s">
        <v>38167</v>
      </c>
    </row>
    <row r="9678" spans="1:8">
      <c r="A9678" s="139" t="s">
        <v>1886</v>
      </c>
      <c r="B9678" s="139" t="s">
        <v>20391</v>
      </c>
      <c r="C9678" s="139" t="s">
        <v>20392</v>
      </c>
      <c r="D9678" s="140">
        <v>14.59</v>
      </c>
      <c r="E9678" s="139" t="s">
        <v>38405</v>
      </c>
      <c r="F9678" s="140">
        <v>26.99</v>
      </c>
      <c r="G9678" s="139"/>
      <c r="H9678" s="88" t="s">
        <v>38167</v>
      </c>
    </row>
    <row r="9679" spans="1:8">
      <c r="A9679" s="139" t="s">
        <v>672</v>
      </c>
      <c r="B9679" s="139" t="s">
        <v>20631</v>
      </c>
      <c r="C9679" s="139" t="s">
        <v>20632</v>
      </c>
      <c r="D9679" s="140">
        <v>1332.67</v>
      </c>
      <c r="E9679" s="139" t="s">
        <v>38406</v>
      </c>
      <c r="F9679" s="140">
        <v>1999</v>
      </c>
      <c r="G9679" s="139"/>
      <c r="H9679" s="88" t="s">
        <v>38204</v>
      </c>
    </row>
    <row r="9680" spans="1:8">
      <c r="A9680" s="139" t="s">
        <v>672</v>
      </c>
      <c r="B9680" s="139" t="s">
        <v>20633</v>
      </c>
      <c r="C9680" s="139" t="s">
        <v>20634</v>
      </c>
      <c r="D9680" s="140">
        <v>1332.67</v>
      </c>
      <c r="E9680" s="139" t="s">
        <v>38407</v>
      </c>
      <c r="F9680" s="140">
        <v>1999</v>
      </c>
      <c r="G9680" s="139"/>
      <c r="H9680" s="88" t="s">
        <v>38204</v>
      </c>
    </row>
    <row r="9681" spans="1:8">
      <c r="A9681" s="139" t="s">
        <v>672</v>
      </c>
      <c r="B9681" s="139" t="s">
        <v>20635</v>
      </c>
      <c r="C9681" s="139" t="s">
        <v>20636</v>
      </c>
      <c r="D9681" s="140">
        <v>1332.67</v>
      </c>
      <c r="E9681" s="139" t="s">
        <v>38408</v>
      </c>
      <c r="F9681" s="140">
        <v>1999</v>
      </c>
      <c r="G9681" s="139"/>
      <c r="H9681" s="88" t="s">
        <v>38204</v>
      </c>
    </row>
    <row r="9682" spans="1:8">
      <c r="A9682" s="139" t="s">
        <v>672</v>
      </c>
      <c r="B9682" s="139" t="s">
        <v>20637</v>
      </c>
      <c r="C9682" s="139" t="s">
        <v>20638</v>
      </c>
      <c r="D9682" s="140">
        <v>1332.67</v>
      </c>
      <c r="E9682" s="139" t="s">
        <v>38409</v>
      </c>
      <c r="F9682" s="140">
        <v>1999</v>
      </c>
      <c r="G9682" s="139"/>
      <c r="H9682" s="88" t="s">
        <v>38204</v>
      </c>
    </row>
    <row r="9683" spans="1:8">
      <c r="A9683" s="139" t="s">
        <v>672</v>
      </c>
      <c r="B9683" s="139" t="s">
        <v>20639</v>
      </c>
      <c r="C9683" s="139" t="s">
        <v>20640</v>
      </c>
      <c r="D9683" s="140">
        <v>1332.67</v>
      </c>
      <c r="E9683" s="139" t="s">
        <v>38410</v>
      </c>
      <c r="F9683" s="140">
        <v>1999</v>
      </c>
      <c r="G9683" s="139"/>
      <c r="H9683" s="88" t="s">
        <v>38204</v>
      </c>
    </row>
    <row r="9684" spans="1:8">
      <c r="A9684" s="139" t="s">
        <v>672</v>
      </c>
      <c r="B9684" s="139" t="s">
        <v>20641</v>
      </c>
      <c r="C9684" s="139" t="s">
        <v>20642</v>
      </c>
      <c r="D9684" s="140">
        <v>2666</v>
      </c>
      <c r="E9684" s="139" t="s">
        <v>38411</v>
      </c>
      <c r="F9684" s="140">
        <v>3999</v>
      </c>
      <c r="G9684" s="139"/>
      <c r="H9684" s="88" t="s">
        <v>38204</v>
      </c>
    </row>
    <row r="9685" spans="1:8">
      <c r="A9685" s="139" t="s">
        <v>672</v>
      </c>
      <c r="B9685" s="139" t="s">
        <v>20643</v>
      </c>
      <c r="C9685" s="139" t="s">
        <v>20644</v>
      </c>
      <c r="D9685" s="140">
        <v>2666</v>
      </c>
      <c r="E9685" s="139" t="s">
        <v>38412</v>
      </c>
      <c r="F9685" s="140">
        <v>3999</v>
      </c>
      <c r="G9685" s="139"/>
      <c r="H9685" s="88" t="s">
        <v>38204</v>
      </c>
    </row>
    <row r="9686" spans="1:8">
      <c r="A9686" s="139" t="s">
        <v>672</v>
      </c>
      <c r="B9686" s="139" t="s">
        <v>20645</v>
      </c>
      <c r="C9686" s="139" t="s">
        <v>20646</v>
      </c>
      <c r="D9686" s="140">
        <v>2666</v>
      </c>
      <c r="E9686" s="139" t="s">
        <v>38413</v>
      </c>
      <c r="F9686" s="140">
        <v>3999</v>
      </c>
      <c r="G9686" s="139"/>
      <c r="H9686" s="88" t="s">
        <v>38204</v>
      </c>
    </row>
    <row r="9687" spans="1:8">
      <c r="A9687" s="139" t="s">
        <v>672</v>
      </c>
      <c r="B9687" s="139" t="s">
        <v>20647</v>
      </c>
      <c r="C9687" s="139" t="s">
        <v>20648</v>
      </c>
      <c r="D9687" s="140">
        <v>2666</v>
      </c>
      <c r="E9687" s="139" t="s">
        <v>38414</v>
      </c>
      <c r="F9687" s="140">
        <v>3999</v>
      </c>
      <c r="G9687" s="139"/>
      <c r="H9687" s="88" t="s">
        <v>38204</v>
      </c>
    </row>
    <row r="9688" spans="1:8">
      <c r="A9688" s="139" t="s">
        <v>217</v>
      </c>
      <c r="B9688" s="139" t="s">
        <v>20393</v>
      </c>
      <c r="C9688" s="139" t="s">
        <v>20394</v>
      </c>
      <c r="D9688" s="140">
        <v>11.89</v>
      </c>
      <c r="E9688" s="139" t="s">
        <v>38415</v>
      </c>
      <c r="F9688" s="140">
        <v>21.99</v>
      </c>
      <c r="G9688" s="139"/>
      <c r="H9688" s="88" t="s">
        <v>38167</v>
      </c>
    </row>
    <row r="9689" spans="1:8">
      <c r="A9689" s="139" t="s">
        <v>672</v>
      </c>
      <c r="B9689" s="139" t="s">
        <v>20649</v>
      </c>
      <c r="C9689" s="139" t="s">
        <v>20650</v>
      </c>
      <c r="D9689" s="140">
        <v>2532.67</v>
      </c>
      <c r="E9689" s="139" t="s">
        <v>38416</v>
      </c>
      <c r="F9689" s="140">
        <v>3799</v>
      </c>
      <c r="G9689" s="139"/>
      <c r="H9689" s="88" t="s">
        <v>38204</v>
      </c>
    </row>
    <row r="9690" spans="1:8">
      <c r="A9690" s="139" t="s">
        <v>672</v>
      </c>
      <c r="B9690" s="139" t="s">
        <v>20651</v>
      </c>
      <c r="C9690" s="139" t="s">
        <v>20652</v>
      </c>
      <c r="D9690" s="140">
        <v>2532.67</v>
      </c>
      <c r="E9690" s="139" t="s">
        <v>38417</v>
      </c>
      <c r="F9690" s="140">
        <v>3799</v>
      </c>
      <c r="G9690" s="139"/>
      <c r="H9690" s="88" t="s">
        <v>38204</v>
      </c>
    </row>
    <row r="9691" spans="1:8">
      <c r="A9691" s="139" t="s">
        <v>672</v>
      </c>
      <c r="B9691" s="139" t="s">
        <v>20653</v>
      </c>
      <c r="C9691" s="139" t="s">
        <v>20654</v>
      </c>
      <c r="D9691" s="140">
        <v>2532.67</v>
      </c>
      <c r="E9691" s="139" t="s">
        <v>38418</v>
      </c>
      <c r="F9691" s="140">
        <v>3799</v>
      </c>
      <c r="G9691" s="139"/>
      <c r="H9691" s="88" t="s">
        <v>38204</v>
      </c>
    </row>
    <row r="9692" spans="1:8">
      <c r="A9692" s="139" t="s">
        <v>672</v>
      </c>
      <c r="B9692" s="139" t="s">
        <v>20655</v>
      </c>
      <c r="C9692" s="139" t="s">
        <v>20656</v>
      </c>
      <c r="D9692" s="140">
        <v>2532.67</v>
      </c>
      <c r="E9692" s="139" t="s">
        <v>38419</v>
      </c>
      <c r="F9692" s="140">
        <v>3799</v>
      </c>
      <c r="G9692" s="139"/>
      <c r="H9692" s="88" t="s">
        <v>38204</v>
      </c>
    </row>
    <row r="9693" spans="1:8">
      <c r="A9693" s="139" t="s">
        <v>672</v>
      </c>
      <c r="B9693" s="139" t="s">
        <v>20657</v>
      </c>
      <c r="C9693" s="139" t="s">
        <v>20658</v>
      </c>
      <c r="D9693" s="140">
        <v>1266</v>
      </c>
      <c r="E9693" s="139" t="s">
        <v>38420</v>
      </c>
      <c r="F9693" s="140">
        <v>1899</v>
      </c>
      <c r="G9693" s="139"/>
      <c r="H9693" s="88" t="s">
        <v>38204</v>
      </c>
    </row>
    <row r="9694" spans="1:8">
      <c r="A9694" s="139" t="s">
        <v>672</v>
      </c>
      <c r="B9694" s="139" t="s">
        <v>20659</v>
      </c>
      <c r="C9694" s="139" t="s">
        <v>20660</v>
      </c>
      <c r="D9694" s="140">
        <v>1266</v>
      </c>
      <c r="E9694" s="139" t="s">
        <v>38421</v>
      </c>
      <c r="F9694" s="140">
        <v>1899</v>
      </c>
      <c r="G9694" s="139"/>
      <c r="H9694" s="88" t="s">
        <v>38204</v>
      </c>
    </row>
    <row r="9695" spans="1:8">
      <c r="A9695" s="139" t="s">
        <v>672</v>
      </c>
      <c r="B9695" s="139" t="s">
        <v>20661</v>
      </c>
      <c r="C9695" s="139" t="s">
        <v>20662</v>
      </c>
      <c r="D9695" s="140">
        <v>1266</v>
      </c>
      <c r="E9695" s="139" t="s">
        <v>38422</v>
      </c>
      <c r="F9695" s="140">
        <v>1899</v>
      </c>
      <c r="G9695" s="139"/>
      <c r="H9695" s="88" t="s">
        <v>38204</v>
      </c>
    </row>
    <row r="9696" spans="1:8">
      <c r="A9696" s="139" t="s">
        <v>672</v>
      </c>
      <c r="B9696" s="139" t="s">
        <v>20663</v>
      </c>
      <c r="C9696" s="139" t="s">
        <v>20664</v>
      </c>
      <c r="D9696" s="140">
        <v>1266</v>
      </c>
      <c r="E9696" s="139" t="s">
        <v>38423</v>
      </c>
      <c r="F9696" s="140">
        <v>1899</v>
      </c>
      <c r="G9696" s="139"/>
      <c r="H9696" s="88" t="s">
        <v>38204</v>
      </c>
    </row>
    <row r="9697" spans="1:8">
      <c r="A9697" s="139" t="s">
        <v>672</v>
      </c>
      <c r="B9697" s="139" t="s">
        <v>20665</v>
      </c>
      <c r="C9697" s="139" t="s">
        <v>20666</v>
      </c>
      <c r="D9697" s="140">
        <v>1266</v>
      </c>
      <c r="E9697" s="139" t="s">
        <v>38424</v>
      </c>
      <c r="F9697" s="140">
        <v>1899</v>
      </c>
      <c r="G9697" s="139"/>
      <c r="H9697" s="88" t="s">
        <v>38204</v>
      </c>
    </row>
    <row r="9698" spans="1:8">
      <c r="A9698" s="139" t="s">
        <v>672</v>
      </c>
      <c r="B9698" s="139" t="s">
        <v>20667</v>
      </c>
      <c r="C9698" s="139" t="s">
        <v>20668</v>
      </c>
      <c r="D9698" s="140">
        <v>1266</v>
      </c>
      <c r="E9698" s="139" t="s">
        <v>38425</v>
      </c>
      <c r="F9698" s="140">
        <v>1899</v>
      </c>
      <c r="G9698" s="139"/>
      <c r="H9698" s="88" t="s">
        <v>38204</v>
      </c>
    </row>
    <row r="9699" spans="1:8">
      <c r="A9699" s="139" t="s">
        <v>672</v>
      </c>
      <c r="B9699" s="139" t="s">
        <v>20669</v>
      </c>
      <c r="C9699" s="139" t="s">
        <v>20670</v>
      </c>
      <c r="D9699" s="140">
        <v>1266</v>
      </c>
      <c r="E9699" s="139" t="s">
        <v>38426</v>
      </c>
      <c r="F9699" s="140">
        <v>1899</v>
      </c>
      <c r="G9699" s="139"/>
      <c r="H9699" s="88" t="s">
        <v>38204</v>
      </c>
    </row>
    <row r="9700" spans="1:8">
      <c r="A9700" s="139" t="s">
        <v>672</v>
      </c>
      <c r="B9700" s="139" t="s">
        <v>20671</v>
      </c>
      <c r="C9700" s="139" t="s">
        <v>20672</v>
      </c>
      <c r="D9700" s="140">
        <v>1266</v>
      </c>
      <c r="E9700" s="139" t="s">
        <v>38427</v>
      </c>
      <c r="F9700" s="140">
        <v>1899</v>
      </c>
      <c r="G9700" s="139"/>
      <c r="H9700" s="88" t="s">
        <v>38204</v>
      </c>
    </row>
    <row r="9701" spans="1:8">
      <c r="A9701" s="139" t="s">
        <v>672</v>
      </c>
      <c r="B9701" s="139" t="s">
        <v>20673</v>
      </c>
      <c r="C9701" s="139" t="s">
        <v>20674</v>
      </c>
      <c r="D9701" s="140">
        <v>1266</v>
      </c>
      <c r="E9701" s="139" t="s">
        <v>38428</v>
      </c>
      <c r="F9701" s="140">
        <v>1899</v>
      </c>
      <c r="G9701" s="139"/>
      <c r="H9701" s="88" t="s">
        <v>38204</v>
      </c>
    </row>
    <row r="9702" spans="1:8">
      <c r="A9702" s="139" t="s">
        <v>672</v>
      </c>
      <c r="B9702" s="139" t="s">
        <v>20675</v>
      </c>
      <c r="C9702" s="139" t="s">
        <v>20676</v>
      </c>
      <c r="D9702" s="140">
        <v>1266</v>
      </c>
      <c r="E9702" s="139" t="s">
        <v>38429</v>
      </c>
      <c r="F9702" s="140">
        <v>1899</v>
      </c>
      <c r="G9702" s="139"/>
      <c r="H9702" s="88" t="s">
        <v>38204</v>
      </c>
    </row>
    <row r="9703" spans="1:8">
      <c r="A9703" s="139" t="s">
        <v>672</v>
      </c>
      <c r="B9703" s="139" t="s">
        <v>20677</v>
      </c>
      <c r="C9703" s="139" t="s">
        <v>20678</v>
      </c>
      <c r="D9703" s="140">
        <v>1266</v>
      </c>
      <c r="E9703" s="139" t="s">
        <v>38430</v>
      </c>
      <c r="F9703" s="140">
        <v>1899</v>
      </c>
      <c r="G9703" s="139"/>
      <c r="H9703" s="88" t="s">
        <v>38204</v>
      </c>
    </row>
    <row r="9704" spans="1:8">
      <c r="A9704" s="139" t="s">
        <v>672</v>
      </c>
      <c r="B9704" s="139" t="s">
        <v>20679</v>
      </c>
      <c r="C9704" s="139" t="s">
        <v>20680</v>
      </c>
      <c r="D9704" s="140">
        <v>1266</v>
      </c>
      <c r="E9704" s="139" t="s">
        <v>38431</v>
      </c>
      <c r="F9704" s="140">
        <v>1899</v>
      </c>
      <c r="G9704" s="139"/>
      <c r="H9704" s="88" t="s">
        <v>38204</v>
      </c>
    </row>
    <row r="9705" spans="1:8">
      <c r="A9705" s="139" t="s">
        <v>672</v>
      </c>
      <c r="B9705" s="139" t="s">
        <v>20681</v>
      </c>
      <c r="C9705" s="139" t="s">
        <v>20682</v>
      </c>
      <c r="D9705" s="140">
        <v>799.33</v>
      </c>
      <c r="E9705" s="139" t="s">
        <v>38432</v>
      </c>
      <c r="F9705" s="140">
        <v>1199</v>
      </c>
      <c r="G9705" s="139"/>
      <c r="H9705" s="88" t="s">
        <v>38204</v>
      </c>
    </row>
    <row r="9706" spans="1:8">
      <c r="A9706" s="139" t="s">
        <v>672</v>
      </c>
      <c r="B9706" s="139" t="s">
        <v>20683</v>
      </c>
      <c r="C9706" s="139" t="s">
        <v>20684</v>
      </c>
      <c r="D9706" s="140">
        <v>799.33</v>
      </c>
      <c r="E9706" s="139" t="s">
        <v>38433</v>
      </c>
      <c r="F9706" s="140">
        <v>1199</v>
      </c>
      <c r="G9706" s="139"/>
      <c r="H9706" s="88" t="s">
        <v>38204</v>
      </c>
    </row>
    <row r="9707" spans="1:8">
      <c r="A9707" s="139" t="s">
        <v>672</v>
      </c>
      <c r="B9707" s="139" t="s">
        <v>20685</v>
      </c>
      <c r="C9707" s="139" t="s">
        <v>20686</v>
      </c>
      <c r="D9707" s="140">
        <v>799.33</v>
      </c>
      <c r="E9707" s="139" t="s">
        <v>38434</v>
      </c>
      <c r="F9707" s="140">
        <v>1199</v>
      </c>
      <c r="G9707" s="139"/>
      <c r="H9707" s="88" t="s">
        <v>38204</v>
      </c>
    </row>
    <row r="9708" spans="1:8">
      <c r="A9708" s="139" t="s">
        <v>672</v>
      </c>
      <c r="B9708" s="139" t="s">
        <v>20687</v>
      </c>
      <c r="C9708" s="139" t="s">
        <v>20688</v>
      </c>
      <c r="D9708" s="140">
        <v>799.33</v>
      </c>
      <c r="E9708" s="139" t="s">
        <v>38435</v>
      </c>
      <c r="F9708" s="140">
        <v>1199</v>
      </c>
      <c r="G9708" s="139"/>
      <c r="H9708" s="88" t="s">
        <v>38204</v>
      </c>
    </row>
    <row r="9709" spans="1:8">
      <c r="A9709" s="139" t="s">
        <v>672</v>
      </c>
      <c r="B9709" s="139" t="s">
        <v>20689</v>
      </c>
      <c r="C9709" s="139" t="s">
        <v>20690</v>
      </c>
      <c r="D9709" s="140">
        <v>799.33</v>
      </c>
      <c r="E9709" s="139" t="s">
        <v>38436</v>
      </c>
      <c r="F9709" s="140">
        <v>1199</v>
      </c>
      <c r="G9709" s="139"/>
      <c r="H9709" s="88" t="s">
        <v>38204</v>
      </c>
    </row>
    <row r="9710" spans="1:8">
      <c r="A9710" s="139" t="s">
        <v>672</v>
      </c>
      <c r="B9710" s="139" t="s">
        <v>20691</v>
      </c>
      <c r="C9710" s="139" t="s">
        <v>20692</v>
      </c>
      <c r="D9710" s="140">
        <v>799.33</v>
      </c>
      <c r="E9710" s="139" t="s">
        <v>38437</v>
      </c>
      <c r="F9710" s="140">
        <v>1199</v>
      </c>
      <c r="G9710" s="139"/>
      <c r="H9710" s="88" t="s">
        <v>38204</v>
      </c>
    </row>
    <row r="9711" spans="1:8">
      <c r="A9711" s="139" t="s">
        <v>672</v>
      </c>
      <c r="B9711" s="139" t="s">
        <v>20693</v>
      </c>
      <c r="C9711" s="139" t="s">
        <v>20694</v>
      </c>
      <c r="D9711" s="140">
        <v>799.33</v>
      </c>
      <c r="E9711" s="139" t="s">
        <v>38438</v>
      </c>
      <c r="F9711" s="140">
        <v>1199</v>
      </c>
      <c r="G9711" s="139"/>
      <c r="H9711" s="88" t="s">
        <v>38204</v>
      </c>
    </row>
    <row r="9712" spans="1:8">
      <c r="A9712" s="139" t="s">
        <v>672</v>
      </c>
      <c r="B9712" s="139" t="s">
        <v>20695</v>
      </c>
      <c r="C9712" s="139" t="s">
        <v>20696</v>
      </c>
      <c r="D9712" s="140">
        <v>799.33</v>
      </c>
      <c r="E9712" s="139" t="s">
        <v>38439</v>
      </c>
      <c r="F9712" s="140">
        <v>1199</v>
      </c>
      <c r="G9712" s="139"/>
      <c r="H9712" s="88" t="s">
        <v>38204</v>
      </c>
    </row>
    <row r="9713" spans="1:8">
      <c r="A9713" s="139" t="s">
        <v>672</v>
      </c>
      <c r="B9713" s="139" t="s">
        <v>20697</v>
      </c>
      <c r="C9713" s="139" t="s">
        <v>20698</v>
      </c>
      <c r="D9713" s="140">
        <v>799.33</v>
      </c>
      <c r="E9713" s="139" t="s">
        <v>38440</v>
      </c>
      <c r="F9713" s="140">
        <v>1199</v>
      </c>
      <c r="G9713" s="139"/>
      <c r="H9713" s="88" t="s">
        <v>38204</v>
      </c>
    </row>
    <row r="9714" spans="1:8">
      <c r="A9714" s="139" t="s">
        <v>672</v>
      </c>
      <c r="B9714" s="139" t="s">
        <v>20699</v>
      </c>
      <c r="C9714" s="139" t="s">
        <v>20700</v>
      </c>
      <c r="D9714" s="140">
        <v>799.33</v>
      </c>
      <c r="E9714" s="139" t="s">
        <v>38441</v>
      </c>
      <c r="F9714" s="140">
        <v>1199</v>
      </c>
      <c r="G9714" s="139"/>
      <c r="H9714" s="88" t="s">
        <v>38204</v>
      </c>
    </row>
    <row r="9715" spans="1:8">
      <c r="A9715" s="139" t="s">
        <v>672</v>
      </c>
      <c r="B9715" s="139" t="s">
        <v>20701</v>
      </c>
      <c r="C9715" s="139" t="s">
        <v>20702</v>
      </c>
      <c r="D9715" s="140">
        <v>799.33</v>
      </c>
      <c r="E9715" s="139" t="s">
        <v>38442</v>
      </c>
      <c r="F9715" s="140">
        <v>1199</v>
      </c>
      <c r="G9715" s="139"/>
      <c r="H9715" s="88" t="s">
        <v>38204</v>
      </c>
    </row>
    <row r="9716" spans="1:8">
      <c r="A9716" s="139" t="s">
        <v>672</v>
      </c>
      <c r="B9716" s="139" t="s">
        <v>20703</v>
      </c>
      <c r="C9716" s="139" t="s">
        <v>20704</v>
      </c>
      <c r="D9716" s="140">
        <v>799.33</v>
      </c>
      <c r="E9716" s="139" t="s">
        <v>38443</v>
      </c>
      <c r="F9716" s="140">
        <v>1199</v>
      </c>
      <c r="G9716" s="139"/>
      <c r="H9716" s="88" t="s">
        <v>38204</v>
      </c>
    </row>
    <row r="9717" spans="1:8">
      <c r="A9717" s="139" t="s">
        <v>672</v>
      </c>
      <c r="B9717" s="139" t="s">
        <v>20705</v>
      </c>
      <c r="C9717" s="139" t="s">
        <v>20706</v>
      </c>
      <c r="D9717" s="140">
        <v>1066</v>
      </c>
      <c r="E9717" s="139" t="s">
        <v>38444</v>
      </c>
      <c r="F9717" s="140">
        <v>1599</v>
      </c>
      <c r="G9717" s="139" t="s">
        <v>31563</v>
      </c>
      <c r="H9717" s="88" t="s">
        <v>38204</v>
      </c>
    </row>
    <row r="9718" spans="1:8">
      <c r="A9718" s="139" t="s">
        <v>672</v>
      </c>
      <c r="B9718" s="139" t="s">
        <v>20707</v>
      </c>
      <c r="C9718" s="139" t="s">
        <v>20708</v>
      </c>
      <c r="D9718" s="140">
        <v>1066</v>
      </c>
      <c r="E9718" s="139" t="s">
        <v>38445</v>
      </c>
      <c r="F9718" s="140">
        <v>1599</v>
      </c>
      <c r="G9718" s="139" t="s">
        <v>31563</v>
      </c>
      <c r="H9718" s="88" t="s">
        <v>38204</v>
      </c>
    </row>
    <row r="9719" spans="1:8">
      <c r="A9719" s="139" t="s">
        <v>672</v>
      </c>
      <c r="B9719" s="139" t="s">
        <v>20709</v>
      </c>
      <c r="C9719" s="139" t="s">
        <v>20710</v>
      </c>
      <c r="D9719" s="140">
        <v>1066</v>
      </c>
      <c r="E9719" s="139" t="s">
        <v>38446</v>
      </c>
      <c r="F9719" s="140">
        <v>1599</v>
      </c>
      <c r="G9719" s="139" t="s">
        <v>31563</v>
      </c>
      <c r="H9719" s="88" t="s">
        <v>38204</v>
      </c>
    </row>
    <row r="9720" spans="1:8">
      <c r="A9720" s="139" t="s">
        <v>672</v>
      </c>
      <c r="B9720" s="139" t="s">
        <v>20711</v>
      </c>
      <c r="C9720" s="139" t="s">
        <v>20712</v>
      </c>
      <c r="D9720" s="140">
        <v>1066</v>
      </c>
      <c r="E9720" s="139" t="s">
        <v>38447</v>
      </c>
      <c r="F9720" s="140">
        <v>1599</v>
      </c>
      <c r="G9720" s="139" t="s">
        <v>31563</v>
      </c>
      <c r="H9720" s="88" t="s">
        <v>38204</v>
      </c>
    </row>
    <row r="9721" spans="1:8">
      <c r="A9721" s="139" t="s">
        <v>672</v>
      </c>
      <c r="B9721" s="139" t="s">
        <v>20713</v>
      </c>
      <c r="C9721" s="139" t="s">
        <v>20714</v>
      </c>
      <c r="D9721" s="140">
        <v>1066</v>
      </c>
      <c r="E9721" s="139" t="s">
        <v>38448</v>
      </c>
      <c r="F9721" s="140">
        <v>1599</v>
      </c>
      <c r="G9721" s="139" t="s">
        <v>31563</v>
      </c>
      <c r="H9721" s="88" t="s">
        <v>38204</v>
      </c>
    </row>
    <row r="9722" spans="1:8">
      <c r="A9722" s="139" t="s">
        <v>672</v>
      </c>
      <c r="B9722" s="139" t="s">
        <v>20715</v>
      </c>
      <c r="C9722" s="139" t="s">
        <v>20716</v>
      </c>
      <c r="D9722" s="140">
        <v>1066</v>
      </c>
      <c r="E9722" s="139" t="s">
        <v>38449</v>
      </c>
      <c r="F9722" s="140">
        <v>1599</v>
      </c>
      <c r="G9722" s="139" t="s">
        <v>31563</v>
      </c>
      <c r="H9722" s="88" t="s">
        <v>38204</v>
      </c>
    </row>
    <row r="9723" spans="1:8">
      <c r="A9723" s="139" t="s">
        <v>672</v>
      </c>
      <c r="B9723" s="139" t="s">
        <v>20717</v>
      </c>
      <c r="C9723" s="139" t="s">
        <v>20718</v>
      </c>
      <c r="D9723" s="140">
        <v>1332.67</v>
      </c>
      <c r="E9723" s="139" t="s">
        <v>38450</v>
      </c>
      <c r="F9723" s="140">
        <v>1999</v>
      </c>
      <c r="G9723" s="139" t="s">
        <v>31563</v>
      </c>
      <c r="H9723" s="88" t="s">
        <v>38204</v>
      </c>
    </row>
    <row r="9724" spans="1:8">
      <c r="A9724" s="139" t="s">
        <v>672</v>
      </c>
      <c r="B9724" s="139" t="s">
        <v>20719</v>
      </c>
      <c r="C9724" s="139" t="s">
        <v>20720</v>
      </c>
      <c r="D9724" s="140">
        <v>1332.67</v>
      </c>
      <c r="E9724" s="139" t="s">
        <v>38451</v>
      </c>
      <c r="F9724" s="140">
        <v>1999</v>
      </c>
      <c r="G9724" s="139" t="s">
        <v>31563</v>
      </c>
      <c r="H9724" s="88" t="s">
        <v>38204</v>
      </c>
    </row>
    <row r="9725" spans="1:8">
      <c r="A9725" s="139" t="s">
        <v>672</v>
      </c>
      <c r="B9725" s="139" t="s">
        <v>20721</v>
      </c>
      <c r="C9725" s="139" t="s">
        <v>20722</v>
      </c>
      <c r="D9725" s="140">
        <v>1332.67</v>
      </c>
      <c r="E9725" s="139" t="s">
        <v>38452</v>
      </c>
      <c r="F9725" s="140">
        <v>1999</v>
      </c>
      <c r="G9725" s="139" t="s">
        <v>31563</v>
      </c>
      <c r="H9725" s="88" t="s">
        <v>38204</v>
      </c>
    </row>
    <row r="9726" spans="1:8">
      <c r="A9726" s="139" t="s">
        <v>672</v>
      </c>
      <c r="B9726" s="139" t="s">
        <v>20723</v>
      </c>
      <c r="C9726" s="139" t="s">
        <v>20724</v>
      </c>
      <c r="D9726" s="140">
        <v>1332.67</v>
      </c>
      <c r="E9726" s="139" t="s">
        <v>38453</v>
      </c>
      <c r="F9726" s="140">
        <v>1999</v>
      </c>
      <c r="G9726" s="139" t="s">
        <v>31563</v>
      </c>
      <c r="H9726" s="88" t="s">
        <v>38204</v>
      </c>
    </row>
    <row r="9727" spans="1:8">
      <c r="A9727" s="139" t="s">
        <v>672</v>
      </c>
      <c r="B9727" s="139" t="s">
        <v>20725</v>
      </c>
      <c r="C9727" s="139" t="s">
        <v>20726</v>
      </c>
      <c r="D9727" s="140">
        <v>1332.67</v>
      </c>
      <c r="E9727" s="139" t="s">
        <v>38454</v>
      </c>
      <c r="F9727" s="140">
        <v>1999</v>
      </c>
      <c r="G9727" s="139" t="s">
        <v>31563</v>
      </c>
      <c r="H9727" s="88" t="s">
        <v>38204</v>
      </c>
    </row>
    <row r="9728" spans="1:8">
      <c r="A9728" s="139" t="s">
        <v>672</v>
      </c>
      <c r="B9728" s="139" t="s">
        <v>20727</v>
      </c>
      <c r="C9728" s="139" t="s">
        <v>20728</v>
      </c>
      <c r="D9728" s="140">
        <v>1332.67</v>
      </c>
      <c r="E9728" s="139" t="s">
        <v>38455</v>
      </c>
      <c r="F9728" s="140">
        <v>1999</v>
      </c>
      <c r="G9728" s="139" t="s">
        <v>31563</v>
      </c>
      <c r="H9728" s="88" t="s">
        <v>38204</v>
      </c>
    </row>
    <row r="9729" spans="1:8">
      <c r="A9729" s="139" t="s">
        <v>672</v>
      </c>
      <c r="B9729" s="139" t="s">
        <v>20729</v>
      </c>
      <c r="C9729" s="139" t="s">
        <v>20730</v>
      </c>
      <c r="D9729" s="140">
        <v>732.67</v>
      </c>
      <c r="E9729" s="139" t="s">
        <v>38456</v>
      </c>
      <c r="F9729" s="140">
        <v>1099</v>
      </c>
      <c r="G9729" s="139"/>
      <c r="H9729" s="88" t="s">
        <v>38204</v>
      </c>
    </row>
    <row r="9730" spans="1:8">
      <c r="A9730" s="139" t="s">
        <v>672</v>
      </c>
      <c r="B9730" s="139" t="s">
        <v>20731</v>
      </c>
      <c r="C9730" s="139" t="s">
        <v>20732</v>
      </c>
      <c r="D9730" s="140">
        <v>732.67</v>
      </c>
      <c r="E9730" s="139" t="s">
        <v>38457</v>
      </c>
      <c r="F9730" s="140">
        <v>1099</v>
      </c>
      <c r="G9730" s="139"/>
      <c r="H9730" s="88" t="s">
        <v>38204</v>
      </c>
    </row>
    <row r="9731" spans="1:8">
      <c r="A9731" s="139" t="s">
        <v>672</v>
      </c>
      <c r="B9731" s="139" t="s">
        <v>20733</v>
      </c>
      <c r="C9731" s="139" t="s">
        <v>20734</v>
      </c>
      <c r="D9731" s="140">
        <v>732.67</v>
      </c>
      <c r="E9731" s="139" t="s">
        <v>38458</v>
      </c>
      <c r="F9731" s="140">
        <v>1099</v>
      </c>
      <c r="G9731" s="139"/>
      <c r="H9731" s="88" t="s">
        <v>38204</v>
      </c>
    </row>
    <row r="9732" spans="1:8">
      <c r="A9732" s="139" t="s">
        <v>672</v>
      </c>
      <c r="B9732" s="139" t="s">
        <v>20735</v>
      </c>
      <c r="C9732" s="139" t="s">
        <v>20736</v>
      </c>
      <c r="D9732" s="140">
        <v>732.67</v>
      </c>
      <c r="E9732" s="139" t="s">
        <v>38459</v>
      </c>
      <c r="F9732" s="140">
        <v>1099</v>
      </c>
      <c r="G9732" s="139"/>
      <c r="H9732" s="88" t="s">
        <v>38204</v>
      </c>
    </row>
    <row r="9733" spans="1:8">
      <c r="A9733" s="139" t="s">
        <v>672</v>
      </c>
      <c r="B9733" s="139" t="s">
        <v>20737</v>
      </c>
      <c r="C9733" s="139" t="s">
        <v>20738</v>
      </c>
      <c r="D9733" s="140">
        <v>732.67</v>
      </c>
      <c r="E9733" s="139" t="s">
        <v>38460</v>
      </c>
      <c r="F9733" s="140">
        <v>1099</v>
      </c>
      <c r="G9733" s="139"/>
      <c r="H9733" s="88" t="s">
        <v>38204</v>
      </c>
    </row>
    <row r="9734" spans="1:8">
      <c r="A9734" s="139" t="s">
        <v>672</v>
      </c>
      <c r="B9734" s="139" t="s">
        <v>20739</v>
      </c>
      <c r="C9734" s="139" t="s">
        <v>20740</v>
      </c>
      <c r="D9734" s="140">
        <v>732.67</v>
      </c>
      <c r="E9734" s="139" t="s">
        <v>38461</v>
      </c>
      <c r="F9734" s="140">
        <v>1099</v>
      </c>
      <c r="G9734" s="139"/>
      <c r="H9734" s="88" t="s">
        <v>38204</v>
      </c>
    </row>
    <row r="9735" spans="1:8">
      <c r="A9735" s="139" t="s">
        <v>672</v>
      </c>
      <c r="B9735" s="139" t="s">
        <v>20741</v>
      </c>
      <c r="C9735" s="139" t="s">
        <v>20742</v>
      </c>
      <c r="D9735" s="140">
        <v>932.67</v>
      </c>
      <c r="E9735" s="139" t="s">
        <v>38462</v>
      </c>
      <c r="F9735" s="140">
        <v>1399</v>
      </c>
      <c r="G9735" s="139"/>
      <c r="H9735" s="88" t="s">
        <v>38204</v>
      </c>
    </row>
    <row r="9736" spans="1:8">
      <c r="A9736" s="139" t="s">
        <v>672</v>
      </c>
      <c r="B9736" s="139" t="s">
        <v>20743</v>
      </c>
      <c r="C9736" s="139" t="s">
        <v>20744</v>
      </c>
      <c r="D9736" s="140">
        <v>732.67</v>
      </c>
      <c r="E9736" s="139" t="s">
        <v>38463</v>
      </c>
      <c r="F9736" s="140">
        <v>1099</v>
      </c>
      <c r="G9736" s="139"/>
      <c r="H9736" s="88" t="s">
        <v>38204</v>
      </c>
    </row>
    <row r="9737" spans="1:8">
      <c r="A9737" s="139" t="s">
        <v>672</v>
      </c>
      <c r="B9737" s="139" t="s">
        <v>20745</v>
      </c>
      <c r="C9737" s="139" t="s">
        <v>20746</v>
      </c>
      <c r="D9737" s="140">
        <v>932.67</v>
      </c>
      <c r="E9737" s="139" t="s">
        <v>38464</v>
      </c>
      <c r="F9737" s="140">
        <v>1399</v>
      </c>
      <c r="G9737" s="139"/>
      <c r="H9737" s="88" t="s">
        <v>38204</v>
      </c>
    </row>
    <row r="9738" spans="1:8">
      <c r="A9738" s="139" t="s">
        <v>672</v>
      </c>
      <c r="B9738" s="139" t="s">
        <v>20747</v>
      </c>
      <c r="C9738" s="139" t="s">
        <v>20748</v>
      </c>
      <c r="D9738" s="140">
        <v>732.67</v>
      </c>
      <c r="E9738" s="139" t="s">
        <v>38465</v>
      </c>
      <c r="F9738" s="140">
        <v>1099</v>
      </c>
      <c r="G9738" s="139"/>
      <c r="H9738" s="88" t="s">
        <v>38204</v>
      </c>
    </row>
    <row r="9739" spans="1:8">
      <c r="A9739" s="139" t="s">
        <v>672</v>
      </c>
      <c r="B9739" s="139" t="s">
        <v>20749</v>
      </c>
      <c r="C9739" s="139" t="s">
        <v>20750</v>
      </c>
      <c r="D9739" s="140">
        <v>932.67</v>
      </c>
      <c r="E9739" s="139" t="s">
        <v>38466</v>
      </c>
      <c r="F9739" s="140">
        <v>1399</v>
      </c>
      <c r="G9739" s="139"/>
      <c r="H9739" s="88" t="s">
        <v>38204</v>
      </c>
    </row>
    <row r="9740" spans="1:8">
      <c r="A9740" s="139" t="s">
        <v>672</v>
      </c>
      <c r="B9740" s="139" t="s">
        <v>20751</v>
      </c>
      <c r="C9740" s="139" t="s">
        <v>20752</v>
      </c>
      <c r="D9740" s="140">
        <v>732.67</v>
      </c>
      <c r="E9740" s="139" t="s">
        <v>38467</v>
      </c>
      <c r="F9740" s="140">
        <v>1099</v>
      </c>
      <c r="G9740" s="139"/>
      <c r="H9740" s="88" t="s">
        <v>38204</v>
      </c>
    </row>
    <row r="9741" spans="1:8">
      <c r="A9741" s="139" t="s">
        <v>672</v>
      </c>
      <c r="B9741" s="139" t="s">
        <v>20753</v>
      </c>
      <c r="C9741" s="139" t="s">
        <v>20754</v>
      </c>
      <c r="D9741" s="140">
        <v>932.67</v>
      </c>
      <c r="E9741" s="139" t="s">
        <v>38468</v>
      </c>
      <c r="F9741" s="140">
        <v>1299</v>
      </c>
      <c r="G9741" s="139"/>
      <c r="H9741" s="88" t="s">
        <v>38204</v>
      </c>
    </row>
    <row r="9742" spans="1:8">
      <c r="A9742" s="139" t="s">
        <v>672</v>
      </c>
      <c r="B9742" s="139" t="s">
        <v>20755</v>
      </c>
      <c r="C9742" s="139" t="s">
        <v>20756</v>
      </c>
      <c r="D9742" s="140">
        <v>932.67</v>
      </c>
      <c r="E9742" s="139" t="s">
        <v>38469</v>
      </c>
      <c r="F9742" s="140">
        <v>1299</v>
      </c>
      <c r="G9742" s="139"/>
      <c r="H9742" s="88" t="s">
        <v>38204</v>
      </c>
    </row>
    <row r="9743" spans="1:8">
      <c r="A9743" s="139" t="s">
        <v>672</v>
      </c>
      <c r="B9743" s="139" t="s">
        <v>20757</v>
      </c>
      <c r="C9743" s="139" t="s">
        <v>20758</v>
      </c>
      <c r="D9743" s="140">
        <v>1399.33</v>
      </c>
      <c r="E9743" s="139" t="s">
        <v>38470</v>
      </c>
      <c r="F9743" s="140">
        <v>2099</v>
      </c>
      <c r="G9743" s="139"/>
      <c r="H9743" s="88" t="s">
        <v>38204</v>
      </c>
    </row>
    <row r="9744" spans="1:8">
      <c r="A9744" s="139" t="s">
        <v>672</v>
      </c>
      <c r="B9744" s="139" t="s">
        <v>20759</v>
      </c>
      <c r="C9744" s="139" t="s">
        <v>20760</v>
      </c>
      <c r="D9744" s="140">
        <v>1399.33</v>
      </c>
      <c r="E9744" s="139" t="s">
        <v>38471</v>
      </c>
      <c r="F9744" s="140">
        <v>2099</v>
      </c>
      <c r="G9744" s="139"/>
      <c r="H9744" s="88" t="s">
        <v>38204</v>
      </c>
    </row>
    <row r="9745" spans="1:8">
      <c r="A9745" s="139" t="s">
        <v>672</v>
      </c>
      <c r="B9745" s="139" t="s">
        <v>20761</v>
      </c>
      <c r="C9745" s="139" t="s">
        <v>20762</v>
      </c>
      <c r="D9745" s="140">
        <v>1399.33</v>
      </c>
      <c r="E9745" s="139" t="s">
        <v>38472</v>
      </c>
      <c r="F9745" s="140">
        <v>2099</v>
      </c>
      <c r="G9745" s="139"/>
      <c r="H9745" s="88" t="s">
        <v>38204</v>
      </c>
    </row>
    <row r="9746" spans="1:8">
      <c r="A9746" s="139" t="s">
        <v>672</v>
      </c>
      <c r="B9746" s="139" t="s">
        <v>20763</v>
      </c>
      <c r="C9746" s="139" t="s">
        <v>20764</v>
      </c>
      <c r="D9746" s="140">
        <v>1399.33</v>
      </c>
      <c r="E9746" s="139" t="s">
        <v>38473</v>
      </c>
      <c r="F9746" s="140">
        <v>2099</v>
      </c>
      <c r="G9746" s="139"/>
      <c r="H9746" s="88" t="s">
        <v>38204</v>
      </c>
    </row>
    <row r="9747" spans="1:8">
      <c r="A9747" s="139" t="s">
        <v>672</v>
      </c>
      <c r="B9747" s="139" t="s">
        <v>20765</v>
      </c>
      <c r="C9747" s="139" t="s">
        <v>20766</v>
      </c>
      <c r="D9747" s="140">
        <v>1399.33</v>
      </c>
      <c r="E9747" s="139" t="s">
        <v>38474</v>
      </c>
      <c r="F9747" s="140">
        <v>2099</v>
      </c>
      <c r="G9747" s="139"/>
      <c r="H9747" s="88" t="s">
        <v>38204</v>
      </c>
    </row>
    <row r="9748" spans="1:8">
      <c r="A9748" s="139" t="s">
        <v>672</v>
      </c>
      <c r="B9748" s="139" t="s">
        <v>20767</v>
      </c>
      <c r="C9748" s="139" t="s">
        <v>20768</v>
      </c>
      <c r="D9748" s="140">
        <v>1399.33</v>
      </c>
      <c r="E9748" s="139" t="s">
        <v>38475</v>
      </c>
      <c r="F9748" s="140">
        <v>2099</v>
      </c>
      <c r="G9748" s="139"/>
      <c r="H9748" s="88" t="s">
        <v>38204</v>
      </c>
    </row>
    <row r="9749" spans="1:8">
      <c r="A9749" s="139" t="s">
        <v>693</v>
      </c>
      <c r="B9749" s="139" t="s">
        <v>20769</v>
      </c>
      <c r="C9749" s="139" t="s">
        <v>20770</v>
      </c>
      <c r="D9749" s="140">
        <v>566</v>
      </c>
      <c r="E9749" s="139" t="s">
        <v>38476</v>
      </c>
      <c r="F9749" s="140">
        <v>849</v>
      </c>
      <c r="G9749" s="139" t="s">
        <v>38359</v>
      </c>
      <c r="H9749" s="88" t="s">
        <v>38204</v>
      </c>
    </row>
    <row r="9750" spans="1:8">
      <c r="A9750" s="139" t="s">
        <v>693</v>
      </c>
      <c r="B9750" s="139" t="s">
        <v>20771</v>
      </c>
      <c r="C9750" s="139" t="s">
        <v>20772</v>
      </c>
      <c r="D9750" s="140">
        <v>566</v>
      </c>
      <c r="E9750" s="139" t="s">
        <v>38477</v>
      </c>
      <c r="F9750" s="140">
        <v>849</v>
      </c>
      <c r="G9750" s="139" t="s">
        <v>38359</v>
      </c>
      <c r="H9750" s="88" t="s">
        <v>38204</v>
      </c>
    </row>
    <row r="9751" spans="1:8">
      <c r="A9751" s="139" t="s">
        <v>693</v>
      </c>
      <c r="B9751" s="139" t="s">
        <v>20773</v>
      </c>
      <c r="C9751" s="139" t="s">
        <v>20774</v>
      </c>
      <c r="D9751" s="140">
        <v>566</v>
      </c>
      <c r="E9751" s="139" t="s">
        <v>38478</v>
      </c>
      <c r="F9751" s="140">
        <v>849</v>
      </c>
      <c r="G9751" s="139" t="s">
        <v>38359</v>
      </c>
      <c r="H9751" s="88" t="s">
        <v>38204</v>
      </c>
    </row>
    <row r="9752" spans="1:8">
      <c r="A9752" s="139" t="s">
        <v>693</v>
      </c>
      <c r="B9752" s="139" t="s">
        <v>20775</v>
      </c>
      <c r="C9752" s="139" t="s">
        <v>20776</v>
      </c>
      <c r="D9752" s="140">
        <v>566</v>
      </c>
      <c r="E9752" s="139" t="s">
        <v>38479</v>
      </c>
      <c r="F9752" s="140">
        <v>849</v>
      </c>
      <c r="G9752" s="139" t="s">
        <v>38359</v>
      </c>
      <c r="H9752" s="88" t="s">
        <v>38204</v>
      </c>
    </row>
    <row r="9753" spans="1:8">
      <c r="A9753" s="139" t="s">
        <v>693</v>
      </c>
      <c r="B9753" s="139" t="s">
        <v>20777</v>
      </c>
      <c r="C9753" s="139" t="s">
        <v>20778</v>
      </c>
      <c r="D9753" s="140">
        <v>566</v>
      </c>
      <c r="E9753" s="139" t="s">
        <v>38480</v>
      </c>
      <c r="F9753" s="140">
        <v>849</v>
      </c>
      <c r="G9753" s="139" t="s">
        <v>38359</v>
      </c>
      <c r="H9753" s="88" t="s">
        <v>38204</v>
      </c>
    </row>
    <row r="9754" spans="1:8">
      <c r="A9754" s="139" t="s">
        <v>693</v>
      </c>
      <c r="B9754" s="139" t="s">
        <v>20779</v>
      </c>
      <c r="C9754" s="139" t="s">
        <v>20780</v>
      </c>
      <c r="D9754" s="140">
        <v>566</v>
      </c>
      <c r="E9754" s="139" t="s">
        <v>38481</v>
      </c>
      <c r="F9754" s="140">
        <v>849</v>
      </c>
      <c r="G9754" s="139" t="s">
        <v>38359</v>
      </c>
      <c r="H9754" s="88" t="s">
        <v>38204</v>
      </c>
    </row>
    <row r="9755" spans="1:8">
      <c r="A9755" s="139" t="s">
        <v>672</v>
      </c>
      <c r="B9755" s="139" t="s">
        <v>20781</v>
      </c>
      <c r="C9755" s="139" t="s">
        <v>20782</v>
      </c>
      <c r="D9755" s="140">
        <v>999.33</v>
      </c>
      <c r="E9755" s="139" t="s">
        <v>38482</v>
      </c>
      <c r="F9755" s="140">
        <v>1499</v>
      </c>
      <c r="G9755" s="139"/>
      <c r="H9755" s="88" t="s">
        <v>38204</v>
      </c>
    </row>
    <row r="9756" spans="1:8">
      <c r="A9756" s="139" t="s">
        <v>672</v>
      </c>
      <c r="B9756" s="139" t="s">
        <v>20783</v>
      </c>
      <c r="C9756" s="139" t="s">
        <v>20782</v>
      </c>
      <c r="D9756" s="140">
        <v>799.33</v>
      </c>
      <c r="E9756" s="139" t="s">
        <v>38483</v>
      </c>
      <c r="F9756" s="140">
        <v>1199</v>
      </c>
      <c r="G9756" s="139"/>
      <c r="H9756" s="88" t="s">
        <v>38204</v>
      </c>
    </row>
    <row r="9757" spans="1:8">
      <c r="A9757" s="139" t="s">
        <v>672</v>
      </c>
      <c r="B9757" s="139" t="s">
        <v>20784</v>
      </c>
      <c r="C9757" s="139" t="s">
        <v>20785</v>
      </c>
      <c r="D9757" s="140">
        <v>999.33</v>
      </c>
      <c r="E9757" s="139" t="s">
        <v>38484</v>
      </c>
      <c r="F9757" s="140">
        <v>1499</v>
      </c>
      <c r="G9757" s="139"/>
      <c r="H9757" s="88" t="s">
        <v>38204</v>
      </c>
    </row>
    <row r="9758" spans="1:8">
      <c r="A9758" s="139" t="s">
        <v>672</v>
      </c>
      <c r="B9758" s="139" t="s">
        <v>20786</v>
      </c>
      <c r="C9758" s="139" t="s">
        <v>20785</v>
      </c>
      <c r="D9758" s="140">
        <v>799.33</v>
      </c>
      <c r="E9758" s="139" t="s">
        <v>38485</v>
      </c>
      <c r="F9758" s="140">
        <v>1199</v>
      </c>
      <c r="G9758" s="139"/>
      <c r="H9758" s="88" t="s">
        <v>38204</v>
      </c>
    </row>
    <row r="9759" spans="1:8">
      <c r="A9759" s="139" t="s">
        <v>672</v>
      </c>
      <c r="B9759" s="139" t="s">
        <v>20787</v>
      </c>
      <c r="C9759" s="139" t="s">
        <v>20788</v>
      </c>
      <c r="D9759" s="140">
        <v>999.33</v>
      </c>
      <c r="E9759" s="139" t="s">
        <v>38486</v>
      </c>
      <c r="F9759" s="140">
        <v>1499</v>
      </c>
      <c r="G9759" s="139"/>
      <c r="H9759" s="88" t="s">
        <v>38204</v>
      </c>
    </row>
    <row r="9760" spans="1:8">
      <c r="A9760" s="139" t="s">
        <v>672</v>
      </c>
      <c r="B9760" s="139" t="s">
        <v>20789</v>
      </c>
      <c r="C9760" s="139" t="s">
        <v>20788</v>
      </c>
      <c r="D9760" s="140">
        <v>799.33</v>
      </c>
      <c r="E9760" s="139" t="s">
        <v>38487</v>
      </c>
      <c r="F9760" s="140">
        <v>1199</v>
      </c>
      <c r="G9760" s="139"/>
      <c r="H9760" s="88" t="s">
        <v>38204</v>
      </c>
    </row>
    <row r="9761" spans="1:8">
      <c r="A9761" s="139" t="s">
        <v>672</v>
      </c>
      <c r="B9761" s="139" t="s">
        <v>20790</v>
      </c>
      <c r="C9761" s="139" t="s">
        <v>20791</v>
      </c>
      <c r="D9761" s="140">
        <v>999.33</v>
      </c>
      <c r="E9761" s="139" t="s">
        <v>38488</v>
      </c>
      <c r="F9761" s="140">
        <v>1499</v>
      </c>
      <c r="G9761" s="139"/>
      <c r="H9761" s="88" t="s">
        <v>38204</v>
      </c>
    </row>
    <row r="9762" spans="1:8">
      <c r="A9762" s="139" t="s">
        <v>672</v>
      </c>
      <c r="B9762" s="139" t="s">
        <v>20792</v>
      </c>
      <c r="C9762" s="139" t="s">
        <v>20791</v>
      </c>
      <c r="D9762" s="140">
        <v>799.33</v>
      </c>
      <c r="E9762" s="139" t="s">
        <v>38489</v>
      </c>
      <c r="F9762" s="140">
        <v>1199</v>
      </c>
      <c r="G9762" s="139"/>
      <c r="H9762" s="88" t="s">
        <v>38204</v>
      </c>
    </row>
    <row r="9763" spans="1:8">
      <c r="A9763" s="139" t="s">
        <v>672</v>
      </c>
      <c r="B9763" s="139" t="s">
        <v>20793</v>
      </c>
      <c r="C9763" s="139" t="s">
        <v>20794</v>
      </c>
      <c r="D9763" s="140">
        <v>999.33</v>
      </c>
      <c r="E9763" s="139" t="s">
        <v>38490</v>
      </c>
      <c r="F9763" s="140">
        <v>1499</v>
      </c>
      <c r="G9763" s="139"/>
      <c r="H9763" s="88" t="s">
        <v>38204</v>
      </c>
    </row>
    <row r="9764" spans="1:8">
      <c r="A9764" s="139" t="s">
        <v>672</v>
      </c>
      <c r="B9764" s="139" t="s">
        <v>20795</v>
      </c>
      <c r="C9764" s="139" t="s">
        <v>20794</v>
      </c>
      <c r="D9764" s="140">
        <v>799.33</v>
      </c>
      <c r="E9764" s="139" t="s">
        <v>38491</v>
      </c>
      <c r="F9764" s="140">
        <v>1199</v>
      </c>
      <c r="G9764" s="139"/>
      <c r="H9764" s="88" t="s">
        <v>38204</v>
      </c>
    </row>
    <row r="9765" spans="1:8">
      <c r="A9765" s="139" t="s">
        <v>672</v>
      </c>
      <c r="B9765" s="139" t="s">
        <v>20796</v>
      </c>
      <c r="C9765" s="139" t="s">
        <v>20797</v>
      </c>
      <c r="D9765" s="140">
        <v>999.33</v>
      </c>
      <c r="E9765" s="139" t="s">
        <v>38492</v>
      </c>
      <c r="F9765" s="140">
        <v>1499</v>
      </c>
      <c r="G9765" s="139"/>
      <c r="H9765" s="88" t="s">
        <v>38204</v>
      </c>
    </row>
    <row r="9766" spans="1:8">
      <c r="A9766" s="139" t="s">
        <v>672</v>
      </c>
      <c r="B9766" s="139" t="s">
        <v>20798</v>
      </c>
      <c r="C9766" s="139" t="s">
        <v>20797</v>
      </c>
      <c r="D9766" s="140">
        <v>799.33</v>
      </c>
      <c r="E9766" s="139" t="s">
        <v>38493</v>
      </c>
      <c r="F9766" s="140">
        <v>1199</v>
      </c>
      <c r="G9766" s="139"/>
      <c r="H9766" s="88" t="s">
        <v>38204</v>
      </c>
    </row>
    <row r="9767" spans="1:8">
      <c r="A9767" s="139" t="s">
        <v>672</v>
      </c>
      <c r="B9767" s="139" t="s">
        <v>20799</v>
      </c>
      <c r="C9767" s="139" t="s">
        <v>20800</v>
      </c>
      <c r="D9767" s="140">
        <v>999.33</v>
      </c>
      <c r="E9767" s="139" t="s">
        <v>38494</v>
      </c>
      <c r="F9767" s="140">
        <v>1499</v>
      </c>
      <c r="G9767" s="139"/>
      <c r="H9767" s="88" t="s">
        <v>38204</v>
      </c>
    </row>
    <row r="9768" spans="1:8">
      <c r="A9768" s="139" t="s">
        <v>672</v>
      </c>
      <c r="B9768" s="139" t="s">
        <v>20801</v>
      </c>
      <c r="C9768" s="139" t="s">
        <v>20800</v>
      </c>
      <c r="D9768" s="140">
        <v>932.67</v>
      </c>
      <c r="E9768" s="139" t="s">
        <v>38495</v>
      </c>
      <c r="F9768" s="140">
        <v>1399</v>
      </c>
      <c r="G9768" s="139"/>
      <c r="H9768" s="88" t="s">
        <v>38204</v>
      </c>
    </row>
    <row r="9769" spans="1:8">
      <c r="A9769" s="139" t="s">
        <v>672</v>
      </c>
      <c r="B9769" s="139" t="s">
        <v>20802</v>
      </c>
      <c r="C9769" s="139" t="s">
        <v>20803</v>
      </c>
      <c r="D9769" s="140">
        <v>999.33</v>
      </c>
      <c r="E9769" s="139" t="s">
        <v>38496</v>
      </c>
      <c r="F9769" s="140">
        <v>1499</v>
      </c>
      <c r="G9769" s="139"/>
      <c r="H9769" s="88" t="s">
        <v>38204</v>
      </c>
    </row>
    <row r="9770" spans="1:8">
      <c r="A9770" s="139" t="s">
        <v>672</v>
      </c>
      <c r="B9770" s="139" t="s">
        <v>20804</v>
      </c>
      <c r="C9770" s="139" t="s">
        <v>20803</v>
      </c>
      <c r="D9770" s="140">
        <v>932.67</v>
      </c>
      <c r="E9770" s="139" t="s">
        <v>38497</v>
      </c>
      <c r="F9770" s="140">
        <v>1399</v>
      </c>
      <c r="G9770" s="139"/>
      <c r="H9770" s="88" t="s">
        <v>38204</v>
      </c>
    </row>
    <row r="9771" spans="1:8">
      <c r="A9771" s="139" t="s">
        <v>672</v>
      </c>
      <c r="B9771" s="139" t="s">
        <v>20805</v>
      </c>
      <c r="C9771" s="139" t="s">
        <v>20806</v>
      </c>
      <c r="D9771" s="140">
        <v>999.33</v>
      </c>
      <c r="E9771" s="139" t="s">
        <v>38498</v>
      </c>
      <c r="F9771" s="140">
        <v>1499</v>
      </c>
      <c r="G9771" s="139"/>
      <c r="H9771" s="88" t="s">
        <v>38204</v>
      </c>
    </row>
    <row r="9772" spans="1:8">
      <c r="A9772" s="139" t="s">
        <v>672</v>
      </c>
      <c r="B9772" s="139" t="s">
        <v>20807</v>
      </c>
      <c r="C9772" s="139" t="s">
        <v>20806</v>
      </c>
      <c r="D9772" s="140">
        <v>932.67</v>
      </c>
      <c r="E9772" s="139" t="s">
        <v>38499</v>
      </c>
      <c r="F9772" s="140">
        <v>1399</v>
      </c>
      <c r="G9772" s="139"/>
      <c r="H9772" s="88" t="s">
        <v>38204</v>
      </c>
    </row>
    <row r="9773" spans="1:8">
      <c r="A9773" s="139" t="s">
        <v>672</v>
      </c>
      <c r="B9773" s="139" t="s">
        <v>20808</v>
      </c>
      <c r="C9773" s="139" t="s">
        <v>20809</v>
      </c>
      <c r="D9773" s="140">
        <v>999.33</v>
      </c>
      <c r="E9773" s="139" t="s">
        <v>38500</v>
      </c>
      <c r="F9773" s="140">
        <v>1499</v>
      </c>
      <c r="G9773" s="139"/>
      <c r="H9773" s="88" t="s">
        <v>38204</v>
      </c>
    </row>
    <row r="9774" spans="1:8">
      <c r="A9774" s="139" t="s">
        <v>672</v>
      </c>
      <c r="B9774" s="139" t="s">
        <v>20810</v>
      </c>
      <c r="C9774" s="139" t="s">
        <v>20809</v>
      </c>
      <c r="D9774" s="140">
        <v>932.67</v>
      </c>
      <c r="E9774" s="139" t="s">
        <v>38501</v>
      </c>
      <c r="F9774" s="140">
        <v>1399</v>
      </c>
      <c r="G9774" s="139"/>
      <c r="H9774" s="88" t="s">
        <v>38204</v>
      </c>
    </row>
    <row r="9775" spans="1:8">
      <c r="A9775" s="139" t="s">
        <v>672</v>
      </c>
      <c r="B9775" s="139" t="s">
        <v>20811</v>
      </c>
      <c r="C9775" s="139" t="s">
        <v>20812</v>
      </c>
      <c r="D9775" s="140">
        <v>999.33</v>
      </c>
      <c r="E9775" s="139" t="s">
        <v>38502</v>
      </c>
      <c r="F9775" s="140">
        <v>1499</v>
      </c>
      <c r="G9775" s="139"/>
      <c r="H9775" s="88" t="s">
        <v>38204</v>
      </c>
    </row>
    <row r="9776" spans="1:8">
      <c r="A9776" s="139" t="s">
        <v>672</v>
      </c>
      <c r="B9776" s="139" t="s">
        <v>20813</v>
      </c>
      <c r="C9776" s="139" t="s">
        <v>20812</v>
      </c>
      <c r="D9776" s="140">
        <v>932.67</v>
      </c>
      <c r="E9776" s="139" t="s">
        <v>38503</v>
      </c>
      <c r="F9776" s="140">
        <v>1399</v>
      </c>
      <c r="G9776" s="139"/>
      <c r="H9776" s="88" t="s">
        <v>38204</v>
      </c>
    </row>
    <row r="9777" spans="1:8">
      <c r="A9777" s="139" t="s">
        <v>672</v>
      </c>
      <c r="B9777" s="139" t="s">
        <v>20814</v>
      </c>
      <c r="C9777" s="139" t="s">
        <v>20815</v>
      </c>
      <c r="D9777" s="140">
        <v>999.33</v>
      </c>
      <c r="E9777" s="139" t="s">
        <v>38504</v>
      </c>
      <c r="F9777" s="140">
        <v>1499</v>
      </c>
      <c r="G9777" s="139"/>
      <c r="H9777" s="88" t="s">
        <v>38204</v>
      </c>
    </row>
    <row r="9778" spans="1:8">
      <c r="A9778" s="139" t="s">
        <v>672</v>
      </c>
      <c r="B9778" s="139" t="s">
        <v>20816</v>
      </c>
      <c r="C9778" s="139" t="s">
        <v>20815</v>
      </c>
      <c r="D9778" s="140">
        <v>932.67</v>
      </c>
      <c r="E9778" s="139" t="s">
        <v>38505</v>
      </c>
      <c r="F9778" s="140">
        <v>1399</v>
      </c>
      <c r="G9778" s="139"/>
      <c r="H9778" s="88" t="s">
        <v>38204</v>
      </c>
    </row>
    <row r="9779" spans="1:8">
      <c r="A9779" s="139" t="s">
        <v>229</v>
      </c>
      <c r="B9779" s="139" t="s">
        <v>20395</v>
      </c>
      <c r="C9779" s="139" t="s">
        <v>20396</v>
      </c>
      <c r="D9779" s="140">
        <v>393.93</v>
      </c>
      <c r="E9779" s="139" t="s">
        <v>38506</v>
      </c>
      <c r="F9779" s="140">
        <v>649.99</v>
      </c>
      <c r="G9779" s="139"/>
      <c r="H9779" s="88" t="s">
        <v>38167</v>
      </c>
    </row>
    <row r="9780" spans="1:8">
      <c r="A9780" s="139" t="s">
        <v>222</v>
      </c>
      <c r="B9780" s="139" t="s">
        <v>20397</v>
      </c>
      <c r="C9780" s="139" t="s">
        <v>20398</v>
      </c>
      <c r="D9780" s="140">
        <v>13.51</v>
      </c>
      <c r="E9780" s="139" t="s">
        <v>38507</v>
      </c>
      <c r="F9780" s="140">
        <v>24.99</v>
      </c>
      <c r="G9780" s="139"/>
      <c r="H9780" s="88" t="s">
        <v>38167</v>
      </c>
    </row>
    <row r="9781" spans="1:8">
      <c r="A9781" s="139" t="s">
        <v>222</v>
      </c>
      <c r="B9781" s="139" t="s">
        <v>20399</v>
      </c>
      <c r="C9781" s="139" t="s">
        <v>20400</v>
      </c>
      <c r="D9781" s="140">
        <v>13.51</v>
      </c>
      <c r="E9781" s="139" t="s">
        <v>38508</v>
      </c>
      <c r="F9781" s="140">
        <v>24.99</v>
      </c>
      <c r="G9781" s="139"/>
      <c r="H9781" s="88" t="s">
        <v>38167</v>
      </c>
    </row>
    <row r="9782" spans="1:8">
      <c r="A9782" s="139" t="s">
        <v>222</v>
      </c>
      <c r="B9782" s="139" t="s">
        <v>20401</v>
      </c>
      <c r="C9782" s="139" t="s">
        <v>20402</v>
      </c>
      <c r="D9782" s="140">
        <v>13.51</v>
      </c>
      <c r="E9782" s="139" t="s">
        <v>38509</v>
      </c>
      <c r="F9782" s="140">
        <v>24.99</v>
      </c>
      <c r="G9782" s="139"/>
      <c r="H9782" s="88" t="s">
        <v>38167</v>
      </c>
    </row>
    <row r="9783" spans="1:8">
      <c r="A9783" s="139" t="s">
        <v>222</v>
      </c>
      <c r="B9783" s="139" t="s">
        <v>20403</v>
      </c>
      <c r="C9783" s="139" t="s">
        <v>20404</v>
      </c>
      <c r="D9783" s="140">
        <v>13.51</v>
      </c>
      <c r="E9783" s="139" t="s">
        <v>38510</v>
      </c>
      <c r="F9783" s="140">
        <v>24.99</v>
      </c>
      <c r="G9783" s="139"/>
      <c r="H9783" s="88" t="s">
        <v>38167</v>
      </c>
    </row>
    <row r="9784" spans="1:8">
      <c r="A9784" s="139" t="s">
        <v>222</v>
      </c>
      <c r="B9784" s="139" t="s">
        <v>20405</v>
      </c>
      <c r="C9784" s="139" t="s">
        <v>20406</v>
      </c>
      <c r="D9784" s="140">
        <v>13.51</v>
      </c>
      <c r="E9784" s="139" t="s">
        <v>38511</v>
      </c>
      <c r="F9784" s="140">
        <v>24.99</v>
      </c>
      <c r="G9784" s="139"/>
      <c r="H9784" s="88" t="s">
        <v>38167</v>
      </c>
    </row>
    <row r="9785" spans="1:8">
      <c r="A9785" s="139" t="s">
        <v>222</v>
      </c>
      <c r="B9785" s="139" t="s">
        <v>20407</v>
      </c>
      <c r="C9785" s="139" t="s">
        <v>20408</v>
      </c>
      <c r="D9785" s="140">
        <v>13.51</v>
      </c>
      <c r="E9785" s="139" t="s">
        <v>38512</v>
      </c>
      <c r="F9785" s="140">
        <v>24.99</v>
      </c>
      <c r="G9785" s="139"/>
      <c r="H9785" s="88" t="s">
        <v>38167</v>
      </c>
    </row>
    <row r="9786" spans="1:8">
      <c r="A9786" s="139" t="s">
        <v>222</v>
      </c>
      <c r="B9786" s="139" t="s">
        <v>20409</v>
      </c>
      <c r="C9786" s="139" t="s">
        <v>20410</v>
      </c>
      <c r="D9786" s="140">
        <v>13.51</v>
      </c>
      <c r="E9786" s="139" t="s">
        <v>38513</v>
      </c>
      <c r="F9786" s="140">
        <v>24.99</v>
      </c>
      <c r="G9786" s="139"/>
      <c r="H9786" s="88" t="s">
        <v>38167</v>
      </c>
    </row>
    <row r="9787" spans="1:8">
      <c r="A9787" s="139" t="s">
        <v>222</v>
      </c>
      <c r="B9787" s="139" t="s">
        <v>20411</v>
      </c>
      <c r="C9787" s="139" t="s">
        <v>20412</v>
      </c>
      <c r="D9787" s="140">
        <v>13.51</v>
      </c>
      <c r="E9787" s="139" t="s">
        <v>38514</v>
      </c>
      <c r="F9787" s="140">
        <v>24.99</v>
      </c>
      <c r="G9787" s="139"/>
      <c r="H9787" s="88" t="s">
        <v>38167</v>
      </c>
    </row>
    <row r="9788" spans="1:8">
      <c r="A9788" s="139" t="s">
        <v>222</v>
      </c>
      <c r="B9788" s="139" t="s">
        <v>20413</v>
      </c>
      <c r="C9788" s="139" t="s">
        <v>20414</v>
      </c>
      <c r="D9788" s="140">
        <v>21.62</v>
      </c>
      <c r="E9788" s="139" t="s">
        <v>38515</v>
      </c>
      <c r="F9788" s="140">
        <v>39.99</v>
      </c>
      <c r="G9788" s="139"/>
      <c r="H9788" s="88" t="s">
        <v>38167</v>
      </c>
    </row>
    <row r="9789" spans="1:8">
      <c r="A9789" s="139" t="s">
        <v>222</v>
      </c>
      <c r="B9789" s="139" t="s">
        <v>20415</v>
      </c>
      <c r="C9789" s="139" t="s">
        <v>20416</v>
      </c>
      <c r="D9789" s="140">
        <v>21.62</v>
      </c>
      <c r="E9789" s="139" t="s">
        <v>38516</v>
      </c>
      <c r="F9789" s="140">
        <v>39.99</v>
      </c>
      <c r="G9789" s="139"/>
      <c r="H9789" s="88" t="s">
        <v>38167</v>
      </c>
    </row>
    <row r="9790" spans="1:8">
      <c r="A9790" s="139" t="s">
        <v>222</v>
      </c>
      <c r="B9790" s="139" t="s">
        <v>20417</v>
      </c>
      <c r="C9790" s="139" t="s">
        <v>20418</v>
      </c>
      <c r="D9790" s="140">
        <v>21.62</v>
      </c>
      <c r="E9790" s="139" t="s">
        <v>38517</v>
      </c>
      <c r="F9790" s="140">
        <v>39.99</v>
      </c>
      <c r="G9790" s="139"/>
      <c r="H9790" s="88" t="s">
        <v>38167</v>
      </c>
    </row>
    <row r="9791" spans="1:8">
      <c r="A9791" s="139" t="s">
        <v>222</v>
      </c>
      <c r="B9791" s="139" t="s">
        <v>20419</v>
      </c>
      <c r="C9791" s="139" t="s">
        <v>20420</v>
      </c>
      <c r="D9791" s="140">
        <v>21.62</v>
      </c>
      <c r="E9791" s="139" t="s">
        <v>38518</v>
      </c>
      <c r="F9791" s="140">
        <v>39.99</v>
      </c>
      <c r="G9791" s="139"/>
      <c r="H9791" s="88" t="s">
        <v>38167</v>
      </c>
    </row>
    <row r="9792" spans="1:8">
      <c r="A9792" s="139" t="s">
        <v>222</v>
      </c>
      <c r="B9792" s="139" t="s">
        <v>20421</v>
      </c>
      <c r="C9792" s="139" t="s">
        <v>20422</v>
      </c>
      <c r="D9792" s="140">
        <v>21.62</v>
      </c>
      <c r="E9792" s="139" t="s">
        <v>38519</v>
      </c>
      <c r="F9792" s="140">
        <v>39.99</v>
      </c>
      <c r="G9792" s="139"/>
      <c r="H9792" s="88" t="s">
        <v>38167</v>
      </c>
    </row>
    <row r="9793" spans="1:8">
      <c r="A9793" s="139" t="s">
        <v>222</v>
      </c>
      <c r="B9793" s="139" t="s">
        <v>20423</v>
      </c>
      <c r="C9793" s="139" t="s">
        <v>20424</v>
      </c>
      <c r="D9793" s="140">
        <v>21.62</v>
      </c>
      <c r="E9793" s="139" t="s">
        <v>38520</v>
      </c>
      <c r="F9793" s="140">
        <v>39.99</v>
      </c>
      <c r="G9793" s="139"/>
      <c r="H9793" s="88" t="s">
        <v>38167</v>
      </c>
    </row>
    <row r="9794" spans="1:8">
      <c r="A9794" s="139" t="s">
        <v>222</v>
      </c>
      <c r="B9794" s="139" t="s">
        <v>20425</v>
      </c>
      <c r="C9794" s="139" t="s">
        <v>20426</v>
      </c>
      <c r="D9794" s="140">
        <v>21.62</v>
      </c>
      <c r="E9794" s="139" t="s">
        <v>38521</v>
      </c>
      <c r="F9794" s="140">
        <v>39.99</v>
      </c>
      <c r="G9794" s="139"/>
      <c r="H9794" s="88" t="s">
        <v>38167</v>
      </c>
    </row>
    <row r="9795" spans="1:8">
      <c r="A9795" s="139" t="s">
        <v>672</v>
      </c>
      <c r="B9795" s="139" t="s">
        <v>20817</v>
      </c>
      <c r="C9795" s="139" t="s">
        <v>20818</v>
      </c>
      <c r="D9795" s="140">
        <v>799.33</v>
      </c>
      <c r="E9795" s="139" t="s">
        <v>38522</v>
      </c>
      <c r="F9795" s="140">
        <v>1199</v>
      </c>
      <c r="G9795" s="139" t="s">
        <v>38359</v>
      </c>
      <c r="H9795" s="88" t="s">
        <v>38204</v>
      </c>
    </row>
    <row r="9796" spans="1:8">
      <c r="A9796" s="139" t="s">
        <v>672</v>
      </c>
      <c r="B9796" s="139" t="s">
        <v>20819</v>
      </c>
      <c r="C9796" s="139" t="s">
        <v>20820</v>
      </c>
      <c r="D9796" s="140">
        <v>799.33</v>
      </c>
      <c r="E9796" s="139" t="s">
        <v>38523</v>
      </c>
      <c r="F9796" s="140">
        <v>1199</v>
      </c>
      <c r="G9796" s="139" t="s">
        <v>38359</v>
      </c>
      <c r="H9796" s="88" t="s">
        <v>38204</v>
      </c>
    </row>
    <row r="9797" spans="1:8">
      <c r="A9797" s="139" t="s">
        <v>672</v>
      </c>
      <c r="B9797" s="139" t="s">
        <v>20821</v>
      </c>
      <c r="C9797" s="139" t="s">
        <v>20822</v>
      </c>
      <c r="D9797" s="140">
        <v>799.33</v>
      </c>
      <c r="E9797" s="139" t="s">
        <v>38524</v>
      </c>
      <c r="F9797" s="140">
        <v>1199</v>
      </c>
      <c r="G9797" s="139" t="s">
        <v>38359</v>
      </c>
      <c r="H9797" s="88" t="s">
        <v>38204</v>
      </c>
    </row>
    <row r="9798" spans="1:8">
      <c r="A9798" s="139" t="s">
        <v>672</v>
      </c>
      <c r="B9798" s="139" t="s">
        <v>20823</v>
      </c>
      <c r="C9798" s="139" t="s">
        <v>20824</v>
      </c>
      <c r="D9798" s="140">
        <v>799.33</v>
      </c>
      <c r="E9798" s="139" t="s">
        <v>38525</v>
      </c>
      <c r="F9798" s="140">
        <v>1199</v>
      </c>
      <c r="G9798" s="139" t="s">
        <v>38359</v>
      </c>
      <c r="H9798" s="88" t="s">
        <v>38204</v>
      </c>
    </row>
    <row r="9799" spans="1:8">
      <c r="A9799" s="139" t="s">
        <v>672</v>
      </c>
      <c r="B9799" s="139" t="s">
        <v>20825</v>
      </c>
      <c r="C9799" s="139" t="s">
        <v>20826</v>
      </c>
      <c r="D9799" s="140">
        <v>799.33</v>
      </c>
      <c r="E9799" s="139" t="s">
        <v>38526</v>
      </c>
      <c r="F9799" s="140">
        <v>1199</v>
      </c>
      <c r="G9799" s="139" t="s">
        <v>38359</v>
      </c>
      <c r="H9799" s="88" t="s">
        <v>38204</v>
      </c>
    </row>
    <row r="9800" spans="1:8">
      <c r="A9800" s="139" t="s">
        <v>672</v>
      </c>
      <c r="B9800" s="139" t="s">
        <v>20827</v>
      </c>
      <c r="C9800" s="139" t="s">
        <v>20828</v>
      </c>
      <c r="D9800" s="140">
        <v>799.33</v>
      </c>
      <c r="E9800" s="139" t="s">
        <v>38527</v>
      </c>
      <c r="F9800" s="140">
        <v>1199</v>
      </c>
      <c r="G9800" s="139" t="s">
        <v>38359</v>
      </c>
      <c r="H9800" s="88" t="s">
        <v>38204</v>
      </c>
    </row>
    <row r="9801" spans="1:8">
      <c r="A9801" s="139" t="s">
        <v>672</v>
      </c>
      <c r="B9801" s="139" t="s">
        <v>20829</v>
      </c>
      <c r="C9801" s="139" t="s">
        <v>20830</v>
      </c>
      <c r="D9801" s="140">
        <v>799.33</v>
      </c>
      <c r="E9801" s="139" t="s">
        <v>38528</v>
      </c>
      <c r="F9801" s="140">
        <v>1199</v>
      </c>
      <c r="G9801" s="139" t="s">
        <v>38359</v>
      </c>
      <c r="H9801" s="88" t="s">
        <v>38204</v>
      </c>
    </row>
    <row r="9802" spans="1:8">
      <c r="A9802" s="139" t="s">
        <v>672</v>
      </c>
      <c r="B9802" s="139" t="s">
        <v>20831</v>
      </c>
      <c r="C9802" s="139" t="s">
        <v>20832</v>
      </c>
      <c r="D9802" s="140">
        <v>799.33</v>
      </c>
      <c r="E9802" s="139" t="s">
        <v>38529</v>
      </c>
      <c r="F9802" s="140">
        <v>1199</v>
      </c>
      <c r="G9802" s="139" t="s">
        <v>38359</v>
      </c>
      <c r="H9802" s="88" t="s">
        <v>38204</v>
      </c>
    </row>
    <row r="9803" spans="1:8">
      <c r="A9803" s="139" t="s">
        <v>672</v>
      </c>
      <c r="B9803" s="139" t="s">
        <v>20833</v>
      </c>
      <c r="C9803" s="139" t="s">
        <v>20834</v>
      </c>
      <c r="D9803" s="140">
        <v>799.33</v>
      </c>
      <c r="E9803" s="139" t="s">
        <v>38530</v>
      </c>
      <c r="F9803" s="140">
        <v>1199</v>
      </c>
      <c r="G9803" s="139" t="s">
        <v>38359</v>
      </c>
      <c r="H9803" s="88" t="s">
        <v>38204</v>
      </c>
    </row>
    <row r="9804" spans="1:8">
      <c r="A9804" s="139" t="s">
        <v>672</v>
      </c>
      <c r="B9804" s="139" t="s">
        <v>20835</v>
      </c>
      <c r="C9804" s="139" t="s">
        <v>20836</v>
      </c>
      <c r="D9804" s="140">
        <v>866</v>
      </c>
      <c r="E9804" s="139" t="s">
        <v>38531</v>
      </c>
      <c r="F9804" s="140">
        <v>1299</v>
      </c>
      <c r="G9804" s="139"/>
      <c r="H9804" s="88" t="s">
        <v>38204</v>
      </c>
    </row>
    <row r="9805" spans="1:8">
      <c r="A9805" s="139" t="s">
        <v>672</v>
      </c>
      <c r="B9805" s="139" t="s">
        <v>20837</v>
      </c>
      <c r="C9805" s="139" t="s">
        <v>20838</v>
      </c>
      <c r="D9805" s="140">
        <v>866</v>
      </c>
      <c r="E9805" s="139" t="s">
        <v>38532</v>
      </c>
      <c r="F9805" s="140">
        <v>1299</v>
      </c>
      <c r="G9805" s="139"/>
      <c r="H9805" s="88" t="s">
        <v>38204</v>
      </c>
    </row>
    <row r="9806" spans="1:8">
      <c r="A9806" s="139" t="s">
        <v>672</v>
      </c>
      <c r="B9806" s="139" t="s">
        <v>20839</v>
      </c>
      <c r="C9806" s="139" t="s">
        <v>20840</v>
      </c>
      <c r="D9806" s="140">
        <v>866</v>
      </c>
      <c r="E9806" s="139" t="s">
        <v>38533</v>
      </c>
      <c r="F9806" s="140">
        <v>1299</v>
      </c>
      <c r="G9806" s="139"/>
      <c r="H9806" s="88" t="s">
        <v>38204</v>
      </c>
    </row>
    <row r="9807" spans="1:8">
      <c r="A9807" s="139" t="s">
        <v>672</v>
      </c>
      <c r="B9807" s="139" t="s">
        <v>20841</v>
      </c>
      <c r="C9807" s="139" t="s">
        <v>20842</v>
      </c>
      <c r="D9807" s="140">
        <v>866</v>
      </c>
      <c r="E9807" s="139" t="s">
        <v>38534</v>
      </c>
      <c r="F9807" s="140">
        <v>1299</v>
      </c>
      <c r="G9807" s="139"/>
      <c r="H9807" s="88" t="s">
        <v>38204</v>
      </c>
    </row>
    <row r="9808" spans="1:8">
      <c r="A9808" s="139" t="s">
        <v>235</v>
      </c>
      <c r="B9808" s="139" t="s">
        <v>20427</v>
      </c>
      <c r="C9808" s="139" t="s">
        <v>20428</v>
      </c>
      <c r="D9808" s="140">
        <v>114.28</v>
      </c>
      <c r="E9808" s="139" t="s">
        <v>38535</v>
      </c>
      <c r="F9808" s="140">
        <v>199.99</v>
      </c>
      <c r="G9808" s="139"/>
      <c r="H9808" s="88" t="s">
        <v>38167</v>
      </c>
    </row>
    <row r="9809" spans="1:8">
      <c r="A9809" s="139" t="s">
        <v>235</v>
      </c>
      <c r="B9809" s="139" t="s">
        <v>20429</v>
      </c>
      <c r="C9809" s="139" t="s">
        <v>20430</v>
      </c>
      <c r="D9809" s="140">
        <v>114.28</v>
      </c>
      <c r="E9809" s="139" t="s">
        <v>38536</v>
      </c>
      <c r="F9809" s="140">
        <v>199.99</v>
      </c>
      <c r="G9809" s="139"/>
      <c r="H9809" s="88" t="s">
        <v>38167</v>
      </c>
    </row>
    <row r="9810" spans="1:8">
      <c r="A9810" s="139" t="s">
        <v>235</v>
      </c>
      <c r="B9810" s="139" t="s">
        <v>20431</v>
      </c>
      <c r="C9810" s="139" t="s">
        <v>20432</v>
      </c>
      <c r="D9810" s="140">
        <v>54.05</v>
      </c>
      <c r="E9810" s="139" t="s">
        <v>38537</v>
      </c>
      <c r="F9810" s="140">
        <v>99.99</v>
      </c>
      <c r="G9810" s="139"/>
      <c r="H9810" s="88" t="s">
        <v>38167</v>
      </c>
    </row>
    <row r="9811" spans="1:8">
      <c r="A9811" s="139" t="s">
        <v>235</v>
      </c>
      <c r="B9811" s="139" t="s">
        <v>20433</v>
      </c>
      <c r="C9811" s="139" t="s">
        <v>20434</v>
      </c>
      <c r="D9811" s="140">
        <v>32.43</v>
      </c>
      <c r="E9811" s="139" t="s">
        <v>38538</v>
      </c>
      <c r="F9811" s="140">
        <v>59.99</v>
      </c>
      <c r="G9811" s="139"/>
      <c r="H9811" s="88" t="s">
        <v>38167</v>
      </c>
    </row>
    <row r="9812" spans="1:8">
      <c r="A9812" s="139" t="s">
        <v>235</v>
      </c>
      <c r="B9812" s="139" t="s">
        <v>20435</v>
      </c>
      <c r="C9812" s="139" t="s">
        <v>20436</v>
      </c>
      <c r="D9812" s="140">
        <v>54.05</v>
      </c>
      <c r="E9812" s="139" t="s">
        <v>38539</v>
      </c>
      <c r="F9812" s="140">
        <v>99.99</v>
      </c>
      <c r="G9812" s="139"/>
      <c r="H9812" s="88" t="s">
        <v>38167</v>
      </c>
    </row>
    <row r="9813" spans="1:8">
      <c r="A9813" s="139" t="s">
        <v>235</v>
      </c>
      <c r="B9813" s="139" t="s">
        <v>20437</v>
      </c>
      <c r="C9813" s="139" t="s">
        <v>20438</v>
      </c>
      <c r="D9813" s="140">
        <v>32.43</v>
      </c>
      <c r="E9813" s="139" t="s">
        <v>38540</v>
      </c>
      <c r="F9813" s="140">
        <v>59.99</v>
      </c>
      <c r="G9813" s="139"/>
      <c r="H9813" s="88" t="s">
        <v>38167</v>
      </c>
    </row>
    <row r="9814" spans="1:8">
      <c r="A9814" s="139" t="s">
        <v>337</v>
      </c>
      <c r="B9814" s="139" t="s">
        <v>20439</v>
      </c>
      <c r="C9814" s="139" t="s">
        <v>20440</v>
      </c>
      <c r="D9814" s="140">
        <v>17.29</v>
      </c>
      <c r="E9814" s="139" t="s">
        <v>38541</v>
      </c>
      <c r="F9814" s="140">
        <v>31.99</v>
      </c>
      <c r="G9814" s="139"/>
      <c r="H9814" s="88" t="s">
        <v>38167</v>
      </c>
    </row>
    <row r="9815" spans="1:8">
      <c r="A9815" s="139" t="s">
        <v>337</v>
      </c>
      <c r="B9815" s="139" t="s">
        <v>20441</v>
      </c>
      <c r="C9815" s="139" t="s">
        <v>20442</v>
      </c>
      <c r="D9815" s="140">
        <v>14.59</v>
      </c>
      <c r="E9815" s="139" t="s">
        <v>38542</v>
      </c>
      <c r="F9815" s="140">
        <v>26.99</v>
      </c>
      <c r="G9815" s="139"/>
      <c r="H9815" s="88" t="s">
        <v>38167</v>
      </c>
    </row>
    <row r="9816" spans="1:8">
      <c r="A9816" s="139" t="s">
        <v>337</v>
      </c>
      <c r="B9816" s="139" t="s">
        <v>20443</v>
      </c>
      <c r="C9816" s="139" t="s">
        <v>20444</v>
      </c>
      <c r="D9816" s="140">
        <v>14.59</v>
      </c>
      <c r="E9816" s="139" t="s">
        <v>38543</v>
      </c>
      <c r="F9816" s="140">
        <v>26.99</v>
      </c>
      <c r="G9816" s="139"/>
      <c r="H9816" s="88" t="s">
        <v>38167</v>
      </c>
    </row>
    <row r="9817" spans="1:8">
      <c r="A9817" s="139" t="s">
        <v>337</v>
      </c>
      <c r="B9817" s="139" t="s">
        <v>20445</v>
      </c>
      <c r="C9817" s="139" t="s">
        <v>20446</v>
      </c>
      <c r="D9817" s="140">
        <v>14.59</v>
      </c>
      <c r="E9817" s="139" t="s">
        <v>38544</v>
      </c>
      <c r="F9817" s="140">
        <v>26.99</v>
      </c>
      <c r="G9817" s="139"/>
      <c r="H9817" s="88" t="s">
        <v>38167</v>
      </c>
    </row>
    <row r="9818" spans="1:8">
      <c r="A9818" s="139" t="s">
        <v>337</v>
      </c>
      <c r="B9818" s="139" t="s">
        <v>20447</v>
      </c>
      <c r="C9818" s="139" t="s">
        <v>20448</v>
      </c>
      <c r="D9818" s="140">
        <v>14.59</v>
      </c>
      <c r="E9818" s="139" t="s">
        <v>38545</v>
      </c>
      <c r="F9818" s="140">
        <v>26.99</v>
      </c>
      <c r="G9818" s="139"/>
      <c r="H9818" s="88" t="s">
        <v>38167</v>
      </c>
    </row>
    <row r="9819" spans="1:8">
      <c r="A9819" s="139" t="s">
        <v>337</v>
      </c>
      <c r="B9819" s="139" t="s">
        <v>20449</v>
      </c>
      <c r="C9819" s="139" t="s">
        <v>20450</v>
      </c>
      <c r="D9819" s="140">
        <v>14.59</v>
      </c>
      <c r="E9819" s="139" t="s">
        <v>38546</v>
      </c>
      <c r="F9819" s="140">
        <v>26.99</v>
      </c>
      <c r="G9819" s="139"/>
      <c r="H9819" s="88" t="s">
        <v>38167</v>
      </c>
    </row>
    <row r="9820" spans="1:8">
      <c r="A9820" s="139" t="s">
        <v>1795</v>
      </c>
      <c r="B9820" s="139" t="s">
        <v>20451</v>
      </c>
      <c r="C9820" s="139" t="s">
        <v>20452</v>
      </c>
      <c r="D9820" s="140">
        <v>9.7200000000000006</v>
      </c>
      <c r="E9820" s="139" t="s">
        <v>38547</v>
      </c>
      <c r="F9820" s="140">
        <v>17.989999999999998</v>
      </c>
      <c r="G9820" s="139"/>
      <c r="H9820" s="88" t="s">
        <v>38167</v>
      </c>
    </row>
    <row r="9821" spans="1:8">
      <c r="A9821" s="139" t="s">
        <v>693</v>
      </c>
      <c r="B9821" s="139" t="s">
        <v>20843</v>
      </c>
      <c r="C9821" s="139" t="s">
        <v>20844</v>
      </c>
      <c r="D9821" s="140">
        <v>2332.67</v>
      </c>
      <c r="E9821" s="139" t="s">
        <v>38548</v>
      </c>
      <c r="F9821" s="140">
        <v>3499</v>
      </c>
      <c r="G9821" s="139" t="s">
        <v>31563</v>
      </c>
      <c r="H9821" s="88" t="s">
        <v>38204</v>
      </c>
    </row>
    <row r="9822" spans="1:8">
      <c r="A9822" s="139" t="s">
        <v>693</v>
      </c>
      <c r="B9822" s="139" t="s">
        <v>20845</v>
      </c>
      <c r="C9822" s="139" t="s">
        <v>20846</v>
      </c>
      <c r="D9822" s="140">
        <v>2332.67</v>
      </c>
      <c r="E9822" s="139" t="s">
        <v>38549</v>
      </c>
      <c r="F9822" s="140">
        <v>3499</v>
      </c>
      <c r="G9822" s="139" t="s">
        <v>31563</v>
      </c>
      <c r="H9822" s="88" t="s">
        <v>38204</v>
      </c>
    </row>
    <row r="9823" spans="1:8">
      <c r="A9823" s="139" t="s">
        <v>693</v>
      </c>
      <c r="B9823" s="139" t="s">
        <v>20847</v>
      </c>
      <c r="C9823" s="139" t="s">
        <v>20848</v>
      </c>
      <c r="D9823" s="140">
        <v>2332.67</v>
      </c>
      <c r="E9823" s="139" t="s">
        <v>38550</v>
      </c>
      <c r="F9823" s="140">
        <v>3499</v>
      </c>
      <c r="G9823" s="139" t="s">
        <v>31563</v>
      </c>
      <c r="H9823" s="88" t="s">
        <v>38204</v>
      </c>
    </row>
    <row r="9824" spans="1:8">
      <c r="A9824" s="139" t="s">
        <v>693</v>
      </c>
      <c r="B9824" s="139" t="s">
        <v>20849</v>
      </c>
      <c r="C9824" s="139" t="s">
        <v>20850</v>
      </c>
      <c r="D9824" s="140">
        <v>2332.67</v>
      </c>
      <c r="E9824" s="139" t="s">
        <v>38551</v>
      </c>
      <c r="F9824" s="140">
        <v>3499</v>
      </c>
      <c r="G9824" s="139" t="s">
        <v>31563</v>
      </c>
      <c r="H9824" s="88" t="s">
        <v>38204</v>
      </c>
    </row>
    <row r="9825" spans="1:8">
      <c r="A9825" s="139" t="s">
        <v>425</v>
      </c>
      <c r="B9825" s="139" t="s">
        <v>20453</v>
      </c>
      <c r="C9825" s="139" t="s">
        <v>20454</v>
      </c>
      <c r="D9825" s="140">
        <v>10.81</v>
      </c>
      <c r="E9825" s="139" t="s">
        <v>38552</v>
      </c>
      <c r="F9825" s="140">
        <v>19.989999999999998</v>
      </c>
      <c r="G9825" s="139"/>
      <c r="H9825" s="88" t="s">
        <v>38167</v>
      </c>
    </row>
    <row r="9826" spans="1:8">
      <c r="A9826" s="139" t="s">
        <v>693</v>
      </c>
      <c r="B9826" s="139" t="s">
        <v>20851</v>
      </c>
      <c r="C9826" s="139" t="s">
        <v>20852</v>
      </c>
      <c r="D9826" s="140">
        <v>932.67</v>
      </c>
      <c r="E9826" s="139" t="s">
        <v>38553</v>
      </c>
      <c r="F9826" s="140">
        <v>1399</v>
      </c>
      <c r="G9826" s="139"/>
      <c r="H9826" s="88" t="s">
        <v>38204</v>
      </c>
    </row>
    <row r="9827" spans="1:8">
      <c r="A9827" s="139" t="s">
        <v>693</v>
      </c>
      <c r="B9827" s="139" t="s">
        <v>20853</v>
      </c>
      <c r="C9827" s="139" t="s">
        <v>20854</v>
      </c>
      <c r="D9827" s="140">
        <v>932.67</v>
      </c>
      <c r="E9827" s="139" t="s">
        <v>38554</v>
      </c>
      <c r="F9827" s="140">
        <v>1399</v>
      </c>
      <c r="G9827" s="139"/>
      <c r="H9827" s="88" t="s">
        <v>38204</v>
      </c>
    </row>
    <row r="9828" spans="1:8">
      <c r="A9828" s="139" t="s">
        <v>693</v>
      </c>
      <c r="B9828" s="139" t="s">
        <v>20855</v>
      </c>
      <c r="C9828" s="139" t="s">
        <v>20856</v>
      </c>
      <c r="D9828" s="140">
        <v>932.67</v>
      </c>
      <c r="E9828" s="139" t="s">
        <v>38555</v>
      </c>
      <c r="F9828" s="140">
        <v>1399</v>
      </c>
      <c r="G9828" s="139"/>
      <c r="H9828" s="88" t="s">
        <v>38204</v>
      </c>
    </row>
    <row r="9829" spans="1:8">
      <c r="A9829" s="139" t="s">
        <v>693</v>
      </c>
      <c r="B9829" s="139" t="s">
        <v>20857</v>
      </c>
      <c r="C9829" s="139" t="s">
        <v>20858</v>
      </c>
      <c r="D9829" s="140">
        <v>932.67</v>
      </c>
      <c r="E9829" s="139" t="s">
        <v>38556</v>
      </c>
      <c r="F9829" s="140">
        <v>1399</v>
      </c>
      <c r="G9829" s="139"/>
      <c r="H9829" s="88" t="s">
        <v>38204</v>
      </c>
    </row>
    <row r="9830" spans="1:8">
      <c r="A9830" s="139" t="s">
        <v>693</v>
      </c>
      <c r="B9830" s="139" t="s">
        <v>20859</v>
      </c>
      <c r="C9830" s="139" t="s">
        <v>20860</v>
      </c>
      <c r="D9830" s="140">
        <v>932.67</v>
      </c>
      <c r="E9830" s="139" t="s">
        <v>38557</v>
      </c>
      <c r="F9830" s="140">
        <v>1399</v>
      </c>
      <c r="G9830" s="139"/>
      <c r="H9830" s="88" t="s">
        <v>38204</v>
      </c>
    </row>
    <row r="9831" spans="1:8">
      <c r="A9831" s="139" t="s">
        <v>693</v>
      </c>
      <c r="B9831" s="139" t="s">
        <v>20861</v>
      </c>
      <c r="C9831" s="139" t="s">
        <v>20862</v>
      </c>
      <c r="D9831" s="140">
        <v>932.67</v>
      </c>
      <c r="E9831" s="139" t="s">
        <v>38558</v>
      </c>
      <c r="F9831" s="140">
        <v>1399</v>
      </c>
      <c r="G9831" s="139"/>
      <c r="H9831" s="88" t="s">
        <v>38204</v>
      </c>
    </row>
    <row r="9832" spans="1:8">
      <c r="A9832" s="139" t="s">
        <v>693</v>
      </c>
      <c r="B9832" s="139" t="s">
        <v>20863</v>
      </c>
      <c r="C9832" s="139" t="s">
        <v>20864</v>
      </c>
      <c r="D9832" s="140">
        <v>932.67</v>
      </c>
      <c r="E9832" s="139" t="s">
        <v>38559</v>
      </c>
      <c r="F9832" s="140">
        <v>1399</v>
      </c>
      <c r="G9832" s="139"/>
      <c r="H9832" s="88" t="s">
        <v>38204</v>
      </c>
    </row>
    <row r="9833" spans="1:8">
      <c r="A9833" s="139" t="s">
        <v>693</v>
      </c>
      <c r="B9833" s="139" t="s">
        <v>20865</v>
      </c>
      <c r="C9833" s="139" t="s">
        <v>20866</v>
      </c>
      <c r="D9833" s="140">
        <v>466</v>
      </c>
      <c r="E9833" s="139" t="s">
        <v>38560</v>
      </c>
      <c r="F9833" s="140">
        <v>699</v>
      </c>
      <c r="G9833" s="139"/>
      <c r="H9833" s="88" t="s">
        <v>38204</v>
      </c>
    </row>
    <row r="9834" spans="1:8">
      <c r="A9834" s="139" t="s">
        <v>693</v>
      </c>
      <c r="B9834" s="139" t="s">
        <v>20867</v>
      </c>
      <c r="C9834" s="139" t="s">
        <v>20868</v>
      </c>
      <c r="D9834" s="140">
        <v>466</v>
      </c>
      <c r="E9834" s="139" t="s">
        <v>38561</v>
      </c>
      <c r="F9834" s="140">
        <v>699</v>
      </c>
      <c r="G9834" s="139"/>
      <c r="H9834" s="88" t="s">
        <v>38204</v>
      </c>
    </row>
    <row r="9835" spans="1:8">
      <c r="A9835" s="139" t="s">
        <v>693</v>
      </c>
      <c r="B9835" s="139" t="s">
        <v>20869</v>
      </c>
      <c r="C9835" s="139" t="s">
        <v>20870</v>
      </c>
      <c r="D9835" s="140">
        <v>466</v>
      </c>
      <c r="E9835" s="139" t="s">
        <v>38562</v>
      </c>
      <c r="F9835" s="140">
        <v>699</v>
      </c>
      <c r="G9835" s="139"/>
      <c r="H9835" s="88" t="s">
        <v>38204</v>
      </c>
    </row>
    <row r="9836" spans="1:8">
      <c r="A9836" s="139" t="s">
        <v>693</v>
      </c>
      <c r="B9836" s="139" t="s">
        <v>20871</v>
      </c>
      <c r="C9836" s="139" t="s">
        <v>20872</v>
      </c>
      <c r="D9836" s="140">
        <v>466</v>
      </c>
      <c r="E9836" s="139" t="s">
        <v>38563</v>
      </c>
      <c r="F9836" s="140">
        <v>699</v>
      </c>
      <c r="G9836" s="139"/>
      <c r="H9836" s="88" t="s">
        <v>38204</v>
      </c>
    </row>
    <row r="9837" spans="1:8">
      <c r="A9837" s="139" t="s">
        <v>693</v>
      </c>
      <c r="B9837" s="139" t="s">
        <v>20873</v>
      </c>
      <c r="C9837" s="139" t="s">
        <v>20874</v>
      </c>
      <c r="D9837" s="140">
        <v>466</v>
      </c>
      <c r="E9837" s="139" t="s">
        <v>38564</v>
      </c>
      <c r="F9837" s="140">
        <v>699</v>
      </c>
      <c r="G9837" s="139"/>
      <c r="H9837" s="88" t="s">
        <v>38204</v>
      </c>
    </row>
    <row r="9838" spans="1:8">
      <c r="A9838" s="139" t="s">
        <v>672</v>
      </c>
      <c r="B9838" s="139" t="s">
        <v>20875</v>
      </c>
      <c r="C9838" s="139" t="s">
        <v>20876</v>
      </c>
      <c r="D9838" s="140">
        <v>1466</v>
      </c>
      <c r="E9838" s="139" t="s">
        <v>38565</v>
      </c>
      <c r="F9838" s="140">
        <v>2199</v>
      </c>
      <c r="G9838" s="139"/>
      <c r="H9838" s="88" t="s">
        <v>38204</v>
      </c>
    </row>
    <row r="9839" spans="1:8">
      <c r="A9839" s="139" t="s">
        <v>672</v>
      </c>
      <c r="B9839" s="139" t="s">
        <v>20877</v>
      </c>
      <c r="C9839" s="139" t="s">
        <v>20878</v>
      </c>
      <c r="D9839" s="140">
        <v>1466</v>
      </c>
      <c r="E9839" s="139" t="s">
        <v>38566</v>
      </c>
      <c r="F9839" s="140">
        <v>2199</v>
      </c>
      <c r="G9839" s="139"/>
      <c r="H9839" s="88" t="s">
        <v>38204</v>
      </c>
    </row>
    <row r="9840" spans="1:8">
      <c r="A9840" s="139" t="s">
        <v>672</v>
      </c>
      <c r="B9840" s="139" t="s">
        <v>20879</v>
      </c>
      <c r="C9840" s="139" t="s">
        <v>20880</v>
      </c>
      <c r="D9840" s="140">
        <v>1466</v>
      </c>
      <c r="E9840" s="139" t="s">
        <v>38567</v>
      </c>
      <c r="F9840" s="140">
        <v>2199</v>
      </c>
      <c r="G9840" s="139"/>
      <c r="H9840" s="88" t="s">
        <v>38204</v>
      </c>
    </row>
    <row r="9841" spans="1:8">
      <c r="A9841" s="139" t="s">
        <v>672</v>
      </c>
      <c r="B9841" s="139" t="s">
        <v>20881</v>
      </c>
      <c r="C9841" s="139" t="s">
        <v>20882</v>
      </c>
      <c r="D9841" s="140">
        <v>1466</v>
      </c>
      <c r="E9841" s="139" t="s">
        <v>38568</v>
      </c>
      <c r="F9841" s="140">
        <v>2199</v>
      </c>
      <c r="G9841" s="139"/>
      <c r="H9841" s="88" t="s">
        <v>38204</v>
      </c>
    </row>
    <row r="9842" spans="1:8">
      <c r="A9842" s="139" t="s">
        <v>672</v>
      </c>
      <c r="B9842" s="139" t="s">
        <v>20883</v>
      </c>
      <c r="C9842" s="139" t="s">
        <v>20884</v>
      </c>
      <c r="D9842" s="140">
        <v>1466</v>
      </c>
      <c r="E9842" s="139" t="s">
        <v>38569</v>
      </c>
      <c r="F9842" s="140">
        <v>2199</v>
      </c>
      <c r="G9842" s="139"/>
      <c r="H9842" s="88" t="s">
        <v>38204</v>
      </c>
    </row>
    <row r="9843" spans="1:8">
      <c r="A9843" s="139" t="s">
        <v>672</v>
      </c>
      <c r="B9843" s="139" t="s">
        <v>20885</v>
      </c>
      <c r="C9843" s="139" t="s">
        <v>20886</v>
      </c>
      <c r="D9843" s="140">
        <v>1266</v>
      </c>
      <c r="E9843" s="139" t="s">
        <v>38570</v>
      </c>
      <c r="F9843" s="140">
        <v>1899</v>
      </c>
      <c r="G9843" s="139"/>
      <c r="H9843" s="88" t="s">
        <v>38204</v>
      </c>
    </row>
    <row r="9844" spans="1:8">
      <c r="A9844" s="139" t="s">
        <v>672</v>
      </c>
      <c r="B9844" s="139" t="s">
        <v>20887</v>
      </c>
      <c r="C9844" s="139" t="s">
        <v>20888</v>
      </c>
      <c r="D9844" s="140">
        <v>1466</v>
      </c>
      <c r="E9844" s="139" t="s">
        <v>38571</v>
      </c>
      <c r="F9844" s="140">
        <v>2199</v>
      </c>
      <c r="G9844" s="139"/>
      <c r="H9844" s="88" t="s">
        <v>38204</v>
      </c>
    </row>
    <row r="9845" spans="1:8">
      <c r="A9845" s="139" t="s">
        <v>672</v>
      </c>
      <c r="B9845" s="139" t="s">
        <v>20889</v>
      </c>
      <c r="C9845" s="139" t="s">
        <v>20890</v>
      </c>
      <c r="D9845" s="140">
        <v>1266</v>
      </c>
      <c r="E9845" s="139" t="s">
        <v>38572</v>
      </c>
      <c r="F9845" s="140">
        <v>1899</v>
      </c>
      <c r="G9845" s="139"/>
      <c r="H9845" s="88" t="s">
        <v>38204</v>
      </c>
    </row>
    <row r="9846" spans="1:8">
      <c r="A9846" s="139" t="s">
        <v>672</v>
      </c>
      <c r="B9846" s="139" t="s">
        <v>20891</v>
      </c>
      <c r="C9846" s="139" t="s">
        <v>20892</v>
      </c>
      <c r="D9846" s="140">
        <v>1466</v>
      </c>
      <c r="E9846" s="139" t="s">
        <v>38573</v>
      </c>
      <c r="F9846" s="140">
        <v>2199</v>
      </c>
      <c r="G9846" s="139"/>
      <c r="H9846" s="88" t="s">
        <v>38204</v>
      </c>
    </row>
    <row r="9847" spans="1:8">
      <c r="A9847" s="139" t="s">
        <v>672</v>
      </c>
      <c r="B9847" s="139" t="s">
        <v>20893</v>
      </c>
      <c r="C9847" s="139" t="s">
        <v>20894</v>
      </c>
      <c r="D9847" s="140">
        <v>1266</v>
      </c>
      <c r="E9847" s="139" t="s">
        <v>38574</v>
      </c>
      <c r="F9847" s="140">
        <v>1899</v>
      </c>
      <c r="G9847" s="139"/>
      <c r="H9847" s="88" t="s">
        <v>38204</v>
      </c>
    </row>
    <row r="9848" spans="1:8">
      <c r="A9848" s="139" t="s">
        <v>672</v>
      </c>
      <c r="B9848" s="139" t="s">
        <v>20895</v>
      </c>
      <c r="C9848" s="139" t="s">
        <v>20896</v>
      </c>
      <c r="D9848" s="140">
        <v>1466</v>
      </c>
      <c r="E9848" s="139" t="s">
        <v>38575</v>
      </c>
      <c r="F9848" s="140">
        <v>2199</v>
      </c>
      <c r="G9848" s="139"/>
      <c r="H9848" s="88" t="s">
        <v>38204</v>
      </c>
    </row>
    <row r="9849" spans="1:8">
      <c r="A9849" s="139" t="s">
        <v>672</v>
      </c>
      <c r="B9849" s="139" t="s">
        <v>20897</v>
      </c>
      <c r="C9849" s="139" t="s">
        <v>20898</v>
      </c>
      <c r="D9849" s="140">
        <v>1266</v>
      </c>
      <c r="E9849" s="139" t="s">
        <v>38576</v>
      </c>
      <c r="F9849" s="140">
        <v>1899</v>
      </c>
      <c r="G9849" s="139"/>
      <c r="H9849" s="88" t="s">
        <v>38204</v>
      </c>
    </row>
    <row r="9850" spans="1:8">
      <c r="A9850" s="139" t="s">
        <v>672</v>
      </c>
      <c r="B9850" s="139" t="s">
        <v>20899</v>
      </c>
      <c r="C9850" s="139" t="s">
        <v>20900</v>
      </c>
      <c r="D9850" s="140">
        <v>1466</v>
      </c>
      <c r="E9850" s="139" t="s">
        <v>38577</v>
      </c>
      <c r="F9850" s="140">
        <v>2199</v>
      </c>
      <c r="G9850" s="139"/>
      <c r="H9850" s="88" t="s">
        <v>38204</v>
      </c>
    </row>
    <row r="9851" spans="1:8">
      <c r="A9851" s="139" t="s">
        <v>672</v>
      </c>
      <c r="B9851" s="139" t="s">
        <v>20901</v>
      </c>
      <c r="C9851" s="139" t="s">
        <v>20902</v>
      </c>
      <c r="D9851" s="140">
        <v>1732.67</v>
      </c>
      <c r="E9851" s="139" t="s">
        <v>38578</v>
      </c>
      <c r="F9851" s="140">
        <v>2599</v>
      </c>
      <c r="G9851" s="139"/>
      <c r="H9851" s="88" t="s">
        <v>38204</v>
      </c>
    </row>
    <row r="9852" spans="1:8">
      <c r="A9852" s="139" t="s">
        <v>672</v>
      </c>
      <c r="B9852" s="139" t="s">
        <v>20903</v>
      </c>
      <c r="C9852" s="139" t="s">
        <v>20904</v>
      </c>
      <c r="D9852" s="140">
        <v>1732.67</v>
      </c>
      <c r="E9852" s="139" t="s">
        <v>38579</v>
      </c>
      <c r="F9852" s="140">
        <v>2599</v>
      </c>
      <c r="G9852" s="139"/>
      <c r="H9852" s="88" t="s">
        <v>38204</v>
      </c>
    </row>
    <row r="9853" spans="1:8">
      <c r="A9853" s="139" t="s">
        <v>672</v>
      </c>
      <c r="B9853" s="139" t="s">
        <v>20905</v>
      </c>
      <c r="C9853" s="139" t="s">
        <v>20906</v>
      </c>
      <c r="D9853" s="140">
        <v>1732.67</v>
      </c>
      <c r="E9853" s="139" t="s">
        <v>38580</v>
      </c>
      <c r="F9853" s="140">
        <v>2599</v>
      </c>
      <c r="G9853" s="139"/>
      <c r="H9853" s="88" t="s">
        <v>38204</v>
      </c>
    </row>
    <row r="9854" spans="1:8">
      <c r="A9854" s="139" t="s">
        <v>672</v>
      </c>
      <c r="B9854" s="139" t="s">
        <v>20907</v>
      </c>
      <c r="C9854" s="139" t="s">
        <v>20908</v>
      </c>
      <c r="D9854" s="140">
        <v>1732.67</v>
      </c>
      <c r="E9854" s="139" t="s">
        <v>38581</v>
      </c>
      <c r="F9854" s="140">
        <v>2599</v>
      </c>
      <c r="G9854" s="139"/>
      <c r="H9854" s="88" t="s">
        <v>38204</v>
      </c>
    </row>
    <row r="9855" spans="1:8">
      <c r="A9855" s="139" t="s">
        <v>672</v>
      </c>
      <c r="B9855" s="139" t="s">
        <v>20909</v>
      </c>
      <c r="C9855" s="139" t="s">
        <v>20910</v>
      </c>
      <c r="D9855" s="140">
        <v>1732.67</v>
      </c>
      <c r="E9855" s="139" t="s">
        <v>38582</v>
      </c>
      <c r="F9855" s="140">
        <v>2599</v>
      </c>
      <c r="G9855" s="139"/>
      <c r="H9855" s="88" t="s">
        <v>38204</v>
      </c>
    </row>
    <row r="9856" spans="1:8">
      <c r="A9856" s="139" t="s">
        <v>672</v>
      </c>
      <c r="B9856" s="139" t="s">
        <v>20911</v>
      </c>
      <c r="C9856" s="139" t="s">
        <v>20912</v>
      </c>
      <c r="D9856" s="140">
        <v>1732.67</v>
      </c>
      <c r="E9856" s="139" t="s">
        <v>38583</v>
      </c>
      <c r="F9856" s="140">
        <v>2599</v>
      </c>
      <c r="G9856" s="139"/>
      <c r="H9856" s="88" t="s">
        <v>38204</v>
      </c>
    </row>
    <row r="9857" spans="1:8">
      <c r="A9857" s="139" t="s">
        <v>195</v>
      </c>
      <c r="B9857" s="139" t="s">
        <v>20455</v>
      </c>
      <c r="C9857" s="139" t="s">
        <v>20456</v>
      </c>
      <c r="D9857" s="140">
        <v>75.67</v>
      </c>
      <c r="E9857" s="139" t="s">
        <v>38584</v>
      </c>
      <c r="F9857" s="140">
        <v>139.99</v>
      </c>
      <c r="G9857" s="139"/>
      <c r="H9857" s="88" t="s">
        <v>38167</v>
      </c>
    </row>
    <row r="9858" spans="1:8">
      <c r="A9858" s="139" t="s">
        <v>195</v>
      </c>
      <c r="B9858" s="139" t="s">
        <v>20457</v>
      </c>
      <c r="C9858" s="139" t="s">
        <v>20458</v>
      </c>
      <c r="D9858" s="140">
        <v>108.1</v>
      </c>
      <c r="E9858" s="139" t="s">
        <v>38585</v>
      </c>
      <c r="F9858" s="140">
        <v>199.99</v>
      </c>
      <c r="G9858" s="139"/>
      <c r="H9858" s="88" t="s">
        <v>38167</v>
      </c>
    </row>
    <row r="9859" spans="1:8">
      <c r="A9859" s="139" t="s">
        <v>672</v>
      </c>
      <c r="B9859" s="139" t="s">
        <v>20913</v>
      </c>
      <c r="C9859" s="139" t="s">
        <v>20914</v>
      </c>
      <c r="D9859" s="140">
        <v>3666</v>
      </c>
      <c r="E9859" s="139" t="s">
        <v>38586</v>
      </c>
      <c r="F9859" s="140">
        <v>5499</v>
      </c>
      <c r="G9859" s="139"/>
      <c r="H9859" s="88" t="s">
        <v>38204</v>
      </c>
    </row>
    <row r="9860" spans="1:8">
      <c r="A9860" s="139" t="s">
        <v>672</v>
      </c>
      <c r="B9860" s="139" t="s">
        <v>20915</v>
      </c>
      <c r="C9860" s="139" t="s">
        <v>20916</v>
      </c>
      <c r="D9860" s="140">
        <v>3666</v>
      </c>
      <c r="E9860" s="139" t="s">
        <v>38587</v>
      </c>
      <c r="F9860" s="140">
        <v>5499</v>
      </c>
      <c r="G9860" s="139"/>
      <c r="H9860" s="88" t="s">
        <v>38204</v>
      </c>
    </row>
    <row r="9861" spans="1:8">
      <c r="A9861" s="139" t="s">
        <v>672</v>
      </c>
      <c r="B9861" s="139" t="s">
        <v>20917</v>
      </c>
      <c r="C9861" s="139" t="s">
        <v>20918</v>
      </c>
      <c r="D9861" s="140">
        <v>3666</v>
      </c>
      <c r="E9861" s="139" t="s">
        <v>38588</v>
      </c>
      <c r="F9861" s="140">
        <v>5499</v>
      </c>
      <c r="G9861" s="139"/>
      <c r="H9861" s="88" t="s">
        <v>38204</v>
      </c>
    </row>
    <row r="9862" spans="1:8">
      <c r="A9862" s="139" t="s">
        <v>672</v>
      </c>
      <c r="B9862" s="139" t="s">
        <v>20919</v>
      </c>
      <c r="C9862" s="139" t="s">
        <v>20920</v>
      </c>
      <c r="D9862" s="140">
        <v>3666</v>
      </c>
      <c r="E9862" s="139" t="s">
        <v>38589</v>
      </c>
      <c r="F9862" s="140">
        <v>5499</v>
      </c>
      <c r="G9862" s="139"/>
      <c r="H9862" s="88" t="s">
        <v>38204</v>
      </c>
    </row>
    <row r="9863" spans="1:8">
      <c r="A9863" s="139" t="s">
        <v>672</v>
      </c>
      <c r="B9863" s="139" t="s">
        <v>20921</v>
      </c>
      <c r="C9863" s="139" t="s">
        <v>20922</v>
      </c>
      <c r="D9863" s="140">
        <v>3666</v>
      </c>
      <c r="E9863" s="139" t="s">
        <v>38590</v>
      </c>
      <c r="F9863" s="140">
        <v>5499</v>
      </c>
      <c r="G9863" s="139"/>
      <c r="H9863" s="88" t="s">
        <v>38204</v>
      </c>
    </row>
    <row r="9864" spans="1:8">
      <c r="A9864" s="139" t="s">
        <v>672</v>
      </c>
      <c r="B9864" s="139" t="s">
        <v>20923</v>
      </c>
      <c r="C9864" s="139" t="s">
        <v>20924</v>
      </c>
      <c r="D9864" s="140">
        <v>2466</v>
      </c>
      <c r="E9864" s="139" t="s">
        <v>38591</v>
      </c>
      <c r="F9864" s="140">
        <v>3699</v>
      </c>
      <c r="G9864" s="139"/>
      <c r="H9864" s="88" t="s">
        <v>38204</v>
      </c>
    </row>
    <row r="9865" spans="1:8">
      <c r="A9865" s="139" t="s">
        <v>672</v>
      </c>
      <c r="B9865" s="139" t="s">
        <v>20925</v>
      </c>
      <c r="C9865" s="139" t="s">
        <v>20926</v>
      </c>
      <c r="D9865" s="140">
        <v>2466</v>
      </c>
      <c r="E9865" s="139" t="s">
        <v>38592</v>
      </c>
      <c r="F9865" s="140">
        <v>3699</v>
      </c>
      <c r="G9865" s="139"/>
      <c r="H9865" s="88" t="s">
        <v>38204</v>
      </c>
    </row>
    <row r="9866" spans="1:8">
      <c r="A9866" s="139" t="s">
        <v>672</v>
      </c>
      <c r="B9866" s="139" t="s">
        <v>20927</v>
      </c>
      <c r="C9866" s="139" t="s">
        <v>20928</v>
      </c>
      <c r="D9866" s="140">
        <v>2466</v>
      </c>
      <c r="E9866" s="139" t="s">
        <v>38593</v>
      </c>
      <c r="F9866" s="140">
        <v>3699</v>
      </c>
      <c r="G9866" s="139"/>
      <c r="H9866" s="88" t="s">
        <v>38204</v>
      </c>
    </row>
    <row r="9867" spans="1:8">
      <c r="A9867" s="139" t="s">
        <v>672</v>
      </c>
      <c r="B9867" s="139" t="s">
        <v>20929</v>
      </c>
      <c r="C9867" s="139" t="s">
        <v>20930</v>
      </c>
      <c r="D9867" s="140">
        <v>2466</v>
      </c>
      <c r="E9867" s="139" t="s">
        <v>38594</v>
      </c>
      <c r="F9867" s="140">
        <v>3699</v>
      </c>
      <c r="G9867" s="139"/>
      <c r="H9867" s="88" t="s">
        <v>38204</v>
      </c>
    </row>
    <row r="9868" spans="1:8">
      <c r="A9868" s="139" t="s">
        <v>672</v>
      </c>
      <c r="B9868" s="139" t="s">
        <v>20931</v>
      </c>
      <c r="C9868" s="139" t="s">
        <v>20932</v>
      </c>
      <c r="D9868" s="140">
        <v>2466</v>
      </c>
      <c r="E9868" s="139" t="s">
        <v>38595</v>
      </c>
      <c r="F9868" s="140">
        <v>3699</v>
      </c>
      <c r="G9868" s="139"/>
      <c r="H9868" s="88" t="s">
        <v>38204</v>
      </c>
    </row>
    <row r="9869" spans="1:8">
      <c r="A9869" s="139" t="s">
        <v>672</v>
      </c>
      <c r="B9869" s="139" t="s">
        <v>20933</v>
      </c>
      <c r="C9869" s="139" t="s">
        <v>20934</v>
      </c>
      <c r="D9869" s="140">
        <v>2466</v>
      </c>
      <c r="E9869" s="139" t="s">
        <v>38596</v>
      </c>
      <c r="F9869" s="140">
        <v>3699</v>
      </c>
      <c r="G9869" s="139"/>
      <c r="H9869" s="88" t="s">
        <v>38204</v>
      </c>
    </row>
    <row r="9870" spans="1:8">
      <c r="A9870" s="139" t="s">
        <v>672</v>
      </c>
      <c r="B9870" s="139" t="s">
        <v>20935</v>
      </c>
      <c r="C9870" s="139" t="s">
        <v>20936</v>
      </c>
      <c r="D9870" s="140">
        <v>2466</v>
      </c>
      <c r="E9870" s="139" t="s">
        <v>38597</v>
      </c>
      <c r="F9870" s="140">
        <v>3699</v>
      </c>
      <c r="G9870" s="139"/>
      <c r="H9870" s="88" t="s">
        <v>38204</v>
      </c>
    </row>
    <row r="9871" spans="1:8">
      <c r="A9871" s="139" t="s">
        <v>672</v>
      </c>
      <c r="B9871" s="139" t="s">
        <v>20937</v>
      </c>
      <c r="C9871" s="139" t="s">
        <v>20938</v>
      </c>
      <c r="D9871" s="140">
        <v>2532.67</v>
      </c>
      <c r="E9871" s="139" t="s">
        <v>38598</v>
      </c>
      <c r="F9871" s="140">
        <v>3799</v>
      </c>
      <c r="G9871" s="139" t="s">
        <v>38359</v>
      </c>
      <c r="H9871" s="88" t="s">
        <v>38204</v>
      </c>
    </row>
    <row r="9872" spans="1:8">
      <c r="A9872" s="139" t="s">
        <v>672</v>
      </c>
      <c r="B9872" s="139" t="s">
        <v>20939</v>
      </c>
      <c r="C9872" s="139" t="s">
        <v>20940</v>
      </c>
      <c r="D9872" s="140">
        <v>2532.67</v>
      </c>
      <c r="E9872" s="139" t="s">
        <v>38599</v>
      </c>
      <c r="F9872" s="140">
        <v>3799</v>
      </c>
      <c r="G9872" s="139" t="s">
        <v>38359</v>
      </c>
      <c r="H9872" s="88" t="s">
        <v>38204</v>
      </c>
    </row>
    <row r="9873" spans="1:8">
      <c r="A9873" s="139" t="s">
        <v>672</v>
      </c>
      <c r="B9873" s="139" t="s">
        <v>20941</v>
      </c>
      <c r="C9873" s="139" t="s">
        <v>20942</v>
      </c>
      <c r="D9873" s="140">
        <v>2532.67</v>
      </c>
      <c r="E9873" s="139" t="s">
        <v>38600</v>
      </c>
      <c r="F9873" s="140">
        <v>3799</v>
      </c>
      <c r="G9873" s="139" t="s">
        <v>38359</v>
      </c>
      <c r="H9873" s="88" t="s">
        <v>38204</v>
      </c>
    </row>
    <row r="9874" spans="1:8">
      <c r="A9874" s="139" t="s">
        <v>672</v>
      </c>
      <c r="B9874" s="139" t="s">
        <v>20943</v>
      </c>
      <c r="C9874" s="139" t="s">
        <v>20944</v>
      </c>
      <c r="D9874" s="140">
        <v>2532.67</v>
      </c>
      <c r="E9874" s="139" t="s">
        <v>38601</v>
      </c>
      <c r="F9874" s="140">
        <v>3799</v>
      </c>
      <c r="G9874" s="139" t="s">
        <v>38359</v>
      </c>
      <c r="H9874" s="88" t="s">
        <v>38204</v>
      </c>
    </row>
    <row r="9875" spans="1:8">
      <c r="A9875" s="139" t="s">
        <v>672</v>
      </c>
      <c r="B9875" s="139" t="s">
        <v>20945</v>
      </c>
      <c r="C9875" s="139" t="s">
        <v>20946</v>
      </c>
      <c r="D9875" s="140">
        <v>2532.67</v>
      </c>
      <c r="E9875" s="139" t="s">
        <v>38602</v>
      </c>
      <c r="F9875" s="140">
        <v>3799</v>
      </c>
      <c r="G9875" s="139" t="s">
        <v>38359</v>
      </c>
      <c r="H9875" s="88" t="s">
        <v>38204</v>
      </c>
    </row>
    <row r="9876" spans="1:8">
      <c r="A9876" s="139" t="s">
        <v>672</v>
      </c>
      <c r="B9876" s="139" t="s">
        <v>20947</v>
      </c>
      <c r="C9876" s="139" t="s">
        <v>20948</v>
      </c>
      <c r="D9876" s="140">
        <v>2532.67</v>
      </c>
      <c r="E9876" s="139" t="s">
        <v>38603</v>
      </c>
      <c r="F9876" s="140">
        <v>3799</v>
      </c>
      <c r="G9876" s="139" t="s">
        <v>38359</v>
      </c>
      <c r="H9876" s="88" t="s">
        <v>38204</v>
      </c>
    </row>
    <row r="9877" spans="1:8">
      <c r="A9877" s="139" t="s">
        <v>672</v>
      </c>
      <c r="B9877" s="139" t="s">
        <v>20949</v>
      </c>
      <c r="C9877" s="139" t="s">
        <v>20950</v>
      </c>
      <c r="D9877" s="140">
        <v>2532.67</v>
      </c>
      <c r="E9877" s="139" t="s">
        <v>38604</v>
      </c>
      <c r="F9877" s="140">
        <v>3799</v>
      </c>
      <c r="G9877" s="139" t="s">
        <v>38359</v>
      </c>
      <c r="H9877" s="88" t="s">
        <v>38204</v>
      </c>
    </row>
    <row r="9878" spans="1:8">
      <c r="A9878" s="139" t="s">
        <v>672</v>
      </c>
      <c r="B9878" s="139" t="s">
        <v>20951</v>
      </c>
      <c r="C9878" s="139" t="s">
        <v>20952</v>
      </c>
      <c r="D9878" s="140">
        <v>3332.67</v>
      </c>
      <c r="E9878" s="139" t="s">
        <v>38605</v>
      </c>
      <c r="F9878" s="140">
        <v>4999</v>
      </c>
      <c r="G9878" s="139"/>
      <c r="H9878" s="88" t="s">
        <v>38204</v>
      </c>
    </row>
    <row r="9879" spans="1:8">
      <c r="A9879" s="139" t="s">
        <v>672</v>
      </c>
      <c r="B9879" s="139" t="s">
        <v>20953</v>
      </c>
      <c r="C9879" s="139" t="s">
        <v>20954</v>
      </c>
      <c r="D9879" s="140">
        <v>3332.67</v>
      </c>
      <c r="E9879" s="139" t="s">
        <v>38606</v>
      </c>
      <c r="F9879" s="140">
        <v>4999</v>
      </c>
      <c r="G9879" s="139"/>
      <c r="H9879" s="88" t="s">
        <v>38204</v>
      </c>
    </row>
    <row r="9880" spans="1:8">
      <c r="A9880" s="139" t="s">
        <v>672</v>
      </c>
      <c r="B9880" s="139" t="s">
        <v>20955</v>
      </c>
      <c r="C9880" s="139" t="s">
        <v>20956</v>
      </c>
      <c r="D9880" s="140">
        <v>3332.67</v>
      </c>
      <c r="E9880" s="139" t="s">
        <v>38607</v>
      </c>
      <c r="F9880" s="140">
        <v>4999</v>
      </c>
      <c r="G9880" s="139"/>
      <c r="H9880" s="88" t="s">
        <v>38204</v>
      </c>
    </row>
    <row r="9881" spans="1:8">
      <c r="A9881" s="139" t="s">
        <v>672</v>
      </c>
      <c r="B9881" s="139" t="s">
        <v>20957</v>
      </c>
      <c r="C9881" s="139" t="s">
        <v>20958</v>
      </c>
      <c r="D9881" s="140">
        <v>3332.67</v>
      </c>
      <c r="E9881" s="139" t="s">
        <v>38608</v>
      </c>
      <c r="F9881" s="140">
        <v>4999</v>
      </c>
      <c r="G9881" s="139"/>
      <c r="H9881" s="88" t="s">
        <v>38204</v>
      </c>
    </row>
    <row r="9882" spans="1:8">
      <c r="A9882" s="139" t="s">
        <v>672</v>
      </c>
      <c r="B9882" s="139" t="s">
        <v>20959</v>
      </c>
      <c r="C9882" s="139" t="s">
        <v>20960</v>
      </c>
      <c r="D9882" s="140">
        <v>3332.67</v>
      </c>
      <c r="E9882" s="139" t="s">
        <v>38609</v>
      </c>
      <c r="F9882" s="140">
        <v>4999</v>
      </c>
      <c r="G9882" s="139" t="s">
        <v>38359</v>
      </c>
      <c r="H9882" s="88" t="s">
        <v>38204</v>
      </c>
    </row>
    <row r="9883" spans="1:8">
      <c r="A9883" s="139" t="s">
        <v>672</v>
      </c>
      <c r="B9883" s="139" t="s">
        <v>20961</v>
      </c>
      <c r="C9883" s="139" t="s">
        <v>20962</v>
      </c>
      <c r="D9883" s="140">
        <v>3332.67</v>
      </c>
      <c r="E9883" s="139" t="s">
        <v>38610</v>
      </c>
      <c r="F9883" s="140">
        <v>4999</v>
      </c>
      <c r="G9883" s="139" t="s">
        <v>38359</v>
      </c>
      <c r="H9883" s="88" t="s">
        <v>38204</v>
      </c>
    </row>
    <row r="9884" spans="1:8">
      <c r="A9884" s="139" t="s">
        <v>672</v>
      </c>
      <c r="B9884" s="139" t="s">
        <v>20963</v>
      </c>
      <c r="C9884" s="139" t="s">
        <v>20964</v>
      </c>
      <c r="D9884" s="140">
        <v>3332.67</v>
      </c>
      <c r="E9884" s="139" t="s">
        <v>38611</v>
      </c>
      <c r="F9884" s="140">
        <v>4999</v>
      </c>
      <c r="G9884" s="139" t="s">
        <v>38359</v>
      </c>
      <c r="H9884" s="88" t="s">
        <v>38204</v>
      </c>
    </row>
    <row r="9885" spans="1:8">
      <c r="A9885" s="139" t="s">
        <v>672</v>
      </c>
      <c r="B9885" s="139" t="s">
        <v>20965</v>
      </c>
      <c r="C9885" s="139" t="s">
        <v>20966</v>
      </c>
      <c r="D9885" s="140">
        <v>3332.67</v>
      </c>
      <c r="E9885" s="139" t="s">
        <v>38612</v>
      </c>
      <c r="F9885" s="140">
        <v>4999</v>
      </c>
      <c r="G9885" s="139" t="s">
        <v>38359</v>
      </c>
      <c r="H9885" s="88" t="s">
        <v>38204</v>
      </c>
    </row>
    <row r="9886" spans="1:8">
      <c r="A9886" s="139" t="s">
        <v>672</v>
      </c>
      <c r="B9886" s="139" t="s">
        <v>20967</v>
      </c>
      <c r="C9886" s="139" t="s">
        <v>20968</v>
      </c>
      <c r="D9886" s="140">
        <v>3332.67</v>
      </c>
      <c r="E9886" s="139" t="s">
        <v>38613</v>
      </c>
      <c r="F9886" s="140">
        <v>4999</v>
      </c>
      <c r="G9886" s="139" t="s">
        <v>38359</v>
      </c>
      <c r="H9886" s="88" t="s">
        <v>38204</v>
      </c>
    </row>
    <row r="9887" spans="1:8">
      <c r="A9887" s="139" t="s">
        <v>672</v>
      </c>
      <c r="B9887" s="139" t="s">
        <v>20969</v>
      </c>
      <c r="C9887" s="139" t="s">
        <v>20970</v>
      </c>
      <c r="D9887" s="140">
        <v>3332.67</v>
      </c>
      <c r="E9887" s="139" t="s">
        <v>38614</v>
      </c>
      <c r="F9887" s="140">
        <v>4999</v>
      </c>
      <c r="G9887" s="139" t="s">
        <v>38359</v>
      </c>
      <c r="H9887" s="88" t="s">
        <v>38204</v>
      </c>
    </row>
    <row r="9888" spans="1:8">
      <c r="A9888" s="139" t="s">
        <v>672</v>
      </c>
      <c r="B9888" s="139" t="s">
        <v>20971</v>
      </c>
      <c r="C9888" s="139" t="s">
        <v>20972</v>
      </c>
      <c r="D9888" s="140">
        <v>3332.67</v>
      </c>
      <c r="E9888" s="139" t="s">
        <v>38615</v>
      </c>
      <c r="F9888" s="140">
        <v>4999</v>
      </c>
      <c r="G9888" s="139" t="s">
        <v>38359</v>
      </c>
      <c r="H9888" s="88" t="s">
        <v>38204</v>
      </c>
    </row>
    <row r="9889" spans="1:8">
      <c r="A9889" s="139" t="s">
        <v>693</v>
      </c>
      <c r="B9889" s="139" t="s">
        <v>20973</v>
      </c>
      <c r="C9889" s="139" t="s">
        <v>20974</v>
      </c>
      <c r="D9889" s="140">
        <v>1599.33</v>
      </c>
      <c r="E9889" s="139" t="s">
        <v>38616</v>
      </c>
      <c r="F9889" s="140">
        <v>2399</v>
      </c>
      <c r="G9889" s="139"/>
      <c r="H9889" s="88" t="s">
        <v>38204</v>
      </c>
    </row>
    <row r="9890" spans="1:8">
      <c r="A9890" s="139" t="s">
        <v>693</v>
      </c>
      <c r="B9890" s="139" t="s">
        <v>20975</v>
      </c>
      <c r="C9890" s="139" t="s">
        <v>20976</v>
      </c>
      <c r="D9890" s="140">
        <v>1599.33</v>
      </c>
      <c r="E9890" s="139" t="s">
        <v>38617</v>
      </c>
      <c r="F9890" s="140">
        <v>2399</v>
      </c>
      <c r="G9890" s="139"/>
      <c r="H9890" s="88" t="s">
        <v>38204</v>
      </c>
    </row>
    <row r="9891" spans="1:8">
      <c r="A9891" s="139" t="s">
        <v>693</v>
      </c>
      <c r="B9891" s="139" t="s">
        <v>20977</v>
      </c>
      <c r="C9891" s="139" t="s">
        <v>20978</v>
      </c>
      <c r="D9891" s="140">
        <v>1599.33</v>
      </c>
      <c r="E9891" s="139" t="s">
        <v>38618</v>
      </c>
      <c r="F9891" s="140">
        <v>2399</v>
      </c>
      <c r="G9891" s="139"/>
      <c r="H9891" s="88" t="s">
        <v>38204</v>
      </c>
    </row>
    <row r="9892" spans="1:8">
      <c r="A9892" s="139" t="s">
        <v>693</v>
      </c>
      <c r="B9892" s="139" t="s">
        <v>20979</v>
      </c>
      <c r="C9892" s="139" t="s">
        <v>20980</v>
      </c>
      <c r="D9892" s="140">
        <v>1599.33</v>
      </c>
      <c r="E9892" s="139" t="s">
        <v>38619</v>
      </c>
      <c r="F9892" s="140">
        <v>2399</v>
      </c>
      <c r="G9892" s="139"/>
      <c r="H9892" s="88" t="s">
        <v>38204</v>
      </c>
    </row>
    <row r="9893" spans="1:8">
      <c r="A9893" s="139" t="s">
        <v>693</v>
      </c>
      <c r="B9893" s="139" t="s">
        <v>20981</v>
      </c>
      <c r="C9893" s="139" t="s">
        <v>20982</v>
      </c>
      <c r="D9893" s="140">
        <v>1599.33</v>
      </c>
      <c r="E9893" s="139" t="s">
        <v>38620</v>
      </c>
      <c r="F9893" s="140">
        <v>2399</v>
      </c>
      <c r="G9893" s="139"/>
      <c r="H9893" s="88" t="s">
        <v>38204</v>
      </c>
    </row>
    <row r="9894" spans="1:8">
      <c r="A9894" s="139" t="s">
        <v>693</v>
      </c>
      <c r="B9894" s="139" t="s">
        <v>20983</v>
      </c>
      <c r="C9894" s="139" t="s">
        <v>20984</v>
      </c>
      <c r="D9894" s="140">
        <v>1599.33</v>
      </c>
      <c r="E9894" s="139" t="s">
        <v>38621</v>
      </c>
      <c r="F9894" s="140">
        <v>2399</v>
      </c>
      <c r="G9894" s="139"/>
      <c r="H9894" s="88" t="s">
        <v>38204</v>
      </c>
    </row>
    <row r="9895" spans="1:8">
      <c r="A9895" s="139" t="s">
        <v>693</v>
      </c>
      <c r="B9895" s="139" t="s">
        <v>20985</v>
      </c>
      <c r="C9895" s="139" t="s">
        <v>20986</v>
      </c>
      <c r="D9895" s="140">
        <v>1599.33</v>
      </c>
      <c r="E9895" s="139" t="s">
        <v>38622</v>
      </c>
      <c r="F9895" s="140">
        <v>2399</v>
      </c>
      <c r="G9895" s="139"/>
      <c r="H9895" s="88" t="s">
        <v>38204</v>
      </c>
    </row>
    <row r="9896" spans="1:8">
      <c r="A9896" s="139" t="s">
        <v>693</v>
      </c>
      <c r="B9896" s="139" t="s">
        <v>20987</v>
      </c>
      <c r="C9896" s="139" t="s">
        <v>20988</v>
      </c>
      <c r="D9896" s="140">
        <v>1532.67</v>
      </c>
      <c r="E9896" s="139" t="s">
        <v>38623</v>
      </c>
      <c r="F9896" s="140">
        <v>2299</v>
      </c>
      <c r="G9896" s="139"/>
      <c r="H9896" s="88" t="s">
        <v>38204</v>
      </c>
    </row>
    <row r="9897" spans="1:8">
      <c r="A9897" s="139" t="s">
        <v>693</v>
      </c>
      <c r="B9897" s="139" t="s">
        <v>20989</v>
      </c>
      <c r="C9897" s="139" t="s">
        <v>20990</v>
      </c>
      <c r="D9897" s="140">
        <v>1532.67</v>
      </c>
      <c r="E9897" s="139" t="s">
        <v>38624</v>
      </c>
      <c r="F9897" s="140">
        <v>2299</v>
      </c>
      <c r="G9897" s="139"/>
      <c r="H9897" s="88" t="s">
        <v>38204</v>
      </c>
    </row>
    <row r="9898" spans="1:8">
      <c r="A9898" s="139" t="s">
        <v>693</v>
      </c>
      <c r="B9898" s="139" t="s">
        <v>20991</v>
      </c>
      <c r="C9898" s="139" t="s">
        <v>20992</v>
      </c>
      <c r="D9898" s="140">
        <v>1532.67</v>
      </c>
      <c r="E9898" s="139" t="s">
        <v>38625</v>
      </c>
      <c r="F9898" s="140">
        <v>2299</v>
      </c>
      <c r="G9898" s="139"/>
      <c r="H9898" s="88" t="s">
        <v>38204</v>
      </c>
    </row>
    <row r="9899" spans="1:8">
      <c r="A9899" s="139" t="s">
        <v>693</v>
      </c>
      <c r="B9899" s="139" t="s">
        <v>20993</v>
      </c>
      <c r="C9899" s="139" t="s">
        <v>20994</v>
      </c>
      <c r="D9899" s="140">
        <v>1532.67</v>
      </c>
      <c r="E9899" s="139" t="s">
        <v>38626</v>
      </c>
      <c r="F9899" s="140">
        <v>2299</v>
      </c>
      <c r="G9899" s="139"/>
      <c r="H9899" s="88" t="s">
        <v>38204</v>
      </c>
    </row>
    <row r="9900" spans="1:8">
      <c r="A9900" s="139" t="s">
        <v>693</v>
      </c>
      <c r="B9900" s="139" t="s">
        <v>20995</v>
      </c>
      <c r="C9900" s="139" t="s">
        <v>20996</v>
      </c>
      <c r="D9900" s="140">
        <v>1532.67</v>
      </c>
      <c r="E9900" s="139" t="s">
        <v>38627</v>
      </c>
      <c r="F9900" s="140">
        <v>2299</v>
      </c>
      <c r="G9900" s="139"/>
      <c r="H9900" s="88" t="s">
        <v>38204</v>
      </c>
    </row>
    <row r="9901" spans="1:8">
      <c r="A9901" s="139" t="s">
        <v>693</v>
      </c>
      <c r="B9901" s="139" t="s">
        <v>20997</v>
      </c>
      <c r="C9901" s="139" t="s">
        <v>20998</v>
      </c>
      <c r="D9901" s="140">
        <v>1532.67</v>
      </c>
      <c r="E9901" s="139" t="s">
        <v>38628</v>
      </c>
      <c r="F9901" s="140">
        <v>2299</v>
      </c>
      <c r="G9901" s="139"/>
      <c r="H9901" s="88" t="s">
        <v>38204</v>
      </c>
    </row>
    <row r="9902" spans="1:8">
      <c r="A9902" s="139" t="s">
        <v>672</v>
      </c>
      <c r="B9902" s="139" t="s">
        <v>20999</v>
      </c>
      <c r="C9902" s="139" t="s">
        <v>21000</v>
      </c>
      <c r="D9902" s="140">
        <v>3999.33</v>
      </c>
      <c r="E9902" s="139" t="s">
        <v>38629</v>
      </c>
      <c r="F9902" s="140">
        <v>5999</v>
      </c>
      <c r="G9902" s="139"/>
      <c r="H9902" s="88" t="s">
        <v>38204</v>
      </c>
    </row>
    <row r="9903" spans="1:8">
      <c r="A9903" s="139" t="s">
        <v>672</v>
      </c>
      <c r="B9903" s="139" t="s">
        <v>21001</v>
      </c>
      <c r="C9903" s="139" t="s">
        <v>21002</v>
      </c>
      <c r="D9903" s="140">
        <v>3999.33</v>
      </c>
      <c r="E9903" s="139" t="s">
        <v>38630</v>
      </c>
      <c r="F9903" s="140">
        <v>5999</v>
      </c>
      <c r="G9903" s="139"/>
      <c r="H9903" s="88" t="s">
        <v>38204</v>
      </c>
    </row>
    <row r="9904" spans="1:8">
      <c r="A9904" s="139" t="s">
        <v>672</v>
      </c>
      <c r="B9904" s="139" t="s">
        <v>21003</v>
      </c>
      <c r="C9904" s="139" t="s">
        <v>21004</v>
      </c>
      <c r="D9904" s="140">
        <v>3999.33</v>
      </c>
      <c r="E9904" s="139" t="s">
        <v>38631</v>
      </c>
      <c r="F9904" s="140">
        <v>5999</v>
      </c>
      <c r="G9904" s="139"/>
      <c r="H9904" s="88" t="s">
        <v>38204</v>
      </c>
    </row>
    <row r="9905" spans="1:8">
      <c r="A9905" s="139" t="s">
        <v>672</v>
      </c>
      <c r="B9905" s="139" t="s">
        <v>21005</v>
      </c>
      <c r="C9905" s="139" t="s">
        <v>21006</v>
      </c>
      <c r="D9905" s="140">
        <v>3999.33</v>
      </c>
      <c r="E9905" s="139" t="s">
        <v>38632</v>
      </c>
      <c r="F9905" s="140">
        <v>5999</v>
      </c>
      <c r="G9905" s="139"/>
      <c r="H9905" s="88" t="s">
        <v>38204</v>
      </c>
    </row>
    <row r="9906" spans="1:8">
      <c r="A9906" s="139" t="s">
        <v>672</v>
      </c>
      <c r="B9906" s="139" t="s">
        <v>21007</v>
      </c>
      <c r="C9906" s="139" t="s">
        <v>21008</v>
      </c>
      <c r="D9906" s="140">
        <v>3999.33</v>
      </c>
      <c r="E9906" s="139" t="s">
        <v>38633</v>
      </c>
      <c r="F9906" s="140">
        <v>5999</v>
      </c>
      <c r="G9906" s="139"/>
      <c r="H9906" s="88" t="s">
        <v>38204</v>
      </c>
    </row>
    <row r="9907" spans="1:8">
      <c r="A9907" s="139" t="s">
        <v>672</v>
      </c>
      <c r="B9907" s="139" t="s">
        <v>21009</v>
      </c>
      <c r="C9907" s="139" t="s">
        <v>21010</v>
      </c>
      <c r="D9907" s="140">
        <v>3999.33</v>
      </c>
      <c r="E9907" s="139" t="s">
        <v>38634</v>
      </c>
      <c r="F9907" s="140">
        <v>5999</v>
      </c>
      <c r="G9907" s="139"/>
      <c r="H9907" s="88" t="s">
        <v>38204</v>
      </c>
    </row>
    <row r="9908" spans="1:8">
      <c r="A9908" s="139" t="s">
        <v>672</v>
      </c>
      <c r="B9908" s="139" t="s">
        <v>21011</v>
      </c>
      <c r="C9908" s="139" t="s">
        <v>21012</v>
      </c>
      <c r="D9908" s="140">
        <v>3999.33</v>
      </c>
      <c r="E9908" s="139" t="s">
        <v>38635</v>
      </c>
      <c r="F9908" s="140">
        <v>5999</v>
      </c>
      <c r="G9908" s="139"/>
      <c r="H9908" s="88" t="s">
        <v>38204</v>
      </c>
    </row>
    <row r="9909" spans="1:8">
      <c r="A9909" s="139" t="s">
        <v>235</v>
      </c>
      <c r="B9909" s="139" t="s">
        <v>20459</v>
      </c>
      <c r="C9909" s="139" t="s">
        <v>20460</v>
      </c>
      <c r="D9909" s="140">
        <v>169.69</v>
      </c>
      <c r="E9909" s="139" t="s">
        <v>38636</v>
      </c>
      <c r="F9909" s="140">
        <v>279.99</v>
      </c>
      <c r="G9909" s="139"/>
      <c r="H9909" s="88" t="s">
        <v>38167</v>
      </c>
    </row>
    <row r="9910" spans="1:8">
      <c r="A9910" s="139" t="s">
        <v>235</v>
      </c>
      <c r="B9910" s="139" t="s">
        <v>20461</v>
      </c>
      <c r="C9910" s="139" t="s">
        <v>20462</v>
      </c>
      <c r="D9910" s="140">
        <v>169.69</v>
      </c>
      <c r="E9910" s="139" t="s">
        <v>38637</v>
      </c>
      <c r="F9910" s="140">
        <v>279.99</v>
      </c>
      <c r="G9910" s="139"/>
      <c r="H9910" s="88" t="s">
        <v>38167</v>
      </c>
    </row>
    <row r="9911" spans="1:8">
      <c r="A9911" s="139" t="s">
        <v>235</v>
      </c>
      <c r="B9911" s="139" t="s">
        <v>20463</v>
      </c>
      <c r="C9911" s="139" t="s">
        <v>20464</v>
      </c>
      <c r="D9911" s="140">
        <v>169.69</v>
      </c>
      <c r="E9911" s="139" t="s">
        <v>38638</v>
      </c>
      <c r="F9911" s="140">
        <v>279.99</v>
      </c>
      <c r="G9911" s="139"/>
      <c r="H9911" s="88" t="s">
        <v>38167</v>
      </c>
    </row>
    <row r="9912" spans="1:8">
      <c r="A9912" s="139" t="s">
        <v>235</v>
      </c>
      <c r="B9912" s="139" t="s">
        <v>20465</v>
      </c>
      <c r="C9912" s="139" t="s">
        <v>20466</v>
      </c>
      <c r="D9912" s="140">
        <v>54.05</v>
      </c>
      <c r="E9912" s="139" t="s">
        <v>38639</v>
      </c>
      <c r="F9912" s="140">
        <v>99.99</v>
      </c>
      <c r="G9912" s="139"/>
      <c r="H9912" s="88" t="s">
        <v>38167</v>
      </c>
    </row>
    <row r="9913" spans="1:8">
      <c r="A9913" s="139" t="s">
        <v>235</v>
      </c>
      <c r="B9913" s="139" t="s">
        <v>20467</v>
      </c>
      <c r="C9913" s="139" t="s">
        <v>20468</v>
      </c>
      <c r="D9913" s="140">
        <v>54.05</v>
      </c>
      <c r="E9913" s="139" t="s">
        <v>38640</v>
      </c>
      <c r="F9913" s="140">
        <v>99.99</v>
      </c>
      <c r="G9913" s="139"/>
      <c r="H9913" s="88" t="s">
        <v>38167</v>
      </c>
    </row>
    <row r="9914" spans="1:8">
      <c r="A9914" s="139" t="s">
        <v>235</v>
      </c>
      <c r="B9914" s="139" t="s">
        <v>20469</v>
      </c>
      <c r="C9914" s="139" t="s">
        <v>20470</v>
      </c>
      <c r="D9914" s="140">
        <v>54.05</v>
      </c>
      <c r="E9914" s="139" t="s">
        <v>38641</v>
      </c>
      <c r="F9914" s="140">
        <v>99.99</v>
      </c>
      <c r="G9914" s="139"/>
      <c r="H9914" s="88" t="s">
        <v>38167</v>
      </c>
    </row>
    <row r="9915" spans="1:8">
      <c r="A9915" s="139" t="s">
        <v>235</v>
      </c>
      <c r="B9915" s="139" t="s">
        <v>20471</v>
      </c>
      <c r="C9915" s="139" t="s">
        <v>20472</v>
      </c>
      <c r="D9915" s="140">
        <v>35.130000000000003</v>
      </c>
      <c r="E9915" s="139" t="s">
        <v>38642</v>
      </c>
      <c r="F9915" s="140">
        <v>64.989999999999995</v>
      </c>
      <c r="G9915" s="139"/>
      <c r="H9915" s="88" t="s">
        <v>38167</v>
      </c>
    </row>
    <row r="9916" spans="1:8">
      <c r="A9916" s="139" t="s">
        <v>235</v>
      </c>
      <c r="B9916" s="139" t="s">
        <v>20473</v>
      </c>
      <c r="C9916" s="139" t="s">
        <v>20474</v>
      </c>
      <c r="D9916" s="140">
        <v>35.130000000000003</v>
      </c>
      <c r="E9916" s="139" t="s">
        <v>38643</v>
      </c>
      <c r="F9916" s="140">
        <v>64.989999999999995</v>
      </c>
      <c r="G9916" s="139"/>
      <c r="H9916" s="88" t="s">
        <v>38167</v>
      </c>
    </row>
    <row r="9917" spans="1:8">
      <c r="A9917" s="139" t="s">
        <v>235</v>
      </c>
      <c r="B9917" s="139" t="s">
        <v>20475</v>
      </c>
      <c r="C9917" s="139" t="s">
        <v>20476</v>
      </c>
      <c r="D9917" s="140">
        <v>35.130000000000003</v>
      </c>
      <c r="E9917" s="139" t="s">
        <v>38644</v>
      </c>
      <c r="F9917" s="140">
        <v>64.989999999999995</v>
      </c>
      <c r="G9917" s="139"/>
      <c r="H9917" s="88" t="s">
        <v>38167</v>
      </c>
    </row>
    <row r="9918" spans="1:8">
      <c r="A9918" s="139" t="s">
        <v>8528</v>
      </c>
      <c r="B9918" s="139" t="s">
        <v>21013</v>
      </c>
      <c r="C9918" s="139" t="s">
        <v>21014</v>
      </c>
      <c r="D9918" s="140">
        <v>51.35</v>
      </c>
      <c r="E9918" s="139" t="s">
        <v>38645</v>
      </c>
      <c r="F9918" s="140">
        <v>94.99</v>
      </c>
      <c r="G9918" s="139"/>
      <c r="H9918" s="88" t="s">
        <v>26</v>
      </c>
    </row>
    <row r="9919" spans="1:8">
      <c r="A9919" s="139" t="s">
        <v>8528</v>
      </c>
      <c r="B9919" s="139" t="s">
        <v>21015</v>
      </c>
      <c r="C9919" s="139" t="s">
        <v>21016</v>
      </c>
      <c r="D9919" s="140">
        <v>51.35</v>
      </c>
      <c r="E9919" s="139" t="s">
        <v>38646</v>
      </c>
      <c r="F9919" s="140">
        <v>94.99</v>
      </c>
      <c r="G9919" s="139"/>
      <c r="H9919" s="88" t="s">
        <v>26</v>
      </c>
    </row>
    <row r="9920" spans="1:8">
      <c r="A9920" s="139" t="s">
        <v>8528</v>
      </c>
      <c r="B9920" s="139" t="s">
        <v>21017</v>
      </c>
      <c r="C9920" s="139" t="s">
        <v>21018</v>
      </c>
      <c r="D9920" s="140">
        <v>51.35</v>
      </c>
      <c r="E9920" s="139" t="s">
        <v>38647</v>
      </c>
      <c r="F9920" s="140">
        <v>94.99</v>
      </c>
      <c r="G9920" s="139"/>
      <c r="H9920" s="88" t="s">
        <v>26</v>
      </c>
    </row>
    <row r="9921" spans="1:8">
      <c r="A9921" s="139" t="s">
        <v>8528</v>
      </c>
      <c r="B9921" s="139" t="s">
        <v>21019</v>
      </c>
      <c r="C9921" s="139" t="s">
        <v>21020</v>
      </c>
      <c r="D9921" s="140">
        <v>51.35</v>
      </c>
      <c r="E9921" s="139" t="s">
        <v>38648</v>
      </c>
      <c r="F9921" s="140">
        <v>94.99</v>
      </c>
      <c r="G9921" s="139"/>
      <c r="H9921" s="88" t="s">
        <v>26</v>
      </c>
    </row>
    <row r="9922" spans="1:8">
      <c r="A9922" s="139" t="s">
        <v>8528</v>
      </c>
      <c r="B9922" s="139" t="s">
        <v>21021</v>
      </c>
      <c r="C9922" s="139" t="s">
        <v>21022</v>
      </c>
      <c r="D9922" s="140">
        <v>51.35</v>
      </c>
      <c r="E9922" s="139" t="s">
        <v>38649</v>
      </c>
      <c r="F9922" s="140">
        <v>94.99</v>
      </c>
      <c r="G9922" s="139"/>
      <c r="H9922" s="88" t="s">
        <v>26</v>
      </c>
    </row>
    <row r="9923" spans="1:8">
      <c r="A9923" s="139" t="s">
        <v>8528</v>
      </c>
      <c r="B9923" s="139" t="s">
        <v>21023</v>
      </c>
      <c r="C9923" s="139" t="s">
        <v>21024</v>
      </c>
      <c r="D9923" s="140">
        <v>51.35</v>
      </c>
      <c r="E9923" s="139" t="s">
        <v>38650</v>
      </c>
      <c r="F9923" s="140">
        <v>94.99</v>
      </c>
      <c r="G9923" s="139"/>
      <c r="H9923" s="88" t="s">
        <v>26</v>
      </c>
    </row>
    <row r="9924" spans="1:8">
      <c r="A9924" s="139" t="s">
        <v>8528</v>
      </c>
      <c r="B9924" s="139" t="s">
        <v>21025</v>
      </c>
      <c r="C9924" s="139" t="s">
        <v>21026</v>
      </c>
      <c r="D9924" s="140">
        <v>29.72</v>
      </c>
      <c r="E9924" s="139" t="s">
        <v>38651</v>
      </c>
      <c r="F9924" s="140">
        <v>54.99</v>
      </c>
      <c r="G9924" s="139"/>
      <c r="H9924" s="88" t="s">
        <v>26</v>
      </c>
    </row>
    <row r="9925" spans="1:8">
      <c r="A9925" s="139" t="s">
        <v>8528</v>
      </c>
      <c r="B9925" s="139" t="s">
        <v>21027</v>
      </c>
      <c r="C9925" s="139" t="s">
        <v>21028</v>
      </c>
      <c r="D9925" s="140">
        <v>29.72</v>
      </c>
      <c r="E9925" s="139" t="s">
        <v>38652</v>
      </c>
      <c r="F9925" s="140">
        <v>54.99</v>
      </c>
      <c r="G9925" s="139"/>
      <c r="H9925" s="88" t="s">
        <v>26</v>
      </c>
    </row>
    <row r="9926" spans="1:8">
      <c r="A9926" s="139" t="s">
        <v>8528</v>
      </c>
      <c r="B9926" s="139" t="s">
        <v>21029</v>
      </c>
      <c r="C9926" s="139" t="s">
        <v>21030</v>
      </c>
      <c r="D9926" s="140">
        <v>29.72</v>
      </c>
      <c r="E9926" s="139" t="s">
        <v>38653</v>
      </c>
      <c r="F9926" s="140">
        <v>54.99</v>
      </c>
      <c r="G9926" s="139"/>
      <c r="H9926" s="88" t="s">
        <v>26</v>
      </c>
    </row>
    <row r="9927" spans="1:8">
      <c r="A9927" s="139" t="s">
        <v>8528</v>
      </c>
      <c r="B9927" s="139" t="s">
        <v>21031</v>
      </c>
      <c r="C9927" s="139" t="s">
        <v>21032</v>
      </c>
      <c r="D9927" s="140">
        <v>29.72</v>
      </c>
      <c r="E9927" s="139" t="s">
        <v>38654</v>
      </c>
      <c r="F9927" s="140">
        <v>54.99</v>
      </c>
      <c r="G9927" s="139"/>
      <c r="H9927" s="88" t="s">
        <v>26</v>
      </c>
    </row>
    <row r="9928" spans="1:8">
      <c r="A9928" s="139" t="s">
        <v>8528</v>
      </c>
      <c r="B9928" s="139" t="s">
        <v>21033</v>
      </c>
      <c r="C9928" s="139" t="s">
        <v>21034</v>
      </c>
      <c r="D9928" s="140">
        <v>37.83</v>
      </c>
      <c r="E9928" s="139" t="s">
        <v>38655</v>
      </c>
      <c r="F9928" s="140">
        <v>69.989999999999995</v>
      </c>
      <c r="G9928" s="139"/>
      <c r="H9928" s="88" t="s">
        <v>26</v>
      </c>
    </row>
    <row r="9929" spans="1:8">
      <c r="A9929" s="139" t="s">
        <v>8528</v>
      </c>
      <c r="B9929" s="139" t="s">
        <v>21035</v>
      </c>
      <c r="C9929" s="139" t="s">
        <v>21036</v>
      </c>
      <c r="D9929" s="140">
        <v>62.16</v>
      </c>
      <c r="E9929" s="139" t="s">
        <v>38656</v>
      </c>
      <c r="F9929" s="140">
        <v>114.99</v>
      </c>
      <c r="G9929" s="139"/>
      <c r="H9929" s="88" t="s">
        <v>26</v>
      </c>
    </row>
    <row r="9930" spans="1:8">
      <c r="A9930" s="139" t="s">
        <v>8528</v>
      </c>
      <c r="B9930" s="139" t="s">
        <v>21037</v>
      </c>
      <c r="C9930" s="139" t="s">
        <v>21038</v>
      </c>
      <c r="D9930" s="140">
        <v>62.16</v>
      </c>
      <c r="E9930" s="139" t="s">
        <v>38657</v>
      </c>
      <c r="F9930" s="140">
        <v>114.99</v>
      </c>
      <c r="G9930" s="139"/>
      <c r="H9930" s="88" t="s">
        <v>26</v>
      </c>
    </row>
    <row r="9931" spans="1:8">
      <c r="A9931" s="139" t="s">
        <v>8528</v>
      </c>
      <c r="B9931" s="139" t="s">
        <v>21039</v>
      </c>
      <c r="C9931" s="139" t="s">
        <v>21040</v>
      </c>
      <c r="D9931" s="140">
        <v>62.16</v>
      </c>
      <c r="E9931" s="139" t="s">
        <v>38658</v>
      </c>
      <c r="F9931" s="140">
        <v>114.99</v>
      </c>
      <c r="G9931" s="139"/>
      <c r="H9931" s="88" t="s">
        <v>26</v>
      </c>
    </row>
    <row r="9932" spans="1:8">
      <c r="A9932" s="139" t="s">
        <v>8528</v>
      </c>
      <c r="B9932" s="139" t="s">
        <v>21041</v>
      </c>
      <c r="C9932" s="139" t="s">
        <v>21042</v>
      </c>
      <c r="D9932" s="140">
        <v>64.86</v>
      </c>
      <c r="E9932" s="139" t="s">
        <v>38659</v>
      </c>
      <c r="F9932" s="140">
        <v>119.99</v>
      </c>
      <c r="G9932" s="139"/>
      <c r="H9932" s="88" t="s">
        <v>26</v>
      </c>
    </row>
    <row r="9933" spans="1:8">
      <c r="A9933" s="139" t="s">
        <v>8528</v>
      </c>
      <c r="B9933" s="139" t="s">
        <v>21043</v>
      </c>
      <c r="C9933" s="139" t="s">
        <v>21044</v>
      </c>
      <c r="D9933" s="140">
        <v>64.86</v>
      </c>
      <c r="E9933" s="139" t="s">
        <v>38660</v>
      </c>
      <c r="F9933" s="140">
        <v>119.99</v>
      </c>
      <c r="G9933" s="139"/>
      <c r="H9933" s="88" t="s">
        <v>26</v>
      </c>
    </row>
    <row r="9934" spans="1:8">
      <c r="A9934" s="139" t="s">
        <v>8528</v>
      </c>
      <c r="B9934" s="139" t="s">
        <v>21045</v>
      </c>
      <c r="C9934" s="139" t="s">
        <v>21046</v>
      </c>
      <c r="D9934" s="140">
        <v>64.86</v>
      </c>
      <c r="E9934" s="139" t="s">
        <v>38661</v>
      </c>
      <c r="F9934" s="140">
        <v>119.99</v>
      </c>
      <c r="G9934" s="139"/>
      <c r="H9934" s="88" t="s">
        <v>26</v>
      </c>
    </row>
    <row r="9935" spans="1:8">
      <c r="A9935" s="139" t="s">
        <v>8528</v>
      </c>
      <c r="B9935" s="139" t="s">
        <v>21047</v>
      </c>
      <c r="C9935" s="139" t="s">
        <v>21048</v>
      </c>
      <c r="D9935" s="140">
        <v>54.05</v>
      </c>
      <c r="E9935" s="139" t="s">
        <v>38662</v>
      </c>
      <c r="F9935" s="140">
        <v>99.99</v>
      </c>
      <c r="G9935" s="139"/>
      <c r="H9935" s="88" t="s">
        <v>26</v>
      </c>
    </row>
    <row r="9936" spans="1:8">
      <c r="A9936" s="139" t="s">
        <v>8528</v>
      </c>
      <c r="B9936" s="139" t="s">
        <v>21049</v>
      </c>
      <c r="C9936" s="139" t="s">
        <v>21050</v>
      </c>
      <c r="D9936" s="140">
        <v>54.05</v>
      </c>
      <c r="E9936" s="139" t="s">
        <v>38663</v>
      </c>
      <c r="F9936" s="140">
        <v>99.99</v>
      </c>
      <c r="G9936" s="139"/>
      <c r="H9936" s="88" t="s">
        <v>26</v>
      </c>
    </row>
    <row r="9937" spans="1:8">
      <c r="A9937" s="139" t="s">
        <v>8528</v>
      </c>
      <c r="B9937" s="139" t="s">
        <v>21051</v>
      </c>
      <c r="C9937" s="139" t="s">
        <v>21052</v>
      </c>
      <c r="D9937" s="140">
        <v>54.05</v>
      </c>
      <c r="E9937" s="139" t="s">
        <v>38664</v>
      </c>
      <c r="F9937" s="140">
        <v>99.99</v>
      </c>
      <c r="G9937" s="139"/>
      <c r="H9937" s="88" t="s">
        <v>26</v>
      </c>
    </row>
    <row r="9938" spans="1:8">
      <c r="A9938" s="139" t="s">
        <v>8528</v>
      </c>
      <c r="B9938" s="139" t="s">
        <v>21053</v>
      </c>
      <c r="C9938" s="139" t="s">
        <v>21054</v>
      </c>
      <c r="D9938" s="140">
        <v>54.05</v>
      </c>
      <c r="E9938" s="139" t="s">
        <v>38665</v>
      </c>
      <c r="F9938" s="140">
        <v>99.99</v>
      </c>
      <c r="G9938" s="139"/>
      <c r="H9938" s="88" t="s">
        <v>26</v>
      </c>
    </row>
    <row r="9939" spans="1:8">
      <c r="A9939" s="139" t="s">
        <v>8528</v>
      </c>
      <c r="B9939" s="139" t="s">
        <v>21055</v>
      </c>
      <c r="C9939" s="139" t="s">
        <v>21056</v>
      </c>
      <c r="D9939" s="140">
        <v>54.05</v>
      </c>
      <c r="E9939" s="139" t="s">
        <v>38666</v>
      </c>
      <c r="F9939" s="140">
        <v>99.99</v>
      </c>
      <c r="G9939" s="139"/>
      <c r="H9939" s="88" t="s">
        <v>26</v>
      </c>
    </row>
    <row r="9940" spans="1:8">
      <c r="A9940" s="139" t="s">
        <v>8528</v>
      </c>
      <c r="B9940" s="139" t="s">
        <v>21057</v>
      </c>
      <c r="C9940" s="139" t="s">
        <v>21058</v>
      </c>
      <c r="D9940" s="140">
        <v>54.05</v>
      </c>
      <c r="E9940" s="139" t="s">
        <v>38667</v>
      </c>
      <c r="F9940" s="140">
        <v>99.99</v>
      </c>
      <c r="G9940" s="139"/>
      <c r="H9940" s="88" t="s">
        <v>26</v>
      </c>
    </row>
    <row r="9941" spans="1:8">
      <c r="A9941" s="139" t="s">
        <v>8528</v>
      </c>
      <c r="B9941" s="139" t="s">
        <v>21059</v>
      </c>
      <c r="C9941" s="139" t="s">
        <v>21060</v>
      </c>
      <c r="D9941" s="140">
        <v>35.130000000000003</v>
      </c>
      <c r="E9941" s="139" t="s">
        <v>38668</v>
      </c>
      <c r="F9941" s="140">
        <v>64.989999999999995</v>
      </c>
      <c r="G9941" s="139"/>
      <c r="H9941" s="88" t="s">
        <v>26</v>
      </c>
    </row>
    <row r="9942" spans="1:8">
      <c r="A9942" s="139" t="s">
        <v>8528</v>
      </c>
      <c r="B9942" s="139" t="s">
        <v>21061</v>
      </c>
      <c r="C9942" s="139" t="s">
        <v>21062</v>
      </c>
      <c r="D9942" s="140">
        <v>62.16</v>
      </c>
      <c r="E9942" s="139" t="s">
        <v>38669</v>
      </c>
      <c r="F9942" s="140">
        <v>114.99</v>
      </c>
      <c r="G9942" s="139"/>
      <c r="H9942" s="88" t="s">
        <v>26</v>
      </c>
    </row>
    <row r="9943" spans="1:8">
      <c r="A9943" s="139" t="s">
        <v>8528</v>
      </c>
      <c r="B9943" s="139" t="s">
        <v>21063</v>
      </c>
      <c r="C9943" s="139" t="s">
        <v>21064</v>
      </c>
      <c r="D9943" s="140">
        <v>124.32</v>
      </c>
      <c r="E9943" s="139" t="s">
        <v>38670</v>
      </c>
      <c r="F9943" s="140">
        <v>229.99</v>
      </c>
      <c r="G9943" s="139"/>
      <c r="H9943" s="88" t="s">
        <v>26</v>
      </c>
    </row>
    <row r="9944" spans="1:8">
      <c r="A9944" s="139" t="s">
        <v>8528</v>
      </c>
      <c r="B9944" s="139" t="s">
        <v>21065</v>
      </c>
      <c r="C9944" s="139" t="s">
        <v>21066</v>
      </c>
      <c r="D9944" s="140">
        <v>54.05</v>
      </c>
      <c r="E9944" s="139" t="s">
        <v>38671</v>
      </c>
      <c r="F9944" s="140">
        <v>99.99</v>
      </c>
      <c r="G9944" s="139"/>
      <c r="H9944" s="88" t="s">
        <v>26</v>
      </c>
    </row>
    <row r="9945" spans="1:8">
      <c r="A9945" s="139" t="s">
        <v>8528</v>
      </c>
      <c r="B9945" s="139" t="s">
        <v>21067</v>
      </c>
      <c r="C9945" s="139" t="s">
        <v>21068</v>
      </c>
      <c r="D9945" s="140">
        <v>54.05</v>
      </c>
      <c r="E9945" s="139" t="s">
        <v>38672</v>
      </c>
      <c r="F9945" s="140">
        <v>99.99</v>
      </c>
      <c r="G9945" s="139"/>
      <c r="H9945" s="88" t="s">
        <v>26</v>
      </c>
    </row>
    <row r="9946" spans="1:8">
      <c r="A9946" s="139" t="s">
        <v>8528</v>
      </c>
      <c r="B9946" s="139" t="s">
        <v>21069</v>
      </c>
      <c r="C9946" s="139" t="s">
        <v>21070</v>
      </c>
      <c r="D9946" s="140">
        <v>124.32</v>
      </c>
      <c r="E9946" s="139" t="s">
        <v>38673</v>
      </c>
      <c r="F9946" s="140">
        <v>229.99</v>
      </c>
      <c r="G9946" s="139"/>
      <c r="H9946" s="88" t="s">
        <v>26</v>
      </c>
    </row>
    <row r="9947" spans="1:8">
      <c r="A9947" s="139" t="s">
        <v>8528</v>
      </c>
      <c r="B9947" s="139" t="s">
        <v>21071</v>
      </c>
      <c r="C9947" s="139" t="s">
        <v>21072</v>
      </c>
      <c r="D9947" s="140">
        <v>54.05</v>
      </c>
      <c r="E9947" s="139" t="s">
        <v>38674</v>
      </c>
      <c r="F9947" s="140">
        <v>99.99</v>
      </c>
      <c r="G9947" s="139"/>
      <c r="H9947" s="88" t="s">
        <v>26</v>
      </c>
    </row>
    <row r="9948" spans="1:8">
      <c r="A9948" s="139" t="s">
        <v>8528</v>
      </c>
      <c r="B9948" s="139" t="s">
        <v>21073</v>
      </c>
      <c r="C9948" s="139" t="s">
        <v>21074</v>
      </c>
      <c r="D9948" s="140">
        <v>54.05</v>
      </c>
      <c r="E9948" s="139" t="s">
        <v>38675</v>
      </c>
      <c r="F9948" s="140">
        <v>99.99</v>
      </c>
      <c r="G9948" s="139"/>
      <c r="H9948" s="88" t="s">
        <v>26</v>
      </c>
    </row>
    <row r="9949" spans="1:8">
      <c r="A9949" s="139" t="s">
        <v>8528</v>
      </c>
      <c r="B9949" s="139" t="s">
        <v>21075</v>
      </c>
      <c r="C9949" s="139" t="s">
        <v>21076</v>
      </c>
      <c r="D9949" s="140">
        <v>54.05</v>
      </c>
      <c r="E9949" s="139" t="s">
        <v>38676</v>
      </c>
      <c r="F9949" s="140">
        <v>99.99</v>
      </c>
      <c r="G9949" s="139"/>
      <c r="H9949" s="88" t="s">
        <v>26</v>
      </c>
    </row>
    <row r="9950" spans="1:8">
      <c r="A9950" s="139" t="s">
        <v>8528</v>
      </c>
      <c r="B9950" s="139" t="s">
        <v>21077</v>
      </c>
      <c r="C9950" s="139" t="s">
        <v>21078</v>
      </c>
      <c r="D9950" s="140">
        <v>54.05</v>
      </c>
      <c r="E9950" s="139" t="s">
        <v>38677</v>
      </c>
      <c r="F9950" s="140">
        <v>99.99</v>
      </c>
      <c r="G9950" s="139"/>
      <c r="H9950" s="88" t="s">
        <v>26</v>
      </c>
    </row>
    <row r="9951" spans="1:8">
      <c r="A9951" s="139" t="s">
        <v>8528</v>
      </c>
      <c r="B9951" s="139" t="s">
        <v>21079</v>
      </c>
      <c r="C9951" s="139" t="s">
        <v>21080</v>
      </c>
      <c r="D9951" s="140">
        <v>54.05</v>
      </c>
      <c r="E9951" s="139" t="s">
        <v>38678</v>
      </c>
      <c r="F9951" s="140">
        <v>99.99</v>
      </c>
      <c r="G9951" s="139"/>
      <c r="H9951" s="88" t="s">
        <v>26</v>
      </c>
    </row>
    <row r="9952" spans="1:8">
      <c r="A9952" s="139" t="s">
        <v>8528</v>
      </c>
      <c r="B9952" s="139" t="s">
        <v>21081</v>
      </c>
      <c r="C9952" s="139" t="s">
        <v>21082</v>
      </c>
      <c r="D9952" s="140">
        <v>54.05</v>
      </c>
      <c r="E9952" s="139" t="s">
        <v>38679</v>
      </c>
      <c r="F9952" s="140">
        <v>99.99</v>
      </c>
      <c r="G9952" s="139"/>
      <c r="H9952" s="88" t="s">
        <v>26</v>
      </c>
    </row>
    <row r="9953" spans="1:8">
      <c r="A9953" s="139" t="s">
        <v>8528</v>
      </c>
      <c r="B9953" s="139" t="s">
        <v>21083</v>
      </c>
      <c r="C9953" s="139" t="s">
        <v>21084</v>
      </c>
      <c r="D9953" s="140">
        <v>54.05</v>
      </c>
      <c r="E9953" s="139" t="s">
        <v>38680</v>
      </c>
      <c r="F9953" s="140">
        <v>99.99</v>
      </c>
      <c r="G9953" s="139"/>
      <c r="H9953" s="88" t="s">
        <v>26</v>
      </c>
    </row>
    <row r="9954" spans="1:8">
      <c r="A9954" s="139" t="s">
        <v>8528</v>
      </c>
      <c r="B9954" s="139" t="s">
        <v>21085</v>
      </c>
      <c r="C9954" s="139" t="s">
        <v>21086</v>
      </c>
      <c r="D9954" s="140">
        <v>54.05</v>
      </c>
      <c r="E9954" s="139" t="s">
        <v>38681</v>
      </c>
      <c r="F9954" s="140">
        <v>99.99</v>
      </c>
      <c r="G9954" s="139"/>
      <c r="H9954" s="88" t="s">
        <v>26</v>
      </c>
    </row>
    <row r="9955" spans="1:8">
      <c r="A9955" s="139" t="s">
        <v>8528</v>
      </c>
      <c r="B9955" s="139" t="s">
        <v>21087</v>
      </c>
      <c r="C9955" s="139" t="s">
        <v>21088</v>
      </c>
      <c r="D9955" s="140">
        <v>54.05</v>
      </c>
      <c r="E9955" s="139" t="s">
        <v>38682</v>
      </c>
      <c r="F9955" s="140">
        <v>99.99</v>
      </c>
      <c r="G9955" s="139"/>
      <c r="H9955" s="88" t="s">
        <v>26</v>
      </c>
    </row>
    <row r="9956" spans="1:8">
      <c r="A9956" s="139" t="s">
        <v>8528</v>
      </c>
      <c r="B9956" s="139" t="s">
        <v>21089</v>
      </c>
      <c r="C9956" s="139" t="s">
        <v>21090</v>
      </c>
      <c r="D9956" s="140">
        <v>54.05</v>
      </c>
      <c r="E9956" s="139" t="s">
        <v>38683</v>
      </c>
      <c r="F9956" s="140">
        <v>99.99</v>
      </c>
      <c r="G9956" s="139"/>
      <c r="H9956" s="88" t="s">
        <v>26</v>
      </c>
    </row>
    <row r="9957" spans="1:8">
      <c r="A9957" s="139" t="s">
        <v>8528</v>
      </c>
      <c r="B9957" s="139" t="s">
        <v>21091</v>
      </c>
      <c r="C9957" s="139" t="s">
        <v>21092</v>
      </c>
      <c r="D9957" s="140">
        <v>35.130000000000003</v>
      </c>
      <c r="E9957" s="139" t="s">
        <v>38684</v>
      </c>
      <c r="F9957" s="140">
        <v>64.989999999999995</v>
      </c>
      <c r="G9957" s="139"/>
      <c r="H9957" s="88" t="s">
        <v>26</v>
      </c>
    </row>
    <row r="9958" spans="1:8">
      <c r="A9958" s="139" t="s">
        <v>8528</v>
      </c>
      <c r="B9958" s="139" t="s">
        <v>21093</v>
      </c>
      <c r="C9958" s="139" t="s">
        <v>21094</v>
      </c>
      <c r="D9958" s="140">
        <v>54.05</v>
      </c>
      <c r="E9958" s="139" t="s">
        <v>38685</v>
      </c>
      <c r="F9958" s="140">
        <v>99.99</v>
      </c>
      <c r="G9958" s="139"/>
      <c r="H9958" s="88" t="s">
        <v>26</v>
      </c>
    </row>
    <row r="9959" spans="1:8">
      <c r="A9959" s="139" t="s">
        <v>8528</v>
      </c>
      <c r="B9959" s="139" t="s">
        <v>21095</v>
      </c>
      <c r="C9959" s="139" t="s">
        <v>21096</v>
      </c>
      <c r="D9959" s="140">
        <v>54.05</v>
      </c>
      <c r="E9959" s="139" t="s">
        <v>38686</v>
      </c>
      <c r="F9959" s="140">
        <v>99.99</v>
      </c>
      <c r="G9959" s="139"/>
      <c r="H9959" s="88" t="s">
        <v>26</v>
      </c>
    </row>
    <row r="9960" spans="1:8">
      <c r="A9960" s="139" t="s">
        <v>8528</v>
      </c>
      <c r="B9960" s="139" t="s">
        <v>21097</v>
      </c>
      <c r="C9960" s="139" t="s">
        <v>21098</v>
      </c>
      <c r="D9960" s="140">
        <v>54.05</v>
      </c>
      <c r="E9960" s="139" t="s">
        <v>38687</v>
      </c>
      <c r="F9960" s="140">
        <v>99.99</v>
      </c>
      <c r="G9960" s="139"/>
      <c r="H9960" s="88" t="s">
        <v>26</v>
      </c>
    </row>
    <row r="9961" spans="1:8">
      <c r="A9961" s="139" t="s">
        <v>8528</v>
      </c>
      <c r="B9961" s="139" t="s">
        <v>21099</v>
      </c>
      <c r="C9961" s="139" t="s">
        <v>21100</v>
      </c>
      <c r="D9961" s="140">
        <v>54.05</v>
      </c>
      <c r="E9961" s="139" t="s">
        <v>38688</v>
      </c>
      <c r="F9961" s="140">
        <v>99.99</v>
      </c>
      <c r="G9961" s="139"/>
      <c r="H9961" s="88" t="s">
        <v>26</v>
      </c>
    </row>
    <row r="9962" spans="1:8">
      <c r="A9962" s="139" t="s">
        <v>8528</v>
      </c>
      <c r="B9962" s="139" t="s">
        <v>21101</v>
      </c>
      <c r="C9962" s="139" t="s">
        <v>21102</v>
      </c>
      <c r="D9962" s="140">
        <v>54.05</v>
      </c>
      <c r="E9962" s="139" t="s">
        <v>38689</v>
      </c>
      <c r="F9962" s="140">
        <v>99.99</v>
      </c>
      <c r="G9962" s="139"/>
      <c r="H9962" s="88" t="s">
        <v>26</v>
      </c>
    </row>
    <row r="9963" spans="1:8">
      <c r="A9963" s="139" t="s">
        <v>8528</v>
      </c>
      <c r="B9963" s="139" t="s">
        <v>21103</v>
      </c>
      <c r="C9963" s="139" t="s">
        <v>21104</v>
      </c>
      <c r="D9963" s="140">
        <v>54.05</v>
      </c>
      <c r="E9963" s="139" t="s">
        <v>38690</v>
      </c>
      <c r="F9963" s="140">
        <v>99.99</v>
      </c>
      <c r="G9963" s="139"/>
      <c r="H9963" s="88" t="s">
        <v>26</v>
      </c>
    </row>
    <row r="9964" spans="1:8">
      <c r="A9964" s="139" t="s">
        <v>8528</v>
      </c>
      <c r="B9964" s="139" t="s">
        <v>21105</v>
      </c>
      <c r="C9964" s="139" t="s">
        <v>21106</v>
      </c>
      <c r="D9964" s="140">
        <v>54.05</v>
      </c>
      <c r="E9964" s="139" t="s">
        <v>38691</v>
      </c>
      <c r="F9964" s="140">
        <v>99.99</v>
      </c>
      <c r="G9964" s="139"/>
      <c r="H9964" s="88" t="s">
        <v>26</v>
      </c>
    </row>
    <row r="9965" spans="1:8">
      <c r="A9965" s="139" t="s">
        <v>8528</v>
      </c>
      <c r="B9965" s="139" t="s">
        <v>21107</v>
      </c>
      <c r="C9965" s="139" t="s">
        <v>21108</v>
      </c>
      <c r="D9965" s="140">
        <v>54.05</v>
      </c>
      <c r="E9965" s="139" t="s">
        <v>38692</v>
      </c>
      <c r="F9965" s="140">
        <v>99.99</v>
      </c>
      <c r="G9965" s="139"/>
      <c r="H9965" s="88" t="s">
        <v>26</v>
      </c>
    </row>
    <row r="9966" spans="1:8">
      <c r="A9966" s="139" t="s">
        <v>8528</v>
      </c>
      <c r="B9966" s="139" t="s">
        <v>21109</v>
      </c>
      <c r="C9966" s="139" t="s">
        <v>21110</v>
      </c>
      <c r="D9966" s="140">
        <v>54.05</v>
      </c>
      <c r="E9966" s="139" t="s">
        <v>38693</v>
      </c>
      <c r="F9966" s="140">
        <v>99.99</v>
      </c>
      <c r="G9966" s="139"/>
      <c r="H9966" s="88" t="s">
        <v>26</v>
      </c>
    </row>
    <row r="9967" spans="1:8">
      <c r="A9967" s="139" t="s">
        <v>8528</v>
      </c>
      <c r="B9967" s="139" t="s">
        <v>21111</v>
      </c>
      <c r="C9967" s="139" t="s">
        <v>21112</v>
      </c>
      <c r="D9967" s="140">
        <v>54.05</v>
      </c>
      <c r="E9967" s="139" t="s">
        <v>38694</v>
      </c>
      <c r="F9967" s="140">
        <v>99.99</v>
      </c>
      <c r="G9967" s="139"/>
      <c r="H9967" s="88" t="s">
        <v>26</v>
      </c>
    </row>
    <row r="9968" spans="1:8">
      <c r="A9968" s="139" t="s">
        <v>8528</v>
      </c>
      <c r="B9968" s="139" t="s">
        <v>21113</v>
      </c>
      <c r="C9968" s="139" t="s">
        <v>21114</v>
      </c>
      <c r="D9968" s="140">
        <v>54.05</v>
      </c>
      <c r="E9968" s="139" t="s">
        <v>38695</v>
      </c>
      <c r="F9968" s="140">
        <v>99.99</v>
      </c>
      <c r="G9968" s="139"/>
      <c r="H9968" s="88" t="s">
        <v>26</v>
      </c>
    </row>
    <row r="9969" spans="1:8">
      <c r="A9969" s="139" t="s">
        <v>8528</v>
      </c>
      <c r="B9969" s="139" t="s">
        <v>21115</v>
      </c>
      <c r="C9969" s="139" t="s">
        <v>21116</v>
      </c>
      <c r="D9969" s="140">
        <v>40.54</v>
      </c>
      <c r="E9969" s="139" t="s">
        <v>38696</v>
      </c>
      <c r="F9969" s="140">
        <v>74.989999999999995</v>
      </c>
      <c r="G9969" s="139"/>
      <c r="H9969" s="88" t="s">
        <v>26</v>
      </c>
    </row>
    <row r="9970" spans="1:8">
      <c r="A9970" s="139" t="s">
        <v>8528</v>
      </c>
      <c r="B9970" s="139" t="s">
        <v>21117</v>
      </c>
      <c r="C9970" s="139" t="s">
        <v>21118</v>
      </c>
      <c r="D9970" s="140">
        <v>56.75</v>
      </c>
      <c r="E9970" s="139" t="s">
        <v>38697</v>
      </c>
      <c r="F9970" s="140">
        <v>104.99</v>
      </c>
      <c r="G9970" s="139"/>
      <c r="H9970" s="88" t="s">
        <v>26</v>
      </c>
    </row>
    <row r="9971" spans="1:8">
      <c r="A9971" s="139" t="s">
        <v>8528</v>
      </c>
      <c r="B9971" s="139" t="s">
        <v>21119</v>
      </c>
      <c r="C9971" s="139" t="s">
        <v>21120</v>
      </c>
      <c r="D9971" s="140">
        <v>56.75</v>
      </c>
      <c r="E9971" s="139" t="s">
        <v>38698</v>
      </c>
      <c r="F9971" s="140">
        <v>104.99</v>
      </c>
      <c r="G9971" s="139"/>
      <c r="H9971" s="88" t="s">
        <v>26</v>
      </c>
    </row>
    <row r="9972" spans="1:8">
      <c r="A9972" s="139" t="s">
        <v>8528</v>
      </c>
      <c r="B9972" s="139" t="s">
        <v>21121</v>
      </c>
      <c r="C9972" s="139" t="s">
        <v>21122</v>
      </c>
      <c r="D9972" s="140">
        <v>35.130000000000003</v>
      </c>
      <c r="E9972" s="139" t="s">
        <v>38699</v>
      </c>
      <c r="F9972" s="140">
        <v>64.989999999999995</v>
      </c>
      <c r="G9972" s="139"/>
      <c r="H9972" s="88" t="s">
        <v>26</v>
      </c>
    </row>
    <row r="9973" spans="1:8">
      <c r="A9973" s="139" t="s">
        <v>8528</v>
      </c>
      <c r="B9973" s="139" t="s">
        <v>21123</v>
      </c>
      <c r="C9973" s="139" t="s">
        <v>21124</v>
      </c>
      <c r="D9973" s="140">
        <v>35.130000000000003</v>
      </c>
      <c r="E9973" s="139" t="s">
        <v>38700</v>
      </c>
      <c r="F9973" s="140">
        <v>64.989999999999995</v>
      </c>
      <c r="G9973" s="139"/>
      <c r="H9973" s="88" t="s">
        <v>26</v>
      </c>
    </row>
    <row r="9974" spans="1:8">
      <c r="A9974" s="139" t="s">
        <v>8528</v>
      </c>
      <c r="B9974" s="139" t="s">
        <v>21125</v>
      </c>
      <c r="C9974" s="139" t="s">
        <v>21126</v>
      </c>
      <c r="D9974" s="140">
        <v>35.130000000000003</v>
      </c>
      <c r="E9974" s="139" t="s">
        <v>38701</v>
      </c>
      <c r="F9974" s="140">
        <v>64.989999999999995</v>
      </c>
      <c r="G9974" s="139"/>
      <c r="H9974" s="88" t="s">
        <v>26</v>
      </c>
    </row>
    <row r="9975" spans="1:8">
      <c r="A9975" s="139" t="s">
        <v>8528</v>
      </c>
      <c r="B9975" s="139" t="s">
        <v>21127</v>
      </c>
      <c r="C9975" s="139" t="s">
        <v>21128</v>
      </c>
      <c r="D9975" s="140">
        <v>35.130000000000003</v>
      </c>
      <c r="E9975" s="139" t="s">
        <v>38702</v>
      </c>
      <c r="F9975" s="140">
        <v>64.989999999999995</v>
      </c>
      <c r="G9975" s="139"/>
      <c r="H9975" s="88" t="s">
        <v>26</v>
      </c>
    </row>
    <row r="9976" spans="1:8">
      <c r="A9976" s="139" t="s">
        <v>8528</v>
      </c>
      <c r="B9976" s="139" t="s">
        <v>21129</v>
      </c>
      <c r="C9976" s="139" t="s">
        <v>21130</v>
      </c>
      <c r="D9976" s="140">
        <v>35.130000000000003</v>
      </c>
      <c r="E9976" s="139" t="s">
        <v>38703</v>
      </c>
      <c r="F9976" s="140">
        <v>64.989999999999995</v>
      </c>
      <c r="G9976" s="139"/>
      <c r="H9976" s="88" t="s">
        <v>26</v>
      </c>
    </row>
    <row r="9977" spans="1:8">
      <c r="A9977" s="139" t="s">
        <v>8528</v>
      </c>
      <c r="B9977" s="139" t="s">
        <v>21131</v>
      </c>
      <c r="C9977" s="139" t="s">
        <v>21132</v>
      </c>
      <c r="D9977" s="140">
        <v>35.130000000000003</v>
      </c>
      <c r="E9977" s="139" t="s">
        <v>38704</v>
      </c>
      <c r="F9977" s="140">
        <v>64.989999999999995</v>
      </c>
      <c r="G9977" s="139"/>
      <c r="H9977" s="88" t="s">
        <v>26</v>
      </c>
    </row>
    <row r="9978" spans="1:8">
      <c r="A9978" s="139" t="s">
        <v>8528</v>
      </c>
      <c r="B9978" s="139" t="s">
        <v>21133</v>
      </c>
      <c r="C9978" s="139" t="s">
        <v>21134</v>
      </c>
      <c r="D9978" s="140">
        <v>23.24</v>
      </c>
      <c r="E9978" s="139" t="s">
        <v>38705</v>
      </c>
      <c r="F9978" s="140">
        <v>42.99</v>
      </c>
      <c r="G9978" s="139"/>
      <c r="H9978" s="88" t="s">
        <v>26</v>
      </c>
    </row>
    <row r="9979" spans="1:8">
      <c r="A9979" s="139" t="s">
        <v>8528</v>
      </c>
      <c r="B9979" s="139" t="s">
        <v>21135</v>
      </c>
      <c r="C9979" s="139" t="s">
        <v>21136</v>
      </c>
      <c r="D9979" s="140">
        <v>23.24</v>
      </c>
      <c r="E9979" s="139" t="s">
        <v>38706</v>
      </c>
      <c r="F9979" s="140">
        <v>42.99</v>
      </c>
      <c r="G9979" s="139"/>
      <c r="H9979" s="88" t="s">
        <v>26</v>
      </c>
    </row>
    <row r="9980" spans="1:8">
      <c r="A9980" s="139" t="s">
        <v>8528</v>
      </c>
      <c r="B9980" s="139" t="s">
        <v>21137</v>
      </c>
      <c r="C9980" s="139" t="s">
        <v>21138</v>
      </c>
      <c r="D9980" s="140">
        <v>23.24</v>
      </c>
      <c r="E9980" s="139" t="s">
        <v>38707</v>
      </c>
      <c r="F9980" s="140">
        <v>42.99</v>
      </c>
      <c r="G9980" s="139"/>
      <c r="H9980" s="88" t="s">
        <v>26</v>
      </c>
    </row>
    <row r="9981" spans="1:8">
      <c r="A9981" s="139" t="s">
        <v>8528</v>
      </c>
      <c r="B9981" s="139" t="s">
        <v>21139</v>
      </c>
      <c r="C9981" s="139" t="s">
        <v>21140</v>
      </c>
      <c r="D9981" s="140">
        <v>23.24</v>
      </c>
      <c r="E9981" s="139" t="s">
        <v>38708</v>
      </c>
      <c r="F9981" s="140">
        <v>42.99</v>
      </c>
      <c r="G9981" s="139"/>
      <c r="H9981" s="88" t="s">
        <v>26</v>
      </c>
    </row>
    <row r="9982" spans="1:8">
      <c r="A9982" s="139" t="s">
        <v>8528</v>
      </c>
      <c r="B9982" s="139" t="s">
        <v>21141</v>
      </c>
      <c r="C9982" s="139" t="s">
        <v>21142</v>
      </c>
      <c r="D9982" s="140">
        <v>23.24</v>
      </c>
      <c r="E9982" s="139" t="s">
        <v>38709</v>
      </c>
      <c r="F9982" s="140">
        <v>42.99</v>
      </c>
      <c r="G9982" s="139"/>
      <c r="H9982" s="88" t="s">
        <v>26</v>
      </c>
    </row>
    <row r="9983" spans="1:8">
      <c r="A9983" s="139" t="s">
        <v>8528</v>
      </c>
      <c r="B9983" s="139" t="s">
        <v>21143</v>
      </c>
      <c r="C9983" s="139" t="s">
        <v>21144</v>
      </c>
      <c r="D9983" s="140">
        <v>56.75</v>
      </c>
      <c r="E9983" s="139" t="s">
        <v>38710</v>
      </c>
      <c r="F9983" s="140">
        <v>104.99</v>
      </c>
      <c r="G9983" s="139"/>
      <c r="H9983" s="88" t="s">
        <v>26</v>
      </c>
    </row>
    <row r="9984" spans="1:8">
      <c r="A9984" s="139" t="s">
        <v>8528</v>
      </c>
      <c r="B9984" s="139" t="s">
        <v>21145</v>
      </c>
      <c r="C9984" s="139" t="s">
        <v>21146</v>
      </c>
      <c r="D9984" s="140">
        <v>56.75</v>
      </c>
      <c r="E9984" s="139" t="s">
        <v>38711</v>
      </c>
      <c r="F9984" s="140">
        <v>104.99</v>
      </c>
      <c r="G9984" s="139"/>
      <c r="H9984" s="88" t="s">
        <v>26</v>
      </c>
    </row>
    <row r="9985" spans="1:8">
      <c r="A9985" s="139" t="s">
        <v>8528</v>
      </c>
      <c r="B9985" s="139" t="s">
        <v>21147</v>
      </c>
      <c r="C9985" s="139" t="s">
        <v>21148</v>
      </c>
      <c r="D9985" s="140">
        <v>56.75</v>
      </c>
      <c r="E9985" s="139" t="s">
        <v>38712</v>
      </c>
      <c r="F9985" s="140">
        <v>104.99</v>
      </c>
      <c r="G9985" s="139"/>
      <c r="H9985" s="88" t="s">
        <v>26</v>
      </c>
    </row>
    <row r="9986" spans="1:8">
      <c r="A9986" s="139" t="s">
        <v>8528</v>
      </c>
      <c r="B9986" s="139" t="s">
        <v>21149</v>
      </c>
      <c r="C9986" s="139" t="s">
        <v>21150</v>
      </c>
      <c r="D9986" s="140">
        <v>56.75</v>
      </c>
      <c r="E9986" s="139" t="s">
        <v>38713</v>
      </c>
      <c r="F9986" s="140">
        <v>104.99</v>
      </c>
      <c r="G9986" s="139"/>
      <c r="H9986" s="88" t="s">
        <v>26</v>
      </c>
    </row>
    <row r="9987" spans="1:8">
      <c r="A9987" s="139" t="s">
        <v>8528</v>
      </c>
      <c r="B9987" s="139" t="s">
        <v>21151</v>
      </c>
      <c r="C9987" s="139" t="s">
        <v>21152</v>
      </c>
      <c r="D9987" s="140">
        <v>56.75</v>
      </c>
      <c r="E9987" s="139" t="s">
        <v>38714</v>
      </c>
      <c r="F9987" s="140">
        <v>104.99</v>
      </c>
      <c r="G9987" s="139"/>
      <c r="H9987" s="88" t="s">
        <v>26</v>
      </c>
    </row>
    <row r="9988" spans="1:8">
      <c r="A9988" s="139" t="s">
        <v>1862</v>
      </c>
      <c r="B9988" s="139" t="s">
        <v>21153</v>
      </c>
      <c r="C9988" s="139" t="s">
        <v>21154</v>
      </c>
      <c r="D9988" s="140">
        <v>37.83</v>
      </c>
      <c r="E9988" s="139" t="s">
        <v>38715</v>
      </c>
      <c r="F9988" s="140">
        <v>69.989999999999995</v>
      </c>
      <c r="G9988" s="139"/>
      <c r="H9988" s="88" t="s">
        <v>26</v>
      </c>
    </row>
    <row r="9989" spans="1:8">
      <c r="A9989" s="139" t="s">
        <v>1862</v>
      </c>
      <c r="B9989" s="139" t="s">
        <v>21155</v>
      </c>
      <c r="C9989" s="139" t="s">
        <v>21156</v>
      </c>
      <c r="D9989" s="140">
        <v>37.83</v>
      </c>
      <c r="E9989" s="139" t="s">
        <v>38716</v>
      </c>
      <c r="F9989" s="140">
        <v>69.989999999999995</v>
      </c>
      <c r="G9989" s="139"/>
      <c r="H9989" s="88" t="s">
        <v>26</v>
      </c>
    </row>
    <row r="9990" spans="1:8">
      <c r="A9990" s="139" t="s">
        <v>1862</v>
      </c>
      <c r="B9990" s="139" t="s">
        <v>21157</v>
      </c>
      <c r="C9990" s="139" t="s">
        <v>21158</v>
      </c>
      <c r="D9990" s="140">
        <v>37.83</v>
      </c>
      <c r="E9990" s="139" t="s">
        <v>38717</v>
      </c>
      <c r="F9990" s="140">
        <v>69.989999999999995</v>
      </c>
      <c r="G9990" s="139"/>
      <c r="H9990" s="88" t="s">
        <v>26</v>
      </c>
    </row>
    <row r="9991" spans="1:8">
      <c r="A9991" s="139" t="s">
        <v>1862</v>
      </c>
      <c r="B9991" s="139" t="s">
        <v>21159</v>
      </c>
      <c r="C9991" s="139" t="s">
        <v>21160</v>
      </c>
      <c r="D9991" s="140">
        <v>37.83</v>
      </c>
      <c r="E9991" s="139" t="s">
        <v>38718</v>
      </c>
      <c r="F9991" s="140">
        <v>69.989999999999995</v>
      </c>
      <c r="G9991" s="139"/>
      <c r="H9991" s="88" t="s">
        <v>26</v>
      </c>
    </row>
    <row r="9992" spans="1:8">
      <c r="A9992" s="139" t="s">
        <v>1862</v>
      </c>
      <c r="B9992" s="139" t="s">
        <v>21161</v>
      </c>
      <c r="C9992" s="139" t="s">
        <v>21162</v>
      </c>
      <c r="D9992" s="140">
        <v>37.83</v>
      </c>
      <c r="E9992" s="139" t="s">
        <v>38719</v>
      </c>
      <c r="F9992" s="140">
        <v>69.989999999999995</v>
      </c>
      <c r="G9992" s="139"/>
      <c r="H9992" s="88" t="s">
        <v>26</v>
      </c>
    </row>
    <row r="9993" spans="1:8">
      <c r="A9993" s="139" t="s">
        <v>1862</v>
      </c>
      <c r="B9993" s="139" t="s">
        <v>21163</v>
      </c>
      <c r="C9993" s="139" t="s">
        <v>21164</v>
      </c>
      <c r="D9993" s="140">
        <v>37.83</v>
      </c>
      <c r="E9993" s="139" t="s">
        <v>38720</v>
      </c>
      <c r="F9993" s="140">
        <v>69.989999999999995</v>
      </c>
      <c r="G9993" s="139"/>
      <c r="H9993" s="88" t="s">
        <v>26</v>
      </c>
    </row>
    <row r="9994" spans="1:8">
      <c r="A9994" s="139" t="s">
        <v>1862</v>
      </c>
      <c r="B9994" s="139" t="s">
        <v>21165</v>
      </c>
      <c r="C9994" s="139" t="s">
        <v>21166</v>
      </c>
      <c r="D9994" s="140">
        <v>37.83</v>
      </c>
      <c r="E9994" s="139" t="s">
        <v>38721</v>
      </c>
      <c r="F9994" s="140">
        <v>69.989999999999995</v>
      </c>
      <c r="G9994" s="139"/>
      <c r="H9994" s="88" t="s">
        <v>26</v>
      </c>
    </row>
    <row r="9995" spans="1:8">
      <c r="A9995" s="139" t="s">
        <v>8528</v>
      </c>
      <c r="B9995" s="139" t="s">
        <v>21167</v>
      </c>
      <c r="C9995" s="139" t="s">
        <v>21168</v>
      </c>
      <c r="D9995" s="140">
        <v>62.16</v>
      </c>
      <c r="E9995" s="139" t="s">
        <v>38722</v>
      </c>
      <c r="F9995" s="140">
        <v>114.99</v>
      </c>
      <c r="G9995" s="139"/>
      <c r="H9995" s="88" t="s">
        <v>26</v>
      </c>
    </row>
    <row r="9996" spans="1:8">
      <c r="A9996" s="139" t="s">
        <v>8528</v>
      </c>
      <c r="B9996" s="139" t="s">
        <v>21169</v>
      </c>
      <c r="C9996" s="139" t="s">
        <v>21170</v>
      </c>
      <c r="D9996" s="140">
        <v>108.1</v>
      </c>
      <c r="E9996" s="139" t="s">
        <v>38723</v>
      </c>
      <c r="F9996" s="140">
        <v>199.99</v>
      </c>
      <c r="G9996" s="139"/>
      <c r="H9996" s="88" t="s">
        <v>26</v>
      </c>
    </row>
    <row r="9997" spans="1:8">
      <c r="A9997" s="139" t="s">
        <v>8528</v>
      </c>
      <c r="B9997" s="139" t="s">
        <v>21171</v>
      </c>
      <c r="C9997" s="139" t="s">
        <v>21172</v>
      </c>
      <c r="D9997" s="140">
        <v>40.54</v>
      </c>
      <c r="E9997" s="139" t="s">
        <v>38724</v>
      </c>
      <c r="F9997" s="140">
        <v>74.989999999999995</v>
      </c>
      <c r="G9997" s="139"/>
      <c r="H9997" s="88" t="s">
        <v>26</v>
      </c>
    </row>
    <row r="9998" spans="1:8">
      <c r="A9998" s="139" t="s">
        <v>8528</v>
      </c>
      <c r="B9998" s="139" t="s">
        <v>21173</v>
      </c>
      <c r="C9998" s="139" t="s">
        <v>21174</v>
      </c>
      <c r="D9998" s="140">
        <v>40.54</v>
      </c>
      <c r="E9998" s="139" t="s">
        <v>38725</v>
      </c>
      <c r="F9998" s="140">
        <v>74.989999999999995</v>
      </c>
      <c r="G9998" s="139"/>
      <c r="H9998" s="88" t="s">
        <v>26</v>
      </c>
    </row>
    <row r="9999" spans="1:8">
      <c r="A9999" s="139" t="s">
        <v>8528</v>
      </c>
      <c r="B9999" s="139" t="s">
        <v>21175</v>
      </c>
      <c r="C9999" s="139" t="s">
        <v>21176</v>
      </c>
      <c r="D9999" s="140">
        <v>40.54</v>
      </c>
      <c r="E9999" s="139" t="s">
        <v>38726</v>
      </c>
      <c r="F9999" s="140">
        <v>74.989999999999995</v>
      </c>
      <c r="G9999" s="139"/>
      <c r="H9999" s="88" t="s">
        <v>26</v>
      </c>
    </row>
    <row r="10000" spans="1:8">
      <c r="A10000" s="139" t="s">
        <v>8528</v>
      </c>
      <c r="B10000" s="139" t="s">
        <v>21177</v>
      </c>
      <c r="C10000" s="139" t="s">
        <v>21178</v>
      </c>
      <c r="D10000" s="140">
        <v>27.02</v>
      </c>
      <c r="E10000" s="139" t="s">
        <v>38727</v>
      </c>
      <c r="F10000" s="140">
        <v>49.99</v>
      </c>
      <c r="G10000" s="139"/>
      <c r="H10000" s="88" t="s">
        <v>26</v>
      </c>
    </row>
    <row r="10001" spans="1:8">
      <c r="A10001" s="139" t="s">
        <v>8528</v>
      </c>
      <c r="B10001" s="139" t="s">
        <v>21179</v>
      </c>
      <c r="C10001" s="139" t="s">
        <v>21180</v>
      </c>
      <c r="D10001" s="140">
        <v>56.75</v>
      </c>
      <c r="E10001" s="139" t="s">
        <v>38728</v>
      </c>
      <c r="F10001" s="140">
        <v>104.99</v>
      </c>
      <c r="G10001" s="139"/>
      <c r="H10001" s="88" t="s">
        <v>26</v>
      </c>
    </row>
    <row r="10002" spans="1:8">
      <c r="A10002" s="139" t="s">
        <v>8528</v>
      </c>
      <c r="B10002" s="139" t="s">
        <v>21181</v>
      </c>
      <c r="C10002" s="139" t="s">
        <v>21182</v>
      </c>
      <c r="D10002" s="140">
        <v>56.75</v>
      </c>
      <c r="E10002" s="139" t="s">
        <v>38729</v>
      </c>
      <c r="F10002" s="140">
        <v>104.99</v>
      </c>
      <c r="G10002" s="139"/>
      <c r="H10002" s="88" t="s">
        <v>26</v>
      </c>
    </row>
    <row r="10003" spans="1:8">
      <c r="A10003" s="139" t="s">
        <v>8528</v>
      </c>
      <c r="B10003" s="139" t="s">
        <v>21183</v>
      </c>
      <c r="C10003" s="139" t="s">
        <v>21184</v>
      </c>
      <c r="D10003" s="140">
        <v>56.75</v>
      </c>
      <c r="E10003" s="139" t="s">
        <v>38730</v>
      </c>
      <c r="F10003" s="140">
        <v>104.99</v>
      </c>
      <c r="G10003" s="139"/>
      <c r="H10003" s="88" t="s">
        <v>26</v>
      </c>
    </row>
    <row r="10004" spans="1:8">
      <c r="A10004" s="139" t="s">
        <v>8528</v>
      </c>
      <c r="B10004" s="139" t="s">
        <v>21185</v>
      </c>
      <c r="C10004" s="139" t="s">
        <v>21186</v>
      </c>
      <c r="D10004" s="140">
        <v>56.75</v>
      </c>
      <c r="E10004" s="139" t="s">
        <v>38731</v>
      </c>
      <c r="F10004" s="140">
        <v>104.99</v>
      </c>
      <c r="G10004" s="139"/>
      <c r="H10004" s="88" t="s">
        <v>26</v>
      </c>
    </row>
    <row r="10005" spans="1:8">
      <c r="A10005" s="139" t="s">
        <v>8528</v>
      </c>
      <c r="B10005" s="139" t="s">
        <v>21187</v>
      </c>
      <c r="C10005" s="139" t="s">
        <v>21188</v>
      </c>
      <c r="D10005" s="140">
        <v>23.24</v>
      </c>
      <c r="E10005" s="139" t="s">
        <v>38732</v>
      </c>
      <c r="F10005" s="140">
        <v>42.99</v>
      </c>
      <c r="G10005" s="139"/>
      <c r="H10005" s="88" t="s">
        <v>26</v>
      </c>
    </row>
    <row r="10006" spans="1:8">
      <c r="A10006" s="139" t="s">
        <v>8528</v>
      </c>
      <c r="B10006" s="139" t="s">
        <v>21189</v>
      </c>
      <c r="C10006" s="139" t="s">
        <v>21190</v>
      </c>
      <c r="D10006" s="140">
        <v>23.24</v>
      </c>
      <c r="E10006" s="139" t="s">
        <v>38733</v>
      </c>
      <c r="F10006" s="140">
        <v>42.99</v>
      </c>
      <c r="G10006" s="139"/>
      <c r="H10006" s="88" t="s">
        <v>26</v>
      </c>
    </row>
    <row r="10007" spans="1:8">
      <c r="A10007" s="139" t="s">
        <v>8528</v>
      </c>
      <c r="B10007" s="139" t="s">
        <v>21191</v>
      </c>
      <c r="C10007" s="139" t="s">
        <v>21192</v>
      </c>
      <c r="D10007" s="140">
        <v>23.24</v>
      </c>
      <c r="E10007" s="139" t="s">
        <v>38734</v>
      </c>
      <c r="F10007" s="140">
        <v>42.99</v>
      </c>
      <c r="G10007" s="139"/>
      <c r="H10007" s="88" t="s">
        <v>26</v>
      </c>
    </row>
    <row r="10008" spans="1:8">
      <c r="A10008" s="139" t="s">
        <v>8528</v>
      </c>
      <c r="B10008" s="139" t="s">
        <v>21193</v>
      </c>
      <c r="C10008" s="139" t="s">
        <v>21194</v>
      </c>
      <c r="D10008" s="140">
        <v>23.24</v>
      </c>
      <c r="E10008" s="139" t="s">
        <v>38735</v>
      </c>
      <c r="F10008" s="140">
        <v>42.99</v>
      </c>
      <c r="G10008" s="139"/>
      <c r="H10008" s="88" t="s">
        <v>26</v>
      </c>
    </row>
    <row r="10009" spans="1:8">
      <c r="A10009" s="139" t="s">
        <v>8528</v>
      </c>
      <c r="B10009" s="139" t="s">
        <v>21195</v>
      </c>
      <c r="C10009" s="139" t="s">
        <v>21196</v>
      </c>
      <c r="D10009" s="140">
        <v>23.24</v>
      </c>
      <c r="E10009" s="139" t="s">
        <v>38736</v>
      </c>
      <c r="F10009" s="140">
        <v>42.99</v>
      </c>
      <c r="G10009" s="139"/>
      <c r="H10009" s="88" t="s">
        <v>26</v>
      </c>
    </row>
    <row r="10010" spans="1:8">
      <c r="A10010" s="139" t="s">
        <v>8528</v>
      </c>
      <c r="B10010" s="139" t="s">
        <v>21197</v>
      </c>
      <c r="C10010" s="139" t="s">
        <v>21198</v>
      </c>
      <c r="D10010" s="140">
        <v>23.24</v>
      </c>
      <c r="E10010" s="139" t="s">
        <v>38737</v>
      </c>
      <c r="F10010" s="140">
        <v>42.99</v>
      </c>
      <c r="G10010" s="139"/>
      <c r="H10010" s="88" t="s">
        <v>26</v>
      </c>
    </row>
    <row r="10011" spans="1:8">
      <c r="A10011" s="139" t="s">
        <v>8528</v>
      </c>
      <c r="B10011" s="139" t="s">
        <v>21199</v>
      </c>
      <c r="C10011" s="139" t="s">
        <v>21200</v>
      </c>
      <c r="D10011" s="140">
        <v>23.24</v>
      </c>
      <c r="E10011" s="139" t="s">
        <v>38738</v>
      </c>
      <c r="F10011" s="140">
        <v>42.99</v>
      </c>
      <c r="G10011" s="139"/>
      <c r="H10011" s="88" t="s">
        <v>26</v>
      </c>
    </row>
    <row r="10012" spans="1:8">
      <c r="A10012" s="139" t="s">
        <v>8528</v>
      </c>
      <c r="B10012" s="139" t="s">
        <v>21201</v>
      </c>
      <c r="C10012" s="139" t="s">
        <v>21202</v>
      </c>
      <c r="D10012" s="140">
        <v>35.130000000000003</v>
      </c>
      <c r="E10012" s="139" t="s">
        <v>38739</v>
      </c>
      <c r="F10012" s="140">
        <v>64.989999999999995</v>
      </c>
      <c r="G10012" s="139"/>
      <c r="H10012" s="88" t="s">
        <v>26</v>
      </c>
    </row>
    <row r="10013" spans="1:8">
      <c r="A10013" s="139" t="s">
        <v>8528</v>
      </c>
      <c r="B10013" s="139" t="s">
        <v>21203</v>
      </c>
      <c r="C10013" s="139" t="s">
        <v>21204</v>
      </c>
      <c r="D10013" s="140">
        <v>24.32</v>
      </c>
      <c r="E10013" s="139" t="s">
        <v>38740</v>
      </c>
      <c r="F10013" s="140">
        <v>44.99</v>
      </c>
      <c r="G10013" s="139"/>
      <c r="H10013" s="88" t="s">
        <v>26</v>
      </c>
    </row>
    <row r="10014" spans="1:8">
      <c r="A10014" s="139" t="s">
        <v>8528</v>
      </c>
      <c r="B10014" s="139" t="s">
        <v>21205</v>
      </c>
      <c r="C10014" s="139" t="s">
        <v>21206</v>
      </c>
      <c r="D10014" s="140">
        <v>51.35</v>
      </c>
      <c r="E10014" s="139" t="s">
        <v>38741</v>
      </c>
      <c r="F10014" s="140">
        <v>94.99</v>
      </c>
      <c r="G10014" s="139"/>
      <c r="H10014" s="88" t="s">
        <v>26</v>
      </c>
    </row>
    <row r="10015" spans="1:8">
      <c r="A10015" s="139" t="s">
        <v>8528</v>
      </c>
      <c r="B10015" s="139" t="s">
        <v>21207</v>
      </c>
      <c r="C10015" s="139" t="s">
        <v>21208</v>
      </c>
      <c r="D10015" s="140">
        <v>51.35</v>
      </c>
      <c r="E10015" s="139" t="s">
        <v>38742</v>
      </c>
      <c r="F10015" s="140">
        <v>94.99</v>
      </c>
      <c r="G10015" s="139"/>
      <c r="H10015" s="88" t="s">
        <v>26</v>
      </c>
    </row>
    <row r="10016" spans="1:8">
      <c r="A10016" s="139" t="s">
        <v>8528</v>
      </c>
      <c r="B10016" s="139" t="s">
        <v>21209</v>
      </c>
      <c r="C10016" s="139" t="s">
        <v>21210</v>
      </c>
      <c r="D10016" s="140">
        <v>51.35</v>
      </c>
      <c r="E10016" s="139" t="s">
        <v>38743</v>
      </c>
      <c r="F10016" s="140">
        <v>94.99</v>
      </c>
      <c r="G10016" s="139"/>
      <c r="H10016" s="88" t="s">
        <v>26</v>
      </c>
    </row>
    <row r="10017" spans="1:8">
      <c r="A10017" s="139" t="s">
        <v>8528</v>
      </c>
      <c r="B10017" s="139" t="s">
        <v>21211</v>
      </c>
      <c r="C10017" s="139" t="s">
        <v>21212</v>
      </c>
      <c r="D10017" s="140">
        <v>51.35</v>
      </c>
      <c r="E10017" s="139" t="s">
        <v>38744</v>
      </c>
      <c r="F10017" s="140">
        <v>94.99</v>
      </c>
      <c r="G10017" s="139"/>
      <c r="H10017" s="88" t="s">
        <v>26</v>
      </c>
    </row>
    <row r="10018" spans="1:8">
      <c r="A10018" s="139" t="s">
        <v>8528</v>
      </c>
      <c r="B10018" s="139" t="s">
        <v>21213</v>
      </c>
      <c r="C10018" s="139" t="s">
        <v>21214</v>
      </c>
      <c r="D10018" s="140">
        <v>51.35</v>
      </c>
      <c r="E10018" s="139" t="s">
        <v>38745</v>
      </c>
      <c r="F10018" s="140">
        <v>94.99</v>
      </c>
      <c r="G10018" s="139"/>
      <c r="H10018" s="88" t="s">
        <v>26</v>
      </c>
    </row>
    <row r="10019" spans="1:8">
      <c r="A10019" s="139" t="s">
        <v>8528</v>
      </c>
      <c r="B10019" s="139" t="s">
        <v>21215</v>
      </c>
      <c r="C10019" s="139" t="s">
        <v>21216</v>
      </c>
      <c r="D10019" s="140">
        <v>51.35</v>
      </c>
      <c r="E10019" s="139" t="s">
        <v>38746</v>
      </c>
      <c r="F10019" s="140">
        <v>94.99</v>
      </c>
      <c r="G10019" s="139"/>
      <c r="H10019" s="88" t="s">
        <v>26</v>
      </c>
    </row>
    <row r="10020" spans="1:8">
      <c r="A10020" s="139" t="s">
        <v>8528</v>
      </c>
      <c r="B10020" s="139" t="s">
        <v>21217</v>
      </c>
      <c r="C10020" s="139" t="s">
        <v>21218</v>
      </c>
      <c r="D10020" s="140">
        <v>51.35</v>
      </c>
      <c r="E10020" s="139" t="s">
        <v>38747</v>
      </c>
      <c r="F10020" s="140">
        <v>94.99</v>
      </c>
      <c r="G10020" s="139"/>
      <c r="H10020" s="88" t="s">
        <v>26</v>
      </c>
    </row>
    <row r="10021" spans="1:8">
      <c r="A10021" s="139" t="s">
        <v>8528</v>
      </c>
      <c r="B10021" s="139" t="s">
        <v>21219</v>
      </c>
      <c r="C10021" s="139" t="s">
        <v>21220</v>
      </c>
      <c r="D10021" s="140">
        <v>86.48</v>
      </c>
      <c r="E10021" s="139" t="s">
        <v>38748</v>
      </c>
      <c r="F10021" s="140">
        <v>159.99</v>
      </c>
      <c r="G10021" s="139"/>
      <c r="H10021" s="88" t="s">
        <v>26</v>
      </c>
    </row>
    <row r="10022" spans="1:8">
      <c r="A10022" s="139" t="s">
        <v>8528</v>
      </c>
      <c r="B10022" s="139" t="s">
        <v>21221</v>
      </c>
      <c r="C10022" s="139" t="s">
        <v>21222</v>
      </c>
      <c r="D10022" s="140">
        <v>86.48</v>
      </c>
      <c r="E10022" s="139" t="s">
        <v>38749</v>
      </c>
      <c r="F10022" s="140">
        <v>159.99</v>
      </c>
      <c r="G10022" s="139"/>
      <c r="H10022" s="88" t="s">
        <v>26</v>
      </c>
    </row>
    <row r="10023" spans="1:8">
      <c r="A10023" s="139" t="s">
        <v>8528</v>
      </c>
      <c r="B10023" s="139" t="s">
        <v>21223</v>
      </c>
      <c r="C10023" s="139" t="s">
        <v>21224</v>
      </c>
      <c r="D10023" s="140">
        <v>86.48</v>
      </c>
      <c r="E10023" s="139" t="s">
        <v>38750</v>
      </c>
      <c r="F10023" s="140">
        <v>159.99</v>
      </c>
      <c r="G10023" s="139"/>
      <c r="H10023" s="88" t="s">
        <v>26</v>
      </c>
    </row>
    <row r="10024" spans="1:8">
      <c r="A10024" s="139" t="s">
        <v>8528</v>
      </c>
      <c r="B10024" s="139" t="s">
        <v>21225</v>
      </c>
      <c r="C10024" s="139" t="s">
        <v>21226</v>
      </c>
      <c r="D10024" s="140">
        <v>86.48</v>
      </c>
      <c r="E10024" s="139" t="s">
        <v>38751</v>
      </c>
      <c r="F10024" s="140">
        <v>159.99</v>
      </c>
      <c r="G10024" s="139"/>
      <c r="H10024" s="88" t="s">
        <v>26</v>
      </c>
    </row>
    <row r="10025" spans="1:8">
      <c r="A10025" s="139" t="s">
        <v>8528</v>
      </c>
      <c r="B10025" s="139" t="s">
        <v>21227</v>
      </c>
      <c r="C10025" s="139" t="s">
        <v>21228</v>
      </c>
      <c r="D10025" s="140">
        <v>29.72</v>
      </c>
      <c r="E10025" s="139" t="s">
        <v>38752</v>
      </c>
      <c r="F10025" s="140">
        <v>54.99</v>
      </c>
      <c r="G10025" s="139"/>
      <c r="H10025" s="88" t="s">
        <v>26</v>
      </c>
    </row>
    <row r="10026" spans="1:8">
      <c r="A10026" s="139" t="s">
        <v>8528</v>
      </c>
      <c r="B10026" s="139" t="s">
        <v>21229</v>
      </c>
      <c r="C10026" s="139" t="s">
        <v>21230</v>
      </c>
      <c r="D10026" s="140">
        <v>29.72</v>
      </c>
      <c r="E10026" s="139" t="s">
        <v>38753</v>
      </c>
      <c r="F10026" s="140">
        <v>54.99</v>
      </c>
      <c r="G10026" s="139"/>
      <c r="H10026" s="88" t="s">
        <v>26</v>
      </c>
    </row>
    <row r="10027" spans="1:8">
      <c r="A10027" s="139" t="s">
        <v>8528</v>
      </c>
      <c r="B10027" s="139" t="s">
        <v>21231</v>
      </c>
      <c r="C10027" s="139" t="s">
        <v>21232</v>
      </c>
      <c r="D10027" s="140">
        <v>29.72</v>
      </c>
      <c r="E10027" s="139" t="s">
        <v>38754</v>
      </c>
      <c r="F10027" s="140">
        <v>54.99</v>
      </c>
      <c r="G10027" s="139"/>
      <c r="H10027" s="88" t="s">
        <v>26</v>
      </c>
    </row>
    <row r="10028" spans="1:8">
      <c r="A10028" s="139" t="s">
        <v>8528</v>
      </c>
      <c r="B10028" s="139" t="s">
        <v>21233</v>
      </c>
      <c r="C10028" s="139" t="s">
        <v>21234</v>
      </c>
      <c r="D10028" s="140">
        <v>29.72</v>
      </c>
      <c r="E10028" s="139" t="s">
        <v>38755</v>
      </c>
      <c r="F10028" s="140">
        <v>54.99</v>
      </c>
      <c r="G10028" s="139"/>
      <c r="H10028" s="88" t="s">
        <v>26</v>
      </c>
    </row>
    <row r="10029" spans="1:8">
      <c r="A10029" s="139" t="s">
        <v>8528</v>
      </c>
      <c r="B10029" s="139" t="s">
        <v>21235</v>
      </c>
      <c r="C10029" s="139" t="s">
        <v>21236</v>
      </c>
      <c r="D10029" s="140">
        <v>54.05</v>
      </c>
      <c r="E10029" s="139" t="s">
        <v>38756</v>
      </c>
      <c r="F10029" s="140">
        <v>99.99</v>
      </c>
      <c r="G10029" s="139"/>
      <c r="H10029" s="88" t="s">
        <v>26</v>
      </c>
    </row>
    <row r="10030" spans="1:8">
      <c r="A10030" s="139" t="s">
        <v>8528</v>
      </c>
      <c r="B10030" s="139" t="s">
        <v>21237</v>
      </c>
      <c r="C10030" s="139" t="s">
        <v>21238</v>
      </c>
      <c r="D10030" s="140">
        <v>40.54</v>
      </c>
      <c r="E10030" s="139" t="s">
        <v>38757</v>
      </c>
      <c r="F10030" s="140">
        <v>74.989999999999995</v>
      </c>
      <c r="G10030" s="139"/>
      <c r="H10030" s="88" t="s">
        <v>26</v>
      </c>
    </row>
    <row r="10031" spans="1:8">
      <c r="A10031" s="139" t="s">
        <v>8528</v>
      </c>
      <c r="B10031" s="139" t="s">
        <v>21239</v>
      </c>
      <c r="C10031" s="139" t="s">
        <v>21240</v>
      </c>
      <c r="D10031" s="140">
        <v>40.54</v>
      </c>
      <c r="E10031" s="139" t="s">
        <v>38758</v>
      </c>
      <c r="F10031" s="140">
        <v>74.989999999999995</v>
      </c>
      <c r="G10031" s="139"/>
      <c r="H10031" s="88" t="s">
        <v>26</v>
      </c>
    </row>
    <row r="10032" spans="1:8">
      <c r="A10032" s="139" t="s">
        <v>8528</v>
      </c>
      <c r="B10032" s="139" t="s">
        <v>21241</v>
      </c>
      <c r="C10032" s="139" t="s">
        <v>21242</v>
      </c>
      <c r="D10032" s="140">
        <v>40.54</v>
      </c>
      <c r="E10032" s="139" t="s">
        <v>38759</v>
      </c>
      <c r="F10032" s="140">
        <v>74.989999999999995</v>
      </c>
      <c r="G10032" s="139"/>
      <c r="H10032" s="88" t="s">
        <v>26</v>
      </c>
    </row>
    <row r="10033" spans="1:8">
      <c r="A10033" s="139" t="s">
        <v>8528</v>
      </c>
      <c r="B10033" s="139" t="s">
        <v>21243</v>
      </c>
      <c r="C10033" s="139" t="s">
        <v>21244</v>
      </c>
      <c r="D10033" s="140">
        <v>40.54</v>
      </c>
      <c r="E10033" s="139" t="s">
        <v>38760</v>
      </c>
      <c r="F10033" s="140">
        <v>74.989999999999995</v>
      </c>
      <c r="G10033" s="139"/>
      <c r="H10033" s="88" t="s">
        <v>26</v>
      </c>
    </row>
    <row r="10034" spans="1:8">
      <c r="A10034" s="139" t="s">
        <v>8528</v>
      </c>
      <c r="B10034" s="139" t="s">
        <v>21245</v>
      </c>
      <c r="C10034" s="139" t="s">
        <v>21246</v>
      </c>
      <c r="D10034" s="140">
        <v>40.54</v>
      </c>
      <c r="E10034" s="139" t="s">
        <v>38761</v>
      </c>
      <c r="F10034" s="140">
        <v>74.989999999999995</v>
      </c>
      <c r="G10034" s="139"/>
      <c r="H10034" s="88" t="s">
        <v>26</v>
      </c>
    </row>
    <row r="10035" spans="1:8">
      <c r="A10035" s="139" t="s">
        <v>8528</v>
      </c>
      <c r="B10035" s="139" t="s">
        <v>21247</v>
      </c>
      <c r="C10035" s="139" t="s">
        <v>21248</v>
      </c>
      <c r="D10035" s="140">
        <v>40.54</v>
      </c>
      <c r="E10035" s="139" t="s">
        <v>38762</v>
      </c>
      <c r="F10035" s="140">
        <v>74.989999999999995</v>
      </c>
      <c r="G10035" s="139"/>
      <c r="H10035" s="88" t="s">
        <v>26</v>
      </c>
    </row>
    <row r="10036" spans="1:8">
      <c r="A10036" s="139" t="s">
        <v>8528</v>
      </c>
      <c r="B10036" s="139" t="s">
        <v>21249</v>
      </c>
      <c r="C10036" s="139" t="s">
        <v>21250</v>
      </c>
      <c r="D10036" s="140">
        <v>40.54</v>
      </c>
      <c r="E10036" s="139" t="s">
        <v>38763</v>
      </c>
      <c r="F10036" s="140">
        <v>74.989999999999995</v>
      </c>
      <c r="G10036" s="139"/>
      <c r="H10036" s="88" t="s">
        <v>26</v>
      </c>
    </row>
    <row r="10037" spans="1:8">
      <c r="A10037" s="139" t="s">
        <v>8528</v>
      </c>
      <c r="B10037" s="139" t="s">
        <v>21251</v>
      </c>
      <c r="C10037" s="139" t="s">
        <v>21252</v>
      </c>
      <c r="D10037" s="140">
        <v>40.54</v>
      </c>
      <c r="E10037" s="139" t="s">
        <v>38764</v>
      </c>
      <c r="F10037" s="140">
        <v>74.989999999999995</v>
      </c>
      <c r="G10037" s="139"/>
      <c r="H10037" s="88" t="s">
        <v>26</v>
      </c>
    </row>
    <row r="10038" spans="1:8">
      <c r="A10038" s="139" t="s">
        <v>8528</v>
      </c>
      <c r="B10038" s="139" t="s">
        <v>21253</v>
      </c>
      <c r="C10038" s="139" t="s">
        <v>21254</v>
      </c>
      <c r="D10038" s="140">
        <v>54.05</v>
      </c>
      <c r="E10038" s="139" t="s">
        <v>38765</v>
      </c>
      <c r="F10038" s="140">
        <v>99.99</v>
      </c>
      <c r="G10038" s="139"/>
      <c r="H10038" s="88" t="s">
        <v>26</v>
      </c>
    </row>
    <row r="10039" spans="1:8">
      <c r="A10039" s="139" t="s">
        <v>8528</v>
      </c>
      <c r="B10039" s="139" t="s">
        <v>21255</v>
      </c>
      <c r="C10039" s="139" t="s">
        <v>21256</v>
      </c>
      <c r="D10039" s="140">
        <v>54.05</v>
      </c>
      <c r="E10039" s="139" t="s">
        <v>38766</v>
      </c>
      <c r="F10039" s="140">
        <v>99.99</v>
      </c>
      <c r="G10039" s="139"/>
      <c r="H10039" s="88" t="s">
        <v>26</v>
      </c>
    </row>
    <row r="10040" spans="1:8">
      <c r="A10040" s="139" t="s">
        <v>8528</v>
      </c>
      <c r="B10040" s="139" t="s">
        <v>21257</v>
      </c>
      <c r="C10040" s="139" t="s">
        <v>21258</v>
      </c>
      <c r="D10040" s="140">
        <v>54.05</v>
      </c>
      <c r="E10040" s="139" t="s">
        <v>38767</v>
      </c>
      <c r="F10040" s="140">
        <v>99.99</v>
      </c>
      <c r="G10040" s="139"/>
      <c r="H10040" s="88" t="s">
        <v>26</v>
      </c>
    </row>
    <row r="10041" spans="1:8">
      <c r="A10041" s="139" t="s">
        <v>8528</v>
      </c>
      <c r="B10041" s="139" t="s">
        <v>21259</v>
      </c>
      <c r="C10041" s="139" t="s">
        <v>21260</v>
      </c>
      <c r="D10041" s="140">
        <v>54.05</v>
      </c>
      <c r="E10041" s="139" t="s">
        <v>38768</v>
      </c>
      <c r="F10041" s="140">
        <v>99.99</v>
      </c>
      <c r="G10041" s="139"/>
      <c r="H10041" s="88" t="s">
        <v>26</v>
      </c>
    </row>
    <row r="10042" spans="1:8">
      <c r="A10042" s="139" t="s">
        <v>8528</v>
      </c>
      <c r="B10042" s="139" t="s">
        <v>21261</v>
      </c>
      <c r="C10042" s="139" t="s">
        <v>21262</v>
      </c>
      <c r="D10042" s="140">
        <v>54.05</v>
      </c>
      <c r="E10042" s="139" t="s">
        <v>38769</v>
      </c>
      <c r="F10042" s="140">
        <v>99.99</v>
      </c>
      <c r="G10042" s="139"/>
      <c r="H10042" s="88" t="s">
        <v>26</v>
      </c>
    </row>
    <row r="10043" spans="1:8">
      <c r="A10043" s="139" t="s">
        <v>8528</v>
      </c>
      <c r="B10043" s="139" t="s">
        <v>21263</v>
      </c>
      <c r="C10043" s="139" t="s">
        <v>21264</v>
      </c>
      <c r="D10043" s="140">
        <v>54.05</v>
      </c>
      <c r="E10043" s="139" t="s">
        <v>38770</v>
      </c>
      <c r="F10043" s="140">
        <v>99.99</v>
      </c>
      <c r="G10043" s="139"/>
      <c r="H10043" s="88" t="s">
        <v>26</v>
      </c>
    </row>
    <row r="10044" spans="1:8">
      <c r="A10044" s="139" t="s">
        <v>8528</v>
      </c>
      <c r="B10044" s="139" t="s">
        <v>21265</v>
      </c>
      <c r="C10044" s="139" t="s">
        <v>21266</v>
      </c>
      <c r="D10044" s="140">
        <v>54.05</v>
      </c>
      <c r="E10044" s="139" t="s">
        <v>38771</v>
      </c>
      <c r="F10044" s="140">
        <v>99.99</v>
      </c>
      <c r="G10044" s="139"/>
      <c r="H10044" s="88" t="s">
        <v>26</v>
      </c>
    </row>
    <row r="10045" spans="1:8">
      <c r="A10045" s="139" t="s">
        <v>8528</v>
      </c>
      <c r="B10045" s="139" t="s">
        <v>21267</v>
      </c>
      <c r="C10045" s="139" t="s">
        <v>21268</v>
      </c>
      <c r="D10045" s="140">
        <v>54.05</v>
      </c>
      <c r="E10045" s="139" t="s">
        <v>38772</v>
      </c>
      <c r="F10045" s="140">
        <v>99.99</v>
      </c>
      <c r="G10045" s="139"/>
      <c r="H10045" s="88" t="s">
        <v>26</v>
      </c>
    </row>
    <row r="10046" spans="1:8">
      <c r="A10046" s="139" t="s">
        <v>8528</v>
      </c>
      <c r="B10046" s="139" t="s">
        <v>21269</v>
      </c>
      <c r="C10046" s="139" t="s">
        <v>21270</v>
      </c>
      <c r="D10046" s="140">
        <v>54.05</v>
      </c>
      <c r="E10046" s="139" t="s">
        <v>38773</v>
      </c>
      <c r="F10046" s="140">
        <v>99.99</v>
      </c>
      <c r="G10046" s="139"/>
      <c r="H10046" s="88" t="s">
        <v>26</v>
      </c>
    </row>
    <row r="10047" spans="1:8">
      <c r="A10047" s="139" t="s">
        <v>8528</v>
      </c>
      <c r="B10047" s="139" t="s">
        <v>21271</v>
      </c>
      <c r="C10047" s="139" t="s">
        <v>21272</v>
      </c>
      <c r="D10047" s="140">
        <v>27.02</v>
      </c>
      <c r="E10047" s="139" t="s">
        <v>38774</v>
      </c>
      <c r="F10047" s="140">
        <v>49.99</v>
      </c>
      <c r="G10047" s="139"/>
      <c r="H10047" s="88" t="s">
        <v>26</v>
      </c>
    </row>
    <row r="10048" spans="1:8">
      <c r="A10048" s="139" t="s">
        <v>8528</v>
      </c>
      <c r="B10048" s="139" t="s">
        <v>21273</v>
      </c>
      <c r="C10048" s="139" t="s">
        <v>21274</v>
      </c>
      <c r="D10048" s="140">
        <v>56.75</v>
      </c>
      <c r="E10048" s="139" t="s">
        <v>38775</v>
      </c>
      <c r="F10048" s="140">
        <v>104.99</v>
      </c>
      <c r="G10048" s="139"/>
      <c r="H10048" s="88" t="s">
        <v>26</v>
      </c>
    </row>
    <row r="10049" spans="1:8">
      <c r="A10049" s="139" t="s">
        <v>8528</v>
      </c>
      <c r="B10049" s="139" t="s">
        <v>21275</v>
      </c>
      <c r="C10049" s="139" t="s">
        <v>21276</v>
      </c>
      <c r="D10049" s="140">
        <v>56.75</v>
      </c>
      <c r="E10049" s="139" t="s">
        <v>38776</v>
      </c>
      <c r="F10049" s="140">
        <v>104.99</v>
      </c>
      <c r="G10049" s="139"/>
      <c r="H10049" s="88" t="s">
        <v>26</v>
      </c>
    </row>
    <row r="10050" spans="1:8">
      <c r="A10050" s="139" t="s">
        <v>235</v>
      </c>
      <c r="B10050" s="139" t="s">
        <v>21277</v>
      </c>
      <c r="C10050" s="139" t="s">
        <v>21278</v>
      </c>
      <c r="D10050" s="140">
        <v>3.78</v>
      </c>
      <c r="E10050" s="139" t="s">
        <v>38777</v>
      </c>
      <c r="F10050" s="140">
        <v>6.99</v>
      </c>
      <c r="G10050" s="139"/>
      <c r="H10050" s="88" t="s">
        <v>26</v>
      </c>
    </row>
    <row r="10051" spans="1:8">
      <c r="A10051" s="139" t="s">
        <v>1886</v>
      </c>
      <c r="B10051" s="139" t="s">
        <v>21279</v>
      </c>
      <c r="C10051" s="139" t="s">
        <v>21280</v>
      </c>
      <c r="D10051" s="140">
        <v>10.81</v>
      </c>
      <c r="E10051" s="139" t="s">
        <v>38778</v>
      </c>
      <c r="F10051" s="140">
        <v>19.989999999999998</v>
      </c>
      <c r="G10051" s="139"/>
      <c r="H10051" s="88" t="s">
        <v>26</v>
      </c>
    </row>
    <row r="10052" spans="1:8">
      <c r="A10052" s="139" t="s">
        <v>1886</v>
      </c>
      <c r="B10052" s="139" t="s">
        <v>21281</v>
      </c>
      <c r="C10052" s="139" t="s">
        <v>21282</v>
      </c>
      <c r="D10052" s="140">
        <v>10.81</v>
      </c>
      <c r="E10052" s="139" t="s">
        <v>38779</v>
      </c>
      <c r="F10052" s="140">
        <v>19.989999999999998</v>
      </c>
      <c r="G10052" s="139"/>
      <c r="H10052" s="88" t="s">
        <v>26</v>
      </c>
    </row>
    <row r="10053" spans="1:8">
      <c r="A10053" s="139" t="s">
        <v>1886</v>
      </c>
      <c r="B10053" s="139" t="s">
        <v>21283</v>
      </c>
      <c r="C10053" s="139" t="s">
        <v>21284</v>
      </c>
      <c r="D10053" s="140">
        <v>10.81</v>
      </c>
      <c r="E10053" s="139" t="s">
        <v>38780</v>
      </c>
      <c r="F10053" s="140">
        <v>19.989999999999998</v>
      </c>
      <c r="G10053" s="139"/>
      <c r="H10053" s="88" t="s">
        <v>26</v>
      </c>
    </row>
    <row r="10054" spans="1:8">
      <c r="A10054" s="139" t="s">
        <v>1886</v>
      </c>
      <c r="B10054" s="139" t="s">
        <v>21285</v>
      </c>
      <c r="C10054" s="139" t="s">
        <v>21286</v>
      </c>
      <c r="D10054" s="140">
        <v>10.81</v>
      </c>
      <c r="E10054" s="139" t="s">
        <v>38781</v>
      </c>
      <c r="F10054" s="140">
        <v>19.989999999999998</v>
      </c>
      <c r="G10054" s="139"/>
      <c r="H10054" s="88" t="s">
        <v>26</v>
      </c>
    </row>
    <row r="10055" spans="1:8">
      <c r="A10055" s="139" t="s">
        <v>1886</v>
      </c>
      <c r="B10055" s="139" t="s">
        <v>21287</v>
      </c>
      <c r="C10055" s="139" t="s">
        <v>21288</v>
      </c>
      <c r="D10055" s="140">
        <v>10.81</v>
      </c>
      <c r="E10055" s="139" t="s">
        <v>38782</v>
      </c>
      <c r="F10055" s="140">
        <v>19.989999999999998</v>
      </c>
      <c r="G10055" s="139"/>
      <c r="H10055" s="88" t="s">
        <v>26</v>
      </c>
    </row>
    <row r="10056" spans="1:8">
      <c r="A10056" s="139" t="s">
        <v>1886</v>
      </c>
      <c r="B10056" s="139" t="s">
        <v>21289</v>
      </c>
      <c r="C10056" s="139" t="s">
        <v>21290</v>
      </c>
      <c r="D10056" s="140">
        <v>10.81</v>
      </c>
      <c r="E10056" s="139" t="s">
        <v>38783</v>
      </c>
      <c r="F10056" s="140">
        <v>19.989999999999998</v>
      </c>
      <c r="G10056" s="139"/>
      <c r="H10056" s="88" t="s">
        <v>26</v>
      </c>
    </row>
    <row r="10057" spans="1:8">
      <c r="A10057" s="139" t="s">
        <v>1886</v>
      </c>
      <c r="B10057" s="139" t="s">
        <v>21291</v>
      </c>
      <c r="C10057" s="139" t="s">
        <v>21292</v>
      </c>
      <c r="D10057" s="140">
        <v>10.81</v>
      </c>
      <c r="E10057" s="139" t="s">
        <v>38784</v>
      </c>
      <c r="F10057" s="140">
        <v>19.989999999999998</v>
      </c>
      <c r="G10057" s="139"/>
      <c r="H10057" s="88" t="s">
        <v>26</v>
      </c>
    </row>
    <row r="10058" spans="1:8">
      <c r="A10058" s="139" t="s">
        <v>1862</v>
      </c>
      <c r="B10058" s="139" t="s">
        <v>21293</v>
      </c>
      <c r="C10058" s="139" t="s">
        <v>21294</v>
      </c>
      <c r="D10058" s="140">
        <v>29.72</v>
      </c>
      <c r="E10058" s="139" t="s">
        <v>38785</v>
      </c>
      <c r="F10058" s="140">
        <v>54.99</v>
      </c>
      <c r="G10058" s="139"/>
      <c r="H10058" s="88" t="s">
        <v>26</v>
      </c>
    </row>
    <row r="10059" spans="1:8">
      <c r="A10059" s="139" t="s">
        <v>1862</v>
      </c>
      <c r="B10059" s="139" t="s">
        <v>21295</v>
      </c>
      <c r="C10059" s="139" t="s">
        <v>21296</v>
      </c>
      <c r="D10059" s="140">
        <v>29.72</v>
      </c>
      <c r="E10059" s="139" t="s">
        <v>38786</v>
      </c>
      <c r="F10059" s="140">
        <v>54.99</v>
      </c>
      <c r="G10059" s="139"/>
      <c r="H10059" s="88" t="s">
        <v>26</v>
      </c>
    </row>
    <row r="10060" spans="1:8">
      <c r="A10060" s="139" t="s">
        <v>1862</v>
      </c>
      <c r="B10060" s="139" t="s">
        <v>21297</v>
      </c>
      <c r="C10060" s="139" t="s">
        <v>21298</v>
      </c>
      <c r="D10060" s="140">
        <v>29.72</v>
      </c>
      <c r="E10060" s="139" t="s">
        <v>38787</v>
      </c>
      <c r="F10060" s="140">
        <v>54.99</v>
      </c>
      <c r="G10060" s="139"/>
      <c r="H10060" s="88" t="s">
        <v>26</v>
      </c>
    </row>
    <row r="10061" spans="1:8">
      <c r="A10061" s="139" t="s">
        <v>1862</v>
      </c>
      <c r="B10061" s="139" t="s">
        <v>21299</v>
      </c>
      <c r="C10061" s="139" t="s">
        <v>21300</v>
      </c>
      <c r="D10061" s="140">
        <v>29.72</v>
      </c>
      <c r="E10061" s="139" t="s">
        <v>38788</v>
      </c>
      <c r="F10061" s="140">
        <v>54.99</v>
      </c>
      <c r="G10061" s="139"/>
      <c r="H10061" s="88" t="s">
        <v>26</v>
      </c>
    </row>
    <row r="10062" spans="1:8">
      <c r="A10062" s="139" t="s">
        <v>1862</v>
      </c>
      <c r="B10062" s="139" t="s">
        <v>21301</v>
      </c>
      <c r="C10062" s="139" t="s">
        <v>21302</v>
      </c>
      <c r="D10062" s="140">
        <v>29.72</v>
      </c>
      <c r="E10062" s="139" t="s">
        <v>38789</v>
      </c>
      <c r="F10062" s="140">
        <v>54.99</v>
      </c>
      <c r="G10062" s="139"/>
      <c r="H10062" s="88" t="s">
        <v>26</v>
      </c>
    </row>
    <row r="10063" spans="1:8">
      <c r="A10063" s="139" t="s">
        <v>1862</v>
      </c>
      <c r="B10063" s="139" t="s">
        <v>21303</v>
      </c>
      <c r="C10063" s="139" t="s">
        <v>21304</v>
      </c>
      <c r="D10063" s="140">
        <v>29.72</v>
      </c>
      <c r="E10063" s="139" t="s">
        <v>38790</v>
      </c>
      <c r="F10063" s="140">
        <v>54.99</v>
      </c>
      <c r="G10063" s="139"/>
      <c r="H10063" s="88" t="s">
        <v>26</v>
      </c>
    </row>
    <row r="10064" spans="1:8">
      <c r="A10064" s="139" t="s">
        <v>1862</v>
      </c>
      <c r="B10064" s="139" t="s">
        <v>21305</v>
      </c>
      <c r="C10064" s="139" t="s">
        <v>21306</v>
      </c>
      <c r="D10064" s="140">
        <v>29.72</v>
      </c>
      <c r="E10064" s="139" t="s">
        <v>38791</v>
      </c>
      <c r="F10064" s="140">
        <v>54.99</v>
      </c>
      <c r="G10064" s="139"/>
      <c r="H10064" s="88" t="s">
        <v>26</v>
      </c>
    </row>
    <row r="10065" spans="1:8">
      <c r="A10065" s="139" t="s">
        <v>235</v>
      </c>
      <c r="B10065" s="139" t="s">
        <v>21307</v>
      </c>
      <c r="C10065" s="139" t="s">
        <v>21308</v>
      </c>
      <c r="D10065" s="140">
        <v>29.72</v>
      </c>
      <c r="E10065" s="139" t="s">
        <v>38792</v>
      </c>
      <c r="F10065" s="140">
        <v>54.99</v>
      </c>
      <c r="G10065" s="139"/>
      <c r="H10065" s="88" t="s">
        <v>26</v>
      </c>
    </row>
    <row r="10066" spans="1:8">
      <c r="A10066" s="139" t="s">
        <v>222</v>
      </c>
      <c r="B10066" s="139" t="s">
        <v>21309</v>
      </c>
      <c r="C10066" s="139" t="s">
        <v>21310</v>
      </c>
      <c r="D10066" s="140">
        <v>21.62</v>
      </c>
      <c r="E10066" s="139" t="s">
        <v>38793</v>
      </c>
      <c r="F10066" s="140">
        <v>39.99</v>
      </c>
      <c r="G10066" s="139"/>
      <c r="H10066" s="88" t="s">
        <v>26</v>
      </c>
    </row>
    <row r="10067" spans="1:8">
      <c r="A10067" s="139" t="s">
        <v>222</v>
      </c>
      <c r="B10067" s="139" t="s">
        <v>21311</v>
      </c>
      <c r="C10067" s="139" t="s">
        <v>21312</v>
      </c>
      <c r="D10067" s="140">
        <v>24.32</v>
      </c>
      <c r="E10067" s="139" t="s">
        <v>38794</v>
      </c>
      <c r="F10067" s="140">
        <v>44.99</v>
      </c>
      <c r="G10067" s="139"/>
      <c r="H10067" s="88" t="s">
        <v>26</v>
      </c>
    </row>
    <row r="10068" spans="1:8">
      <c r="A10068" s="139" t="s">
        <v>222</v>
      </c>
      <c r="B10068" s="139" t="s">
        <v>21313</v>
      </c>
      <c r="C10068" s="139" t="s">
        <v>21314</v>
      </c>
      <c r="D10068" s="140">
        <v>7.56</v>
      </c>
      <c r="E10068" s="139" t="s">
        <v>38795</v>
      </c>
      <c r="F10068" s="140">
        <v>13.99</v>
      </c>
      <c r="G10068" s="139"/>
      <c r="H10068" s="88" t="s">
        <v>26</v>
      </c>
    </row>
    <row r="10069" spans="1:8">
      <c r="A10069" s="139" t="s">
        <v>222</v>
      </c>
      <c r="B10069" s="139" t="s">
        <v>21315</v>
      </c>
      <c r="C10069" s="139" t="s">
        <v>21316</v>
      </c>
      <c r="D10069" s="140">
        <v>24.32</v>
      </c>
      <c r="E10069" s="139" t="s">
        <v>38796</v>
      </c>
      <c r="F10069" s="140">
        <v>44.99</v>
      </c>
      <c r="G10069" s="139"/>
      <c r="H10069" s="88" t="s">
        <v>26</v>
      </c>
    </row>
    <row r="10070" spans="1:8">
      <c r="A10070" s="139" t="s">
        <v>222</v>
      </c>
      <c r="B10070" s="139" t="s">
        <v>21317</v>
      </c>
      <c r="C10070" s="139" t="s">
        <v>21318</v>
      </c>
      <c r="D10070" s="140">
        <v>24.32</v>
      </c>
      <c r="E10070" s="139" t="s">
        <v>38797</v>
      </c>
      <c r="F10070" s="140">
        <v>44.99</v>
      </c>
      <c r="G10070" s="139"/>
      <c r="H10070" s="88" t="s">
        <v>26</v>
      </c>
    </row>
    <row r="10071" spans="1:8">
      <c r="A10071" s="139" t="s">
        <v>222</v>
      </c>
      <c r="B10071" s="139" t="s">
        <v>21319</v>
      </c>
      <c r="C10071" s="139" t="s">
        <v>21320</v>
      </c>
      <c r="D10071" s="140">
        <v>24.32</v>
      </c>
      <c r="E10071" s="139" t="s">
        <v>38798</v>
      </c>
      <c r="F10071" s="140">
        <v>44.99</v>
      </c>
      <c r="G10071" s="139"/>
      <c r="H10071" s="88" t="s">
        <v>26</v>
      </c>
    </row>
    <row r="10072" spans="1:8">
      <c r="A10072" s="139" t="s">
        <v>222</v>
      </c>
      <c r="B10072" s="139" t="s">
        <v>21321</v>
      </c>
      <c r="C10072" s="139" t="s">
        <v>21322</v>
      </c>
      <c r="D10072" s="140">
        <v>27.02</v>
      </c>
      <c r="E10072" s="139" t="s">
        <v>38799</v>
      </c>
      <c r="F10072" s="140">
        <v>49.99</v>
      </c>
      <c r="G10072" s="139"/>
      <c r="H10072" s="88" t="s">
        <v>26</v>
      </c>
    </row>
    <row r="10073" spans="1:8">
      <c r="A10073" s="139" t="s">
        <v>222</v>
      </c>
      <c r="B10073" s="139" t="s">
        <v>21323</v>
      </c>
      <c r="C10073" s="139" t="s">
        <v>21324</v>
      </c>
      <c r="D10073" s="140">
        <v>27.02</v>
      </c>
      <c r="E10073" s="139" t="s">
        <v>38800</v>
      </c>
      <c r="F10073" s="140">
        <v>49.99</v>
      </c>
      <c r="G10073" s="139"/>
      <c r="H10073" s="88" t="s">
        <v>26</v>
      </c>
    </row>
    <row r="10074" spans="1:8">
      <c r="A10074" s="139" t="s">
        <v>222</v>
      </c>
      <c r="B10074" s="139" t="s">
        <v>21325</v>
      </c>
      <c r="C10074" s="139" t="s">
        <v>21326</v>
      </c>
      <c r="D10074" s="140">
        <v>10.81</v>
      </c>
      <c r="E10074" s="139" t="s">
        <v>38801</v>
      </c>
      <c r="F10074" s="140">
        <v>19.989999999999998</v>
      </c>
      <c r="G10074" s="139"/>
      <c r="H10074" s="88" t="s">
        <v>26</v>
      </c>
    </row>
    <row r="10075" spans="1:8">
      <c r="A10075" s="139" t="s">
        <v>222</v>
      </c>
      <c r="B10075" s="139" t="s">
        <v>21327</v>
      </c>
      <c r="C10075" s="139" t="s">
        <v>21328</v>
      </c>
      <c r="D10075" s="140">
        <v>10.81</v>
      </c>
      <c r="E10075" s="139" t="s">
        <v>38802</v>
      </c>
      <c r="F10075" s="140">
        <v>19.989999999999998</v>
      </c>
      <c r="G10075" s="139"/>
      <c r="H10075" s="88" t="s">
        <v>26</v>
      </c>
    </row>
    <row r="10076" spans="1:8">
      <c r="A10076" s="139" t="s">
        <v>222</v>
      </c>
      <c r="B10076" s="139" t="s">
        <v>21329</v>
      </c>
      <c r="C10076" s="139" t="s">
        <v>21330</v>
      </c>
      <c r="D10076" s="140">
        <v>13.51</v>
      </c>
      <c r="E10076" s="139" t="s">
        <v>38803</v>
      </c>
      <c r="F10076" s="140">
        <v>24.99</v>
      </c>
      <c r="G10076" s="139"/>
      <c r="H10076" s="88" t="s">
        <v>26</v>
      </c>
    </row>
    <row r="10077" spans="1:8">
      <c r="A10077" s="139" t="s">
        <v>222</v>
      </c>
      <c r="B10077" s="139" t="s">
        <v>21331</v>
      </c>
      <c r="C10077" s="139" t="s">
        <v>21332</v>
      </c>
      <c r="D10077" s="140">
        <v>7.56</v>
      </c>
      <c r="E10077" s="139" t="s">
        <v>38804</v>
      </c>
      <c r="F10077" s="140">
        <v>13.99</v>
      </c>
      <c r="G10077" s="139"/>
      <c r="H10077" s="88" t="s">
        <v>26</v>
      </c>
    </row>
    <row r="10078" spans="1:8">
      <c r="A10078" s="139" t="s">
        <v>222</v>
      </c>
      <c r="B10078" s="139" t="s">
        <v>21333</v>
      </c>
      <c r="C10078" s="139" t="s">
        <v>21334</v>
      </c>
      <c r="D10078" s="140">
        <v>2.97</v>
      </c>
      <c r="E10078" s="139" t="s">
        <v>38805</v>
      </c>
      <c r="F10078" s="140">
        <v>5.49</v>
      </c>
      <c r="G10078" s="139"/>
      <c r="H10078" s="88" t="s">
        <v>26</v>
      </c>
    </row>
    <row r="10079" spans="1:8">
      <c r="A10079" s="139" t="s">
        <v>222</v>
      </c>
      <c r="B10079" s="139" t="s">
        <v>21335</v>
      </c>
      <c r="C10079" s="139" t="s">
        <v>21336</v>
      </c>
      <c r="D10079" s="140">
        <v>12.43</v>
      </c>
      <c r="E10079" s="139" t="s">
        <v>38806</v>
      </c>
      <c r="F10079" s="140">
        <v>22.99</v>
      </c>
      <c r="G10079" s="139"/>
      <c r="H10079" s="88" t="s">
        <v>26</v>
      </c>
    </row>
    <row r="10080" spans="1:8">
      <c r="A10080" s="139" t="s">
        <v>222</v>
      </c>
      <c r="B10080" s="139" t="s">
        <v>21337</v>
      </c>
      <c r="C10080" s="139" t="s">
        <v>21338</v>
      </c>
      <c r="D10080" s="140">
        <v>2.7</v>
      </c>
      <c r="E10080" s="139" t="s">
        <v>38807</v>
      </c>
      <c r="F10080" s="140">
        <v>4.99</v>
      </c>
      <c r="G10080" s="139"/>
      <c r="H10080" s="88" t="s">
        <v>26</v>
      </c>
    </row>
    <row r="10081" spans="1:8">
      <c r="A10081" s="139" t="s">
        <v>222</v>
      </c>
      <c r="B10081" s="139" t="s">
        <v>21339</v>
      </c>
      <c r="C10081" s="139" t="s">
        <v>21340</v>
      </c>
      <c r="D10081" s="140">
        <v>27.02</v>
      </c>
      <c r="E10081" s="139" t="s">
        <v>38808</v>
      </c>
      <c r="F10081" s="140">
        <v>49.99</v>
      </c>
      <c r="G10081" s="139"/>
      <c r="H10081" s="88" t="s">
        <v>26</v>
      </c>
    </row>
    <row r="10082" spans="1:8">
      <c r="A10082" s="139" t="s">
        <v>222</v>
      </c>
      <c r="B10082" s="139" t="s">
        <v>21341</v>
      </c>
      <c r="C10082" s="139" t="s">
        <v>21342</v>
      </c>
      <c r="D10082" s="140">
        <v>27.02</v>
      </c>
      <c r="E10082" s="139" t="s">
        <v>38809</v>
      </c>
      <c r="F10082" s="140">
        <v>49.99</v>
      </c>
      <c r="G10082" s="139"/>
      <c r="H10082" s="88" t="s">
        <v>26</v>
      </c>
    </row>
    <row r="10083" spans="1:8">
      <c r="A10083" s="139" t="s">
        <v>222</v>
      </c>
      <c r="B10083" s="139" t="s">
        <v>21343</v>
      </c>
      <c r="C10083" s="139" t="s">
        <v>21344</v>
      </c>
      <c r="D10083" s="140">
        <v>27.02</v>
      </c>
      <c r="E10083" s="139" t="s">
        <v>38810</v>
      </c>
      <c r="F10083" s="140">
        <v>49.99</v>
      </c>
      <c r="G10083" s="139"/>
      <c r="H10083" s="88" t="s">
        <v>26</v>
      </c>
    </row>
    <row r="10084" spans="1:8">
      <c r="A10084" s="139" t="s">
        <v>222</v>
      </c>
      <c r="B10084" s="139" t="s">
        <v>21345</v>
      </c>
      <c r="C10084" s="139" t="s">
        <v>21346</v>
      </c>
      <c r="D10084" s="140">
        <v>27.02</v>
      </c>
      <c r="E10084" s="139" t="s">
        <v>38811</v>
      </c>
      <c r="F10084" s="140">
        <v>49.99</v>
      </c>
      <c r="G10084" s="139"/>
      <c r="H10084" s="88" t="s">
        <v>26</v>
      </c>
    </row>
    <row r="10085" spans="1:8">
      <c r="A10085" s="139" t="s">
        <v>222</v>
      </c>
      <c r="B10085" s="139" t="s">
        <v>21347</v>
      </c>
      <c r="C10085" s="139" t="s">
        <v>21348</v>
      </c>
      <c r="D10085" s="140">
        <v>27.02</v>
      </c>
      <c r="E10085" s="139" t="s">
        <v>38812</v>
      </c>
      <c r="F10085" s="140">
        <v>49.99</v>
      </c>
      <c r="G10085" s="139"/>
      <c r="H10085" s="88" t="s">
        <v>26</v>
      </c>
    </row>
    <row r="10086" spans="1:8">
      <c r="A10086" s="139" t="s">
        <v>222</v>
      </c>
      <c r="B10086" s="139" t="s">
        <v>21349</v>
      </c>
      <c r="C10086" s="139" t="s">
        <v>21350</v>
      </c>
      <c r="D10086" s="140">
        <v>27.02</v>
      </c>
      <c r="E10086" s="139" t="s">
        <v>38813</v>
      </c>
      <c r="F10086" s="140">
        <v>49.99</v>
      </c>
      <c r="G10086" s="139"/>
      <c r="H10086" s="88" t="s">
        <v>26</v>
      </c>
    </row>
    <row r="10087" spans="1:8">
      <c r="A10087" s="139" t="s">
        <v>222</v>
      </c>
      <c r="B10087" s="139" t="s">
        <v>21351</v>
      </c>
      <c r="C10087" s="139" t="s">
        <v>21352</v>
      </c>
      <c r="D10087" s="140">
        <v>27.02</v>
      </c>
      <c r="E10087" s="139" t="s">
        <v>38814</v>
      </c>
      <c r="F10087" s="140">
        <v>49.99</v>
      </c>
      <c r="G10087" s="139"/>
      <c r="H10087" s="88" t="s">
        <v>26</v>
      </c>
    </row>
    <row r="10088" spans="1:8">
      <c r="A10088" s="139" t="s">
        <v>222</v>
      </c>
      <c r="B10088" s="139" t="s">
        <v>21353</v>
      </c>
      <c r="C10088" s="139" t="s">
        <v>21354</v>
      </c>
      <c r="D10088" s="140">
        <v>27.02</v>
      </c>
      <c r="E10088" s="139" t="s">
        <v>38815</v>
      </c>
      <c r="F10088" s="140">
        <v>49.99</v>
      </c>
      <c r="G10088" s="139"/>
      <c r="H10088" s="88" t="s">
        <v>26</v>
      </c>
    </row>
    <row r="10089" spans="1:8">
      <c r="A10089" s="139" t="s">
        <v>222</v>
      </c>
      <c r="B10089" s="139" t="s">
        <v>21355</v>
      </c>
      <c r="C10089" s="139" t="s">
        <v>21356</v>
      </c>
      <c r="D10089" s="140">
        <v>27.02</v>
      </c>
      <c r="E10089" s="139" t="s">
        <v>38816</v>
      </c>
      <c r="F10089" s="140">
        <v>49.99</v>
      </c>
      <c r="G10089" s="139"/>
      <c r="H10089" s="88" t="s">
        <v>26</v>
      </c>
    </row>
    <row r="10090" spans="1:8">
      <c r="A10090" s="139" t="s">
        <v>222</v>
      </c>
      <c r="B10090" s="139" t="s">
        <v>21357</v>
      </c>
      <c r="C10090" s="139" t="s">
        <v>21358</v>
      </c>
      <c r="D10090" s="140">
        <v>27.02</v>
      </c>
      <c r="E10090" s="139" t="s">
        <v>38817</v>
      </c>
      <c r="F10090" s="140">
        <v>49.99</v>
      </c>
      <c r="G10090" s="139"/>
      <c r="H10090" s="88" t="s">
        <v>26</v>
      </c>
    </row>
    <row r="10091" spans="1:8">
      <c r="A10091" s="139" t="s">
        <v>222</v>
      </c>
      <c r="B10091" s="139" t="s">
        <v>21359</v>
      </c>
      <c r="C10091" s="139" t="s">
        <v>21360</v>
      </c>
      <c r="D10091" s="140">
        <v>27.02</v>
      </c>
      <c r="E10091" s="139" t="s">
        <v>38818</v>
      </c>
      <c r="F10091" s="140">
        <v>49.99</v>
      </c>
      <c r="G10091" s="139"/>
      <c r="H10091" s="88" t="s">
        <v>26</v>
      </c>
    </row>
    <row r="10092" spans="1:8">
      <c r="A10092" s="139" t="s">
        <v>222</v>
      </c>
      <c r="B10092" s="139" t="s">
        <v>21361</v>
      </c>
      <c r="C10092" s="139" t="s">
        <v>21362</v>
      </c>
      <c r="D10092" s="140">
        <v>27.02</v>
      </c>
      <c r="E10092" s="139" t="s">
        <v>38819</v>
      </c>
      <c r="F10092" s="140">
        <v>49.99</v>
      </c>
      <c r="G10092" s="139"/>
      <c r="H10092" s="88" t="s">
        <v>26</v>
      </c>
    </row>
    <row r="10093" spans="1:8">
      <c r="A10093" s="139" t="s">
        <v>222</v>
      </c>
      <c r="B10093" s="139" t="s">
        <v>21363</v>
      </c>
      <c r="C10093" s="139" t="s">
        <v>21364</v>
      </c>
      <c r="D10093" s="140">
        <v>27.02</v>
      </c>
      <c r="E10093" s="139" t="s">
        <v>38820</v>
      </c>
      <c r="F10093" s="140">
        <v>49.99</v>
      </c>
      <c r="G10093" s="139"/>
      <c r="H10093" s="88" t="s">
        <v>26</v>
      </c>
    </row>
    <row r="10094" spans="1:8">
      <c r="A10094" s="139" t="s">
        <v>222</v>
      </c>
      <c r="B10094" s="139" t="s">
        <v>21365</v>
      </c>
      <c r="C10094" s="139" t="s">
        <v>21366</v>
      </c>
      <c r="D10094" s="140">
        <v>27.02</v>
      </c>
      <c r="E10094" s="139" t="s">
        <v>38821</v>
      </c>
      <c r="F10094" s="140">
        <v>49.99</v>
      </c>
      <c r="G10094" s="139"/>
      <c r="H10094" s="88" t="s">
        <v>26</v>
      </c>
    </row>
    <row r="10095" spans="1:8">
      <c r="A10095" s="139" t="s">
        <v>222</v>
      </c>
      <c r="B10095" s="139" t="s">
        <v>21367</v>
      </c>
      <c r="C10095" s="139" t="s">
        <v>21368</v>
      </c>
      <c r="D10095" s="140">
        <v>27.02</v>
      </c>
      <c r="E10095" s="139" t="s">
        <v>38822</v>
      </c>
      <c r="F10095" s="140">
        <v>49.99</v>
      </c>
      <c r="G10095" s="139"/>
      <c r="H10095" s="88" t="s">
        <v>26</v>
      </c>
    </row>
    <row r="10096" spans="1:8">
      <c r="A10096" s="139" t="s">
        <v>222</v>
      </c>
      <c r="B10096" s="139" t="s">
        <v>21369</v>
      </c>
      <c r="C10096" s="139" t="s">
        <v>21370</v>
      </c>
      <c r="D10096" s="140">
        <v>37.83</v>
      </c>
      <c r="E10096" s="139" t="s">
        <v>38823</v>
      </c>
      <c r="F10096" s="140">
        <v>69.989999999999995</v>
      </c>
      <c r="G10096" s="139"/>
      <c r="H10096" s="88" t="s">
        <v>26</v>
      </c>
    </row>
    <row r="10097" spans="1:8">
      <c r="A10097" s="139" t="s">
        <v>222</v>
      </c>
      <c r="B10097" s="139" t="s">
        <v>21371</v>
      </c>
      <c r="C10097" s="139" t="s">
        <v>21372</v>
      </c>
      <c r="D10097" s="140">
        <v>37.83</v>
      </c>
      <c r="E10097" s="139" t="s">
        <v>38824</v>
      </c>
      <c r="F10097" s="140">
        <v>69.989999999999995</v>
      </c>
      <c r="G10097" s="139"/>
      <c r="H10097" s="88" t="s">
        <v>26</v>
      </c>
    </row>
    <row r="10098" spans="1:8">
      <c r="A10098" s="139" t="s">
        <v>222</v>
      </c>
      <c r="B10098" s="139" t="s">
        <v>21373</v>
      </c>
      <c r="C10098" s="139" t="s">
        <v>21374</v>
      </c>
      <c r="D10098" s="140">
        <v>29.72</v>
      </c>
      <c r="E10098" s="139" t="s">
        <v>38825</v>
      </c>
      <c r="F10098" s="140">
        <v>54.99</v>
      </c>
      <c r="G10098" s="139"/>
      <c r="H10098" s="88" t="s">
        <v>26</v>
      </c>
    </row>
    <row r="10099" spans="1:8">
      <c r="A10099" s="139" t="s">
        <v>222</v>
      </c>
      <c r="B10099" s="139" t="s">
        <v>21375</v>
      </c>
      <c r="C10099" s="139" t="s">
        <v>21376</v>
      </c>
      <c r="D10099" s="140">
        <v>35.130000000000003</v>
      </c>
      <c r="E10099" s="139" t="s">
        <v>38826</v>
      </c>
      <c r="F10099" s="140">
        <v>64.989999999999995</v>
      </c>
      <c r="G10099" s="139"/>
      <c r="H10099" s="88" t="s">
        <v>26</v>
      </c>
    </row>
    <row r="10100" spans="1:8">
      <c r="A10100" s="139" t="s">
        <v>222</v>
      </c>
      <c r="B10100" s="139" t="s">
        <v>21377</v>
      </c>
      <c r="C10100" s="139" t="s">
        <v>21378</v>
      </c>
      <c r="D10100" s="140">
        <v>12.43</v>
      </c>
      <c r="E10100" s="139" t="s">
        <v>38827</v>
      </c>
      <c r="F10100" s="140">
        <v>22.99</v>
      </c>
      <c r="G10100" s="139"/>
      <c r="H10100" s="88" t="s">
        <v>26</v>
      </c>
    </row>
    <row r="10101" spans="1:8">
      <c r="A10101" s="139" t="s">
        <v>222</v>
      </c>
      <c r="B10101" s="139" t="s">
        <v>21379</v>
      </c>
      <c r="C10101" s="139" t="s">
        <v>21380</v>
      </c>
      <c r="D10101" s="140">
        <v>2.97</v>
      </c>
      <c r="E10101" s="139" t="s">
        <v>38828</v>
      </c>
      <c r="F10101" s="140">
        <v>5.49</v>
      </c>
      <c r="G10101" s="139"/>
      <c r="H10101" s="88" t="s">
        <v>26</v>
      </c>
    </row>
    <row r="10102" spans="1:8">
      <c r="A10102" s="139" t="s">
        <v>222</v>
      </c>
      <c r="B10102" s="139" t="s">
        <v>21381</v>
      </c>
      <c r="C10102" s="139" t="s">
        <v>21382</v>
      </c>
      <c r="D10102" s="140">
        <v>10.81</v>
      </c>
      <c r="E10102" s="139" t="s">
        <v>38829</v>
      </c>
      <c r="F10102" s="140">
        <v>19.989999999999998</v>
      </c>
      <c r="G10102" s="139"/>
      <c r="H10102" s="88" t="s">
        <v>26</v>
      </c>
    </row>
    <row r="10103" spans="1:8">
      <c r="A10103" s="139" t="s">
        <v>222</v>
      </c>
      <c r="B10103" s="139" t="s">
        <v>21383</v>
      </c>
      <c r="C10103" s="139" t="s">
        <v>21384</v>
      </c>
      <c r="D10103" s="140">
        <v>10.81</v>
      </c>
      <c r="E10103" s="139" t="s">
        <v>38830</v>
      </c>
      <c r="F10103" s="140">
        <v>19.989999999999998</v>
      </c>
      <c r="G10103" s="139"/>
      <c r="H10103" s="88" t="s">
        <v>26</v>
      </c>
    </row>
    <row r="10104" spans="1:8">
      <c r="A10104" s="139" t="s">
        <v>222</v>
      </c>
      <c r="B10104" s="139" t="s">
        <v>21385</v>
      </c>
      <c r="C10104" s="139" t="s">
        <v>21386</v>
      </c>
      <c r="D10104" s="140">
        <v>2.97</v>
      </c>
      <c r="E10104" s="139" t="s">
        <v>38831</v>
      </c>
      <c r="F10104" s="140">
        <v>5.49</v>
      </c>
      <c r="G10104" s="139"/>
      <c r="H10104" s="88" t="s">
        <v>26</v>
      </c>
    </row>
    <row r="10105" spans="1:8">
      <c r="A10105" s="139" t="s">
        <v>222</v>
      </c>
      <c r="B10105" s="139" t="s">
        <v>21387</v>
      </c>
      <c r="C10105" s="139" t="s">
        <v>21388</v>
      </c>
      <c r="D10105" s="140">
        <v>39.99</v>
      </c>
      <c r="E10105" s="139" t="s">
        <v>38832</v>
      </c>
      <c r="F10105" s="140">
        <v>73.989999999999995</v>
      </c>
      <c r="G10105" s="139"/>
      <c r="H10105" s="88" t="s">
        <v>26</v>
      </c>
    </row>
    <row r="10106" spans="1:8">
      <c r="A10106" s="139" t="s">
        <v>222</v>
      </c>
      <c r="B10106" s="139" t="s">
        <v>21389</v>
      </c>
      <c r="C10106" s="139" t="s">
        <v>21390</v>
      </c>
      <c r="D10106" s="140">
        <v>39.99</v>
      </c>
      <c r="E10106" s="139" t="s">
        <v>38833</v>
      </c>
      <c r="F10106" s="140">
        <v>73.989999999999995</v>
      </c>
      <c r="G10106" s="139"/>
      <c r="H10106" s="88" t="s">
        <v>26</v>
      </c>
    </row>
    <row r="10107" spans="1:8">
      <c r="A10107" s="139" t="s">
        <v>222</v>
      </c>
      <c r="B10107" s="139" t="s">
        <v>21391</v>
      </c>
      <c r="C10107" s="139" t="s">
        <v>21392</v>
      </c>
      <c r="D10107" s="140">
        <v>39.99</v>
      </c>
      <c r="E10107" s="139" t="s">
        <v>38834</v>
      </c>
      <c r="F10107" s="140">
        <v>73.989999999999995</v>
      </c>
      <c r="G10107" s="139"/>
      <c r="H10107" s="88" t="s">
        <v>26</v>
      </c>
    </row>
    <row r="10108" spans="1:8">
      <c r="A10108" s="139" t="s">
        <v>222</v>
      </c>
      <c r="B10108" s="139" t="s">
        <v>21393</v>
      </c>
      <c r="C10108" s="139" t="s">
        <v>21394</v>
      </c>
      <c r="D10108" s="140">
        <v>43.24</v>
      </c>
      <c r="E10108" s="139" t="s">
        <v>38835</v>
      </c>
      <c r="F10108" s="140">
        <v>79.989999999999995</v>
      </c>
      <c r="G10108" s="139"/>
      <c r="H10108" s="88" t="s">
        <v>26</v>
      </c>
    </row>
    <row r="10109" spans="1:8">
      <c r="A10109" s="139" t="s">
        <v>222</v>
      </c>
      <c r="B10109" s="139" t="s">
        <v>21395</v>
      </c>
      <c r="C10109" s="139" t="s">
        <v>21396</v>
      </c>
      <c r="D10109" s="140">
        <v>43.24</v>
      </c>
      <c r="E10109" s="139" t="s">
        <v>38836</v>
      </c>
      <c r="F10109" s="140">
        <v>79.989999999999995</v>
      </c>
      <c r="G10109" s="139"/>
      <c r="H10109" s="88" t="s">
        <v>26</v>
      </c>
    </row>
    <row r="10110" spans="1:8">
      <c r="A10110" s="139" t="s">
        <v>222</v>
      </c>
      <c r="B10110" s="139" t="s">
        <v>21397</v>
      </c>
      <c r="C10110" s="139" t="s">
        <v>21398</v>
      </c>
      <c r="D10110" s="140">
        <v>39.99</v>
      </c>
      <c r="E10110" s="139" t="s">
        <v>38837</v>
      </c>
      <c r="F10110" s="140">
        <v>73.989999999999995</v>
      </c>
      <c r="G10110" s="139"/>
      <c r="H10110" s="88" t="s">
        <v>26</v>
      </c>
    </row>
    <row r="10111" spans="1:8">
      <c r="A10111" s="139" t="s">
        <v>222</v>
      </c>
      <c r="B10111" s="139" t="s">
        <v>21399</v>
      </c>
      <c r="C10111" s="139" t="s">
        <v>21400</v>
      </c>
      <c r="D10111" s="140">
        <v>39.99</v>
      </c>
      <c r="E10111" s="139" t="s">
        <v>38838</v>
      </c>
      <c r="F10111" s="140">
        <v>73.989999999999995</v>
      </c>
      <c r="G10111" s="139"/>
      <c r="H10111" s="88" t="s">
        <v>26</v>
      </c>
    </row>
    <row r="10112" spans="1:8">
      <c r="A10112" s="139" t="s">
        <v>222</v>
      </c>
      <c r="B10112" s="139" t="s">
        <v>21401</v>
      </c>
      <c r="C10112" s="139" t="s">
        <v>21402</v>
      </c>
      <c r="D10112" s="140">
        <v>39.99</v>
      </c>
      <c r="E10112" s="139" t="s">
        <v>38839</v>
      </c>
      <c r="F10112" s="140">
        <v>73.989999999999995</v>
      </c>
      <c r="G10112" s="139"/>
      <c r="H10112" s="88" t="s">
        <v>26</v>
      </c>
    </row>
    <row r="10113" spans="1:8">
      <c r="A10113" s="139" t="s">
        <v>222</v>
      </c>
      <c r="B10113" s="139" t="s">
        <v>21403</v>
      </c>
      <c r="C10113" s="139" t="s">
        <v>21404</v>
      </c>
      <c r="D10113" s="140">
        <v>43.24</v>
      </c>
      <c r="E10113" s="139" t="s">
        <v>38840</v>
      </c>
      <c r="F10113" s="140">
        <v>79.989999999999995</v>
      </c>
      <c r="G10113" s="139"/>
      <c r="H10113" s="88" t="s">
        <v>26</v>
      </c>
    </row>
    <row r="10114" spans="1:8">
      <c r="A10114" s="139" t="s">
        <v>222</v>
      </c>
      <c r="B10114" s="139" t="s">
        <v>21405</v>
      </c>
      <c r="C10114" s="139" t="s">
        <v>21406</v>
      </c>
      <c r="D10114" s="140">
        <v>43.24</v>
      </c>
      <c r="E10114" s="139" t="s">
        <v>38841</v>
      </c>
      <c r="F10114" s="140">
        <v>79.989999999999995</v>
      </c>
      <c r="G10114" s="139"/>
      <c r="H10114" s="88" t="s">
        <v>26</v>
      </c>
    </row>
    <row r="10115" spans="1:8">
      <c r="A10115" s="139" t="s">
        <v>222</v>
      </c>
      <c r="B10115" s="139" t="s">
        <v>21407</v>
      </c>
      <c r="C10115" s="139" t="s">
        <v>21408</v>
      </c>
      <c r="D10115" s="140">
        <v>28.64</v>
      </c>
      <c r="E10115" s="139" t="s">
        <v>38842</v>
      </c>
      <c r="F10115" s="140">
        <v>52.99</v>
      </c>
      <c r="G10115" s="139"/>
      <c r="H10115" s="88" t="s">
        <v>26</v>
      </c>
    </row>
    <row r="10116" spans="1:8">
      <c r="A10116" s="139" t="s">
        <v>222</v>
      </c>
      <c r="B10116" s="139" t="s">
        <v>21409</v>
      </c>
      <c r="C10116" s="139" t="s">
        <v>21410</v>
      </c>
      <c r="D10116" s="140">
        <v>31.89</v>
      </c>
      <c r="E10116" s="139" t="s">
        <v>38843</v>
      </c>
      <c r="F10116" s="140">
        <v>58.99</v>
      </c>
      <c r="G10116" s="139"/>
      <c r="H10116" s="88" t="s">
        <v>26</v>
      </c>
    </row>
    <row r="10117" spans="1:8">
      <c r="A10117" s="139" t="s">
        <v>222</v>
      </c>
      <c r="B10117" s="139" t="s">
        <v>21411</v>
      </c>
      <c r="C10117" s="139" t="s">
        <v>21412</v>
      </c>
      <c r="D10117" s="140">
        <v>45.94</v>
      </c>
      <c r="E10117" s="139" t="s">
        <v>38844</v>
      </c>
      <c r="F10117" s="140">
        <v>84.99</v>
      </c>
      <c r="G10117" s="139"/>
      <c r="H10117" s="88" t="s">
        <v>26</v>
      </c>
    </row>
    <row r="10118" spans="1:8">
      <c r="A10118" s="139" t="s">
        <v>222</v>
      </c>
      <c r="B10118" s="139" t="s">
        <v>21413</v>
      </c>
      <c r="C10118" s="139" t="s">
        <v>21414</v>
      </c>
      <c r="D10118" s="140">
        <v>45.94</v>
      </c>
      <c r="E10118" s="139" t="s">
        <v>38845</v>
      </c>
      <c r="F10118" s="140">
        <v>84.99</v>
      </c>
      <c r="G10118" s="139"/>
      <c r="H10118" s="88" t="s">
        <v>26</v>
      </c>
    </row>
    <row r="10119" spans="1:8">
      <c r="A10119" s="139" t="s">
        <v>222</v>
      </c>
      <c r="B10119" s="139" t="s">
        <v>21415</v>
      </c>
      <c r="C10119" s="139" t="s">
        <v>21416</v>
      </c>
      <c r="D10119" s="140">
        <v>45.94</v>
      </c>
      <c r="E10119" s="139" t="s">
        <v>38846</v>
      </c>
      <c r="F10119" s="140">
        <v>84.99</v>
      </c>
      <c r="G10119" s="139"/>
      <c r="H10119" s="88" t="s">
        <v>26</v>
      </c>
    </row>
    <row r="10120" spans="1:8">
      <c r="A10120" s="139" t="s">
        <v>222</v>
      </c>
      <c r="B10120" s="139" t="s">
        <v>21417</v>
      </c>
      <c r="C10120" s="139" t="s">
        <v>21418</v>
      </c>
      <c r="D10120" s="140">
        <v>45.94</v>
      </c>
      <c r="E10120" s="139" t="s">
        <v>38847</v>
      </c>
      <c r="F10120" s="140">
        <v>84.99</v>
      </c>
      <c r="G10120" s="139"/>
      <c r="H10120" s="88" t="s">
        <v>26</v>
      </c>
    </row>
    <row r="10121" spans="1:8">
      <c r="A10121" s="139" t="s">
        <v>222</v>
      </c>
      <c r="B10121" s="139" t="s">
        <v>21419</v>
      </c>
      <c r="C10121" s="139" t="s">
        <v>21420</v>
      </c>
      <c r="D10121" s="140">
        <v>45.94</v>
      </c>
      <c r="E10121" s="139" t="s">
        <v>38848</v>
      </c>
      <c r="F10121" s="140">
        <v>84.99</v>
      </c>
      <c r="G10121" s="139"/>
      <c r="H10121" s="88" t="s">
        <v>26</v>
      </c>
    </row>
    <row r="10122" spans="1:8">
      <c r="A10122" s="139" t="s">
        <v>222</v>
      </c>
      <c r="B10122" s="139" t="s">
        <v>21421</v>
      </c>
      <c r="C10122" s="139" t="s">
        <v>21422</v>
      </c>
      <c r="D10122" s="140">
        <v>45.94</v>
      </c>
      <c r="E10122" s="139" t="s">
        <v>38849</v>
      </c>
      <c r="F10122" s="140">
        <v>84.99</v>
      </c>
      <c r="G10122" s="139"/>
      <c r="H10122" s="88" t="s">
        <v>26</v>
      </c>
    </row>
    <row r="10123" spans="1:8">
      <c r="A10123" s="139" t="s">
        <v>222</v>
      </c>
      <c r="B10123" s="139" t="s">
        <v>21423</v>
      </c>
      <c r="C10123" s="139" t="s">
        <v>21424</v>
      </c>
      <c r="D10123" s="140">
        <v>5.4</v>
      </c>
      <c r="E10123" s="139" t="s">
        <v>38850</v>
      </c>
      <c r="F10123" s="140">
        <v>9.99</v>
      </c>
      <c r="G10123" s="139"/>
      <c r="H10123" s="88" t="s">
        <v>26</v>
      </c>
    </row>
    <row r="10124" spans="1:8">
      <c r="A10124" s="139" t="s">
        <v>222</v>
      </c>
      <c r="B10124" s="139" t="s">
        <v>21425</v>
      </c>
      <c r="C10124" s="139" t="s">
        <v>21426</v>
      </c>
      <c r="D10124" s="140">
        <v>3.24</v>
      </c>
      <c r="E10124" s="139" t="s">
        <v>38851</v>
      </c>
      <c r="F10124" s="140">
        <v>5.99</v>
      </c>
      <c r="G10124" s="139"/>
      <c r="H10124" s="88" t="s">
        <v>26</v>
      </c>
    </row>
    <row r="10125" spans="1:8">
      <c r="A10125" s="139" t="s">
        <v>222</v>
      </c>
      <c r="B10125" s="139" t="s">
        <v>21427</v>
      </c>
      <c r="C10125" s="139" t="s">
        <v>21428</v>
      </c>
      <c r="D10125" s="140">
        <v>10.81</v>
      </c>
      <c r="E10125" s="139" t="s">
        <v>38852</v>
      </c>
      <c r="F10125" s="140">
        <v>19.989999999999998</v>
      </c>
      <c r="G10125" s="139"/>
      <c r="H10125" s="88" t="s">
        <v>26</v>
      </c>
    </row>
    <row r="10126" spans="1:8">
      <c r="A10126" s="139" t="s">
        <v>222</v>
      </c>
      <c r="B10126" s="139" t="s">
        <v>21429</v>
      </c>
      <c r="C10126" s="139" t="s">
        <v>21430</v>
      </c>
      <c r="D10126" s="140">
        <v>45.94</v>
      </c>
      <c r="E10126" s="139" t="s">
        <v>38853</v>
      </c>
      <c r="F10126" s="140">
        <v>84.99</v>
      </c>
      <c r="G10126" s="139"/>
      <c r="H10126" s="88" t="s">
        <v>26</v>
      </c>
    </row>
    <row r="10127" spans="1:8">
      <c r="A10127" s="139" t="s">
        <v>222</v>
      </c>
      <c r="B10127" s="139" t="s">
        <v>21431</v>
      </c>
      <c r="C10127" s="139" t="s">
        <v>21432</v>
      </c>
      <c r="D10127" s="140">
        <v>4.8600000000000003</v>
      </c>
      <c r="E10127" s="139" t="s">
        <v>38854</v>
      </c>
      <c r="F10127" s="140">
        <v>8.99</v>
      </c>
      <c r="G10127" s="139"/>
      <c r="H10127" s="88" t="s">
        <v>26</v>
      </c>
    </row>
    <row r="10128" spans="1:8">
      <c r="A10128" s="139" t="s">
        <v>222</v>
      </c>
      <c r="B10128" s="139" t="s">
        <v>21433</v>
      </c>
      <c r="C10128" s="139" t="s">
        <v>21434</v>
      </c>
      <c r="D10128" s="140">
        <v>45.94</v>
      </c>
      <c r="E10128" s="139" t="s">
        <v>38855</v>
      </c>
      <c r="F10128" s="140">
        <v>84.99</v>
      </c>
      <c r="G10128" s="139"/>
      <c r="H10128" s="88" t="s">
        <v>26</v>
      </c>
    </row>
    <row r="10129" spans="1:8">
      <c r="A10129" s="139" t="s">
        <v>222</v>
      </c>
      <c r="B10129" s="139" t="s">
        <v>21435</v>
      </c>
      <c r="C10129" s="139" t="s">
        <v>21436</v>
      </c>
      <c r="D10129" s="140">
        <v>45.94</v>
      </c>
      <c r="E10129" s="139" t="s">
        <v>38856</v>
      </c>
      <c r="F10129" s="140">
        <v>84.99</v>
      </c>
      <c r="G10129" s="139"/>
      <c r="H10129" s="88" t="s">
        <v>26</v>
      </c>
    </row>
    <row r="10130" spans="1:8">
      <c r="A10130" s="139" t="s">
        <v>222</v>
      </c>
      <c r="B10130" s="139" t="s">
        <v>21437</v>
      </c>
      <c r="C10130" s="139" t="s">
        <v>21438</v>
      </c>
      <c r="D10130" s="140">
        <v>45.94</v>
      </c>
      <c r="E10130" s="139" t="s">
        <v>38857</v>
      </c>
      <c r="F10130" s="140">
        <v>84.99</v>
      </c>
      <c r="G10130" s="139"/>
      <c r="H10130" s="88" t="s">
        <v>26</v>
      </c>
    </row>
    <row r="10131" spans="1:8">
      <c r="A10131" s="139" t="s">
        <v>222</v>
      </c>
      <c r="B10131" s="139" t="s">
        <v>21439</v>
      </c>
      <c r="C10131" s="139" t="s">
        <v>21440</v>
      </c>
      <c r="D10131" s="140">
        <v>45.94</v>
      </c>
      <c r="E10131" s="139" t="s">
        <v>38858</v>
      </c>
      <c r="F10131" s="140">
        <v>84.99</v>
      </c>
      <c r="G10131" s="139"/>
      <c r="H10131" s="88" t="s">
        <v>26</v>
      </c>
    </row>
    <row r="10132" spans="1:8">
      <c r="A10132" s="139" t="s">
        <v>222</v>
      </c>
      <c r="B10132" s="139" t="s">
        <v>21441</v>
      </c>
      <c r="C10132" s="139" t="s">
        <v>21442</v>
      </c>
      <c r="D10132" s="140">
        <v>45.94</v>
      </c>
      <c r="E10132" s="139" t="s">
        <v>38859</v>
      </c>
      <c r="F10132" s="140">
        <v>84.99</v>
      </c>
      <c r="G10132" s="139"/>
      <c r="H10132" s="88" t="s">
        <v>26</v>
      </c>
    </row>
    <row r="10133" spans="1:8">
      <c r="A10133" s="139" t="s">
        <v>222</v>
      </c>
      <c r="B10133" s="139" t="s">
        <v>21443</v>
      </c>
      <c r="C10133" s="139" t="s">
        <v>21444</v>
      </c>
      <c r="D10133" s="140">
        <v>45.94</v>
      </c>
      <c r="E10133" s="139" t="s">
        <v>38860</v>
      </c>
      <c r="F10133" s="140">
        <v>84.99</v>
      </c>
      <c r="G10133" s="139"/>
      <c r="H10133" s="88" t="s">
        <v>26</v>
      </c>
    </row>
    <row r="10134" spans="1:8">
      <c r="A10134" s="139" t="s">
        <v>222</v>
      </c>
      <c r="B10134" s="139" t="s">
        <v>21445</v>
      </c>
      <c r="C10134" s="139" t="s">
        <v>21446</v>
      </c>
      <c r="D10134" s="140">
        <v>5.4</v>
      </c>
      <c r="E10134" s="139" t="s">
        <v>38861</v>
      </c>
      <c r="F10134" s="140">
        <v>9.99</v>
      </c>
      <c r="G10134" s="139"/>
      <c r="H10134" s="88" t="s">
        <v>26</v>
      </c>
    </row>
    <row r="10135" spans="1:8">
      <c r="A10135" s="139" t="s">
        <v>222</v>
      </c>
      <c r="B10135" s="139" t="s">
        <v>21447</v>
      </c>
      <c r="C10135" s="139" t="s">
        <v>21448</v>
      </c>
      <c r="D10135" s="140">
        <v>4.8600000000000003</v>
      </c>
      <c r="E10135" s="139" t="s">
        <v>38862</v>
      </c>
      <c r="F10135" s="140">
        <v>8.99</v>
      </c>
      <c r="G10135" s="139"/>
      <c r="H10135" s="88" t="s">
        <v>26</v>
      </c>
    </row>
    <row r="10136" spans="1:8">
      <c r="A10136" s="139" t="s">
        <v>222</v>
      </c>
      <c r="B10136" s="139" t="s">
        <v>21449</v>
      </c>
      <c r="C10136" s="139" t="s">
        <v>21450</v>
      </c>
      <c r="D10136" s="140">
        <v>12.16</v>
      </c>
      <c r="E10136" s="139" t="s">
        <v>38863</v>
      </c>
      <c r="F10136" s="140">
        <v>22.49</v>
      </c>
      <c r="G10136" s="139"/>
      <c r="H10136" s="88" t="s">
        <v>26</v>
      </c>
    </row>
    <row r="10137" spans="1:8">
      <c r="A10137" s="139" t="s">
        <v>222</v>
      </c>
      <c r="B10137" s="139" t="s">
        <v>21451</v>
      </c>
      <c r="C10137" s="139" t="s">
        <v>21452</v>
      </c>
      <c r="D10137" s="140">
        <v>5.4</v>
      </c>
      <c r="E10137" s="139" t="s">
        <v>38864</v>
      </c>
      <c r="F10137" s="140">
        <v>9.99</v>
      </c>
      <c r="G10137" s="139"/>
      <c r="H10137" s="88" t="s">
        <v>26</v>
      </c>
    </row>
    <row r="10138" spans="1:8">
      <c r="A10138" s="139" t="s">
        <v>222</v>
      </c>
      <c r="B10138" s="139" t="s">
        <v>21453</v>
      </c>
      <c r="C10138" s="139" t="s">
        <v>21454</v>
      </c>
      <c r="D10138" s="140">
        <v>4.8600000000000003</v>
      </c>
      <c r="E10138" s="139" t="s">
        <v>38865</v>
      </c>
      <c r="F10138" s="140">
        <v>8.99</v>
      </c>
      <c r="G10138" s="139"/>
      <c r="H10138" s="88" t="s">
        <v>26</v>
      </c>
    </row>
    <row r="10139" spans="1:8">
      <c r="A10139" s="139" t="s">
        <v>222</v>
      </c>
      <c r="B10139" s="139" t="s">
        <v>21455</v>
      </c>
      <c r="C10139" s="139" t="s">
        <v>21456</v>
      </c>
      <c r="D10139" s="140">
        <v>137.13999999999999</v>
      </c>
      <c r="E10139" s="139" t="s">
        <v>38866</v>
      </c>
      <c r="F10139" s="140">
        <v>239.988</v>
      </c>
      <c r="G10139" s="139"/>
      <c r="H10139" s="88" t="s">
        <v>26</v>
      </c>
    </row>
    <row r="10140" spans="1:8">
      <c r="A10140" s="139" t="s">
        <v>222</v>
      </c>
      <c r="B10140" s="139" t="s">
        <v>21457</v>
      </c>
      <c r="C10140" s="139" t="s">
        <v>21458</v>
      </c>
      <c r="D10140" s="140">
        <v>131.41999999999999</v>
      </c>
      <c r="E10140" s="139" t="s">
        <v>38867</v>
      </c>
      <c r="F10140" s="140">
        <v>229.99</v>
      </c>
      <c r="G10140" s="139"/>
      <c r="H10140" s="88" t="s">
        <v>26</v>
      </c>
    </row>
    <row r="10141" spans="1:8">
      <c r="A10141" s="139" t="s">
        <v>222</v>
      </c>
      <c r="B10141" s="139" t="s">
        <v>21459</v>
      </c>
      <c r="C10141" s="139" t="s">
        <v>21460</v>
      </c>
      <c r="D10141" s="140">
        <v>145.71</v>
      </c>
      <c r="E10141" s="139" t="s">
        <v>38868</v>
      </c>
      <c r="F10141" s="140">
        <v>254.99</v>
      </c>
      <c r="G10141" s="139"/>
      <c r="H10141" s="88" t="s">
        <v>26</v>
      </c>
    </row>
    <row r="10142" spans="1:8">
      <c r="A10142" s="139" t="s">
        <v>222</v>
      </c>
      <c r="B10142" s="139" t="s">
        <v>21461</v>
      </c>
      <c r="C10142" s="139" t="s">
        <v>21462</v>
      </c>
      <c r="D10142" s="140">
        <v>154.28</v>
      </c>
      <c r="E10142" s="139" t="s">
        <v>38869</v>
      </c>
      <c r="F10142" s="140">
        <v>269.99</v>
      </c>
      <c r="G10142" s="139"/>
      <c r="H10142" s="88" t="s">
        <v>26</v>
      </c>
    </row>
    <row r="10143" spans="1:8">
      <c r="A10143" s="139" t="s">
        <v>222</v>
      </c>
      <c r="B10143" s="139" t="s">
        <v>21463</v>
      </c>
      <c r="C10143" s="139" t="s">
        <v>21464</v>
      </c>
      <c r="D10143" s="140">
        <v>154.28</v>
      </c>
      <c r="E10143" s="139" t="s">
        <v>38870</v>
      </c>
      <c r="F10143" s="140">
        <v>269.99</v>
      </c>
      <c r="G10143" s="139"/>
      <c r="H10143" s="88" t="s">
        <v>26</v>
      </c>
    </row>
    <row r="10144" spans="1:8">
      <c r="A10144" s="139" t="s">
        <v>222</v>
      </c>
      <c r="B10144" s="139" t="s">
        <v>21465</v>
      </c>
      <c r="C10144" s="139" t="s">
        <v>21466</v>
      </c>
      <c r="D10144" s="140">
        <v>137.13999999999999</v>
      </c>
      <c r="E10144" s="139" t="s">
        <v>38871</v>
      </c>
      <c r="F10144" s="140">
        <v>239.988</v>
      </c>
      <c r="G10144" s="139"/>
      <c r="H10144" s="88" t="s">
        <v>26</v>
      </c>
    </row>
    <row r="10145" spans="1:8">
      <c r="A10145" s="139" t="s">
        <v>222</v>
      </c>
      <c r="B10145" s="139" t="s">
        <v>21467</v>
      </c>
      <c r="C10145" s="139" t="s">
        <v>21468</v>
      </c>
      <c r="D10145" s="140">
        <v>137.13999999999999</v>
      </c>
      <c r="E10145" s="139" t="s">
        <v>38872</v>
      </c>
      <c r="F10145" s="140">
        <v>239.988</v>
      </c>
      <c r="G10145" s="139"/>
      <c r="H10145" s="88" t="s">
        <v>26</v>
      </c>
    </row>
    <row r="10146" spans="1:8">
      <c r="A10146" s="139" t="s">
        <v>222</v>
      </c>
      <c r="B10146" s="139" t="s">
        <v>21469</v>
      </c>
      <c r="C10146" s="139" t="s">
        <v>21470</v>
      </c>
      <c r="D10146" s="140">
        <v>145.71</v>
      </c>
      <c r="E10146" s="139" t="s">
        <v>38873</v>
      </c>
      <c r="F10146" s="140">
        <v>254.99</v>
      </c>
      <c r="G10146" s="139"/>
      <c r="H10146" s="88" t="s">
        <v>26</v>
      </c>
    </row>
    <row r="10147" spans="1:8">
      <c r="A10147" s="139" t="s">
        <v>222</v>
      </c>
      <c r="B10147" s="139" t="s">
        <v>21471</v>
      </c>
      <c r="C10147" s="139" t="s">
        <v>21472</v>
      </c>
      <c r="D10147" s="140">
        <v>145.71</v>
      </c>
      <c r="E10147" s="139" t="s">
        <v>38874</v>
      </c>
      <c r="F10147" s="140">
        <v>254.99</v>
      </c>
      <c r="G10147" s="139"/>
      <c r="H10147" s="88" t="s">
        <v>26</v>
      </c>
    </row>
    <row r="10148" spans="1:8">
      <c r="A10148" s="139" t="s">
        <v>222</v>
      </c>
      <c r="B10148" s="139" t="s">
        <v>21473</v>
      </c>
      <c r="C10148" s="139" t="s">
        <v>21474</v>
      </c>
      <c r="D10148" s="140">
        <v>154.28</v>
      </c>
      <c r="E10148" s="139" t="s">
        <v>38875</v>
      </c>
      <c r="F10148" s="140">
        <v>269.99</v>
      </c>
      <c r="G10148" s="139"/>
      <c r="H10148" s="88" t="s">
        <v>26</v>
      </c>
    </row>
    <row r="10149" spans="1:8">
      <c r="A10149" s="139" t="s">
        <v>222</v>
      </c>
      <c r="B10149" s="139" t="s">
        <v>21475</v>
      </c>
      <c r="C10149" s="139" t="s">
        <v>21476</v>
      </c>
      <c r="D10149" s="140">
        <v>154.28</v>
      </c>
      <c r="E10149" s="139" t="s">
        <v>38876</v>
      </c>
      <c r="F10149" s="140">
        <v>269.99</v>
      </c>
      <c r="G10149" s="139"/>
      <c r="H10149" s="88" t="s">
        <v>26</v>
      </c>
    </row>
    <row r="10150" spans="1:8">
      <c r="A10150" s="139" t="s">
        <v>222</v>
      </c>
      <c r="B10150" s="139" t="s">
        <v>21477</v>
      </c>
      <c r="C10150" s="139" t="s">
        <v>21478</v>
      </c>
      <c r="D10150" s="140">
        <v>154.28</v>
      </c>
      <c r="E10150" s="139" t="s">
        <v>38877</v>
      </c>
      <c r="F10150" s="140">
        <v>269.99</v>
      </c>
      <c r="G10150" s="139"/>
      <c r="H10150" s="88" t="s">
        <v>26</v>
      </c>
    </row>
    <row r="10151" spans="1:8">
      <c r="A10151" s="139" t="s">
        <v>222</v>
      </c>
      <c r="B10151" s="139" t="s">
        <v>21479</v>
      </c>
      <c r="C10151" s="139" t="s">
        <v>21480</v>
      </c>
      <c r="D10151" s="140">
        <v>137.13999999999999</v>
      </c>
      <c r="E10151" s="139" t="s">
        <v>38878</v>
      </c>
      <c r="F10151" s="140">
        <v>239.988</v>
      </c>
      <c r="G10151" s="139"/>
      <c r="H10151" s="88" t="s">
        <v>26</v>
      </c>
    </row>
    <row r="10152" spans="1:8">
      <c r="A10152" s="139" t="s">
        <v>222</v>
      </c>
      <c r="B10152" s="139" t="s">
        <v>21481</v>
      </c>
      <c r="C10152" s="139" t="s">
        <v>21482</v>
      </c>
      <c r="D10152" s="140">
        <v>142.85</v>
      </c>
      <c r="E10152" s="139" t="s">
        <v>38879</v>
      </c>
      <c r="F10152" s="140">
        <v>249.99</v>
      </c>
      <c r="G10152" s="139"/>
      <c r="H10152" s="88" t="s">
        <v>26</v>
      </c>
    </row>
    <row r="10153" spans="1:8">
      <c r="A10153" s="139" t="s">
        <v>222</v>
      </c>
      <c r="B10153" s="139" t="s">
        <v>21483</v>
      </c>
      <c r="C10153" s="139" t="s">
        <v>21484</v>
      </c>
      <c r="D10153" s="140">
        <v>151.41999999999999</v>
      </c>
      <c r="E10153" s="139" t="s">
        <v>38880</v>
      </c>
      <c r="F10153" s="140">
        <v>264.99</v>
      </c>
      <c r="G10153" s="139"/>
      <c r="H10153" s="88" t="s">
        <v>26</v>
      </c>
    </row>
    <row r="10154" spans="1:8">
      <c r="A10154" s="139" t="s">
        <v>222</v>
      </c>
      <c r="B10154" s="139" t="s">
        <v>21485</v>
      </c>
      <c r="C10154" s="139" t="s">
        <v>21486</v>
      </c>
      <c r="D10154" s="140">
        <v>151.41999999999999</v>
      </c>
      <c r="E10154" s="139" t="s">
        <v>38881</v>
      </c>
      <c r="F10154" s="140">
        <v>264.99</v>
      </c>
      <c r="G10154" s="139"/>
      <c r="H10154" s="88" t="s">
        <v>26</v>
      </c>
    </row>
    <row r="10155" spans="1:8">
      <c r="A10155" s="139" t="s">
        <v>222</v>
      </c>
      <c r="B10155" s="139" t="s">
        <v>21487</v>
      </c>
      <c r="C10155" s="139" t="s">
        <v>21488</v>
      </c>
      <c r="D10155" s="140">
        <v>159.99</v>
      </c>
      <c r="E10155" s="139" t="s">
        <v>38882</v>
      </c>
      <c r="F10155" s="140">
        <v>279.99</v>
      </c>
      <c r="G10155" s="139"/>
      <c r="H10155" s="88" t="s">
        <v>26</v>
      </c>
    </row>
    <row r="10156" spans="1:8">
      <c r="A10156" s="139" t="s">
        <v>222</v>
      </c>
      <c r="B10156" s="139" t="s">
        <v>21489</v>
      </c>
      <c r="C10156" s="139" t="s">
        <v>21490</v>
      </c>
      <c r="D10156" s="140">
        <v>159.99</v>
      </c>
      <c r="E10156" s="139" t="s">
        <v>38883</v>
      </c>
      <c r="F10156" s="140">
        <v>279.99</v>
      </c>
      <c r="G10156" s="139"/>
      <c r="H10156" s="88" t="s">
        <v>26</v>
      </c>
    </row>
    <row r="10157" spans="1:8">
      <c r="A10157" s="139" t="s">
        <v>222</v>
      </c>
      <c r="B10157" s="139" t="s">
        <v>21491</v>
      </c>
      <c r="C10157" s="139" t="s">
        <v>21492</v>
      </c>
      <c r="D10157" s="140">
        <v>159.99</v>
      </c>
      <c r="E10157" s="139" t="s">
        <v>38884</v>
      </c>
      <c r="F10157" s="140">
        <v>279.99</v>
      </c>
      <c r="G10157" s="139"/>
      <c r="H10157" s="88" t="s">
        <v>26</v>
      </c>
    </row>
    <row r="10158" spans="1:8">
      <c r="A10158" s="139" t="s">
        <v>222</v>
      </c>
      <c r="B10158" s="139" t="s">
        <v>21493</v>
      </c>
      <c r="C10158" s="139" t="s">
        <v>21494</v>
      </c>
      <c r="D10158" s="140">
        <v>142.85</v>
      </c>
      <c r="E10158" s="139" t="s">
        <v>38885</v>
      </c>
      <c r="F10158" s="140">
        <v>249.99</v>
      </c>
      <c r="G10158" s="139"/>
      <c r="H10158" s="88" t="s">
        <v>26</v>
      </c>
    </row>
    <row r="10159" spans="1:8">
      <c r="A10159" s="139" t="s">
        <v>222</v>
      </c>
      <c r="B10159" s="139" t="s">
        <v>21495</v>
      </c>
      <c r="C10159" s="139" t="s">
        <v>21496</v>
      </c>
      <c r="D10159" s="140">
        <v>7.02</v>
      </c>
      <c r="E10159" s="139" t="s">
        <v>38886</v>
      </c>
      <c r="F10159" s="140">
        <v>12.99</v>
      </c>
      <c r="G10159" s="139"/>
      <c r="H10159" s="88" t="s">
        <v>26</v>
      </c>
    </row>
    <row r="10160" spans="1:8">
      <c r="A10160" s="139" t="s">
        <v>222</v>
      </c>
      <c r="B10160" s="139" t="s">
        <v>21497</v>
      </c>
      <c r="C10160" s="139" t="s">
        <v>21498</v>
      </c>
      <c r="D10160" s="140">
        <v>23.78</v>
      </c>
      <c r="E10160" s="139" t="s">
        <v>38887</v>
      </c>
      <c r="F10160" s="140">
        <v>43.99</v>
      </c>
      <c r="G10160" s="139"/>
      <c r="H10160" s="88" t="s">
        <v>26</v>
      </c>
    </row>
    <row r="10161" spans="1:8">
      <c r="A10161" s="139" t="s">
        <v>222</v>
      </c>
      <c r="B10161" s="139" t="s">
        <v>21499</v>
      </c>
      <c r="C10161" s="139" t="s">
        <v>21500</v>
      </c>
      <c r="D10161" s="140">
        <v>23.78</v>
      </c>
      <c r="E10161" s="139" t="s">
        <v>38888</v>
      </c>
      <c r="F10161" s="140">
        <v>43.99</v>
      </c>
      <c r="G10161" s="139"/>
      <c r="H10161" s="88" t="s">
        <v>26</v>
      </c>
    </row>
    <row r="10162" spans="1:8">
      <c r="A10162" s="139" t="s">
        <v>222</v>
      </c>
      <c r="B10162" s="139" t="s">
        <v>21501</v>
      </c>
      <c r="C10162" s="139" t="s">
        <v>21502</v>
      </c>
      <c r="D10162" s="140">
        <v>23.78</v>
      </c>
      <c r="E10162" s="139" t="s">
        <v>38889</v>
      </c>
      <c r="F10162" s="140">
        <v>43.99</v>
      </c>
      <c r="G10162" s="139"/>
      <c r="H10162" s="88" t="s">
        <v>26</v>
      </c>
    </row>
    <row r="10163" spans="1:8">
      <c r="A10163" s="139" t="s">
        <v>222</v>
      </c>
      <c r="B10163" s="139" t="s">
        <v>21503</v>
      </c>
      <c r="C10163" s="139" t="s">
        <v>21504</v>
      </c>
      <c r="D10163" s="140">
        <v>23.78</v>
      </c>
      <c r="E10163" s="139" t="s">
        <v>38890</v>
      </c>
      <c r="F10163" s="140">
        <v>43.99</v>
      </c>
      <c r="G10163" s="139"/>
      <c r="H10163" s="88" t="s">
        <v>26</v>
      </c>
    </row>
    <row r="10164" spans="1:8">
      <c r="A10164" s="139" t="s">
        <v>222</v>
      </c>
      <c r="B10164" s="139" t="s">
        <v>21505</v>
      </c>
      <c r="C10164" s="139" t="s">
        <v>21506</v>
      </c>
      <c r="D10164" s="140">
        <v>24.86</v>
      </c>
      <c r="E10164" s="139" t="s">
        <v>38891</v>
      </c>
      <c r="F10164" s="140">
        <v>45.99</v>
      </c>
      <c r="G10164" s="139"/>
      <c r="H10164" s="88" t="s">
        <v>26</v>
      </c>
    </row>
    <row r="10165" spans="1:8">
      <c r="A10165" s="139" t="s">
        <v>222</v>
      </c>
      <c r="B10165" s="139" t="s">
        <v>21507</v>
      </c>
      <c r="C10165" s="139" t="s">
        <v>21508</v>
      </c>
      <c r="D10165" s="140">
        <v>23.24</v>
      </c>
      <c r="E10165" s="139" t="s">
        <v>38892</v>
      </c>
      <c r="F10165" s="140">
        <v>42.99</v>
      </c>
      <c r="G10165" s="139"/>
      <c r="H10165" s="88" t="s">
        <v>26</v>
      </c>
    </row>
    <row r="10166" spans="1:8">
      <c r="A10166" s="139" t="s">
        <v>222</v>
      </c>
      <c r="B10166" s="139" t="s">
        <v>21509</v>
      </c>
      <c r="C10166" s="139" t="s">
        <v>21510</v>
      </c>
      <c r="D10166" s="140">
        <v>23.78</v>
      </c>
      <c r="E10166" s="139" t="s">
        <v>38893</v>
      </c>
      <c r="F10166" s="140">
        <v>43.99</v>
      </c>
      <c r="G10166" s="139"/>
      <c r="H10166" s="88" t="s">
        <v>26</v>
      </c>
    </row>
    <row r="10167" spans="1:8">
      <c r="A10167" s="139" t="s">
        <v>222</v>
      </c>
      <c r="B10167" s="139" t="s">
        <v>21511</v>
      </c>
      <c r="C10167" s="139" t="s">
        <v>21512</v>
      </c>
      <c r="D10167" s="140">
        <v>23.78</v>
      </c>
      <c r="E10167" s="139" t="s">
        <v>38894</v>
      </c>
      <c r="F10167" s="140">
        <v>43.99</v>
      </c>
      <c r="G10167" s="139"/>
      <c r="H10167" s="88" t="s">
        <v>26</v>
      </c>
    </row>
    <row r="10168" spans="1:8">
      <c r="A10168" s="139" t="s">
        <v>222</v>
      </c>
      <c r="B10168" s="139" t="s">
        <v>21513</v>
      </c>
      <c r="C10168" s="139" t="s">
        <v>21514</v>
      </c>
      <c r="D10168" s="140">
        <v>23.78</v>
      </c>
      <c r="E10168" s="139" t="s">
        <v>38895</v>
      </c>
      <c r="F10168" s="140">
        <v>43.99</v>
      </c>
      <c r="G10168" s="139"/>
      <c r="H10168" s="88" t="s">
        <v>26</v>
      </c>
    </row>
    <row r="10169" spans="1:8">
      <c r="A10169" s="139" t="s">
        <v>222</v>
      </c>
      <c r="B10169" s="139" t="s">
        <v>21515</v>
      </c>
      <c r="C10169" s="139" t="s">
        <v>21516</v>
      </c>
      <c r="D10169" s="140">
        <v>23.78</v>
      </c>
      <c r="E10169" s="139" t="s">
        <v>38896</v>
      </c>
      <c r="F10169" s="140">
        <v>43.99</v>
      </c>
      <c r="G10169" s="139"/>
      <c r="H10169" s="88" t="s">
        <v>26</v>
      </c>
    </row>
    <row r="10170" spans="1:8">
      <c r="A10170" s="139" t="s">
        <v>222</v>
      </c>
      <c r="B10170" s="139" t="s">
        <v>21517</v>
      </c>
      <c r="C10170" s="139" t="s">
        <v>21518</v>
      </c>
      <c r="D10170" s="140">
        <v>24.86</v>
      </c>
      <c r="E10170" s="139" t="s">
        <v>38897</v>
      </c>
      <c r="F10170" s="140">
        <v>45.99</v>
      </c>
      <c r="G10170" s="139"/>
      <c r="H10170" s="88" t="s">
        <v>26</v>
      </c>
    </row>
    <row r="10171" spans="1:8">
      <c r="A10171" s="139" t="s">
        <v>222</v>
      </c>
      <c r="B10171" s="139" t="s">
        <v>21519</v>
      </c>
      <c r="C10171" s="139" t="s">
        <v>21520</v>
      </c>
      <c r="D10171" s="140">
        <v>25.4</v>
      </c>
      <c r="E10171" s="139" t="s">
        <v>38898</v>
      </c>
      <c r="F10171" s="140">
        <v>46.99</v>
      </c>
      <c r="G10171" s="139"/>
      <c r="H10171" s="88" t="s">
        <v>26</v>
      </c>
    </row>
    <row r="10172" spans="1:8">
      <c r="A10172" s="139" t="s">
        <v>222</v>
      </c>
      <c r="B10172" s="139" t="s">
        <v>21521</v>
      </c>
      <c r="C10172" s="139" t="s">
        <v>21522</v>
      </c>
      <c r="D10172" s="140">
        <v>23.24</v>
      </c>
      <c r="E10172" s="139" t="s">
        <v>38899</v>
      </c>
      <c r="F10172" s="140">
        <v>42.99</v>
      </c>
      <c r="G10172" s="139"/>
      <c r="H10172" s="88" t="s">
        <v>26</v>
      </c>
    </row>
    <row r="10173" spans="1:8">
      <c r="A10173" s="139" t="s">
        <v>222</v>
      </c>
      <c r="B10173" s="139" t="s">
        <v>21523</v>
      </c>
      <c r="C10173" s="139" t="s">
        <v>21524</v>
      </c>
      <c r="D10173" s="140">
        <v>24.86</v>
      </c>
      <c r="E10173" s="139" t="s">
        <v>38900</v>
      </c>
      <c r="F10173" s="140">
        <v>45.99</v>
      </c>
      <c r="G10173" s="139"/>
      <c r="H10173" s="88" t="s">
        <v>26</v>
      </c>
    </row>
    <row r="10174" spans="1:8">
      <c r="A10174" s="139" t="s">
        <v>222</v>
      </c>
      <c r="B10174" s="139" t="s">
        <v>21525</v>
      </c>
      <c r="C10174" s="139" t="s">
        <v>21526</v>
      </c>
      <c r="D10174" s="140">
        <v>24.86</v>
      </c>
      <c r="E10174" s="139" t="s">
        <v>38901</v>
      </c>
      <c r="F10174" s="140">
        <v>45.99</v>
      </c>
      <c r="G10174" s="139"/>
      <c r="H10174" s="88" t="s">
        <v>26</v>
      </c>
    </row>
    <row r="10175" spans="1:8">
      <c r="A10175" s="139" t="s">
        <v>222</v>
      </c>
      <c r="B10175" s="139" t="s">
        <v>21527</v>
      </c>
      <c r="C10175" s="139" t="s">
        <v>21528</v>
      </c>
      <c r="D10175" s="140">
        <v>24.86</v>
      </c>
      <c r="E10175" s="139" t="s">
        <v>38902</v>
      </c>
      <c r="F10175" s="140">
        <v>45.99</v>
      </c>
      <c r="G10175" s="139"/>
      <c r="H10175" s="88" t="s">
        <v>26</v>
      </c>
    </row>
    <row r="10176" spans="1:8">
      <c r="A10176" s="139" t="s">
        <v>222</v>
      </c>
      <c r="B10176" s="139" t="s">
        <v>21529</v>
      </c>
      <c r="C10176" s="139" t="s">
        <v>21530</v>
      </c>
      <c r="D10176" s="140">
        <v>24.86</v>
      </c>
      <c r="E10176" s="139" t="s">
        <v>38903</v>
      </c>
      <c r="F10176" s="140">
        <v>45.99</v>
      </c>
      <c r="G10176" s="139"/>
      <c r="H10176" s="88" t="s">
        <v>26</v>
      </c>
    </row>
    <row r="10177" spans="1:8">
      <c r="A10177" s="139" t="s">
        <v>222</v>
      </c>
      <c r="B10177" s="139" t="s">
        <v>21531</v>
      </c>
      <c r="C10177" s="139" t="s">
        <v>21532</v>
      </c>
      <c r="D10177" s="140">
        <v>25.4</v>
      </c>
      <c r="E10177" s="139" t="s">
        <v>38904</v>
      </c>
      <c r="F10177" s="140">
        <v>46.99</v>
      </c>
      <c r="G10177" s="139"/>
      <c r="H10177" s="88" t="s">
        <v>26</v>
      </c>
    </row>
    <row r="10178" spans="1:8">
      <c r="A10178" s="139" t="s">
        <v>222</v>
      </c>
      <c r="B10178" s="139" t="s">
        <v>21533</v>
      </c>
      <c r="C10178" s="139" t="s">
        <v>21534</v>
      </c>
      <c r="D10178" s="140">
        <v>27.02</v>
      </c>
      <c r="E10178" s="139" t="s">
        <v>38905</v>
      </c>
      <c r="F10178" s="140">
        <v>49.99</v>
      </c>
      <c r="G10178" s="139"/>
      <c r="H10178" s="88" t="s">
        <v>26</v>
      </c>
    </row>
    <row r="10179" spans="1:8">
      <c r="A10179" s="139" t="s">
        <v>222</v>
      </c>
      <c r="B10179" s="139" t="s">
        <v>21535</v>
      </c>
      <c r="C10179" s="139" t="s">
        <v>21536</v>
      </c>
      <c r="D10179" s="140">
        <v>8.1</v>
      </c>
      <c r="E10179" s="139" t="s">
        <v>38906</v>
      </c>
      <c r="F10179" s="140">
        <v>14.99</v>
      </c>
      <c r="G10179" s="139"/>
      <c r="H10179" s="88" t="s">
        <v>26</v>
      </c>
    </row>
    <row r="10180" spans="1:8">
      <c r="A10180" s="139" t="s">
        <v>1886</v>
      </c>
      <c r="B10180" s="139" t="s">
        <v>21537</v>
      </c>
      <c r="C10180" s="139" t="s">
        <v>21538</v>
      </c>
      <c r="D10180" s="140">
        <v>10.81</v>
      </c>
      <c r="E10180" s="139" t="s">
        <v>38907</v>
      </c>
      <c r="F10180" s="140">
        <v>19.989999999999998</v>
      </c>
      <c r="G10180" s="139"/>
      <c r="H10180" s="88" t="s">
        <v>26</v>
      </c>
    </row>
    <row r="10181" spans="1:8">
      <c r="A10181" s="139" t="s">
        <v>1886</v>
      </c>
      <c r="B10181" s="139" t="s">
        <v>21539</v>
      </c>
      <c r="C10181" s="139" t="s">
        <v>21540</v>
      </c>
      <c r="D10181" s="140">
        <v>10.81</v>
      </c>
      <c r="E10181" s="139" t="s">
        <v>38908</v>
      </c>
      <c r="F10181" s="140">
        <v>19.989999999999998</v>
      </c>
      <c r="G10181" s="139"/>
      <c r="H10181" s="88" t="s">
        <v>26</v>
      </c>
    </row>
    <row r="10182" spans="1:8">
      <c r="A10182" s="139" t="s">
        <v>1886</v>
      </c>
      <c r="B10182" s="139" t="s">
        <v>21541</v>
      </c>
      <c r="C10182" s="139" t="s">
        <v>21542</v>
      </c>
      <c r="D10182" s="140">
        <v>10.81</v>
      </c>
      <c r="E10182" s="139" t="s">
        <v>38909</v>
      </c>
      <c r="F10182" s="140">
        <v>19.989999999999998</v>
      </c>
      <c r="G10182" s="139"/>
      <c r="H10182" s="88" t="s">
        <v>26</v>
      </c>
    </row>
    <row r="10183" spans="1:8">
      <c r="A10183" s="139" t="s">
        <v>1886</v>
      </c>
      <c r="B10183" s="139" t="s">
        <v>21543</v>
      </c>
      <c r="C10183" s="139" t="s">
        <v>21544</v>
      </c>
      <c r="D10183" s="140">
        <v>10.81</v>
      </c>
      <c r="E10183" s="139" t="s">
        <v>38910</v>
      </c>
      <c r="F10183" s="140">
        <v>19.989999999999998</v>
      </c>
      <c r="G10183" s="139"/>
      <c r="H10183" s="88" t="s">
        <v>26</v>
      </c>
    </row>
    <row r="10184" spans="1:8">
      <c r="A10184" s="139" t="s">
        <v>1886</v>
      </c>
      <c r="B10184" s="139" t="s">
        <v>21545</v>
      </c>
      <c r="C10184" s="139" t="s">
        <v>21546</v>
      </c>
      <c r="D10184" s="140">
        <v>10.81</v>
      </c>
      <c r="E10184" s="139" t="s">
        <v>38911</v>
      </c>
      <c r="F10184" s="140">
        <v>19.989999999999998</v>
      </c>
      <c r="G10184" s="139"/>
      <c r="H10184" s="88" t="s">
        <v>26</v>
      </c>
    </row>
    <row r="10185" spans="1:8">
      <c r="A10185" s="139" t="s">
        <v>1886</v>
      </c>
      <c r="B10185" s="139" t="s">
        <v>21547</v>
      </c>
      <c r="C10185" s="139" t="s">
        <v>21548</v>
      </c>
      <c r="D10185" s="140">
        <v>10.81</v>
      </c>
      <c r="E10185" s="139" t="s">
        <v>38912</v>
      </c>
      <c r="F10185" s="140">
        <v>19.989999999999998</v>
      </c>
      <c r="G10185" s="139"/>
      <c r="H10185" s="88" t="s">
        <v>26</v>
      </c>
    </row>
    <row r="10186" spans="1:8">
      <c r="A10186" s="139" t="s">
        <v>1886</v>
      </c>
      <c r="B10186" s="139" t="s">
        <v>21549</v>
      </c>
      <c r="C10186" s="139" t="s">
        <v>21550</v>
      </c>
      <c r="D10186" s="140">
        <v>10.81</v>
      </c>
      <c r="E10186" s="139" t="s">
        <v>38913</v>
      </c>
      <c r="F10186" s="140">
        <v>19.989999999999998</v>
      </c>
      <c r="G10186" s="139"/>
      <c r="H10186" s="88" t="s">
        <v>26</v>
      </c>
    </row>
    <row r="10187" spans="1:8">
      <c r="A10187" s="139" t="s">
        <v>1886</v>
      </c>
      <c r="B10187" s="139" t="s">
        <v>21551</v>
      </c>
      <c r="C10187" s="139" t="s">
        <v>21552</v>
      </c>
      <c r="D10187" s="140">
        <v>10.81</v>
      </c>
      <c r="E10187" s="139" t="s">
        <v>38914</v>
      </c>
      <c r="F10187" s="140">
        <v>19.989999999999998</v>
      </c>
      <c r="G10187" s="139"/>
      <c r="H10187" s="88" t="s">
        <v>26</v>
      </c>
    </row>
    <row r="10188" spans="1:8">
      <c r="A10188" s="139" t="s">
        <v>1886</v>
      </c>
      <c r="B10188" s="139" t="s">
        <v>21553</v>
      </c>
      <c r="C10188" s="139" t="s">
        <v>21554</v>
      </c>
      <c r="D10188" s="140">
        <v>10.81</v>
      </c>
      <c r="E10188" s="139" t="s">
        <v>38915</v>
      </c>
      <c r="F10188" s="140">
        <v>19.989999999999998</v>
      </c>
      <c r="G10188" s="139"/>
      <c r="H10188" s="88" t="s">
        <v>26</v>
      </c>
    </row>
    <row r="10189" spans="1:8">
      <c r="A10189" s="139" t="s">
        <v>1886</v>
      </c>
      <c r="B10189" s="139" t="s">
        <v>21555</v>
      </c>
      <c r="C10189" s="139" t="s">
        <v>21556</v>
      </c>
      <c r="D10189" s="140">
        <v>10.81</v>
      </c>
      <c r="E10189" s="139" t="s">
        <v>38916</v>
      </c>
      <c r="F10189" s="140">
        <v>19.989999999999998</v>
      </c>
      <c r="G10189" s="139"/>
      <c r="H10189" s="88" t="s">
        <v>26</v>
      </c>
    </row>
    <row r="10190" spans="1:8">
      <c r="A10190" s="139" t="s">
        <v>1886</v>
      </c>
      <c r="B10190" s="139" t="s">
        <v>21557</v>
      </c>
      <c r="C10190" s="139" t="s">
        <v>21558</v>
      </c>
      <c r="D10190" s="140">
        <v>10.81</v>
      </c>
      <c r="E10190" s="139" t="s">
        <v>38917</v>
      </c>
      <c r="F10190" s="140">
        <v>19.989999999999998</v>
      </c>
      <c r="G10190" s="139"/>
      <c r="H10190" s="88" t="s">
        <v>26</v>
      </c>
    </row>
    <row r="10191" spans="1:8">
      <c r="A10191" s="139" t="s">
        <v>1886</v>
      </c>
      <c r="B10191" s="139" t="s">
        <v>21559</v>
      </c>
      <c r="C10191" s="139" t="s">
        <v>21560</v>
      </c>
      <c r="D10191" s="140">
        <v>10.81</v>
      </c>
      <c r="E10191" s="139" t="s">
        <v>38918</v>
      </c>
      <c r="F10191" s="140">
        <v>19.989999999999998</v>
      </c>
      <c r="G10191" s="139"/>
      <c r="H10191" s="88" t="s">
        <v>26</v>
      </c>
    </row>
    <row r="10192" spans="1:8">
      <c r="A10192" s="139" t="s">
        <v>1886</v>
      </c>
      <c r="B10192" s="139" t="s">
        <v>21561</v>
      </c>
      <c r="C10192" s="139" t="s">
        <v>21562</v>
      </c>
      <c r="D10192" s="140">
        <v>10.81</v>
      </c>
      <c r="E10192" s="139" t="s">
        <v>38919</v>
      </c>
      <c r="F10192" s="140">
        <v>19.989999999999998</v>
      </c>
      <c r="G10192" s="139"/>
      <c r="H10192" s="88" t="s">
        <v>26</v>
      </c>
    </row>
    <row r="10193" spans="1:8">
      <c r="A10193" s="139" t="s">
        <v>1886</v>
      </c>
      <c r="B10193" s="139" t="s">
        <v>21563</v>
      </c>
      <c r="C10193" s="139" t="s">
        <v>21564</v>
      </c>
      <c r="D10193" s="140">
        <v>10.81</v>
      </c>
      <c r="E10193" s="139" t="s">
        <v>38920</v>
      </c>
      <c r="F10193" s="140">
        <v>19.989999999999998</v>
      </c>
      <c r="G10193" s="139"/>
      <c r="H10193" s="88" t="s">
        <v>26</v>
      </c>
    </row>
    <row r="10194" spans="1:8">
      <c r="A10194" s="139" t="s">
        <v>1886</v>
      </c>
      <c r="B10194" s="139" t="s">
        <v>21565</v>
      </c>
      <c r="C10194" s="139" t="s">
        <v>21566</v>
      </c>
      <c r="D10194" s="140">
        <v>10.81</v>
      </c>
      <c r="E10194" s="139" t="s">
        <v>38921</v>
      </c>
      <c r="F10194" s="140">
        <v>19.989999999999998</v>
      </c>
      <c r="G10194" s="139"/>
      <c r="H10194" s="88" t="s">
        <v>26</v>
      </c>
    </row>
    <row r="10195" spans="1:8">
      <c r="A10195" s="139" t="s">
        <v>1886</v>
      </c>
      <c r="B10195" s="139" t="s">
        <v>21567</v>
      </c>
      <c r="C10195" s="139" t="s">
        <v>21568</v>
      </c>
      <c r="D10195" s="140">
        <v>10.81</v>
      </c>
      <c r="E10195" s="139" t="s">
        <v>38922</v>
      </c>
      <c r="F10195" s="140">
        <v>19.989999999999998</v>
      </c>
      <c r="G10195" s="139"/>
      <c r="H10195" s="88" t="s">
        <v>26</v>
      </c>
    </row>
    <row r="10196" spans="1:8">
      <c r="A10196" s="139" t="s">
        <v>1886</v>
      </c>
      <c r="B10196" s="139" t="s">
        <v>21569</v>
      </c>
      <c r="C10196" s="139" t="s">
        <v>21570</v>
      </c>
      <c r="D10196" s="140">
        <v>10.81</v>
      </c>
      <c r="E10196" s="139" t="s">
        <v>38923</v>
      </c>
      <c r="F10196" s="140">
        <v>19.989999999999998</v>
      </c>
      <c r="G10196" s="139"/>
      <c r="H10196" s="88" t="s">
        <v>26</v>
      </c>
    </row>
    <row r="10197" spans="1:8">
      <c r="A10197" s="139" t="s">
        <v>1886</v>
      </c>
      <c r="B10197" s="139" t="s">
        <v>21571</v>
      </c>
      <c r="C10197" s="139" t="s">
        <v>21572</v>
      </c>
      <c r="D10197" s="140">
        <v>10.81</v>
      </c>
      <c r="E10197" s="139" t="s">
        <v>38924</v>
      </c>
      <c r="F10197" s="140">
        <v>19.989999999999998</v>
      </c>
      <c r="G10197" s="139"/>
      <c r="H10197" s="88" t="s">
        <v>26</v>
      </c>
    </row>
    <row r="10198" spans="1:8">
      <c r="A10198" s="139" t="s">
        <v>8528</v>
      </c>
      <c r="B10198" s="139" t="s">
        <v>21573</v>
      </c>
      <c r="C10198" s="139" t="s">
        <v>21574</v>
      </c>
      <c r="D10198" s="140">
        <v>72.97</v>
      </c>
      <c r="E10198" s="139" t="s">
        <v>38925</v>
      </c>
      <c r="F10198" s="140">
        <v>134.99</v>
      </c>
      <c r="G10198" s="139"/>
      <c r="H10198" s="88" t="s">
        <v>26</v>
      </c>
    </row>
    <row r="10199" spans="1:8">
      <c r="A10199" s="139" t="s">
        <v>8528</v>
      </c>
      <c r="B10199" s="139" t="s">
        <v>21575</v>
      </c>
      <c r="C10199" s="139" t="s">
        <v>21576</v>
      </c>
      <c r="D10199" s="140">
        <v>72.97</v>
      </c>
      <c r="E10199" s="139" t="s">
        <v>38926</v>
      </c>
      <c r="F10199" s="140">
        <v>134.99</v>
      </c>
      <c r="G10199" s="139"/>
      <c r="H10199" s="88" t="s">
        <v>26</v>
      </c>
    </row>
    <row r="10200" spans="1:8">
      <c r="A10200" s="139" t="s">
        <v>222</v>
      </c>
      <c r="B10200" s="139" t="s">
        <v>21577</v>
      </c>
      <c r="C10200" s="139" t="s">
        <v>21578</v>
      </c>
      <c r="D10200" s="140">
        <v>45.94</v>
      </c>
      <c r="E10200" s="139" t="s">
        <v>38927</v>
      </c>
      <c r="F10200" s="140">
        <v>84.99</v>
      </c>
      <c r="G10200" s="139"/>
      <c r="H10200" s="88" t="s">
        <v>26</v>
      </c>
    </row>
    <row r="10201" spans="1:8">
      <c r="A10201" s="139" t="s">
        <v>222</v>
      </c>
      <c r="B10201" s="139" t="s">
        <v>21579</v>
      </c>
      <c r="C10201" s="139" t="s">
        <v>21580</v>
      </c>
      <c r="D10201" s="140">
        <v>45.94</v>
      </c>
      <c r="E10201" s="139" t="s">
        <v>38928</v>
      </c>
      <c r="F10201" s="140">
        <v>84.99</v>
      </c>
      <c r="G10201" s="139"/>
      <c r="H10201" s="88" t="s">
        <v>26</v>
      </c>
    </row>
    <row r="10202" spans="1:8">
      <c r="A10202" s="139" t="s">
        <v>222</v>
      </c>
      <c r="B10202" s="139" t="s">
        <v>21581</v>
      </c>
      <c r="C10202" s="139" t="s">
        <v>21582</v>
      </c>
      <c r="D10202" s="140">
        <v>45.94</v>
      </c>
      <c r="E10202" s="139" t="s">
        <v>38929</v>
      </c>
      <c r="F10202" s="140">
        <v>84.99</v>
      </c>
      <c r="G10202" s="139"/>
      <c r="H10202" s="88" t="s">
        <v>26</v>
      </c>
    </row>
    <row r="10203" spans="1:8">
      <c r="A10203" s="139" t="s">
        <v>222</v>
      </c>
      <c r="B10203" s="139" t="s">
        <v>21583</v>
      </c>
      <c r="C10203" s="139" t="s">
        <v>21584</v>
      </c>
      <c r="D10203" s="140">
        <v>75.67</v>
      </c>
      <c r="E10203" s="139" t="s">
        <v>38930</v>
      </c>
      <c r="F10203" s="140">
        <v>139.99</v>
      </c>
      <c r="G10203" s="139"/>
      <c r="H10203" s="88" t="s">
        <v>26</v>
      </c>
    </row>
    <row r="10204" spans="1:8">
      <c r="A10204" s="139" t="s">
        <v>222</v>
      </c>
      <c r="B10204" s="139" t="s">
        <v>21585</v>
      </c>
      <c r="C10204" s="139" t="s">
        <v>21586</v>
      </c>
      <c r="D10204" s="140">
        <v>75.67</v>
      </c>
      <c r="E10204" s="139" t="s">
        <v>38931</v>
      </c>
      <c r="F10204" s="140">
        <v>139.99</v>
      </c>
      <c r="G10204" s="139"/>
      <c r="H10204" s="88" t="s">
        <v>26</v>
      </c>
    </row>
    <row r="10205" spans="1:8">
      <c r="A10205" s="139" t="s">
        <v>222</v>
      </c>
      <c r="B10205" s="139" t="s">
        <v>21587</v>
      </c>
      <c r="C10205" s="139" t="s">
        <v>21588</v>
      </c>
      <c r="D10205" s="140">
        <v>75.67</v>
      </c>
      <c r="E10205" s="139" t="s">
        <v>38932</v>
      </c>
      <c r="F10205" s="140">
        <v>139.99</v>
      </c>
      <c r="G10205" s="139"/>
      <c r="H10205" s="88" t="s">
        <v>26</v>
      </c>
    </row>
    <row r="10206" spans="1:8">
      <c r="A10206" s="139" t="s">
        <v>5093</v>
      </c>
      <c r="B10206" s="139" t="s">
        <v>21589</v>
      </c>
      <c r="C10206" s="139" t="s">
        <v>21590</v>
      </c>
      <c r="D10206" s="140">
        <v>86.48</v>
      </c>
      <c r="E10206" s="139" t="s">
        <v>38933</v>
      </c>
      <c r="F10206" s="140">
        <v>159.99</v>
      </c>
      <c r="G10206" s="139"/>
      <c r="H10206" s="88" t="s">
        <v>145</v>
      </c>
    </row>
    <row r="10207" spans="1:8">
      <c r="A10207" s="139" t="s">
        <v>5093</v>
      </c>
      <c r="B10207" s="139" t="s">
        <v>21591</v>
      </c>
      <c r="C10207" s="139" t="s">
        <v>21592</v>
      </c>
      <c r="D10207" s="140">
        <v>86.48</v>
      </c>
      <c r="E10207" s="139" t="s">
        <v>38934</v>
      </c>
      <c r="F10207" s="140">
        <v>159.99</v>
      </c>
      <c r="G10207" s="139"/>
      <c r="H10207" s="88" t="s">
        <v>145</v>
      </c>
    </row>
    <row r="10208" spans="1:8">
      <c r="A10208" s="139" t="s">
        <v>5093</v>
      </c>
      <c r="B10208" s="139" t="s">
        <v>21593</v>
      </c>
      <c r="C10208" s="139" t="s">
        <v>21594</v>
      </c>
      <c r="D10208" s="140">
        <v>86.48</v>
      </c>
      <c r="E10208" s="139" t="s">
        <v>38935</v>
      </c>
      <c r="F10208" s="140">
        <v>159.99</v>
      </c>
      <c r="G10208" s="139"/>
      <c r="H10208" s="88" t="s">
        <v>145</v>
      </c>
    </row>
    <row r="10209" spans="1:8">
      <c r="A10209" s="139" t="s">
        <v>5093</v>
      </c>
      <c r="B10209" s="139" t="s">
        <v>21595</v>
      </c>
      <c r="C10209" s="139" t="s">
        <v>21596</v>
      </c>
      <c r="D10209" s="140">
        <v>86.48</v>
      </c>
      <c r="E10209" s="139" t="s">
        <v>38936</v>
      </c>
      <c r="F10209" s="140">
        <v>159.99</v>
      </c>
      <c r="G10209" s="139"/>
      <c r="H10209" s="88" t="s">
        <v>145</v>
      </c>
    </row>
    <row r="10210" spans="1:8">
      <c r="A10210" s="139" t="s">
        <v>5093</v>
      </c>
      <c r="B10210" s="139" t="s">
        <v>21597</v>
      </c>
      <c r="C10210" s="139" t="s">
        <v>21598</v>
      </c>
      <c r="D10210" s="140">
        <v>86.48</v>
      </c>
      <c r="E10210" s="139" t="s">
        <v>38937</v>
      </c>
      <c r="F10210" s="140">
        <v>159.99</v>
      </c>
      <c r="G10210" s="139"/>
      <c r="H10210" s="88" t="s">
        <v>145</v>
      </c>
    </row>
    <row r="10211" spans="1:8">
      <c r="A10211" s="139" t="s">
        <v>5093</v>
      </c>
      <c r="B10211" s="139" t="s">
        <v>21599</v>
      </c>
      <c r="C10211" s="139" t="s">
        <v>21600</v>
      </c>
      <c r="D10211" s="140">
        <v>86.48</v>
      </c>
      <c r="E10211" s="139" t="s">
        <v>38938</v>
      </c>
      <c r="F10211" s="140">
        <v>159.99</v>
      </c>
      <c r="G10211" s="139"/>
      <c r="H10211" s="88" t="s">
        <v>145</v>
      </c>
    </row>
    <row r="10212" spans="1:8">
      <c r="A10212" s="139" t="s">
        <v>5093</v>
      </c>
      <c r="B10212" s="139" t="s">
        <v>21601</v>
      </c>
      <c r="C10212" s="139" t="s">
        <v>21602</v>
      </c>
      <c r="D10212" s="140">
        <v>86.48</v>
      </c>
      <c r="E10212" s="139" t="s">
        <v>38939</v>
      </c>
      <c r="F10212" s="140">
        <v>159.99</v>
      </c>
      <c r="G10212" s="139"/>
      <c r="H10212" s="88" t="s">
        <v>145</v>
      </c>
    </row>
    <row r="10213" spans="1:8">
      <c r="A10213" s="139" t="s">
        <v>5093</v>
      </c>
      <c r="B10213" s="139" t="s">
        <v>21603</v>
      </c>
      <c r="C10213" s="139" t="s">
        <v>21604</v>
      </c>
      <c r="D10213" s="140">
        <v>86.48</v>
      </c>
      <c r="E10213" s="139" t="s">
        <v>38940</v>
      </c>
      <c r="F10213" s="140">
        <v>159.99</v>
      </c>
      <c r="G10213" s="139"/>
      <c r="H10213" s="88" t="s">
        <v>145</v>
      </c>
    </row>
    <row r="10214" spans="1:8">
      <c r="A10214" s="139" t="s">
        <v>5093</v>
      </c>
      <c r="B10214" s="139" t="s">
        <v>21605</v>
      </c>
      <c r="C10214" s="139" t="s">
        <v>21606</v>
      </c>
      <c r="D10214" s="140">
        <v>86.48</v>
      </c>
      <c r="E10214" s="139" t="s">
        <v>38941</v>
      </c>
      <c r="F10214" s="140">
        <v>159.99</v>
      </c>
      <c r="G10214" s="139"/>
      <c r="H10214" s="88" t="s">
        <v>145</v>
      </c>
    </row>
    <row r="10215" spans="1:8">
      <c r="A10215" s="139" t="s">
        <v>5093</v>
      </c>
      <c r="B10215" s="139" t="s">
        <v>21607</v>
      </c>
      <c r="C10215" s="139" t="s">
        <v>21608</v>
      </c>
      <c r="D10215" s="140">
        <v>86.48</v>
      </c>
      <c r="E10215" s="139" t="s">
        <v>38942</v>
      </c>
      <c r="F10215" s="140">
        <v>159.99</v>
      </c>
      <c r="G10215" s="139"/>
      <c r="H10215" s="88" t="s">
        <v>145</v>
      </c>
    </row>
    <row r="10216" spans="1:8">
      <c r="A10216" s="139" t="s">
        <v>5093</v>
      </c>
      <c r="B10216" s="139" t="s">
        <v>21609</v>
      </c>
      <c r="C10216" s="139" t="s">
        <v>21610</v>
      </c>
      <c r="D10216" s="140">
        <v>86.48</v>
      </c>
      <c r="E10216" s="139" t="s">
        <v>38943</v>
      </c>
      <c r="F10216" s="140">
        <v>159.99</v>
      </c>
      <c r="G10216" s="139"/>
      <c r="H10216" s="88" t="s">
        <v>145</v>
      </c>
    </row>
    <row r="10217" spans="1:8">
      <c r="A10217" s="139" t="s">
        <v>5093</v>
      </c>
      <c r="B10217" s="139" t="s">
        <v>21611</v>
      </c>
      <c r="C10217" s="139" t="s">
        <v>21612</v>
      </c>
      <c r="D10217" s="140">
        <v>86.48</v>
      </c>
      <c r="E10217" s="139" t="s">
        <v>38944</v>
      </c>
      <c r="F10217" s="140">
        <v>159.99</v>
      </c>
      <c r="G10217" s="139"/>
      <c r="H10217" s="88" t="s">
        <v>145</v>
      </c>
    </row>
    <row r="10218" spans="1:8">
      <c r="A10218" s="139" t="s">
        <v>5093</v>
      </c>
      <c r="B10218" s="139" t="s">
        <v>21613</v>
      </c>
      <c r="C10218" s="139" t="s">
        <v>21614</v>
      </c>
      <c r="D10218" s="140">
        <v>86.48</v>
      </c>
      <c r="E10218" s="139" t="s">
        <v>38945</v>
      </c>
      <c r="F10218" s="140">
        <v>159.99</v>
      </c>
      <c r="G10218" s="139"/>
      <c r="H10218" s="88" t="s">
        <v>145</v>
      </c>
    </row>
    <row r="10219" spans="1:8">
      <c r="A10219" s="139" t="s">
        <v>5093</v>
      </c>
      <c r="B10219" s="139" t="s">
        <v>21615</v>
      </c>
      <c r="C10219" s="139" t="s">
        <v>21616</v>
      </c>
      <c r="D10219" s="140">
        <v>86.48</v>
      </c>
      <c r="E10219" s="139" t="s">
        <v>38946</v>
      </c>
      <c r="F10219" s="140">
        <v>159.99</v>
      </c>
      <c r="G10219" s="139"/>
      <c r="H10219" s="88" t="s">
        <v>145</v>
      </c>
    </row>
    <row r="10220" spans="1:8">
      <c r="A10220" s="139" t="s">
        <v>5093</v>
      </c>
      <c r="B10220" s="139" t="s">
        <v>21617</v>
      </c>
      <c r="C10220" s="139" t="s">
        <v>21618</v>
      </c>
      <c r="D10220" s="140">
        <v>86.48</v>
      </c>
      <c r="E10220" s="139" t="s">
        <v>38947</v>
      </c>
      <c r="F10220" s="140">
        <v>159.99</v>
      </c>
      <c r="G10220" s="139"/>
      <c r="H10220" s="88" t="s">
        <v>145</v>
      </c>
    </row>
    <row r="10221" spans="1:8">
      <c r="A10221" s="139" t="s">
        <v>5093</v>
      </c>
      <c r="B10221" s="139" t="s">
        <v>21619</v>
      </c>
      <c r="C10221" s="139" t="s">
        <v>21620</v>
      </c>
      <c r="D10221" s="140">
        <v>86.48</v>
      </c>
      <c r="E10221" s="139" t="s">
        <v>38948</v>
      </c>
      <c r="F10221" s="140">
        <v>159.99</v>
      </c>
      <c r="G10221" s="139"/>
      <c r="H10221" s="88" t="s">
        <v>145</v>
      </c>
    </row>
    <row r="10222" spans="1:8">
      <c r="A10222" s="139" t="s">
        <v>5093</v>
      </c>
      <c r="B10222" s="139" t="s">
        <v>21621</v>
      </c>
      <c r="C10222" s="139" t="s">
        <v>21622</v>
      </c>
      <c r="D10222" s="140">
        <v>86.48</v>
      </c>
      <c r="E10222" s="139" t="s">
        <v>38949</v>
      </c>
      <c r="F10222" s="140">
        <v>159.99</v>
      </c>
      <c r="G10222" s="139"/>
      <c r="H10222" s="88" t="s">
        <v>145</v>
      </c>
    </row>
    <row r="10223" spans="1:8">
      <c r="A10223" s="139" t="s">
        <v>5093</v>
      </c>
      <c r="B10223" s="139" t="s">
        <v>21623</v>
      </c>
      <c r="C10223" s="139" t="s">
        <v>21624</v>
      </c>
      <c r="D10223" s="140">
        <v>86.48</v>
      </c>
      <c r="E10223" s="139" t="s">
        <v>38950</v>
      </c>
      <c r="F10223" s="140">
        <v>159.99</v>
      </c>
      <c r="G10223" s="139"/>
      <c r="H10223" s="88" t="s">
        <v>145</v>
      </c>
    </row>
    <row r="10224" spans="1:8">
      <c r="A10224" s="139" t="s">
        <v>195</v>
      </c>
      <c r="B10224" s="139" t="s">
        <v>196</v>
      </c>
      <c r="C10224" s="139" t="s">
        <v>197</v>
      </c>
      <c r="D10224" s="140">
        <v>114.28</v>
      </c>
      <c r="E10224" s="139" t="s">
        <v>38951</v>
      </c>
      <c r="F10224" s="140">
        <v>199.99</v>
      </c>
      <c r="G10224" s="139"/>
      <c r="H10224" s="88" t="s">
        <v>38952</v>
      </c>
    </row>
    <row r="10225" spans="1:8">
      <c r="A10225" s="139" t="s">
        <v>195</v>
      </c>
      <c r="B10225" s="139" t="s">
        <v>198</v>
      </c>
      <c r="C10225" s="139" t="s">
        <v>199</v>
      </c>
      <c r="D10225" s="140">
        <v>114.28</v>
      </c>
      <c r="E10225" s="139" t="s">
        <v>38953</v>
      </c>
      <c r="F10225" s="140">
        <v>199.99</v>
      </c>
      <c r="G10225" s="139"/>
      <c r="H10225" s="88" t="s">
        <v>38952</v>
      </c>
    </row>
    <row r="10226" spans="1:8">
      <c r="A10226" s="139" t="s">
        <v>195</v>
      </c>
      <c r="B10226" s="139" t="s">
        <v>200</v>
      </c>
      <c r="C10226" s="139" t="s">
        <v>201</v>
      </c>
      <c r="D10226" s="140">
        <v>102.85</v>
      </c>
      <c r="E10226" s="139" t="s">
        <v>38954</v>
      </c>
      <c r="F10226" s="140">
        <v>179.99</v>
      </c>
      <c r="G10226" s="139"/>
      <c r="H10226" s="88" t="s">
        <v>38952</v>
      </c>
    </row>
    <row r="10227" spans="1:8">
      <c r="A10227" s="139" t="s">
        <v>195</v>
      </c>
      <c r="B10227" s="139" t="s">
        <v>202</v>
      </c>
      <c r="C10227" s="139" t="s">
        <v>203</v>
      </c>
      <c r="D10227" s="140">
        <v>102.85</v>
      </c>
      <c r="E10227" s="139" t="s">
        <v>38955</v>
      </c>
      <c r="F10227" s="140">
        <v>179.99</v>
      </c>
      <c r="G10227" s="139"/>
      <c r="H10227" s="88" t="s">
        <v>38952</v>
      </c>
    </row>
    <row r="10228" spans="1:8">
      <c r="A10228" s="139" t="s">
        <v>204</v>
      </c>
      <c r="B10228" s="139" t="s">
        <v>205</v>
      </c>
      <c r="C10228" s="139" t="s">
        <v>206</v>
      </c>
      <c r="D10228" s="140">
        <v>48.64</v>
      </c>
      <c r="E10228" s="139" t="s">
        <v>38956</v>
      </c>
      <c r="F10228" s="140">
        <v>89.99</v>
      </c>
      <c r="G10228" s="139"/>
      <c r="H10228" s="88" t="s">
        <v>38952</v>
      </c>
    </row>
    <row r="10229" spans="1:8">
      <c r="A10229" s="139" t="s">
        <v>204</v>
      </c>
      <c r="B10229" s="139" t="s">
        <v>207</v>
      </c>
      <c r="C10229" s="139" t="s">
        <v>208</v>
      </c>
      <c r="D10229" s="140">
        <v>135.13</v>
      </c>
      <c r="E10229" s="139" t="s">
        <v>38957</v>
      </c>
      <c r="F10229" s="140">
        <v>249.99</v>
      </c>
      <c r="G10229" s="139"/>
      <c r="H10229" s="88" t="s">
        <v>38952</v>
      </c>
    </row>
    <row r="10230" spans="1:8">
      <c r="A10230" s="139" t="s">
        <v>210</v>
      </c>
      <c r="B10230" s="139" t="s">
        <v>211</v>
      </c>
      <c r="C10230" s="139" t="s">
        <v>212</v>
      </c>
      <c r="D10230" s="140">
        <v>121.21</v>
      </c>
      <c r="E10230" s="139" t="s">
        <v>38958</v>
      </c>
      <c r="F10230" s="140">
        <v>199.99</v>
      </c>
      <c r="G10230" s="139"/>
      <c r="H10230" s="88" t="s">
        <v>38952</v>
      </c>
    </row>
    <row r="10231" spans="1:8">
      <c r="A10231" s="139" t="s">
        <v>195</v>
      </c>
      <c r="B10231" s="139" t="s">
        <v>213</v>
      </c>
      <c r="C10231" s="139" t="s">
        <v>214</v>
      </c>
      <c r="D10231" s="140">
        <v>48.64</v>
      </c>
      <c r="E10231" s="139" t="s">
        <v>38959</v>
      </c>
      <c r="F10231" s="140">
        <v>89.99</v>
      </c>
      <c r="G10231" s="139"/>
      <c r="H10231" s="88" t="s">
        <v>38952</v>
      </c>
    </row>
    <row r="10232" spans="1:8">
      <c r="A10232" s="139" t="s">
        <v>195</v>
      </c>
      <c r="B10232" s="139" t="s">
        <v>215</v>
      </c>
      <c r="C10232" s="139" t="s">
        <v>216</v>
      </c>
      <c r="D10232" s="140">
        <v>575.75</v>
      </c>
      <c r="E10232" s="139" t="s">
        <v>38960</v>
      </c>
      <c r="F10232" s="140">
        <v>949.99</v>
      </c>
      <c r="G10232" s="139"/>
      <c r="H10232" s="88" t="s">
        <v>38952</v>
      </c>
    </row>
    <row r="10233" spans="1:8">
      <c r="A10233" s="139" t="s">
        <v>217</v>
      </c>
      <c r="B10233" s="139" t="s">
        <v>218</v>
      </c>
      <c r="C10233" s="139" t="s">
        <v>219</v>
      </c>
      <c r="D10233" s="140">
        <v>18.91</v>
      </c>
      <c r="E10233" s="139" t="s">
        <v>38961</v>
      </c>
      <c r="F10233" s="140">
        <v>34.99</v>
      </c>
      <c r="G10233" s="139"/>
      <c r="H10233" s="88" t="s">
        <v>38952</v>
      </c>
    </row>
    <row r="10234" spans="1:8">
      <c r="A10234" s="139" t="s">
        <v>217</v>
      </c>
      <c r="B10234" s="139" t="s">
        <v>220</v>
      </c>
      <c r="C10234" s="139" t="s">
        <v>221</v>
      </c>
      <c r="D10234" s="140">
        <v>18.91</v>
      </c>
      <c r="E10234" s="139" t="s">
        <v>38962</v>
      </c>
      <c r="F10234" s="140">
        <v>34.99</v>
      </c>
      <c r="G10234" s="139"/>
      <c r="H10234" s="88" t="s">
        <v>38952</v>
      </c>
    </row>
    <row r="10235" spans="1:8">
      <c r="A10235" s="139" t="s">
        <v>222</v>
      </c>
      <c r="B10235" s="139" t="s">
        <v>223</v>
      </c>
      <c r="C10235" s="139" t="s">
        <v>224</v>
      </c>
      <c r="D10235" s="140">
        <v>8.1</v>
      </c>
      <c r="E10235" s="139" t="s">
        <v>38963</v>
      </c>
      <c r="F10235" s="140">
        <v>14.99</v>
      </c>
      <c r="G10235" s="139"/>
      <c r="H10235" s="88" t="s">
        <v>38952</v>
      </c>
    </row>
    <row r="10236" spans="1:8">
      <c r="A10236" s="139" t="s">
        <v>672</v>
      </c>
      <c r="B10236" s="139" t="s">
        <v>673</v>
      </c>
      <c r="C10236" s="139" t="s">
        <v>674</v>
      </c>
      <c r="D10236" s="140">
        <v>1066</v>
      </c>
      <c r="E10236" s="139" t="s">
        <v>38964</v>
      </c>
      <c r="F10236" s="140">
        <v>1599</v>
      </c>
      <c r="G10236" s="139"/>
      <c r="H10236" s="88" t="s">
        <v>38965</v>
      </c>
    </row>
    <row r="10237" spans="1:8">
      <c r="A10237" s="139" t="s">
        <v>672</v>
      </c>
      <c r="B10237" s="139" t="s">
        <v>675</v>
      </c>
      <c r="C10237" s="139" t="s">
        <v>676</v>
      </c>
      <c r="D10237" s="140">
        <v>999.33</v>
      </c>
      <c r="E10237" s="139" t="s">
        <v>38966</v>
      </c>
      <c r="F10237" s="140">
        <v>1499</v>
      </c>
      <c r="G10237" s="139"/>
      <c r="H10237" s="88" t="s">
        <v>38965</v>
      </c>
    </row>
    <row r="10238" spans="1:8">
      <c r="A10238" s="139" t="s">
        <v>672</v>
      </c>
      <c r="B10238" s="139" t="s">
        <v>677</v>
      </c>
      <c r="C10238" s="139" t="s">
        <v>678</v>
      </c>
      <c r="D10238" s="140">
        <v>1066</v>
      </c>
      <c r="E10238" s="139" t="s">
        <v>38967</v>
      </c>
      <c r="F10238" s="140">
        <v>1599</v>
      </c>
      <c r="G10238" s="139"/>
      <c r="H10238" s="88" t="s">
        <v>38965</v>
      </c>
    </row>
    <row r="10239" spans="1:8">
      <c r="A10239" s="139" t="s">
        <v>672</v>
      </c>
      <c r="B10239" s="139" t="s">
        <v>679</v>
      </c>
      <c r="C10239" s="139" t="s">
        <v>680</v>
      </c>
      <c r="D10239" s="140">
        <v>999.33</v>
      </c>
      <c r="E10239" s="139" t="s">
        <v>38968</v>
      </c>
      <c r="F10239" s="140">
        <v>1499</v>
      </c>
      <c r="G10239" s="139"/>
      <c r="H10239" s="88" t="s">
        <v>38965</v>
      </c>
    </row>
    <row r="10240" spans="1:8">
      <c r="A10240" s="139" t="s">
        <v>672</v>
      </c>
      <c r="B10240" s="139" t="s">
        <v>681</v>
      </c>
      <c r="C10240" s="139" t="s">
        <v>682</v>
      </c>
      <c r="D10240" s="140">
        <v>1066</v>
      </c>
      <c r="E10240" s="139" t="s">
        <v>38969</v>
      </c>
      <c r="F10240" s="140">
        <v>1599</v>
      </c>
      <c r="G10240" s="139"/>
      <c r="H10240" s="88" t="s">
        <v>38965</v>
      </c>
    </row>
    <row r="10241" spans="1:8">
      <c r="A10241" s="139" t="s">
        <v>672</v>
      </c>
      <c r="B10241" s="139" t="s">
        <v>683</v>
      </c>
      <c r="C10241" s="139" t="s">
        <v>684</v>
      </c>
      <c r="D10241" s="140">
        <v>999.33</v>
      </c>
      <c r="E10241" s="139" t="s">
        <v>38970</v>
      </c>
      <c r="F10241" s="140">
        <v>1499</v>
      </c>
      <c r="G10241" s="139"/>
      <c r="H10241" s="88" t="s">
        <v>38965</v>
      </c>
    </row>
    <row r="10242" spans="1:8">
      <c r="A10242" s="139" t="s">
        <v>672</v>
      </c>
      <c r="B10242" s="139" t="s">
        <v>685</v>
      </c>
      <c r="C10242" s="139" t="s">
        <v>686</v>
      </c>
      <c r="D10242" s="140">
        <v>1066</v>
      </c>
      <c r="E10242" s="139" t="s">
        <v>38971</v>
      </c>
      <c r="F10242" s="140">
        <v>1599</v>
      </c>
      <c r="G10242" s="139"/>
      <c r="H10242" s="88" t="s">
        <v>38965</v>
      </c>
    </row>
    <row r="10243" spans="1:8">
      <c r="A10243" s="139" t="s">
        <v>672</v>
      </c>
      <c r="B10243" s="139" t="s">
        <v>687</v>
      </c>
      <c r="C10243" s="139" t="s">
        <v>688</v>
      </c>
      <c r="D10243" s="140">
        <v>999.33</v>
      </c>
      <c r="E10243" s="139" t="s">
        <v>38972</v>
      </c>
      <c r="F10243" s="140">
        <v>1499</v>
      </c>
      <c r="G10243" s="139"/>
      <c r="H10243" s="88" t="s">
        <v>38965</v>
      </c>
    </row>
    <row r="10244" spans="1:8">
      <c r="A10244" s="139" t="s">
        <v>672</v>
      </c>
      <c r="B10244" s="139" t="s">
        <v>689</v>
      </c>
      <c r="C10244" s="139" t="s">
        <v>690</v>
      </c>
      <c r="D10244" s="140">
        <v>1066</v>
      </c>
      <c r="E10244" s="139" t="s">
        <v>38973</v>
      </c>
      <c r="F10244" s="140">
        <v>1599</v>
      </c>
      <c r="G10244" s="139"/>
      <c r="H10244" s="88" t="s">
        <v>38965</v>
      </c>
    </row>
    <row r="10245" spans="1:8">
      <c r="A10245" s="139" t="s">
        <v>672</v>
      </c>
      <c r="B10245" s="139" t="s">
        <v>691</v>
      </c>
      <c r="C10245" s="139" t="s">
        <v>692</v>
      </c>
      <c r="D10245" s="140">
        <v>999.33</v>
      </c>
      <c r="E10245" s="139" t="s">
        <v>38974</v>
      </c>
      <c r="F10245" s="140">
        <v>1499</v>
      </c>
      <c r="G10245" s="139"/>
      <c r="H10245" s="88" t="s">
        <v>38965</v>
      </c>
    </row>
    <row r="10246" spans="1:8">
      <c r="A10246" s="139" t="s">
        <v>693</v>
      </c>
      <c r="B10246" s="139" t="s">
        <v>694</v>
      </c>
      <c r="C10246" s="139" t="s">
        <v>695</v>
      </c>
      <c r="D10246" s="140">
        <v>499.33</v>
      </c>
      <c r="E10246" s="139" t="s">
        <v>38975</v>
      </c>
      <c r="F10246" s="140">
        <v>749</v>
      </c>
      <c r="G10246" s="139"/>
      <c r="H10246" s="88" t="s">
        <v>38965</v>
      </c>
    </row>
    <row r="10247" spans="1:8">
      <c r="A10247" s="139" t="s">
        <v>693</v>
      </c>
      <c r="B10247" s="139" t="s">
        <v>696</v>
      </c>
      <c r="C10247" s="139" t="s">
        <v>697</v>
      </c>
      <c r="D10247" s="140">
        <v>432.67</v>
      </c>
      <c r="E10247" s="139" t="s">
        <v>38976</v>
      </c>
      <c r="F10247" s="140">
        <v>649</v>
      </c>
      <c r="G10247" s="139"/>
      <c r="H10247" s="88" t="s">
        <v>38965</v>
      </c>
    </row>
    <row r="10248" spans="1:8">
      <c r="A10248" s="139" t="s">
        <v>693</v>
      </c>
      <c r="B10248" s="139" t="s">
        <v>698</v>
      </c>
      <c r="C10248" s="139" t="s">
        <v>699</v>
      </c>
      <c r="D10248" s="140">
        <v>499.33</v>
      </c>
      <c r="E10248" s="139" t="s">
        <v>38977</v>
      </c>
      <c r="F10248" s="140">
        <v>749</v>
      </c>
      <c r="G10248" s="139"/>
      <c r="H10248" s="88" t="s">
        <v>38965</v>
      </c>
    </row>
    <row r="10249" spans="1:8">
      <c r="A10249" s="139" t="s">
        <v>693</v>
      </c>
      <c r="B10249" s="139" t="s">
        <v>700</v>
      </c>
      <c r="C10249" s="139" t="s">
        <v>701</v>
      </c>
      <c r="D10249" s="140">
        <v>432.67</v>
      </c>
      <c r="E10249" s="139" t="s">
        <v>38978</v>
      </c>
      <c r="F10249" s="140">
        <v>649</v>
      </c>
      <c r="G10249" s="139"/>
      <c r="H10249" s="88" t="s">
        <v>38965</v>
      </c>
    </row>
    <row r="10250" spans="1:8">
      <c r="A10250" s="139" t="s">
        <v>693</v>
      </c>
      <c r="B10250" s="139" t="s">
        <v>702</v>
      </c>
      <c r="C10250" s="139" t="s">
        <v>703</v>
      </c>
      <c r="D10250" s="140">
        <v>499.33</v>
      </c>
      <c r="E10250" s="139" t="s">
        <v>38979</v>
      </c>
      <c r="F10250" s="140">
        <v>749</v>
      </c>
      <c r="G10250" s="139"/>
      <c r="H10250" s="88" t="s">
        <v>38965</v>
      </c>
    </row>
    <row r="10251" spans="1:8">
      <c r="A10251" s="139" t="s">
        <v>693</v>
      </c>
      <c r="B10251" s="139" t="s">
        <v>704</v>
      </c>
      <c r="C10251" s="139" t="s">
        <v>705</v>
      </c>
      <c r="D10251" s="140">
        <v>432.67</v>
      </c>
      <c r="E10251" s="139" t="s">
        <v>38980</v>
      </c>
      <c r="F10251" s="140">
        <v>649</v>
      </c>
      <c r="G10251" s="139"/>
      <c r="H10251" s="88" t="s">
        <v>38965</v>
      </c>
    </row>
    <row r="10252" spans="1:8">
      <c r="A10252" s="139" t="s">
        <v>693</v>
      </c>
      <c r="B10252" s="139" t="s">
        <v>706</v>
      </c>
      <c r="C10252" s="139" t="s">
        <v>707</v>
      </c>
      <c r="D10252" s="140">
        <v>499.33</v>
      </c>
      <c r="E10252" s="139" t="s">
        <v>38981</v>
      </c>
      <c r="F10252" s="140">
        <v>749</v>
      </c>
      <c r="G10252" s="139"/>
      <c r="H10252" s="88" t="s">
        <v>38965</v>
      </c>
    </row>
    <row r="10253" spans="1:8">
      <c r="A10253" s="139" t="s">
        <v>693</v>
      </c>
      <c r="B10253" s="139" t="s">
        <v>708</v>
      </c>
      <c r="C10253" s="139" t="s">
        <v>709</v>
      </c>
      <c r="D10253" s="140">
        <v>432.67</v>
      </c>
      <c r="E10253" s="139" t="s">
        <v>38982</v>
      </c>
      <c r="F10253" s="140">
        <v>649</v>
      </c>
      <c r="G10253" s="139"/>
      <c r="H10253" s="88" t="s">
        <v>38965</v>
      </c>
    </row>
    <row r="10254" spans="1:8">
      <c r="A10254" s="139" t="s">
        <v>693</v>
      </c>
      <c r="B10254" s="139" t="s">
        <v>710</v>
      </c>
      <c r="C10254" s="139" t="s">
        <v>711</v>
      </c>
      <c r="D10254" s="140">
        <v>499.33</v>
      </c>
      <c r="E10254" s="139" t="s">
        <v>38983</v>
      </c>
      <c r="F10254" s="140">
        <v>749</v>
      </c>
      <c r="G10254" s="139"/>
      <c r="H10254" s="88" t="s">
        <v>38965</v>
      </c>
    </row>
    <row r="10255" spans="1:8">
      <c r="A10255" s="139" t="s">
        <v>693</v>
      </c>
      <c r="B10255" s="139" t="s">
        <v>712</v>
      </c>
      <c r="C10255" s="139" t="s">
        <v>713</v>
      </c>
      <c r="D10255" s="140">
        <v>432.67</v>
      </c>
      <c r="E10255" s="139" t="s">
        <v>38984</v>
      </c>
      <c r="F10255" s="140">
        <v>649</v>
      </c>
      <c r="G10255" s="139"/>
      <c r="H10255" s="88" t="s">
        <v>38965</v>
      </c>
    </row>
    <row r="10256" spans="1:8">
      <c r="A10256" s="139" t="s">
        <v>217</v>
      </c>
      <c r="B10256" s="139" t="s">
        <v>225</v>
      </c>
      <c r="C10256" s="139" t="s">
        <v>226</v>
      </c>
      <c r="D10256" s="140">
        <v>13.51</v>
      </c>
      <c r="E10256" s="139" t="s">
        <v>38985</v>
      </c>
      <c r="F10256" s="140">
        <v>24.99</v>
      </c>
      <c r="G10256" s="139"/>
      <c r="H10256" s="88" t="s">
        <v>38952</v>
      </c>
    </row>
    <row r="10257" spans="1:8">
      <c r="A10257" s="139" t="s">
        <v>217</v>
      </c>
      <c r="B10257" s="139" t="s">
        <v>227</v>
      </c>
      <c r="C10257" s="139" t="s">
        <v>228</v>
      </c>
      <c r="D10257" s="140">
        <v>13.51</v>
      </c>
      <c r="E10257" s="139" t="s">
        <v>38986</v>
      </c>
      <c r="F10257" s="140">
        <v>24.99</v>
      </c>
      <c r="G10257" s="139"/>
      <c r="H10257" s="88" t="s">
        <v>38952</v>
      </c>
    </row>
    <row r="10258" spans="1:8">
      <c r="A10258" s="139" t="s">
        <v>229</v>
      </c>
      <c r="B10258" s="139" t="s">
        <v>230</v>
      </c>
      <c r="C10258" s="139" t="s">
        <v>231</v>
      </c>
      <c r="D10258" s="140">
        <v>103.02</v>
      </c>
      <c r="E10258" s="139" t="s">
        <v>38987</v>
      </c>
      <c r="F10258" s="140">
        <v>169.99</v>
      </c>
      <c r="G10258" s="139"/>
      <c r="H10258" s="88" t="s">
        <v>38952</v>
      </c>
    </row>
    <row r="10259" spans="1:8">
      <c r="A10259" s="139" t="s">
        <v>232</v>
      </c>
      <c r="B10259" s="139" t="s">
        <v>233</v>
      </c>
      <c r="C10259" s="139" t="s">
        <v>234</v>
      </c>
      <c r="D10259" s="140">
        <v>85.71</v>
      </c>
      <c r="E10259" s="139" t="s">
        <v>38988</v>
      </c>
      <c r="F10259" s="140">
        <v>149.99</v>
      </c>
      <c r="G10259" s="139"/>
      <c r="H10259" s="88" t="s">
        <v>38952</v>
      </c>
    </row>
    <row r="10260" spans="1:8">
      <c r="A10260" s="139" t="s">
        <v>235</v>
      </c>
      <c r="B10260" s="139" t="s">
        <v>236</v>
      </c>
      <c r="C10260" s="139" t="s">
        <v>237</v>
      </c>
      <c r="D10260" s="140">
        <v>74.28</v>
      </c>
      <c r="E10260" s="139" t="s">
        <v>38989</v>
      </c>
      <c r="F10260" s="140">
        <v>129.99</v>
      </c>
      <c r="G10260" s="139"/>
      <c r="H10260" s="88" t="s">
        <v>38952</v>
      </c>
    </row>
    <row r="10261" spans="1:8">
      <c r="A10261" s="139" t="s">
        <v>229</v>
      </c>
      <c r="B10261" s="139" t="s">
        <v>238</v>
      </c>
      <c r="C10261" s="139" t="s">
        <v>239</v>
      </c>
      <c r="D10261" s="140">
        <v>121.21</v>
      </c>
      <c r="E10261" s="139" t="s">
        <v>38990</v>
      </c>
      <c r="F10261" s="140">
        <v>199.99</v>
      </c>
      <c r="G10261" s="139"/>
      <c r="H10261" s="88" t="s">
        <v>38952</v>
      </c>
    </row>
    <row r="10262" spans="1:8">
      <c r="A10262" s="139" t="s">
        <v>235</v>
      </c>
      <c r="B10262" s="139" t="s">
        <v>240</v>
      </c>
      <c r="C10262" s="139" t="s">
        <v>241</v>
      </c>
      <c r="D10262" s="140">
        <v>74.28</v>
      </c>
      <c r="E10262" s="139" t="s">
        <v>38991</v>
      </c>
      <c r="F10262" s="140">
        <v>129.99</v>
      </c>
      <c r="G10262" s="139"/>
      <c r="H10262" s="88" t="s">
        <v>38952</v>
      </c>
    </row>
    <row r="10263" spans="1:8">
      <c r="A10263" s="139" t="s">
        <v>235</v>
      </c>
      <c r="B10263" s="139" t="s">
        <v>242</v>
      </c>
      <c r="C10263" s="139" t="s">
        <v>243</v>
      </c>
      <c r="D10263" s="140">
        <v>74.28</v>
      </c>
      <c r="E10263" s="139" t="s">
        <v>38992</v>
      </c>
      <c r="F10263" s="140">
        <v>129.99</v>
      </c>
      <c r="G10263" s="139"/>
      <c r="H10263" s="88" t="s">
        <v>38952</v>
      </c>
    </row>
    <row r="10264" spans="1:8">
      <c r="A10264" s="139" t="s">
        <v>235</v>
      </c>
      <c r="B10264" s="139" t="s">
        <v>244</v>
      </c>
      <c r="C10264" s="139" t="s">
        <v>245</v>
      </c>
      <c r="D10264" s="140">
        <v>74.28</v>
      </c>
      <c r="E10264" s="139" t="s">
        <v>38993</v>
      </c>
      <c r="F10264" s="140">
        <v>129.99</v>
      </c>
      <c r="G10264" s="139"/>
      <c r="H10264" s="88" t="s">
        <v>38952</v>
      </c>
    </row>
    <row r="10265" spans="1:8">
      <c r="A10265" s="139" t="s">
        <v>217</v>
      </c>
      <c r="B10265" s="139" t="s">
        <v>246</v>
      </c>
      <c r="C10265" s="139" t="s">
        <v>247</v>
      </c>
      <c r="D10265" s="140">
        <v>4.8600000000000003</v>
      </c>
      <c r="E10265" s="139" t="s">
        <v>38994</v>
      </c>
      <c r="F10265" s="140">
        <v>8.99</v>
      </c>
      <c r="G10265" s="139"/>
      <c r="H10265" s="88" t="s">
        <v>38952</v>
      </c>
    </row>
    <row r="10266" spans="1:8">
      <c r="A10266" s="139" t="s">
        <v>217</v>
      </c>
      <c r="B10266" s="139" t="s">
        <v>248</v>
      </c>
      <c r="C10266" s="139" t="s">
        <v>249</v>
      </c>
      <c r="D10266" s="140">
        <v>13.51</v>
      </c>
      <c r="E10266" s="139" t="s">
        <v>38995</v>
      </c>
      <c r="F10266" s="140">
        <v>24.99</v>
      </c>
      <c r="G10266" s="139"/>
      <c r="H10266" s="88" t="s">
        <v>38952</v>
      </c>
    </row>
    <row r="10267" spans="1:8">
      <c r="A10267" s="139" t="s">
        <v>217</v>
      </c>
      <c r="B10267" s="139" t="s">
        <v>250</v>
      </c>
      <c r="C10267" s="139" t="s">
        <v>251</v>
      </c>
      <c r="D10267" s="140">
        <v>13.51</v>
      </c>
      <c r="E10267" s="139" t="s">
        <v>38996</v>
      </c>
      <c r="F10267" s="140">
        <v>24.99</v>
      </c>
      <c r="G10267" s="139"/>
      <c r="H10267" s="88" t="s">
        <v>38952</v>
      </c>
    </row>
    <row r="10268" spans="1:8">
      <c r="A10268" s="139" t="s">
        <v>229</v>
      </c>
      <c r="B10268" s="139" t="s">
        <v>252</v>
      </c>
      <c r="C10268" s="139" t="s">
        <v>253</v>
      </c>
      <c r="D10268" s="140">
        <v>103.02</v>
      </c>
      <c r="E10268" s="139" t="s">
        <v>38997</v>
      </c>
      <c r="F10268" s="140">
        <v>169.99</v>
      </c>
      <c r="G10268" s="139"/>
      <c r="H10268" s="88" t="s">
        <v>38952</v>
      </c>
    </row>
    <row r="10269" spans="1:8">
      <c r="A10269" s="139" t="s">
        <v>229</v>
      </c>
      <c r="B10269" s="139" t="s">
        <v>254</v>
      </c>
      <c r="C10269" s="139" t="s">
        <v>255</v>
      </c>
      <c r="D10269" s="140">
        <v>163.63</v>
      </c>
      <c r="E10269" s="139" t="s">
        <v>38998</v>
      </c>
      <c r="F10269" s="140">
        <v>269.99</v>
      </c>
      <c r="G10269" s="139"/>
      <c r="H10269" s="88" t="s">
        <v>38952</v>
      </c>
    </row>
    <row r="10270" spans="1:8">
      <c r="A10270" s="139" t="s">
        <v>229</v>
      </c>
      <c r="B10270" s="139" t="s">
        <v>256</v>
      </c>
      <c r="C10270" s="139" t="s">
        <v>257</v>
      </c>
      <c r="D10270" s="140">
        <v>163.63</v>
      </c>
      <c r="E10270" s="139" t="s">
        <v>38999</v>
      </c>
      <c r="F10270" s="140">
        <v>269.99</v>
      </c>
      <c r="G10270" s="139"/>
      <c r="H10270" s="88" t="s">
        <v>38952</v>
      </c>
    </row>
    <row r="10271" spans="1:8">
      <c r="A10271" s="139" t="s">
        <v>232</v>
      </c>
      <c r="B10271" s="139" t="s">
        <v>258</v>
      </c>
      <c r="C10271" s="139" t="s">
        <v>259</v>
      </c>
      <c r="D10271" s="140">
        <v>68.569999999999993</v>
      </c>
      <c r="E10271" s="139" t="s">
        <v>39000</v>
      </c>
      <c r="F10271" s="140">
        <v>119.99</v>
      </c>
      <c r="G10271" s="139"/>
      <c r="H10271" s="88" t="s">
        <v>38952</v>
      </c>
    </row>
    <row r="10272" spans="1:8">
      <c r="A10272" s="139" t="s">
        <v>232</v>
      </c>
      <c r="B10272" s="139" t="s">
        <v>260</v>
      </c>
      <c r="C10272" s="139" t="s">
        <v>261</v>
      </c>
      <c r="D10272" s="140">
        <v>68.569999999999993</v>
      </c>
      <c r="E10272" s="139" t="s">
        <v>39001</v>
      </c>
      <c r="F10272" s="140">
        <v>119.99</v>
      </c>
      <c r="G10272" s="139"/>
      <c r="H10272" s="88" t="s">
        <v>38952</v>
      </c>
    </row>
    <row r="10273" spans="1:8">
      <c r="A10273" s="139" t="s">
        <v>232</v>
      </c>
      <c r="B10273" s="139" t="s">
        <v>262</v>
      </c>
      <c r="C10273" s="139" t="s">
        <v>263</v>
      </c>
      <c r="D10273" s="140">
        <v>68.569999999999993</v>
      </c>
      <c r="E10273" s="139" t="s">
        <v>39002</v>
      </c>
      <c r="F10273" s="140">
        <v>119.99</v>
      </c>
      <c r="G10273" s="139"/>
      <c r="H10273" s="88" t="s">
        <v>38952</v>
      </c>
    </row>
    <row r="10274" spans="1:8">
      <c r="A10274" s="139" t="s">
        <v>232</v>
      </c>
      <c r="B10274" s="139" t="s">
        <v>264</v>
      </c>
      <c r="C10274" s="139" t="s">
        <v>265</v>
      </c>
      <c r="D10274" s="140">
        <v>68.569999999999993</v>
      </c>
      <c r="E10274" s="139" t="s">
        <v>39003</v>
      </c>
      <c r="F10274" s="140">
        <v>119.99</v>
      </c>
      <c r="G10274" s="139"/>
      <c r="H10274" s="88" t="s">
        <v>38952</v>
      </c>
    </row>
    <row r="10275" spans="1:8">
      <c r="A10275" s="139" t="s">
        <v>232</v>
      </c>
      <c r="B10275" s="139" t="s">
        <v>266</v>
      </c>
      <c r="C10275" s="139" t="s">
        <v>267</v>
      </c>
      <c r="D10275" s="140">
        <v>57.14</v>
      </c>
      <c r="E10275" s="139" t="s">
        <v>39004</v>
      </c>
      <c r="F10275" s="140">
        <v>99.99</v>
      </c>
      <c r="G10275" s="139"/>
      <c r="H10275" s="88" t="s">
        <v>38952</v>
      </c>
    </row>
    <row r="10276" spans="1:8">
      <c r="A10276" s="139" t="s">
        <v>232</v>
      </c>
      <c r="B10276" s="139" t="s">
        <v>268</v>
      </c>
      <c r="C10276" s="139" t="s">
        <v>269</v>
      </c>
      <c r="D10276" s="140">
        <v>57.14</v>
      </c>
      <c r="E10276" s="139" t="s">
        <v>39005</v>
      </c>
      <c r="F10276" s="140">
        <v>99.99</v>
      </c>
      <c r="G10276" s="139"/>
      <c r="H10276" s="88" t="s">
        <v>38952</v>
      </c>
    </row>
    <row r="10277" spans="1:8">
      <c r="A10277" s="139" t="s">
        <v>232</v>
      </c>
      <c r="B10277" s="139" t="s">
        <v>270</v>
      </c>
      <c r="C10277" s="139" t="s">
        <v>271</v>
      </c>
      <c r="D10277" s="140">
        <v>62.85</v>
      </c>
      <c r="E10277" s="139" t="s">
        <v>39006</v>
      </c>
      <c r="F10277" s="140">
        <v>109.99</v>
      </c>
      <c r="G10277" s="139"/>
      <c r="H10277" s="88" t="s">
        <v>38952</v>
      </c>
    </row>
    <row r="10278" spans="1:8">
      <c r="A10278" s="139" t="s">
        <v>672</v>
      </c>
      <c r="B10278" s="139" t="s">
        <v>714</v>
      </c>
      <c r="C10278" s="139" t="s">
        <v>715</v>
      </c>
      <c r="D10278" s="140">
        <v>1466</v>
      </c>
      <c r="E10278" s="139" t="s">
        <v>39007</v>
      </c>
      <c r="F10278" s="140">
        <v>2199</v>
      </c>
      <c r="G10278" s="139"/>
      <c r="H10278" s="88" t="s">
        <v>38965</v>
      </c>
    </row>
    <row r="10279" spans="1:8">
      <c r="A10279" s="139" t="s">
        <v>672</v>
      </c>
      <c r="B10279" s="139" t="s">
        <v>716</v>
      </c>
      <c r="C10279" s="139" t="s">
        <v>717</v>
      </c>
      <c r="D10279" s="140">
        <v>1466</v>
      </c>
      <c r="E10279" s="139" t="s">
        <v>39008</v>
      </c>
      <c r="F10279" s="140">
        <v>2199</v>
      </c>
      <c r="G10279" s="139"/>
      <c r="H10279" s="88" t="s">
        <v>38965</v>
      </c>
    </row>
    <row r="10280" spans="1:8">
      <c r="A10280" s="139" t="s">
        <v>672</v>
      </c>
      <c r="B10280" s="139" t="s">
        <v>718</v>
      </c>
      <c r="C10280" s="139" t="s">
        <v>719</v>
      </c>
      <c r="D10280" s="140">
        <v>1466</v>
      </c>
      <c r="E10280" s="139" t="s">
        <v>39009</v>
      </c>
      <c r="F10280" s="140">
        <v>2199</v>
      </c>
      <c r="G10280" s="139"/>
      <c r="H10280" s="88" t="s">
        <v>38965</v>
      </c>
    </row>
    <row r="10281" spans="1:8">
      <c r="A10281" s="139" t="s">
        <v>672</v>
      </c>
      <c r="B10281" s="139" t="s">
        <v>720</v>
      </c>
      <c r="C10281" s="139" t="s">
        <v>721</v>
      </c>
      <c r="D10281" s="140">
        <v>1466</v>
      </c>
      <c r="E10281" s="139" t="s">
        <v>39010</v>
      </c>
      <c r="F10281" s="140">
        <v>2199</v>
      </c>
      <c r="G10281" s="139"/>
      <c r="H10281" s="88" t="s">
        <v>38965</v>
      </c>
    </row>
    <row r="10282" spans="1:8">
      <c r="A10282" s="139" t="s">
        <v>672</v>
      </c>
      <c r="B10282" s="139" t="s">
        <v>722</v>
      </c>
      <c r="C10282" s="139" t="s">
        <v>723</v>
      </c>
      <c r="D10282" s="140">
        <v>1466</v>
      </c>
      <c r="E10282" s="139" t="s">
        <v>39011</v>
      </c>
      <c r="F10282" s="140">
        <v>2199</v>
      </c>
      <c r="G10282" s="139"/>
      <c r="H10282" s="88" t="s">
        <v>38965</v>
      </c>
    </row>
    <row r="10283" spans="1:8">
      <c r="A10283" s="139" t="s">
        <v>672</v>
      </c>
      <c r="B10283" s="139" t="s">
        <v>724</v>
      </c>
      <c r="C10283" s="139" t="s">
        <v>725</v>
      </c>
      <c r="D10283" s="140">
        <v>1466</v>
      </c>
      <c r="E10283" s="139" t="s">
        <v>39012</v>
      </c>
      <c r="F10283" s="140">
        <v>2199</v>
      </c>
      <c r="G10283" s="139"/>
      <c r="H10283" s="88" t="s">
        <v>38965</v>
      </c>
    </row>
    <row r="10284" spans="1:8">
      <c r="A10284" s="139" t="s">
        <v>672</v>
      </c>
      <c r="B10284" s="139" t="s">
        <v>726</v>
      </c>
      <c r="C10284" s="139" t="s">
        <v>727</v>
      </c>
      <c r="D10284" s="140">
        <v>1466</v>
      </c>
      <c r="E10284" s="139" t="s">
        <v>39013</v>
      </c>
      <c r="F10284" s="140">
        <v>2199</v>
      </c>
      <c r="G10284" s="139"/>
      <c r="H10284" s="88" t="s">
        <v>38965</v>
      </c>
    </row>
    <row r="10285" spans="1:8">
      <c r="A10285" s="139" t="s">
        <v>672</v>
      </c>
      <c r="B10285" s="139" t="s">
        <v>728</v>
      </c>
      <c r="C10285" s="139" t="s">
        <v>729</v>
      </c>
      <c r="D10285" s="140">
        <v>1466</v>
      </c>
      <c r="E10285" s="139" t="s">
        <v>39014</v>
      </c>
      <c r="F10285" s="140">
        <v>2199</v>
      </c>
      <c r="G10285" s="139"/>
      <c r="H10285" s="88" t="s">
        <v>38965</v>
      </c>
    </row>
    <row r="10286" spans="1:8">
      <c r="A10286" s="139" t="s">
        <v>672</v>
      </c>
      <c r="B10286" s="139" t="s">
        <v>730</v>
      </c>
      <c r="C10286" s="139" t="s">
        <v>731</v>
      </c>
      <c r="D10286" s="140">
        <v>1466</v>
      </c>
      <c r="E10286" s="139" t="s">
        <v>39015</v>
      </c>
      <c r="F10286" s="140">
        <v>2199</v>
      </c>
      <c r="G10286" s="139"/>
      <c r="H10286" s="88" t="s">
        <v>38965</v>
      </c>
    </row>
    <row r="10287" spans="1:8">
      <c r="A10287" s="139" t="s">
        <v>693</v>
      </c>
      <c r="B10287" s="139" t="s">
        <v>732</v>
      </c>
      <c r="C10287" s="139" t="s">
        <v>733</v>
      </c>
      <c r="D10287" s="140">
        <v>532.66999999999996</v>
      </c>
      <c r="E10287" s="139" t="s">
        <v>39016</v>
      </c>
      <c r="F10287" s="140">
        <v>799</v>
      </c>
      <c r="G10287" s="139"/>
      <c r="H10287" s="88" t="s">
        <v>38965</v>
      </c>
    </row>
    <row r="10288" spans="1:8">
      <c r="A10288" s="139" t="s">
        <v>693</v>
      </c>
      <c r="B10288" s="139" t="s">
        <v>734</v>
      </c>
      <c r="C10288" s="139" t="s">
        <v>735</v>
      </c>
      <c r="D10288" s="140">
        <v>532.66999999999996</v>
      </c>
      <c r="E10288" s="139" t="s">
        <v>39017</v>
      </c>
      <c r="F10288" s="140">
        <v>799</v>
      </c>
      <c r="G10288" s="139"/>
      <c r="H10288" s="88" t="s">
        <v>38965</v>
      </c>
    </row>
    <row r="10289" spans="1:8">
      <c r="A10289" s="139" t="s">
        <v>693</v>
      </c>
      <c r="B10289" s="139" t="s">
        <v>736</v>
      </c>
      <c r="C10289" s="139" t="s">
        <v>737</v>
      </c>
      <c r="D10289" s="140">
        <v>532.66999999999996</v>
      </c>
      <c r="E10289" s="139" t="s">
        <v>39018</v>
      </c>
      <c r="F10289" s="140">
        <v>799</v>
      </c>
      <c r="G10289" s="139"/>
      <c r="H10289" s="88" t="s">
        <v>38965</v>
      </c>
    </row>
    <row r="10290" spans="1:8">
      <c r="A10290" s="139" t="s">
        <v>693</v>
      </c>
      <c r="B10290" s="139" t="s">
        <v>738</v>
      </c>
      <c r="C10290" s="139" t="s">
        <v>739</v>
      </c>
      <c r="D10290" s="140">
        <v>532.66999999999996</v>
      </c>
      <c r="E10290" s="139" t="s">
        <v>39019</v>
      </c>
      <c r="F10290" s="140">
        <v>799</v>
      </c>
      <c r="G10290" s="139"/>
      <c r="H10290" s="88" t="s">
        <v>38965</v>
      </c>
    </row>
    <row r="10291" spans="1:8">
      <c r="A10291" s="139" t="s">
        <v>693</v>
      </c>
      <c r="B10291" s="139" t="s">
        <v>740</v>
      </c>
      <c r="C10291" s="139" t="s">
        <v>741</v>
      </c>
      <c r="D10291" s="140">
        <v>532.66999999999996</v>
      </c>
      <c r="E10291" s="139" t="s">
        <v>39020</v>
      </c>
      <c r="F10291" s="140">
        <v>799</v>
      </c>
      <c r="G10291" s="139"/>
      <c r="H10291" s="88" t="s">
        <v>38965</v>
      </c>
    </row>
    <row r="10292" spans="1:8">
      <c r="A10292" s="139" t="s">
        <v>693</v>
      </c>
      <c r="B10292" s="139" t="s">
        <v>742</v>
      </c>
      <c r="C10292" s="139" t="s">
        <v>743</v>
      </c>
      <c r="D10292" s="140">
        <v>532.66999999999996</v>
      </c>
      <c r="E10292" s="139" t="s">
        <v>39021</v>
      </c>
      <c r="F10292" s="140">
        <v>799</v>
      </c>
      <c r="G10292" s="139"/>
      <c r="H10292" s="88" t="s">
        <v>38965</v>
      </c>
    </row>
    <row r="10293" spans="1:8">
      <c r="A10293" s="139" t="s">
        <v>693</v>
      </c>
      <c r="B10293" s="139" t="s">
        <v>744</v>
      </c>
      <c r="C10293" s="139" t="s">
        <v>745</v>
      </c>
      <c r="D10293" s="140">
        <v>532.66999999999996</v>
      </c>
      <c r="E10293" s="139" t="s">
        <v>39022</v>
      </c>
      <c r="F10293" s="140">
        <v>799</v>
      </c>
      <c r="G10293" s="139"/>
      <c r="H10293" s="88" t="s">
        <v>38965</v>
      </c>
    </row>
    <row r="10294" spans="1:8">
      <c r="A10294" s="139" t="s">
        <v>693</v>
      </c>
      <c r="B10294" s="139" t="s">
        <v>746</v>
      </c>
      <c r="C10294" s="139" t="s">
        <v>747</v>
      </c>
      <c r="D10294" s="140">
        <v>532.66999999999996</v>
      </c>
      <c r="E10294" s="139" t="s">
        <v>39023</v>
      </c>
      <c r="F10294" s="140">
        <v>799</v>
      </c>
      <c r="G10294" s="139"/>
      <c r="H10294" s="88" t="s">
        <v>38965</v>
      </c>
    </row>
    <row r="10295" spans="1:8">
      <c r="A10295" s="139" t="s">
        <v>693</v>
      </c>
      <c r="B10295" s="139" t="s">
        <v>748</v>
      </c>
      <c r="C10295" s="139" t="s">
        <v>749</v>
      </c>
      <c r="D10295" s="140">
        <v>532.66999999999996</v>
      </c>
      <c r="E10295" s="139" t="s">
        <v>39024</v>
      </c>
      <c r="F10295" s="140">
        <v>799</v>
      </c>
      <c r="G10295" s="139"/>
      <c r="H10295" s="88" t="s">
        <v>38965</v>
      </c>
    </row>
    <row r="10296" spans="1:8">
      <c r="A10296" s="139" t="s">
        <v>693</v>
      </c>
      <c r="B10296" s="139" t="s">
        <v>750</v>
      </c>
      <c r="C10296" s="139" t="s">
        <v>751</v>
      </c>
      <c r="D10296" s="140">
        <v>532.66999999999996</v>
      </c>
      <c r="E10296" s="139" t="s">
        <v>39025</v>
      </c>
      <c r="F10296" s="140">
        <v>799</v>
      </c>
      <c r="G10296" s="139"/>
      <c r="H10296" s="88" t="s">
        <v>38965</v>
      </c>
    </row>
    <row r="10297" spans="1:8">
      <c r="A10297" s="139" t="s">
        <v>693</v>
      </c>
      <c r="B10297" s="139" t="s">
        <v>752</v>
      </c>
      <c r="C10297" s="139" t="s">
        <v>753</v>
      </c>
      <c r="D10297" s="140">
        <v>532.66999999999996</v>
      </c>
      <c r="E10297" s="139" t="s">
        <v>39026</v>
      </c>
      <c r="F10297" s="140">
        <v>799</v>
      </c>
      <c r="G10297" s="139"/>
      <c r="H10297" s="88" t="s">
        <v>38965</v>
      </c>
    </row>
    <row r="10298" spans="1:8">
      <c r="A10298" s="139" t="s">
        <v>693</v>
      </c>
      <c r="B10298" s="139" t="s">
        <v>754</v>
      </c>
      <c r="C10298" s="139" t="s">
        <v>755</v>
      </c>
      <c r="D10298" s="140">
        <v>532.66999999999996</v>
      </c>
      <c r="E10298" s="139" t="s">
        <v>39027</v>
      </c>
      <c r="F10298" s="140">
        <v>799</v>
      </c>
      <c r="G10298" s="139"/>
      <c r="H10298" s="88" t="s">
        <v>38965</v>
      </c>
    </row>
    <row r="10299" spans="1:8">
      <c r="A10299" s="139" t="s">
        <v>693</v>
      </c>
      <c r="B10299" s="139" t="s">
        <v>756</v>
      </c>
      <c r="C10299" s="139" t="s">
        <v>757</v>
      </c>
      <c r="D10299" s="140">
        <v>532.66999999999996</v>
      </c>
      <c r="E10299" s="139" t="s">
        <v>39028</v>
      </c>
      <c r="F10299" s="140">
        <v>799</v>
      </c>
      <c r="G10299" s="139"/>
      <c r="H10299" s="88" t="s">
        <v>38965</v>
      </c>
    </row>
    <row r="10300" spans="1:8">
      <c r="A10300" s="139" t="s">
        <v>693</v>
      </c>
      <c r="B10300" s="139" t="s">
        <v>758</v>
      </c>
      <c r="C10300" s="139" t="s">
        <v>759</v>
      </c>
      <c r="D10300" s="140">
        <v>532.66999999999996</v>
      </c>
      <c r="E10300" s="139" t="s">
        <v>39029</v>
      </c>
      <c r="F10300" s="140">
        <v>799</v>
      </c>
      <c r="G10300" s="139"/>
      <c r="H10300" s="88" t="s">
        <v>38965</v>
      </c>
    </row>
    <row r="10301" spans="1:8">
      <c r="A10301" s="139" t="s">
        <v>693</v>
      </c>
      <c r="B10301" s="139" t="s">
        <v>760</v>
      </c>
      <c r="C10301" s="139" t="s">
        <v>761</v>
      </c>
      <c r="D10301" s="140">
        <v>532.66999999999996</v>
      </c>
      <c r="E10301" s="139" t="s">
        <v>39030</v>
      </c>
      <c r="F10301" s="140">
        <v>799</v>
      </c>
      <c r="G10301" s="139"/>
      <c r="H10301" s="88" t="s">
        <v>38965</v>
      </c>
    </row>
    <row r="10302" spans="1:8">
      <c r="A10302" s="139" t="s">
        <v>693</v>
      </c>
      <c r="B10302" s="139" t="s">
        <v>762</v>
      </c>
      <c r="C10302" s="139" t="s">
        <v>763</v>
      </c>
      <c r="D10302" s="140">
        <v>532.66999999999996</v>
      </c>
      <c r="E10302" s="139" t="s">
        <v>39031</v>
      </c>
      <c r="F10302" s="140">
        <v>799</v>
      </c>
      <c r="G10302" s="139"/>
      <c r="H10302" s="88" t="s">
        <v>38965</v>
      </c>
    </row>
    <row r="10303" spans="1:8">
      <c r="A10303" s="139" t="s">
        <v>693</v>
      </c>
      <c r="B10303" s="139" t="s">
        <v>764</v>
      </c>
      <c r="C10303" s="139" t="s">
        <v>765</v>
      </c>
      <c r="D10303" s="140">
        <v>532.66999999999996</v>
      </c>
      <c r="E10303" s="139" t="s">
        <v>39032</v>
      </c>
      <c r="F10303" s="140">
        <v>799</v>
      </c>
      <c r="G10303" s="139"/>
      <c r="H10303" s="88" t="s">
        <v>38965</v>
      </c>
    </row>
    <row r="10304" spans="1:8">
      <c r="A10304" s="139" t="s">
        <v>229</v>
      </c>
      <c r="B10304" s="139" t="s">
        <v>272</v>
      </c>
      <c r="C10304" s="139" t="s">
        <v>273</v>
      </c>
      <c r="D10304" s="140">
        <v>145.44999999999999</v>
      </c>
      <c r="E10304" s="139" t="s">
        <v>39033</v>
      </c>
      <c r="F10304" s="140">
        <v>239.99</v>
      </c>
      <c r="G10304" s="139"/>
      <c r="H10304" s="88" t="s">
        <v>38952</v>
      </c>
    </row>
    <row r="10305" spans="1:8">
      <c r="A10305" s="139" t="s">
        <v>229</v>
      </c>
      <c r="B10305" s="139" t="s">
        <v>274</v>
      </c>
      <c r="C10305" s="139" t="s">
        <v>275</v>
      </c>
      <c r="D10305" s="140">
        <v>109.08</v>
      </c>
      <c r="E10305" s="139" t="s">
        <v>39034</v>
      </c>
      <c r="F10305" s="140">
        <v>179.99</v>
      </c>
      <c r="G10305" s="139"/>
      <c r="H10305" s="88" t="s">
        <v>38952</v>
      </c>
    </row>
    <row r="10306" spans="1:8">
      <c r="A10306" s="139" t="s">
        <v>229</v>
      </c>
      <c r="B10306" s="139" t="s">
        <v>276</v>
      </c>
      <c r="C10306" s="139" t="s">
        <v>277</v>
      </c>
      <c r="D10306" s="140">
        <v>145.44999999999999</v>
      </c>
      <c r="E10306" s="139" t="s">
        <v>39035</v>
      </c>
      <c r="F10306" s="140">
        <v>239.99</v>
      </c>
      <c r="G10306" s="139"/>
      <c r="H10306" s="88" t="s">
        <v>38952</v>
      </c>
    </row>
    <row r="10307" spans="1:8">
      <c r="A10307" s="139" t="s">
        <v>229</v>
      </c>
      <c r="B10307" s="139" t="s">
        <v>278</v>
      </c>
      <c r="C10307" s="139" t="s">
        <v>279</v>
      </c>
      <c r="D10307" s="140">
        <v>109.08</v>
      </c>
      <c r="E10307" s="139" t="s">
        <v>39036</v>
      </c>
      <c r="F10307" s="140">
        <v>179.99</v>
      </c>
      <c r="G10307" s="139"/>
      <c r="H10307" s="88" t="s">
        <v>38952</v>
      </c>
    </row>
    <row r="10308" spans="1:8">
      <c r="A10308" s="139" t="s">
        <v>204</v>
      </c>
      <c r="B10308" s="139" t="s">
        <v>280</v>
      </c>
      <c r="C10308" s="139" t="s">
        <v>281</v>
      </c>
      <c r="D10308" s="140">
        <v>54.05</v>
      </c>
      <c r="E10308" s="139" t="s">
        <v>39037</v>
      </c>
      <c r="F10308" s="140">
        <v>99.99</v>
      </c>
      <c r="G10308" s="139"/>
      <c r="H10308" s="88" t="s">
        <v>38952</v>
      </c>
    </row>
    <row r="10309" spans="1:8">
      <c r="A10309" s="139" t="s">
        <v>232</v>
      </c>
      <c r="B10309" s="139" t="s">
        <v>282</v>
      </c>
      <c r="C10309" s="139" t="s">
        <v>283</v>
      </c>
      <c r="D10309" s="140">
        <v>85.71</v>
      </c>
      <c r="E10309" s="139" t="s">
        <v>39038</v>
      </c>
      <c r="F10309" s="140">
        <v>149.99</v>
      </c>
      <c r="G10309" s="139"/>
      <c r="H10309" s="88" t="s">
        <v>38952</v>
      </c>
    </row>
    <row r="10310" spans="1:8">
      <c r="A10310" s="139" t="s">
        <v>284</v>
      </c>
      <c r="B10310" s="139" t="s">
        <v>285</v>
      </c>
      <c r="C10310" s="139" t="s">
        <v>286</v>
      </c>
      <c r="D10310" s="140">
        <v>27.02</v>
      </c>
      <c r="E10310" s="139" t="s">
        <v>39039</v>
      </c>
      <c r="F10310" s="140">
        <v>49.99</v>
      </c>
      <c r="G10310" s="139"/>
      <c r="H10310" s="88" t="s">
        <v>38952</v>
      </c>
    </row>
    <row r="10311" spans="1:8">
      <c r="A10311" s="139" t="s">
        <v>232</v>
      </c>
      <c r="B10311" s="139" t="s">
        <v>287</v>
      </c>
      <c r="C10311" s="139" t="s">
        <v>288</v>
      </c>
      <c r="D10311" s="140">
        <v>57.14</v>
      </c>
      <c r="E10311" s="139" t="s">
        <v>39040</v>
      </c>
      <c r="F10311" s="140">
        <v>99.99</v>
      </c>
      <c r="G10311" s="139"/>
      <c r="H10311" s="88" t="s">
        <v>38952</v>
      </c>
    </row>
    <row r="10312" spans="1:8">
      <c r="A10312" s="139" t="s">
        <v>232</v>
      </c>
      <c r="B10312" s="139" t="s">
        <v>289</v>
      </c>
      <c r="C10312" s="139" t="s">
        <v>290</v>
      </c>
      <c r="D10312" s="140">
        <v>57.14</v>
      </c>
      <c r="E10312" s="139" t="s">
        <v>39041</v>
      </c>
      <c r="F10312" s="140">
        <v>99.99</v>
      </c>
      <c r="G10312" s="139"/>
      <c r="H10312" s="88" t="s">
        <v>38952</v>
      </c>
    </row>
    <row r="10313" spans="1:8">
      <c r="A10313" s="139" t="s">
        <v>232</v>
      </c>
      <c r="B10313" s="139" t="s">
        <v>291</v>
      </c>
      <c r="C10313" s="139" t="s">
        <v>292</v>
      </c>
      <c r="D10313" s="140">
        <v>39.99</v>
      </c>
      <c r="E10313" s="139" t="s">
        <v>39042</v>
      </c>
      <c r="F10313" s="140">
        <v>69.989999999999995</v>
      </c>
      <c r="G10313" s="139"/>
      <c r="H10313" s="88" t="s">
        <v>38952</v>
      </c>
    </row>
    <row r="10314" spans="1:8">
      <c r="A10314" s="139" t="s">
        <v>232</v>
      </c>
      <c r="B10314" s="139" t="s">
        <v>293</v>
      </c>
      <c r="C10314" s="139" t="s">
        <v>294</v>
      </c>
      <c r="D10314" s="140">
        <v>39.99</v>
      </c>
      <c r="E10314" s="139" t="s">
        <v>39043</v>
      </c>
      <c r="F10314" s="140">
        <v>69.989999999999995</v>
      </c>
      <c r="G10314" s="139"/>
      <c r="H10314" s="88" t="s">
        <v>38952</v>
      </c>
    </row>
    <row r="10315" spans="1:8">
      <c r="A10315" s="139" t="s">
        <v>232</v>
      </c>
      <c r="B10315" s="139" t="s">
        <v>295</v>
      </c>
      <c r="C10315" s="139" t="s">
        <v>296</v>
      </c>
      <c r="D10315" s="140">
        <v>51.42</v>
      </c>
      <c r="E10315" s="139" t="s">
        <v>39044</v>
      </c>
      <c r="F10315" s="140">
        <v>89.99</v>
      </c>
      <c r="G10315" s="139"/>
      <c r="H10315" s="88" t="s">
        <v>38952</v>
      </c>
    </row>
    <row r="10316" spans="1:8">
      <c r="A10316" s="139" t="s">
        <v>232</v>
      </c>
      <c r="B10316" s="139" t="s">
        <v>297</v>
      </c>
      <c r="C10316" s="139" t="s">
        <v>298</v>
      </c>
      <c r="D10316" s="140">
        <v>57.14</v>
      </c>
      <c r="E10316" s="139" t="s">
        <v>39045</v>
      </c>
      <c r="F10316" s="140">
        <v>99.99</v>
      </c>
      <c r="G10316" s="139"/>
      <c r="H10316" s="88" t="s">
        <v>38952</v>
      </c>
    </row>
    <row r="10317" spans="1:8">
      <c r="A10317" s="139" t="s">
        <v>232</v>
      </c>
      <c r="B10317" s="139" t="s">
        <v>299</v>
      </c>
      <c r="C10317" s="139" t="s">
        <v>300</v>
      </c>
      <c r="D10317" s="140">
        <v>57.14</v>
      </c>
      <c r="E10317" s="139" t="s">
        <v>39046</v>
      </c>
      <c r="F10317" s="140">
        <v>99.99</v>
      </c>
      <c r="G10317" s="139"/>
      <c r="H10317" s="88" t="s">
        <v>38952</v>
      </c>
    </row>
    <row r="10318" spans="1:8">
      <c r="A10318" s="139" t="s">
        <v>232</v>
      </c>
      <c r="B10318" s="139" t="s">
        <v>301</v>
      </c>
      <c r="C10318" s="139" t="s">
        <v>302</v>
      </c>
      <c r="D10318" s="140">
        <v>57.14</v>
      </c>
      <c r="E10318" s="139" t="s">
        <v>39047</v>
      </c>
      <c r="F10318" s="140">
        <v>99.99</v>
      </c>
      <c r="G10318" s="139"/>
      <c r="H10318" s="88" t="s">
        <v>38952</v>
      </c>
    </row>
    <row r="10319" spans="1:8">
      <c r="A10319" s="139" t="s">
        <v>232</v>
      </c>
      <c r="B10319" s="139" t="s">
        <v>303</v>
      </c>
      <c r="C10319" s="139" t="s">
        <v>304</v>
      </c>
      <c r="D10319" s="140">
        <v>39.99</v>
      </c>
      <c r="E10319" s="139" t="s">
        <v>39048</v>
      </c>
      <c r="F10319" s="140">
        <v>69.989999999999995</v>
      </c>
      <c r="G10319" s="139"/>
      <c r="H10319" s="88" t="s">
        <v>38952</v>
      </c>
    </row>
    <row r="10320" spans="1:8">
      <c r="A10320" s="139" t="s">
        <v>232</v>
      </c>
      <c r="B10320" s="139" t="s">
        <v>305</v>
      </c>
      <c r="C10320" s="139" t="s">
        <v>306</v>
      </c>
      <c r="D10320" s="140">
        <v>39.99</v>
      </c>
      <c r="E10320" s="139" t="s">
        <v>39049</v>
      </c>
      <c r="F10320" s="140">
        <v>69.989999999999995</v>
      </c>
      <c r="G10320" s="139"/>
      <c r="H10320" s="88" t="s">
        <v>38952</v>
      </c>
    </row>
    <row r="10321" spans="1:8">
      <c r="A10321" s="139" t="s">
        <v>232</v>
      </c>
      <c r="B10321" s="139" t="s">
        <v>307</v>
      </c>
      <c r="C10321" s="139" t="s">
        <v>308</v>
      </c>
      <c r="D10321" s="140">
        <v>39.99</v>
      </c>
      <c r="E10321" s="139" t="s">
        <v>39050</v>
      </c>
      <c r="F10321" s="140">
        <v>69.989999999999995</v>
      </c>
      <c r="G10321" s="139"/>
      <c r="H10321" s="88" t="s">
        <v>38952</v>
      </c>
    </row>
    <row r="10322" spans="1:8">
      <c r="A10322" s="139" t="s">
        <v>232</v>
      </c>
      <c r="B10322" s="139" t="s">
        <v>309</v>
      </c>
      <c r="C10322" s="139" t="s">
        <v>310</v>
      </c>
      <c r="D10322" s="140">
        <v>39.99</v>
      </c>
      <c r="E10322" s="139" t="s">
        <v>39051</v>
      </c>
      <c r="F10322" s="140">
        <v>69.989999999999995</v>
      </c>
      <c r="G10322" s="139"/>
      <c r="H10322" s="88" t="s">
        <v>38952</v>
      </c>
    </row>
    <row r="10323" spans="1:8">
      <c r="A10323" s="139" t="s">
        <v>311</v>
      </c>
      <c r="B10323" s="139" t="s">
        <v>312</v>
      </c>
      <c r="C10323" s="139" t="s">
        <v>313</v>
      </c>
      <c r="D10323" s="140">
        <v>10.81</v>
      </c>
      <c r="E10323" s="139" t="s">
        <v>39052</v>
      </c>
      <c r="F10323" s="140">
        <v>19.989999999999998</v>
      </c>
      <c r="G10323" s="139"/>
      <c r="H10323" s="88" t="s">
        <v>38952</v>
      </c>
    </row>
    <row r="10324" spans="1:8">
      <c r="A10324" s="139" t="s">
        <v>311</v>
      </c>
      <c r="B10324" s="139" t="s">
        <v>314</v>
      </c>
      <c r="C10324" s="139" t="s">
        <v>315</v>
      </c>
      <c r="D10324" s="140">
        <v>13.51</v>
      </c>
      <c r="E10324" s="139" t="s">
        <v>39053</v>
      </c>
      <c r="F10324" s="140">
        <v>24.99</v>
      </c>
      <c r="G10324" s="139"/>
      <c r="H10324" s="88" t="s">
        <v>38952</v>
      </c>
    </row>
    <row r="10325" spans="1:8">
      <c r="A10325" s="139" t="s">
        <v>195</v>
      </c>
      <c r="B10325" s="139" t="s">
        <v>316</v>
      </c>
      <c r="C10325" s="139" t="s">
        <v>317</v>
      </c>
      <c r="D10325" s="140">
        <v>17.829999999999998</v>
      </c>
      <c r="E10325" s="139" t="s">
        <v>39054</v>
      </c>
      <c r="F10325" s="140">
        <v>32.99</v>
      </c>
      <c r="G10325" s="139"/>
      <c r="H10325" s="88" t="s">
        <v>38952</v>
      </c>
    </row>
    <row r="10326" spans="1:8">
      <c r="A10326" s="139" t="s">
        <v>195</v>
      </c>
      <c r="B10326" s="139" t="s">
        <v>318</v>
      </c>
      <c r="C10326" s="139" t="s">
        <v>319</v>
      </c>
      <c r="D10326" s="140">
        <v>17.829999999999998</v>
      </c>
      <c r="E10326" s="139" t="s">
        <v>39055</v>
      </c>
      <c r="F10326" s="140">
        <v>32.99</v>
      </c>
      <c r="G10326" s="139"/>
      <c r="H10326" s="88" t="s">
        <v>38952</v>
      </c>
    </row>
    <row r="10327" spans="1:8">
      <c r="A10327" s="139" t="s">
        <v>195</v>
      </c>
      <c r="B10327" s="139" t="s">
        <v>320</v>
      </c>
      <c r="C10327" s="139" t="s">
        <v>321</v>
      </c>
      <c r="D10327" s="140">
        <v>21.62</v>
      </c>
      <c r="E10327" s="139" t="s">
        <v>39056</v>
      </c>
      <c r="F10327" s="140">
        <v>39.99</v>
      </c>
      <c r="G10327" s="139"/>
      <c r="H10327" s="88" t="s">
        <v>38952</v>
      </c>
    </row>
    <row r="10328" spans="1:8">
      <c r="A10328" s="139" t="s">
        <v>195</v>
      </c>
      <c r="B10328" s="139" t="s">
        <v>322</v>
      </c>
      <c r="C10328" s="139" t="s">
        <v>323</v>
      </c>
      <c r="D10328" s="140">
        <v>12.43</v>
      </c>
      <c r="E10328" s="139" t="s">
        <v>39057</v>
      </c>
      <c r="F10328" s="140">
        <v>22.99</v>
      </c>
      <c r="G10328" s="139"/>
      <c r="H10328" s="88" t="s">
        <v>38952</v>
      </c>
    </row>
    <row r="10329" spans="1:8">
      <c r="A10329" s="139" t="s">
        <v>284</v>
      </c>
      <c r="B10329" s="139" t="s">
        <v>324</v>
      </c>
      <c r="C10329" s="139" t="s">
        <v>325</v>
      </c>
      <c r="D10329" s="140">
        <v>12.43</v>
      </c>
      <c r="E10329" s="139" t="s">
        <v>39058</v>
      </c>
      <c r="F10329" s="140">
        <v>22.99</v>
      </c>
      <c r="G10329" s="139"/>
      <c r="H10329" s="88" t="s">
        <v>38952</v>
      </c>
    </row>
    <row r="10330" spans="1:8">
      <c r="A10330" s="139" t="s">
        <v>284</v>
      </c>
      <c r="B10330" s="139" t="s">
        <v>326</v>
      </c>
      <c r="C10330" s="139" t="s">
        <v>327</v>
      </c>
      <c r="D10330" s="140">
        <v>12.43</v>
      </c>
      <c r="E10330" s="139" t="s">
        <v>39059</v>
      </c>
      <c r="F10330" s="140">
        <v>22.99</v>
      </c>
      <c r="G10330" s="139"/>
      <c r="H10330" s="88" t="s">
        <v>38952</v>
      </c>
    </row>
    <row r="10331" spans="1:8">
      <c r="A10331" s="139" t="s">
        <v>672</v>
      </c>
      <c r="B10331" s="139" t="s">
        <v>766</v>
      </c>
      <c r="C10331" s="139" t="s">
        <v>767</v>
      </c>
      <c r="D10331" s="140">
        <v>1399.33</v>
      </c>
      <c r="E10331" s="139" t="s">
        <v>39060</v>
      </c>
      <c r="F10331" s="140">
        <v>2099</v>
      </c>
      <c r="G10331" s="139"/>
      <c r="H10331" s="88" t="s">
        <v>38965</v>
      </c>
    </row>
    <row r="10332" spans="1:8">
      <c r="A10332" s="139" t="s">
        <v>672</v>
      </c>
      <c r="B10332" s="139" t="s">
        <v>768</v>
      </c>
      <c r="C10332" s="139" t="s">
        <v>769</v>
      </c>
      <c r="D10332" s="140">
        <v>1399.33</v>
      </c>
      <c r="E10332" s="139" t="s">
        <v>39061</v>
      </c>
      <c r="F10332" s="140">
        <v>2099</v>
      </c>
      <c r="G10332" s="139"/>
      <c r="H10332" s="88" t="s">
        <v>38965</v>
      </c>
    </row>
    <row r="10333" spans="1:8">
      <c r="A10333" s="139" t="s">
        <v>672</v>
      </c>
      <c r="B10333" s="139" t="s">
        <v>770</v>
      </c>
      <c r="C10333" s="139" t="s">
        <v>771</v>
      </c>
      <c r="D10333" s="140">
        <v>1399.33</v>
      </c>
      <c r="E10333" s="139" t="s">
        <v>39062</v>
      </c>
      <c r="F10333" s="140">
        <v>2099</v>
      </c>
      <c r="G10333" s="139"/>
      <c r="H10333" s="88" t="s">
        <v>38965</v>
      </c>
    </row>
    <row r="10334" spans="1:8">
      <c r="A10334" s="139" t="s">
        <v>672</v>
      </c>
      <c r="B10334" s="139" t="s">
        <v>772</v>
      </c>
      <c r="C10334" s="139" t="s">
        <v>773</v>
      </c>
      <c r="D10334" s="140">
        <v>1399.33</v>
      </c>
      <c r="E10334" s="139" t="s">
        <v>39063</v>
      </c>
      <c r="F10334" s="140">
        <v>2099</v>
      </c>
      <c r="G10334" s="139"/>
      <c r="H10334" s="88" t="s">
        <v>38965</v>
      </c>
    </row>
    <row r="10335" spans="1:8">
      <c r="A10335" s="139" t="s">
        <v>672</v>
      </c>
      <c r="B10335" s="139" t="s">
        <v>774</v>
      </c>
      <c r="C10335" s="139" t="s">
        <v>775</v>
      </c>
      <c r="D10335" s="140">
        <v>1399.33</v>
      </c>
      <c r="E10335" s="139" t="s">
        <v>39064</v>
      </c>
      <c r="F10335" s="140">
        <v>2099</v>
      </c>
      <c r="G10335" s="139"/>
      <c r="H10335" s="88" t="s">
        <v>38965</v>
      </c>
    </row>
    <row r="10336" spans="1:8">
      <c r="A10336" s="139" t="s">
        <v>672</v>
      </c>
      <c r="B10336" s="139" t="s">
        <v>776</v>
      </c>
      <c r="C10336" s="139" t="s">
        <v>777</v>
      </c>
      <c r="D10336" s="140">
        <v>1399.33</v>
      </c>
      <c r="E10336" s="139" t="s">
        <v>39065</v>
      </c>
      <c r="F10336" s="140">
        <v>2099</v>
      </c>
      <c r="G10336" s="139"/>
      <c r="H10336" s="88" t="s">
        <v>38965</v>
      </c>
    </row>
    <row r="10337" spans="1:8">
      <c r="A10337" s="139" t="s">
        <v>672</v>
      </c>
      <c r="B10337" s="139" t="s">
        <v>778</v>
      </c>
      <c r="C10337" s="139" t="s">
        <v>779</v>
      </c>
      <c r="D10337" s="140">
        <v>1399.33</v>
      </c>
      <c r="E10337" s="139" t="s">
        <v>39066</v>
      </c>
      <c r="F10337" s="140">
        <v>2099</v>
      </c>
      <c r="G10337" s="139"/>
      <c r="H10337" s="88" t="s">
        <v>38965</v>
      </c>
    </row>
    <row r="10338" spans="1:8">
      <c r="A10338" s="139" t="s">
        <v>672</v>
      </c>
      <c r="B10338" s="139" t="s">
        <v>780</v>
      </c>
      <c r="C10338" s="139" t="s">
        <v>781</v>
      </c>
      <c r="D10338" s="140">
        <v>1399.33</v>
      </c>
      <c r="E10338" s="139" t="s">
        <v>39067</v>
      </c>
      <c r="F10338" s="140">
        <v>2099</v>
      </c>
      <c r="G10338" s="139"/>
      <c r="H10338" s="88" t="s">
        <v>38965</v>
      </c>
    </row>
    <row r="10339" spans="1:8">
      <c r="A10339" s="139" t="s">
        <v>672</v>
      </c>
      <c r="B10339" s="139" t="s">
        <v>782</v>
      </c>
      <c r="C10339" s="139" t="s">
        <v>783</v>
      </c>
      <c r="D10339" s="140">
        <v>1399.33</v>
      </c>
      <c r="E10339" s="139" t="s">
        <v>39068</v>
      </c>
      <c r="F10339" s="140">
        <v>2099</v>
      </c>
      <c r="G10339" s="139"/>
      <c r="H10339" s="88" t="s">
        <v>38965</v>
      </c>
    </row>
    <row r="10340" spans="1:8">
      <c r="A10340" s="139" t="s">
        <v>672</v>
      </c>
      <c r="B10340" s="139" t="s">
        <v>784</v>
      </c>
      <c r="C10340" s="139" t="s">
        <v>785</v>
      </c>
      <c r="D10340" s="140">
        <v>1399.33</v>
      </c>
      <c r="E10340" s="139" t="s">
        <v>39069</v>
      </c>
      <c r="F10340" s="140">
        <v>2099</v>
      </c>
      <c r="G10340" s="139"/>
      <c r="H10340" s="88" t="s">
        <v>38965</v>
      </c>
    </row>
    <row r="10341" spans="1:8">
      <c r="A10341" s="139" t="s">
        <v>693</v>
      </c>
      <c r="B10341" s="139" t="s">
        <v>786</v>
      </c>
      <c r="C10341" s="139" t="s">
        <v>787</v>
      </c>
      <c r="D10341" s="140">
        <v>566</v>
      </c>
      <c r="E10341" s="139" t="s">
        <v>39070</v>
      </c>
      <c r="F10341" s="140">
        <v>849</v>
      </c>
      <c r="G10341" s="139"/>
      <c r="H10341" s="88" t="s">
        <v>38965</v>
      </c>
    </row>
    <row r="10342" spans="1:8">
      <c r="A10342" s="139" t="s">
        <v>693</v>
      </c>
      <c r="B10342" s="139" t="s">
        <v>788</v>
      </c>
      <c r="C10342" s="139" t="s">
        <v>789</v>
      </c>
      <c r="D10342" s="140">
        <v>532.66999999999996</v>
      </c>
      <c r="E10342" s="139" t="s">
        <v>39071</v>
      </c>
      <c r="F10342" s="140">
        <v>799</v>
      </c>
      <c r="G10342" s="139"/>
      <c r="H10342" s="88" t="s">
        <v>38965</v>
      </c>
    </row>
    <row r="10343" spans="1:8">
      <c r="A10343" s="139" t="s">
        <v>693</v>
      </c>
      <c r="B10343" s="139" t="s">
        <v>790</v>
      </c>
      <c r="C10343" s="139" t="s">
        <v>791</v>
      </c>
      <c r="D10343" s="140">
        <v>566</v>
      </c>
      <c r="E10343" s="139" t="s">
        <v>39072</v>
      </c>
      <c r="F10343" s="140">
        <v>849</v>
      </c>
      <c r="G10343" s="139"/>
      <c r="H10343" s="88" t="s">
        <v>38965</v>
      </c>
    </row>
    <row r="10344" spans="1:8">
      <c r="A10344" s="139" t="s">
        <v>693</v>
      </c>
      <c r="B10344" s="139" t="s">
        <v>792</v>
      </c>
      <c r="C10344" s="139" t="s">
        <v>793</v>
      </c>
      <c r="D10344" s="140">
        <v>532.66999999999996</v>
      </c>
      <c r="E10344" s="139" t="s">
        <v>39073</v>
      </c>
      <c r="F10344" s="140">
        <v>799</v>
      </c>
      <c r="G10344" s="139"/>
      <c r="H10344" s="88" t="s">
        <v>38965</v>
      </c>
    </row>
    <row r="10345" spans="1:8">
      <c r="A10345" s="139" t="s">
        <v>693</v>
      </c>
      <c r="B10345" s="139" t="s">
        <v>794</v>
      </c>
      <c r="C10345" s="139" t="s">
        <v>795</v>
      </c>
      <c r="D10345" s="140">
        <v>566</v>
      </c>
      <c r="E10345" s="139" t="s">
        <v>39074</v>
      </c>
      <c r="F10345" s="140">
        <v>849</v>
      </c>
      <c r="G10345" s="139"/>
      <c r="H10345" s="88" t="s">
        <v>38965</v>
      </c>
    </row>
    <row r="10346" spans="1:8">
      <c r="A10346" s="139" t="s">
        <v>693</v>
      </c>
      <c r="B10346" s="139" t="s">
        <v>796</v>
      </c>
      <c r="C10346" s="139" t="s">
        <v>797</v>
      </c>
      <c r="D10346" s="140">
        <v>532.66999999999996</v>
      </c>
      <c r="E10346" s="139" t="s">
        <v>39075</v>
      </c>
      <c r="F10346" s="140">
        <v>799</v>
      </c>
      <c r="G10346" s="139"/>
      <c r="H10346" s="88" t="s">
        <v>38965</v>
      </c>
    </row>
    <row r="10347" spans="1:8">
      <c r="A10347" s="139" t="s">
        <v>693</v>
      </c>
      <c r="B10347" s="139" t="s">
        <v>798</v>
      </c>
      <c r="C10347" s="139" t="s">
        <v>799</v>
      </c>
      <c r="D10347" s="140">
        <v>566</v>
      </c>
      <c r="E10347" s="139" t="s">
        <v>39076</v>
      </c>
      <c r="F10347" s="140">
        <v>849</v>
      </c>
      <c r="G10347" s="139"/>
      <c r="H10347" s="88" t="s">
        <v>38965</v>
      </c>
    </row>
    <row r="10348" spans="1:8">
      <c r="A10348" s="139" t="s">
        <v>693</v>
      </c>
      <c r="B10348" s="139" t="s">
        <v>800</v>
      </c>
      <c r="C10348" s="139" t="s">
        <v>801</v>
      </c>
      <c r="D10348" s="140">
        <v>532.66999999999996</v>
      </c>
      <c r="E10348" s="139" t="s">
        <v>39077</v>
      </c>
      <c r="F10348" s="140">
        <v>799</v>
      </c>
      <c r="G10348" s="139"/>
      <c r="H10348" s="88" t="s">
        <v>38965</v>
      </c>
    </row>
    <row r="10349" spans="1:8">
      <c r="A10349" s="139" t="s">
        <v>693</v>
      </c>
      <c r="B10349" s="139" t="s">
        <v>802</v>
      </c>
      <c r="C10349" s="139" t="s">
        <v>803</v>
      </c>
      <c r="D10349" s="140">
        <v>566</v>
      </c>
      <c r="E10349" s="139" t="s">
        <v>39078</v>
      </c>
      <c r="F10349" s="140">
        <v>849</v>
      </c>
      <c r="G10349" s="139"/>
      <c r="H10349" s="88" t="s">
        <v>38965</v>
      </c>
    </row>
    <row r="10350" spans="1:8">
      <c r="A10350" s="139" t="s">
        <v>217</v>
      </c>
      <c r="B10350" s="139" t="s">
        <v>328</v>
      </c>
      <c r="C10350" s="139" t="s">
        <v>329</v>
      </c>
      <c r="D10350" s="140">
        <v>13.51</v>
      </c>
      <c r="E10350" s="139" t="s">
        <v>39079</v>
      </c>
      <c r="F10350" s="140">
        <v>24.99</v>
      </c>
      <c r="G10350" s="139"/>
      <c r="H10350" s="88" t="s">
        <v>38952</v>
      </c>
    </row>
    <row r="10351" spans="1:8">
      <c r="A10351" s="139" t="s">
        <v>217</v>
      </c>
      <c r="B10351" s="139" t="s">
        <v>330</v>
      </c>
      <c r="C10351" s="139" t="s">
        <v>331</v>
      </c>
      <c r="D10351" s="140">
        <v>13.51</v>
      </c>
      <c r="E10351" s="139" t="s">
        <v>39080</v>
      </c>
      <c r="F10351" s="140">
        <v>24.99</v>
      </c>
      <c r="G10351" s="139"/>
      <c r="H10351" s="88" t="s">
        <v>38952</v>
      </c>
    </row>
    <row r="10352" spans="1:8">
      <c r="A10352" s="139" t="s">
        <v>332</v>
      </c>
      <c r="B10352" s="139" t="s">
        <v>333</v>
      </c>
      <c r="C10352" s="139" t="s">
        <v>334</v>
      </c>
      <c r="D10352" s="140">
        <v>8.1</v>
      </c>
      <c r="E10352" s="139" t="s">
        <v>39081</v>
      </c>
      <c r="F10352" s="140">
        <v>14.99</v>
      </c>
      <c r="G10352" s="139"/>
      <c r="H10352" s="88" t="s">
        <v>38952</v>
      </c>
    </row>
    <row r="10353" spans="1:8">
      <c r="A10353" s="139" t="s">
        <v>332</v>
      </c>
      <c r="B10353" s="139" t="s">
        <v>335</v>
      </c>
      <c r="C10353" s="139" t="s">
        <v>336</v>
      </c>
      <c r="D10353" s="140">
        <v>18.91</v>
      </c>
      <c r="E10353" s="139" t="s">
        <v>39082</v>
      </c>
      <c r="F10353" s="140">
        <v>34.99</v>
      </c>
      <c r="G10353" s="139"/>
      <c r="H10353" s="88" t="s">
        <v>38952</v>
      </c>
    </row>
    <row r="10354" spans="1:8">
      <c r="A10354" s="139" t="s">
        <v>337</v>
      </c>
      <c r="B10354" s="139" t="s">
        <v>338</v>
      </c>
      <c r="C10354" s="139" t="s">
        <v>339</v>
      </c>
      <c r="D10354" s="140">
        <v>27.02</v>
      </c>
      <c r="E10354" s="139" t="s">
        <v>39083</v>
      </c>
      <c r="F10354" s="140">
        <v>49.99</v>
      </c>
      <c r="G10354" s="139"/>
      <c r="H10354" s="88" t="s">
        <v>38952</v>
      </c>
    </row>
    <row r="10355" spans="1:8">
      <c r="A10355" s="139" t="s">
        <v>672</v>
      </c>
      <c r="B10355" s="139" t="s">
        <v>804</v>
      </c>
      <c r="C10355" s="139" t="s">
        <v>805</v>
      </c>
      <c r="D10355" s="140">
        <v>1666</v>
      </c>
      <c r="E10355" s="139" t="s">
        <v>39084</v>
      </c>
      <c r="F10355" s="140">
        <v>2499</v>
      </c>
      <c r="G10355" s="139" t="s">
        <v>39085</v>
      </c>
      <c r="H10355" s="88" t="s">
        <v>38965</v>
      </c>
    </row>
    <row r="10356" spans="1:8">
      <c r="A10356" s="139" t="s">
        <v>672</v>
      </c>
      <c r="B10356" s="139" t="s">
        <v>806</v>
      </c>
      <c r="C10356" s="139" t="s">
        <v>807</v>
      </c>
      <c r="D10356" s="140">
        <v>1666</v>
      </c>
      <c r="E10356" s="139" t="s">
        <v>39086</v>
      </c>
      <c r="F10356" s="140">
        <v>2499</v>
      </c>
      <c r="G10356" s="139" t="s">
        <v>39085</v>
      </c>
      <c r="H10356" s="88" t="s">
        <v>38965</v>
      </c>
    </row>
    <row r="10357" spans="1:8">
      <c r="A10357" s="139" t="s">
        <v>672</v>
      </c>
      <c r="B10357" s="139" t="s">
        <v>808</v>
      </c>
      <c r="C10357" s="139" t="s">
        <v>809</v>
      </c>
      <c r="D10357" s="140">
        <v>1666</v>
      </c>
      <c r="E10357" s="139" t="s">
        <v>39087</v>
      </c>
      <c r="F10357" s="140">
        <v>2499</v>
      </c>
      <c r="G10357" s="139" t="s">
        <v>39085</v>
      </c>
      <c r="H10357" s="88" t="s">
        <v>38965</v>
      </c>
    </row>
    <row r="10358" spans="1:8">
      <c r="A10358" s="139" t="s">
        <v>672</v>
      </c>
      <c r="B10358" s="139" t="s">
        <v>810</v>
      </c>
      <c r="C10358" s="139" t="s">
        <v>811</v>
      </c>
      <c r="D10358" s="140">
        <v>1666</v>
      </c>
      <c r="E10358" s="139" t="s">
        <v>39088</v>
      </c>
      <c r="F10358" s="140">
        <v>2499</v>
      </c>
      <c r="G10358" s="139" t="s">
        <v>39085</v>
      </c>
      <c r="H10358" s="88" t="s">
        <v>38965</v>
      </c>
    </row>
    <row r="10359" spans="1:8">
      <c r="A10359" s="139" t="s">
        <v>693</v>
      </c>
      <c r="B10359" s="139" t="s">
        <v>812</v>
      </c>
      <c r="C10359" s="139" t="s">
        <v>813</v>
      </c>
      <c r="D10359" s="140">
        <v>632.66999999999996</v>
      </c>
      <c r="E10359" s="139" t="s">
        <v>39089</v>
      </c>
      <c r="F10359" s="140">
        <v>949</v>
      </c>
      <c r="G10359" s="139" t="s">
        <v>39085</v>
      </c>
      <c r="H10359" s="88" t="s">
        <v>38965</v>
      </c>
    </row>
    <row r="10360" spans="1:8">
      <c r="A10360" s="139" t="s">
        <v>693</v>
      </c>
      <c r="B10360" s="139" t="s">
        <v>814</v>
      </c>
      <c r="C10360" s="139" t="s">
        <v>815</v>
      </c>
      <c r="D10360" s="140">
        <v>632.66999999999996</v>
      </c>
      <c r="E10360" s="139" t="s">
        <v>39090</v>
      </c>
      <c r="F10360" s="140">
        <v>949</v>
      </c>
      <c r="G10360" s="139" t="s">
        <v>39085</v>
      </c>
      <c r="H10360" s="88" t="s">
        <v>38965</v>
      </c>
    </row>
    <row r="10361" spans="1:8">
      <c r="A10361" s="139" t="s">
        <v>693</v>
      </c>
      <c r="B10361" s="139" t="s">
        <v>816</v>
      </c>
      <c r="C10361" s="139" t="s">
        <v>817</v>
      </c>
      <c r="D10361" s="140">
        <v>632.66999999999996</v>
      </c>
      <c r="E10361" s="139" t="s">
        <v>39091</v>
      </c>
      <c r="F10361" s="140">
        <v>949</v>
      </c>
      <c r="G10361" s="139" t="s">
        <v>39085</v>
      </c>
      <c r="H10361" s="88" t="s">
        <v>38965</v>
      </c>
    </row>
    <row r="10362" spans="1:8">
      <c r="A10362" s="139" t="s">
        <v>693</v>
      </c>
      <c r="B10362" s="139" t="s">
        <v>818</v>
      </c>
      <c r="C10362" s="139" t="s">
        <v>819</v>
      </c>
      <c r="D10362" s="140">
        <v>632.66999999999996</v>
      </c>
      <c r="E10362" s="139" t="s">
        <v>39092</v>
      </c>
      <c r="F10362" s="140">
        <v>949</v>
      </c>
      <c r="G10362" s="139" t="s">
        <v>39085</v>
      </c>
      <c r="H10362" s="88" t="s">
        <v>38965</v>
      </c>
    </row>
    <row r="10363" spans="1:8">
      <c r="A10363" s="139" t="s">
        <v>217</v>
      </c>
      <c r="B10363" s="139" t="s">
        <v>340</v>
      </c>
      <c r="C10363" s="139" t="s">
        <v>341</v>
      </c>
      <c r="D10363" s="140">
        <v>13.51</v>
      </c>
      <c r="E10363" s="139" t="s">
        <v>39093</v>
      </c>
      <c r="F10363" s="140">
        <v>24.99</v>
      </c>
      <c r="G10363" s="139"/>
      <c r="H10363" s="88" t="s">
        <v>38952</v>
      </c>
    </row>
    <row r="10364" spans="1:8">
      <c r="A10364" s="139" t="s">
        <v>217</v>
      </c>
      <c r="B10364" s="139" t="s">
        <v>342</v>
      </c>
      <c r="C10364" s="139" t="s">
        <v>343</v>
      </c>
      <c r="D10364" s="140">
        <v>13.51</v>
      </c>
      <c r="E10364" s="139" t="s">
        <v>39094</v>
      </c>
      <c r="F10364" s="140">
        <v>24.99</v>
      </c>
      <c r="G10364" s="139"/>
      <c r="H10364" s="88" t="s">
        <v>38952</v>
      </c>
    </row>
    <row r="10365" spans="1:8">
      <c r="A10365" s="139" t="s">
        <v>229</v>
      </c>
      <c r="B10365" s="139" t="s">
        <v>344</v>
      </c>
      <c r="C10365" s="139" t="s">
        <v>345</v>
      </c>
      <c r="D10365" s="140">
        <v>139.38999999999999</v>
      </c>
      <c r="E10365" s="139" t="s">
        <v>39095</v>
      </c>
      <c r="F10365" s="140">
        <v>229.99</v>
      </c>
      <c r="G10365" s="139"/>
      <c r="H10365" s="88" t="s">
        <v>38952</v>
      </c>
    </row>
    <row r="10366" spans="1:8">
      <c r="A10366" s="139" t="s">
        <v>217</v>
      </c>
      <c r="B10366" s="139" t="s">
        <v>346</v>
      </c>
      <c r="C10366" s="139" t="s">
        <v>347</v>
      </c>
      <c r="D10366" s="140">
        <v>18.91</v>
      </c>
      <c r="E10366" s="139" t="s">
        <v>39096</v>
      </c>
      <c r="F10366" s="140">
        <v>34.99</v>
      </c>
      <c r="G10366" s="139"/>
      <c r="H10366" s="88" t="s">
        <v>38952</v>
      </c>
    </row>
    <row r="10367" spans="1:8">
      <c r="A10367" s="139" t="s">
        <v>217</v>
      </c>
      <c r="B10367" s="139" t="s">
        <v>348</v>
      </c>
      <c r="C10367" s="139" t="s">
        <v>349</v>
      </c>
      <c r="D10367" s="140">
        <v>18.91</v>
      </c>
      <c r="E10367" s="139" t="s">
        <v>39097</v>
      </c>
      <c r="F10367" s="140">
        <v>34.99</v>
      </c>
      <c r="G10367" s="139"/>
      <c r="H10367" s="88" t="s">
        <v>38952</v>
      </c>
    </row>
    <row r="10368" spans="1:8">
      <c r="A10368" s="139" t="s">
        <v>332</v>
      </c>
      <c r="B10368" s="139" t="s">
        <v>350</v>
      </c>
      <c r="C10368" s="139" t="s">
        <v>351</v>
      </c>
      <c r="D10368" s="140">
        <v>16.21</v>
      </c>
      <c r="E10368" s="139" t="s">
        <v>39098</v>
      </c>
      <c r="F10368" s="140">
        <v>29.99</v>
      </c>
      <c r="G10368" s="139"/>
      <c r="H10368" s="88" t="s">
        <v>38952</v>
      </c>
    </row>
    <row r="10369" spans="1:8">
      <c r="A10369" s="139" t="s">
        <v>195</v>
      </c>
      <c r="B10369" s="139" t="s">
        <v>352</v>
      </c>
      <c r="C10369" s="139" t="s">
        <v>353</v>
      </c>
      <c r="D10369" s="140">
        <v>8.1</v>
      </c>
      <c r="E10369" s="139" t="s">
        <v>39099</v>
      </c>
      <c r="F10369" s="140">
        <v>14.99</v>
      </c>
      <c r="G10369" s="139"/>
      <c r="H10369" s="88" t="s">
        <v>38952</v>
      </c>
    </row>
    <row r="10370" spans="1:8">
      <c r="A10370" s="139" t="s">
        <v>195</v>
      </c>
      <c r="B10370" s="139" t="s">
        <v>354</v>
      </c>
      <c r="C10370" s="139" t="s">
        <v>355</v>
      </c>
      <c r="D10370" s="140">
        <v>32.43</v>
      </c>
      <c r="E10370" s="139" t="s">
        <v>39100</v>
      </c>
      <c r="F10370" s="140">
        <v>59.99</v>
      </c>
      <c r="G10370" s="139"/>
      <c r="H10370" s="88" t="s">
        <v>38952</v>
      </c>
    </row>
    <row r="10371" spans="1:8">
      <c r="A10371" s="139" t="s">
        <v>195</v>
      </c>
      <c r="B10371" s="139" t="s">
        <v>356</v>
      </c>
      <c r="C10371" s="139" t="s">
        <v>357</v>
      </c>
      <c r="D10371" s="140">
        <v>8.1</v>
      </c>
      <c r="E10371" s="139" t="s">
        <v>39101</v>
      </c>
      <c r="F10371" s="140">
        <v>14.99</v>
      </c>
      <c r="G10371" s="139"/>
      <c r="H10371" s="88" t="s">
        <v>38952</v>
      </c>
    </row>
    <row r="10372" spans="1:8">
      <c r="A10372" s="139" t="s">
        <v>672</v>
      </c>
      <c r="B10372" s="139" t="s">
        <v>820</v>
      </c>
      <c r="C10372" s="139" t="s">
        <v>821</v>
      </c>
      <c r="D10372" s="140">
        <v>1332.67</v>
      </c>
      <c r="E10372" s="139" t="s">
        <v>39102</v>
      </c>
      <c r="F10372" s="140">
        <v>1999</v>
      </c>
      <c r="G10372" s="139"/>
      <c r="H10372" s="88" t="s">
        <v>38965</v>
      </c>
    </row>
    <row r="10373" spans="1:8">
      <c r="A10373" s="139" t="s">
        <v>672</v>
      </c>
      <c r="B10373" s="139" t="s">
        <v>822</v>
      </c>
      <c r="C10373" s="139" t="s">
        <v>823</v>
      </c>
      <c r="D10373" s="140">
        <v>1332.67</v>
      </c>
      <c r="E10373" s="139" t="s">
        <v>39103</v>
      </c>
      <c r="F10373" s="140">
        <v>1999</v>
      </c>
      <c r="G10373" s="139"/>
      <c r="H10373" s="88" t="s">
        <v>38965</v>
      </c>
    </row>
    <row r="10374" spans="1:8">
      <c r="A10374" s="139" t="s">
        <v>672</v>
      </c>
      <c r="B10374" s="139" t="s">
        <v>824</v>
      </c>
      <c r="C10374" s="139" t="s">
        <v>825</v>
      </c>
      <c r="D10374" s="140">
        <v>1332.67</v>
      </c>
      <c r="E10374" s="139" t="s">
        <v>39104</v>
      </c>
      <c r="F10374" s="140">
        <v>1999</v>
      </c>
      <c r="G10374" s="139"/>
      <c r="H10374" s="88" t="s">
        <v>38965</v>
      </c>
    </row>
    <row r="10375" spans="1:8">
      <c r="A10375" s="139" t="s">
        <v>672</v>
      </c>
      <c r="B10375" s="139" t="s">
        <v>826</v>
      </c>
      <c r="C10375" s="139" t="s">
        <v>827</v>
      </c>
      <c r="D10375" s="140">
        <v>1332.67</v>
      </c>
      <c r="E10375" s="139" t="s">
        <v>39105</v>
      </c>
      <c r="F10375" s="140">
        <v>1999</v>
      </c>
      <c r="G10375" s="139"/>
      <c r="H10375" s="88" t="s">
        <v>38965</v>
      </c>
    </row>
    <row r="10376" spans="1:8">
      <c r="A10376" s="139" t="s">
        <v>672</v>
      </c>
      <c r="B10376" s="139" t="s">
        <v>828</v>
      </c>
      <c r="C10376" s="139" t="s">
        <v>829</v>
      </c>
      <c r="D10376" s="140">
        <v>1332.67</v>
      </c>
      <c r="E10376" s="139" t="s">
        <v>39106</v>
      </c>
      <c r="F10376" s="140">
        <v>1999</v>
      </c>
      <c r="G10376" s="139"/>
      <c r="H10376" s="88" t="s">
        <v>38965</v>
      </c>
    </row>
    <row r="10377" spans="1:8">
      <c r="A10377" s="139" t="s">
        <v>693</v>
      </c>
      <c r="B10377" s="139" t="s">
        <v>830</v>
      </c>
      <c r="C10377" s="139" t="s">
        <v>831</v>
      </c>
      <c r="D10377" s="140">
        <v>666</v>
      </c>
      <c r="E10377" s="139" t="s">
        <v>39107</v>
      </c>
      <c r="F10377" s="140">
        <v>999</v>
      </c>
      <c r="G10377" s="139"/>
      <c r="H10377" s="88" t="s">
        <v>38965</v>
      </c>
    </row>
    <row r="10378" spans="1:8">
      <c r="A10378" s="139" t="s">
        <v>693</v>
      </c>
      <c r="B10378" s="139" t="s">
        <v>832</v>
      </c>
      <c r="C10378" s="139" t="s">
        <v>833</v>
      </c>
      <c r="D10378" s="140">
        <v>666</v>
      </c>
      <c r="E10378" s="139" t="s">
        <v>39108</v>
      </c>
      <c r="F10378" s="140">
        <v>999</v>
      </c>
      <c r="G10378" s="139"/>
      <c r="H10378" s="88" t="s">
        <v>38965</v>
      </c>
    </row>
    <row r="10379" spans="1:8">
      <c r="A10379" s="139" t="s">
        <v>693</v>
      </c>
      <c r="B10379" s="139" t="s">
        <v>834</v>
      </c>
      <c r="C10379" s="139" t="s">
        <v>835</v>
      </c>
      <c r="D10379" s="140">
        <v>599.33000000000004</v>
      </c>
      <c r="E10379" s="139" t="s">
        <v>39109</v>
      </c>
      <c r="F10379" s="140">
        <v>899</v>
      </c>
      <c r="G10379" s="139"/>
      <c r="H10379" s="88" t="s">
        <v>38965</v>
      </c>
    </row>
    <row r="10380" spans="1:8">
      <c r="A10380" s="139" t="s">
        <v>693</v>
      </c>
      <c r="B10380" s="139" t="s">
        <v>836</v>
      </c>
      <c r="C10380" s="139" t="s">
        <v>837</v>
      </c>
      <c r="D10380" s="140">
        <v>666</v>
      </c>
      <c r="E10380" s="139" t="s">
        <v>39110</v>
      </c>
      <c r="F10380" s="140">
        <v>999</v>
      </c>
      <c r="G10380" s="139"/>
      <c r="H10380" s="88" t="s">
        <v>38965</v>
      </c>
    </row>
    <row r="10381" spans="1:8">
      <c r="A10381" s="139" t="s">
        <v>693</v>
      </c>
      <c r="B10381" s="139" t="s">
        <v>838</v>
      </c>
      <c r="C10381" s="139" t="s">
        <v>839</v>
      </c>
      <c r="D10381" s="140">
        <v>666</v>
      </c>
      <c r="E10381" s="139" t="s">
        <v>39111</v>
      </c>
      <c r="F10381" s="140">
        <v>999</v>
      </c>
      <c r="G10381" s="139"/>
      <c r="H10381" s="88" t="s">
        <v>38965</v>
      </c>
    </row>
    <row r="10382" spans="1:8">
      <c r="A10382" s="139" t="s">
        <v>693</v>
      </c>
      <c r="B10382" s="139" t="s">
        <v>840</v>
      </c>
      <c r="C10382" s="139" t="s">
        <v>841</v>
      </c>
      <c r="D10382" s="140">
        <v>666</v>
      </c>
      <c r="E10382" s="139" t="s">
        <v>39112</v>
      </c>
      <c r="F10382" s="140">
        <v>999</v>
      </c>
      <c r="G10382" s="139"/>
      <c r="H10382" s="88" t="s">
        <v>38965</v>
      </c>
    </row>
    <row r="10383" spans="1:8">
      <c r="A10383" s="139" t="s">
        <v>693</v>
      </c>
      <c r="B10383" s="139" t="s">
        <v>842</v>
      </c>
      <c r="C10383" s="139" t="s">
        <v>843</v>
      </c>
      <c r="D10383" s="140">
        <v>599.33000000000004</v>
      </c>
      <c r="E10383" s="139" t="s">
        <v>39113</v>
      </c>
      <c r="F10383" s="140">
        <v>899</v>
      </c>
      <c r="G10383" s="139"/>
      <c r="H10383" s="88" t="s">
        <v>38965</v>
      </c>
    </row>
    <row r="10384" spans="1:8">
      <c r="A10384" s="139" t="s">
        <v>693</v>
      </c>
      <c r="B10384" s="139" t="s">
        <v>844</v>
      </c>
      <c r="C10384" s="139" t="s">
        <v>845</v>
      </c>
      <c r="D10384" s="140">
        <v>666</v>
      </c>
      <c r="E10384" s="139" t="s">
        <v>39114</v>
      </c>
      <c r="F10384" s="140">
        <v>999</v>
      </c>
      <c r="G10384" s="139"/>
      <c r="H10384" s="88" t="s">
        <v>38965</v>
      </c>
    </row>
    <row r="10385" spans="1:8">
      <c r="A10385" s="139" t="s">
        <v>693</v>
      </c>
      <c r="B10385" s="139" t="s">
        <v>846</v>
      </c>
      <c r="C10385" s="139" t="s">
        <v>847</v>
      </c>
      <c r="D10385" s="140">
        <v>666</v>
      </c>
      <c r="E10385" s="139" t="s">
        <v>39115</v>
      </c>
      <c r="F10385" s="140">
        <v>999</v>
      </c>
      <c r="G10385" s="139"/>
      <c r="H10385" s="88" t="s">
        <v>38965</v>
      </c>
    </row>
    <row r="10386" spans="1:8">
      <c r="A10386" s="139" t="s">
        <v>693</v>
      </c>
      <c r="B10386" s="139" t="s">
        <v>848</v>
      </c>
      <c r="C10386" s="139" t="s">
        <v>849</v>
      </c>
      <c r="D10386" s="140">
        <v>666</v>
      </c>
      <c r="E10386" s="139" t="s">
        <v>39116</v>
      </c>
      <c r="F10386" s="140">
        <v>999</v>
      </c>
      <c r="G10386" s="139"/>
      <c r="H10386" s="88" t="s">
        <v>38965</v>
      </c>
    </row>
    <row r="10387" spans="1:8">
      <c r="A10387" s="139" t="s">
        <v>693</v>
      </c>
      <c r="B10387" s="139" t="s">
        <v>850</v>
      </c>
      <c r="C10387" s="139" t="s">
        <v>851</v>
      </c>
      <c r="D10387" s="140">
        <v>599.33000000000004</v>
      </c>
      <c r="E10387" s="139" t="s">
        <v>39117</v>
      </c>
      <c r="F10387" s="140">
        <v>899</v>
      </c>
      <c r="G10387" s="139"/>
      <c r="H10387" s="88" t="s">
        <v>38965</v>
      </c>
    </row>
    <row r="10388" spans="1:8">
      <c r="A10388" s="139" t="s">
        <v>693</v>
      </c>
      <c r="B10388" s="139" t="s">
        <v>852</v>
      </c>
      <c r="C10388" s="139" t="s">
        <v>853</v>
      </c>
      <c r="D10388" s="140">
        <v>666</v>
      </c>
      <c r="E10388" s="139" t="s">
        <v>39118</v>
      </c>
      <c r="F10388" s="140">
        <v>999</v>
      </c>
      <c r="G10388" s="139"/>
      <c r="H10388" s="88" t="s">
        <v>38965</v>
      </c>
    </row>
    <row r="10389" spans="1:8">
      <c r="A10389" s="139" t="s">
        <v>693</v>
      </c>
      <c r="B10389" s="139" t="s">
        <v>854</v>
      </c>
      <c r="C10389" s="139" t="s">
        <v>855</v>
      </c>
      <c r="D10389" s="140">
        <v>666</v>
      </c>
      <c r="E10389" s="139" t="s">
        <v>39119</v>
      </c>
      <c r="F10389" s="140">
        <v>999</v>
      </c>
      <c r="G10389" s="139"/>
      <c r="H10389" s="88" t="s">
        <v>38965</v>
      </c>
    </row>
    <row r="10390" spans="1:8">
      <c r="A10390" s="139" t="s">
        <v>693</v>
      </c>
      <c r="B10390" s="139" t="s">
        <v>856</v>
      </c>
      <c r="C10390" s="139" t="s">
        <v>857</v>
      </c>
      <c r="D10390" s="140">
        <v>666</v>
      </c>
      <c r="E10390" s="139" t="s">
        <v>39120</v>
      </c>
      <c r="F10390" s="140">
        <v>999</v>
      </c>
      <c r="G10390" s="139"/>
      <c r="H10390" s="88" t="s">
        <v>38965</v>
      </c>
    </row>
    <row r="10391" spans="1:8">
      <c r="A10391" s="139" t="s">
        <v>693</v>
      </c>
      <c r="B10391" s="139" t="s">
        <v>858</v>
      </c>
      <c r="C10391" s="139" t="s">
        <v>859</v>
      </c>
      <c r="D10391" s="140">
        <v>599.33000000000004</v>
      </c>
      <c r="E10391" s="139" t="s">
        <v>39121</v>
      </c>
      <c r="F10391" s="140">
        <v>899</v>
      </c>
      <c r="G10391" s="139"/>
      <c r="H10391" s="88" t="s">
        <v>38965</v>
      </c>
    </row>
    <row r="10392" spans="1:8">
      <c r="A10392" s="139" t="s">
        <v>693</v>
      </c>
      <c r="B10392" s="139" t="s">
        <v>860</v>
      </c>
      <c r="C10392" s="139" t="s">
        <v>861</v>
      </c>
      <c r="D10392" s="140">
        <v>666</v>
      </c>
      <c r="E10392" s="139" t="s">
        <v>39122</v>
      </c>
      <c r="F10392" s="140">
        <v>999</v>
      </c>
      <c r="G10392" s="139"/>
      <c r="H10392" s="88" t="s">
        <v>38965</v>
      </c>
    </row>
    <row r="10393" spans="1:8">
      <c r="A10393" s="139" t="s">
        <v>693</v>
      </c>
      <c r="B10393" s="139" t="s">
        <v>862</v>
      </c>
      <c r="C10393" s="139" t="s">
        <v>863</v>
      </c>
      <c r="D10393" s="140">
        <v>666</v>
      </c>
      <c r="E10393" s="139" t="s">
        <v>39123</v>
      </c>
      <c r="F10393" s="140">
        <v>999</v>
      </c>
      <c r="G10393" s="139"/>
      <c r="H10393" s="88" t="s">
        <v>38965</v>
      </c>
    </row>
    <row r="10394" spans="1:8">
      <c r="A10394" s="139" t="s">
        <v>693</v>
      </c>
      <c r="B10394" s="139" t="s">
        <v>864</v>
      </c>
      <c r="C10394" s="139" t="s">
        <v>865</v>
      </c>
      <c r="D10394" s="140">
        <v>666</v>
      </c>
      <c r="E10394" s="139" t="s">
        <v>39124</v>
      </c>
      <c r="F10394" s="140">
        <v>999</v>
      </c>
      <c r="G10394" s="139"/>
      <c r="H10394" s="88" t="s">
        <v>38965</v>
      </c>
    </row>
    <row r="10395" spans="1:8">
      <c r="A10395" s="139" t="s">
        <v>693</v>
      </c>
      <c r="B10395" s="139" t="s">
        <v>866</v>
      </c>
      <c r="C10395" s="139" t="s">
        <v>867</v>
      </c>
      <c r="D10395" s="140">
        <v>666</v>
      </c>
      <c r="E10395" s="139" t="s">
        <v>39125</v>
      </c>
      <c r="F10395" s="140">
        <v>999</v>
      </c>
      <c r="G10395" s="139"/>
      <c r="H10395" s="88" t="s">
        <v>38965</v>
      </c>
    </row>
    <row r="10396" spans="1:8">
      <c r="A10396" s="139" t="s">
        <v>217</v>
      </c>
      <c r="B10396" s="139" t="s">
        <v>358</v>
      </c>
      <c r="C10396" s="139" t="s">
        <v>359</v>
      </c>
      <c r="D10396" s="140">
        <v>13.51</v>
      </c>
      <c r="E10396" s="139" t="s">
        <v>39126</v>
      </c>
      <c r="F10396" s="140">
        <v>24.99</v>
      </c>
      <c r="G10396" s="139"/>
      <c r="H10396" s="88" t="s">
        <v>38952</v>
      </c>
    </row>
    <row r="10397" spans="1:8">
      <c r="A10397" s="139" t="s">
        <v>217</v>
      </c>
      <c r="B10397" s="139" t="s">
        <v>360</v>
      </c>
      <c r="C10397" s="139" t="s">
        <v>361</v>
      </c>
      <c r="D10397" s="140">
        <v>13.51</v>
      </c>
      <c r="E10397" s="139" t="s">
        <v>39127</v>
      </c>
      <c r="F10397" s="140">
        <v>24.99</v>
      </c>
      <c r="G10397" s="139"/>
      <c r="H10397" s="88" t="s">
        <v>38952</v>
      </c>
    </row>
    <row r="10398" spans="1:8">
      <c r="A10398" s="139" t="s">
        <v>232</v>
      </c>
      <c r="B10398" s="139" t="s">
        <v>362</v>
      </c>
      <c r="C10398" s="139" t="s">
        <v>363</v>
      </c>
      <c r="D10398" s="140">
        <v>19.989999999999998</v>
      </c>
      <c r="E10398" s="139" t="s">
        <v>39128</v>
      </c>
      <c r="F10398" s="140">
        <v>34.99</v>
      </c>
      <c r="G10398" s="139"/>
      <c r="H10398" s="88" t="s">
        <v>38952</v>
      </c>
    </row>
    <row r="10399" spans="1:8">
      <c r="A10399" s="139" t="s">
        <v>232</v>
      </c>
      <c r="B10399" s="139" t="s">
        <v>364</v>
      </c>
      <c r="C10399" s="139" t="s">
        <v>365</v>
      </c>
      <c r="D10399" s="140">
        <v>19.989999999999998</v>
      </c>
      <c r="E10399" s="139" t="s">
        <v>39129</v>
      </c>
      <c r="F10399" s="140">
        <v>34.99</v>
      </c>
      <c r="G10399" s="139"/>
      <c r="H10399" s="88" t="s">
        <v>38952</v>
      </c>
    </row>
    <row r="10400" spans="1:8">
      <c r="A10400" s="139" t="s">
        <v>232</v>
      </c>
      <c r="B10400" s="139" t="s">
        <v>366</v>
      </c>
      <c r="C10400" s="139" t="s">
        <v>367</v>
      </c>
      <c r="D10400" s="140">
        <v>62.85</v>
      </c>
      <c r="E10400" s="139" t="s">
        <v>39130</v>
      </c>
      <c r="F10400" s="140">
        <v>109.99</v>
      </c>
      <c r="G10400" s="139"/>
      <c r="H10400" s="88" t="s">
        <v>38952</v>
      </c>
    </row>
    <row r="10401" spans="1:8">
      <c r="A10401" s="139" t="s">
        <v>232</v>
      </c>
      <c r="B10401" s="139" t="s">
        <v>368</v>
      </c>
      <c r="C10401" s="139" t="s">
        <v>369</v>
      </c>
      <c r="D10401" s="140">
        <v>68.569999999999993</v>
      </c>
      <c r="E10401" s="139" t="s">
        <v>39131</v>
      </c>
      <c r="F10401" s="140">
        <v>119.99</v>
      </c>
      <c r="G10401" s="139"/>
      <c r="H10401" s="88" t="s">
        <v>38952</v>
      </c>
    </row>
    <row r="10402" spans="1:8">
      <c r="A10402" s="139" t="s">
        <v>232</v>
      </c>
      <c r="B10402" s="139" t="s">
        <v>370</v>
      </c>
      <c r="C10402" s="139" t="s">
        <v>371</v>
      </c>
      <c r="D10402" s="140">
        <v>39.99</v>
      </c>
      <c r="E10402" s="139" t="s">
        <v>39132</v>
      </c>
      <c r="F10402" s="140">
        <v>69.989999999999995</v>
      </c>
      <c r="G10402" s="139"/>
      <c r="H10402" s="88" t="s">
        <v>38952</v>
      </c>
    </row>
    <row r="10403" spans="1:8">
      <c r="A10403" s="139" t="s">
        <v>232</v>
      </c>
      <c r="B10403" s="139" t="s">
        <v>372</v>
      </c>
      <c r="C10403" s="139" t="s">
        <v>373</v>
      </c>
      <c r="D10403" s="140">
        <v>39.99</v>
      </c>
      <c r="E10403" s="139" t="s">
        <v>39133</v>
      </c>
      <c r="F10403" s="140">
        <v>69.989999999999995</v>
      </c>
      <c r="G10403" s="139"/>
      <c r="H10403" s="88" t="s">
        <v>38952</v>
      </c>
    </row>
    <row r="10404" spans="1:8">
      <c r="A10404" s="139" t="s">
        <v>672</v>
      </c>
      <c r="B10404" s="139" t="s">
        <v>868</v>
      </c>
      <c r="C10404" s="139" t="s">
        <v>869</v>
      </c>
      <c r="D10404" s="140">
        <v>1332.67</v>
      </c>
      <c r="E10404" s="139" t="s">
        <v>39134</v>
      </c>
      <c r="F10404" s="140">
        <v>1999</v>
      </c>
      <c r="G10404" s="139"/>
      <c r="H10404" s="88" t="s">
        <v>38965</v>
      </c>
    </row>
    <row r="10405" spans="1:8">
      <c r="A10405" s="139" t="s">
        <v>672</v>
      </c>
      <c r="B10405" s="139" t="s">
        <v>870</v>
      </c>
      <c r="C10405" s="139" t="s">
        <v>871</v>
      </c>
      <c r="D10405" s="140">
        <v>1332.67</v>
      </c>
      <c r="E10405" s="139" t="s">
        <v>39135</v>
      </c>
      <c r="F10405" s="140">
        <v>1999</v>
      </c>
      <c r="G10405" s="139"/>
      <c r="H10405" s="88" t="s">
        <v>38965</v>
      </c>
    </row>
    <row r="10406" spans="1:8">
      <c r="A10406" s="139" t="s">
        <v>672</v>
      </c>
      <c r="B10406" s="139" t="s">
        <v>872</v>
      </c>
      <c r="C10406" s="139" t="s">
        <v>873</v>
      </c>
      <c r="D10406" s="140">
        <v>1332.67</v>
      </c>
      <c r="E10406" s="139" t="s">
        <v>39136</v>
      </c>
      <c r="F10406" s="140">
        <v>1999</v>
      </c>
      <c r="G10406" s="139"/>
      <c r="H10406" s="88" t="s">
        <v>38965</v>
      </c>
    </row>
    <row r="10407" spans="1:8">
      <c r="A10407" s="139" t="s">
        <v>672</v>
      </c>
      <c r="B10407" s="139" t="s">
        <v>874</v>
      </c>
      <c r="C10407" s="139" t="s">
        <v>875</v>
      </c>
      <c r="D10407" s="140">
        <v>1332.67</v>
      </c>
      <c r="E10407" s="139" t="s">
        <v>39137</v>
      </c>
      <c r="F10407" s="140">
        <v>1999</v>
      </c>
      <c r="G10407" s="139"/>
      <c r="H10407" s="88" t="s">
        <v>38965</v>
      </c>
    </row>
    <row r="10408" spans="1:8">
      <c r="A10408" s="139" t="s">
        <v>672</v>
      </c>
      <c r="B10408" s="139" t="s">
        <v>876</v>
      </c>
      <c r="C10408" s="139" t="s">
        <v>877</v>
      </c>
      <c r="D10408" s="140">
        <v>1332.67</v>
      </c>
      <c r="E10408" s="139" t="s">
        <v>39138</v>
      </c>
      <c r="F10408" s="140">
        <v>1999</v>
      </c>
      <c r="G10408" s="139"/>
      <c r="H10408" s="88" t="s">
        <v>38965</v>
      </c>
    </row>
    <row r="10409" spans="1:8">
      <c r="A10409" s="139" t="s">
        <v>672</v>
      </c>
      <c r="B10409" s="139" t="s">
        <v>878</v>
      </c>
      <c r="C10409" s="139" t="s">
        <v>879</v>
      </c>
      <c r="D10409" s="140">
        <v>1332.67</v>
      </c>
      <c r="E10409" s="139" t="s">
        <v>39139</v>
      </c>
      <c r="F10409" s="140">
        <v>1999</v>
      </c>
      <c r="G10409" s="139"/>
      <c r="H10409" s="88" t="s">
        <v>38965</v>
      </c>
    </row>
    <row r="10410" spans="1:8">
      <c r="A10410" s="139" t="s">
        <v>672</v>
      </c>
      <c r="B10410" s="139" t="s">
        <v>880</v>
      </c>
      <c r="C10410" s="139" t="s">
        <v>881</v>
      </c>
      <c r="D10410" s="140">
        <v>1332.67</v>
      </c>
      <c r="E10410" s="139" t="s">
        <v>39140</v>
      </c>
      <c r="F10410" s="140">
        <v>1999</v>
      </c>
      <c r="G10410" s="139"/>
      <c r="H10410" s="88" t="s">
        <v>38965</v>
      </c>
    </row>
    <row r="10411" spans="1:8">
      <c r="A10411" s="139" t="s">
        <v>672</v>
      </c>
      <c r="B10411" s="139" t="s">
        <v>882</v>
      </c>
      <c r="C10411" s="139" t="s">
        <v>883</v>
      </c>
      <c r="D10411" s="140">
        <v>1332.67</v>
      </c>
      <c r="E10411" s="139" t="s">
        <v>39141</v>
      </c>
      <c r="F10411" s="140">
        <v>1999</v>
      </c>
      <c r="G10411" s="139"/>
      <c r="H10411" s="88" t="s">
        <v>38965</v>
      </c>
    </row>
    <row r="10412" spans="1:8">
      <c r="A10412" s="139" t="s">
        <v>672</v>
      </c>
      <c r="B10412" s="139" t="s">
        <v>884</v>
      </c>
      <c r="C10412" s="139" t="s">
        <v>885</v>
      </c>
      <c r="D10412" s="140">
        <v>1332.67</v>
      </c>
      <c r="E10412" s="139" t="s">
        <v>39142</v>
      </c>
      <c r="F10412" s="140">
        <v>1999</v>
      </c>
      <c r="G10412" s="139"/>
      <c r="H10412" s="88" t="s">
        <v>38965</v>
      </c>
    </row>
    <row r="10413" spans="1:8">
      <c r="A10413" s="139" t="s">
        <v>672</v>
      </c>
      <c r="B10413" s="139" t="s">
        <v>886</v>
      </c>
      <c r="C10413" s="139" t="s">
        <v>887</v>
      </c>
      <c r="D10413" s="140">
        <v>1332.67</v>
      </c>
      <c r="E10413" s="139" t="s">
        <v>39143</v>
      </c>
      <c r="F10413" s="140">
        <v>1999</v>
      </c>
      <c r="G10413" s="139"/>
      <c r="H10413" s="88" t="s">
        <v>38965</v>
      </c>
    </row>
    <row r="10414" spans="1:8">
      <c r="A10414" s="139" t="s">
        <v>672</v>
      </c>
      <c r="B10414" s="139" t="s">
        <v>888</v>
      </c>
      <c r="C10414" s="139" t="s">
        <v>889</v>
      </c>
      <c r="D10414" s="140">
        <v>1332.67</v>
      </c>
      <c r="E10414" s="139" t="s">
        <v>39144</v>
      </c>
      <c r="F10414" s="140">
        <v>1999</v>
      </c>
      <c r="G10414" s="139"/>
      <c r="H10414" s="88" t="s">
        <v>38965</v>
      </c>
    </row>
    <row r="10415" spans="1:8">
      <c r="A10415" s="139" t="s">
        <v>672</v>
      </c>
      <c r="B10415" s="139" t="s">
        <v>890</v>
      </c>
      <c r="C10415" s="139" t="s">
        <v>891</v>
      </c>
      <c r="D10415" s="140">
        <v>1332.67</v>
      </c>
      <c r="E10415" s="139" t="s">
        <v>39145</v>
      </c>
      <c r="F10415" s="140">
        <v>1999</v>
      </c>
      <c r="G10415" s="139"/>
      <c r="H10415" s="88" t="s">
        <v>38965</v>
      </c>
    </row>
    <row r="10416" spans="1:8">
      <c r="A10416" s="139" t="s">
        <v>693</v>
      </c>
      <c r="B10416" s="139" t="s">
        <v>892</v>
      </c>
      <c r="C10416" s="139" t="s">
        <v>893</v>
      </c>
      <c r="D10416" s="140">
        <v>666</v>
      </c>
      <c r="E10416" s="139" t="s">
        <v>39146</v>
      </c>
      <c r="F10416" s="140">
        <v>999</v>
      </c>
      <c r="G10416" s="139"/>
      <c r="H10416" s="88" t="s">
        <v>38965</v>
      </c>
    </row>
    <row r="10417" spans="1:8">
      <c r="A10417" s="139" t="s">
        <v>693</v>
      </c>
      <c r="B10417" s="139" t="s">
        <v>894</v>
      </c>
      <c r="C10417" s="139" t="s">
        <v>895</v>
      </c>
      <c r="D10417" s="140">
        <v>666</v>
      </c>
      <c r="E10417" s="139" t="s">
        <v>39147</v>
      </c>
      <c r="F10417" s="140">
        <v>999</v>
      </c>
      <c r="G10417" s="139"/>
      <c r="H10417" s="88" t="s">
        <v>38965</v>
      </c>
    </row>
    <row r="10418" spans="1:8">
      <c r="A10418" s="139" t="s">
        <v>693</v>
      </c>
      <c r="B10418" s="139" t="s">
        <v>896</v>
      </c>
      <c r="C10418" s="139" t="s">
        <v>897</v>
      </c>
      <c r="D10418" s="140">
        <v>599.33000000000004</v>
      </c>
      <c r="E10418" s="139" t="s">
        <v>39148</v>
      </c>
      <c r="F10418" s="140">
        <v>899</v>
      </c>
      <c r="G10418" s="139"/>
      <c r="H10418" s="88" t="s">
        <v>38965</v>
      </c>
    </row>
    <row r="10419" spans="1:8">
      <c r="A10419" s="139" t="s">
        <v>693</v>
      </c>
      <c r="B10419" s="139" t="s">
        <v>898</v>
      </c>
      <c r="C10419" s="139" t="s">
        <v>899</v>
      </c>
      <c r="D10419" s="140">
        <v>666</v>
      </c>
      <c r="E10419" s="139" t="s">
        <v>39149</v>
      </c>
      <c r="F10419" s="140">
        <v>999</v>
      </c>
      <c r="G10419" s="139"/>
      <c r="H10419" s="88" t="s">
        <v>38965</v>
      </c>
    </row>
    <row r="10420" spans="1:8">
      <c r="A10420" s="139" t="s">
        <v>693</v>
      </c>
      <c r="B10420" s="139" t="s">
        <v>900</v>
      </c>
      <c r="C10420" s="139" t="s">
        <v>901</v>
      </c>
      <c r="D10420" s="140">
        <v>666</v>
      </c>
      <c r="E10420" s="139" t="s">
        <v>39150</v>
      </c>
      <c r="F10420" s="140">
        <v>999</v>
      </c>
      <c r="G10420" s="139" t="s">
        <v>39151</v>
      </c>
      <c r="H10420" s="88" t="s">
        <v>38965</v>
      </c>
    </row>
    <row r="10421" spans="1:8">
      <c r="A10421" s="139" t="s">
        <v>693</v>
      </c>
      <c r="B10421" s="139" t="s">
        <v>902</v>
      </c>
      <c r="C10421" s="139" t="s">
        <v>903</v>
      </c>
      <c r="D10421" s="140">
        <v>666</v>
      </c>
      <c r="E10421" s="139" t="s">
        <v>39152</v>
      </c>
      <c r="F10421" s="140">
        <v>999</v>
      </c>
      <c r="G10421" s="139"/>
      <c r="H10421" s="88" t="s">
        <v>38965</v>
      </c>
    </row>
    <row r="10422" spans="1:8">
      <c r="A10422" s="139" t="s">
        <v>693</v>
      </c>
      <c r="B10422" s="139" t="s">
        <v>904</v>
      </c>
      <c r="C10422" s="139" t="s">
        <v>905</v>
      </c>
      <c r="D10422" s="140">
        <v>666</v>
      </c>
      <c r="E10422" s="139" t="s">
        <v>39153</v>
      </c>
      <c r="F10422" s="140">
        <v>999</v>
      </c>
      <c r="G10422" s="139"/>
      <c r="H10422" s="88" t="s">
        <v>38965</v>
      </c>
    </row>
    <row r="10423" spans="1:8">
      <c r="A10423" s="139" t="s">
        <v>693</v>
      </c>
      <c r="B10423" s="139" t="s">
        <v>906</v>
      </c>
      <c r="C10423" s="139" t="s">
        <v>907</v>
      </c>
      <c r="D10423" s="140">
        <v>599.33000000000004</v>
      </c>
      <c r="E10423" s="139" t="s">
        <v>39154</v>
      </c>
      <c r="F10423" s="140">
        <v>899</v>
      </c>
      <c r="G10423" s="139"/>
      <c r="H10423" s="88" t="s">
        <v>38965</v>
      </c>
    </row>
    <row r="10424" spans="1:8">
      <c r="A10424" s="139" t="s">
        <v>693</v>
      </c>
      <c r="B10424" s="139" t="s">
        <v>908</v>
      </c>
      <c r="C10424" s="139" t="s">
        <v>909</v>
      </c>
      <c r="D10424" s="140">
        <v>666</v>
      </c>
      <c r="E10424" s="139" t="s">
        <v>39155</v>
      </c>
      <c r="F10424" s="140">
        <v>999</v>
      </c>
      <c r="G10424" s="139"/>
      <c r="H10424" s="88" t="s">
        <v>38965</v>
      </c>
    </row>
    <row r="10425" spans="1:8">
      <c r="A10425" s="139" t="s">
        <v>693</v>
      </c>
      <c r="B10425" s="139" t="s">
        <v>910</v>
      </c>
      <c r="C10425" s="139" t="s">
        <v>911</v>
      </c>
      <c r="D10425" s="140">
        <v>666</v>
      </c>
      <c r="E10425" s="139" t="s">
        <v>39156</v>
      </c>
      <c r="F10425" s="140">
        <v>999</v>
      </c>
      <c r="G10425" s="139" t="s">
        <v>39151</v>
      </c>
      <c r="H10425" s="88" t="s">
        <v>38965</v>
      </c>
    </row>
    <row r="10426" spans="1:8">
      <c r="A10426" s="139" t="s">
        <v>693</v>
      </c>
      <c r="B10426" s="139" t="s">
        <v>912</v>
      </c>
      <c r="C10426" s="139" t="s">
        <v>913</v>
      </c>
      <c r="D10426" s="140">
        <v>666</v>
      </c>
      <c r="E10426" s="139" t="s">
        <v>39157</v>
      </c>
      <c r="F10426" s="140">
        <v>999</v>
      </c>
      <c r="G10426" s="139"/>
      <c r="H10426" s="88" t="s">
        <v>38965</v>
      </c>
    </row>
    <row r="10427" spans="1:8">
      <c r="A10427" s="139" t="s">
        <v>693</v>
      </c>
      <c r="B10427" s="139" t="s">
        <v>914</v>
      </c>
      <c r="C10427" s="139" t="s">
        <v>915</v>
      </c>
      <c r="D10427" s="140">
        <v>666</v>
      </c>
      <c r="E10427" s="139" t="s">
        <v>39158</v>
      </c>
      <c r="F10427" s="140">
        <v>999</v>
      </c>
      <c r="G10427" s="139"/>
      <c r="H10427" s="88" t="s">
        <v>38965</v>
      </c>
    </row>
    <row r="10428" spans="1:8">
      <c r="A10428" s="139" t="s">
        <v>693</v>
      </c>
      <c r="B10428" s="139" t="s">
        <v>916</v>
      </c>
      <c r="C10428" s="139" t="s">
        <v>917</v>
      </c>
      <c r="D10428" s="140">
        <v>599.33000000000004</v>
      </c>
      <c r="E10428" s="139" t="s">
        <v>39159</v>
      </c>
      <c r="F10428" s="140">
        <v>899</v>
      </c>
      <c r="G10428" s="139"/>
      <c r="H10428" s="88" t="s">
        <v>38965</v>
      </c>
    </row>
    <row r="10429" spans="1:8">
      <c r="A10429" s="139" t="s">
        <v>693</v>
      </c>
      <c r="B10429" s="139" t="s">
        <v>918</v>
      </c>
      <c r="C10429" s="139" t="s">
        <v>919</v>
      </c>
      <c r="D10429" s="140">
        <v>666</v>
      </c>
      <c r="E10429" s="139" t="s">
        <v>39160</v>
      </c>
      <c r="F10429" s="140">
        <v>999</v>
      </c>
      <c r="G10429" s="139"/>
      <c r="H10429" s="88" t="s">
        <v>38965</v>
      </c>
    </row>
    <row r="10430" spans="1:8">
      <c r="A10430" s="139" t="s">
        <v>693</v>
      </c>
      <c r="B10430" s="139" t="s">
        <v>920</v>
      </c>
      <c r="C10430" s="139" t="s">
        <v>921</v>
      </c>
      <c r="D10430" s="140">
        <v>666</v>
      </c>
      <c r="E10430" s="139" t="s">
        <v>39161</v>
      </c>
      <c r="F10430" s="140">
        <v>999</v>
      </c>
      <c r="G10430" s="139" t="s">
        <v>39151</v>
      </c>
      <c r="H10430" s="88" t="s">
        <v>38965</v>
      </c>
    </row>
    <row r="10431" spans="1:8">
      <c r="A10431" s="139" t="s">
        <v>693</v>
      </c>
      <c r="B10431" s="139" t="s">
        <v>922</v>
      </c>
      <c r="C10431" s="139" t="s">
        <v>923</v>
      </c>
      <c r="D10431" s="140">
        <v>666</v>
      </c>
      <c r="E10431" s="139" t="s">
        <v>39162</v>
      </c>
      <c r="F10431" s="140">
        <v>999</v>
      </c>
      <c r="G10431" s="139"/>
      <c r="H10431" s="88" t="s">
        <v>38965</v>
      </c>
    </row>
    <row r="10432" spans="1:8">
      <c r="A10432" s="139" t="s">
        <v>693</v>
      </c>
      <c r="B10432" s="139" t="s">
        <v>924</v>
      </c>
      <c r="C10432" s="139" t="s">
        <v>925</v>
      </c>
      <c r="D10432" s="140">
        <v>666</v>
      </c>
      <c r="E10432" s="139" t="s">
        <v>39163</v>
      </c>
      <c r="F10432" s="140">
        <v>999</v>
      </c>
      <c r="G10432" s="139"/>
      <c r="H10432" s="88" t="s">
        <v>38965</v>
      </c>
    </row>
    <row r="10433" spans="1:8">
      <c r="A10433" s="139" t="s">
        <v>693</v>
      </c>
      <c r="B10433" s="139" t="s">
        <v>926</v>
      </c>
      <c r="C10433" s="139" t="s">
        <v>927</v>
      </c>
      <c r="D10433" s="140">
        <v>599.33000000000004</v>
      </c>
      <c r="E10433" s="139" t="s">
        <v>39164</v>
      </c>
      <c r="F10433" s="140">
        <v>899</v>
      </c>
      <c r="G10433" s="139"/>
      <c r="H10433" s="88" t="s">
        <v>38965</v>
      </c>
    </row>
    <row r="10434" spans="1:8">
      <c r="A10434" s="139" t="s">
        <v>693</v>
      </c>
      <c r="B10434" s="139" t="s">
        <v>928</v>
      </c>
      <c r="C10434" s="139" t="s">
        <v>929</v>
      </c>
      <c r="D10434" s="140">
        <v>666</v>
      </c>
      <c r="E10434" s="139" t="s">
        <v>39165</v>
      </c>
      <c r="F10434" s="140">
        <v>999</v>
      </c>
      <c r="G10434" s="139"/>
      <c r="H10434" s="88" t="s">
        <v>38965</v>
      </c>
    </row>
    <row r="10435" spans="1:8">
      <c r="A10435" s="139" t="s">
        <v>693</v>
      </c>
      <c r="B10435" s="139" t="s">
        <v>930</v>
      </c>
      <c r="C10435" s="139" t="s">
        <v>931</v>
      </c>
      <c r="D10435" s="140">
        <v>666</v>
      </c>
      <c r="E10435" s="139" t="s">
        <v>39166</v>
      </c>
      <c r="F10435" s="140">
        <v>999</v>
      </c>
      <c r="G10435" s="139" t="s">
        <v>39151</v>
      </c>
      <c r="H10435" s="88" t="s">
        <v>38965</v>
      </c>
    </row>
    <row r="10436" spans="1:8">
      <c r="A10436" s="139" t="s">
        <v>217</v>
      </c>
      <c r="B10436" s="139" t="s">
        <v>374</v>
      </c>
      <c r="C10436" s="139" t="s">
        <v>375</v>
      </c>
      <c r="D10436" s="140">
        <v>13.51</v>
      </c>
      <c r="E10436" s="139" t="s">
        <v>39167</v>
      </c>
      <c r="F10436" s="140">
        <v>24.99</v>
      </c>
      <c r="G10436" s="139"/>
      <c r="H10436" s="88" t="s">
        <v>38952</v>
      </c>
    </row>
    <row r="10437" spans="1:8">
      <c r="A10437" s="139" t="s">
        <v>217</v>
      </c>
      <c r="B10437" s="139" t="s">
        <v>376</v>
      </c>
      <c r="C10437" s="139" t="s">
        <v>377</v>
      </c>
      <c r="D10437" s="140">
        <v>13.51</v>
      </c>
      <c r="E10437" s="139" t="s">
        <v>39168</v>
      </c>
      <c r="F10437" s="140">
        <v>24.99</v>
      </c>
      <c r="G10437" s="139"/>
      <c r="H10437" s="88" t="s">
        <v>38952</v>
      </c>
    </row>
    <row r="10438" spans="1:8">
      <c r="A10438" s="139" t="s">
        <v>229</v>
      </c>
      <c r="B10438" s="139" t="s">
        <v>378</v>
      </c>
      <c r="C10438" s="139" t="s">
        <v>379</v>
      </c>
      <c r="D10438" s="140">
        <v>109.08</v>
      </c>
      <c r="E10438" s="139" t="s">
        <v>39169</v>
      </c>
      <c r="F10438" s="140">
        <v>179.99</v>
      </c>
      <c r="G10438" s="139"/>
      <c r="H10438" s="88" t="s">
        <v>38952</v>
      </c>
    </row>
    <row r="10439" spans="1:8">
      <c r="A10439" s="139" t="s">
        <v>204</v>
      </c>
      <c r="B10439" s="139" t="s">
        <v>380</v>
      </c>
      <c r="C10439" s="139" t="s">
        <v>381</v>
      </c>
      <c r="D10439" s="140">
        <v>75.67</v>
      </c>
      <c r="E10439" s="139" t="s">
        <v>39170</v>
      </c>
      <c r="F10439" s="140">
        <v>139.99</v>
      </c>
      <c r="G10439" s="139"/>
      <c r="H10439" s="88" t="s">
        <v>38952</v>
      </c>
    </row>
    <row r="10440" spans="1:8">
      <c r="A10440" s="139" t="s">
        <v>382</v>
      </c>
      <c r="B10440" s="139" t="s">
        <v>383</v>
      </c>
      <c r="C10440" s="139" t="s">
        <v>384</v>
      </c>
      <c r="D10440" s="140">
        <v>54.05</v>
      </c>
      <c r="E10440" s="139" t="s">
        <v>39171</v>
      </c>
      <c r="F10440" s="140">
        <v>99.99</v>
      </c>
      <c r="G10440" s="139"/>
      <c r="H10440" s="88" t="s">
        <v>38952</v>
      </c>
    </row>
    <row r="10441" spans="1:8">
      <c r="A10441" s="139" t="s">
        <v>382</v>
      </c>
      <c r="B10441" s="139" t="s">
        <v>385</v>
      </c>
      <c r="C10441" s="139" t="s">
        <v>386</v>
      </c>
      <c r="D10441" s="140">
        <v>21.62</v>
      </c>
      <c r="E10441" s="139" t="s">
        <v>39172</v>
      </c>
      <c r="F10441" s="140">
        <v>39.99</v>
      </c>
      <c r="G10441" s="139"/>
      <c r="H10441" s="88" t="s">
        <v>38952</v>
      </c>
    </row>
    <row r="10442" spans="1:8">
      <c r="A10442" s="139" t="s">
        <v>332</v>
      </c>
      <c r="B10442" s="139" t="s">
        <v>387</v>
      </c>
      <c r="C10442" s="139" t="s">
        <v>388</v>
      </c>
      <c r="D10442" s="140">
        <v>1.62</v>
      </c>
      <c r="E10442" s="139" t="s">
        <v>39173</v>
      </c>
      <c r="F10442" s="140">
        <v>2.99</v>
      </c>
      <c r="G10442" s="139"/>
      <c r="H10442" s="88" t="s">
        <v>38952</v>
      </c>
    </row>
    <row r="10443" spans="1:8">
      <c r="A10443" s="139" t="s">
        <v>332</v>
      </c>
      <c r="B10443" s="139" t="s">
        <v>389</v>
      </c>
      <c r="C10443" s="139" t="s">
        <v>390</v>
      </c>
      <c r="D10443" s="140">
        <v>3.24</v>
      </c>
      <c r="E10443" s="139" t="s">
        <v>39174</v>
      </c>
      <c r="F10443" s="140">
        <v>5.99</v>
      </c>
      <c r="G10443" s="139"/>
      <c r="H10443" s="88" t="s">
        <v>38952</v>
      </c>
    </row>
    <row r="10444" spans="1:8">
      <c r="A10444" s="139" t="s">
        <v>332</v>
      </c>
      <c r="B10444" s="139" t="s">
        <v>391</v>
      </c>
      <c r="C10444" s="139" t="s">
        <v>392</v>
      </c>
      <c r="D10444" s="140">
        <v>5.4</v>
      </c>
      <c r="E10444" s="139" t="s">
        <v>39175</v>
      </c>
      <c r="F10444" s="140">
        <v>9.99</v>
      </c>
      <c r="G10444" s="139"/>
      <c r="H10444" s="88" t="s">
        <v>38952</v>
      </c>
    </row>
    <row r="10445" spans="1:8">
      <c r="A10445" s="139" t="s">
        <v>229</v>
      </c>
      <c r="B10445" s="139" t="s">
        <v>393</v>
      </c>
      <c r="C10445" s="139" t="s">
        <v>394</v>
      </c>
      <c r="D10445" s="140">
        <v>103.02</v>
      </c>
      <c r="E10445" s="139" t="s">
        <v>39176</v>
      </c>
      <c r="F10445" s="140">
        <v>169.99</v>
      </c>
      <c r="G10445" s="139"/>
      <c r="H10445" s="88" t="s">
        <v>38952</v>
      </c>
    </row>
    <row r="10446" spans="1:8">
      <c r="A10446" s="139" t="s">
        <v>229</v>
      </c>
      <c r="B10446" s="139" t="s">
        <v>395</v>
      </c>
      <c r="C10446" s="139" t="s">
        <v>396</v>
      </c>
      <c r="D10446" s="140">
        <v>103.02</v>
      </c>
      <c r="E10446" s="139" t="s">
        <v>39177</v>
      </c>
      <c r="F10446" s="140">
        <v>169.99</v>
      </c>
      <c r="G10446" s="139"/>
      <c r="H10446" s="88" t="s">
        <v>38952</v>
      </c>
    </row>
    <row r="10447" spans="1:8">
      <c r="A10447" s="139" t="s">
        <v>232</v>
      </c>
      <c r="B10447" s="139" t="s">
        <v>397</v>
      </c>
      <c r="C10447" s="139" t="s">
        <v>398</v>
      </c>
      <c r="D10447" s="140">
        <v>85.71</v>
      </c>
      <c r="E10447" s="139" t="s">
        <v>39178</v>
      </c>
      <c r="F10447" s="140">
        <v>149.99</v>
      </c>
      <c r="G10447" s="139"/>
      <c r="H10447" s="88" t="s">
        <v>38952</v>
      </c>
    </row>
    <row r="10448" spans="1:8">
      <c r="A10448" s="139" t="s">
        <v>693</v>
      </c>
      <c r="B10448" s="139" t="s">
        <v>932</v>
      </c>
      <c r="C10448" s="139" t="s">
        <v>933</v>
      </c>
      <c r="D10448" s="140">
        <v>499.33</v>
      </c>
      <c r="E10448" s="139" t="s">
        <v>39179</v>
      </c>
      <c r="F10448" s="140">
        <v>749</v>
      </c>
      <c r="G10448" s="139"/>
      <c r="H10448" s="88" t="s">
        <v>38965</v>
      </c>
    </row>
    <row r="10449" spans="1:8">
      <c r="A10449" s="139" t="s">
        <v>693</v>
      </c>
      <c r="B10449" s="139" t="s">
        <v>934</v>
      </c>
      <c r="C10449" s="139" t="s">
        <v>935</v>
      </c>
      <c r="D10449" s="140">
        <v>499.33</v>
      </c>
      <c r="E10449" s="139" t="s">
        <v>39180</v>
      </c>
      <c r="F10449" s="140">
        <v>749</v>
      </c>
      <c r="G10449" s="139"/>
      <c r="H10449" s="88" t="s">
        <v>38965</v>
      </c>
    </row>
    <row r="10450" spans="1:8">
      <c r="A10450" s="139" t="s">
        <v>693</v>
      </c>
      <c r="B10450" s="139" t="s">
        <v>936</v>
      </c>
      <c r="C10450" s="139" t="s">
        <v>937</v>
      </c>
      <c r="D10450" s="140">
        <v>499.33</v>
      </c>
      <c r="E10450" s="139" t="s">
        <v>39181</v>
      </c>
      <c r="F10450" s="140">
        <v>749</v>
      </c>
      <c r="G10450" s="139"/>
      <c r="H10450" s="88" t="s">
        <v>38965</v>
      </c>
    </row>
    <row r="10451" spans="1:8">
      <c r="A10451" s="139" t="s">
        <v>693</v>
      </c>
      <c r="B10451" s="139" t="s">
        <v>938</v>
      </c>
      <c r="C10451" s="139" t="s">
        <v>939</v>
      </c>
      <c r="D10451" s="140">
        <v>499.33</v>
      </c>
      <c r="E10451" s="139" t="s">
        <v>39182</v>
      </c>
      <c r="F10451" s="140">
        <v>749</v>
      </c>
      <c r="G10451" s="139"/>
      <c r="H10451" s="88" t="s">
        <v>38965</v>
      </c>
    </row>
    <row r="10452" spans="1:8">
      <c r="A10452" s="139" t="s">
        <v>693</v>
      </c>
      <c r="B10452" s="139" t="s">
        <v>940</v>
      </c>
      <c r="C10452" s="139" t="s">
        <v>941</v>
      </c>
      <c r="D10452" s="140">
        <v>499.33</v>
      </c>
      <c r="E10452" s="139" t="s">
        <v>39183</v>
      </c>
      <c r="F10452" s="140">
        <v>749</v>
      </c>
      <c r="G10452" s="139"/>
      <c r="H10452" s="88" t="s">
        <v>38965</v>
      </c>
    </row>
    <row r="10453" spans="1:8">
      <c r="A10453" s="139" t="s">
        <v>217</v>
      </c>
      <c r="B10453" s="139" t="s">
        <v>399</v>
      </c>
      <c r="C10453" s="139" t="s">
        <v>400</v>
      </c>
      <c r="D10453" s="140">
        <v>13.51</v>
      </c>
      <c r="E10453" s="139" t="s">
        <v>39184</v>
      </c>
      <c r="F10453" s="140">
        <v>24.99</v>
      </c>
      <c r="G10453" s="139"/>
      <c r="H10453" s="88" t="s">
        <v>38952</v>
      </c>
    </row>
    <row r="10454" spans="1:8">
      <c r="A10454" s="139" t="s">
        <v>217</v>
      </c>
      <c r="B10454" s="139" t="s">
        <v>401</v>
      </c>
      <c r="C10454" s="139" t="s">
        <v>402</v>
      </c>
      <c r="D10454" s="140">
        <v>13.51</v>
      </c>
      <c r="E10454" s="139" t="s">
        <v>39185</v>
      </c>
      <c r="F10454" s="140">
        <v>24.99</v>
      </c>
      <c r="G10454" s="139"/>
      <c r="H10454" s="88" t="s">
        <v>38952</v>
      </c>
    </row>
    <row r="10455" spans="1:8">
      <c r="A10455" s="139" t="s">
        <v>672</v>
      </c>
      <c r="B10455" s="139" t="s">
        <v>942</v>
      </c>
      <c r="C10455" s="139" t="s">
        <v>943</v>
      </c>
      <c r="D10455" s="140">
        <v>1699.33</v>
      </c>
      <c r="E10455" s="139" t="s">
        <v>39186</v>
      </c>
      <c r="F10455" s="140">
        <v>2549</v>
      </c>
      <c r="G10455" s="139"/>
      <c r="H10455" s="88" t="s">
        <v>38965</v>
      </c>
    </row>
    <row r="10456" spans="1:8">
      <c r="A10456" s="139" t="s">
        <v>693</v>
      </c>
      <c r="B10456" s="139" t="s">
        <v>944</v>
      </c>
      <c r="C10456" s="139" t="s">
        <v>945</v>
      </c>
      <c r="D10456" s="140">
        <v>1666</v>
      </c>
      <c r="E10456" s="139" t="s">
        <v>39187</v>
      </c>
      <c r="F10456" s="140">
        <v>2499</v>
      </c>
      <c r="G10456" s="139"/>
      <c r="H10456" s="88" t="s">
        <v>38965</v>
      </c>
    </row>
    <row r="10457" spans="1:8">
      <c r="A10457" s="139" t="s">
        <v>672</v>
      </c>
      <c r="B10457" s="139" t="s">
        <v>946</v>
      </c>
      <c r="C10457" s="139" t="s">
        <v>947</v>
      </c>
      <c r="D10457" s="140">
        <v>1699.33</v>
      </c>
      <c r="E10457" s="139" t="s">
        <v>39188</v>
      </c>
      <c r="F10457" s="140">
        <v>2549</v>
      </c>
      <c r="G10457" s="139"/>
      <c r="H10457" s="88" t="s">
        <v>38965</v>
      </c>
    </row>
    <row r="10458" spans="1:8">
      <c r="A10458" s="139" t="s">
        <v>693</v>
      </c>
      <c r="B10458" s="139" t="s">
        <v>948</v>
      </c>
      <c r="C10458" s="139" t="s">
        <v>949</v>
      </c>
      <c r="D10458" s="140">
        <v>1666</v>
      </c>
      <c r="E10458" s="139" t="s">
        <v>39189</v>
      </c>
      <c r="F10458" s="140">
        <v>2499</v>
      </c>
      <c r="G10458" s="139"/>
      <c r="H10458" s="88" t="s">
        <v>38965</v>
      </c>
    </row>
    <row r="10459" spans="1:8">
      <c r="A10459" s="139" t="s">
        <v>672</v>
      </c>
      <c r="B10459" s="139" t="s">
        <v>950</v>
      </c>
      <c r="C10459" s="139" t="s">
        <v>951</v>
      </c>
      <c r="D10459" s="140">
        <v>1699.33</v>
      </c>
      <c r="E10459" s="139" t="s">
        <v>39190</v>
      </c>
      <c r="F10459" s="140">
        <v>2549</v>
      </c>
      <c r="G10459" s="139"/>
      <c r="H10459" s="88" t="s">
        <v>38965</v>
      </c>
    </row>
    <row r="10460" spans="1:8">
      <c r="A10460" s="139" t="s">
        <v>693</v>
      </c>
      <c r="B10460" s="139" t="s">
        <v>952</v>
      </c>
      <c r="C10460" s="139" t="s">
        <v>953</v>
      </c>
      <c r="D10460" s="140">
        <v>1666</v>
      </c>
      <c r="E10460" s="139" t="s">
        <v>39191</v>
      </c>
      <c r="F10460" s="140">
        <v>2499</v>
      </c>
      <c r="G10460" s="139"/>
      <c r="H10460" s="88" t="s">
        <v>38965</v>
      </c>
    </row>
    <row r="10461" spans="1:8">
      <c r="A10461" s="139" t="s">
        <v>672</v>
      </c>
      <c r="B10461" s="139" t="s">
        <v>954</v>
      </c>
      <c r="C10461" s="139" t="s">
        <v>955</v>
      </c>
      <c r="D10461" s="140">
        <v>1699.33</v>
      </c>
      <c r="E10461" s="139" t="s">
        <v>39192</v>
      </c>
      <c r="F10461" s="140">
        <v>2549</v>
      </c>
      <c r="G10461" s="139"/>
      <c r="H10461" s="88" t="s">
        <v>38965</v>
      </c>
    </row>
    <row r="10462" spans="1:8">
      <c r="A10462" s="139" t="s">
        <v>693</v>
      </c>
      <c r="B10462" s="139" t="s">
        <v>956</v>
      </c>
      <c r="C10462" s="139" t="s">
        <v>957</v>
      </c>
      <c r="D10462" s="140">
        <v>1666</v>
      </c>
      <c r="E10462" s="139" t="s">
        <v>39193</v>
      </c>
      <c r="F10462" s="140">
        <v>2499</v>
      </c>
      <c r="G10462" s="139"/>
      <c r="H10462" s="88" t="s">
        <v>38965</v>
      </c>
    </row>
    <row r="10463" spans="1:8">
      <c r="A10463" s="139" t="s">
        <v>672</v>
      </c>
      <c r="B10463" s="139" t="s">
        <v>958</v>
      </c>
      <c r="C10463" s="139" t="s">
        <v>959</v>
      </c>
      <c r="D10463" s="140">
        <v>1699.33</v>
      </c>
      <c r="E10463" s="139" t="s">
        <v>39194</v>
      </c>
      <c r="F10463" s="140">
        <v>2549</v>
      </c>
      <c r="G10463" s="139"/>
      <c r="H10463" s="88" t="s">
        <v>38965</v>
      </c>
    </row>
    <row r="10464" spans="1:8">
      <c r="A10464" s="139" t="s">
        <v>693</v>
      </c>
      <c r="B10464" s="139" t="s">
        <v>960</v>
      </c>
      <c r="C10464" s="139" t="s">
        <v>961</v>
      </c>
      <c r="D10464" s="140">
        <v>1666</v>
      </c>
      <c r="E10464" s="139" t="s">
        <v>39195</v>
      </c>
      <c r="F10464" s="140">
        <v>2499</v>
      </c>
      <c r="G10464" s="139"/>
      <c r="H10464" s="88" t="s">
        <v>38965</v>
      </c>
    </row>
    <row r="10465" spans="1:8">
      <c r="A10465" s="139" t="s">
        <v>672</v>
      </c>
      <c r="B10465" s="139" t="s">
        <v>962</v>
      </c>
      <c r="C10465" s="139" t="s">
        <v>963</v>
      </c>
      <c r="D10465" s="140">
        <v>1699.33</v>
      </c>
      <c r="E10465" s="139" t="s">
        <v>39196</v>
      </c>
      <c r="F10465" s="140">
        <v>2549</v>
      </c>
      <c r="G10465" s="139"/>
      <c r="H10465" s="88" t="s">
        <v>38965</v>
      </c>
    </row>
    <row r="10466" spans="1:8">
      <c r="A10466" s="139" t="s">
        <v>693</v>
      </c>
      <c r="B10466" s="139" t="s">
        <v>964</v>
      </c>
      <c r="C10466" s="139" t="s">
        <v>965</v>
      </c>
      <c r="D10466" s="140">
        <v>1666</v>
      </c>
      <c r="E10466" s="139" t="s">
        <v>39197</v>
      </c>
      <c r="F10466" s="140">
        <v>2499</v>
      </c>
      <c r="G10466" s="139"/>
      <c r="H10466" s="88" t="s">
        <v>38965</v>
      </c>
    </row>
    <row r="10467" spans="1:8">
      <c r="A10467" s="139" t="s">
        <v>672</v>
      </c>
      <c r="B10467" s="139" t="s">
        <v>966</v>
      </c>
      <c r="C10467" s="139" t="s">
        <v>967</v>
      </c>
      <c r="D10467" s="140">
        <v>1699.33</v>
      </c>
      <c r="E10467" s="139" t="s">
        <v>39198</v>
      </c>
      <c r="F10467" s="140">
        <v>2549</v>
      </c>
      <c r="G10467" s="139"/>
      <c r="H10467" s="88" t="s">
        <v>38965</v>
      </c>
    </row>
    <row r="10468" spans="1:8">
      <c r="A10468" s="139" t="s">
        <v>693</v>
      </c>
      <c r="B10468" s="139" t="s">
        <v>968</v>
      </c>
      <c r="C10468" s="139" t="s">
        <v>969</v>
      </c>
      <c r="D10468" s="140">
        <v>1666</v>
      </c>
      <c r="E10468" s="139" t="s">
        <v>39199</v>
      </c>
      <c r="F10468" s="140">
        <v>2499</v>
      </c>
      <c r="G10468" s="139"/>
      <c r="H10468" s="88" t="s">
        <v>38965</v>
      </c>
    </row>
    <row r="10469" spans="1:8">
      <c r="A10469" s="139" t="s">
        <v>672</v>
      </c>
      <c r="B10469" s="139" t="s">
        <v>970</v>
      </c>
      <c r="C10469" s="139" t="s">
        <v>971</v>
      </c>
      <c r="D10469" s="140">
        <v>1699.33</v>
      </c>
      <c r="E10469" s="139" t="s">
        <v>39200</v>
      </c>
      <c r="F10469" s="140">
        <v>2549</v>
      </c>
      <c r="G10469" s="139"/>
      <c r="H10469" s="88" t="s">
        <v>38965</v>
      </c>
    </row>
    <row r="10470" spans="1:8">
      <c r="A10470" s="139" t="s">
        <v>693</v>
      </c>
      <c r="B10470" s="139" t="s">
        <v>972</v>
      </c>
      <c r="C10470" s="139" t="s">
        <v>973</v>
      </c>
      <c r="D10470" s="140">
        <v>1666</v>
      </c>
      <c r="E10470" s="139" t="s">
        <v>39201</v>
      </c>
      <c r="F10470" s="140">
        <v>2499</v>
      </c>
      <c r="G10470" s="139"/>
      <c r="H10470" s="88" t="s">
        <v>38965</v>
      </c>
    </row>
    <row r="10471" spans="1:8">
      <c r="A10471" s="139" t="s">
        <v>693</v>
      </c>
      <c r="B10471" s="139" t="s">
        <v>974</v>
      </c>
      <c r="C10471" s="139" t="s">
        <v>975</v>
      </c>
      <c r="D10471" s="140">
        <v>532.66999999999996</v>
      </c>
      <c r="E10471" s="139" t="s">
        <v>39202</v>
      </c>
      <c r="F10471" s="140">
        <v>799</v>
      </c>
      <c r="G10471" s="139"/>
      <c r="H10471" s="88" t="s">
        <v>38965</v>
      </c>
    </row>
    <row r="10472" spans="1:8">
      <c r="A10472" s="139" t="s">
        <v>693</v>
      </c>
      <c r="B10472" s="139" t="s">
        <v>976</v>
      </c>
      <c r="C10472" s="139" t="s">
        <v>977</v>
      </c>
      <c r="D10472" s="140">
        <v>532.66999999999996</v>
      </c>
      <c r="E10472" s="139" t="s">
        <v>39203</v>
      </c>
      <c r="F10472" s="140">
        <v>799</v>
      </c>
      <c r="G10472" s="139"/>
      <c r="H10472" s="88" t="s">
        <v>38965</v>
      </c>
    </row>
    <row r="10473" spans="1:8">
      <c r="A10473" s="139" t="s">
        <v>693</v>
      </c>
      <c r="B10473" s="139" t="s">
        <v>978</v>
      </c>
      <c r="C10473" s="139" t="s">
        <v>979</v>
      </c>
      <c r="D10473" s="140">
        <v>532.66999999999996</v>
      </c>
      <c r="E10473" s="139" t="s">
        <v>39204</v>
      </c>
      <c r="F10473" s="140">
        <v>799</v>
      </c>
      <c r="G10473" s="139"/>
      <c r="H10473" s="88" t="s">
        <v>38965</v>
      </c>
    </row>
    <row r="10474" spans="1:8">
      <c r="A10474" s="139" t="s">
        <v>693</v>
      </c>
      <c r="B10474" s="139" t="s">
        <v>980</v>
      </c>
      <c r="C10474" s="139" t="s">
        <v>981</v>
      </c>
      <c r="D10474" s="140">
        <v>532.66999999999996</v>
      </c>
      <c r="E10474" s="139" t="s">
        <v>39205</v>
      </c>
      <c r="F10474" s="140">
        <v>799</v>
      </c>
      <c r="G10474" s="139"/>
      <c r="H10474" s="88" t="s">
        <v>38965</v>
      </c>
    </row>
    <row r="10475" spans="1:8">
      <c r="A10475" s="139" t="s">
        <v>693</v>
      </c>
      <c r="B10475" s="139" t="s">
        <v>982</v>
      </c>
      <c r="C10475" s="139" t="s">
        <v>983</v>
      </c>
      <c r="D10475" s="140">
        <v>532.66999999999996</v>
      </c>
      <c r="E10475" s="139" t="s">
        <v>39206</v>
      </c>
      <c r="F10475" s="140">
        <v>799</v>
      </c>
      <c r="G10475" s="139"/>
      <c r="H10475" s="88" t="s">
        <v>38965</v>
      </c>
    </row>
    <row r="10476" spans="1:8">
      <c r="A10476" s="139" t="s">
        <v>693</v>
      </c>
      <c r="B10476" s="139" t="s">
        <v>984</v>
      </c>
      <c r="C10476" s="139" t="s">
        <v>985</v>
      </c>
      <c r="D10476" s="140">
        <v>532.66999999999996</v>
      </c>
      <c r="E10476" s="139" t="s">
        <v>39207</v>
      </c>
      <c r="F10476" s="140">
        <v>799</v>
      </c>
      <c r="G10476" s="139"/>
      <c r="H10476" s="88" t="s">
        <v>38965</v>
      </c>
    </row>
    <row r="10477" spans="1:8">
      <c r="A10477" s="139" t="s">
        <v>693</v>
      </c>
      <c r="B10477" s="139" t="s">
        <v>986</v>
      </c>
      <c r="C10477" s="139" t="s">
        <v>987</v>
      </c>
      <c r="D10477" s="140">
        <v>532.66999999999996</v>
      </c>
      <c r="E10477" s="139" t="s">
        <v>39208</v>
      </c>
      <c r="F10477" s="140">
        <v>799</v>
      </c>
      <c r="G10477" s="139"/>
      <c r="H10477" s="88" t="s">
        <v>38965</v>
      </c>
    </row>
    <row r="10478" spans="1:8">
      <c r="A10478" s="139" t="s">
        <v>693</v>
      </c>
      <c r="B10478" s="139" t="s">
        <v>988</v>
      </c>
      <c r="C10478" s="139" t="s">
        <v>989</v>
      </c>
      <c r="D10478" s="140">
        <v>532.66999999999996</v>
      </c>
      <c r="E10478" s="139" t="s">
        <v>39209</v>
      </c>
      <c r="F10478" s="140">
        <v>799</v>
      </c>
      <c r="G10478" s="139"/>
      <c r="H10478" s="88" t="s">
        <v>38965</v>
      </c>
    </row>
    <row r="10479" spans="1:8">
      <c r="A10479" s="139" t="s">
        <v>693</v>
      </c>
      <c r="B10479" s="139" t="s">
        <v>990</v>
      </c>
      <c r="C10479" s="139" t="s">
        <v>991</v>
      </c>
      <c r="D10479" s="140">
        <v>532.66999999999996</v>
      </c>
      <c r="E10479" s="139" t="s">
        <v>39210</v>
      </c>
      <c r="F10479" s="140">
        <v>799</v>
      </c>
      <c r="G10479" s="139"/>
      <c r="H10479" s="88" t="s">
        <v>38965</v>
      </c>
    </row>
    <row r="10480" spans="1:8">
      <c r="A10480" s="139" t="s">
        <v>693</v>
      </c>
      <c r="B10480" s="139" t="s">
        <v>992</v>
      </c>
      <c r="C10480" s="139" t="s">
        <v>993</v>
      </c>
      <c r="D10480" s="140">
        <v>532.66999999999996</v>
      </c>
      <c r="E10480" s="139" t="s">
        <v>39211</v>
      </c>
      <c r="F10480" s="140">
        <v>799</v>
      </c>
      <c r="G10480" s="139"/>
      <c r="H10480" s="88" t="s">
        <v>38965</v>
      </c>
    </row>
    <row r="10481" spans="1:8">
      <c r="A10481" s="139" t="s">
        <v>693</v>
      </c>
      <c r="B10481" s="139" t="s">
        <v>994</v>
      </c>
      <c r="C10481" s="139" t="s">
        <v>995</v>
      </c>
      <c r="D10481" s="140">
        <v>532.66999999999996</v>
      </c>
      <c r="E10481" s="139" t="s">
        <v>39212</v>
      </c>
      <c r="F10481" s="140">
        <v>799</v>
      </c>
      <c r="G10481" s="139"/>
      <c r="H10481" s="88" t="s">
        <v>38965</v>
      </c>
    </row>
    <row r="10482" spans="1:8">
      <c r="A10482" s="139" t="s">
        <v>693</v>
      </c>
      <c r="B10482" s="139" t="s">
        <v>996</v>
      </c>
      <c r="C10482" s="139" t="s">
        <v>997</v>
      </c>
      <c r="D10482" s="140">
        <v>532.66999999999996</v>
      </c>
      <c r="E10482" s="139" t="s">
        <v>39213</v>
      </c>
      <c r="F10482" s="140">
        <v>799</v>
      </c>
      <c r="G10482" s="139"/>
      <c r="H10482" s="88" t="s">
        <v>38965</v>
      </c>
    </row>
    <row r="10483" spans="1:8">
      <c r="A10483" s="139" t="s">
        <v>693</v>
      </c>
      <c r="B10483" s="139" t="s">
        <v>998</v>
      </c>
      <c r="C10483" s="139" t="s">
        <v>999</v>
      </c>
      <c r="D10483" s="140">
        <v>532.66999999999996</v>
      </c>
      <c r="E10483" s="139" t="s">
        <v>39214</v>
      </c>
      <c r="F10483" s="140">
        <v>799</v>
      </c>
      <c r="G10483" s="139"/>
      <c r="H10483" s="88" t="s">
        <v>38965</v>
      </c>
    </row>
    <row r="10484" spans="1:8">
      <c r="A10484" s="139" t="s">
        <v>693</v>
      </c>
      <c r="B10484" s="139" t="s">
        <v>1000</v>
      </c>
      <c r="C10484" s="139" t="s">
        <v>1001</v>
      </c>
      <c r="D10484" s="140">
        <v>532.66999999999996</v>
      </c>
      <c r="E10484" s="139" t="s">
        <v>39215</v>
      </c>
      <c r="F10484" s="140">
        <v>799</v>
      </c>
      <c r="G10484" s="139"/>
      <c r="H10484" s="88" t="s">
        <v>38965</v>
      </c>
    </row>
    <row r="10485" spans="1:8">
      <c r="A10485" s="139" t="s">
        <v>693</v>
      </c>
      <c r="B10485" s="139" t="s">
        <v>1002</v>
      </c>
      <c r="C10485" s="139" t="s">
        <v>1003</v>
      </c>
      <c r="D10485" s="140">
        <v>532.66999999999996</v>
      </c>
      <c r="E10485" s="139" t="s">
        <v>39216</v>
      </c>
      <c r="F10485" s="140">
        <v>799</v>
      </c>
      <c r="G10485" s="139"/>
      <c r="H10485" s="88" t="s">
        <v>38965</v>
      </c>
    </row>
    <row r="10486" spans="1:8">
      <c r="A10486" s="139" t="s">
        <v>693</v>
      </c>
      <c r="B10486" s="139" t="s">
        <v>1004</v>
      </c>
      <c r="C10486" s="139" t="s">
        <v>1005</v>
      </c>
      <c r="D10486" s="140">
        <v>532.66999999999996</v>
      </c>
      <c r="E10486" s="139" t="s">
        <v>39217</v>
      </c>
      <c r="F10486" s="140">
        <v>799</v>
      </c>
      <c r="G10486" s="139"/>
      <c r="H10486" s="88" t="s">
        <v>38965</v>
      </c>
    </row>
    <row r="10487" spans="1:8">
      <c r="A10487" s="139" t="s">
        <v>217</v>
      </c>
      <c r="B10487" s="139" t="s">
        <v>403</v>
      </c>
      <c r="C10487" s="139" t="s">
        <v>404</v>
      </c>
      <c r="D10487" s="140">
        <v>13.51</v>
      </c>
      <c r="E10487" s="139" t="s">
        <v>39218</v>
      </c>
      <c r="F10487" s="140">
        <v>24.99</v>
      </c>
      <c r="G10487" s="139"/>
      <c r="H10487" s="88" t="s">
        <v>38952</v>
      </c>
    </row>
    <row r="10488" spans="1:8">
      <c r="A10488" s="139" t="s">
        <v>217</v>
      </c>
      <c r="B10488" s="139" t="s">
        <v>405</v>
      </c>
      <c r="C10488" s="139" t="s">
        <v>406</v>
      </c>
      <c r="D10488" s="140">
        <v>13.51</v>
      </c>
      <c r="E10488" s="139" t="s">
        <v>39219</v>
      </c>
      <c r="F10488" s="140">
        <v>24.99</v>
      </c>
      <c r="G10488" s="139"/>
      <c r="H10488" s="88" t="s">
        <v>38952</v>
      </c>
    </row>
    <row r="10489" spans="1:8">
      <c r="A10489" s="139" t="s">
        <v>217</v>
      </c>
      <c r="B10489" s="139" t="s">
        <v>407</v>
      </c>
      <c r="C10489" s="139" t="s">
        <v>408</v>
      </c>
      <c r="D10489" s="140">
        <v>13.51</v>
      </c>
      <c r="E10489" s="139" t="s">
        <v>39220</v>
      </c>
      <c r="F10489" s="140">
        <v>24.99</v>
      </c>
      <c r="G10489" s="139"/>
      <c r="H10489" s="88" t="s">
        <v>38952</v>
      </c>
    </row>
    <row r="10490" spans="1:8">
      <c r="A10490" s="139" t="s">
        <v>229</v>
      </c>
      <c r="B10490" s="139" t="s">
        <v>409</v>
      </c>
      <c r="C10490" s="139" t="s">
        <v>410</v>
      </c>
      <c r="D10490" s="140">
        <v>145.44999999999999</v>
      </c>
      <c r="E10490" s="139" t="s">
        <v>39221</v>
      </c>
      <c r="F10490" s="140">
        <v>239.99</v>
      </c>
      <c r="G10490" s="139"/>
      <c r="H10490" s="88" t="s">
        <v>38952</v>
      </c>
    </row>
    <row r="10491" spans="1:8">
      <c r="A10491" s="139" t="s">
        <v>229</v>
      </c>
      <c r="B10491" s="139" t="s">
        <v>411</v>
      </c>
      <c r="C10491" s="139" t="s">
        <v>412</v>
      </c>
      <c r="D10491" s="140">
        <v>145.44999999999999</v>
      </c>
      <c r="E10491" s="139" t="s">
        <v>39222</v>
      </c>
      <c r="F10491" s="140">
        <v>239.99</v>
      </c>
      <c r="G10491" s="139"/>
      <c r="H10491" s="88" t="s">
        <v>38952</v>
      </c>
    </row>
    <row r="10492" spans="1:8">
      <c r="A10492" s="139" t="s">
        <v>235</v>
      </c>
      <c r="B10492" s="139" t="s">
        <v>413</v>
      </c>
      <c r="C10492" s="139" t="s">
        <v>414</v>
      </c>
      <c r="D10492" s="140">
        <v>85.71</v>
      </c>
      <c r="E10492" s="139" t="s">
        <v>39223</v>
      </c>
      <c r="F10492" s="140">
        <v>149.99</v>
      </c>
      <c r="G10492" s="139"/>
      <c r="H10492" s="88" t="s">
        <v>38952</v>
      </c>
    </row>
    <row r="10493" spans="1:8">
      <c r="A10493" s="139" t="s">
        <v>337</v>
      </c>
      <c r="B10493" s="139" t="s">
        <v>415</v>
      </c>
      <c r="C10493" s="139" t="s">
        <v>416</v>
      </c>
      <c r="D10493" s="140">
        <v>16.21</v>
      </c>
      <c r="E10493" s="139" t="s">
        <v>39224</v>
      </c>
      <c r="F10493" s="140">
        <v>29.99</v>
      </c>
      <c r="G10493" s="139"/>
      <c r="H10493" s="88" t="s">
        <v>38952</v>
      </c>
    </row>
    <row r="10494" spans="1:8">
      <c r="A10494" s="139" t="s">
        <v>337</v>
      </c>
      <c r="B10494" s="139" t="s">
        <v>417</v>
      </c>
      <c r="C10494" s="139" t="s">
        <v>418</v>
      </c>
      <c r="D10494" s="140">
        <v>16.21</v>
      </c>
      <c r="E10494" s="139" t="s">
        <v>39225</v>
      </c>
      <c r="F10494" s="140">
        <v>29.99</v>
      </c>
      <c r="G10494" s="139"/>
      <c r="H10494" s="88" t="s">
        <v>38952</v>
      </c>
    </row>
    <row r="10495" spans="1:8">
      <c r="A10495" s="139" t="s">
        <v>337</v>
      </c>
      <c r="B10495" s="139" t="s">
        <v>419</v>
      </c>
      <c r="C10495" s="139" t="s">
        <v>420</v>
      </c>
      <c r="D10495" s="140">
        <v>13.51</v>
      </c>
      <c r="E10495" s="139" t="s">
        <v>39226</v>
      </c>
      <c r="F10495" s="140">
        <v>24.99</v>
      </c>
      <c r="G10495" s="139"/>
      <c r="H10495" s="88" t="s">
        <v>38952</v>
      </c>
    </row>
    <row r="10496" spans="1:8">
      <c r="A10496" s="139" t="s">
        <v>210</v>
      </c>
      <c r="B10496" s="139" t="s">
        <v>421</v>
      </c>
      <c r="C10496" s="139" t="s">
        <v>422</v>
      </c>
      <c r="D10496" s="140">
        <v>12.43</v>
      </c>
      <c r="E10496" s="139" t="s">
        <v>39227</v>
      </c>
      <c r="F10496" s="140">
        <v>22.99</v>
      </c>
      <c r="G10496" s="139"/>
      <c r="H10496" s="88" t="s">
        <v>38952</v>
      </c>
    </row>
    <row r="10497" spans="1:8">
      <c r="A10497" s="139" t="s">
        <v>217</v>
      </c>
      <c r="B10497" s="139" t="s">
        <v>423</v>
      </c>
      <c r="C10497" s="139" t="s">
        <v>424</v>
      </c>
      <c r="D10497" s="140">
        <v>12.43</v>
      </c>
      <c r="E10497" s="139" t="s">
        <v>39228</v>
      </c>
      <c r="F10497" s="140">
        <v>22.99</v>
      </c>
      <c r="G10497" s="139"/>
      <c r="H10497" s="88" t="s">
        <v>38952</v>
      </c>
    </row>
    <row r="10498" spans="1:8">
      <c r="A10498" s="139" t="s">
        <v>672</v>
      </c>
      <c r="B10498" s="139" t="s">
        <v>1006</v>
      </c>
      <c r="C10498" s="139" t="s">
        <v>1007</v>
      </c>
      <c r="D10498" s="140">
        <v>2466</v>
      </c>
      <c r="E10498" s="139" t="s">
        <v>39229</v>
      </c>
      <c r="F10498" s="140">
        <v>3699</v>
      </c>
      <c r="G10498" s="139"/>
      <c r="H10498" s="88" t="s">
        <v>38965</v>
      </c>
    </row>
    <row r="10499" spans="1:8">
      <c r="A10499" s="139" t="s">
        <v>672</v>
      </c>
      <c r="B10499" s="139" t="s">
        <v>1008</v>
      </c>
      <c r="C10499" s="139" t="s">
        <v>1009</v>
      </c>
      <c r="D10499" s="140">
        <v>2999.33</v>
      </c>
      <c r="E10499" s="139" t="s">
        <v>39230</v>
      </c>
      <c r="F10499" s="140">
        <v>4499</v>
      </c>
      <c r="G10499" s="139" t="s">
        <v>39085</v>
      </c>
      <c r="H10499" s="88" t="s">
        <v>38965</v>
      </c>
    </row>
    <row r="10500" spans="1:8">
      <c r="A10500" s="139" t="s">
        <v>672</v>
      </c>
      <c r="B10500" s="139" t="s">
        <v>1010</v>
      </c>
      <c r="C10500" s="139" t="s">
        <v>1011</v>
      </c>
      <c r="D10500" s="140">
        <v>2466</v>
      </c>
      <c r="E10500" s="139" t="s">
        <v>39231</v>
      </c>
      <c r="F10500" s="140">
        <v>3699</v>
      </c>
      <c r="G10500" s="139"/>
      <c r="H10500" s="88" t="s">
        <v>38965</v>
      </c>
    </row>
    <row r="10501" spans="1:8">
      <c r="A10501" s="139" t="s">
        <v>672</v>
      </c>
      <c r="B10501" s="139" t="s">
        <v>1012</v>
      </c>
      <c r="C10501" s="139" t="s">
        <v>1013</v>
      </c>
      <c r="D10501" s="140">
        <v>2999.33</v>
      </c>
      <c r="E10501" s="139" t="s">
        <v>39232</v>
      </c>
      <c r="F10501" s="140">
        <v>4499</v>
      </c>
      <c r="G10501" s="139" t="s">
        <v>39085</v>
      </c>
      <c r="H10501" s="88" t="s">
        <v>38965</v>
      </c>
    </row>
    <row r="10502" spans="1:8">
      <c r="A10502" s="139" t="s">
        <v>672</v>
      </c>
      <c r="B10502" s="139" t="s">
        <v>1014</v>
      </c>
      <c r="C10502" s="139" t="s">
        <v>1015</v>
      </c>
      <c r="D10502" s="140">
        <v>2466</v>
      </c>
      <c r="E10502" s="139" t="s">
        <v>39233</v>
      </c>
      <c r="F10502" s="140">
        <v>3699</v>
      </c>
      <c r="G10502" s="139"/>
      <c r="H10502" s="88" t="s">
        <v>38965</v>
      </c>
    </row>
    <row r="10503" spans="1:8">
      <c r="A10503" s="139" t="s">
        <v>672</v>
      </c>
      <c r="B10503" s="139" t="s">
        <v>1016</v>
      </c>
      <c r="C10503" s="139" t="s">
        <v>1017</v>
      </c>
      <c r="D10503" s="140">
        <v>2999.33</v>
      </c>
      <c r="E10503" s="139" t="s">
        <v>39234</v>
      </c>
      <c r="F10503" s="140">
        <v>4499</v>
      </c>
      <c r="G10503" s="139" t="s">
        <v>39085</v>
      </c>
      <c r="H10503" s="88" t="s">
        <v>38965</v>
      </c>
    </row>
    <row r="10504" spans="1:8">
      <c r="A10504" s="139" t="s">
        <v>672</v>
      </c>
      <c r="B10504" s="139" t="s">
        <v>1018</v>
      </c>
      <c r="C10504" s="139" t="s">
        <v>1019</v>
      </c>
      <c r="D10504" s="140">
        <v>2466</v>
      </c>
      <c r="E10504" s="139" t="s">
        <v>39235</v>
      </c>
      <c r="F10504" s="140">
        <v>3699</v>
      </c>
      <c r="G10504" s="139"/>
      <c r="H10504" s="88" t="s">
        <v>38965</v>
      </c>
    </row>
    <row r="10505" spans="1:8">
      <c r="A10505" s="139" t="s">
        <v>672</v>
      </c>
      <c r="B10505" s="139" t="s">
        <v>1020</v>
      </c>
      <c r="C10505" s="139" t="s">
        <v>1021</v>
      </c>
      <c r="D10505" s="140">
        <v>2999.33</v>
      </c>
      <c r="E10505" s="139" t="s">
        <v>39236</v>
      </c>
      <c r="F10505" s="140">
        <v>4499</v>
      </c>
      <c r="G10505" s="139" t="s">
        <v>39085</v>
      </c>
      <c r="H10505" s="88" t="s">
        <v>38965</v>
      </c>
    </row>
    <row r="10506" spans="1:8">
      <c r="A10506" s="139" t="s">
        <v>693</v>
      </c>
      <c r="B10506" s="139" t="s">
        <v>1022</v>
      </c>
      <c r="C10506" s="139" t="s">
        <v>1023</v>
      </c>
      <c r="D10506" s="140">
        <v>799.33</v>
      </c>
      <c r="E10506" s="139" t="s">
        <v>39237</v>
      </c>
      <c r="F10506" s="140">
        <v>1199</v>
      </c>
      <c r="G10506" s="139" t="s">
        <v>39085</v>
      </c>
      <c r="H10506" s="88" t="s">
        <v>38965</v>
      </c>
    </row>
    <row r="10507" spans="1:8">
      <c r="A10507" s="139" t="s">
        <v>693</v>
      </c>
      <c r="B10507" s="139" t="s">
        <v>1024</v>
      </c>
      <c r="C10507" s="139" t="s">
        <v>1025</v>
      </c>
      <c r="D10507" s="140">
        <v>799.33</v>
      </c>
      <c r="E10507" s="139" t="s">
        <v>39238</v>
      </c>
      <c r="F10507" s="140">
        <v>1199</v>
      </c>
      <c r="G10507" s="139" t="s">
        <v>39085</v>
      </c>
      <c r="H10507" s="88" t="s">
        <v>38965</v>
      </c>
    </row>
    <row r="10508" spans="1:8">
      <c r="A10508" s="139" t="s">
        <v>693</v>
      </c>
      <c r="B10508" s="139" t="s">
        <v>1026</v>
      </c>
      <c r="C10508" s="139" t="s">
        <v>1027</v>
      </c>
      <c r="D10508" s="140">
        <v>799.33</v>
      </c>
      <c r="E10508" s="139" t="s">
        <v>39239</v>
      </c>
      <c r="F10508" s="140">
        <v>1199</v>
      </c>
      <c r="G10508" s="139" t="s">
        <v>39085</v>
      </c>
      <c r="H10508" s="88" t="s">
        <v>38965</v>
      </c>
    </row>
    <row r="10509" spans="1:8">
      <c r="A10509" s="139" t="s">
        <v>693</v>
      </c>
      <c r="B10509" s="139" t="s">
        <v>1028</v>
      </c>
      <c r="C10509" s="139" t="s">
        <v>1029</v>
      </c>
      <c r="D10509" s="140">
        <v>799.33</v>
      </c>
      <c r="E10509" s="139" t="s">
        <v>39240</v>
      </c>
      <c r="F10509" s="140">
        <v>1199</v>
      </c>
      <c r="G10509" s="139" t="s">
        <v>39085</v>
      </c>
      <c r="H10509" s="88" t="s">
        <v>38965</v>
      </c>
    </row>
    <row r="10510" spans="1:8">
      <c r="A10510" s="139" t="s">
        <v>425</v>
      </c>
      <c r="B10510" s="139" t="s">
        <v>426</v>
      </c>
      <c r="C10510" s="139" t="s">
        <v>427</v>
      </c>
      <c r="D10510" s="140">
        <v>7.02</v>
      </c>
      <c r="E10510" s="139" t="s">
        <v>39241</v>
      </c>
      <c r="F10510" s="140">
        <v>12.99</v>
      </c>
      <c r="G10510" s="139"/>
      <c r="H10510" s="88" t="s">
        <v>38952</v>
      </c>
    </row>
    <row r="10511" spans="1:8">
      <c r="A10511" s="139" t="s">
        <v>229</v>
      </c>
      <c r="B10511" s="139" t="s">
        <v>428</v>
      </c>
      <c r="C10511" s="139" t="s">
        <v>429</v>
      </c>
      <c r="D10511" s="140">
        <v>103.02</v>
      </c>
      <c r="E10511" s="139" t="s">
        <v>39242</v>
      </c>
      <c r="F10511" s="140">
        <v>169.99</v>
      </c>
      <c r="G10511" s="139"/>
      <c r="H10511" s="88" t="s">
        <v>38952</v>
      </c>
    </row>
    <row r="10512" spans="1:8">
      <c r="A10512" s="139" t="s">
        <v>430</v>
      </c>
      <c r="B10512" s="139" t="s">
        <v>431</v>
      </c>
      <c r="C10512" s="139" t="s">
        <v>432</v>
      </c>
      <c r="D10512" s="140">
        <v>5.4</v>
      </c>
      <c r="E10512" s="139" t="s">
        <v>39243</v>
      </c>
      <c r="F10512" s="140">
        <v>9.99</v>
      </c>
      <c r="G10512" s="139"/>
      <c r="H10512" s="88" t="s">
        <v>38952</v>
      </c>
    </row>
    <row r="10513" spans="1:8">
      <c r="A10513" s="139" t="s">
        <v>433</v>
      </c>
      <c r="B10513" s="139" t="s">
        <v>434</v>
      </c>
      <c r="C10513" s="139" t="s">
        <v>435</v>
      </c>
      <c r="D10513" s="140">
        <v>114.28</v>
      </c>
      <c r="E10513" s="139" t="s">
        <v>39244</v>
      </c>
      <c r="F10513" s="140">
        <v>199.99</v>
      </c>
      <c r="G10513" s="139"/>
      <c r="H10513" s="88" t="s">
        <v>38952</v>
      </c>
    </row>
    <row r="10514" spans="1:8">
      <c r="A10514" s="139" t="s">
        <v>232</v>
      </c>
      <c r="B10514" s="139" t="s">
        <v>436</v>
      </c>
      <c r="C10514" s="139" t="s">
        <v>437</v>
      </c>
      <c r="D10514" s="140">
        <v>27.02</v>
      </c>
      <c r="E10514" s="139" t="s">
        <v>39245</v>
      </c>
      <c r="F10514" s="140">
        <v>49.99</v>
      </c>
      <c r="G10514" s="139"/>
      <c r="H10514" s="88" t="s">
        <v>38952</v>
      </c>
    </row>
    <row r="10515" spans="1:8">
      <c r="A10515" s="139" t="s">
        <v>232</v>
      </c>
      <c r="B10515" s="139" t="s">
        <v>438</v>
      </c>
      <c r="C10515" s="139" t="s">
        <v>439</v>
      </c>
      <c r="D10515" s="140">
        <v>74.28</v>
      </c>
      <c r="E10515" s="139" t="s">
        <v>39246</v>
      </c>
      <c r="F10515" s="140">
        <v>129.99</v>
      </c>
      <c r="G10515" s="139"/>
      <c r="H10515" s="88" t="s">
        <v>38952</v>
      </c>
    </row>
    <row r="10516" spans="1:8">
      <c r="A10516" s="139" t="s">
        <v>232</v>
      </c>
      <c r="B10516" s="139" t="s">
        <v>440</v>
      </c>
      <c r="C10516" s="139" t="s">
        <v>441</v>
      </c>
      <c r="D10516" s="140">
        <v>62.8</v>
      </c>
      <c r="E10516" s="139" t="s">
        <v>39247</v>
      </c>
      <c r="F10516" s="140">
        <v>109.9</v>
      </c>
      <c r="G10516" s="139"/>
      <c r="H10516" s="88" t="s">
        <v>38952</v>
      </c>
    </row>
    <row r="10517" spans="1:8">
      <c r="A10517" s="139" t="s">
        <v>195</v>
      </c>
      <c r="B10517" s="139" t="s">
        <v>442</v>
      </c>
      <c r="C10517" s="139" t="s">
        <v>443</v>
      </c>
      <c r="D10517" s="140">
        <v>114.28</v>
      </c>
      <c r="E10517" s="139" t="s">
        <v>39248</v>
      </c>
      <c r="F10517" s="140">
        <v>199.99</v>
      </c>
      <c r="G10517" s="139"/>
      <c r="H10517" s="88" t="s">
        <v>38952</v>
      </c>
    </row>
    <row r="10518" spans="1:8">
      <c r="A10518" s="139" t="s">
        <v>195</v>
      </c>
      <c r="B10518" s="139" t="s">
        <v>444</v>
      </c>
      <c r="C10518" s="139" t="s">
        <v>445</v>
      </c>
      <c r="D10518" s="140">
        <v>114.28</v>
      </c>
      <c r="E10518" s="139" t="s">
        <v>39249</v>
      </c>
      <c r="F10518" s="140">
        <v>199.99</v>
      </c>
      <c r="G10518" s="139"/>
      <c r="H10518" s="88" t="s">
        <v>38952</v>
      </c>
    </row>
    <row r="10519" spans="1:8">
      <c r="A10519" s="139" t="s">
        <v>195</v>
      </c>
      <c r="B10519" s="139" t="s">
        <v>446</v>
      </c>
      <c r="C10519" s="139" t="s">
        <v>447</v>
      </c>
      <c r="D10519" s="140">
        <v>108.57</v>
      </c>
      <c r="E10519" s="139" t="s">
        <v>39250</v>
      </c>
      <c r="F10519" s="140">
        <v>189.99</v>
      </c>
      <c r="G10519" s="139"/>
      <c r="H10519" s="88" t="s">
        <v>38952</v>
      </c>
    </row>
    <row r="10520" spans="1:8">
      <c r="A10520" s="139" t="s">
        <v>195</v>
      </c>
      <c r="B10520" s="139" t="s">
        <v>448</v>
      </c>
      <c r="C10520" s="139" t="s">
        <v>449</v>
      </c>
      <c r="D10520" s="140">
        <v>108.57</v>
      </c>
      <c r="E10520" s="139" t="s">
        <v>39251</v>
      </c>
      <c r="F10520" s="140">
        <v>189.99</v>
      </c>
      <c r="G10520" s="139"/>
      <c r="H10520" s="88" t="s">
        <v>38952</v>
      </c>
    </row>
    <row r="10521" spans="1:8">
      <c r="A10521" s="139" t="s">
        <v>433</v>
      </c>
      <c r="B10521" s="139" t="s">
        <v>450</v>
      </c>
      <c r="C10521" s="139" t="s">
        <v>451</v>
      </c>
      <c r="D10521" s="140">
        <v>4.32</v>
      </c>
      <c r="E10521" s="139" t="s">
        <v>39252</v>
      </c>
      <c r="F10521" s="140">
        <v>7.99</v>
      </c>
      <c r="G10521" s="139"/>
      <c r="H10521" s="88" t="s">
        <v>38952</v>
      </c>
    </row>
    <row r="10522" spans="1:8">
      <c r="A10522" s="139" t="s">
        <v>433</v>
      </c>
      <c r="B10522" s="139" t="s">
        <v>452</v>
      </c>
      <c r="C10522" s="139" t="s">
        <v>453</v>
      </c>
      <c r="D10522" s="140">
        <v>3.78</v>
      </c>
      <c r="E10522" s="139" t="s">
        <v>39253</v>
      </c>
      <c r="F10522" s="140">
        <v>6.99</v>
      </c>
      <c r="G10522" s="139"/>
      <c r="H10522" s="88" t="s">
        <v>38952</v>
      </c>
    </row>
    <row r="10523" spans="1:8">
      <c r="A10523" s="139" t="s">
        <v>433</v>
      </c>
      <c r="B10523" s="139" t="s">
        <v>454</v>
      </c>
      <c r="C10523" s="139" t="s">
        <v>455</v>
      </c>
      <c r="D10523" s="140">
        <v>4.32</v>
      </c>
      <c r="E10523" s="139" t="s">
        <v>39254</v>
      </c>
      <c r="F10523" s="140">
        <v>7.99</v>
      </c>
      <c r="G10523" s="139"/>
      <c r="H10523" s="88" t="s">
        <v>38952</v>
      </c>
    </row>
    <row r="10524" spans="1:8">
      <c r="A10524" s="139" t="s">
        <v>433</v>
      </c>
      <c r="B10524" s="139" t="s">
        <v>456</v>
      </c>
      <c r="C10524" s="139" t="s">
        <v>457</v>
      </c>
      <c r="D10524" s="140">
        <v>4.32</v>
      </c>
      <c r="E10524" s="139" t="s">
        <v>39255</v>
      </c>
      <c r="F10524" s="140">
        <v>7.99</v>
      </c>
      <c r="G10524" s="139"/>
      <c r="H10524" s="88" t="s">
        <v>38952</v>
      </c>
    </row>
    <row r="10525" spans="1:8">
      <c r="A10525" s="139" t="s">
        <v>672</v>
      </c>
      <c r="B10525" s="139" t="s">
        <v>1030</v>
      </c>
      <c r="C10525" s="139" t="s">
        <v>1031</v>
      </c>
      <c r="D10525" s="140">
        <v>1266</v>
      </c>
      <c r="E10525" s="139" t="s">
        <v>39256</v>
      </c>
      <c r="F10525" s="140">
        <v>1899</v>
      </c>
      <c r="G10525" s="139"/>
      <c r="H10525" s="88" t="s">
        <v>38965</v>
      </c>
    </row>
    <row r="10526" spans="1:8">
      <c r="A10526" s="139" t="s">
        <v>672</v>
      </c>
      <c r="B10526" s="139" t="s">
        <v>1032</v>
      </c>
      <c r="C10526" s="139" t="s">
        <v>1033</v>
      </c>
      <c r="D10526" s="140">
        <v>1399.33</v>
      </c>
      <c r="E10526" s="139" t="s">
        <v>39257</v>
      </c>
      <c r="F10526" s="140">
        <v>2099</v>
      </c>
      <c r="G10526" s="139" t="s">
        <v>39085</v>
      </c>
      <c r="H10526" s="88" t="s">
        <v>38965</v>
      </c>
    </row>
    <row r="10527" spans="1:8">
      <c r="A10527" s="139" t="s">
        <v>672</v>
      </c>
      <c r="B10527" s="139" t="s">
        <v>1034</v>
      </c>
      <c r="C10527" s="139" t="s">
        <v>1035</v>
      </c>
      <c r="D10527" s="140">
        <v>1266</v>
      </c>
      <c r="E10527" s="139" t="s">
        <v>39258</v>
      </c>
      <c r="F10527" s="140">
        <v>1899</v>
      </c>
      <c r="G10527" s="139"/>
      <c r="H10527" s="88" t="s">
        <v>38965</v>
      </c>
    </row>
    <row r="10528" spans="1:8">
      <c r="A10528" s="139" t="s">
        <v>672</v>
      </c>
      <c r="B10528" s="139" t="s">
        <v>1036</v>
      </c>
      <c r="C10528" s="139" t="s">
        <v>1037</v>
      </c>
      <c r="D10528" s="140">
        <v>1399.33</v>
      </c>
      <c r="E10528" s="139" t="s">
        <v>39259</v>
      </c>
      <c r="F10528" s="140">
        <v>2099</v>
      </c>
      <c r="G10528" s="139" t="s">
        <v>39085</v>
      </c>
      <c r="H10528" s="88" t="s">
        <v>38965</v>
      </c>
    </row>
    <row r="10529" spans="1:8">
      <c r="A10529" s="139" t="s">
        <v>672</v>
      </c>
      <c r="B10529" s="139" t="s">
        <v>1038</v>
      </c>
      <c r="C10529" s="139" t="s">
        <v>1039</v>
      </c>
      <c r="D10529" s="140">
        <v>1266</v>
      </c>
      <c r="E10529" s="139" t="s">
        <v>39260</v>
      </c>
      <c r="F10529" s="140">
        <v>1899</v>
      </c>
      <c r="G10529" s="139"/>
      <c r="H10529" s="88" t="s">
        <v>38965</v>
      </c>
    </row>
    <row r="10530" spans="1:8">
      <c r="A10530" s="139" t="s">
        <v>672</v>
      </c>
      <c r="B10530" s="139" t="s">
        <v>1040</v>
      </c>
      <c r="C10530" s="139" t="s">
        <v>1041</v>
      </c>
      <c r="D10530" s="140">
        <v>1399.33</v>
      </c>
      <c r="E10530" s="139" t="s">
        <v>39261</v>
      </c>
      <c r="F10530" s="140">
        <v>2099</v>
      </c>
      <c r="G10530" s="139" t="s">
        <v>39085</v>
      </c>
      <c r="H10530" s="88" t="s">
        <v>38965</v>
      </c>
    </row>
    <row r="10531" spans="1:8">
      <c r="A10531" s="139" t="s">
        <v>672</v>
      </c>
      <c r="B10531" s="139" t="s">
        <v>1042</v>
      </c>
      <c r="C10531" s="139" t="s">
        <v>1043</v>
      </c>
      <c r="D10531" s="140">
        <v>1266</v>
      </c>
      <c r="E10531" s="139" t="s">
        <v>39262</v>
      </c>
      <c r="F10531" s="140">
        <v>1899</v>
      </c>
      <c r="G10531" s="139"/>
      <c r="H10531" s="88" t="s">
        <v>38965</v>
      </c>
    </row>
    <row r="10532" spans="1:8">
      <c r="A10532" s="139" t="s">
        <v>672</v>
      </c>
      <c r="B10532" s="139" t="s">
        <v>1044</v>
      </c>
      <c r="C10532" s="139" t="s">
        <v>1045</v>
      </c>
      <c r="D10532" s="140">
        <v>1399.33</v>
      </c>
      <c r="E10532" s="139" t="s">
        <v>39263</v>
      </c>
      <c r="F10532" s="140">
        <v>2099</v>
      </c>
      <c r="G10532" s="139" t="s">
        <v>39085</v>
      </c>
      <c r="H10532" s="88" t="s">
        <v>38965</v>
      </c>
    </row>
    <row r="10533" spans="1:8">
      <c r="A10533" s="139" t="s">
        <v>693</v>
      </c>
      <c r="B10533" s="139" t="s">
        <v>1046</v>
      </c>
      <c r="C10533" s="139" t="s">
        <v>1047</v>
      </c>
      <c r="D10533" s="140">
        <v>532.66999999999996</v>
      </c>
      <c r="E10533" s="139" t="s">
        <v>39264</v>
      </c>
      <c r="F10533" s="140">
        <v>799</v>
      </c>
      <c r="G10533" s="139"/>
      <c r="H10533" s="88" t="s">
        <v>38965</v>
      </c>
    </row>
    <row r="10534" spans="1:8">
      <c r="A10534" s="139" t="s">
        <v>693</v>
      </c>
      <c r="B10534" s="139" t="s">
        <v>1048</v>
      </c>
      <c r="C10534" s="139" t="s">
        <v>1049</v>
      </c>
      <c r="D10534" s="140">
        <v>599.33000000000004</v>
      </c>
      <c r="E10534" s="139" t="s">
        <v>39265</v>
      </c>
      <c r="F10534" s="140">
        <v>899</v>
      </c>
      <c r="G10534" s="139" t="s">
        <v>39085</v>
      </c>
      <c r="H10534" s="88" t="s">
        <v>38965</v>
      </c>
    </row>
    <row r="10535" spans="1:8">
      <c r="A10535" s="139" t="s">
        <v>693</v>
      </c>
      <c r="B10535" s="139" t="s">
        <v>1050</v>
      </c>
      <c r="C10535" s="139" t="s">
        <v>1051</v>
      </c>
      <c r="D10535" s="140">
        <v>532.66999999999996</v>
      </c>
      <c r="E10535" s="139" t="s">
        <v>39266</v>
      </c>
      <c r="F10535" s="140">
        <v>799</v>
      </c>
      <c r="G10535" s="139"/>
      <c r="H10535" s="88" t="s">
        <v>38965</v>
      </c>
    </row>
    <row r="10536" spans="1:8">
      <c r="A10536" s="139" t="s">
        <v>693</v>
      </c>
      <c r="B10536" s="139" t="s">
        <v>1052</v>
      </c>
      <c r="C10536" s="139" t="s">
        <v>1053</v>
      </c>
      <c r="D10536" s="140">
        <v>599.33000000000004</v>
      </c>
      <c r="E10536" s="139" t="s">
        <v>39267</v>
      </c>
      <c r="F10536" s="140">
        <v>899</v>
      </c>
      <c r="G10536" s="139" t="s">
        <v>39085</v>
      </c>
      <c r="H10536" s="88" t="s">
        <v>38965</v>
      </c>
    </row>
    <row r="10537" spans="1:8">
      <c r="A10537" s="139" t="s">
        <v>693</v>
      </c>
      <c r="B10537" s="139" t="s">
        <v>1054</v>
      </c>
      <c r="C10537" s="139" t="s">
        <v>1055</v>
      </c>
      <c r="D10537" s="140">
        <v>532.66999999999996</v>
      </c>
      <c r="E10537" s="139" t="s">
        <v>39268</v>
      </c>
      <c r="F10537" s="140">
        <v>799</v>
      </c>
      <c r="G10537" s="139"/>
      <c r="H10537" s="88" t="s">
        <v>38965</v>
      </c>
    </row>
    <row r="10538" spans="1:8">
      <c r="A10538" s="139" t="s">
        <v>693</v>
      </c>
      <c r="B10538" s="139" t="s">
        <v>1056</v>
      </c>
      <c r="C10538" s="139" t="s">
        <v>1057</v>
      </c>
      <c r="D10538" s="140">
        <v>599.33000000000004</v>
      </c>
      <c r="E10538" s="139" t="s">
        <v>39269</v>
      </c>
      <c r="F10538" s="140">
        <v>899</v>
      </c>
      <c r="G10538" s="139" t="s">
        <v>39085</v>
      </c>
      <c r="H10538" s="88" t="s">
        <v>38965</v>
      </c>
    </row>
    <row r="10539" spans="1:8">
      <c r="A10539" s="139" t="s">
        <v>693</v>
      </c>
      <c r="B10539" s="139" t="s">
        <v>1058</v>
      </c>
      <c r="C10539" s="139" t="s">
        <v>1059</v>
      </c>
      <c r="D10539" s="140">
        <v>532.66999999999996</v>
      </c>
      <c r="E10539" s="139" t="s">
        <v>39270</v>
      </c>
      <c r="F10539" s="140">
        <v>799</v>
      </c>
      <c r="G10539" s="139"/>
      <c r="H10539" s="88" t="s">
        <v>38965</v>
      </c>
    </row>
    <row r="10540" spans="1:8">
      <c r="A10540" s="139" t="s">
        <v>693</v>
      </c>
      <c r="B10540" s="139" t="s">
        <v>1060</v>
      </c>
      <c r="C10540" s="139" t="s">
        <v>1061</v>
      </c>
      <c r="D10540" s="140">
        <v>599.33000000000004</v>
      </c>
      <c r="E10540" s="139" t="s">
        <v>39271</v>
      </c>
      <c r="F10540" s="140">
        <v>899</v>
      </c>
      <c r="G10540" s="139" t="s">
        <v>39085</v>
      </c>
      <c r="H10540" s="88" t="s">
        <v>38965</v>
      </c>
    </row>
    <row r="10541" spans="1:8">
      <c r="A10541" s="139" t="s">
        <v>217</v>
      </c>
      <c r="B10541" s="139" t="s">
        <v>458</v>
      </c>
      <c r="C10541" s="139" t="s">
        <v>459</v>
      </c>
      <c r="D10541" s="140">
        <v>13.51</v>
      </c>
      <c r="E10541" s="139" t="s">
        <v>39272</v>
      </c>
      <c r="F10541" s="140">
        <v>24.99</v>
      </c>
      <c r="G10541" s="139"/>
      <c r="H10541" s="88" t="s">
        <v>38952</v>
      </c>
    </row>
    <row r="10542" spans="1:8">
      <c r="A10542" s="139" t="s">
        <v>217</v>
      </c>
      <c r="B10542" s="139" t="s">
        <v>460</v>
      </c>
      <c r="C10542" s="139" t="s">
        <v>461</v>
      </c>
      <c r="D10542" s="140">
        <v>13.51</v>
      </c>
      <c r="E10542" s="139" t="s">
        <v>39273</v>
      </c>
      <c r="F10542" s="140">
        <v>24.99</v>
      </c>
      <c r="G10542" s="139"/>
      <c r="H10542" s="88" t="s">
        <v>38952</v>
      </c>
    </row>
    <row r="10543" spans="1:8">
      <c r="A10543" s="139" t="s">
        <v>229</v>
      </c>
      <c r="B10543" s="139" t="s">
        <v>462</v>
      </c>
      <c r="C10543" s="139" t="s">
        <v>463</v>
      </c>
      <c r="D10543" s="140">
        <v>103.02</v>
      </c>
      <c r="E10543" s="139" t="s">
        <v>39274</v>
      </c>
      <c r="F10543" s="140">
        <v>169.99</v>
      </c>
      <c r="G10543" s="139"/>
      <c r="H10543" s="88" t="s">
        <v>38952</v>
      </c>
    </row>
    <row r="10544" spans="1:8">
      <c r="A10544" s="139" t="s">
        <v>235</v>
      </c>
      <c r="B10544" s="139" t="s">
        <v>464</v>
      </c>
      <c r="C10544" s="139" t="s">
        <v>465</v>
      </c>
      <c r="D10544" s="140">
        <v>45.94</v>
      </c>
      <c r="E10544" s="139" t="s">
        <v>39275</v>
      </c>
      <c r="F10544" s="140">
        <v>84.99</v>
      </c>
      <c r="G10544" s="139"/>
      <c r="H10544" s="88" t="s">
        <v>38952</v>
      </c>
    </row>
    <row r="10545" spans="1:8">
      <c r="A10545" s="139" t="s">
        <v>235</v>
      </c>
      <c r="B10545" s="139" t="s">
        <v>466</v>
      </c>
      <c r="C10545" s="139" t="s">
        <v>467</v>
      </c>
      <c r="D10545" s="140">
        <v>45.94</v>
      </c>
      <c r="E10545" s="139" t="s">
        <v>39276</v>
      </c>
      <c r="F10545" s="140">
        <v>84.99</v>
      </c>
      <c r="G10545" s="139"/>
      <c r="H10545" s="88" t="s">
        <v>38952</v>
      </c>
    </row>
    <row r="10546" spans="1:8">
      <c r="A10546" s="139" t="s">
        <v>217</v>
      </c>
      <c r="B10546" s="139" t="s">
        <v>468</v>
      </c>
      <c r="C10546" s="139" t="s">
        <v>469</v>
      </c>
      <c r="D10546" s="140">
        <v>18.91</v>
      </c>
      <c r="E10546" s="139" t="s">
        <v>39277</v>
      </c>
      <c r="F10546" s="140">
        <v>34.99</v>
      </c>
      <c r="G10546" s="139"/>
      <c r="H10546" s="88" t="s">
        <v>38952</v>
      </c>
    </row>
    <row r="10547" spans="1:8">
      <c r="A10547" s="139" t="s">
        <v>217</v>
      </c>
      <c r="B10547" s="139" t="s">
        <v>470</v>
      </c>
      <c r="C10547" s="139" t="s">
        <v>471</v>
      </c>
      <c r="D10547" s="140">
        <v>18.91</v>
      </c>
      <c r="E10547" s="139" t="s">
        <v>39278</v>
      </c>
      <c r="F10547" s="140">
        <v>34.99</v>
      </c>
      <c r="G10547" s="139"/>
      <c r="H10547" s="88" t="s">
        <v>38952</v>
      </c>
    </row>
    <row r="10548" spans="1:8">
      <c r="A10548" s="139" t="s">
        <v>217</v>
      </c>
      <c r="B10548" s="139" t="s">
        <v>472</v>
      </c>
      <c r="C10548" s="139" t="s">
        <v>473</v>
      </c>
      <c r="D10548" s="140">
        <v>18.91</v>
      </c>
      <c r="E10548" s="139" t="s">
        <v>39279</v>
      </c>
      <c r="F10548" s="140">
        <v>34.99</v>
      </c>
      <c r="G10548" s="139"/>
      <c r="H10548" s="88" t="s">
        <v>38952</v>
      </c>
    </row>
    <row r="10549" spans="1:8">
      <c r="A10549" s="139" t="s">
        <v>204</v>
      </c>
      <c r="B10549" s="139" t="s">
        <v>474</v>
      </c>
      <c r="C10549" s="139" t="s">
        <v>475</v>
      </c>
      <c r="D10549" s="140">
        <v>64.86</v>
      </c>
      <c r="E10549" s="139" t="s">
        <v>39280</v>
      </c>
      <c r="F10549" s="140">
        <v>119.99</v>
      </c>
      <c r="G10549" s="139"/>
      <c r="H10549" s="88" t="s">
        <v>38952</v>
      </c>
    </row>
    <row r="10550" spans="1:8">
      <c r="A10550" s="139" t="s">
        <v>204</v>
      </c>
      <c r="B10550" s="139" t="s">
        <v>476</v>
      </c>
      <c r="C10550" s="139" t="s">
        <v>477</v>
      </c>
      <c r="D10550" s="140">
        <v>81.08</v>
      </c>
      <c r="E10550" s="139" t="s">
        <v>39281</v>
      </c>
      <c r="F10550" s="140">
        <v>149.99</v>
      </c>
      <c r="G10550" s="139"/>
      <c r="H10550" s="88" t="s">
        <v>38952</v>
      </c>
    </row>
    <row r="10551" spans="1:8">
      <c r="A10551" s="139" t="s">
        <v>672</v>
      </c>
      <c r="B10551" s="139" t="s">
        <v>1062</v>
      </c>
      <c r="C10551" s="139" t="s">
        <v>1063</v>
      </c>
      <c r="D10551" s="140">
        <v>866</v>
      </c>
      <c r="E10551" s="139" t="s">
        <v>39282</v>
      </c>
      <c r="F10551" s="140">
        <v>1299</v>
      </c>
      <c r="G10551" s="139"/>
      <c r="H10551" s="88" t="s">
        <v>38965</v>
      </c>
    </row>
    <row r="10552" spans="1:8">
      <c r="A10552" s="139" t="s">
        <v>672</v>
      </c>
      <c r="B10552" s="139" t="s">
        <v>1064</v>
      </c>
      <c r="C10552" s="139" t="s">
        <v>1065</v>
      </c>
      <c r="D10552" s="140">
        <v>866</v>
      </c>
      <c r="E10552" s="139" t="s">
        <v>39283</v>
      </c>
      <c r="F10552" s="140">
        <v>1299</v>
      </c>
      <c r="G10552" s="139"/>
      <c r="H10552" s="88" t="s">
        <v>38965</v>
      </c>
    </row>
    <row r="10553" spans="1:8">
      <c r="A10553" s="139" t="s">
        <v>672</v>
      </c>
      <c r="B10553" s="139" t="s">
        <v>1066</v>
      </c>
      <c r="C10553" s="139" t="s">
        <v>1067</v>
      </c>
      <c r="D10553" s="140">
        <v>866</v>
      </c>
      <c r="E10553" s="139" t="s">
        <v>39284</v>
      </c>
      <c r="F10553" s="140">
        <v>1299</v>
      </c>
      <c r="G10553" s="139"/>
      <c r="H10553" s="88" t="s">
        <v>38965</v>
      </c>
    </row>
    <row r="10554" spans="1:8">
      <c r="A10554" s="139" t="s">
        <v>672</v>
      </c>
      <c r="B10554" s="139" t="s">
        <v>1068</v>
      </c>
      <c r="C10554" s="139" t="s">
        <v>1069</v>
      </c>
      <c r="D10554" s="140">
        <v>866</v>
      </c>
      <c r="E10554" s="139" t="s">
        <v>39285</v>
      </c>
      <c r="F10554" s="140">
        <v>1299</v>
      </c>
      <c r="G10554" s="139"/>
      <c r="H10554" s="88" t="s">
        <v>38965</v>
      </c>
    </row>
    <row r="10555" spans="1:8">
      <c r="A10555" s="139" t="s">
        <v>672</v>
      </c>
      <c r="B10555" s="139" t="s">
        <v>1070</v>
      </c>
      <c r="C10555" s="139" t="s">
        <v>1071</v>
      </c>
      <c r="D10555" s="140">
        <v>866</v>
      </c>
      <c r="E10555" s="139" t="s">
        <v>39286</v>
      </c>
      <c r="F10555" s="140">
        <v>1299</v>
      </c>
      <c r="G10555" s="139"/>
      <c r="H10555" s="88" t="s">
        <v>38965</v>
      </c>
    </row>
    <row r="10556" spans="1:8">
      <c r="A10556" s="139" t="s">
        <v>672</v>
      </c>
      <c r="B10556" s="139" t="s">
        <v>1072</v>
      </c>
      <c r="C10556" s="139" t="s">
        <v>1073</v>
      </c>
      <c r="D10556" s="140">
        <v>699.33</v>
      </c>
      <c r="E10556" s="139" t="s">
        <v>39287</v>
      </c>
      <c r="F10556" s="140">
        <v>1049</v>
      </c>
      <c r="G10556" s="139"/>
      <c r="H10556" s="88" t="s">
        <v>38965</v>
      </c>
    </row>
    <row r="10557" spans="1:8">
      <c r="A10557" s="139" t="s">
        <v>672</v>
      </c>
      <c r="B10557" s="139" t="s">
        <v>1074</v>
      </c>
      <c r="C10557" s="139" t="s">
        <v>1075</v>
      </c>
      <c r="D10557" s="140">
        <v>699.33</v>
      </c>
      <c r="E10557" s="139" t="s">
        <v>39288</v>
      </c>
      <c r="F10557" s="140">
        <v>1049</v>
      </c>
      <c r="G10557" s="139"/>
      <c r="H10557" s="88" t="s">
        <v>38965</v>
      </c>
    </row>
    <row r="10558" spans="1:8">
      <c r="A10558" s="139" t="s">
        <v>672</v>
      </c>
      <c r="B10558" s="139" t="s">
        <v>1076</v>
      </c>
      <c r="C10558" s="139" t="s">
        <v>1077</v>
      </c>
      <c r="D10558" s="140">
        <v>699.33</v>
      </c>
      <c r="E10558" s="139" t="s">
        <v>39289</v>
      </c>
      <c r="F10558" s="140">
        <v>1049</v>
      </c>
      <c r="G10558" s="139"/>
      <c r="H10558" s="88" t="s">
        <v>38965</v>
      </c>
    </row>
    <row r="10559" spans="1:8">
      <c r="A10559" s="139" t="s">
        <v>693</v>
      </c>
      <c r="B10559" s="139" t="s">
        <v>1078</v>
      </c>
      <c r="C10559" s="139" t="s">
        <v>1079</v>
      </c>
      <c r="D10559" s="140">
        <v>399.33</v>
      </c>
      <c r="E10559" s="139" t="s">
        <v>39290</v>
      </c>
      <c r="F10559" s="140">
        <v>599</v>
      </c>
      <c r="G10559" s="139"/>
      <c r="H10559" s="88" t="s">
        <v>38965</v>
      </c>
    </row>
    <row r="10560" spans="1:8">
      <c r="A10560" s="139" t="s">
        <v>693</v>
      </c>
      <c r="B10560" s="139" t="s">
        <v>1080</v>
      </c>
      <c r="C10560" s="139" t="s">
        <v>1079</v>
      </c>
      <c r="D10560" s="140">
        <v>399.33</v>
      </c>
      <c r="E10560" s="139" t="s">
        <v>39291</v>
      </c>
      <c r="F10560" s="140">
        <v>599</v>
      </c>
      <c r="G10560" s="139"/>
      <c r="H10560" s="88" t="s">
        <v>38965</v>
      </c>
    </row>
    <row r="10561" spans="1:8">
      <c r="A10561" s="139" t="s">
        <v>693</v>
      </c>
      <c r="B10561" s="139" t="s">
        <v>1081</v>
      </c>
      <c r="C10561" s="139" t="s">
        <v>1082</v>
      </c>
      <c r="D10561" s="140">
        <v>399.33</v>
      </c>
      <c r="E10561" s="139" t="s">
        <v>39292</v>
      </c>
      <c r="F10561" s="140">
        <v>599</v>
      </c>
      <c r="G10561" s="139"/>
      <c r="H10561" s="88" t="s">
        <v>38965</v>
      </c>
    </row>
    <row r="10562" spans="1:8">
      <c r="A10562" s="139" t="s">
        <v>693</v>
      </c>
      <c r="B10562" s="139" t="s">
        <v>1083</v>
      </c>
      <c r="C10562" s="139" t="s">
        <v>1084</v>
      </c>
      <c r="D10562" s="140">
        <v>399.33</v>
      </c>
      <c r="E10562" s="139" t="s">
        <v>39293</v>
      </c>
      <c r="F10562" s="140">
        <v>599</v>
      </c>
      <c r="G10562" s="139"/>
      <c r="H10562" s="88" t="s">
        <v>38965</v>
      </c>
    </row>
    <row r="10563" spans="1:8">
      <c r="A10563" s="139" t="s">
        <v>693</v>
      </c>
      <c r="B10563" s="139" t="s">
        <v>1085</v>
      </c>
      <c r="C10563" s="139" t="s">
        <v>1086</v>
      </c>
      <c r="D10563" s="140">
        <v>399.33</v>
      </c>
      <c r="E10563" s="139" t="s">
        <v>39294</v>
      </c>
      <c r="F10563" s="140">
        <v>599</v>
      </c>
      <c r="G10563" s="139"/>
      <c r="H10563" s="88" t="s">
        <v>38965</v>
      </c>
    </row>
    <row r="10564" spans="1:8">
      <c r="A10564" s="139" t="s">
        <v>693</v>
      </c>
      <c r="B10564" s="139" t="s">
        <v>1087</v>
      </c>
      <c r="C10564" s="139" t="s">
        <v>1086</v>
      </c>
      <c r="D10564" s="140">
        <v>399.33</v>
      </c>
      <c r="E10564" s="139" t="s">
        <v>39295</v>
      </c>
      <c r="F10564" s="140">
        <v>599</v>
      </c>
      <c r="G10564" s="139"/>
      <c r="H10564" s="88" t="s">
        <v>38965</v>
      </c>
    </row>
    <row r="10565" spans="1:8">
      <c r="A10565" s="139" t="s">
        <v>693</v>
      </c>
      <c r="B10565" s="139" t="s">
        <v>1088</v>
      </c>
      <c r="C10565" s="139" t="s">
        <v>1089</v>
      </c>
      <c r="D10565" s="140">
        <v>399.33</v>
      </c>
      <c r="E10565" s="139" t="s">
        <v>39296</v>
      </c>
      <c r="F10565" s="140">
        <v>599</v>
      </c>
      <c r="G10565" s="139"/>
      <c r="H10565" s="88" t="s">
        <v>38965</v>
      </c>
    </row>
    <row r="10566" spans="1:8">
      <c r="A10566" s="139" t="s">
        <v>693</v>
      </c>
      <c r="B10566" s="139" t="s">
        <v>1090</v>
      </c>
      <c r="C10566" s="139" t="s">
        <v>1091</v>
      </c>
      <c r="D10566" s="140">
        <v>399.33</v>
      </c>
      <c r="E10566" s="139" t="s">
        <v>39297</v>
      </c>
      <c r="F10566" s="140">
        <v>599</v>
      </c>
      <c r="G10566" s="139"/>
      <c r="H10566" s="88" t="s">
        <v>38965</v>
      </c>
    </row>
    <row r="10567" spans="1:8">
      <c r="A10567" s="139" t="s">
        <v>693</v>
      </c>
      <c r="B10567" s="139" t="s">
        <v>1092</v>
      </c>
      <c r="C10567" s="139" t="s">
        <v>1093</v>
      </c>
      <c r="D10567" s="140">
        <v>399.33</v>
      </c>
      <c r="E10567" s="139" t="s">
        <v>39298</v>
      </c>
      <c r="F10567" s="140">
        <v>599</v>
      </c>
      <c r="G10567" s="139"/>
      <c r="H10567" s="88" t="s">
        <v>38965</v>
      </c>
    </row>
    <row r="10568" spans="1:8">
      <c r="A10568" s="139" t="s">
        <v>693</v>
      </c>
      <c r="B10568" s="139" t="s">
        <v>1094</v>
      </c>
      <c r="C10568" s="139" t="s">
        <v>1093</v>
      </c>
      <c r="D10568" s="140">
        <v>399.33</v>
      </c>
      <c r="E10568" s="139" t="s">
        <v>39299</v>
      </c>
      <c r="F10568" s="140">
        <v>599</v>
      </c>
      <c r="G10568" s="139"/>
      <c r="H10568" s="88" t="s">
        <v>38965</v>
      </c>
    </row>
    <row r="10569" spans="1:8">
      <c r="A10569" s="139" t="s">
        <v>693</v>
      </c>
      <c r="B10569" s="139" t="s">
        <v>1095</v>
      </c>
      <c r="C10569" s="139" t="s">
        <v>1096</v>
      </c>
      <c r="D10569" s="140">
        <v>399.33</v>
      </c>
      <c r="E10569" s="139" t="s">
        <v>39300</v>
      </c>
      <c r="F10569" s="140">
        <v>599</v>
      </c>
      <c r="G10569" s="139"/>
      <c r="H10569" s="88" t="s">
        <v>38965</v>
      </c>
    </row>
    <row r="10570" spans="1:8">
      <c r="A10570" s="139" t="s">
        <v>693</v>
      </c>
      <c r="B10570" s="139" t="s">
        <v>1097</v>
      </c>
      <c r="C10570" s="139" t="s">
        <v>1098</v>
      </c>
      <c r="D10570" s="140">
        <v>399.33</v>
      </c>
      <c r="E10570" s="139" t="s">
        <v>39301</v>
      </c>
      <c r="F10570" s="140">
        <v>599</v>
      </c>
      <c r="G10570" s="139"/>
      <c r="H10570" s="88" t="s">
        <v>38965</v>
      </c>
    </row>
    <row r="10571" spans="1:8">
      <c r="A10571" s="139" t="s">
        <v>693</v>
      </c>
      <c r="B10571" s="139" t="s">
        <v>1099</v>
      </c>
      <c r="C10571" s="139" t="s">
        <v>1100</v>
      </c>
      <c r="D10571" s="140">
        <v>399.33</v>
      </c>
      <c r="E10571" s="139" t="s">
        <v>39302</v>
      </c>
      <c r="F10571" s="140">
        <v>599</v>
      </c>
      <c r="G10571" s="139"/>
      <c r="H10571" s="88" t="s">
        <v>38965</v>
      </c>
    </row>
    <row r="10572" spans="1:8">
      <c r="A10572" s="139" t="s">
        <v>693</v>
      </c>
      <c r="B10572" s="139" t="s">
        <v>1101</v>
      </c>
      <c r="C10572" s="139" t="s">
        <v>1100</v>
      </c>
      <c r="D10572" s="140">
        <v>399.33</v>
      </c>
      <c r="E10572" s="139" t="s">
        <v>39303</v>
      </c>
      <c r="F10572" s="140">
        <v>599</v>
      </c>
      <c r="G10572" s="139"/>
      <c r="H10572" s="88" t="s">
        <v>38965</v>
      </c>
    </row>
    <row r="10573" spans="1:8">
      <c r="A10573" s="139" t="s">
        <v>693</v>
      </c>
      <c r="B10573" s="139" t="s">
        <v>1102</v>
      </c>
      <c r="C10573" s="139" t="s">
        <v>1103</v>
      </c>
      <c r="D10573" s="140">
        <v>399.33</v>
      </c>
      <c r="E10573" s="139" t="s">
        <v>39304</v>
      </c>
      <c r="F10573" s="140">
        <v>599</v>
      </c>
      <c r="G10573" s="139"/>
      <c r="H10573" s="88" t="s">
        <v>38965</v>
      </c>
    </row>
    <row r="10574" spans="1:8">
      <c r="A10574" s="139" t="s">
        <v>693</v>
      </c>
      <c r="B10574" s="139" t="s">
        <v>1104</v>
      </c>
      <c r="C10574" s="139" t="s">
        <v>1105</v>
      </c>
      <c r="D10574" s="140">
        <v>399.33</v>
      </c>
      <c r="E10574" s="139" t="s">
        <v>39305</v>
      </c>
      <c r="F10574" s="140">
        <v>599</v>
      </c>
      <c r="G10574" s="139"/>
      <c r="H10574" s="88" t="s">
        <v>38965</v>
      </c>
    </row>
    <row r="10575" spans="1:8">
      <c r="A10575" s="139" t="s">
        <v>693</v>
      </c>
      <c r="B10575" s="139" t="s">
        <v>1106</v>
      </c>
      <c r="C10575" s="139" t="s">
        <v>1107</v>
      </c>
      <c r="D10575" s="140">
        <v>399.33</v>
      </c>
      <c r="E10575" s="139" t="s">
        <v>39306</v>
      </c>
      <c r="F10575" s="140">
        <v>599</v>
      </c>
      <c r="G10575" s="139"/>
      <c r="H10575" s="88" t="s">
        <v>38965</v>
      </c>
    </row>
    <row r="10576" spans="1:8">
      <c r="A10576" s="139" t="s">
        <v>693</v>
      </c>
      <c r="B10576" s="139" t="s">
        <v>1108</v>
      </c>
      <c r="C10576" s="139" t="s">
        <v>1107</v>
      </c>
      <c r="D10576" s="140">
        <v>399.33</v>
      </c>
      <c r="E10576" s="139" t="s">
        <v>39307</v>
      </c>
      <c r="F10576" s="140">
        <v>599</v>
      </c>
      <c r="G10576" s="139"/>
      <c r="H10576" s="88" t="s">
        <v>38965</v>
      </c>
    </row>
    <row r="10577" spans="1:8">
      <c r="A10577" s="139" t="s">
        <v>693</v>
      </c>
      <c r="B10577" s="139" t="s">
        <v>1109</v>
      </c>
      <c r="C10577" s="139" t="s">
        <v>1110</v>
      </c>
      <c r="D10577" s="140">
        <v>399.33</v>
      </c>
      <c r="E10577" s="139" t="s">
        <v>39308</v>
      </c>
      <c r="F10577" s="140">
        <v>599</v>
      </c>
      <c r="G10577" s="139"/>
      <c r="H10577" s="88" t="s">
        <v>38965</v>
      </c>
    </row>
    <row r="10578" spans="1:8">
      <c r="A10578" s="139" t="s">
        <v>693</v>
      </c>
      <c r="B10578" s="139" t="s">
        <v>1111</v>
      </c>
      <c r="C10578" s="139" t="s">
        <v>1112</v>
      </c>
      <c r="D10578" s="140">
        <v>399.33</v>
      </c>
      <c r="E10578" s="139" t="s">
        <v>39309</v>
      </c>
      <c r="F10578" s="140">
        <v>599</v>
      </c>
      <c r="G10578" s="139"/>
      <c r="H10578" s="88" t="s">
        <v>38965</v>
      </c>
    </row>
    <row r="10579" spans="1:8">
      <c r="A10579" s="139" t="s">
        <v>672</v>
      </c>
      <c r="B10579" s="139" t="s">
        <v>1113</v>
      </c>
      <c r="C10579" s="139" t="s">
        <v>1114</v>
      </c>
      <c r="D10579" s="140">
        <v>899.33</v>
      </c>
      <c r="E10579" s="139" t="s">
        <v>39310</v>
      </c>
      <c r="F10579" s="140">
        <v>1349</v>
      </c>
      <c r="G10579" s="139" t="s">
        <v>39085</v>
      </c>
      <c r="H10579" s="88" t="s">
        <v>38965</v>
      </c>
    </row>
    <row r="10580" spans="1:8">
      <c r="A10580" s="139" t="s">
        <v>672</v>
      </c>
      <c r="B10580" s="139" t="s">
        <v>1115</v>
      </c>
      <c r="C10580" s="139" t="s">
        <v>1116</v>
      </c>
      <c r="D10580" s="140">
        <v>899.33</v>
      </c>
      <c r="E10580" s="139" t="s">
        <v>39311</v>
      </c>
      <c r="F10580" s="140">
        <v>1349</v>
      </c>
      <c r="G10580" s="139" t="s">
        <v>39085</v>
      </c>
      <c r="H10580" s="88" t="s">
        <v>38965</v>
      </c>
    </row>
    <row r="10581" spans="1:8">
      <c r="A10581" s="139" t="s">
        <v>672</v>
      </c>
      <c r="B10581" s="139" t="s">
        <v>1117</v>
      </c>
      <c r="C10581" s="139" t="s">
        <v>1118</v>
      </c>
      <c r="D10581" s="140">
        <v>899.33</v>
      </c>
      <c r="E10581" s="139" t="s">
        <v>39312</v>
      </c>
      <c r="F10581" s="140">
        <v>1349</v>
      </c>
      <c r="G10581" s="139" t="s">
        <v>39085</v>
      </c>
      <c r="H10581" s="88" t="s">
        <v>38965</v>
      </c>
    </row>
    <row r="10582" spans="1:8">
      <c r="A10582" s="139" t="s">
        <v>672</v>
      </c>
      <c r="B10582" s="139" t="s">
        <v>1119</v>
      </c>
      <c r="C10582" s="139" t="s">
        <v>1120</v>
      </c>
      <c r="D10582" s="140">
        <v>899.33</v>
      </c>
      <c r="E10582" s="139" t="s">
        <v>39313</v>
      </c>
      <c r="F10582" s="140">
        <v>1349</v>
      </c>
      <c r="G10582" s="139" t="s">
        <v>39085</v>
      </c>
      <c r="H10582" s="88" t="s">
        <v>38965</v>
      </c>
    </row>
    <row r="10583" spans="1:8">
      <c r="A10583" s="139" t="s">
        <v>672</v>
      </c>
      <c r="B10583" s="139" t="s">
        <v>1121</v>
      </c>
      <c r="C10583" s="139" t="s">
        <v>1122</v>
      </c>
      <c r="D10583" s="140">
        <v>899.33</v>
      </c>
      <c r="E10583" s="139" t="s">
        <v>39314</v>
      </c>
      <c r="F10583" s="140">
        <v>1349</v>
      </c>
      <c r="G10583" s="139" t="s">
        <v>39085</v>
      </c>
      <c r="H10583" s="88" t="s">
        <v>38965</v>
      </c>
    </row>
    <row r="10584" spans="1:8">
      <c r="A10584" s="139" t="s">
        <v>672</v>
      </c>
      <c r="B10584" s="139" t="s">
        <v>1123</v>
      </c>
      <c r="C10584" s="139" t="s">
        <v>1124</v>
      </c>
      <c r="D10584" s="140">
        <v>732.67</v>
      </c>
      <c r="E10584" s="139" t="s">
        <v>39315</v>
      </c>
      <c r="F10584" s="140">
        <v>1099</v>
      </c>
      <c r="G10584" s="139"/>
      <c r="H10584" s="88" t="s">
        <v>38965</v>
      </c>
    </row>
    <row r="10585" spans="1:8">
      <c r="A10585" s="139" t="s">
        <v>672</v>
      </c>
      <c r="B10585" s="139" t="s">
        <v>1125</v>
      </c>
      <c r="C10585" s="139" t="s">
        <v>1126</v>
      </c>
      <c r="D10585" s="140">
        <v>732.67</v>
      </c>
      <c r="E10585" s="139" t="s">
        <v>39316</v>
      </c>
      <c r="F10585" s="140">
        <v>1099</v>
      </c>
      <c r="G10585" s="139"/>
      <c r="H10585" s="88" t="s">
        <v>38965</v>
      </c>
    </row>
    <row r="10586" spans="1:8">
      <c r="A10586" s="139" t="s">
        <v>672</v>
      </c>
      <c r="B10586" s="139" t="s">
        <v>1127</v>
      </c>
      <c r="C10586" s="139" t="s">
        <v>1128</v>
      </c>
      <c r="D10586" s="140">
        <v>732.67</v>
      </c>
      <c r="E10586" s="139" t="s">
        <v>39317</v>
      </c>
      <c r="F10586" s="140">
        <v>1099</v>
      </c>
      <c r="G10586" s="139"/>
      <c r="H10586" s="88" t="s">
        <v>38965</v>
      </c>
    </row>
    <row r="10587" spans="1:8">
      <c r="A10587" s="139" t="s">
        <v>672</v>
      </c>
      <c r="B10587" s="139" t="s">
        <v>1129</v>
      </c>
      <c r="C10587" s="139" t="s">
        <v>1130</v>
      </c>
      <c r="D10587" s="140">
        <v>732.67</v>
      </c>
      <c r="E10587" s="139" t="s">
        <v>39318</v>
      </c>
      <c r="F10587" s="140">
        <v>1099</v>
      </c>
      <c r="G10587" s="139"/>
      <c r="H10587" s="88" t="s">
        <v>38965</v>
      </c>
    </row>
    <row r="10588" spans="1:8">
      <c r="A10588" s="139" t="s">
        <v>672</v>
      </c>
      <c r="B10588" s="139" t="s">
        <v>1131</v>
      </c>
      <c r="C10588" s="139" t="s">
        <v>1132</v>
      </c>
      <c r="D10588" s="140">
        <v>732.67</v>
      </c>
      <c r="E10588" s="139" t="s">
        <v>39319</v>
      </c>
      <c r="F10588" s="140">
        <v>1099</v>
      </c>
      <c r="G10588" s="139"/>
      <c r="H10588" s="88" t="s">
        <v>38965</v>
      </c>
    </row>
    <row r="10589" spans="1:8">
      <c r="A10589" s="139" t="s">
        <v>229</v>
      </c>
      <c r="B10589" s="139" t="s">
        <v>478</v>
      </c>
      <c r="C10589" s="139" t="s">
        <v>479</v>
      </c>
      <c r="D10589" s="140">
        <v>103.02</v>
      </c>
      <c r="E10589" s="139" t="s">
        <v>39320</v>
      </c>
      <c r="F10589" s="140">
        <v>169.99</v>
      </c>
      <c r="G10589" s="139"/>
      <c r="H10589" s="88" t="s">
        <v>38952</v>
      </c>
    </row>
    <row r="10590" spans="1:8">
      <c r="A10590" s="139" t="s">
        <v>229</v>
      </c>
      <c r="B10590" s="139" t="s">
        <v>480</v>
      </c>
      <c r="C10590" s="139" t="s">
        <v>481</v>
      </c>
      <c r="D10590" s="140">
        <v>103.02</v>
      </c>
      <c r="E10590" s="139" t="s">
        <v>39321</v>
      </c>
      <c r="F10590" s="140">
        <v>169.99</v>
      </c>
      <c r="G10590" s="139"/>
      <c r="H10590" s="88" t="s">
        <v>38952</v>
      </c>
    </row>
    <row r="10591" spans="1:8">
      <c r="A10591" s="139" t="s">
        <v>693</v>
      </c>
      <c r="B10591" s="139" t="s">
        <v>1133</v>
      </c>
      <c r="C10591" s="139" t="s">
        <v>1134</v>
      </c>
      <c r="D10591" s="140">
        <v>432.67</v>
      </c>
      <c r="E10591" s="139" t="s">
        <v>39322</v>
      </c>
      <c r="F10591" s="140">
        <v>649</v>
      </c>
      <c r="G10591" s="139"/>
      <c r="H10591" s="88" t="s">
        <v>38965</v>
      </c>
    </row>
    <row r="10592" spans="1:8">
      <c r="A10592" s="139" t="s">
        <v>693</v>
      </c>
      <c r="B10592" s="139" t="s">
        <v>1135</v>
      </c>
      <c r="C10592" s="139" t="s">
        <v>1136</v>
      </c>
      <c r="D10592" s="140">
        <v>366</v>
      </c>
      <c r="E10592" s="139" t="s">
        <v>39323</v>
      </c>
      <c r="F10592" s="140">
        <v>549</v>
      </c>
      <c r="G10592" s="139" t="s">
        <v>39085</v>
      </c>
      <c r="H10592" s="88" t="s">
        <v>38965</v>
      </c>
    </row>
    <row r="10593" spans="1:8">
      <c r="A10593" s="139" t="s">
        <v>693</v>
      </c>
      <c r="B10593" s="139" t="s">
        <v>1137</v>
      </c>
      <c r="C10593" s="139" t="s">
        <v>1138</v>
      </c>
      <c r="D10593" s="140">
        <v>432.67</v>
      </c>
      <c r="E10593" s="139" t="s">
        <v>39324</v>
      </c>
      <c r="F10593" s="140">
        <v>649</v>
      </c>
      <c r="G10593" s="139"/>
      <c r="H10593" s="88" t="s">
        <v>38965</v>
      </c>
    </row>
    <row r="10594" spans="1:8">
      <c r="A10594" s="139" t="s">
        <v>693</v>
      </c>
      <c r="B10594" s="139" t="s">
        <v>1139</v>
      </c>
      <c r="C10594" s="139" t="s">
        <v>1140</v>
      </c>
      <c r="D10594" s="140">
        <v>366</v>
      </c>
      <c r="E10594" s="139" t="s">
        <v>39325</v>
      </c>
      <c r="F10594" s="140">
        <v>549</v>
      </c>
      <c r="G10594" s="139" t="s">
        <v>39085</v>
      </c>
      <c r="H10594" s="88" t="s">
        <v>38965</v>
      </c>
    </row>
    <row r="10595" spans="1:8">
      <c r="A10595" s="139" t="s">
        <v>693</v>
      </c>
      <c r="B10595" s="139" t="s">
        <v>1141</v>
      </c>
      <c r="C10595" s="139" t="s">
        <v>1142</v>
      </c>
      <c r="D10595" s="140">
        <v>432.67</v>
      </c>
      <c r="E10595" s="139" t="s">
        <v>39326</v>
      </c>
      <c r="F10595" s="140">
        <v>649</v>
      </c>
      <c r="G10595" s="139"/>
      <c r="H10595" s="88" t="s">
        <v>38965</v>
      </c>
    </row>
    <row r="10596" spans="1:8">
      <c r="A10596" s="139" t="s">
        <v>693</v>
      </c>
      <c r="B10596" s="139" t="s">
        <v>1143</v>
      </c>
      <c r="C10596" s="139" t="s">
        <v>1144</v>
      </c>
      <c r="D10596" s="140">
        <v>366</v>
      </c>
      <c r="E10596" s="139" t="s">
        <v>39327</v>
      </c>
      <c r="F10596" s="140">
        <v>549</v>
      </c>
      <c r="G10596" s="139" t="s">
        <v>39085</v>
      </c>
      <c r="H10596" s="88" t="s">
        <v>38965</v>
      </c>
    </row>
    <row r="10597" spans="1:8">
      <c r="A10597" s="139" t="s">
        <v>693</v>
      </c>
      <c r="B10597" s="139" t="s">
        <v>1145</v>
      </c>
      <c r="C10597" s="139" t="s">
        <v>1146</v>
      </c>
      <c r="D10597" s="140">
        <v>432.67</v>
      </c>
      <c r="E10597" s="139" t="s">
        <v>39328</v>
      </c>
      <c r="F10597" s="140">
        <v>649</v>
      </c>
      <c r="G10597" s="139"/>
      <c r="H10597" s="88" t="s">
        <v>38965</v>
      </c>
    </row>
    <row r="10598" spans="1:8">
      <c r="A10598" s="139" t="s">
        <v>693</v>
      </c>
      <c r="B10598" s="139" t="s">
        <v>1147</v>
      </c>
      <c r="C10598" s="139" t="s">
        <v>1148</v>
      </c>
      <c r="D10598" s="140">
        <v>366</v>
      </c>
      <c r="E10598" s="139" t="s">
        <v>39329</v>
      </c>
      <c r="F10598" s="140">
        <v>549</v>
      </c>
      <c r="G10598" s="139" t="s">
        <v>39085</v>
      </c>
      <c r="H10598" s="88" t="s">
        <v>38965</v>
      </c>
    </row>
    <row r="10599" spans="1:8">
      <c r="A10599" s="139" t="s">
        <v>693</v>
      </c>
      <c r="B10599" s="139" t="s">
        <v>1149</v>
      </c>
      <c r="C10599" s="139" t="s">
        <v>1150</v>
      </c>
      <c r="D10599" s="140">
        <v>432.67</v>
      </c>
      <c r="E10599" s="139" t="s">
        <v>39330</v>
      </c>
      <c r="F10599" s="140">
        <v>649</v>
      </c>
      <c r="G10599" s="139"/>
      <c r="H10599" s="88" t="s">
        <v>38965</v>
      </c>
    </row>
    <row r="10600" spans="1:8">
      <c r="A10600" s="139" t="s">
        <v>693</v>
      </c>
      <c r="B10600" s="139" t="s">
        <v>1151</v>
      </c>
      <c r="C10600" s="139" t="s">
        <v>1152</v>
      </c>
      <c r="D10600" s="140">
        <v>366</v>
      </c>
      <c r="E10600" s="139" t="s">
        <v>39331</v>
      </c>
      <c r="F10600" s="140">
        <v>549</v>
      </c>
      <c r="G10600" s="139" t="s">
        <v>39085</v>
      </c>
      <c r="H10600" s="88" t="s">
        <v>38965</v>
      </c>
    </row>
    <row r="10601" spans="1:8">
      <c r="A10601" s="139" t="s">
        <v>425</v>
      </c>
      <c r="B10601" s="139" t="s">
        <v>482</v>
      </c>
      <c r="C10601" s="139" t="s">
        <v>483</v>
      </c>
      <c r="D10601" s="140">
        <v>7.02</v>
      </c>
      <c r="E10601" s="139" t="s">
        <v>39332</v>
      </c>
      <c r="F10601" s="140">
        <v>12.99</v>
      </c>
      <c r="G10601" s="139"/>
      <c r="H10601" s="88" t="s">
        <v>38952</v>
      </c>
    </row>
    <row r="10602" spans="1:8">
      <c r="A10602" s="139" t="s">
        <v>484</v>
      </c>
      <c r="B10602" s="139" t="s">
        <v>485</v>
      </c>
      <c r="C10602" s="139" t="s">
        <v>486</v>
      </c>
      <c r="D10602" s="140">
        <v>27.02</v>
      </c>
      <c r="E10602" s="139" t="s">
        <v>39333</v>
      </c>
      <c r="F10602" s="140">
        <v>49.99</v>
      </c>
      <c r="G10602" s="139"/>
      <c r="H10602" s="88" t="s">
        <v>38952</v>
      </c>
    </row>
    <row r="10603" spans="1:8">
      <c r="A10603" s="139" t="s">
        <v>484</v>
      </c>
      <c r="B10603" s="139" t="s">
        <v>487</v>
      </c>
      <c r="C10603" s="139" t="s">
        <v>488</v>
      </c>
      <c r="D10603" s="140">
        <v>27.02</v>
      </c>
      <c r="E10603" s="139" t="s">
        <v>39334</v>
      </c>
      <c r="F10603" s="140">
        <v>49.99</v>
      </c>
      <c r="G10603" s="139"/>
      <c r="H10603" s="88" t="s">
        <v>38952</v>
      </c>
    </row>
    <row r="10604" spans="1:8">
      <c r="A10604" s="139" t="s">
        <v>484</v>
      </c>
      <c r="B10604" s="139" t="s">
        <v>489</v>
      </c>
      <c r="C10604" s="139" t="s">
        <v>490</v>
      </c>
      <c r="D10604" s="140">
        <v>27.02</v>
      </c>
      <c r="E10604" s="139" t="s">
        <v>39335</v>
      </c>
      <c r="F10604" s="140">
        <v>49.99</v>
      </c>
      <c r="G10604" s="139"/>
      <c r="H10604" s="88" t="s">
        <v>38952</v>
      </c>
    </row>
    <row r="10605" spans="1:8">
      <c r="A10605" s="139" t="s">
        <v>484</v>
      </c>
      <c r="B10605" s="139" t="s">
        <v>491</v>
      </c>
      <c r="C10605" s="139" t="s">
        <v>492</v>
      </c>
      <c r="D10605" s="140">
        <v>27.02</v>
      </c>
      <c r="E10605" s="139" t="s">
        <v>39336</v>
      </c>
      <c r="F10605" s="140">
        <v>49.99</v>
      </c>
      <c r="G10605" s="139"/>
      <c r="H10605" s="88" t="s">
        <v>38952</v>
      </c>
    </row>
    <row r="10606" spans="1:8">
      <c r="A10606" s="139" t="s">
        <v>484</v>
      </c>
      <c r="B10606" s="139" t="s">
        <v>493</v>
      </c>
      <c r="C10606" s="139" t="s">
        <v>494</v>
      </c>
      <c r="D10606" s="140">
        <v>27.02</v>
      </c>
      <c r="E10606" s="139" t="s">
        <v>39337</v>
      </c>
      <c r="F10606" s="140">
        <v>49.99</v>
      </c>
      <c r="G10606" s="139"/>
      <c r="H10606" s="88" t="s">
        <v>38952</v>
      </c>
    </row>
    <row r="10607" spans="1:8">
      <c r="A10607" s="139" t="s">
        <v>484</v>
      </c>
      <c r="B10607" s="139" t="s">
        <v>495</v>
      </c>
      <c r="C10607" s="139" t="s">
        <v>496</v>
      </c>
      <c r="D10607" s="140">
        <v>37.83</v>
      </c>
      <c r="E10607" s="139" t="s">
        <v>39338</v>
      </c>
      <c r="F10607" s="140">
        <v>69.989999999999995</v>
      </c>
      <c r="G10607" s="139"/>
      <c r="H10607" s="88" t="s">
        <v>38952</v>
      </c>
    </row>
    <row r="10608" spans="1:8">
      <c r="A10608" s="139" t="s">
        <v>484</v>
      </c>
      <c r="B10608" s="139" t="s">
        <v>497</v>
      </c>
      <c r="C10608" s="139" t="s">
        <v>498</v>
      </c>
      <c r="D10608" s="140">
        <v>37.83</v>
      </c>
      <c r="E10608" s="139" t="s">
        <v>39339</v>
      </c>
      <c r="F10608" s="140">
        <v>69.989999999999995</v>
      </c>
      <c r="G10608" s="139"/>
      <c r="H10608" s="88" t="s">
        <v>38952</v>
      </c>
    </row>
    <row r="10609" spans="1:8">
      <c r="A10609" s="139" t="s">
        <v>484</v>
      </c>
      <c r="B10609" s="139" t="s">
        <v>499</v>
      </c>
      <c r="C10609" s="139" t="s">
        <v>500</v>
      </c>
      <c r="D10609" s="140">
        <v>37.83</v>
      </c>
      <c r="E10609" s="139" t="s">
        <v>39340</v>
      </c>
      <c r="F10609" s="140">
        <v>69.989999999999995</v>
      </c>
      <c r="G10609" s="139"/>
      <c r="H10609" s="88" t="s">
        <v>38952</v>
      </c>
    </row>
    <row r="10610" spans="1:8">
      <c r="A10610" s="139" t="s">
        <v>484</v>
      </c>
      <c r="B10610" s="139" t="s">
        <v>501</v>
      </c>
      <c r="C10610" s="139" t="s">
        <v>502</v>
      </c>
      <c r="D10610" s="140">
        <v>48.64</v>
      </c>
      <c r="E10610" s="139" t="s">
        <v>39341</v>
      </c>
      <c r="F10610" s="140">
        <v>89.99</v>
      </c>
      <c r="G10610" s="139"/>
      <c r="H10610" s="88" t="s">
        <v>38952</v>
      </c>
    </row>
    <row r="10611" spans="1:8">
      <c r="A10611" s="139" t="s">
        <v>484</v>
      </c>
      <c r="B10611" s="139" t="s">
        <v>503</v>
      </c>
      <c r="C10611" s="139" t="s">
        <v>504</v>
      </c>
      <c r="D10611" s="140">
        <v>48.64</v>
      </c>
      <c r="E10611" s="139" t="s">
        <v>39342</v>
      </c>
      <c r="F10611" s="140">
        <v>89.99</v>
      </c>
      <c r="G10611" s="139"/>
      <c r="H10611" s="88" t="s">
        <v>38952</v>
      </c>
    </row>
    <row r="10612" spans="1:8">
      <c r="A10612" s="139" t="s">
        <v>484</v>
      </c>
      <c r="B10612" s="139" t="s">
        <v>505</v>
      </c>
      <c r="C10612" s="139" t="s">
        <v>506</v>
      </c>
      <c r="D10612" s="140">
        <v>37.83</v>
      </c>
      <c r="E10612" s="139" t="s">
        <v>39343</v>
      </c>
      <c r="F10612" s="140">
        <v>69.989999999999995</v>
      </c>
      <c r="G10612" s="139"/>
      <c r="H10612" s="88" t="s">
        <v>38952</v>
      </c>
    </row>
    <row r="10613" spans="1:8">
      <c r="A10613" s="139" t="s">
        <v>484</v>
      </c>
      <c r="B10613" s="139" t="s">
        <v>507</v>
      </c>
      <c r="C10613" s="139" t="s">
        <v>508</v>
      </c>
      <c r="D10613" s="140">
        <v>37.83</v>
      </c>
      <c r="E10613" s="139" t="s">
        <v>39344</v>
      </c>
      <c r="F10613" s="140">
        <v>69.989999999999995</v>
      </c>
      <c r="G10613" s="139"/>
      <c r="H10613" s="88" t="s">
        <v>38952</v>
      </c>
    </row>
    <row r="10614" spans="1:8">
      <c r="A10614" s="139" t="s">
        <v>484</v>
      </c>
      <c r="B10614" s="139" t="s">
        <v>509</v>
      </c>
      <c r="C10614" s="139" t="s">
        <v>510</v>
      </c>
      <c r="D10614" s="140">
        <v>37.83</v>
      </c>
      <c r="E10614" s="139" t="s">
        <v>39345</v>
      </c>
      <c r="F10614" s="140">
        <v>69.989999999999995</v>
      </c>
      <c r="G10614" s="139"/>
      <c r="H10614" s="88" t="s">
        <v>38952</v>
      </c>
    </row>
    <row r="10615" spans="1:8">
      <c r="A10615" s="139" t="s">
        <v>484</v>
      </c>
      <c r="B10615" s="139" t="s">
        <v>511</v>
      </c>
      <c r="C10615" s="139" t="s">
        <v>512</v>
      </c>
      <c r="D10615" s="140">
        <v>37.83</v>
      </c>
      <c r="E10615" s="139" t="s">
        <v>39346</v>
      </c>
      <c r="F10615" s="140">
        <v>69.989999999999995</v>
      </c>
      <c r="G10615" s="139"/>
      <c r="H10615" s="88" t="s">
        <v>38952</v>
      </c>
    </row>
    <row r="10616" spans="1:8">
      <c r="A10616" s="139" t="s">
        <v>484</v>
      </c>
      <c r="B10616" s="139" t="s">
        <v>513</v>
      </c>
      <c r="C10616" s="139" t="s">
        <v>514</v>
      </c>
      <c r="D10616" s="140">
        <v>54.05</v>
      </c>
      <c r="E10616" s="139" t="s">
        <v>39347</v>
      </c>
      <c r="F10616" s="140">
        <v>99.99</v>
      </c>
      <c r="G10616" s="139"/>
      <c r="H10616" s="88" t="s">
        <v>38952</v>
      </c>
    </row>
    <row r="10617" spans="1:8">
      <c r="A10617" s="139" t="s">
        <v>484</v>
      </c>
      <c r="B10617" s="139" t="s">
        <v>515</v>
      </c>
      <c r="C10617" s="139" t="s">
        <v>516</v>
      </c>
      <c r="D10617" s="140">
        <v>27.02</v>
      </c>
      <c r="E10617" s="139" t="s">
        <v>39348</v>
      </c>
      <c r="F10617" s="140">
        <v>49.99</v>
      </c>
      <c r="G10617" s="139"/>
      <c r="H10617" s="88" t="s">
        <v>38952</v>
      </c>
    </row>
    <row r="10618" spans="1:8">
      <c r="A10618" s="139" t="s">
        <v>484</v>
      </c>
      <c r="B10618" s="139" t="s">
        <v>517</v>
      </c>
      <c r="C10618" s="139" t="s">
        <v>518</v>
      </c>
      <c r="D10618" s="140">
        <v>27.02</v>
      </c>
      <c r="E10618" s="139" t="s">
        <v>39349</v>
      </c>
      <c r="F10618" s="140">
        <v>49.99</v>
      </c>
      <c r="G10618" s="139"/>
      <c r="H10618" s="88" t="s">
        <v>38952</v>
      </c>
    </row>
    <row r="10619" spans="1:8">
      <c r="A10619" s="139" t="s">
        <v>484</v>
      </c>
      <c r="B10619" s="139" t="s">
        <v>519</v>
      </c>
      <c r="C10619" s="139" t="s">
        <v>520</v>
      </c>
      <c r="D10619" s="140">
        <v>54.05</v>
      </c>
      <c r="E10619" s="139" t="s">
        <v>39350</v>
      </c>
      <c r="F10619" s="140">
        <v>99.99</v>
      </c>
      <c r="G10619" s="139"/>
      <c r="H10619" s="88" t="s">
        <v>38952</v>
      </c>
    </row>
    <row r="10620" spans="1:8">
      <c r="A10620" s="139" t="s">
        <v>337</v>
      </c>
      <c r="B10620" s="139" t="s">
        <v>521</v>
      </c>
      <c r="C10620" s="139" t="s">
        <v>522</v>
      </c>
      <c r="D10620" s="140">
        <v>32.43</v>
      </c>
      <c r="E10620" s="139" t="s">
        <v>39351</v>
      </c>
      <c r="F10620" s="140">
        <v>59.99</v>
      </c>
      <c r="G10620" s="139"/>
      <c r="H10620" s="88" t="s">
        <v>38952</v>
      </c>
    </row>
    <row r="10621" spans="1:8">
      <c r="A10621" s="139" t="s">
        <v>217</v>
      </c>
      <c r="B10621" s="139" t="s">
        <v>523</v>
      </c>
      <c r="C10621" s="139" t="s">
        <v>524</v>
      </c>
      <c r="D10621" s="140">
        <v>13.51</v>
      </c>
      <c r="E10621" s="139" t="s">
        <v>39352</v>
      </c>
      <c r="F10621" s="140">
        <v>24.99</v>
      </c>
      <c r="G10621" s="139"/>
      <c r="H10621" s="88" t="s">
        <v>38952</v>
      </c>
    </row>
    <row r="10622" spans="1:8">
      <c r="A10622" s="139" t="s">
        <v>337</v>
      </c>
      <c r="B10622" s="139" t="s">
        <v>525</v>
      </c>
      <c r="C10622" s="139" t="s">
        <v>526</v>
      </c>
      <c r="D10622" s="140">
        <v>27.02</v>
      </c>
      <c r="E10622" s="139" t="s">
        <v>39353</v>
      </c>
      <c r="F10622" s="140">
        <v>49.99</v>
      </c>
      <c r="G10622" s="139"/>
      <c r="H10622" s="88" t="s">
        <v>38952</v>
      </c>
    </row>
    <row r="10623" spans="1:8">
      <c r="A10623" s="139" t="s">
        <v>337</v>
      </c>
      <c r="B10623" s="139" t="s">
        <v>527</v>
      </c>
      <c r="C10623" s="139" t="s">
        <v>528</v>
      </c>
      <c r="D10623" s="140">
        <v>27.02</v>
      </c>
      <c r="E10623" s="139" t="s">
        <v>39354</v>
      </c>
      <c r="F10623" s="140">
        <v>49.99</v>
      </c>
      <c r="G10623" s="139"/>
      <c r="H10623" s="88" t="s">
        <v>38952</v>
      </c>
    </row>
    <row r="10624" spans="1:8">
      <c r="A10624" s="139" t="s">
        <v>337</v>
      </c>
      <c r="B10624" s="139" t="s">
        <v>529</v>
      </c>
      <c r="C10624" s="139" t="s">
        <v>530</v>
      </c>
      <c r="D10624" s="140">
        <v>27.02</v>
      </c>
      <c r="E10624" s="139" t="s">
        <v>39355</v>
      </c>
      <c r="F10624" s="140">
        <v>49.99</v>
      </c>
      <c r="G10624" s="139"/>
      <c r="H10624" s="88" t="s">
        <v>38952</v>
      </c>
    </row>
    <row r="10625" spans="1:8">
      <c r="A10625" s="139" t="s">
        <v>337</v>
      </c>
      <c r="B10625" s="139" t="s">
        <v>531</v>
      </c>
      <c r="C10625" s="139" t="s">
        <v>532</v>
      </c>
      <c r="D10625" s="140">
        <v>27.02</v>
      </c>
      <c r="E10625" s="139" t="s">
        <v>39356</v>
      </c>
      <c r="F10625" s="140">
        <v>49.99</v>
      </c>
      <c r="G10625" s="139"/>
      <c r="H10625" s="88" t="s">
        <v>38952</v>
      </c>
    </row>
    <row r="10626" spans="1:8">
      <c r="A10626" s="139" t="s">
        <v>337</v>
      </c>
      <c r="B10626" s="139" t="s">
        <v>533</v>
      </c>
      <c r="C10626" s="139" t="s">
        <v>534</v>
      </c>
      <c r="D10626" s="140">
        <v>27.02</v>
      </c>
      <c r="E10626" s="139" t="s">
        <v>39357</v>
      </c>
      <c r="F10626" s="140">
        <v>49.99</v>
      </c>
      <c r="G10626" s="139"/>
      <c r="H10626" s="88" t="s">
        <v>38952</v>
      </c>
    </row>
    <row r="10627" spans="1:8">
      <c r="A10627" s="139" t="s">
        <v>337</v>
      </c>
      <c r="B10627" s="139" t="s">
        <v>535</v>
      </c>
      <c r="C10627" s="139" t="s">
        <v>536</v>
      </c>
      <c r="D10627" s="140">
        <v>27.02</v>
      </c>
      <c r="E10627" s="139" t="s">
        <v>39358</v>
      </c>
      <c r="F10627" s="140">
        <v>49.99</v>
      </c>
      <c r="G10627" s="139"/>
      <c r="H10627" s="88" t="s">
        <v>38952</v>
      </c>
    </row>
    <row r="10628" spans="1:8">
      <c r="A10628" s="139" t="s">
        <v>337</v>
      </c>
      <c r="B10628" s="139" t="s">
        <v>537</v>
      </c>
      <c r="C10628" s="139" t="s">
        <v>538</v>
      </c>
      <c r="D10628" s="140">
        <v>27.02</v>
      </c>
      <c r="E10628" s="139" t="s">
        <v>39359</v>
      </c>
      <c r="F10628" s="140">
        <v>49.99</v>
      </c>
      <c r="G10628" s="139"/>
      <c r="H10628" s="88" t="s">
        <v>38952</v>
      </c>
    </row>
    <row r="10629" spans="1:8">
      <c r="A10629" s="139" t="s">
        <v>337</v>
      </c>
      <c r="B10629" s="139" t="s">
        <v>539</v>
      </c>
      <c r="C10629" s="139" t="s">
        <v>540</v>
      </c>
      <c r="D10629" s="140">
        <v>27.02</v>
      </c>
      <c r="E10629" s="139" t="s">
        <v>39360</v>
      </c>
      <c r="F10629" s="140">
        <v>49.99</v>
      </c>
      <c r="G10629" s="139"/>
      <c r="H10629" s="88" t="s">
        <v>38952</v>
      </c>
    </row>
    <row r="10630" spans="1:8">
      <c r="A10630" s="139" t="s">
        <v>337</v>
      </c>
      <c r="B10630" s="139" t="s">
        <v>541</v>
      </c>
      <c r="C10630" s="139" t="s">
        <v>542</v>
      </c>
      <c r="D10630" s="140">
        <v>27.02</v>
      </c>
      <c r="E10630" s="139" t="s">
        <v>39361</v>
      </c>
      <c r="F10630" s="140">
        <v>49.99</v>
      </c>
      <c r="G10630" s="139"/>
      <c r="H10630" s="88" t="s">
        <v>38952</v>
      </c>
    </row>
    <row r="10631" spans="1:8">
      <c r="A10631" s="139" t="s">
        <v>337</v>
      </c>
      <c r="B10631" s="139" t="s">
        <v>543</v>
      </c>
      <c r="C10631" s="139" t="s">
        <v>544</v>
      </c>
      <c r="D10631" s="140">
        <v>27.02</v>
      </c>
      <c r="E10631" s="139" t="s">
        <v>39362</v>
      </c>
      <c r="F10631" s="140">
        <v>49.99</v>
      </c>
      <c r="G10631" s="139"/>
      <c r="H10631" s="88" t="s">
        <v>38952</v>
      </c>
    </row>
    <row r="10632" spans="1:8">
      <c r="A10632" s="139" t="s">
        <v>222</v>
      </c>
      <c r="B10632" s="139" t="s">
        <v>545</v>
      </c>
      <c r="C10632" s="139" t="s">
        <v>546</v>
      </c>
      <c r="D10632" s="140">
        <v>16.21</v>
      </c>
      <c r="E10632" s="139" t="s">
        <v>39363</v>
      </c>
      <c r="F10632" s="140">
        <v>29.99</v>
      </c>
      <c r="G10632" s="139"/>
      <c r="H10632" s="88" t="s">
        <v>38952</v>
      </c>
    </row>
    <row r="10633" spans="1:8">
      <c r="A10633" s="139" t="s">
        <v>222</v>
      </c>
      <c r="B10633" s="139" t="s">
        <v>547</v>
      </c>
      <c r="C10633" s="139" t="s">
        <v>548</v>
      </c>
      <c r="D10633" s="140">
        <v>16.21</v>
      </c>
      <c r="E10633" s="139" t="s">
        <v>39364</v>
      </c>
      <c r="F10633" s="140">
        <v>29.99</v>
      </c>
      <c r="G10633" s="139"/>
      <c r="H10633" s="88" t="s">
        <v>38952</v>
      </c>
    </row>
    <row r="10634" spans="1:8">
      <c r="A10634" s="139" t="s">
        <v>222</v>
      </c>
      <c r="B10634" s="139" t="s">
        <v>549</v>
      </c>
      <c r="C10634" s="139" t="s">
        <v>550</v>
      </c>
      <c r="D10634" s="140">
        <v>16.21</v>
      </c>
      <c r="E10634" s="139" t="s">
        <v>39365</v>
      </c>
      <c r="F10634" s="140">
        <v>29.99</v>
      </c>
      <c r="G10634" s="139"/>
      <c r="H10634" s="88" t="s">
        <v>38952</v>
      </c>
    </row>
    <row r="10635" spans="1:8">
      <c r="A10635" s="139" t="s">
        <v>222</v>
      </c>
      <c r="B10635" s="139" t="s">
        <v>551</v>
      </c>
      <c r="C10635" s="139" t="s">
        <v>552</v>
      </c>
      <c r="D10635" s="140">
        <v>16.21</v>
      </c>
      <c r="E10635" s="139" t="s">
        <v>39366</v>
      </c>
      <c r="F10635" s="140">
        <v>29.99</v>
      </c>
      <c r="G10635" s="139"/>
      <c r="H10635" s="88" t="s">
        <v>38952</v>
      </c>
    </row>
    <row r="10636" spans="1:8">
      <c r="A10636" s="139" t="s">
        <v>195</v>
      </c>
      <c r="B10636" s="139" t="s">
        <v>553</v>
      </c>
      <c r="C10636" s="139" t="s">
        <v>554</v>
      </c>
      <c r="D10636" s="140">
        <v>125.71</v>
      </c>
      <c r="E10636" s="139" t="s">
        <v>39367</v>
      </c>
      <c r="F10636" s="140">
        <v>219.99</v>
      </c>
      <c r="G10636" s="139"/>
      <c r="H10636" s="88" t="s">
        <v>38952</v>
      </c>
    </row>
    <row r="10637" spans="1:8">
      <c r="A10637" s="139" t="s">
        <v>217</v>
      </c>
      <c r="B10637" s="139" t="s">
        <v>555</v>
      </c>
      <c r="C10637" s="139" t="s">
        <v>556</v>
      </c>
      <c r="D10637" s="140">
        <v>13.51</v>
      </c>
      <c r="E10637" s="139" t="s">
        <v>39368</v>
      </c>
      <c r="F10637" s="140">
        <v>24.99</v>
      </c>
      <c r="G10637" s="139"/>
      <c r="H10637" s="88" t="s">
        <v>38952</v>
      </c>
    </row>
    <row r="10638" spans="1:8">
      <c r="A10638" s="139" t="s">
        <v>217</v>
      </c>
      <c r="B10638" s="139" t="s">
        <v>557</v>
      </c>
      <c r="C10638" s="139" t="s">
        <v>558</v>
      </c>
      <c r="D10638" s="140">
        <v>13.51</v>
      </c>
      <c r="E10638" s="139" t="s">
        <v>39369</v>
      </c>
      <c r="F10638" s="140">
        <v>24.99</v>
      </c>
      <c r="G10638" s="139"/>
      <c r="H10638" s="88" t="s">
        <v>38952</v>
      </c>
    </row>
    <row r="10639" spans="1:8">
      <c r="A10639" s="139" t="s">
        <v>217</v>
      </c>
      <c r="B10639" s="139" t="s">
        <v>559</v>
      </c>
      <c r="C10639" s="139" t="s">
        <v>560</v>
      </c>
      <c r="D10639" s="140">
        <v>13.51</v>
      </c>
      <c r="E10639" s="139" t="s">
        <v>39370</v>
      </c>
      <c r="F10639" s="140">
        <v>24.99</v>
      </c>
      <c r="G10639" s="139"/>
      <c r="H10639" s="88" t="s">
        <v>38952</v>
      </c>
    </row>
    <row r="10640" spans="1:8">
      <c r="A10640" s="139" t="s">
        <v>229</v>
      </c>
      <c r="B10640" s="139" t="s">
        <v>561</v>
      </c>
      <c r="C10640" s="139" t="s">
        <v>562</v>
      </c>
      <c r="D10640" s="140">
        <v>109.08</v>
      </c>
      <c r="E10640" s="139" t="s">
        <v>39371</v>
      </c>
      <c r="F10640" s="140">
        <v>179.99</v>
      </c>
      <c r="G10640" s="139"/>
      <c r="H10640" s="88" t="s">
        <v>38952</v>
      </c>
    </row>
    <row r="10641" spans="1:8">
      <c r="A10641" s="139" t="s">
        <v>284</v>
      </c>
      <c r="B10641" s="139" t="s">
        <v>563</v>
      </c>
      <c r="C10641" s="139" t="s">
        <v>564</v>
      </c>
      <c r="D10641" s="140">
        <v>27.02</v>
      </c>
      <c r="E10641" s="139" t="s">
        <v>39372</v>
      </c>
      <c r="F10641" s="140">
        <v>49.99</v>
      </c>
      <c r="G10641" s="139"/>
      <c r="H10641" s="88" t="s">
        <v>38952</v>
      </c>
    </row>
    <row r="10642" spans="1:8">
      <c r="A10642" s="139" t="s">
        <v>284</v>
      </c>
      <c r="B10642" s="139" t="s">
        <v>565</v>
      </c>
      <c r="C10642" s="139" t="s">
        <v>566</v>
      </c>
      <c r="D10642" s="140">
        <v>27.02</v>
      </c>
      <c r="E10642" s="139" t="s">
        <v>39373</v>
      </c>
      <c r="F10642" s="140">
        <v>49.99</v>
      </c>
      <c r="G10642" s="139"/>
      <c r="H10642" s="88" t="s">
        <v>38952</v>
      </c>
    </row>
    <row r="10643" spans="1:8">
      <c r="A10643" s="139" t="s">
        <v>284</v>
      </c>
      <c r="B10643" s="139" t="s">
        <v>567</v>
      </c>
      <c r="C10643" s="139" t="s">
        <v>568</v>
      </c>
      <c r="D10643" s="140">
        <v>27.02</v>
      </c>
      <c r="E10643" s="139" t="s">
        <v>39374</v>
      </c>
      <c r="F10643" s="140">
        <v>49.99</v>
      </c>
      <c r="G10643" s="139"/>
      <c r="H10643" s="88" t="s">
        <v>38952</v>
      </c>
    </row>
    <row r="10644" spans="1:8">
      <c r="A10644" s="139" t="s">
        <v>284</v>
      </c>
      <c r="B10644" s="139" t="s">
        <v>569</v>
      </c>
      <c r="C10644" s="139" t="s">
        <v>570</v>
      </c>
      <c r="D10644" s="140">
        <v>27.02</v>
      </c>
      <c r="E10644" s="139" t="s">
        <v>39375</v>
      </c>
      <c r="F10644" s="140">
        <v>49.99</v>
      </c>
      <c r="G10644" s="139"/>
      <c r="H10644" s="88" t="s">
        <v>38952</v>
      </c>
    </row>
    <row r="10645" spans="1:8">
      <c r="A10645" s="139" t="s">
        <v>284</v>
      </c>
      <c r="B10645" s="139" t="s">
        <v>571</v>
      </c>
      <c r="C10645" s="139" t="s">
        <v>572</v>
      </c>
      <c r="D10645" s="140">
        <v>27.02</v>
      </c>
      <c r="E10645" s="139" t="s">
        <v>39376</v>
      </c>
      <c r="F10645" s="140">
        <v>49.99</v>
      </c>
      <c r="G10645" s="139"/>
      <c r="H10645" s="88" t="s">
        <v>38952</v>
      </c>
    </row>
    <row r="10646" spans="1:8">
      <c r="A10646" s="139" t="s">
        <v>284</v>
      </c>
      <c r="B10646" s="139" t="s">
        <v>573</v>
      </c>
      <c r="C10646" s="139" t="s">
        <v>574</v>
      </c>
      <c r="D10646" s="140">
        <v>27.02</v>
      </c>
      <c r="E10646" s="139" t="s">
        <v>39377</v>
      </c>
      <c r="F10646" s="140">
        <v>49.99</v>
      </c>
      <c r="G10646" s="139"/>
      <c r="H10646" s="88" t="s">
        <v>38952</v>
      </c>
    </row>
    <row r="10647" spans="1:8">
      <c r="A10647" s="139" t="s">
        <v>284</v>
      </c>
      <c r="B10647" s="139" t="s">
        <v>575</v>
      </c>
      <c r="C10647" s="139" t="s">
        <v>576</v>
      </c>
      <c r="D10647" s="140">
        <v>27.02</v>
      </c>
      <c r="E10647" s="139" t="s">
        <v>39378</v>
      </c>
      <c r="F10647" s="140">
        <v>49.99</v>
      </c>
      <c r="G10647" s="139"/>
      <c r="H10647" s="88" t="s">
        <v>38952</v>
      </c>
    </row>
    <row r="10648" spans="1:8">
      <c r="A10648" s="139" t="s">
        <v>217</v>
      </c>
      <c r="B10648" s="139" t="s">
        <v>577</v>
      </c>
      <c r="C10648" s="139" t="s">
        <v>578</v>
      </c>
      <c r="D10648" s="140">
        <v>5.4</v>
      </c>
      <c r="E10648" s="139" t="s">
        <v>39379</v>
      </c>
      <c r="F10648" s="140">
        <v>9.99</v>
      </c>
      <c r="G10648" s="139"/>
      <c r="H10648" s="88" t="s">
        <v>38952</v>
      </c>
    </row>
    <row r="10649" spans="1:8">
      <c r="A10649" s="139" t="s">
        <v>672</v>
      </c>
      <c r="B10649" s="139" t="s">
        <v>1153</v>
      </c>
      <c r="C10649" s="139" t="s">
        <v>1154</v>
      </c>
      <c r="D10649" s="140">
        <v>1266</v>
      </c>
      <c r="E10649" s="139" t="s">
        <v>39380</v>
      </c>
      <c r="F10649" s="140">
        <v>1899</v>
      </c>
      <c r="G10649" s="139"/>
      <c r="H10649" s="88" t="s">
        <v>38965</v>
      </c>
    </row>
    <row r="10650" spans="1:8">
      <c r="A10650" s="139" t="s">
        <v>672</v>
      </c>
      <c r="B10650" s="139" t="s">
        <v>1155</v>
      </c>
      <c r="C10650" s="139" t="s">
        <v>1156</v>
      </c>
      <c r="D10650" s="140">
        <v>1266</v>
      </c>
      <c r="E10650" s="139" t="s">
        <v>39381</v>
      </c>
      <c r="F10650" s="140">
        <v>1899</v>
      </c>
      <c r="G10650" s="139"/>
      <c r="H10650" s="88" t="s">
        <v>38965</v>
      </c>
    </row>
    <row r="10651" spans="1:8">
      <c r="A10651" s="139" t="s">
        <v>672</v>
      </c>
      <c r="B10651" s="139" t="s">
        <v>1157</v>
      </c>
      <c r="C10651" s="139" t="s">
        <v>1158</v>
      </c>
      <c r="D10651" s="140">
        <v>1266</v>
      </c>
      <c r="E10651" s="139" t="s">
        <v>39382</v>
      </c>
      <c r="F10651" s="140">
        <v>1899</v>
      </c>
      <c r="G10651" s="139"/>
      <c r="H10651" s="88" t="s">
        <v>38965</v>
      </c>
    </row>
    <row r="10652" spans="1:8">
      <c r="A10652" s="139" t="s">
        <v>672</v>
      </c>
      <c r="B10652" s="139" t="s">
        <v>1159</v>
      </c>
      <c r="C10652" s="139" t="s">
        <v>1160</v>
      </c>
      <c r="D10652" s="140">
        <v>1266</v>
      </c>
      <c r="E10652" s="139" t="s">
        <v>39383</v>
      </c>
      <c r="F10652" s="140">
        <v>1899</v>
      </c>
      <c r="G10652" s="139"/>
      <c r="H10652" s="88" t="s">
        <v>38965</v>
      </c>
    </row>
    <row r="10653" spans="1:8">
      <c r="A10653" s="139" t="s">
        <v>672</v>
      </c>
      <c r="B10653" s="139" t="s">
        <v>1161</v>
      </c>
      <c r="C10653" s="139" t="s">
        <v>1162</v>
      </c>
      <c r="D10653" s="140">
        <v>1266</v>
      </c>
      <c r="E10653" s="139" t="s">
        <v>39384</v>
      </c>
      <c r="F10653" s="140">
        <v>1899</v>
      </c>
      <c r="G10653" s="139"/>
      <c r="H10653" s="88" t="s">
        <v>38965</v>
      </c>
    </row>
    <row r="10654" spans="1:8">
      <c r="A10654" s="139" t="s">
        <v>672</v>
      </c>
      <c r="B10654" s="139" t="s">
        <v>1163</v>
      </c>
      <c r="C10654" s="139" t="s">
        <v>1164</v>
      </c>
      <c r="D10654" s="140">
        <v>1266</v>
      </c>
      <c r="E10654" s="139" t="s">
        <v>39385</v>
      </c>
      <c r="F10654" s="140">
        <v>1899</v>
      </c>
      <c r="G10654" s="139"/>
      <c r="H10654" s="88" t="s">
        <v>38965</v>
      </c>
    </row>
    <row r="10655" spans="1:8">
      <c r="A10655" s="139" t="s">
        <v>672</v>
      </c>
      <c r="B10655" s="139" t="s">
        <v>1165</v>
      </c>
      <c r="C10655" s="139" t="s">
        <v>1166</v>
      </c>
      <c r="D10655" s="140">
        <v>1266</v>
      </c>
      <c r="E10655" s="139" t="s">
        <v>39386</v>
      </c>
      <c r="F10655" s="140">
        <v>1899</v>
      </c>
      <c r="G10655" s="139"/>
      <c r="H10655" s="88" t="s">
        <v>38965</v>
      </c>
    </row>
    <row r="10656" spans="1:8">
      <c r="A10656" s="139" t="s">
        <v>672</v>
      </c>
      <c r="B10656" s="139" t="s">
        <v>1167</v>
      </c>
      <c r="C10656" s="139" t="s">
        <v>1168</v>
      </c>
      <c r="D10656" s="140">
        <v>1266</v>
      </c>
      <c r="E10656" s="139" t="s">
        <v>39387</v>
      </c>
      <c r="F10656" s="140">
        <v>1899</v>
      </c>
      <c r="G10656" s="139"/>
      <c r="H10656" s="88" t="s">
        <v>38965</v>
      </c>
    </row>
    <row r="10657" spans="1:8">
      <c r="A10657" s="139" t="s">
        <v>672</v>
      </c>
      <c r="B10657" s="139" t="s">
        <v>1169</v>
      </c>
      <c r="C10657" s="139" t="s">
        <v>1170</v>
      </c>
      <c r="D10657" s="140">
        <v>1266</v>
      </c>
      <c r="E10657" s="139" t="s">
        <v>39388</v>
      </c>
      <c r="F10657" s="140">
        <v>1899</v>
      </c>
      <c r="G10657" s="139"/>
      <c r="H10657" s="88" t="s">
        <v>38965</v>
      </c>
    </row>
    <row r="10658" spans="1:8">
      <c r="A10658" s="139" t="s">
        <v>672</v>
      </c>
      <c r="B10658" s="139" t="s">
        <v>1171</v>
      </c>
      <c r="C10658" s="139" t="s">
        <v>1172</v>
      </c>
      <c r="D10658" s="140">
        <v>1266</v>
      </c>
      <c r="E10658" s="139" t="s">
        <v>39389</v>
      </c>
      <c r="F10658" s="140">
        <v>1899</v>
      </c>
      <c r="G10658" s="139"/>
      <c r="H10658" s="88" t="s">
        <v>38965</v>
      </c>
    </row>
    <row r="10659" spans="1:8">
      <c r="A10659" s="139" t="s">
        <v>693</v>
      </c>
      <c r="B10659" s="139" t="s">
        <v>1173</v>
      </c>
      <c r="C10659" s="139" t="s">
        <v>1174</v>
      </c>
      <c r="D10659" s="140">
        <v>466</v>
      </c>
      <c r="E10659" s="139" t="s">
        <v>39390</v>
      </c>
      <c r="F10659" s="140">
        <v>699</v>
      </c>
      <c r="G10659" s="139"/>
      <c r="H10659" s="88" t="s">
        <v>38965</v>
      </c>
    </row>
    <row r="10660" spans="1:8">
      <c r="A10660" s="139" t="s">
        <v>693</v>
      </c>
      <c r="B10660" s="139" t="s">
        <v>1175</v>
      </c>
      <c r="C10660" s="139" t="s">
        <v>1176</v>
      </c>
      <c r="D10660" s="140">
        <v>466</v>
      </c>
      <c r="E10660" s="139" t="s">
        <v>39391</v>
      </c>
      <c r="F10660" s="140">
        <v>699</v>
      </c>
      <c r="G10660" s="139"/>
      <c r="H10660" s="88" t="s">
        <v>38965</v>
      </c>
    </row>
    <row r="10661" spans="1:8">
      <c r="A10661" s="139" t="s">
        <v>693</v>
      </c>
      <c r="B10661" s="139" t="s">
        <v>1177</v>
      </c>
      <c r="C10661" s="139" t="s">
        <v>1178</v>
      </c>
      <c r="D10661" s="140">
        <v>466</v>
      </c>
      <c r="E10661" s="139" t="s">
        <v>39392</v>
      </c>
      <c r="F10661" s="140">
        <v>699</v>
      </c>
      <c r="G10661" s="139"/>
      <c r="H10661" s="88" t="s">
        <v>38965</v>
      </c>
    </row>
    <row r="10662" spans="1:8">
      <c r="A10662" s="139" t="s">
        <v>693</v>
      </c>
      <c r="B10662" s="139" t="s">
        <v>1179</v>
      </c>
      <c r="C10662" s="139" t="s">
        <v>1180</v>
      </c>
      <c r="D10662" s="140">
        <v>466</v>
      </c>
      <c r="E10662" s="139" t="s">
        <v>39393</v>
      </c>
      <c r="F10662" s="140">
        <v>699</v>
      </c>
      <c r="G10662" s="139"/>
      <c r="H10662" s="88" t="s">
        <v>38965</v>
      </c>
    </row>
    <row r="10663" spans="1:8">
      <c r="A10663" s="139" t="s">
        <v>693</v>
      </c>
      <c r="B10663" s="139" t="s">
        <v>1181</v>
      </c>
      <c r="C10663" s="139" t="s">
        <v>1182</v>
      </c>
      <c r="D10663" s="140">
        <v>466</v>
      </c>
      <c r="E10663" s="139" t="s">
        <v>39394</v>
      </c>
      <c r="F10663" s="140">
        <v>699</v>
      </c>
      <c r="G10663" s="139"/>
      <c r="H10663" s="88" t="s">
        <v>38965</v>
      </c>
    </row>
    <row r="10664" spans="1:8">
      <c r="A10664" s="139" t="s">
        <v>693</v>
      </c>
      <c r="B10664" s="139" t="s">
        <v>1183</v>
      </c>
      <c r="C10664" s="139" t="s">
        <v>1184</v>
      </c>
      <c r="D10664" s="140">
        <v>466</v>
      </c>
      <c r="E10664" s="139" t="s">
        <v>39395</v>
      </c>
      <c r="F10664" s="140">
        <v>699</v>
      </c>
      <c r="G10664" s="139"/>
      <c r="H10664" s="88" t="s">
        <v>38965</v>
      </c>
    </row>
    <row r="10665" spans="1:8">
      <c r="A10665" s="139" t="s">
        <v>693</v>
      </c>
      <c r="B10665" s="139" t="s">
        <v>1185</v>
      </c>
      <c r="C10665" s="139" t="s">
        <v>1186</v>
      </c>
      <c r="D10665" s="140">
        <v>466</v>
      </c>
      <c r="E10665" s="139" t="s">
        <v>39396</v>
      </c>
      <c r="F10665" s="140">
        <v>699</v>
      </c>
      <c r="G10665" s="139"/>
      <c r="H10665" s="88" t="s">
        <v>38965</v>
      </c>
    </row>
    <row r="10666" spans="1:8">
      <c r="A10666" s="139" t="s">
        <v>693</v>
      </c>
      <c r="B10666" s="139" t="s">
        <v>1187</v>
      </c>
      <c r="C10666" s="139" t="s">
        <v>1188</v>
      </c>
      <c r="D10666" s="140">
        <v>466</v>
      </c>
      <c r="E10666" s="139" t="s">
        <v>39397</v>
      </c>
      <c r="F10666" s="140">
        <v>699</v>
      </c>
      <c r="G10666" s="139"/>
      <c r="H10666" s="88" t="s">
        <v>38965</v>
      </c>
    </row>
    <row r="10667" spans="1:8">
      <c r="A10667" s="139" t="s">
        <v>693</v>
      </c>
      <c r="B10667" s="139" t="s">
        <v>1189</v>
      </c>
      <c r="C10667" s="139" t="s">
        <v>1190</v>
      </c>
      <c r="D10667" s="140">
        <v>466</v>
      </c>
      <c r="E10667" s="139" t="s">
        <v>39398</v>
      </c>
      <c r="F10667" s="140">
        <v>699</v>
      </c>
      <c r="G10667" s="139"/>
      <c r="H10667" s="88" t="s">
        <v>38965</v>
      </c>
    </row>
    <row r="10668" spans="1:8">
      <c r="A10668" s="139" t="s">
        <v>693</v>
      </c>
      <c r="B10668" s="139" t="s">
        <v>1191</v>
      </c>
      <c r="C10668" s="139" t="s">
        <v>1192</v>
      </c>
      <c r="D10668" s="140">
        <v>466</v>
      </c>
      <c r="E10668" s="139" t="s">
        <v>39399</v>
      </c>
      <c r="F10668" s="140">
        <v>699</v>
      </c>
      <c r="G10668" s="139"/>
      <c r="H10668" s="88" t="s">
        <v>38965</v>
      </c>
    </row>
    <row r="10669" spans="1:8">
      <c r="A10669" s="139" t="s">
        <v>693</v>
      </c>
      <c r="B10669" s="139" t="s">
        <v>1193</v>
      </c>
      <c r="C10669" s="139" t="s">
        <v>1194</v>
      </c>
      <c r="D10669" s="140">
        <v>532.66999999999996</v>
      </c>
      <c r="E10669" s="139" t="s">
        <v>39400</v>
      </c>
      <c r="F10669" s="140">
        <v>799</v>
      </c>
      <c r="G10669" s="139" t="s">
        <v>39085</v>
      </c>
      <c r="H10669" s="88" t="s">
        <v>38965</v>
      </c>
    </row>
    <row r="10670" spans="1:8">
      <c r="A10670" s="139" t="s">
        <v>693</v>
      </c>
      <c r="B10670" s="139" t="s">
        <v>1195</v>
      </c>
      <c r="C10670" s="139" t="s">
        <v>1196</v>
      </c>
      <c r="D10670" s="140">
        <v>532.66999999999996</v>
      </c>
      <c r="E10670" s="139" t="s">
        <v>39401</v>
      </c>
      <c r="F10670" s="140">
        <v>799</v>
      </c>
      <c r="G10670" s="139" t="s">
        <v>39085</v>
      </c>
      <c r="H10670" s="88" t="s">
        <v>38965</v>
      </c>
    </row>
    <row r="10671" spans="1:8">
      <c r="A10671" s="139" t="s">
        <v>693</v>
      </c>
      <c r="B10671" s="139" t="s">
        <v>1197</v>
      </c>
      <c r="C10671" s="139" t="s">
        <v>1198</v>
      </c>
      <c r="D10671" s="140">
        <v>532.66999999999996</v>
      </c>
      <c r="E10671" s="139" t="s">
        <v>39402</v>
      </c>
      <c r="F10671" s="140">
        <v>799</v>
      </c>
      <c r="G10671" s="139" t="s">
        <v>39085</v>
      </c>
      <c r="H10671" s="88" t="s">
        <v>38965</v>
      </c>
    </row>
    <row r="10672" spans="1:8">
      <c r="A10672" s="139" t="s">
        <v>693</v>
      </c>
      <c r="B10672" s="139" t="s">
        <v>1199</v>
      </c>
      <c r="C10672" s="139" t="s">
        <v>1200</v>
      </c>
      <c r="D10672" s="140">
        <v>532.66999999999996</v>
      </c>
      <c r="E10672" s="139" t="s">
        <v>39403</v>
      </c>
      <c r="F10672" s="140">
        <v>799</v>
      </c>
      <c r="G10672" s="139" t="s">
        <v>39085</v>
      </c>
      <c r="H10672" s="88" t="s">
        <v>38965</v>
      </c>
    </row>
    <row r="10673" spans="1:8">
      <c r="A10673" s="139" t="s">
        <v>693</v>
      </c>
      <c r="B10673" s="139" t="s">
        <v>1201</v>
      </c>
      <c r="C10673" s="139" t="s">
        <v>1202</v>
      </c>
      <c r="D10673" s="140">
        <v>532.66999999999996</v>
      </c>
      <c r="E10673" s="139" t="s">
        <v>39404</v>
      </c>
      <c r="F10673" s="140">
        <v>799</v>
      </c>
      <c r="G10673" s="139" t="s">
        <v>39085</v>
      </c>
      <c r="H10673" s="88" t="s">
        <v>38965</v>
      </c>
    </row>
    <row r="10674" spans="1:8">
      <c r="A10674" s="139" t="s">
        <v>693</v>
      </c>
      <c r="B10674" s="139" t="s">
        <v>1203</v>
      </c>
      <c r="C10674" s="139" t="s">
        <v>1204</v>
      </c>
      <c r="D10674" s="140">
        <v>532.66999999999996</v>
      </c>
      <c r="E10674" s="139" t="s">
        <v>39405</v>
      </c>
      <c r="F10674" s="140">
        <v>799</v>
      </c>
      <c r="G10674" s="139" t="s">
        <v>39085</v>
      </c>
      <c r="H10674" s="88" t="s">
        <v>38965</v>
      </c>
    </row>
    <row r="10675" spans="1:8">
      <c r="A10675" s="139" t="s">
        <v>693</v>
      </c>
      <c r="B10675" s="139" t="s">
        <v>1205</v>
      </c>
      <c r="C10675" s="139" t="s">
        <v>1206</v>
      </c>
      <c r="D10675" s="140">
        <v>532.66999999999996</v>
      </c>
      <c r="E10675" s="139" t="s">
        <v>39406</v>
      </c>
      <c r="F10675" s="140">
        <v>799</v>
      </c>
      <c r="G10675" s="139" t="s">
        <v>39085</v>
      </c>
      <c r="H10675" s="88" t="s">
        <v>38965</v>
      </c>
    </row>
    <row r="10676" spans="1:8">
      <c r="A10676" s="139" t="s">
        <v>693</v>
      </c>
      <c r="B10676" s="139" t="s">
        <v>1207</v>
      </c>
      <c r="C10676" s="139" t="s">
        <v>1208</v>
      </c>
      <c r="D10676" s="140">
        <v>532.66999999999996</v>
      </c>
      <c r="E10676" s="139" t="s">
        <v>39407</v>
      </c>
      <c r="F10676" s="140">
        <v>799</v>
      </c>
      <c r="G10676" s="139" t="s">
        <v>39085</v>
      </c>
      <c r="H10676" s="88" t="s">
        <v>38965</v>
      </c>
    </row>
    <row r="10677" spans="1:8">
      <c r="A10677" s="139" t="s">
        <v>693</v>
      </c>
      <c r="B10677" s="139" t="s">
        <v>1209</v>
      </c>
      <c r="C10677" s="139" t="s">
        <v>1210</v>
      </c>
      <c r="D10677" s="140">
        <v>532.66999999999996</v>
      </c>
      <c r="E10677" s="139" t="s">
        <v>39408</v>
      </c>
      <c r="F10677" s="140">
        <v>799</v>
      </c>
      <c r="G10677" s="139" t="s">
        <v>39085</v>
      </c>
      <c r="H10677" s="88" t="s">
        <v>38965</v>
      </c>
    </row>
    <row r="10678" spans="1:8">
      <c r="A10678" s="139" t="s">
        <v>693</v>
      </c>
      <c r="B10678" s="139" t="s">
        <v>1211</v>
      </c>
      <c r="C10678" s="139" t="s">
        <v>1212</v>
      </c>
      <c r="D10678" s="140">
        <v>532.66999999999996</v>
      </c>
      <c r="E10678" s="139" t="s">
        <v>39409</v>
      </c>
      <c r="F10678" s="140">
        <v>799</v>
      </c>
      <c r="G10678" s="139" t="s">
        <v>39085</v>
      </c>
      <c r="H10678" s="88" t="s">
        <v>38965</v>
      </c>
    </row>
    <row r="10679" spans="1:8">
      <c r="A10679" s="139" t="s">
        <v>693</v>
      </c>
      <c r="B10679" s="139" t="s">
        <v>1213</v>
      </c>
      <c r="C10679" s="139" t="s">
        <v>1214</v>
      </c>
      <c r="D10679" s="140">
        <v>532.66999999999996</v>
      </c>
      <c r="E10679" s="139" t="s">
        <v>39410</v>
      </c>
      <c r="F10679" s="140">
        <v>799</v>
      </c>
      <c r="G10679" s="139" t="s">
        <v>39085</v>
      </c>
      <c r="H10679" s="88" t="s">
        <v>38965</v>
      </c>
    </row>
    <row r="10680" spans="1:8">
      <c r="A10680" s="139" t="s">
        <v>693</v>
      </c>
      <c r="B10680" s="139" t="s">
        <v>1215</v>
      </c>
      <c r="C10680" s="139" t="s">
        <v>1216</v>
      </c>
      <c r="D10680" s="140">
        <v>532.66999999999996</v>
      </c>
      <c r="E10680" s="139" t="s">
        <v>39411</v>
      </c>
      <c r="F10680" s="140">
        <v>799</v>
      </c>
      <c r="G10680" s="139" t="s">
        <v>39085</v>
      </c>
      <c r="H10680" s="88" t="s">
        <v>38965</v>
      </c>
    </row>
    <row r="10681" spans="1:8">
      <c r="A10681" s="139" t="s">
        <v>693</v>
      </c>
      <c r="B10681" s="139" t="s">
        <v>1217</v>
      </c>
      <c r="C10681" s="139" t="s">
        <v>1218</v>
      </c>
      <c r="D10681" s="140">
        <v>532.66999999999996</v>
      </c>
      <c r="E10681" s="139" t="s">
        <v>39412</v>
      </c>
      <c r="F10681" s="140">
        <v>799</v>
      </c>
      <c r="G10681" s="139" t="s">
        <v>39085</v>
      </c>
      <c r="H10681" s="88" t="s">
        <v>38965</v>
      </c>
    </row>
    <row r="10682" spans="1:8">
      <c r="A10682" s="139" t="s">
        <v>693</v>
      </c>
      <c r="B10682" s="139" t="s">
        <v>1219</v>
      </c>
      <c r="C10682" s="139" t="s">
        <v>1220</v>
      </c>
      <c r="D10682" s="140">
        <v>532.66999999999996</v>
      </c>
      <c r="E10682" s="139" t="s">
        <v>39413</v>
      </c>
      <c r="F10682" s="140">
        <v>799</v>
      </c>
      <c r="G10682" s="139" t="s">
        <v>39085</v>
      </c>
      <c r="H10682" s="88" t="s">
        <v>38965</v>
      </c>
    </row>
    <row r="10683" spans="1:8">
      <c r="A10683" s="139" t="s">
        <v>693</v>
      </c>
      <c r="B10683" s="139" t="s">
        <v>1221</v>
      </c>
      <c r="C10683" s="139" t="s">
        <v>1222</v>
      </c>
      <c r="D10683" s="140">
        <v>532.66999999999996</v>
      </c>
      <c r="E10683" s="139" t="s">
        <v>39414</v>
      </c>
      <c r="F10683" s="140">
        <v>799</v>
      </c>
      <c r="G10683" s="139" t="s">
        <v>39085</v>
      </c>
      <c r="H10683" s="88" t="s">
        <v>38965</v>
      </c>
    </row>
    <row r="10684" spans="1:8">
      <c r="A10684" s="139" t="s">
        <v>693</v>
      </c>
      <c r="B10684" s="139" t="s">
        <v>1223</v>
      </c>
      <c r="C10684" s="139" t="s">
        <v>1224</v>
      </c>
      <c r="D10684" s="140">
        <v>532.66999999999996</v>
      </c>
      <c r="E10684" s="139" t="s">
        <v>39415</v>
      </c>
      <c r="F10684" s="140">
        <v>799</v>
      </c>
      <c r="G10684" s="139" t="s">
        <v>39085</v>
      </c>
      <c r="H10684" s="88" t="s">
        <v>38965</v>
      </c>
    </row>
    <row r="10685" spans="1:8">
      <c r="A10685" s="139" t="s">
        <v>672</v>
      </c>
      <c r="B10685" s="139" t="s">
        <v>1225</v>
      </c>
      <c r="C10685" s="139" t="s">
        <v>1226</v>
      </c>
      <c r="D10685" s="140">
        <v>1799.33</v>
      </c>
      <c r="E10685" s="139" t="s">
        <v>39416</v>
      </c>
      <c r="F10685" s="140">
        <v>2699</v>
      </c>
      <c r="G10685" s="139" t="s">
        <v>39085</v>
      </c>
      <c r="H10685" s="88" t="s">
        <v>38965</v>
      </c>
    </row>
    <row r="10686" spans="1:8">
      <c r="A10686" s="139" t="s">
        <v>672</v>
      </c>
      <c r="B10686" s="139" t="s">
        <v>1227</v>
      </c>
      <c r="C10686" s="139" t="s">
        <v>1228</v>
      </c>
      <c r="D10686" s="140">
        <v>1799.33</v>
      </c>
      <c r="E10686" s="139" t="s">
        <v>39417</v>
      </c>
      <c r="F10686" s="140">
        <v>2699</v>
      </c>
      <c r="G10686" s="139" t="s">
        <v>39085</v>
      </c>
      <c r="H10686" s="88" t="s">
        <v>38965</v>
      </c>
    </row>
    <row r="10687" spans="1:8">
      <c r="A10687" s="139" t="s">
        <v>672</v>
      </c>
      <c r="B10687" s="139" t="s">
        <v>1229</v>
      </c>
      <c r="C10687" s="139" t="s">
        <v>1230</v>
      </c>
      <c r="D10687" s="140">
        <v>1799.33</v>
      </c>
      <c r="E10687" s="139" t="s">
        <v>39418</v>
      </c>
      <c r="F10687" s="140">
        <v>2699</v>
      </c>
      <c r="G10687" s="139" t="s">
        <v>39085</v>
      </c>
      <c r="H10687" s="88" t="s">
        <v>38965</v>
      </c>
    </row>
    <row r="10688" spans="1:8">
      <c r="A10688" s="139" t="s">
        <v>672</v>
      </c>
      <c r="B10688" s="139" t="s">
        <v>1231</v>
      </c>
      <c r="C10688" s="139" t="s">
        <v>1232</v>
      </c>
      <c r="D10688" s="140">
        <v>1799.33</v>
      </c>
      <c r="E10688" s="139" t="s">
        <v>39419</v>
      </c>
      <c r="F10688" s="140">
        <v>2699</v>
      </c>
      <c r="G10688" s="139" t="s">
        <v>39085</v>
      </c>
      <c r="H10688" s="88" t="s">
        <v>38965</v>
      </c>
    </row>
    <row r="10689" spans="1:8">
      <c r="A10689" s="139" t="s">
        <v>672</v>
      </c>
      <c r="B10689" s="139" t="s">
        <v>1233</v>
      </c>
      <c r="C10689" s="139" t="s">
        <v>1234</v>
      </c>
      <c r="D10689" s="140">
        <v>1799.33</v>
      </c>
      <c r="E10689" s="139" t="s">
        <v>39420</v>
      </c>
      <c r="F10689" s="140">
        <v>2699</v>
      </c>
      <c r="G10689" s="139" t="s">
        <v>39085</v>
      </c>
      <c r="H10689" s="88" t="s">
        <v>38965</v>
      </c>
    </row>
    <row r="10690" spans="1:8">
      <c r="A10690" s="139" t="s">
        <v>672</v>
      </c>
      <c r="B10690" s="139" t="s">
        <v>1235</v>
      </c>
      <c r="C10690" s="139" t="s">
        <v>1236</v>
      </c>
      <c r="D10690" s="140">
        <v>1799.33</v>
      </c>
      <c r="E10690" s="139" t="s">
        <v>39421</v>
      </c>
      <c r="F10690" s="140">
        <v>2699</v>
      </c>
      <c r="G10690" s="139" t="s">
        <v>39085</v>
      </c>
      <c r="H10690" s="88" t="s">
        <v>38965</v>
      </c>
    </row>
    <row r="10691" spans="1:8">
      <c r="A10691" s="139" t="s">
        <v>672</v>
      </c>
      <c r="B10691" s="139" t="s">
        <v>1237</v>
      </c>
      <c r="C10691" s="139" t="s">
        <v>1238</v>
      </c>
      <c r="D10691" s="140">
        <v>1799.33</v>
      </c>
      <c r="E10691" s="139" t="s">
        <v>39422</v>
      </c>
      <c r="F10691" s="140">
        <v>2699</v>
      </c>
      <c r="G10691" s="139" t="s">
        <v>39085</v>
      </c>
      <c r="H10691" s="88" t="s">
        <v>38965</v>
      </c>
    </row>
    <row r="10692" spans="1:8">
      <c r="A10692" s="139" t="s">
        <v>672</v>
      </c>
      <c r="B10692" s="139" t="s">
        <v>1239</v>
      </c>
      <c r="C10692" s="139" t="s">
        <v>1240</v>
      </c>
      <c r="D10692" s="140">
        <v>1799.33</v>
      </c>
      <c r="E10692" s="139" t="s">
        <v>39423</v>
      </c>
      <c r="F10692" s="140">
        <v>2699</v>
      </c>
      <c r="G10692" s="139" t="s">
        <v>39085</v>
      </c>
      <c r="H10692" s="88" t="s">
        <v>38965</v>
      </c>
    </row>
    <row r="10693" spans="1:8">
      <c r="A10693" s="139" t="s">
        <v>217</v>
      </c>
      <c r="B10693" s="139" t="s">
        <v>579</v>
      </c>
      <c r="C10693" s="139" t="s">
        <v>580</v>
      </c>
      <c r="D10693" s="140">
        <v>13.51</v>
      </c>
      <c r="E10693" s="139" t="s">
        <v>39424</v>
      </c>
      <c r="F10693" s="140">
        <v>24.99</v>
      </c>
      <c r="G10693" s="139"/>
      <c r="H10693" s="88" t="s">
        <v>38952</v>
      </c>
    </row>
    <row r="10694" spans="1:8">
      <c r="A10694" s="139" t="s">
        <v>217</v>
      </c>
      <c r="B10694" s="139" t="s">
        <v>581</v>
      </c>
      <c r="C10694" s="139" t="s">
        <v>582</v>
      </c>
      <c r="D10694" s="140">
        <v>13.51</v>
      </c>
      <c r="E10694" s="139" t="s">
        <v>39425</v>
      </c>
      <c r="F10694" s="140">
        <v>24.99</v>
      </c>
      <c r="G10694" s="139"/>
      <c r="H10694" s="88" t="s">
        <v>38952</v>
      </c>
    </row>
    <row r="10695" spans="1:8">
      <c r="A10695" s="139" t="s">
        <v>672</v>
      </c>
      <c r="B10695" s="139" t="s">
        <v>1241</v>
      </c>
      <c r="C10695" s="139" t="s">
        <v>1242</v>
      </c>
      <c r="D10695" s="140">
        <v>1332.67</v>
      </c>
      <c r="E10695" s="139" t="s">
        <v>39426</v>
      </c>
      <c r="F10695" s="140">
        <v>1999</v>
      </c>
      <c r="G10695" s="139" t="s">
        <v>39085</v>
      </c>
      <c r="H10695" s="88" t="s">
        <v>38965</v>
      </c>
    </row>
    <row r="10696" spans="1:8">
      <c r="A10696" s="139" t="s">
        <v>672</v>
      </c>
      <c r="B10696" s="139" t="s">
        <v>1243</v>
      </c>
      <c r="C10696" s="139" t="s">
        <v>1244</v>
      </c>
      <c r="D10696" s="140">
        <v>1332.67</v>
      </c>
      <c r="E10696" s="139" t="s">
        <v>39427</v>
      </c>
      <c r="F10696" s="140">
        <v>1999</v>
      </c>
      <c r="G10696" s="139" t="s">
        <v>39085</v>
      </c>
      <c r="H10696" s="88" t="s">
        <v>38965</v>
      </c>
    </row>
    <row r="10697" spans="1:8">
      <c r="A10697" s="139" t="s">
        <v>672</v>
      </c>
      <c r="B10697" s="139" t="s">
        <v>1245</v>
      </c>
      <c r="C10697" s="139" t="s">
        <v>1246</v>
      </c>
      <c r="D10697" s="140">
        <v>1332.67</v>
      </c>
      <c r="E10697" s="139" t="s">
        <v>39428</v>
      </c>
      <c r="F10697" s="140">
        <v>1999</v>
      </c>
      <c r="G10697" s="139" t="s">
        <v>39085</v>
      </c>
      <c r="H10697" s="88" t="s">
        <v>38965</v>
      </c>
    </row>
    <row r="10698" spans="1:8">
      <c r="A10698" s="139" t="s">
        <v>672</v>
      </c>
      <c r="B10698" s="139" t="s">
        <v>1247</v>
      </c>
      <c r="C10698" s="139" t="s">
        <v>1248</v>
      </c>
      <c r="D10698" s="140">
        <v>1332.67</v>
      </c>
      <c r="E10698" s="139" t="s">
        <v>39429</v>
      </c>
      <c r="F10698" s="140">
        <v>1999</v>
      </c>
      <c r="G10698" s="139" t="s">
        <v>39085</v>
      </c>
      <c r="H10698" s="88" t="s">
        <v>38965</v>
      </c>
    </row>
    <row r="10699" spans="1:8">
      <c r="A10699" s="139" t="s">
        <v>672</v>
      </c>
      <c r="B10699" s="139" t="s">
        <v>1249</v>
      </c>
      <c r="C10699" s="139" t="s">
        <v>1250</v>
      </c>
      <c r="D10699" s="140">
        <v>1332.67</v>
      </c>
      <c r="E10699" s="139" t="s">
        <v>39430</v>
      </c>
      <c r="F10699" s="140">
        <v>1999</v>
      </c>
      <c r="G10699" s="139" t="s">
        <v>39085</v>
      </c>
      <c r="H10699" s="88" t="s">
        <v>38965</v>
      </c>
    </row>
    <row r="10700" spans="1:8">
      <c r="A10700" s="139" t="s">
        <v>672</v>
      </c>
      <c r="B10700" s="139" t="s">
        <v>1251</v>
      </c>
      <c r="C10700" s="139" t="s">
        <v>1252</v>
      </c>
      <c r="D10700" s="140">
        <v>1332.67</v>
      </c>
      <c r="E10700" s="139" t="s">
        <v>39431</v>
      </c>
      <c r="F10700" s="140">
        <v>1999</v>
      </c>
      <c r="G10700" s="139" t="s">
        <v>39085</v>
      </c>
      <c r="H10700" s="88" t="s">
        <v>38965</v>
      </c>
    </row>
    <row r="10701" spans="1:8">
      <c r="A10701" s="139" t="s">
        <v>672</v>
      </c>
      <c r="B10701" s="139" t="s">
        <v>1253</v>
      </c>
      <c r="C10701" s="139" t="s">
        <v>1254</v>
      </c>
      <c r="D10701" s="140">
        <v>1332.67</v>
      </c>
      <c r="E10701" s="139" t="s">
        <v>39432</v>
      </c>
      <c r="F10701" s="140">
        <v>1999</v>
      </c>
      <c r="G10701" s="139" t="s">
        <v>39085</v>
      </c>
      <c r="H10701" s="88" t="s">
        <v>38965</v>
      </c>
    </row>
    <row r="10702" spans="1:8">
      <c r="A10702" s="139" t="s">
        <v>672</v>
      </c>
      <c r="B10702" s="139" t="s">
        <v>1255</v>
      </c>
      <c r="C10702" s="139" t="s">
        <v>1256</v>
      </c>
      <c r="D10702" s="140">
        <v>1332.67</v>
      </c>
      <c r="E10702" s="139" t="s">
        <v>39433</v>
      </c>
      <c r="F10702" s="140">
        <v>1999</v>
      </c>
      <c r="G10702" s="139" t="s">
        <v>39085</v>
      </c>
      <c r="H10702" s="88" t="s">
        <v>38965</v>
      </c>
    </row>
    <row r="10703" spans="1:8">
      <c r="A10703" s="139" t="s">
        <v>229</v>
      </c>
      <c r="B10703" s="139" t="s">
        <v>583</v>
      </c>
      <c r="C10703" s="139" t="s">
        <v>584</v>
      </c>
      <c r="D10703" s="140">
        <v>109.08</v>
      </c>
      <c r="E10703" s="139" t="s">
        <v>39434</v>
      </c>
      <c r="F10703" s="140">
        <v>179.99</v>
      </c>
      <c r="G10703" s="139"/>
      <c r="H10703" s="88" t="s">
        <v>38952</v>
      </c>
    </row>
    <row r="10704" spans="1:8">
      <c r="A10704" s="139" t="s">
        <v>229</v>
      </c>
      <c r="B10704" s="139" t="s">
        <v>585</v>
      </c>
      <c r="C10704" s="139" t="s">
        <v>586</v>
      </c>
      <c r="D10704" s="140">
        <v>109.08</v>
      </c>
      <c r="E10704" s="139" t="s">
        <v>39435</v>
      </c>
      <c r="F10704" s="140">
        <v>179.99</v>
      </c>
      <c r="G10704" s="139"/>
      <c r="H10704" s="88" t="s">
        <v>38952</v>
      </c>
    </row>
    <row r="10705" spans="1:8">
      <c r="A10705" s="139" t="s">
        <v>235</v>
      </c>
      <c r="B10705" s="139" t="s">
        <v>587</v>
      </c>
      <c r="C10705" s="139" t="s">
        <v>588</v>
      </c>
      <c r="D10705" s="140">
        <v>54.05</v>
      </c>
      <c r="E10705" s="139" t="s">
        <v>39436</v>
      </c>
      <c r="F10705" s="140">
        <v>99.99</v>
      </c>
      <c r="G10705" s="139"/>
      <c r="H10705" s="88" t="s">
        <v>38952</v>
      </c>
    </row>
    <row r="10706" spans="1:8">
      <c r="A10706" s="139" t="s">
        <v>235</v>
      </c>
      <c r="B10706" s="139" t="s">
        <v>589</v>
      </c>
      <c r="C10706" s="139" t="s">
        <v>590</v>
      </c>
      <c r="D10706" s="140">
        <v>54.05</v>
      </c>
      <c r="E10706" s="139" t="s">
        <v>39437</v>
      </c>
      <c r="F10706" s="140">
        <v>99.99</v>
      </c>
      <c r="G10706" s="139"/>
      <c r="H10706" s="88" t="s">
        <v>38952</v>
      </c>
    </row>
    <row r="10707" spans="1:8">
      <c r="A10707" s="139" t="s">
        <v>195</v>
      </c>
      <c r="B10707" s="139" t="s">
        <v>591</v>
      </c>
      <c r="C10707" s="139" t="s">
        <v>592</v>
      </c>
      <c r="D10707" s="140">
        <v>484.84</v>
      </c>
      <c r="E10707" s="139" t="s">
        <v>39438</v>
      </c>
      <c r="F10707" s="140">
        <v>799.99</v>
      </c>
      <c r="G10707" s="139"/>
      <c r="H10707" s="88" t="s">
        <v>38952</v>
      </c>
    </row>
    <row r="10708" spans="1:8">
      <c r="A10708" s="139" t="s">
        <v>235</v>
      </c>
      <c r="B10708" s="139" t="s">
        <v>593</v>
      </c>
      <c r="C10708" s="139" t="s">
        <v>594</v>
      </c>
      <c r="D10708" s="140">
        <v>62.85</v>
      </c>
      <c r="E10708" s="139" t="s">
        <v>39439</v>
      </c>
      <c r="F10708" s="140">
        <v>109.99</v>
      </c>
      <c r="G10708" s="139"/>
      <c r="H10708" s="88" t="s">
        <v>38952</v>
      </c>
    </row>
    <row r="10709" spans="1:8">
      <c r="A10709" s="139" t="s">
        <v>235</v>
      </c>
      <c r="B10709" s="139" t="s">
        <v>595</v>
      </c>
      <c r="C10709" s="139" t="s">
        <v>596</v>
      </c>
      <c r="D10709" s="140">
        <v>62.85</v>
      </c>
      <c r="E10709" s="139" t="s">
        <v>39440</v>
      </c>
      <c r="F10709" s="140">
        <v>109.99</v>
      </c>
      <c r="G10709" s="139"/>
      <c r="H10709" s="88" t="s">
        <v>38952</v>
      </c>
    </row>
    <row r="10710" spans="1:8">
      <c r="A10710" s="139" t="s">
        <v>337</v>
      </c>
      <c r="B10710" s="139" t="s">
        <v>597</v>
      </c>
      <c r="C10710" s="139" t="s">
        <v>598</v>
      </c>
      <c r="D10710" s="140">
        <v>27.02</v>
      </c>
      <c r="E10710" s="139" t="s">
        <v>39441</v>
      </c>
      <c r="F10710" s="140">
        <v>49.99</v>
      </c>
      <c r="G10710" s="139"/>
      <c r="H10710" s="88" t="s">
        <v>38952</v>
      </c>
    </row>
    <row r="10711" spans="1:8">
      <c r="A10711" s="139" t="s">
        <v>337</v>
      </c>
      <c r="B10711" s="139" t="s">
        <v>599</v>
      </c>
      <c r="C10711" s="139" t="s">
        <v>600</v>
      </c>
      <c r="D10711" s="140">
        <v>27.02</v>
      </c>
      <c r="E10711" s="139" t="s">
        <v>39442</v>
      </c>
      <c r="F10711" s="140">
        <v>49.99</v>
      </c>
      <c r="G10711" s="139"/>
      <c r="H10711" s="88" t="s">
        <v>38952</v>
      </c>
    </row>
    <row r="10712" spans="1:8">
      <c r="A10712" s="139" t="s">
        <v>337</v>
      </c>
      <c r="B10712" s="139" t="s">
        <v>601</v>
      </c>
      <c r="C10712" s="139" t="s">
        <v>602</v>
      </c>
      <c r="D10712" s="140">
        <v>27.02</v>
      </c>
      <c r="E10712" s="139" t="s">
        <v>39443</v>
      </c>
      <c r="F10712" s="140">
        <v>49.99</v>
      </c>
      <c r="G10712" s="139"/>
      <c r="H10712" s="88" t="s">
        <v>38952</v>
      </c>
    </row>
    <row r="10713" spans="1:8">
      <c r="A10713" s="139" t="s">
        <v>337</v>
      </c>
      <c r="B10713" s="139" t="s">
        <v>603</v>
      </c>
      <c r="C10713" s="139" t="s">
        <v>604</v>
      </c>
      <c r="D10713" s="140">
        <v>27.02</v>
      </c>
      <c r="E10713" s="139" t="s">
        <v>39444</v>
      </c>
      <c r="F10713" s="140">
        <v>49.99</v>
      </c>
      <c r="G10713" s="139"/>
      <c r="H10713" s="88" t="s">
        <v>38952</v>
      </c>
    </row>
    <row r="10714" spans="1:8">
      <c r="A10714" s="139" t="s">
        <v>337</v>
      </c>
      <c r="B10714" s="139" t="s">
        <v>605</v>
      </c>
      <c r="C10714" s="139" t="s">
        <v>606</v>
      </c>
      <c r="D10714" s="140">
        <v>27.02</v>
      </c>
      <c r="E10714" s="139" t="s">
        <v>39445</v>
      </c>
      <c r="F10714" s="140">
        <v>49.99</v>
      </c>
      <c r="G10714" s="139"/>
      <c r="H10714" s="88" t="s">
        <v>38952</v>
      </c>
    </row>
    <row r="10715" spans="1:8">
      <c r="A10715" s="139" t="s">
        <v>337</v>
      </c>
      <c r="B10715" s="139" t="s">
        <v>607</v>
      </c>
      <c r="C10715" s="139" t="s">
        <v>608</v>
      </c>
      <c r="D10715" s="140">
        <v>27.02</v>
      </c>
      <c r="E10715" s="139" t="s">
        <v>39446</v>
      </c>
      <c r="F10715" s="140">
        <v>49.99</v>
      </c>
      <c r="G10715" s="139"/>
      <c r="H10715" s="88" t="s">
        <v>38952</v>
      </c>
    </row>
    <row r="10716" spans="1:8">
      <c r="A10716" s="139" t="s">
        <v>337</v>
      </c>
      <c r="B10716" s="139" t="s">
        <v>609</v>
      </c>
      <c r="C10716" s="139" t="s">
        <v>610</v>
      </c>
      <c r="D10716" s="140">
        <v>27.02</v>
      </c>
      <c r="E10716" s="139" t="s">
        <v>39447</v>
      </c>
      <c r="F10716" s="140">
        <v>49.99</v>
      </c>
      <c r="G10716" s="139"/>
      <c r="H10716" s="88" t="s">
        <v>38952</v>
      </c>
    </row>
    <row r="10717" spans="1:8">
      <c r="A10717" s="139" t="s">
        <v>337</v>
      </c>
      <c r="B10717" s="139" t="s">
        <v>611</v>
      </c>
      <c r="C10717" s="139" t="s">
        <v>612</v>
      </c>
      <c r="D10717" s="140">
        <v>27.02</v>
      </c>
      <c r="E10717" s="139" t="s">
        <v>39448</v>
      </c>
      <c r="F10717" s="140">
        <v>49.99</v>
      </c>
      <c r="G10717" s="139"/>
      <c r="H10717" s="88" t="s">
        <v>38952</v>
      </c>
    </row>
    <row r="10718" spans="1:8">
      <c r="A10718" s="139" t="s">
        <v>337</v>
      </c>
      <c r="B10718" s="139" t="s">
        <v>613</v>
      </c>
      <c r="C10718" s="139" t="s">
        <v>614</v>
      </c>
      <c r="D10718" s="140">
        <v>13.51</v>
      </c>
      <c r="E10718" s="139" t="s">
        <v>39449</v>
      </c>
      <c r="F10718" s="140">
        <v>24.99</v>
      </c>
      <c r="G10718" s="139"/>
      <c r="H10718" s="88" t="s">
        <v>38952</v>
      </c>
    </row>
    <row r="10719" spans="1:8">
      <c r="A10719" s="139" t="s">
        <v>195</v>
      </c>
      <c r="B10719" s="139" t="s">
        <v>615</v>
      </c>
      <c r="C10719" s="139" t="s">
        <v>616</v>
      </c>
      <c r="D10719" s="140">
        <v>230.3</v>
      </c>
      <c r="E10719" s="139" t="s">
        <v>39450</v>
      </c>
      <c r="F10719" s="140">
        <v>379.99</v>
      </c>
      <c r="G10719" s="139"/>
      <c r="H10719" s="88" t="s">
        <v>38952</v>
      </c>
    </row>
    <row r="10720" spans="1:8">
      <c r="A10720" s="139" t="s">
        <v>195</v>
      </c>
      <c r="B10720" s="139" t="s">
        <v>617</v>
      </c>
      <c r="C10720" s="139" t="s">
        <v>618</v>
      </c>
      <c r="D10720" s="140">
        <v>230.3</v>
      </c>
      <c r="E10720" s="139" t="s">
        <v>39451</v>
      </c>
      <c r="F10720" s="140">
        <v>379.99</v>
      </c>
      <c r="G10720" s="139"/>
      <c r="H10720" s="88" t="s">
        <v>38952</v>
      </c>
    </row>
    <row r="10721" spans="1:8">
      <c r="A10721" s="139" t="s">
        <v>195</v>
      </c>
      <c r="B10721" s="139" t="s">
        <v>619</v>
      </c>
      <c r="C10721" s="139" t="s">
        <v>620</v>
      </c>
      <c r="D10721" s="140">
        <v>29.72</v>
      </c>
      <c r="E10721" s="139" t="s">
        <v>39452</v>
      </c>
      <c r="F10721" s="140">
        <v>54.99</v>
      </c>
      <c r="G10721" s="139"/>
      <c r="H10721" s="88" t="s">
        <v>38952</v>
      </c>
    </row>
    <row r="10722" spans="1:8">
      <c r="A10722" s="139" t="s">
        <v>195</v>
      </c>
      <c r="B10722" s="139" t="s">
        <v>621</v>
      </c>
      <c r="C10722" s="139" t="s">
        <v>622</v>
      </c>
      <c r="D10722" s="140">
        <v>29.72</v>
      </c>
      <c r="E10722" s="139" t="s">
        <v>39453</v>
      </c>
      <c r="F10722" s="140">
        <v>54.99</v>
      </c>
      <c r="G10722" s="139"/>
      <c r="H10722" s="88" t="s">
        <v>38952</v>
      </c>
    </row>
    <row r="10723" spans="1:8">
      <c r="A10723" s="139" t="s">
        <v>623</v>
      </c>
      <c r="B10723" s="139" t="s">
        <v>624</v>
      </c>
      <c r="C10723" s="139" t="s">
        <v>625</v>
      </c>
      <c r="D10723" s="140">
        <v>7.02</v>
      </c>
      <c r="E10723" s="139" t="s">
        <v>39454</v>
      </c>
      <c r="F10723" s="140">
        <v>12.99</v>
      </c>
      <c r="G10723" s="139"/>
      <c r="H10723" s="88" t="s">
        <v>38952</v>
      </c>
    </row>
    <row r="10724" spans="1:8">
      <c r="A10724" s="139" t="s">
        <v>235</v>
      </c>
      <c r="B10724" s="139" t="s">
        <v>626</v>
      </c>
      <c r="C10724" s="139" t="s">
        <v>627</v>
      </c>
      <c r="D10724" s="140">
        <v>54.05</v>
      </c>
      <c r="E10724" s="139" t="s">
        <v>39455</v>
      </c>
      <c r="F10724" s="140">
        <v>99.99</v>
      </c>
      <c r="G10724" s="139"/>
      <c r="H10724" s="88" t="s">
        <v>38952</v>
      </c>
    </row>
    <row r="10725" spans="1:8">
      <c r="A10725" s="139" t="s">
        <v>235</v>
      </c>
      <c r="B10725" s="139" t="s">
        <v>628</v>
      </c>
      <c r="C10725" s="139" t="s">
        <v>629</v>
      </c>
      <c r="D10725" s="140">
        <v>54.05</v>
      </c>
      <c r="E10725" s="139" t="s">
        <v>39456</v>
      </c>
      <c r="F10725" s="140">
        <v>99.99</v>
      </c>
      <c r="G10725" s="139"/>
      <c r="H10725" s="88" t="s">
        <v>38952</v>
      </c>
    </row>
    <row r="10726" spans="1:8">
      <c r="A10726" s="139" t="s">
        <v>235</v>
      </c>
      <c r="B10726" s="139" t="s">
        <v>630</v>
      </c>
      <c r="C10726" s="139" t="s">
        <v>631</v>
      </c>
      <c r="D10726" s="140">
        <v>54.05</v>
      </c>
      <c r="E10726" s="139" t="s">
        <v>39457</v>
      </c>
      <c r="F10726" s="140">
        <v>99.99</v>
      </c>
      <c r="G10726" s="139"/>
      <c r="H10726" s="88" t="s">
        <v>38952</v>
      </c>
    </row>
    <row r="10727" spans="1:8">
      <c r="A10727" s="139" t="s">
        <v>235</v>
      </c>
      <c r="B10727" s="139" t="s">
        <v>632</v>
      </c>
      <c r="C10727" s="139" t="s">
        <v>633</v>
      </c>
      <c r="D10727" s="140">
        <v>54.05</v>
      </c>
      <c r="E10727" s="139" t="s">
        <v>39458</v>
      </c>
      <c r="F10727" s="140">
        <v>99.99</v>
      </c>
      <c r="G10727" s="139"/>
      <c r="H10727" s="88" t="s">
        <v>38952</v>
      </c>
    </row>
    <row r="10728" spans="1:8">
      <c r="A10728" s="139" t="s">
        <v>235</v>
      </c>
      <c r="B10728" s="139" t="s">
        <v>634</v>
      </c>
      <c r="C10728" s="139" t="s">
        <v>635</v>
      </c>
      <c r="D10728" s="140">
        <v>54.05</v>
      </c>
      <c r="E10728" s="139" t="s">
        <v>39459</v>
      </c>
      <c r="F10728" s="140">
        <v>99.99</v>
      </c>
      <c r="G10728" s="139"/>
      <c r="H10728" s="88" t="s">
        <v>38952</v>
      </c>
    </row>
    <row r="10729" spans="1:8">
      <c r="A10729" s="139" t="s">
        <v>337</v>
      </c>
      <c r="B10729" s="139" t="s">
        <v>636</v>
      </c>
      <c r="C10729" s="139" t="s">
        <v>637</v>
      </c>
      <c r="D10729" s="140">
        <v>24.32</v>
      </c>
      <c r="E10729" s="139" t="s">
        <v>39460</v>
      </c>
      <c r="F10729" s="140">
        <v>44.99</v>
      </c>
      <c r="G10729" s="139"/>
      <c r="H10729" s="88" t="s">
        <v>38952</v>
      </c>
    </row>
    <row r="10730" spans="1:8">
      <c r="A10730" s="139" t="s">
        <v>195</v>
      </c>
      <c r="B10730" s="139" t="s">
        <v>638</v>
      </c>
      <c r="C10730" s="139" t="s">
        <v>639</v>
      </c>
      <c r="D10730" s="140">
        <v>48.64</v>
      </c>
      <c r="E10730" s="139" t="s">
        <v>39461</v>
      </c>
      <c r="F10730" s="140">
        <v>89.99</v>
      </c>
      <c r="G10730" s="139"/>
      <c r="H10730" s="88" t="s">
        <v>38952</v>
      </c>
    </row>
    <row r="10731" spans="1:8">
      <c r="A10731" s="139" t="s">
        <v>284</v>
      </c>
      <c r="B10731" s="139" t="s">
        <v>640</v>
      </c>
      <c r="C10731" s="139" t="s">
        <v>641</v>
      </c>
      <c r="D10731" s="140">
        <v>74.28</v>
      </c>
      <c r="E10731" s="139" t="s">
        <v>39462</v>
      </c>
      <c r="F10731" s="140">
        <v>129.99</v>
      </c>
      <c r="G10731" s="139"/>
      <c r="H10731" s="88" t="s">
        <v>38952</v>
      </c>
    </row>
    <row r="10732" spans="1:8">
      <c r="A10732" s="139" t="s">
        <v>284</v>
      </c>
      <c r="B10732" s="139" t="s">
        <v>642</v>
      </c>
      <c r="C10732" s="139" t="s">
        <v>643</v>
      </c>
      <c r="D10732" s="140">
        <v>74.28</v>
      </c>
      <c r="E10732" s="139" t="s">
        <v>39463</v>
      </c>
      <c r="F10732" s="140">
        <v>129.99</v>
      </c>
      <c r="G10732" s="139"/>
      <c r="H10732" s="88" t="s">
        <v>38952</v>
      </c>
    </row>
    <row r="10733" spans="1:8">
      <c r="A10733" s="139" t="s">
        <v>284</v>
      </c>
      <c r="B10733" s="139" t="s">
        <v>644</v>
      </c>
      <c r="C10733" s="139" t="s">
        <v>645</v>
      </c>
      <c r="D10733" s="140">
        <v>85.71</v>
      </c>
      <c r="E10733" s="139" t="s">
        <v>39464</v>
      </c>
      <c r="F10733" s="140">
        <v>149.99</v>
      </c>
      <c r="G10733" s="139"/>
      <c r="H10733" s="88" t="s">
        <v>38952</v>
      </c>
    </row>
    <row r="10734" spans="1:8">
      <c r="A10734" s="139" t="s">
        <v>284</v>
      </c>
      <c r="B10734" s="139" t="s">
        <v>646</v>
      </c>
      <c r="C10734" s="139" t="s">
        <v>647</v>
      </c>
      <c r="D10734" s="140">
        <v>62.85</v>
      </c>
      <c r="E10734" s="139" t="s">
        <v>39465</v>
      </c>
      <c r="F10734" s="140">
        <v>109.99</v>
      </c>
      <c r="G10734" s="139"/>
      <c r="H10734" s="88" t="s">
        <v>38952</v>
      </c>
    </row>
    <row r="10735" spans="1:8">
      <c r="A10735" s="139" t="s">
        <v>284</v>
      </c>
      <c r="B10735" s="139" t="s">
        <v>648</v>
      </c>
      <c r="C10735" s="139" t="s">
        <v>649</v>
      </c>
      <c r="D10735" s="140">
        <v>57.14</v>
      </c>
      <c r="E10735" s="139" t="s">
        <v>39466</v>
      </c>
      <c r="F10735" s="140">
        <v>99.99</v>
      </c>
      <c r="G10735" s="139"/>
      <c r="H10735" s="88" t="s">
        <v>38952</v>
      </c>
    </row>
    <row r="10736" spans="1:8">
      <c r="A10736" s="139" t="s">
        <v>284</v>
      </c>
      <c r="B10736" s="139" t="s">
        <v>650</v>
      </c>
      <c r="C10736" s="139" t="s">
        <v>651</v>
      </c>
      <c r="D10736" s="140">
        <v>62.85</v>
      </c>
      <c r="E10736" s="139" t="s">
        <v>39467</v>
      </c>
      <c r="F10736" s="140">
        <v>109.99</v>
      </c>
      <c r="G10736" s="139"/>
      <c r="H10736" s="88" t="s">
        <v>38952</v>
      </c>
    </row>
    <row r="10737" spans="1:8">
      <c r="A10737" s="139" t="s">
        <v>284</v>
      </c>
      <c r="B10737" s="139" t="s">
        <v>652</v>
      </c>
      <c r="C10737" s="139" t="s">
        <v>653</v>
      </c>
      <c r="D10737" s="140">
        <v>62.85</v>
      </c>
      <c r="E10737" s="139" t="s">
        <v>39468</v>
      </c>
      <c r="F10737" s="140">
        <v>109.99</v>
      </c>
      <c r="G10737" s="139"/>
      <c r="H10737" s="88" t="s">
        <v>38952</v>
      </c>
    </row>
    <row r="10738" spans="1:8">
      <c r="A10738" s="139" t="s">
        <v>284</v>
      </c>
      <c r="B10738" s="139" t="s">
        <v>654</v>
      </c>
      <c r="C10738" s="139" t="s">
        <v>655</v>
      </c>
      <c r="D10738" s="140">
        <v>62.85</v>
      </c>
      <c r="E10738" s="139" t="s">
        <v>39469</v>
      </c>
      <c r="F10738" s="140">
        <v>109.99</v>
      </c>
      <c r="G10738" s="139"/>
      <c r="H10738" s="88" t="s">
        <v>38952</v>
      </c>
    </row>
    <row r="10739" spans="1:8">
      <c r="A10739" s="139" t="s">
        <v>284</v>
      </c>
      <c r="B10739" s="139" t="s">
        <v>656</v>
      </c>
      <c r="C10739" s="139" t="s">
        <v>657</v>
      </c>
      <c r="D10739" s="140">
        <v>51.42</v>
      </c>
      <c r="E10739" s="139" t="s">
        <v>39470</v>
      </c>
      <c r="F10739" s="140">
        <v>89.99</v>
      </c>
      <c r="G10739" s="139"/>
      <c r="H10739" s="88" t="s">
        <v>38952</v>
      </c>
    </row>
    <row r="10740" spans="1:8">
      <c r="A10740" s="139" t="s">
        <v>284</v>
      </c>
      <c r="B10740" s="139" t="s">
        <v>658</v>
      </c>
      <c r="C10740" s="139" t="s">
        <v>659</v>
      </c>
      <c r="D10740" s="140">
        <v>51.42</v>
      </c>
      <c r="E10740" s="139" t="s">
        <v>39471</v>
      </c>
      <c r="F10740" s="140">
        <v>89.99</v>
      </c>
      <c r="G10740" s="139"/>
      <c r="H10740" s="88" t="s">
        <v>38952</v>
      </c>
    </row>
    <row r="10741" spans="1:8">
      <c r="A10741" s="139" t="s">
        <v>284</v>
      </c>
      <c r="B10741" s="139" t="s">
        <v>660</v>
      </c>
      <c r="C10741" s="139" t="s">
        <v>661</v>
      </c>
      <c r="D10741" s="140">
        <v>3.78</v>
      </c>
      <c r="E10741" s="139" t="s">
        <v>39472</v>
      </c>
      <c r="F10741" s="140">
        <v>6.99</v>
      </c>
      <c r="G10741" s="139"/>
      <c r="H10741" s="88" t="s">
        <v>38952</v>
      </c>
    </row>
    <row r="10742" spans="1:8">
      <c r="A10742" s="139" t="s">
        <v>284</v>
      </c>
      <c r="B10742" s="139" t="s">
        <v>662</v>
      </c>
      <c r="C10742" s="139" t="s">
        <v>663</v>
      </c>
      <c r="D10742" s="140">
        <v>85.71</v>
      </c>
      <c r="E10742" s="139" t="s">
        <v>39473</v>
      </c>
      <c r="F10742" s="140">
        <v>149.99</v>
      </c>
      <c r="G10742" s="139"/>
      <c r="H10742" s="88" t="s">
        <v>38952</v>
      </c>
    </row>
    <row r="10743" spans="1:8">
      <c r="A10743" s="139" t="s">
        <v>672</v>
      </c>
      <c r="B10743" s="139" t="s">
        <v>1257</v>
      </c>
      <c r="C10743" s="139" t="s">
        <v>1258</v>
      </c>
      <c r="D10743" s="140">
        <v>1332.67</v>
      </c>
      <c r="E10743" s="139" t="s">
        <v>39474</v>
      </c>
      <c r="F10743" s="140">
        <v>1999</v>
      </c>
      <c r="G10743" s="139" t="s">
        <v>39085</v>
      </c>
      <c r="H10743" s="88" t="s">
        <v>38965</v>
      </c>
    </row>
    <row r="10744" spans="1:8">
      <c r="A10744" s="139" t="s">
        <v>672</v>
      </c>
      <c r="B10744" s="139" t="s">
        <v>1259</v>
      </c>
      <c r="C10744" s="139" t="s">
        <v>1260</v>
      </c>
      <c r="D10744" s="140">
        <v>1332.67</v>
      </c>
      <c r="E10744" s="139" t="s">
        <v>39475</v>
      </c>
      <c r="F10744" s="140">
        <v>1999</v>
      </c>
      <c r="G10744" s="139" t="s">
        <v>39085</v>
      </c>
      <c r="H10744" s="88" t="s">
        <v>38965</v>
      </c>
    </row>
    <row r="10745" spans="1:8">
      <c r="A10745" s="139" t="s">
        <v>672</v>
      </c>
      <c r="B10745" s="139" t="s">
        <v>1261</v>
      </c>
      <c r="C10745" s="139" t="s">
        <v>1262</v>
      </c>
      <c r="D10745" s="140">
        <v>1332.67</v>
      </c>
      <c r="E10745" s="139" t="s">
        <v>39476</v>
      </c>
      <c r="F10745" s="140">
        <v>1999</v>
      </c>
      <c r="G10745" s="139" t="s">
        <v>39085</v>
      </c>
      <c r="H10745" s="88" t="s">
        <v>38965</v>
      </c>
    </row>
    <row r="10746" spans="1:8">
      <c r="A10746" s="139" t="s">
        <v>672</v>
      </c>
      <c r="B10746" s="139" t="s">
        <v>1263</v>
      </c>
      <c r="C10746" s="139" t="s">
        <v>1264</v>
      </c>
      <c r="D10746" s="140">
        <v>1332.67</v>
      </c>
      <c r="E10746" s="139" t="s">
        <v>39477</v>
      </c>
      <c r="F10746" s="140">
        <v>1999</v>
      </c>
      <c r="G10746" s="139" t="s">
        <v>39085</v>
      </c>
      <c r="H10746" s="88" t="s">
        <v>38965</v>
      </c>
    </row>
    <row r="10747" spans="1:8">
      <c r="A10747" s="139" t="s">
        <v>672</v>
      </c>
      <c r="B10747" s="139" t="s">
        <v>1265</v>
      </c>
      <c r="C10747" s="139" t="s">
        <v>1266</v>
      </c>
      <c r="D10747" s="140">
        <v>1332.67</v>
      </c>
      <c r="E10747" s="139" t="s">
        <v>39478</v>
      </c>
      <c r="F10747" s="140">
        <v>1999</v>
      </c>
      <c r="G10747" s="139" t="s">
        <v>39085</v>
      </c>
      <c r="H10747" s="88" t="s">
        <v>38965</v>
      </c>
    </row>
    <row r="10748" spans="1:8">
      <c r="A10748" s="139" t="s">
        <v>693</v>
      </c>
      <c r="B10748" s="139" t="s">
        <v>1267</v>
      </c>
      <c r="C10748" s="139" t="s">
        <v>1268</v>
      </c>
      <c r="D10748" s="140">
        <v>532.66999999999996</v>
      </c>
      <c r="E10748" s="139" t="s">
        <v>39479</v>
      </c>
      <c r="F10748" s="140">
        <v>799</v>
      </c>
      <c r="G10748" s="139" t="s">
        <v>39085</v>
      </c>
      <c r="H10748" s="88" t="s">
        <v>38965</v>
      </c>
    </row>
    <row r="10749" spans="1:8">
      <c r="A10749" s="139" t="s">
        <v>693</v>
      </c>
      <c r="B10749" s="139" t="s">
        <v>1269</v>
      </c>
      <c r="C10749" s="139" t="s">
        <v>1270</v>
      </c>
      <c r="D10749" s="140">
        <v>532.66999999999996</v>
      </c>
      <c r="E10749" s="139" t="s">
        <v>39480</v>
      </c>
      <c r="F10749" s="140">
        <v>799</v>
      </c>
      <c r="G10749" s="139" t="s">
        <v>39085</v>
      </c>
      <c r="H10749" s="88" t="s">
        <v>38965</v>
      </c>
    </row>
    <row r="10750" spans="1:8">
      <c r="A10750" s="139" t="s">
        <v>693</v>
      </c>
      <c r="B10750" s="139" t="s">
        <v>1271</v>
      </c>
      <c r="C10750" s="139" t="s">
        <v>1272</v>
      </c>
      <c r="D10750" s="140">
        <v>532.66999999999996</v>
      </c>
      <c r="E10750" s="139" t="s">
        <v>39481</v>
      </c>
      <c r="F10750" s="140">
        <v>799</v>
      </c>
      <c r="G10750" s="139" t="s">
        <v>39085</v>
      </c>
      <c r="H10750" s="88" t="s">
        <v>38965</v>
      </c>
    </row>
    <row r="10751" spans="1:8">
      <c r="A10751" s="139" t="s">
        <v>693</v>
      </c>
      <c r="B10751" s="139" t="s">
        <v>1273</v>
      </c>
      <c r="C10751" s="139" t="s">
        <v>1274</v>
      </c>
      <c r="D10751" s="140">
        <v>532.66999999999996</v>
      </c>
      <c r="E10751" s="139" t="s">
        <v>39482</v>
      </c>
      <c r="F10751" s="140">
        <v>799</v>
      </c>
      <c r="G10751" s="139" t="s">
        <v>39085</v>
      </c>
      <c r="H10751" s="88" t="s">
        <v>38965</v>
      </c>
    </row>
    <row r="10752" spans="1:8">
      <c r="A10752" s="139" t="s">
        <v>693</v>
      </c>
      <c r="B10752" s="139" t="s">
        <v>1275</v>
      </c>
      <c r="C10752" s="139" t="s">
        <v>1276</v>
      </c>
      <c r="D10752" s="140">
        <v>532.66999999999996</v>
      </c>
      <c r="E10752" s="139" t="s">
        <v>39483</v>
      </c>
      <c r="F10752" s="140">
        <v>799</v>
      </c>
      <c r="G10752" s="139" t="s">
        <v>39085</v>
      </c>
      <c r="H10752" s="88" t="s">
        <v>38965</v>
      </c>
    </row>
    <row r="10753" spans="1:8">
      <c r="A10753" s="139" t="s">
        <v>217</v>
      </c>
      <c r="B10753" s="139" t="s">
        <v>664</v>
      </c>
      <c r="C10753" s="139" t="s">
        <v>665</v>
      </c>
      <c r="D10753" s="140">
        <v>13.51</v>
      </c>
      <c r="E10753" s="139" t="s">
        <v>39484</v>
      </c>
      <c r="F10753" s="140">
        <v>24.99</v>
      </c>
      <c r="G10753" s="139"/>
      <c r="H10753" s="88" t="s">
        <v>38952</v>
      </c>
    </row>
    <row r="10754" spans="1:8">
      <c r="A10754" s="139" t="s">
        <v>217</v>
      </c>
      <c r="B10754" s="139" t="s">
        <v>666</v>
      </c>
      <c r="C10754" s="139" t="s">
        <v>667</v>
      </c>
      <c r="D10754" s="140">
        <v>13.51</v>
      </c>
      <c r="E10754" s="139" t="s">
        <v>39485</v>
      </c>
      <c r="F10754" s="140">
        <v>24.99</v>
      </c>
      <c r="G10754" s="139"/>
      <c r="H10754" s="88" t="s">
        <v>38952</v>
      </c>
    </row>
    <row r="10755" spans="1:8">
      <c r="A10755" s="139" t="s">
        <v>195</v>
      </c>
      <c r="B10755" s="139" t="s">
        <v>668</v>
      </c>
      <c r="C10755" s="139" t="s">
        <v>669</v>
      </c>
      <c r="D10755" s="140">
        <v>16.21</v>
      </c>
      <c r="E10755" s="139" t="s">
        <v>39486</v>
      </c>
      <c r="F10755" s="140">
        <v>29.99</v>
      </c>
      <c r="G10755" s="139"/>
      <c r="H10755" s="88" t="s">
        <v>38952</v>
      </c>
    </row>
    <row r="10756" spans="1:8">
      <c r="A10756" s="139" t="s">
        <v>195</v>
      </c>
      <c r="B10756" s="139" t="s">
        <v>670</v>
      </c>
      <c r="C10756" s="139" t="s">
        <v>671</v>
      </c>
      <c r="D10756" s="140">
        <v>125.71</v>
      </c>
      <c r="E10756" s="139" t="s">
        <v>39487</v>
      </c>
      <c r="F10756" s="140">
        <v>219.99</v>
      </c>
      <c r="G10756" s="139"/>
      <c r="H10756" s="88" t="s">
        <v>38952</v>
      </c>
    </row>
    <row r="10757" spans="1:8">
      <c r="A10757" s="139" t="s">
        <v>21625</v>
      </c>
      <c r="B10757" s="139" t="s">
        <v>21626</v>
      </c>
      <c r="C10757" s="139" t="s">
        <v>21627</v>
      </c>
      <c r="D10757" s="140">
        <v>5.23</v>
      </c>
      <c r="E10757" s="139" t="s">
        <v>39488</v>
      </c>
      <c r="F10757" s="140">
        <v>7.5</v>
      </c>
      <c r="G10757" s="139"/>
      <c r="H10757" s="88" t="s">
        <v>164</v>
      </c>
    </row>
    <row r="10758" spans="1:8">
      <c r="A10758" s="139" t="s">
        <v>21625</v>
      </c>
      <c r="B10758" s="139" t="s">
        <v>21628</v>
      </c>
      <c r="C10758" s="139" t="s">
        <v>21629</v>
      </c>
      <c r="D10758" s="140">
        <v>557.29</v>
      </c>
      <c r="E10758" s="139" t="s">
        <v>39489</v>
      </c>
      <c r="F10758" s="140">
        <v>799</v>
      </c>
      <c r="G10758" s="139"/>
      <c r="H10758" s="88" t="s">
        <v>164</v>
      </c>
    </row>
    <row r="10759" spans="1:8">
      <c r="A10759" s="139" t="s">
        <v>21625</v>
      </c>
      <c r="B10759" s="139" t="s">
        <v>21630</v>
      </c>
      <c r="C10759" s="139" t="s">
        <v>21631</v>
      </c>
      <c r="D10759" s="140">
        <v>906.03</v>
      </c>
      <c r="E10759" s="139" t="s">
        <v>39490</v>
      </c>
      <c r="F10759" s="140">
        <v>1299</v>
      </c>
      <c r="G10759" s="139"/>
      <c r="H10759" s="88" t="s">
        <v>164</v>
      </c>
    </row>
    <row r="10760" spans="1:8">
      <c r="A10760" s="139" t="s">
        <v>21625</v>
      </c>
      <c r="B10760" s="139" t="s">
        <v>21632</v>
      </c>
      <c r="C10760" s="139" t="s">
        <v>21633</v>
      </c>
      <c r="D10760" s="140">
        <v>1537.81</v>
      </c>
      <c r="E10760" s="139" t="s">
        <v>39491</v>
      </c>
      <c r="F10760" s="140">
        <v>1999.99</v>
      </c>
      <c r="G10760" s="139"/>
      <c r="H10760" s="88" t="s">
        <v>164</v>
      </c>
    </row>
    <row r="10761" spans="1:8">
      <c r="A10761" s="139" t="s">
        <v>21625</v>
      </c>
      <c r="B10761" s="139" t="s">
        <v>21634</v>
      </c>
      <c r="C10761" s="139" t="s">
        <v>21635</v>
      </c>
      <c r="D10761" s="140">
        <v>2789.91</v>
      </c>
      <c r="E10761" s="139" t="s">
        <v>39492</v>
      </c>
      <c r="F10761" s="140">
        <v>3999.99</v>
      </c>
      <c r="G10761" s="139"/>
      <c r="H10761" s="88" t="s">
        <v>164</v>
      </c>
    </row>
    <row r="10762" spans="1:8">
      <c r="A10762" s="139" t="s">
        <v>21625</v>
      </c>
      <c r="B10762" s="139" t="s">
        <v>21636</v>
      </c>
      <c r="C10762" s="139" t="s">
        <v>21637</v>
      </c>
      <c r="D10762" s="140">
        <v>209.24</v>
      </c>
      <c r="E10762" s="139" t="s">
        <v>39493</v>
      </c>
      <c r="F10762" s="140">
        <v>299.99</v>
      </c>
      <c r="G10762" s="139"/>
      <c r="H10762" s="88" t="s">
        <v>164</v>
      </c>
    </row>
    <row r="10763" spans="1:8">
      <c r="A10763" s="139" t="s">
        <v>21625</v>
      </c>
      <c r="B10763" s="139" t="s">
        <v>21638</v>
      </c>
      <c r="C10763" s="139" t="s">
        <v>21639</v>
      </c>
      <c r="D10763" s="140">
        <v>139.49</v>
      </c>
      <c r="E10763" s="139" t="s">
        <v>39494</v>
      </c>
      <c r="F10763" s="140">
        <v>199.99</v>
      </c>
      <c r="G10763" s="139"/>
      <c r="H10763" s="88" t="s">
        <v>164</v>
      </c>
    </row>
    <row r="10764" spans="1:8">
      <c r="A10764" s="139" t="s">
        <v>425</v>
      </c>
      <c r="B10764" s="139" t="s">
        <v>21640</v>
      </c>
      <c r="C10764" s="139" t="s">
        <v>21641</v>
      </c>
      <c r="D10764" s="140">
        <v>2.96</v>
      </c>
      <c r="E10764" s="139" t="s">
        <v>39495</v>
      </c>
      <c r="F10764" s="140">
        <v>6.99</v>
      </c>
      <c r="G10764" s="139"/>
      <c r="H10764" s="88" t="s">
        <v>121</v>
      </c>
    </row>
    <row r="10765" spans="1:8">
      <c r="A10765" s="139" t="s">
        <v>425</v>
      </c>
      <c r="B10765" s="139" t="s">
        <v>21642</v>
      </c>
      <c r="C10765" s="139" t="s">
        <v>21643</v>
      </c>
      <c r="D10765" s="140">
        <v>3.56</v>
      </c>
      <c r="E10765" s="139" t="s">
        <v>39496</v>
      </c>
      <c r="F10765" s="140">
        <v>7.99</v>
      </c>
      <c r="G10765" s="139"/>
      <c r="H10765" s="88" t="s">
        <v>121</v>
      </c>
    </row>
    <row r="10766" spans="1:8">
      <c r="A10766" s="139" t="s">
        <v>425</v>
      </c>
      <c r="B10766" s="139" t="s">
        <v>21644</v>
      </c>
      <c r="C10766" s="139" t="s">
        <v>21645</v>
      </c>
      <c r="D10766" s="140">
        <v>3.86</v>
      </c>
      <c r="E10766" s="139" t="s">
        <v>39497</v>
      </c>
      <c r="F10766" s="140">
        <v>8.99</v>
      </c>
      <c r="G10766" s="139"/>
      <c r="H10766" s="88" t="s">
        <v>121</v>
      </c>
    </row>
    <row r="10767" spans="1:8">
      <c r="A10767" s="139" t="s">
        <v>425</v>
      </c>
      <c r="B10767" s="139" t="s">
        <v>21646</v>
      </c>
      <c r="C10767" s="139" t="s">
        <v>21647</v>
      </c>
      <c r="D10767" s="140">
        <v>3.86</v>
      </c>
      <c r="E10767" s="139" t="s">
        <v>39498</v>
      </c>
      <c r="F10767" s="140">
        <v>8.99</v>
      </c>
      <c r="G10767" s="139"/>
      <c r="H10767" s="88" t="s">
        <v>121</v>
      </c>
    </row>
    <row r="10768" spans="1:8">
      <c r="A10768" s="139" t="s">
        <v>425</v>
      </c>
      <c r="B10768" s="139" t="s">
        <v>21648</v>
      </c>
      <c r="C10768" s="139" t="s">
        <v>21649</v>
      </c>
      <c r="D10768" s="140">
        <v>3.57</v>
      </c>
      <c r="E10768" s="139" t="s">
        <v>39499</v>
      </c>
      <c r="F10768" s="140">
        <v>7.99</v>
      </c>
      <c r="G10768" s="139"/>
      <c r="H10768" s="88" t="s">
        <v>121</v>
      </c>
    </row>
    <row r="10769" spans="1:8">
      <c r="A10769" s="139" t="s">
        <v>425</v>
      </c>
      <c r="B10769" s="139" t="s">
        <v>21650</v>
      </c>
      <c r="C10769" s="139" t="s">
        <v>21651</v>
      </c>
      <c r="D10769" s="140">
        <v>3.86</v>
      </c>
      <c r="E10769" s="139" t="s">
        <v>39500</v>
      </c>
      <c r="F10769" s="140">
        <v>8.99</v>
      </c>
      <c r="G10769" s="139"/>
      <c r="H10769" s="88" t="s">
        <v>121</v>
      </c>
    </row>
    <row r="10770" spans="1:8">
      <c r="A10770" s="139" t="s">
        <v>425</v>
      </c>
      <c r="B10770" s="139" t="s">
        <v>21652</v>
      </c>
      <c r="C10770" s="139" t="s">
        <v>21653</v>
      </c>
      <c r="D10770" s="140">
        <v>3.85</v>
      </c>
      <c r="E10770" s="139" t="s">
        <v>39501</v>
      </c>
      <c r="F10770" s="140">
        <v>8.99</v>
      </c>
      <c r="G10770" s="139"/>
      <c r="H10770" s="88" t="s">
        <v>121</v>
      </c>
    </row>
    <row r="10771" spans="1:8">
      <c r="A10771" s="139" t="s">
        <v>425</v>
      </c>
      <c r="B10771" s="139" t="s">
        <v>21654</v>
      </c>
      <c r="C10771" s="139" t="s">
        <v>21655</v>
      </c>
      <c r="D10771" s="140">
        <v>3.84</v>
      </c>
      <c r="E10771" s="139" t="s">
        <v>39502</v>
      </c>
      <c r="F10771" s="140">
        <v>8.99</v>
      </c>
      <c r="G10771" s="139"/>
      <c r="H10771" s="88" t="s">
        <v>121</v>
      </c>
    </row>
    <row r="10772" spans="1:8">
      <c r="A10772" s="139" t="s">
        <v>425</v>
      </c>
      <c r="B10772" s="139" t="s">
        <v>21656</v>
      </c>
      <c r="C10772" s="139" t="s">
        <v>21657</v>
      </c>
      <c r="D10772" s="140">
        <v>4.1500000000000004</v>
      </c>
      <c r="E10772" s="139" t="s">
        <v>39503</v>
      </c>
      <c r="F10772" s="140">
        <v>8.99</v>
      </c>
      <c r="G10772" s="139"/>
      <c r="H10772" s="88" t="s">
        <v>121</v>
      </c>
    </row>
    <row r="10773" spans="1:8">
      <c r="A10773" s="139" t="s">
        <v>425</v>
      </c>
      <c r="B10773" s="139" t="s">
        <v>21658</v>
      </c>
      <c r="C10773" s="139" t="s">
        <v>21659</v>
      </c>
      <c r="D10773" s="140">
        <v>3.85</v>
      </c>
      <c r="E10773" s="139" t="s">
        <v>39504</v>
      </c>
      <c r="F10773" s="140">
        <v>8.99</v>
      </c>
      <c r="G10773" s="139"/>
      <c r="H10773" s="88" t="s">
        <v>121</v>
      </c>
    </row>
    <row r="10774" spans="1:8">
      <c r="A10774" s="139" t="s">
        <v>425</v>
      </c>
      <c r="B10774" s="139" t="s">
        <v>21660</v>
      </c>
      <c r="C10774" s="139" t="s">
        <v>21661</v>
      </c>
      <c r="D10774" s="140">
        <v>4.1500000000000004</v>
      </c>
      <c r="E10774" s="139" t="s">
        <v>39505</v>
      </c>
      <c r="F10774" s="140">
        <v>8.99</v>
      </c>
      <c r="G10774" s="139"/>
      <c r="H10774" s="88" t="s">
        <v>121</v>
      </c>
    </row>
    <row r="10775" spans="1:8">
      <c r="A10775" s="139" t="s">
        <v>425</v>
      </c>
      <c r="B10775" s="139" t="s">
        <v>21662</v>
      </c>
      <c r="C10775" s="139" t="s">
        <v>21663</v>
      </c>
      <c r="D10775" s="140">
        <v>4.16</v>
      </c>
      <c r="E10775" s="139" t="s">
        <v>39506</v>
      </c>
      <c r="F10775" s="140">
        <v>8.99</v>
      </c>
      <c r="G10775" s="139"/>
      <c r="H10775" s="88" t="s">
        <v>121</v>
      </c>
    </row>
    <row r="10776" spans="1:8">
      <c r="A10776" s="139" t="s">
        <v>425</v>
      </c>
      <c r="B10776" s="139" t="s">
        <v>21664</v>
      </c>
      <c r="C10776" s="139" t="s">
        <v>21665</v>
      </c>
      <c r="D10776" s="140">
        <v>4.75</v>
      </c>
      <c r="E10776" s="139" t="s">
        <v>39507</v>
      </c>
      <c r="F10776" s="140">
        <v>10.99</v>
      </c>
      <c r="G10776" s="139"/>
      <c r="H10776" s="88" t="s">
        <v>121</v>
      </c>
    </row>
    <row r="10777" spans="1:8">
      <c r="A10777" s="139" t="s">
        <v>425</v>
      </c>
      <c r="B10777" s="139" t="s">
        <v>21666</v>
      </c>
      <c r="C10777" s="139" t="s">
        <v>21667</v>
      </c>
      <c r="D10777" s="140">
        <v>4.74</v>
      </c>
      <c r="E10777" s="139" t="s">
        <v>39508</v>
      </c>
      <c r="F10777" s="140">
        <v>10.99</v>
      </c>
      <c r="G10777" s="139"/>
      <c r="H10777" s="88" t="s">
        <v>121</v>
      </c>
    </row>
    <row r="10778" spans="1:8">
      <c r="A10778" s="139" t="s">
        <v>425</v>
      </c>
      <c r="B10778" s="139" t="s">
        <v>21668</v>
      </c>
      <c r="C10778" s="139" t="s">
        <v>21669</v>
      </c>
      <c r="D10778" s="140">
        <v>5.65</v>
      </c>
      <c r="E10778" s="139" t="s">
        <v>39509</v>
      </c>
      <c r="F10778" s="140">
        <v>12.99</v>
      </c>
      <c r="G10778" s="139"/>
      <c r="H10778" s="88" t="s">
        <v>121</v>
      </c>
    </row>
    <row r="10779" spans="1:8">
      <c r="A10779" s="139" t="s">
        <v>425</v>
      </c>
      <c r="B10779" s="139" t="s">
        <v>21670</v>
      </c>
      <c r="C10779" s="139" t="s">
        <v>21671</v>
      </c>
      <c r="D10779" s="140">
        <v>5.34</v>
      </c>
      <c r="E10779" s="139" t="s">
        <v>39510</v>
      </c>
      <c r="F10779" s="140">
        <v>11.99</v>
      </c>
      <c r="G10779" s="139"/>
      <c r="H10779" s="88" t="s">
        <v>121</v>
      </c>
    </row>
    <row r="10780" spans="1:8">
      <c r="A10780" s="139" t="s">
        <v>425</v>
      </c>
      <c r="B10780" s="139" t="s">
        <v>21672</v>
      </c>
      <c r="C10780" s="139" t="s">
        <v>21673</v>
      </c>
      <c r="D10780" s="140">
        <v>5.64</v>
      </c>
      <c r="E10780" s="139" t="s">
        <v>39511</v>
      </c>
      <c r="F10780" s="140">
        <v>12.99</v>
      </c>
      <c r="G10780" s="139"/>
      <c r="H10780" s="88" t="s">
        <v>121</v>
      </c>
    </row>
    <row r="10781" spans="1:8">
      <c r="A10781" s="139" t="s">
        <v>425</v>
      </c>
      <c r="B10781" s="139" t="s">
        <v>21674</v>
      </c>
      <c r="C10781" s="139" t="s">
        <v>21675</v>
      </c>
      <c r="D10781" s="140">
        <v>6.23</v>
      </c>
      <c r="E10781" s="139" t="s">
        <v>39512</v>
      </c>
      <c r="F10781" s="140">
        <v>13.99</v>
      </c>
      <c r="G10781" s="139"/>
      <c r="H10781" s="88" t="s">
        <v>121</v>
      </c>
    </row>
    <row r="10782" spans="1:8">
      <c r="A10782" s="139" t="s">
        <v>425</v>
      </c>
      <c r="B10782" s="139" t="s">
        <v>21676</v>
      </c>
      <c r="C10782" s="139" t="s">
        <v>21677</v>
      </c>
      <c r="D10782" s="140">
        <v>6.83</v>
      </c>
      <c r="E10782" s="139" t="s">
        <v>39513</v>
      </c>
      <c r="F10782" s="140">
        <v>14.99</v>
      </c>
      <c r="G10782" s="139"/>
      <c r="H10782" s="88" t="s">
        <v>121</v>
      </c>
    </row>
    <row r="10783" spans="1:8">
      <c r="A10783" s="139" t="s">
        <v>425</v>
      </c>
      <c r="B10783" s="139" t="s">
        <v>21678</v>
      </c>
      <c r="C10783" s="139" t="s">
        <v>21679</v>
      </c>
      <c r="D10783" s="140">
        <v>7.72</v>
      </c>
      <c r="E10783" s="139" t="s">
        <v>39514</v>
      </c>
      <c r="F10783" s="140">
        <v>16.989999999999998</v>
      </c>
      <c r="G10783" s="139"/>
      <c r="H10783" s="88" t="s">
        <v>121</v>
      </c>
    </row>
    <row r="10784" spans="1:8">
      <c r="A10784" s="139" t="s">
        <v>425</v>
      </c>
      <c r="B10784" s="139" t="s">
        <v>21680</v>
      </c>
      <c r="C10784" s="139" t="s">
        <v>21681</v>
      </c>
      <c r="D10784" s="140">
        <v>7.43</v>
      </c>
      <c r="E10784" s="139" t="s">
        <v>39515</v>
      </c>
      <c r="F10784" s="140">
        <v>15.99</v>
      </c>
      <c r="G10784" s="139"/>
      <c r="H10784" s="88" t="s">
        <v>121</v>
      </c>
    </row>
    <row r="10785" spans="1:8">
      <c r="A10785" s="139" t="s">
        <v>425</v>
      </c>
      <c r="B10785" s="139" t="s">
        <v>21682</v>
      </c>
      <c r="C10785" s="139" t="s">
        <v>21683</v>
      </c>
      <c r="D10785" s="140">
        <v>10.7</v>
      </c>
      <c r="E10785" s="139" t="s">
        <v>39516</v>
      </c>
      <c r="F10785" s="140">
        <v>22.99</v>
      </c>
      <c r="G10785" s="139"/>
      <c r="H10785" s="88" t="s">
        <v>121</v>
      </c>
    </row>
    <row r="10786" spans="1:8">
      <c r="A10786" s="139" t="s">
        <v>425</v>
      </c>
      <c r="B10786" s="139" t="s">
        <v>21684</v>
      </c>
      <c r="C10786" s="139" t="s">
        <v>21685</v>
      </c>
      <c r="D10786" s="140">
        <v>10.7</v>
      </c>
      <c r="E10786" s="139" t="s">
        <v>39517</v>
      </c>
      <c r="F10786" s="140">
        <v>22.99</v>
      </c>
      <c r="G10786" s="139"/>
      <c r="H10786" s="88" t="s">
        <v>121</v>
      </c>
    </row>
    <row r="10787" spans="1:8">
      <c r="A10787" s="139" t="s">
        <v>425</v>
      </c>
      <c r="B10787" s="139" t="s">
        <v>21686</v>
      </c>
      <c r="C10787" s="139" t="s">
        <v>21687</v>
      </c>
      <c r="D10787" s="140">
        <v>9.5</v>
      </c>
      <c r="E10787" s="139" t="s">
        <v>39518</v>
      </c>
      <c r="F10787" s="140">
        <v>19.989999999999998</v>
      </c>
      <c r="G10787" s="139"/>
      <c r="H10787" s="88" t="s">
        <v>121</v>
      </c>
    </row>
    <row r="10788" spans="1:8">
      <c r="A10788" s="139" t="s">
        <v>425</v>
      </c>
      <c r="B10788" s="139" t="s">
        <v>21688</v>
      </c>
      <c r="C10788" s="139" t="s">
        <v>21689</v>
      </c>
      <c r="D10788" s="140">
        <v>10.11</v>
      </c>
      <c r="E10788" s="139" t="s">
        <v>39519</v>
      </c>
      <c r="F10788" s="140">
        <v>20.99</v>
      </c>
      <c r="G10788" s="139"/>
      <c r="H10788" s="88" t="s">
        <v>121</v>
      </c>
    </row>
    <row r="10789" spans="1:8">
      <c r="A10789" s="139" t="s">
        <v>425</v>
      </c>
      <c r="B10789" s="139" t="s">
        <v>21690</v>
      </c>
      <c r="C10789" s="139" t="s">
        <v>21691</v>
      </c>
      <c r="D10789" s="140">
        <v>2.37</v>
      </c>
      <c r="E10789" s="139" t="s">
        <v>39520</v>
      </c>
      <c r="F10789" s="140">
        <v>4.99</v>
      </c>
      <c r="G10789" s="139"/>
      <c r="H10789" s="88" t="s">
        <v>121</v>
      </c>
    </row>
    <row r="10790" spans="1:8">
      <c r="A10790" s="139" t="s">
        <v>425</v>
      </c>
      <c r="B10790" s="139" t="s">
        <v>21692</v>
      </c>
      <c r="C10790" s="139" t="s">
        <v>21693</v>
      </c>
      <c r="D10790" s="140">
        <v>2.95</v>
      </c>
      <c r="E10790" s="139" t="s">
        <v>39521</v>
      </c>
      <c r="F10790" s="140">
        <v>6.99</v>
      </c>
      <c r="G10790" s="139"/>
      <c r="H10790" s="88" t="s">
        <v>121</v>
      </c>
    </row>
    <row r="10791" spans="1:8">
      <c r="A10791" s="139" t="s">
        <v>425</v>
      </c>
      <c r="B10791" s="139" t="s">
        <v>21694</v>
      </c>
      <c r="C10791" s="139" t="s">
        <v>21695</v>
      </c>
      <c r="D10791" s="140">
        <v>2.96</v>
      </c>
      <c r="E10791" s="139" t="s">
        <v>39522</v>
      </c>
      <c r="F10791" s="140">
        <v>6.99</v>
      </c>
      <c r="G10791" s="139"/>
      <c r="H10791" s="88" t="s">
        <v>121</v>
      </c>
    </row>
    <row r="10792" spans="1:8">
      <c r="A10792" s="139" t="s">
        <v>425</v>
      </c>
      <c r="B10792" s="139" t="s">
        <v>21696</v>
      </c>
      <c r="C10792" s="139" t="s">
        <v>21697</v>
      </c>
      <c r="D10792" s="140">
        <v>2.67</v>
      </c>
      <c r="E10792" s="139" t="s">
        <v>39523</v>
      </c>
      <c r="F10792" s="140">
        <v>5.99</v>
      </c>
      <c r="G10792" s="139"/>
      <c r="H10792" s="88" t="s">
        <v>121</v>
      </c>
    </row>
    <row r="10793" spans="1:8">
      <c r="A10793" s="139" t="s">
        <v>425</v>
      </c>
      <c r="B10793" s="139" t="s">
        <v>21698</v>
      </c>
      <c r="C10793" s="139" t="s">
        <v>21699</v>
      </c>
      <c r="D10793" s="140">
        <v>3.56</v>
      </c>
      <c r="E10793" s="139" t="s">
        <v>39524</v>
      </c>
      <c r="F10793" s="140">
        <v>7.99</v>
      </c>
      <c r="G10793" s="139"/>
      <c r="H10793" s="88" t="s">
        <v>121</v>
      </c>
    </row>
    <row r="10794" spans="1:8">
      <c r="A10794" s="139" t="s">
        <v>425</v>
      </c>
      <c r="B10794" s="139" t="s">
        <v>21700</v>
      </c>
      <c r="C10794" s="139" t="s">
        <v>21701</v>
      </c>
      <c r="D10794" s="140">
        <v>43.94</v>
      </c>
      <c r="E10794" s="139" t="s">
        <v>39525</v>
      </c>
      <c r="F10794" s="140">
        <v>89.99</v>
      </c>
      <c r="G10794" s="139"/>
      <c r="H10794" s="88" t="s">
        <v>121</v>
      </c>
    </row>
    <row r="10795" spans="1:8">
      <c r="A10795" s="139" t="s">
        <v>425</v>
      </c>
      <c r="B10795" s="139" t="s">
        <v>21702</v>
      </c>
      <c r="C10795" s="139" t="s">
        <v>21703</v>
      </c>
      <c r="D10795" s="140">
        <v>4.38</v>
      </c>
      <c r="E10795" s="139" t="s">
        <v>39526</v>
      </c>
      <c r="F10795" s="140">
        <v>9.99</v>
      </c>
      <c r="G10795" s="139"/>
      <c r="H10795" s="88" t="s">
        <v>121</v>
      </c>
    </row>
    <row r="10796" spans="1:8">
      <c r="A10796" s="139" t="s">
        <v>425</v>
      </c>
      <c r="B10796" s="139" t="s">
        <v>21704</v>
      </c>
      <c r="C10796" s="139" t="s">
        <v>21705</v>
      </c>
      <c r="D10796" s="140">
        <v>4.59</v>
      </c>
      <c r="E10796" s="139" t="s">
        <v>39527</v>
      </c>
      <c r="F10796" s="140">
        <v>9.99</v>
      </c>
      <c r="G10796" s="139"/>
      <c r="H10796" s="88" t="s">
        <v>121</v>
      </c>
    </row>
    <row r="10797" spans="1:8">
      <c r="A10797" s="139" t="s">
        <v>425</v>
      </c>
      <c r="B10797" s="139" t="s">
        <v>21706</v>
      </c>
      <c r="C10797" s="139" t="s">
        <v>21707</v>
      </c>
      <c r="D10797" s="140">
        <v>4.8600000000000003</v>
      </c>
      <c r="E10797" s="139" t="s">
        <v>39528</v>
      </c>
      <c r="F10797" s="140">
        <v>9.99</v>
      </c>
      <c r="G10797" s="139"/>
      <c r="H10797" s="88" t="s">
        <v>121</v>
      </c>
    </row>
    <row r="10798" spans="1:8">
      <c r="A10798" s="139" t="s">
        <v>425</v>
      </c>
      <c r="B10798" s="139" t="s">
        <v>21708</v>
      </c>
      <c r="C10798" s="139" t="s">
        <v>21709</v>
      </c>
      <c r="D10798" s="140">
        <v>5.2</v>
      </c>
      <c r="E10798" s="139" t="s">
        <v>39529</v>
      </c>
      <c r="F10798" s="140">
        <v>10.99</v>
      </c>
      <c r="G10798" s="139"/>
      <c r="H10798" s="88" t="s">
        <v>121</v>
      </c>
    </row>
    <row r="10799" spans="1:8">
      <c r="A10799" s="139" t="s">
        <v>425</v>
      </c>
      <c r="B10799" s="139" t="s">
        <v>21710</v>
      </c>
      <c r="C10799" s="139" t="s">
        <v>21711</v>
      </c>
      <c r="D10799" s="140">
        <v>5.34</v>
      </c>
      <c r="E10799" s="139" t="s">
        <v>39530</v>
      </c>
      <c r="F10799" s="140">
        <v>10.99</v>
      </c>
      <c r="G10799" s="139"/>
      <c r="H10799" s="88" t="s">
        <v>121</v>
      </c>
    </row>
    <row r="10800" spans="1:8">
      <c r="A10800" s="139" t="s">
        <v>425</v>
      </c>
      <c r="B10800" s="139" t="s">
        <v>21712</v>
      </c>
      <c r="C10800" s="139" t="s">
        <v>21713</v>
      </c>
      <c r="D10800" s="140">
        <v>5.73</v>
      </c>
      <c r="E10800" s="139" t="s">
        <v>39531</v>
      </c>
      <c r="F10800" s="140">
        <v>12.99</v>
      </c>
      <c r="G10800" s="139"/>
      <c r="H10800" s="88" t="s">
        <v>121</v>
      </c>
    </row>
    <row r="10801" spans="1:8">
      <c r="A10801" s="139" t="s">
        <v>425</v>
      </c>
      <c r="B10801" s="139" t="s">
        <v>21714</v>
      </c>
      <c r="C10801" s="139" t="s">
        <v>21715</v>
      </c>
      <c r="D10801" s="140">
        <v>5.83</v>
      </c>
      <c r="E10801" s="139" t="s">
        <v>39532</v>
      </c>
      <c r="F10801" s="140">
        <v>12.99</v>
      </c>
      <c r="G10801" s="139"/>
      <c r="H10801" s="88" t="s">
        <v>121</v>
      </c>
    </row>
    <row r="10802" spans="1:8">
      <c r="A10802" s="139" t="s">
        <v>425</v>
      </c>
      <c r="B10802" s="139" t="s">
        <v>21716</v>
      </c>
      <c r="C10802" s="139" t="s">
        <v>21717</v>
      </c>
      <c r="D10802" s="140">
        <v>6.24</v>
      </c>
      <c r="E10802" s="139" t="s">
        <v>39533</v>
      </c>
      <c r="F10802" s="140">
        <v>13.99</v>
      </c>
      <c r="G10802" s="139"/>
      <c r="H10802" s="88" t="s">
        <v>121</v>
      </c>
    </row>
    <row r="10803" spans="1:8">
      <c r="A10803" s="139" t="s">
        <v>425</v>
      </c>
      <c r="B10803" s="139" t="s">
        <v>21718</v>
      </c>
      <c r="C10803" s="139" t="s">
        <v>21719</v>
      </c>
      <c r="D10803" s="140">
        <v>6.62</v>
      </c>
      <c r="E10803" s="139" t="s">
        <v>39534</v>
      </c>
      <c r="F10803" s="140">
        <v>14.99</v>
      </c>
      <c r="G10803" s="139"/>
      <c r="H10803" s="88" t="s">
        <v>121</v>
      </c>
    </row>
    <row r="10804" spans="1:8">
      <c r="A10804" s="139" t="s">
        <v>425</v>
      </c>
      <c r="B10804" s="139" t="s">
        <v>21720</v>
      </c>
      <c r="C10804" s="139" t="s">
        <v>21721</v>
      </c>
      <c r="D10804" s="140">
        <v>7.08</v>
      </c>
      <c r="E10804" s="139" t="s">
        <v>39535</v>
      </c>
      <c r="F10804" s="140">
        <v>15.99</v>
      </c>
      <c r="G10804" s="139"/>
      <c r="H10804" s="88" t="s">
        <v>121</v>
      </c>
    </row>
    <row r="10805" spans="1:8">
      <c r="A10805" s="139" t="s">
        <v>425</v>
      </c>
      <c r="B10805" s="139" t="s">
        <v>21722</v>
      </c>
      <c r="C10805" s="139" t="s">
        <v>21723</v>
      </c>
      <c r="D10805" s="140">
        <v>7.54</v>
      </c>
      <c r="E10805" s="139" t="s">
        <v>39536</v>
      </c>
      <c r="F10805" s="140">
        <v>15.99</v>
      </c>
      <c r="G10805" s="139"/>
      <c r="H10805" s="88" t="s">
        <v>121</v>
      </c>
    </row>
    <row r="10806" spans="1:8">
      <c r="A10806" s="139" t="s">
        <v>425</v>
      </c>
      <c r="B10806" s="139" t="s">
        <v>21724</v>
      </c>
      <c r="C10806" s="139" t="s">
        <v>21725</v>
      </c>
      <c r="D10806" s="140">
        <v>8.0500000000000007</v>
      </c>
      <c r="E10806" s="139" t="s">
        <v>39537</v>
      </c>
      <c r="F10806" s="140">
        <v>16.989999999999998</v>
      </c>
      <c r="G10806" s="139"/>
      <c r="H10806" s="88" t="s">
        <v>121</v>
      </c>
    </row>
    <row r="10807" spans="1:8">
      <c r="A10807" s="139" t="s">
        <v>425</v>
      </c>
      <c r="B10807" s="139" t="s">
        <v>21726</v>
      </c>
      <c r="C10807" s="139" t="s">
        <v>21727</v>
      </c>
      <c r="D10807" s="140">
        <v>8.6999999999999993</v>
      </c>
      <c r="E10807" s="139" t="s">
        <v>39538</v>
      </c>
      <c r="F10807" s="140">
        <v>18.989999999999998</v>
      </c>
      <c r="G10807" s="139"/>
      <c r="H10807" s="88" t="s">
        <v>121</v>
      </c>
    </row>
    <row r="10808" spans="1:8">
      <c r="A10808" s="139" t="s">
        <v>425</v>
      </c>
      <c r="B10808" s="139" t="s">
        <v>21728</v>
      </c>
      <c r="C10808" s="139" t="s">
        <v>21729</v>
      </c>
      <c r="D10808" s="140">
        <v>10.16</v>
      </c>
      <c r="E10808" s="139" t="s">
        <v>39539</v>
      </c>
      <c r="F10808" s="140">
        <v>21.99</v>
      </c>
      <c r="G10808" s="139"/>
      <c r="H10808" s="88" t="s">
        <v>121</v>
      </c>
    </row>
    <row r="10809" spans="1:8">
      <c r="A10809" s="139" t="s">
        <v>425</v>
      </c>
      <c r="B10809" s="139" t="s">
        <v>21730</v>
      </c>
      <c r="C10809" s="139" t="s">
        <v>21731</v>
      </c>
      <c r="D10809" s="140">
        <v>12.87</v>
      </c>
      <c r="E10809" s="139" t="s">
        <v>39540</v>
      </c>
      <c r="F10809" s="140">
        <v>26.99</v>
      </c>
      <c r="G10809" s="139"/>
      <c r="H10809" s="88" t="s">
        <v>121</v>
      </c>
    </row>
    <row r="10810" spans="1:8">
      <c r="A10810" s="139" t="s">
        <v>425</v>
      </c>
      <c r="B10810" s="139" t="s">
        <v>21732</v>
      </c>
      <c r="C10810" s="139" t="s">
        <v>21733</v>
      </c>
      <c r="D10810" s="140">
        <v>3.45</v>
      </c>
      <c r="E10810" s="139" t="s">
        <v>39541</v>
      </c>
      <c r="F10810" s="140">
        <v>7.99</v>
      </c>
      <c r="G10810" s="139"/>
      <c r="H10810" s="88" t="s">
        <v>121</v>
      </c>
    </row>
    <row r="10811" spans="1:8">
      <c r="A10811" s="139" t="s">
        <v>425</v>
      </c>
      <c r="B10811" s="139" t="s">
        <v>21734</v>
      </c>
      <c r="C10811" s="139" t="s">
        <v>21735</v>
      </c>
      <c r="D10811" s="140">
        <v>3.5</v>
      </c>
      <c r="E10811" s="139" t="s">
        <v>39542</v>
      </c>
      <c r="F10811" s="140">
        <v>7.99</v>
      </c>
      <c r="G10811" s="139"/>
      <c r="H10811" s="88" t="s">
        <v>121</v>
      </c>
    </row>
    <row r="10812" spans="1:8">
      <c r="A10812" s="139" t="s">
        <v>425</v>
      </c>
      <c r="B10812" s="139" t="s">
        <v>21736</v>
      </c>
      <c r="C10812" s="139" t="s">
        <v>21737</v>
      </c>
      <c r="D10812" s="140">
        <v>3.58</v>
      </c>
      <c r="E10812" s="139" t="s">
        <v>39543</v>
      </c>
      <c r="F10812" s="140">
        <v>8.99</v>
      </c>
      <c r="G10812" s="139"/>
      <c r="H10812" s="88" t="s">
        <v>121</v>
      </c>
    </row>
    <row r="10813" spans="1:8">
      <c r="A10813" s="139" t="s">
        <v>425</v>
      </c>
      <c r="B10813" s="139" t="s">
        <v>21738</v>
      </c>
      <c r="C10813" s="139" t="s">
        <v>21739</v>
      </c>
      <c r="D10813" s="140">
        <v>4.05</v>
      </c>
      <c r="E10813" s="139" t="s">
        <v>39544</v>
      </c>
      <c r="F10813" s="140">
        <v>8.99</v>
      </c>
      <c r="G10813" s="139"/>
      <c r="H10813" s="88" t="s">
        <v>121</v>
      </c>
    </row>
    <row r="10814" spans="1:8">
      <c r="A10814" s="139" t="s">
        <v>425</v>
      </c>
      <c r="B10814" s="139" t="s">
        <v>21740</v>
      </c>
      <c r="C10814" s="139" t="s">
        <v>21741</v>
      </c>
      <c r="D10814" s="140">
        <v>4.16</v>
      </c>
      <c r="E10814" s="139" t="s">
        <v>39545</v>
      </c>
      <c r="F10814" s="140">
        <v>8.99</v>
      </c>
      <c r="G10814" s="139"/>
      <c r="H10814" s="88" t="s">
        <v>121</v>
      </c>
    </row>
    <row r="10815" spans="1:8">
      <c r="A10815" s="139" t="s">
        <v>425</v>
      </c>
      <c r="B10815" s="139" t="s">
        <v>21742</v>
      </c>
      <c r="C10815" s="139" t="s">
        <v>21743</v>
      </c>
      <c r="D10815" s="140">
        <v>4.16</v>
      </c>
      <c r="E10815" s="139" t="s">
        <v>39546</v>
      </c>
      <c r="F10815" s="140">
        <v>8.99</v>
      </c>
      <c r="G10815" s="139"/>
      <c r="H10815" s="88" t="s">
        <v>121</v>
      </c>
    </row>
    <row r="10816" spans="1:8">
      <c r="A10816" s="139" t="s">
        <v>425</v>
      </c>
      <c r="B10816" s="139" t="s">
        <v>21744</v>
      </c>
      <c r="C10816" s="139" t="s">
        <v>21745</v>
      </c>
      <c r="D10816" s="140">
        <v>4.45</v>
      </c>
      <c r="E10816" s="139" t="s">
        <v>39547</v>
      </c>
      <c r="F10816" s="140">
        <v>9.99</v>
      </c>
      <c r="G10816" s="139"/>
      <c r="H10816" s="88" t="s">
        <v>121</v>
      </c>
    </row>
    <row r="10817" spans="1:8">
      <c r="A10817" s="139" t="s">
        <v>425</v>
      </c>
      <c r="B10817" s="139" t="s">
        <v>21746</v>
      </c>
      <c r="C10817" s="139" t="s">
        <v>21747</v>
      </c>
      <c r="D10817" s="140">
        <v>4.74</v>
      </c>
      <c r="E10817" s="139" t="s">
        <v>39548</v>
      </c>
      <c r="F10817" s="140">
        <v>10.99</v>
      </c>
      <c r="G10817" s="139"/>
      <c r="H10817" s="88" t="s">
        <v>121</v>
      </c>
    </row>
    <row r="10818" spans="1:8">
      <c r="A10818" s="139" t="s">
        <v>425</v>
      </c>
      <c r="B10818" s="139" t="s">
        <v>21748</v>
      </c>
      <c r="C10818" s="139" t="s">
        <v>21749</v>
      </c>
      <c r="D10818" s="140">
        <v>4.75</v>
      </c>
      <c r="E10818" s="139" t="s">
        <v>39549</v>
      </c>
      <c r="F10818" s="140">
        <v>10.99</v>
      </c>
      <c r="G10818" s="139"/>
      <c r="H10818" s="88" t="s">
        <v>121</v>
      </c>
    </row>
    <row r="10819" spans="1:8">
      <c r="A10819" s="139" t="s">
        <v>425</v>
      </c>
      <c r="B10819" s="139" t="s">
        <v>21750</v>
      </c>
      <c r="C10819" s="139" t="s">
        <v>21751</v>
      </c>
      <c r="D10819" s="140">
        <v>5.04</v>
      </c>
      <c r="E10819" s="139" t="s">
        <v>39550</v>
      </c>
      <c r="F10819" s="140">
        <v>10.99</v>
      </c>
      <c r="G10819" s="139"/>
      <c r="H10819" s="88" t="s">
        <v>121</v>
      </c>
    </row>
    <row r="10820" spans="1:8">
      <c r="A10820" s="139" t="s">
        <v>425</v>
      </c>
      <c r="B10820" s="139" t="s">
        <v>21752</v>
      </c>
      <c r="C10820" s="139" t="s">
        <v>21753</v>
      </c>
      <c r="D10820" s="140">
        <v>5.33</v>
      </c>
      <c r="E10820" s="139" t="s">
        <v>39551</v>
      </c>
      <c r="F10820" s="140">
        <v>11.99</v>
      </c>
      <c r="G10820" s="139"/>
      <c r="H10820" s="88" t="s">
        <v>121</v>
      </c>
    </row>
    <row r="10821" spans="1:8">
      <c r="A10821" s="139" t="s">
        <v>425</v>
      </c>
      <c r="B10821" s="139" t="s">
        <v>21754</v>
      </c>
      <c r="C10821" s="139" t="s">
        <v>21755</v>
      </c>
      <c r="D10821" s="140">
        <v>5.64</v>
      </c>
      <c r="E10821" s="139" t="s">
        <v>39552</v>
      </c>
      <c r="F10821" s="140">
        <v>12.99</v>
      </c>
      <c r="G10821" s="139"/>
      <c r="H10821" s="88" t="s">
        <v>121</v>
      </c>
    </row>
    <row r="10822" spans="1:8">
      <c r="A10822" s="139" t="s">
        <v>425</v>
      </c>
      <c r="B10822" s="139" t="s">
        <v>21756</v>
      </c>
      <c r="C10822" s="139" t="s">
        <v>21757</v>
      </c>
      <c r="D10822" s="140">
        <v>5.93</v>
      </c>
      <c r="E10822" s="139" t="s">
        <v>39553</v>
      </c>
      <c r="F10822" s="140">
        <v>12.99</v>
      </c>
      <c r="G10822" s="139"/>
      <c r="H10822" s="88" t="s">
        <v>121</v>
      </c>
    </row>
    <row r="10823" spans="1:8">
      <c r="A10823" s="139" t="s">
        <v>425</v>
      </c>
      <c r="B10823" s="139" t="s">
        <v>21758</v>
      </c>
      <c r="C10823" s="139" t="s">
        <v>21759</v>
      </c>
      <c r="D10823" s="140">
        <v>6.52</v>
      </c>
      <c r="E10823" s="139" t="s">
        <v>39554</v>
      </c>
      <c r="F10823" s="140">
        <v>14.99</v>
      </c>
      <c r="G10823" s="139"/>
      <c r="H10823" s="88" t="s">
        <v>121</v>
      </c>
    </row>
    <row r="10824" spans="1:8">
      <c r="A10824" s="139" t="s">
        <v>425</v>
      </c>
      <c r="B10824" s="139" t="s">
        <v>21760</v>
      </c>
      <c r="C10824" s="139" t="s">
        <v>21761</v>
      </c>
      <c r="D10824" s="140">
        <v>6.83</v>
      </c>
      <c r="E10824" s="139" t="s">
        <v>39555</v>
      </c>
      <c r="F10824" s="140">
        <v>14.99</v>
      </c>
      <c r="G10824" s="139"/>
      <c r="H10824" s="88" t="s">
        <v>121</v>
      </c>
    </row>
    <row r="10825" spans="1:8">
      <c r="A10825" s="139" t="s">
        <v>425</v>
      </c>
      <c r="B10825" s="139" t="s">
        <v>21762</v>
      </c>
      <c r="C10825" s="139" t="s">
        <v>21763</v>
      </c>
      <c r="D10825" s="140">
        <v>7.43</v>
      </c>
      <c r="E10825" s="139" t="s">
        <v>39556</v>
      </c>
      <c r="F10825" s="140">
        <v>15.99</v>
      </c>
      <c r="G10825" s="139"/>
      <c r="H10825" s="88" t="s">
        <v>121</v>
      </c>
    </row>
    <row r="10826" spans="1:8">
      <c r="A10826" s="139" t="s">
        <v>425</v>
      </c>
      <c r="B10826" s="139" t="s">
        <v>21764</v>
      </c>
      <c r="C10826" s="139" t="s">
        <v>21765</v>
      </c>
      <c r="D10826" s="140">
        <v>8.02</v>
      </c>
      <c r="E10826" s="139" t="s">
        <v>39557</v>
      </c>
      <c r="F10826" s="140">
        <v>16.989999999999998</v>
      </c>
      <c r="G10826" s="139"/>
      <c r="H10826" s="88" t="s">
        <v>121</v>
      </c>
    </row>
    <row r="10827" spans="1:8">
      <c r="A10827" s="139" t="s">
        <v>425</v>
      </c>
      <c r="B10827" s="139" t="s">
        <v>21766</v>
      </c>
      <c r="C10827" s="139" t="s">
        <v>21767</v>
      </c>
      <c r="D10827" s="140">
        <v>8.91</v>
      </c>
      <c r="E10827" s="139" t="s">
        <v>39558</v>
      </c>
      <c r="F10827" s="140">
        <v>18.989999999999998</v>
      </c>
      <c r="G10827" s="139"/>
      <c r="H10827" s="88" t="s">
        <v>121</v>
      </c>
    </row>
    <row r="10828" spans="1:8">
      <c r="A10828" s="139" t="s">
        <v>425</v>
      </c>
      <c r="B10828" s="139" t="s">
        <v>21768</v>
      </c>
      <c r="C10828" s="139" t="s">
        <v>21769</v>
      </c>
      <c r="D10828" s="140">
        <v>9.2100000000000009</v>
      </c>
      <c r="E10828" s="139" t="s">
        <v>39559</v>
      </c>
      <c r="F10828" s="140">
        <v>19.989999999999998</v>
      </c>
      <c r="G10828" s="139"/>
      <c r="H10828" s="88" t="s">
        <v>121</v>
      </c>
    </row>
    <row r="10829" spans="1:8">
      <c r="A10829" s="139" t="s">
        <v>425</v>
      </c>
      <c r="B10829" s="139" t="s">
        <v>21770</v>
      </c>
      <c r="C10829" s="139" t="s">
        <v>21771</v>
      </c>
      <c r="D10829" s="140">
        <v>10.11</v>
      </c>
      <c r="E10829" s="139" t="s">
        <v>39560</v>
      </c>
      <c r="F10829" s="140">
        <v>20.99</v>
      </c>
      <c r="G10829" s="139"/>
      <c r="H10829" s="88" t="s">
        <v>121</v>
      </c>
    </row>
    <row r="10830" spans="1:8">
      <c r="A10830" s="139" t="s">
        <v>425</v>
      </c>
      <c r="B10830" s="139" t="s">
        <v>21772</v>
      </c>
      <c r="C10830" s="139" t="s">
        <v>21773</v>
      </c>
      <c r="D10830" s="140">
        <v>10.4</v>
      </c>
      <c r="E10830" s="139" t="s">
        <v>39561</v>
      </c>
      <c r="F10830" s="140">
        <v>21.99</v>
      </c>
      <c r="G10830" s="139"/>
      <c r="H10830" s="88" t="s">
        <v>121</v>
      </c>
    </row>
    <row r="10831" spans="1:8">
      <c r="A10831" s="139" t="s">
        <v>425</v>
      </c>
      <c r="B10831" s="139" t="s">
        <v>21774</v>
      </c>
      <c r="C10831" s="139" t="s">
        <v>21775</v>
      </c>
      <c r="D10831" s="140">
        <v>11.59</v>
      </c>
      <c r="E10831" s="139" t="s">
        <v>39562</v>
      </c>
      <c r="F10831" s="140">
        <v>23.99</v>
      </c>
      <c r="G10831" s="139"/>
      <c r="H10831" s="88" t="s">
        <v>121</v>
      </c>
    </row>
    <row r="10832" spans="1:8">
      <c r="A10832" s="139" t="s">
        <v>425</v>
      </c>
      <c r="B10832" s="139" t="s">
        <v>21776</v>
      </c>
      <c r="C10832" s="139" t="s">
        <v>21777</v>
      </c>
      <c r="D10832" s="140">
        <v>12.48</v>
      </c>
      <c r="E10832" s="139" t="s">
        <v>39563</v>
      </c>
      <c r="F10832" s="140">
        <v>25.99</v>
      </c>
      <c r="G10832" s="139"/>
      <c r="H10832" s="88" t="s">
        <v>121</v>
      </c>
    </row>
    <row r="10833" spans="1:8">
      <c r="A10833" s="139" t="s">
        <v>425</v>
      </c>
      <c r="B10833" s="139" t="s">
        <v>21778</v>
      </c>
      <c r="C10833" s="139" t="s">
        <v>21779</v>
      </c>
      <c r="D10833" s="140">
        <v>13.67</v>
      </c>
      <c r="E10833" s="139" t="s">
        <v>39564</v>
      </c>
      <c r="F10833" s="140">
        <v>28.99</v>
      </c>
      <c r="G10833" s="139"/>
      <c r="H10833" s="88" t="s">
        <v>121</v>
      </c>
    </row>
    <row r="10834" spans="1:8">
      <c r="A10834" s="139" t="s">
        <v>425</v>
      </c>
      <c r="B10834" s="139" t="s">
        <v>21780</v>
      </c>
      <c r="C10834" s="139" t="s">
        <v>21781</v>
      </c>
      <c r="D10834" s="140">
        <v>14.27</v>
      </c>
      <c r="E10834" s="139" t="s">
        <v>39565</v>
      </c>
      <c r="F10834" s="140">
        <v>29.99</v>
      </c>
      <c r="G10834" s="139"/>
      <c r="H10834" s="88" t="s">
        <v>121</v>
      </c>
    </row>
    <row r="10835" spans="1:8">
      <c r="A10835" s="139" t="s">
        <v>425</v>
      </c>
      <c r="B10835" s="139" t="s">
        <v>21782</v>
      </c>
      <c r="C10835" s="139" t="s">
        <v>21783</v>
      </c>
      <c r="D10835" s="140">
        <v>15.46</v>
      </c>
      <c r="E10835" s="139" t="s">
        <v>39566</v>
      </c>
      <c r="F10835" s="140">
        <v>31.99</v>
      </c>
      <c r="G10835" s="139"/>
      <c r="H10835" s="88" t="s">
        <v>121</v>
      </c>
    </row>
    <row r="10836" spans="1:8">
      <c r="A10836" s="139" t="s">
        <v>425</v>
      </c>
      <c r="B10836" s="139" t="s">
        <v>21784</v>
      </c>
      <c r="C10836" s="139" t="s">
        <v>21785</v>
      </c>
      <c r="D10836" s="140">
        <v>3.26</v>
      </c>
      <c r="E10836" s="139" t="s">
        <v>39567</v>
      </c>
      <c r="F10836" s="140">
        <v>6.99</v>
      </c>
      <c r="G10836" s="139"/>
      <c r="H10836" s="88" t="s">
        <v>121</v>
      </c>
    </row>
    <row r="10837" spans="1:8">
      <c r="A10837" s="139" t="s">
        <v>425</v>
      </c>
      <c r="B10837" s="139" t="s">
        <v>21786</v>
      </c>
      <c r="C10837" s="139" t="s">
        <v>21787</v>
      </c>
      <c r="D10837" s="140">
        <v>3.26</v>
      </c>
      <c r="E10837" s="139" t="s">
        <v>39568</v>
      </c>
      <c r="F10837" s="140">
        <v>6.99</v>
      </c>
      <c r="G10837" s="139"/>
      <c r="H10837" s="88" t="s">
        <v>121</v>
      </c>
    </row>
    <row r="10838" spans="1:8">
      <c r="A10838" s="139" t="s">
        <v>425</v>
      </c>
      <c r="B10838" s="139" t="s">
        <v>21788</v>
      </c>
      <c r="C10838" s="139" t="s">
        <v>21789</v>
      </c>
      <c r="D10838" s="140">
        <v>3.26</v>
      </c>
      <c r="E10838" s="139" t="s">
        <v>39569</v>
      </c>
      <c r="F10838" s="140">
        <v>6.99</v>
      </c>
      <c r="G10838" s="139"/>
      <c r="H10838" s="88" t="s">
        <v>121</v>
      </c>
    </row>
    <row r="10839" spans="1:8">
      <c r="A10839" s="139" t="s">
        <v>425</v>
      </c>
      <c r="B10839" s="139" t="s">
        <v>21790</v>
      </c>
      <c r="C10839" s="139" t="s">
        <v>21791</v>
      </c>
      <c r="D10839" s="140">
        <v>3.57</v>
      </c>
      <c r="E10839" s="139" t="s">
        <v>39570</v>
      </c>
      <c r="F10839" s="140">
        <v>7.99</v>
      </c>
      <c r="G10839" s="139"/>
      <c r="H10839" s="88" t="s">
        <v>121</v>
      </c>
    </row>
    <row r="10840" spans="1:8">
      <c r="A10840" s="139" t="s">
        <v>425</v>
      </c>
      <c r="B10840" s="139" t="s">
        <v>21792</v>
      </c>
      <c r="C10840" s="139" t="s">
        <v>21793</v>
      </c>
      <c r="D10840" s="140">
        <v>55.5</v>
      </c>
      <c r="E10840" s="139" t="s">
        <v>39571</v>
      </c>
      <c r="F10840" s="140">
        <v>112.99</v>
      </c>
      <c r="G10840" s="139"/>
      <c r="H10840" s="88" t="s">
        <v>121</v>
      </c>
    </row>
    <row r="10841" spans="1:8">
      <c r="A10841" s="139" t="s">
        <v>425</v>
      </c>
      <c r="B10841" s="139" t="s">
        <v>21794</v>
      </c>
      <c r="C10841" s="139" t="s">
        <v>21795</v>
      </c>
      <c r="D10841" s="140">
        <v>9.8800000000000008</v>
      </c>
      <c r="E10841" s="139" t="s">
        <v>39572</v>
      </c>
      <c r="F10841" s="140">
        <v>20.99</v>
      </c>
      <c r="G10841" s="139"/>
      <c r="H10841" s="88" t="s">
        <v>121</v>
      </c>
    </row>
    <row r="10842" spans="1:8">
      <c r="A10842" s="139" t="s">
        <v>425</v>
      </c>
      <c r="B10842" s="139" t="s">
        <v>21796</v>
      </c>
      <c r="C10842" s="139" t="s">
        <v>21797</v>
      </c>
      <c r="D10842" s="140">
        <v>11</v>
      </c>
      <c r="E10842" s="139" t="s">
        <v>39573</v>
      </c>
      <c r="F10842" s="140">
        <v>22.99</v>
      </c>
      <c r="G10842" s="139"/>
      <c r="H10842" s="88" t="s">
        <v>121</v>
      </c>
    </row>
    <row r="10843" spans="1:8">
      <c r="A10843" s="139" t="s">
        <v>425</v>
      </c>
      <c r="B10843" s="139" t="s">
        <v>21798</v>
      </c>
      <c r="C10843" s="139" t="s">
        <v>21799</v>
      </c>
      <c r="D10843" s="140">
        <v>11.56</v>
      </c>
      <c r="E10843" s="139" t="s">
        <v>39574</v>
      </c>
      <c r="F10843" s="140">
        <v>23.99</v>
      </c>
      <c r="G10843" s="139"/>
      <c r="H10843" s="88" t="s">
        <v>121</v>
      </c>
    </row>
    <row r="10844" spans="1:8">
      <c r="A10844" s="139" t="s">
        <v>425</v>
      </c>
      <c r="B10844" s="139" t="s">
        <v>21800</v>
      </c>
      <c r="C10844" s="139" t="s">
        <v>21801</v>
      </c>
      <c r="D10844" s="140">
        <v>12.34</v>
      </c>
      <c r="E10844" s="139" t="s">
        <v>39575</v>
      </c>
      <c r="F10844" s="140">
        <v>25.99</v>
      </c>
      <c r="G10844" s="139"/>
      <c r="H10844" s="88" t="s">
        <v>121</v>
      </c>
    </row>
    <row r="10845" spans="1:8">
      <c r="A10845" s="139" t="s">
        <v>425</v>
      </c>
      <c r="B10845" s="139" t="s">
        <v>21802</v>
      </c>
      <c r="C10845" s="139" t="s">
        <v>21803</v>
      </c>
      <c r="D10845" s="140">
        <v>13.26</v>
      </c>
      <c r="E10845" s="139" t="s">
        <v>39576</v>
      </c>
      <c r="F10845" s="140">
        <v>27.99</v>
      </c>
      <c r="G10845" s="139"/>
      <c r="H10845" s="88" t="s">
        <v>121</v>
      </c>
    </row>
    <row r="10846" spans="1:8">
      <c r="A10846" s="139" t="s">
        <v>425</v>
      </c>
      <c r="B10846" s="139" t="s">
        <v>21804</v>
      </c>
      <c r="C10846" s="139" t="s">
        <v>21805</v>
      </c>
      <c r="D10846" s="140">
        <v>15</v>
      </c>
      <c r="E10846" s="139" t="s">
        <v>39577</v>
      </c>
      <c r="F10846" s="140">
        <v>31.99</v>
      </c>
      <c r="G10846" s="139"/>
      <c r="H10846" s="88" t="s">
        <v>121</v>
      </c>
    </row>
    <row r="10847" spans="1:8">
      <c r="A10847" s="139" t="s">
        <v>425</v>
      </c>
      <c r="B10847" s="139" t="s">
        <v>21806</v>
      </c>
      <c r="C10847" s="139" t="s">
        <v>21807</v>
      </c>
      <c r="D10847" s="140">
        <v>17.34</v>
      </c>
      <c r="E10847" s="139" t="s">
        <v>39578</v>
      </c>
      <c r="F10847" s="140">
        <v>35.99</v>
      </c>
      <c r="G10847" s="139"/>
      <c r="H10847" s="88" t="s">
        <v>121</v>
      </c>
    </row>
    <row r="10848" spans="1:8">
      <c r="A10848" s="139" t="s">
        <v>425</v>
      </c>
      <c r="B10848" s="139" t="s">
        <v>21808</v>
      </c>
      <c r="C10848" s="139" t="s">
        <v>21809</v>
      </c>
      <c r="D10848" s="140">
        <v>9.68</v>
      </c>
      <c r="E10848" s="139" t="s">
        <v>39579</v>
      </c>
      <c r="F10848" s="140">
        <v>20.99</v>
      </c>
      <c r="G10848" s="139"/>
      <c r="H10848" s="88" t="s">
        <v>121</v>
      </c>
    </row>
    <row r="10849" spans="1:8">
      <c r="A10849" s="139" t="s">
        <v>425</v>
      </c>
      <c r="B10849" s="139" t="s">
        <v>21810</v>
      </c>
      <c r="C10849" s="139" t="s">
        <v>21811</v>
      </c>
      <c r="D10849" s="140">
        <v>9.8800000000000008</v>
      </c>
      <c r="E10849" s="139" t="s">
        <v>39580</v>
      </c>
      <c r="F10849" s="140">
        <v>20.99</v>
      </c>
      <c r="G10849" s="139"/>
      <c r="H10849" s="88" t="s">
        <v>121</v>
      </c>
    </row>
    <row r="10850" spans="1:8">
      <c r="A10850" s="139" t="s">
        <v>425</v>
      </c>
      <c r="B10850" s="139" t="s">
        <v>21812</v>
      </c>
      <c r="C10850" s="139" t="s">
        <v>21813</v>
      </c>
      <c r="D10850" s="140">
        <v>393.74</v>
      </c>
      <c r="E10850" s="139" t="s">
        <v>39581</v>
      </c>
      <c r="F10850" s="140">
        <v>819.99</v>
      </c>
      <c r="G10850" s="139"/>
      <c r="H10850" s="88" t="s">
        <v>121</v>
      </c>
    </row>
    <row r="10851" spans="1:8">
      <c r="A10851" s="139" t="s">
        <v>425</v>
      </c>
      <c r="B10851" s="139" t="s">
        <v>21814</v>
      </c>
      <c r="C10851" s="139" t="s">
        <v>21815</v>
      </c>
      <c r="D10851" s="140">
        <v>113.39</v>
      </c>
      <c r="E10851" s="139" t="s">
        <v>39582</v>
      </c>
      <c r="F10851" s="140">
        <v>235.99</v>
      </c>
      <c r="G10851" s="139"/>
      <c r="H10851" s="88" t="s">
        <v>121</v>
      </c>
    </row>
    <row r="10852" spans="1:8">
      <c r="A10852" s="139" t="s">
        <v>425</v>
      </c>
      <c r="B10852" s="139" t="s">
        <v>21816</v>
      </c>
      <c r="C10852" s="139" t="s">
        <v>21817</v>
      </c>
      <c r="D10852" s="140">
        <v>199.68</v>
      </c>
      <c r="E10852" s="139" t="s">
        <v>39583</v>
      </c>
      <c r="F10852" s="140">
        <v>339.99</v>
      </c>
      <c r="G10852" s="139"/>
      <c r="H10852" s="88" t="s">
        <v>121</v>
      </c>
    </row>
    <row r="10853" spans="1:8">
      <c r="A10853" s="139" t="s">
        <v>425</v>
      </c>
      <c r="B10853" s="139" t="s">
        <v>21818</v>
      </c>
      <c r="C10853" s="139" t="s">
        <v>21819</v>
      </c>
      <c r="D10853" s="140">
        <v>1133.99</v>
      </c>
      <c r="E10853" s="139" t="s">
        <v>39584</v>
      </c>
      <c r="F10853" s="140">
        <v>1899.99</v>
      </c>
      <c r="G10853" s="139"/>
      <c r="H10853" s="88" t="s">
        <v>121</v>
      </c>
    </row>
    <row r="10854" spans="1:8">
      <c r="A10854" s="139" t="s">
        <v>17566</v>
      </c>
      <c r="B10854" s="139" t="s">
        <v>21820</v>
      </c>
      <c r="C10854" s="139" t="s">
        <v>21821</v>
      </c>
      <c r="D10854" s="140">
        <v>2381.1</v>
      </c>
      <c r="E10854" s="139" t="s">
        <v>39585</v>
      </c>
      <c r="F10854" s="140">
        <v>4199.99</v>
      </c>
      <c r="G10854" s="139"/>
      <c r="H10854" s="88" t="s">
        <v>121</v>
      </c>
    </row>
    <row r="10855" spans="1:8">
      <c r="A10855" s="139" t="s">
        <v>425</v>
      </c>
      <c r="B10855" s="139" t="s">
        <v>21822</v>
      </c>
      <c r="C10855" s="139" t="s">
        <v>21823</v>
      </c>
      <c r="D10855" s="140">
        <v>534.19000000000005</v>
      </c>
      <c r="E10855" s="139" t="s">
        <v>39586</v>
      </c>
      <c r="F10855" s="140">
        <v>1149.99</v>
      </c>
      <c r="G10855" s="139"/>
      <c r="H10855" s="88" t="s">
        <v>121</v>
      </c>
    </row>
    <row r="10856" spans="1:8">
      <c r="A10856" s="139" t="s">
        <v>17566</v>
      </c>
      <c r="B10856" s="139" t="s">
        <v>21824</v>
      </c>
      <c r="C10856" s="139" t="s">
        <v>21825</v>
      </c>
      <c r="D10856" s="140">
        <v>128.99</v>
      </c>
      <c r="E10856" s="139" t="s">
        <v>39587</v>
      </c>
      <c r="F10856" s="140">
        <v>219.99</v>
      </c>
      <c r="G10856" s="139"/>
      <c r="H10856" s="88" t="s">
        <v>121</v>
      </c>
    </row>
    <row r="10857" spans="1:8">
      <c r="A10857" s="139" t="s">
        <v>17566</v>
      </c>
      <c r="B10857" s="139" t="s">
        <v>21826</v>
      </c>
      <c r="C10857" s="139" t="s">
        <v>21827</v>
      </c>
      <c r="D10857" s="140">
        <v>224.64</v>
      </c>
      <c r="E10857" s="139" t="s">
        <v>39588</v>
      </c>
      <c r="F10857" s="140">
        <v>389.99</v>
      </c>
      <c r="G10857" s="139"/>
      <c r="H10857" s="88" t="s">
        <v>121</v>
      </c>
    </row>
    <row r="10858" spans="1:8">
      <c r="A10858" s="139" t="s">
        <v>17566</v>
      </c>
      <c r="B10858" s="139" t="s">
        <v>21828</v>
      </c>
      <c r="C10858" s="139" t="s">
        <v>21829</v>
      </c>
      <c r="D10858" s="140">
        <v>535.99</v>
      </c>
      <c r="E10858" s="139" t="s">
        <v>39589</v>
      </c>
      <c r="F10858" s="140">
        <v>919.99</v>
      </c>
      <c r="G10858" s="139"/>
      <c r="H10858" s="88" t="s">
        <v>121</v>
      </c>
    </row>
    <row r="10859" spans="1:8">
      <c r="A10859" s="139" t="s">
        <v>17566</v>
      </c>
      <c r="B10859" s="139" t="s">
        <v>21830</v>
      </c>
      <c r="C10859" s="139" t="s">
        <v>21831</v>
      </c>
      <c r="D10859" s="140">
        <v>129.72</v>
      </c>
      <c r="E10859" s="139" t="s">
        <v>39590</v>
      </c>
      <c r="F10859" s="140">
        <v>219.99</v>
      </c>
      <c r="G10859" s="139"/>
      <c r="H10859" s="88" t="s">
        <v>121</v>
      </c>
    </row>
    <row r="10860" spans="1:8">
      <c r="A10860" s="139" t="s">
        <v>17566</v>
      </c>
      <c r="B10860" s="139" t="s">
        <v>21832</v>
      </c>
      <c r="C10860" s="139" t="s">
        <v>21833</v>
      </c>
      <c r="D10860" s="140">
        <v>288.52</v>
      </c>
      <c r="E10860" s="139" t="s">
        <v>39591</v>
      </c>
      <c r="F10860" s="140">
        <v>499.99</v>
      </c>
      <c r="G10860" s="139"/>
      <c r="H10860" s="88" t="s">
        <v>121</v>
      </c>
    </row>
    <row r="10861" spans="1:8">
      <c r="A10861" s="139" t="s">
        <v>17566</v>
      </c>
      <c r="B10861" s="139" t="s">
        <v>21834</v>
      </c>
      <c r="C10861" s="139" t="s">
        <v>21835</v>
      </c>
      <c r="D10861" s="140">
        <v>319.55</v>
      </c>
      <c r="E10861" s="139" t="s">
        <v>39592</v>
      </c>
      <c r="F10861" s="140">
        <v>549.99</v>
      </c>
      <c r="G10861" s="139"/>
      <c r="H10861" s="88" t="s">
        <v>121</v>
      </c>
    </row>
    <row r="10862" spans="1:8">
      <c r="A10862" s="139" t="s">
        <v>17566</v>
      </c>
      <c r="B10862" s="139" t="s">
        <v>21836</v>
      </c>
      <c r="C10862" s="139" t="s">
        <v>21837</v>
      </c>
      <c r="D10862" s="140">
        <v>105.66</v>
      </c>
      <c r="E10862" s="139" t="s">
        <v>39593</v>
      </c>
      <c r="F10862" s="140">
        <v>179.99</v>
      </c>
      <c r="G10862" s="139"/>
      <c r="H10862" s="88" t="s">
        <v>121</v>
      </c>
    </row>
    <row r="10863" spans="1:8">
      <c r="A10863" s="139" t="s">
        <v>425</v>
      </c>
      <c r="B10863" s="139" t="s">
        <v>21838</v>
      </c>
      <c r="C10863" s="139" t="s">
        <v>21839</v>
      </c>
      <c r="D10863" s="140">
        <v>311.81</v>
      </c>
      <c r="E10863" s="139" t="s">
        <v>39594</v>
      </c>
      <c r="F10863" s="140">
        <v>559.99</v>
      </c>
      <c r="G10863" s="139"/>
      <c r="H10863" s="88" t="s">
        <v>121</v>
      </c>
    </row>
    <row r="10864" spans="1:8">
      <c r="A10864" s="139" t="s">
        <v>425</v>
      </c>
      <c r="B10864" s="139" t="s">
        <v>21840</v>
      </c>
      <c r="C10864" s="139" t="s">
        <v>21841</v>
      </c>
      <c r="D10864" s="140">
        <v>122.77</v>
      </c>
      <c r="E10864" s="139" t="s">
        <v>39595</v>
      </c>
      <c r="F10864" s="140">
        <v>199.99</v>
      </c>
      <c r="G10864" s="139"/>
      <c r="H10864" s="88" t="s">
        <v>121</v>
      </c>
    </row>
    <row r="10865" spans="1:8">
      <c r="A10865" s="139" t="s">
        <v>425</v>
      </c>
      <c r="B10865" s="139" t="s">
        <v>21842</v>
      </c>
      <c r="C10865" s="139" t="s">
        <v>21843</v>
      </c>
      <c r="D10865" s="140">
        <v>65.09</v>
      </c>
      <c r="E10865" s="139" t="s">
        <v>39596</v>
      </c>
      <c r="F10865" s="140">
        <v>110.99</v>
      </c>
      <c r="G10865" s="139"/>
      <c r="H10865" s="88" t="s">
        <v>121</v>
      </c>
    </row>
    <row r="10866" spans="1:8">
      <c r="A10866" s="139" t="s">
        <v>425</v>
      </c>
      <c r="B10866" s="139" t="s">
        <v>21844</v>
      </c>
      <c r="C10866" s="139" t="s">
        <v>21845</v>
      </c>
      <c r="D10866" s="140">
        <v>36.07</v>
      </c>
      <c r="E10866" s="139" t="s">
        <v>39597</v>
      </c>
      <c r="F10866" s="140">
        <v>69.989999999999995</v>
      </c>
      <c r="G10866" s="139"/>
      <c r="H10866" s="88" t="s">
        <v>121</v>
      </c>
    </row>
    <row r="10867" spans="1:8">
      <c r="A10867" s="139" t="s">
        <v>425</v>
      </c>
      <c r="B10867" s="139" t="s">
        <v>21846</v>
      </c>
      <c r="C10867" s="139" t="s">
        <v>21847</v>
      </c>
      <c r="D10867" s="140">
        <v>60.49</v>
      </c>
      <c r="E10867" s="139" t="s">
        <v>39598</v>
      </c>
      <c r="F10867" s="140">
        <v>129.99</v>
      </c>
      <c r="G10867" s="139"/>
      <c r="H10867" s="88" t="s">
        <v>121</v>
      </c>
    </row>
    <row r="10868" spans="1:8">
      <c r="A10868" s="139" t="s">
        <v>425</v>
      </c>
      <c r="B10868" s="139" t="s">
        <v>21848</v>
      </c>
      <c r="C10868" s="139" t="s">
        <v>21849</v>
      </c>
      <c r="D10868" s="140">
        <v>80.930000000000007</v>
      </c>
      <c r="E10868" s="139" t="s">
        <v>39599</v>
      </c>
      <c r="F10868" s="140">
        <v>139.99</v>
      </c>
      <c r="G10868" s="139"/>
      <c r="H10868" s="88" t="s">
        <v>121</v>
      </c>
    </row>
    <row r="10869" spans="1:8">
      <c r="A10869" s="139" t="s">
        <v>425</v>
      </c>
      <c r="B10869" s="139" t="s">
        <v>21850</v>
      </c>
      <c r="C10869" s="139" t="s">
        <v>21851</v>
      </c>
      <c r="D10869" s="140">
        <v>1.45</v>
      </c>
      <c r="E10869" s="139" t="s">
        <v>39600</v>
      </c>
      <c r="F10869" s="140">
        <v>2.99</v>
      </c>
      <c r="G10869" s="139"/>
      <c r="H10869" s="88" t="s">
        <v>121</v>
      </c>
    </row>
    <row r="10870" spans="1:8">
      <c r="A10870" s="139" t="s">
        <v>425</v>
      </c>
      <c r="B10870" s="139" t="s">
        <v>21852</v>
      </c>
      <c r="C10870" s="139" t="s">
        <v>21853</v>
      </c>
      <c r="D10870" s="140">
        <v>9.65</v>
      </c>
      <c r="E10870" s="139" t="s">
        <v>39601</v>
      </c>
      <c r="F10870" s="140">
        <v>16.989999999999998</v>
      </c>
      <c r="G10870" s="139"/>
      <c r="H10870" s="88" t="s">
        <v>121</v>
      </c>
    </row>
    <row r="10871" spans="1:8">
      <c r="A10871" s="139" t="s">
        <v>425</v>
      </c>
      <c r="B10871" s="139" t="s">
        <v>21854</v>
      </c>
      <c r="C10871" s="139" t="s">
        <v>21855</v>
      </c>
      <c r="D10871" s="140">
        <v>11.14</v>
      </c>
      <c r="E10871" s="139" t="s">
        <v>39602</v>
      </c>
      <c r="F10871" s="140">
        <v>25.99</v>
      </c>
      <c r="G10871" s="139"/>
      <c r="H10871" s="88" t="s">
        <v>121</v>
      </c>
    </row>
    <row r="10872" spans="1:8">
      <c r="A10872" s="139" t="s">
        <v>425</v>
      </c>
      <c r="B10872" s="139" t="s">
        <v>21856</v>
      </c>
      <c r="C10872" s="139" t="s">
        <v>21857</v>
      </c>
      <c r="D10872" s="140">
        <v>17.989999999999998</v>
      </c>
      <c r="E10872" s="139" t="s">
        <v>39603</v>
      </c>
      <c r="F10872" s="140">
        <v>31.99</v>
      </c>
      <c r="G10872" s="139"/>
      <c r="H10872" s="88" t="s">
        <v>121</v>
      </c>
    </row>
    <row r="10873" spans="1:8">
      <c r="A10873" s="139" t="s">
        <v>425</v>
      </c>
      <c r="B10873" s="139" t="s">
        <v>21858</v>
      </c>
      <c r="C10873" s="139" t="s">
        <v>21859</v>
      </c>
      <c r="D10873" s="140">
        <v>8.14</v>
      </c>
      <c r="E10873" s="139" t="s">
        <v>39604</v>
      </c>
      <c r="F10873" s="140">
        <v>14.99</v>
      </c>
      <c r="G10873" s="139"/>
      <c r="H10873" s="88" t="s">
        <v>121</v>
      </c>
    </row>
    <row r="10874" spans="1:8">
      <c r="A10874" s="139" t="s">
        <v>425</v>
      </c>
      <c r="B10874" s="139" t="s">
        <v>21860</v>
      </c>
      <c r="C10874" s="139" t="s">
        <v>21861</v>
      </c>
      <c r="D10874" s="140">
        <v>8.15</v>
      </c>
      <c r="E10874" s="139" t="s">
        <v>39605</v>
      </c>
      <c r="F10874" s="140">
        <v>15.99</v>
      </c>
      <c r="G10874" s="139"/>
      <c r="H10874" s="88" t="s">
        <v>121</v>
      </c>
    </row>
    <row r="10875" spans="1:8">
      <c r="A10875" s="139" t="s">
        <v>425</v>
      </c>
      <c r="B10875" s="139" t="s">
        <v>21862</v>
      </c>
      <c r="C10875" s="139" t="s">
        <v>21863</v>
      </c>
      <c r="D10875" s="140">
        <v>4.3099999999999996</v>
      </c>
      <c r="E10875" s="139" t="s">
        <v>39606</v>
      </c>
      <c r="F10875" s="140">
        <v>8.99</v>
      </c>
      <c r="G10875" s="139"/>
      <c r="H10875" s="88" t="s">
        <v>121</v>
      </c>
    </row>
    <row r="10876" spans="1:8">
      <c r="A10876" s="139" t="s">
        <v>425</v>
      </c>
      <c r="B10876" s="139" t="s">
        <v>21864</v>
      </c>
      <c r="C10876" s="139" t="s">
        <v>21865</v>
      </c>
      <c r="D10876" s="140">
        <v>4.3099999999999996</v>
      </c>
      <c r="E10876" s="139" t="s">
        <v>39607</v>
      </c>
      <c r="F10876" s="140">
        <v>8.99</v>
      </c>
      <c r="G10876" s="139"/>
      <c r="H10876" s="88" t="s">
        <v>121</v>
      </c>
    </row>
    <row r="10877" spans="1:8">
      <c r="A10877" s="139" t="s">
        <v>425</v>
      </c>
      <c r="B10877" s="139" t="s">
        <v>21866</v>
      </c>
      <c r="C10877" s="139" t="s">
        <v>21867</v>
      </c>
      <c r="D10877" s="140">
        <v>10.1</v>
      </c>
      <c r="E10877" s="139" t="s">
        <v>39608</v>
      </c>
      <c r="F10877" s="140">
        <v>17.989999999999998</v>
      </c>
      <c r="G10877" s="139"/>
      <c r="H10877" s="88" t="s">
        <v>121</v>
      </c>
    </row>
    <row r="10878" spans="1:8">
      <c r="A10878" s="139" t="s">
        <v>425</v>
      </c>
      <c r="B10878" s="139" t="s">
        <v>21868</v>
      </c>
      <c r="C10878" s="139" t="s">
        <v>21869</v>
      </c>
      <c r="D10878" s="140">
        <v>21.56</v>
      </c>
      <c r="E10878" s="139" t="s">
        <v>39609</v>
      </c>
      <c r="F10878" s="140">
        <v>39.99</v>
      </c>
      <c r="G10878" s="139"/>
      <c r="H10878" s="88" t="s">
        <v>121</v>
      </c>
    </row>
    <row r="10879" spans="1:8">
      <c r="A10879" s="139" t="s">
        <v>425</v>
      </c>
      <c r="B10879" s="139" t="s">
        <v>21870</v>
      </c>
      <c r="C10879" s="139" t="s">
        <v>21871</v>
      </c>
      <c r="D10879" s="140">
        <v>7.09</v>
      </c>
      <c r="E10879" s="139" t="s">
        <v>39610</v>
      </c>
      <c r="F10879" s="140">
        <v>14.99</v>
      </c>
      <c r="G10879" s="139"/>
      <c r="H10879" s="88" t="s">
        <v>121</v>
      </c>
    </row>
    <row r="10880" spans="1:8">
      <c r="A10880" s="139" t="s">
        <v>425</v>
      </c>
      <c r="B10880" s="139" t="s">
        <v>21872</v>
      </c>
      <c r="C10880" s="139" t="s">
        <v>21873</v>
      </c>
      <c r="D10880" s="140">
        <v>6.79</v>
      </c>
      <c r="E10880" s="139" t="s">
        <v>39611</v>
      </c>
      <c r="F10880" s="140">
        <v>14.99</v>
      </c>
      <c r="G10880" s="139"/>
      <c r="H10880" s="88" t="s">
        <v>121</v>
      </c>
    </row>
    <row r="10881" spans="1:8">
      <c r="A10881" s="139" t="s">
        <v>425</v>
      </c>
      <c r="B10881" s="139" t="s">
        <v>21874</v>
      </c>
      <c r="C10881" s="139" t="s">
        <v>21875</v>
      </c>
      <c r="D10881" s="140">
        <v>19.91</v>
      </c>
      <c r="E10881" s="139" t="s">
        <v>39612</v>
      </c>
      <c r="F10881" s="140">
        <v>44.99</v>
      </c>
      <c r="G10881" s="139"/>
      <c r="H10881" s="88" t="s">
        <v>121</v>
      </c>
    </row>
    <row r="10882" spans="1:8">
      <c r="A10882" s="139" t="s">
        <v>425</v>
      </c>
      <c r="B10882" s="139" t="s">
        <v>21876</v>
      </c>
      <c r="C10882" s="139" t="s">
        <v>21877</v>
      </c>
      <c r="D10882" s="140">
        <v>19.91</v>
      </c>
      <c r="E10882" s="139" t="s">
        <v>39613</v>
      </c>
      <c r="F10882" s="140">
        <v>44.99</v>
      </c>
      <c r="G10882" s="139"/>
      <c r="H10882" s="88" t="s">
        <v>121</v>
      </c>
    </row>
    <row r="10883" spans="1:8">
      <c r="A10883" s="139" t="s">
        <v>425</v>
      </c>
      <c r="B10883" s="139" t="s">
        <v>21878</v>
      </c>
      <c r="C10883" s="139" t="s">
        <v>21879</v>
      </c>
      <c r="D10883" s="140">
        <v>240.4</v>
      </c>
      <c r="E10883" s="139" t="s">
        <v>39614</v>
      </c>
      <c r="F10883" s="140">
        <v>349.99</v>
      </c>
      <c r="G10883" s="139"/>
      <c r="H10883" s="88" t="s">
        <v>121</v>
      </c>
    </row>
    <row r="10884" spans="1:8">
      <c r="A10884" s="139" t="s">
        <v>425</v>
      </c>
      <c r="B10884" s="139" t="s">
        <v>21880</v>
      </c>
      <c r="C10884" s="139" t="s">
        <v>21881</v>
      </c>
      <c r="D10884" s="140">
        <v>79.849999999999994</v>
      </c>
      <c r="E10884" s="139" t="s">
        <v>39615</v>
      </c>
      <c r="F10884" s="140">
        <v>144.99</v>
      </c>
      <c r="G10884" s="139"/>
      <c r="H10884" s="88" t="s">
        <v>121</v>
      </c>
    </row>
    <row r="10885" spans="1:8">
      <c r="A10885" s="139" t="s">
        <v>425</v>
      </c>
      <c r="B10885" s="139" t="s">
        <v>21882</v>
      </c>
      <c r="C10885" s="139" t="s">
        <v>21883</v>
      </c>
      <c r="D10885" s="140">
        <v>5.89</v>
      </c>
      <c r="E10885" s="139" t="s">
        <v>39616</v>
      </c>
      <c r="F10885" s="140">
        <v>11.99</v>
      </c>
      <c r="G10885" s="139"/>
      <c r="H10885" s="88" t="s">
        <v>121</v>
      </c>
    </row>
    <row r="10886" spans="1:8">
      <c r="A10886" s="139" t="s">
        <v>425</v>
      </c>
      <c r="B10886" s="139" t="s">
        <v>21884</v>
      </c>
      <c r="C10886" s="139" t="s">
        <v>21885</v>
      </c>
      <c r="D10886" s="140">
        <v>5.89</v>
      </c>
      <c r="E10886" s="139" t="s">
        <v>39617</v>
      </c>
      <c r="F10886" s="140">
        <v>11.99</v>
      </c>
      <c r="G10886" s="139"/>
      <c r="H10886" s="88" t="s">
        <v>121</v>
      </c>
    </row>
    <row r="10887" spans="1:8">
      <c r="A10887" s="139" t="s">
        <v>425</v>
      </c>
      <c r="B10887" s="139" t="s">
        <v>21886</v>
      </c>
      <c r="C10887" s="139" t="s">
        <v>21887</v>
      </c>
      <c r="D10887" s="140">
        <v>5.89</v>
      </c>
      <c r="E10887" s="139" t="s">
        <v>39618</v>
      </c>
      <c r="F10887" s="140">
        <v>11.99</v>
      </c>
      <c r="G10887" s="139"/>
      <c r="H10887" s="88" t="s">
        <v>121</v>
      </c>
    </row>
    <row r="10888" spans="1:8">
      <c r="A10888" s="139" t="s">
        <v>425</v>
      </c>
      <c r="B10888" s="139" t="s">
        <v>21888</v>
      </c>
      <c r="C10888" s="139" t="s">
        <v>21889</v>
      </c>
      <c r="D10888" s="140">
        <v>5.89</v>
      </c>
      <c r="E10888" s="139" t="s">
        <v>39619</v>
      </c>
      <c r="F10888" s="140">
        <v>11.99</v>
      </c>
      <c r="G10888" s="139"/>
      <c r="H10888" s="88" t="s">
        <v>121</v>
      </c>
    </row>
    <row r="10889" spans="1:8">
      <c r="A10889" s="139" t="s">
        <v>425</v>
      </c>
      <c r="B10889" s="139" t="s">
        <v>21890</v>
      </c>
      <c r="C10889" s="139" t="s">
        <v>21891</v>
      </c>
      <c r="D10889" s="140">
        <v>5.89</v>
      </c>
      <c r="E10889" s="139" t="s">
        <v>39620</v>
      </c>
      <c r="F10889" s="140">
        <v>11.99</v>
      </c>
      <c r="G10889" s="139"/>
      <c r="H10889" s="88" t="s">
        <v>121</v>
      </c>
    </row>
    <row r="10890" spans="1:8">
      <c r="A10890" s="139" t="s">
        <v>425</v>
      </c>
      <c r="B10890" s="139" t="s">
        <v>21892</v>
      </c>
      <c r="C10890" s="139" t="s">
        <v>21893</v>
      </c>
      <c r="D10890" s="140">
        <v>5.89</v>
      </c>
      <c r="E10890" s="139" t="s">
        <v>39621</v>
      </c>
      <c r="F10890" s="140">
        <v>11.99</v>
      </c>
      <c r="G10890" s="139"/>
      <c r="H10890" s="88" t="s">
        <v>121</v>
      </c>
    </row>
    <row r="10891" spans="1:8">
      <c r="A10891" s="139" t="s">
        <v>425</v>
      </c>
      <c r="B10891" s="139" t="s">
        <v>21894</v>
      </c>
      <c r="C10891" s="139" t="s">
        <v>21895</v>
      </c>
      <c r="D10891" s="140">
        <v>5.89</v>
      </c>
      <c r="E10891" s="139" t="s">
        <v>39622</v>
      </c>
      <c r="F10891" s="140">
        <v>11.99</v>
      </c>
      <c r="G10891" s="139"/>
      <c r="H10891" s="88" t="s">
        <v>121</v>
      </c>
    </row>
    <row r="10892" spans="1:8">
      <c r="A10892" s="139" t="s">
        <v>425</v>
      </c>
      <c r="B10892" s="139" t="s">
        <v>21896</v>
      </c>
      <c r="C10892" s="139" t="s">
        <v>21897</v>
      </c>
      <c r="D10892" s="140">
        <v>5.89</v>
      </c>
      <c r="E10892" s="139" t="s">
        <v>39623</v>
      </c>
      <c r="F10892" s="140">
        <v>11.99</v>
      </c>
      <c r="G10892" s="139"/>
      <c r="H10892" s="88" t="s">
        <v>121</v>
      </c>
    </row>
    <row r="10893" spans="1:8">
      <c r="A10893" s="139" t="s">
        <v>425</v>
      </c>
      <c r="B10893" s="139" t="s">
        <v>21898</v>
      </c>
      <c r="C10893" s="139" t="s">
        <v>21899</v>
      </c>
      <c r="D10893" s="140">
        <v>6.57</v>
      </c>
      <c r="E10893" s="139" t="s">
        <v>39624</v>
      </c>
      <c r="F10893" s="140">
        <v>12.99</v>
      </c>
      <c r="G10893" s="139"/>
      <c r="H10893" s="88" t="s">
        <v>121</v>
      </c>
    </row>
    <row r="10894" spans="1:8">
      <c r="A10894" s="139" t="s">
        <v>425</v>
      </c>
      <c r="B10894" s="139" t="s">
        <v>21900</v>
      </c>
      <c r="C10894" s="139" t="s">
        <v>21901</v>
      </c>
      <c r="D10894" s="140">
        <v>6.57</v>
      </c>
      <c r="E10894" s="139" t="s">
        <v>39625</v>
      </c>
      <c r="F10894" s="140">
        <v>12.99</v>
      </c>
      <c r="G10894" s="139"/>
      <c r="H10894" s="88" t="s">
        <v>121</v>
      </c>
    </row>
    <row r="10895" spans="1:8">
      <c r="A10895" s="139" t="s">
        <v>425</v>
      </c>
      <c r="B10895" s="139" t="s">
        <v>21902</v>
      </c>
      <c r="C10895" s="139" t="s">
        <v>21903</v>
      </c>
      <c r="D10895" s="140">
        <v>6.57</v>
      </c>
      <c r="E10895" s="139" t="s">
        <v>39626</v>
      </c>
      <c r="F10895" s="140">
        <v>12.99</v>
      </c>
      <c r="G10895" s="139"/>
      <c r="H10895" s="88" t="s">
        <v>121</v>
      </c>
    </row>
    <row r="10896" spans="1:8">
      <c r="A10896" s="139" t="s">
        <v>425</v>
      </c>
      <c r="B10896" s="139" t="s">
        <v>21904</v>
      </c>
      <c r="C10896" s="139" t="s">
        <v>21905</v>
      </c>
      <c r="D10896" s="140">
        <v>6.57</v>
      </c>
      <c r="E10896" s="139" t="s">
        <v>39627</v>
      </c>
      <c r="F10896" s="140">
        <v>12.99</v>
      </c>
      <c r="G10896" s="139"/>
      <c r="H10896" s="88" t="s">
        <v>121</v>
      </c>
    </row>
    <row r="10897" spans="1:8">
      <c r="A10897" s="139" t="s">
        <v>425</v>
      </c>
      <c r="B10897" s="139" t="s">
        <v>21906</v>
      </c>
      <c r="C10897" s="139" t="s">
        <v>21907</v>
      </c>
      <c r="D10897" s="140">
        <v>6.5</v>
      </c>
      <c r="E10897" s="139" t="s">
        <v>39628</v>
      </c>
      <c r="F10897" s="140">
        <v>12.99</v>
      </c>
      <c r="G10897" s="139"/>
      <c r="H10897" s="88" t="s">
        <v>121</v>
      </c>
    </row>
    <row r="10898" spans="1:8">
      <c r="A10898" s="139" t="s">
        <v>425</v>
      </c>
      <c r="B10898" s="139" t="s">
        <v>21908</v>
      </c>
      <c r="C10898" s="139" t="s">
        <v>21909</v>
      </c>
      <c r="D10898" s="140">
        <v>6.76</v>
      </c>
      <c r="E10898" s="139" t="s">
        <v>39629</v>
      </c>
      <c r="F10898" s="140">
        <v>12.99</v>
      </c>
      <c r="G10898" s="139"/>
      <c r="H10898" s="88" t="s">
        <v>121</v>
      </c>
    </row>
    <row r="10899" spans="1:8">
      <c r="A10899" s="139" t="s">
        <v>425</v>
      </c>
      <c r="B10899" s="139" t="s">
        <v>21910</v>
      </c>
      <c r="C10899" s="139" t="s">
        <v>21911</v>
      </c>
      <c r="D10899" s="140">
        <v>6.76</v>
      </c>
      <c r="E10899" s="139" t="s">
        <v>39630</v>
      </c>
      <c r="F10899" s="140">
        <v>12.99</v>
      </c>
      <c r="G10899" s="139"/>
      <c r="H10899" s="88" t="s">
        <v>121</v>
      </c>
    </row>
    <row r="10900" spans="1:8">
      <c r="A10900" s="139" t="s">
        <v>425</v>
      </c>
      <c r="B10900" s="139" t="s">
        <v>21912</v>
      </c>
      <c r="C10900" s="139" t="s">
        <v>21913</v>
      </c>
      <c r="D10900" s="140">
        <v>6.76</v>
      </c>
      <c r="E10900" s="139" t="s">
        <v>39631</v>
      </c>
      <c r="F10900" s="140">
        <v>12.99</v>
      </c>
      <c r="G10900" s="139"/>
      <c r="H10900" s="88" t="s">
        <v>121</v>
      </c>
    </row>
    <row r="10901" spans="1:8">
      <c r="A10901" s="139" t="s">
        <v>425</v>
      </c>
      <c r="B10901" s="139" t="s">
        <v>21914</v>
      </c>
      <c r="C10901" s="139" t="s">
        <v>21915</v>
      </c>
      <c r="D10901" s="140">
        <v>9.01</v>
      </c>
      <c r="E10901" s="139" t="s">
        <v>39632</v>
      </c>
      <c r="F10901" s="140">
        <v>21.99</v>
      </c>
      <c r="G10901" s="139"/>
      <c r="H10901" s="88" t="s">
        <v>121</v>
      </c>
    </row>
    <row r="10902" spans="1:8">
      <c r="A10902" s="139" t="s">
        <v>425</v>
      </c>
      <c r="B10902" s="139" t="s">
        <v>21916</v>
      </c>
      <c r="C10902" s="139" t="s">
        <v>21917</v>
      </c>
      <c r="D10902" s="140">
        <v>36.93</v>
      </c>
      <c r="E10902" s="139" t="s">
        <v>39633</v>
      </c>
      <c r="F10902" s="140">
        <v>69.989999999999995</v>
      </c>
      <c r="G10902" s="139"/>
      <c r="H10902" s="88" t="s">
        <v>121</v>
      </c>
    </row>
    <row r="10903" spans="1:8">
      <c r="A10903" s="139" t="s">
        <v>425</v>
      </c>
      <c r="B10903" s="139" t="s">
        <v>21918</v>
      </c>
      <c r="C10903" s="139" t="s">
        <v>21919</v>
      </c>
      <c r="D10903" s="140">
        <v>37.020000000000003</v>
      </c>
      <c r="E10903" s="139" t="s">
        <v>39634</v>
      </c>
      <c r="F10903" s="140">
        <v>69.989999999999995</v>
      </c>
      <c r="G10903" s="139"/>
      <c r="H10903" s="88" t="s">
        <v>121</v>
      </c>
    </row>
    <row r="10904" spans="1:8">
      <c r="A10904" s="139" t="s">
        <v>425</v>
      </c>
      <c r="B10904" s="139" t="s">
        <v>21920</v>
      </c>
      <c r="C10904" s="139" t="s">
        <v>21921</v>
      </c>
      <c r="D10904" s="140">
        <v>34.950000000000003</v>
      </c>
      <c r="E10904" s="139" t="s">
        <v>39635</v>
      </c>
      <c r="F10904" s="140">
        <v>64.989999999999995</v>
      </c>
      <c r="G10904" s="139"/>
      <c r="H10904" s="88" t="s">
        <v>121</v>
      </c>
    </row>
    <row r="10905" spans="1:8">
      <c r="A10905" s="139" t="s">
        <v>425</v>
      </c>
      <c r="B10905" s="139" t="s">
        <v>21922</v>
      </c>
      <c r="C10905" s="139" t="s">
        <v>21923</v>
      </c>
      <c r="D10905" s="140">
        <v>32.57</v>
      </c>
      <c r="E10905" s="139" t="s">
        <v>39636</v>
      </c>
      <c r="F10905" s="140">
        <v>58.99</v>
      </c>
      <c r="G10905" s="139"/>
      <c r="H10905" s="88" t="s">
        <v>121</v>
      </c>
    </row>
    <row r="10906" spans="1:8">
      <c r="A10906" s="139" t="s">
        <v>425</v>
      </c>
      <c r="B10906" s="139" t="s">
        <v>21924</v>
      </c>
      <c r="C10906" s="139" t="s">
        <v>21925</v>
      </c>
      <c r="D10906" s="140">
        <v>66.400000000000006</v>
      </c>
      <c r="E10906" s="139" t="s">
        <v>39637</v>
      </c>
      <c r="F10906" s="140">
        <v>119.99</v>
      </c>
      <c r="G10906" s="139"/>
      <c r="H10906" s="88" t="s">
        <v>121</v>
      </c>
    </row>
    <row r="10907" spans="1:8">
      <c r="A10907" s="139" t="s">
        <v>425</v>
      </c>
      <c r="B10907" s="139" t="s">
        <v>21926</v>
      </c>
      <c r="C10907" s="139" t="s">
        <v>21927</v>
      </c>
      <c r="D10907" s="140">
        <v>11.3</v>
      </c>
      <c r="E10907" s="139" t="s">
        <v>39638</v>
      </c>
      <c r="F10907" s="140">
        <v>20.99</v>
      </c>
      <c r="G10907" s="139"/>
      <c r="H10907" s="88" t="s">
        <v>121</v>
      </c>
    </row>
    <row r="10908" spans="1:8">
      <c r="A10908" s="139" t="s">
        <v>425</v>
      </c>
      <c r="B10908" s="139" t="s">
        <v>21928</v>
      </c>
      <c r="C10908" s="139" t="s">
        <v>21929</v>
      </c>
      <c r="D10908" s="140">
        <v>9.83</v>
      </c>
      <c r="E10908" s="139" t="s">
        <v>39639</v>
      </c>
      <c r="F10908" s="140">
        <v>17.989999999999998</v>
      </c>
      <c r="G10908" s="139"/>
      <c r="H10908" s="88" t="s">
        <v>121</v>
      </c>
    </row>
    <row r="10909" spans="1:8">
      <c r="A10909" s="139" t="s">
        <v>425</v>
      </c>
      <c r="B10909" s="139" t="s">
        <v>21930</v>
      </c>
      <c r="C10909" s="139" t="s">
        <v>21931</v>
      </c>
      <c r="D10909" s="140">
        <v>9.83</v>
      </c>
      <c r="E10909" s="139" t="s">
        <v>39640</v>
      </c>
      <c r="F10909" s="140">
        <v>17.989999999999998</v>
      </c>
      <c r="G10909" s="139"/>
      <c r="H10909" s="88" t="s">
        <v>121</v>
      </c>
    </row>
    <row r="10910" spans="1:8">
      <c r="A10910" s="139" t="s">
        <v>425</v>
      </c>
      <c r="B10910" s="139" t="s">
        <v>21932</v>
      </c>
      <c r="C10910" s="139" t="s">
        <v>21933</v>
      </c>
      <c r="D10910" s="140">
        <v>9.83</v>
      </c>
      <c r="E10910" s="139" t="s">
        <v>39641</v>
      </c>
      <c r="F10910" s="140">
        <v>17.989999999999998</v>
      </c>
      <c r="G10910" s="139"/>
      <c r="H10910" s="88" t="s">
        <v>121</v>
      </c>
    </row>
    <row r="10911" spans="1:8">
      <c r="A10911" s="139" t="s">
        <v>425</v>
      </c>
      <c r="B10911" s="139" t="s">
        <v>21934</v>
      </c>
      <c r="C10911" s="139" t="s">
        <v>21935</v>
      </c>
      <c r="D10911" s="140">
        <v>9.83</v>
      </c>
      <c r="E10911" s="139" t="s">
        <v>39642</v>
      </c>
      <c r="F10911" s="140">
        <v>17.989999999999998</v>
      </c>
      <c r="G10911" s="139"/>
      <c r="H10911" s="88" t="s">
        <v>121</v>
      </c>
    </row>
    <row r="10912" spans="1:8">
      <c r="A10912" s="139" t="s">
        <v>425</v>
      </c>
      <c r="B10912" s="139" t="s">
        <v>21936</v>
      </c>
      <c r="C10912" s="139" t="s">
        <v>21937</v>
      </c>
      <c r="D10912" s="140">
        <v>4.12</v>
      </c>
      <c r="E10912" s="139" t="s">
        <v>39643</v>
      </c>
      <c r="F10912" s="140">
        <v>9.99</v>
      </c>
      <c r="G10912" s="139"/>
      <c r="H10912" s="88" t="s">
        <v>121</v>
      </c>
    </row>
    <row r="10913" spans="1:8">
      <c r="A10913" s="139" t="s">
        <v>425</v>
      </c>
      <c r="B10913" s="139" t="s">
        <v>21938</v>
      </c>
      <c r="C10913" s="139" t="s">
        <v>21939</v>
      </c>
      <c r="D10913" s="140">
        <v>6.76</v>
      </c>
      <c r="E10913" s="139" t="s">
        <v>39644</v>
      </c>
      <c r="F10913" s="140">
        <v>12.99</v>
      </c>
      <c r="G10913" s="139"/>
      <c r="H10913" s="88" t="s">
        <v>121</v>
      </c>
    </row>
    <row r="10914" spans="1:8">
      <c r="A10914" s="139" t="s">
        <v>425</v>
      </c>
      <c r="B10914" s="139" t="s">
        <v>21940</v>
      </c>
      <c r="C10914" s="139" t="s">
        <v>21941</v>
      </c>
      <c r="D10914" s="140">
        <v>4.3099999999999996</v>
      </c>
      <c r="E10914" s="139" t="s">
        <v>39645</v>
      </c>
      <c r="F10914" s="140">
        <v>8.99</v>
      </c>
      <c r="G10914" s="139"/>
      <c r="H10914" s="88" t="s">
        <v>121</v>
      </c>
    </row>
    <row r="10915" spans="1:8">
      <c r="A10915" s="139" t="s">
        <v>425</v>
      </c>
      <c r="B10915" s="139" t="s">
        <v>21942</v>
      </c>
      <c r="C10915" s="139" t="s">
        <v>21943</v>
      </c>
      <c r="D10915" s="140">
        <v>20.91</v>
      </c>
      <c r="E10915" s="139" t="s">
        <v>39646</v>
      </c>
      <c r="F10915" s="140">
        <v>38.99</v>
      </c>
      <c r="G10915" s="139"/>
      <c r="H10915" s="88" t="s">
        <v>121</v>
      </c>
    </row>
    <row r="10916" spans="1:8">
      <c r="A10916" s="139" t="s">
        <v>425</v>
      </c>
      <c r="B10916" s="139" t="s">
        <v>21944</v>
      </c>
      <c r="C10916" s="139" t="s">
        <v>21945</v>
      </c>
      <c r="D10916" s="140">
        <v>31.35</v>
      </c>
      <c r="E10916" s="139" t="s">
        <v>39647</v>
      </c>
      <c r="F10916" s="140">
        <v>55.99</v>
      </c>
      <c r="G10916" s="139"/>
      <c r="H10916" s="88" t="s">
        <v>121</v>
      </c>
    </row>
    <row r="10917" spans="1:8">
      <c r="A10917" s="139" t="s">
        <v>425</v>
      </c>
      <c r="B10917" s="139" t="s">
        <v>21946</v>
      </c>
      <c r="C10917" s="139" t="s">
        <v>21947</v>
      </c>
      <c r="D10917" s="140">
        <v>25.52</v>
      </c>
      <c r="E10917" s="139" t="s">
        <v>39648</v>
      </c>
      <c r="F10917" s="140">
        <v>48.99</v>
      </c>
      <c r="G10917" s="139"/>
      <c r="H10917" s="88" t="s">
        <v>121</v>
      </c>
    </row>
    <row r="10918" spans="1:8">
      <c r="A10918" s="139" t="s">
        <v>425</v>
      </c>
      <c r="B10918" s="139" t="s">
        <v>21948</v>
      </c>
      <c r="C10918" s="139" t="s">
        <v>21949</v>
      </c>
      <c r="D10918" s="140">
        <v>22.67</v>
      </c>
      <c r="E10918" s="139" t="s">
        <v>39649</v>
      </c>
      <c r="F10918" s="140">
        <v>39.99</v>
      </c>
      <c r="G10918" s="139"/>
      <c r="H10918" s="88" t="s">
        <v>121</v>
      </c>
    </row>
    <row r="10919" spans="1:8">
      <c r="A10919" s="139" t="s">
        <v>425</v>
      </c>
      <c r="B10919" s="139" t="s">
        <v>21950</v>
      </c>
      <c r="C10919" s="139" t="s">
        <v>21951</v>
      </c>
      <c r="D10919" s="140">
        <v>3.32</v>
      </c>
      <c r="E10919" s="139" t="s">
        <v>39650</v>
      </c>
      <c r="F10919" s="140">
        <v>8.99</v>
      </c>
      <c r="G10919" s="139"/>
      <c r="H10919" s="88" t="s">
        <v>121</v>
      </c>
    </row>
    <row r="10920" spans="1:8">
      <c r="A10920" s="139" t="s">
        <v>425</v>
      </c>
      <c r="B10920" s="139" t="s">
        <v>21952</v>
      </c>
      <c r="C10920" s="139" t="s">
        <v>21953</v>
      </c>
      <c r="D10920" s="140">
        <v>6.96</v>
      </c>
      <c r="E10920" s="139" t="s">
        <v>39651</v>
      </c>
      <c r="F10920" s="140">
        <v>16.989999999999998</v>
      </c>
      <c r="G10920" s="139"/>
      <c r="H10920" s="88" t="s">
        <v>121</v>
      </c>
    </row>
    <row r="10921" spans="1:8">
      <c r="A10921" s="139" t="s">
        <v>425</v>
      </c>
      <c r="B10921" s="139" t="s">
        <v>21954</v>
      </c>
      <c r="C10921" s="139" t="s">
        <v>21955</v>
      </c>
      <c r="D10921" s="140">
        <v>24.01</v>
      </c>
      <c r="E10921" s="139" t="s">
        <v>39652</v>
      </c>
      <c r="F10921" s="140">
        <v>44.99</v>
      </c>
      <c r="G10921" s="139"/>
      <c r="H10921" s="88" t="s">
        <v>121</v>
      </c>
    </row>
    <row r="10922" spans="1:8">
      <c r="A10922" s="139" t="s">
        <v>425</v>
      </c>
      <c r="B10922" s="139" t="s">
        <v>21956</v>
      </c>
      <c r="C10922" s="139" t="s">
        <v>21957</v>
      </c>
      <c r="D10922" s="140">
        <v>47.68</v>
      </c>
      <c r="E10922" s="139" t="s">
        <v>39653</v>
      </c>
      <c r="F10922" s="140">
        <v>82.99</v>
      </c>
      <c r="G10922" s="139"/>
      <c r="H10922" s="88" t="s">
        <v>121</v>
      </c>
    </row>
    <row r="10923" spans="1:8">
      <c r="A10923" s="139" t="s">
        <v>425</v>
      </c>
      <c r="B10923" s="139" t="s">
        <v>21958</v>
      </c>
      <c r="C10923" s="139" t="s">
        <v>21959</v>
      </c>
      <c r="D10923" s="140">
        <v>9.8800000000000008</v>
      </c>
      <c r="E10923" s="139" t="s">
        <v>39654</v>
      </c>
      <c r="F10923" s="140">
        <v>16.989999999999998</v>
      </c>
      <c r="G10923" s="139"/>
      <c r="H10923" s="88" t="s">
        <v>121</v>
      </c>
    </row>
    <row r="10924" spans="1:8">
      <c r="A10924" s="139" t="s">
        <v>425</v>
      </c>
      <c r="B10924" s="139" t="s">
        <v>21960</v>
      </c>
      <c r="C10924" s="139" t="s">
        <v>21961</v>
      </c>
      <c r="D10924" s="140">
        <v>11.33</v>
      </c>
      <c r="E10924" s="139" t="s">
        <v>39655</v>
      </c>
      <c r="F10924" s="140">
        <v>21.99</v>
      </c>
      <c r="G10924" s="139"/>
      <c r="H10924" s="88" t="s">
        <v>121</v>
      </c>
    </row>
    <row r="10925" spans="1:8">
      <c r="A10925" s="139" t="s">
        <v>425</v>
      </c>
      <c r="B10925" s="139" t="s">
        <v>21962</v>
      </c>
      <c r="C10925" s="139" t="s">
        <v>21963</v>
      </c>
      <c r="D10925" s="140">
        <v>22.88</v>
      </c>
      <c r="E10925" s="139" t="s">
        <v>39656</v>
      </c>
      <c r="F10925" s="140">
        <v>43.99</v>
      </c>
      <c r="G10925" s="139"/>
      <c r="H10925" s="88" t="s">
        <v>121</v>
      </c>
    </row>
    <row r="10926" spans="1:8">
      <c r="A10926" s="139" t="s">
        <v>425</v>
      </c>
      <c r="B10926" s="139" t="s">
        <v>21964</v>
      </c>
      <c r="C10926" s="139" t="s">
        <v>21965</v>
      </c>
      <c r="D10926" s="140">
        <v>25.23</v>
      </c>
      <c r="E10926" s="139" t="s">
        <v>39657</v>
      </c>
      <c r="F10926" s="140">
        <v>48.99</v>
      </c>
      <c r="G10926" s="139"/>
      <c r="H10926" s="88" t="s">
        <v>121</v>
      </c>
    </row>
    <row r="10927" spans="1:8">
      <c r="A10927" s="139" t="s">
        <v>425</v>
      </c>
      <c r="B10927" s="139" t="s">
        <v>21966</v>
      </c>
      <c r="C10927" s="139" t="s">
        <v>21967</v>
      </c>
      <c r="D10927" s="140">
        <v>10.56</v>
      </c>
      <c r="E10927" s="139" t="s">
        <v>39658</v>
      </c>
      <c r="F10927" s="140">
        <v>20.99</v>
      </c>
      <c r="G10927" s="139"/>
      <c r="H10927" s="88" t="s">
        <v>121</v>
      </c>
    </row>
    <row r="10928" spans="1:8">
      <c r="A10928" s="139" t="s">
        <v>425</v>
      </c>
      <c r="B10928" s="139" t="s">
        <v>21968</v>
      </c>
      <c r="C10928" s="139" t="s">
        <v>21969</v>
      </c>
      <c r="D10928" s="140">
        <v>10.55</v>
      </c>
      <c r="E10928" s="139" t="s">
        <v>39659</v>
      </c>
      <c r="F10928" s="140">
        <v>20.99</v>
      </c>
      <c r="G10928" s="139"/>
      <c r="H10928" s="88" t="s">
        <v>121</v>
      </c>
    </row>
    <row r="10929" spans="1:8">
      <c r="A10929" s="139" t="s">
        <v>425</v>
      </c>
      <c r="B10929" s="139" t="s">
        <v>21970</v>
      </c>
      <c r="C10929" s="139" t="s">
        <v>21971</v>
      </c>
      <c r="D10929" s="140">
        <v>13.85</v>
      </c>
      <c r="E10929" s="139" t="s">
        <v>39660</v>
      </c>
      <c r="F10929" s="140">
        <v>24.99</v>
      </c>
      <c r="G10929" s="139"/>
      <c r="H10929" s="88" t="s">
        <v>121</v>
      </c>
    </row>
    <row r="10930" spans="1:8">
      <c r="A10930" s="139" t="s">
        <v>425</v>
      </c>
      <c r="B10930" s="139" t="s">
        <v>21972</v>
      </c>
      <c r="C10930" s="139" t="s">
        <v>21973</v>
      </c>
      <c r="D10930" s="140">
        <v>1.49</v>
      </c>
      <c r="E10930" s="139" t="s">
        <v>39661</v>
      </c>
      <c r="F10930" s="140">
        <v>4.99</v>
      </c>
      <c r="G10930" s="139"/>
      <c r="H10930" s="88" t="s">
        <v>121</v>
      </c>
    </row>
    <row r="10931" spans="1:8">
      <c r="A10931" s="139" t="s">
        <v>425</v>
      </c>
      <c r="B10931" s="139" t="s">
        <v>21974</v>
      </c>
      <c r="C10931" s="139" t="s">
        <v>21975</v>
      </c>
      <c r="D10931" s="140">
        <v>1.49</v>
      </c>
      <c r="E10931" s="139" t="s">
        <v>39662</v>
      </c>
      <c r="F10931" s="140">
        <v>4.99</v>
      </c>
      <c r="G10931" s="139"/>
      <c r="H10931" s="88" t="s">
        <v>121</v>
      </c>
    </row>
    <row r="10932" spans="1:8">
      <c r="A10932" s="139" t="s">
        <v>425</v>
      </c>
      <c r="B10932" s="139" t="s">
        <v>21976</v>
      </c>
      <c r="C10932" s="139" t="s">
        <v>21977</v>
      </c>
      <c r="D10932" s="140">
        <v>1.49</v>
      </c>
      <c r="E10932" s="139" t="s">
        <v>39663</v>
      </c>
      <c r="F10932" s="140">
        <v>4.99</v>
      </c>
      <c r="G10932" s="139"/>
      <c r="H10932" s="88" t="s">
        <v>121</v>
      </c>
    </row>
    <row r="10933" spans="1:8">
      <c r="A10933" s="139" t="s">
        <v>425</v>
      </c>
      <c r="B10933" s="139" t="s">
        <v>21978</v>
      </c>
      <c r="C10933" s="139" t="s">
        <v>21979</v>
      </c>
      <c r="D10933" s="140">
        <v>36.99</v>
      </c>
      <c r="E10933" s="139" t="s">
        <v>39664</v>
      </c>
      <c r="F10933" s="140">
        <v>134.99</v>
      </c>
      <c r="G10933" s="139"/>
      <c r="H10933" s="88" t="s">
        <v>121</v>
      </c>
    </row>
    <row r="10934" spans="1:8">
      <c r="A10934" s="139" t="s">
        <v>425</v>
      </c>
      <c r="B10934" s="139" t="s">
        <v>21980</v>
      </c>
      <c r="C10934" s="139" t="s">
        <v>21981</v>
      </c>
      <c r="D10934" s="140">
        <v>10.86</v>
      </c>
      <c r="E10934" s="139" t="s">
        <v>39665</v>
      </c>
      <c r="F10934" s="140">
        <v>20.99</v>
      </c>
      <c r="G10934" s="139"/>
      <c r="H10934" s="88" t="s">
        <v>121</v>
      </c>
    </row>
    <row r="10935" spans="1:8">
      <c r="A10935" s="139" t="s">
        <v>425</v>
      </c>
      <c r="B10935" s="139" t="s">
        <v>21982</v>
      </c>
      <c r="C10935" s="139" t="s">
        <v>21983</v>
      </c>
      <c r="D10935" s="140">
        <v>23.21</v>
      </c>
      <c r="E10935" s="139" t="s">
        <v>39666</v>
      </c>
      <c r="F10935" s="140">
        <v>44.99</v>
      </c>
      <c r="G10935" s="139"/>
      <c r="H10935" s="88" t="s">
        <v>121</v>
      </c>
    </row>
    <row r="10936" spans="1:8">
      <c r="A10936" s="139" t="s">
        <v>425</v>
      </c>
      <c r="B10936" s="139" t="s">
        <v>21984</v>
      </c>
      <c r="C10936" s="139" t="s">
        <v>21985</v>
      </c>
      <c r="D10936" s="140">
        <v>21.09</v>
      </c>
      <c r="E10936" s="139" t="s">
        <v>39667</v>
      </c>
      <c r="F10936" s="140">
        <v>44.99</v>
      </c>
      <c r="G10936" s="139"/>
      <c r="H10936" s="88" t="s">
        <v>121</v>
      </c>
    </row>
    <row r="10937" spans="1:8">
      <c r="A10937" s="139" t="s">
        <v>425</v>
      </c>
      <c r="B10937" s="139" t="s">
        <v>21986</v>
      </c>
      <c r="C10937" s="139" t="s">
        <v>21987</v>
      </c>
      <c r="D10937" s="140">
        <v>14.02</v>
      </c>
      <c r="E10937" s="139" t="s">
        <v>39668</v>
      </c>
      <c r="F10937" s="140">
        <v>28.99</v>
      </c>
      <c r="G10937" s="139"/>
      <c r="H10937" s="88" t="s">
        <v>121</v>
      </c>
    </row>
    <row r="10938" spans="1:8">
      <c r="A10938" s="139" t="s">
        <v>425</v>
      </c>
      <c r="B10938" s="139" t="s">
        <v>21988</v>
      </c>
      <c r="C10938" s="139" t="s">
        <v>21989</v>
      </c>
      <c r="D10938" s="140">
        <v>12.99</v>
      </c>
      <c r="E10938" s="139" t="s">
        <v>39669</v>
      </c>
      <c r="F10938" s="140">
        <v>25.99</v>
      </c>
      <c r="G10938" s="139"/>
      <c r="H10938" s="88" t="s">
        <v>121</v>
      </c>
    </row>
    <row r="10939" spans="1:8">
      <c r="A10939" s="139" t="s">
        <v>425</v>
      </c>
      <c r="B10939" s="139" t="s">
        <v>21990</v>
      </c>
      <c r="C10939" s="139" t="s">
        <v>21991</v>
      </c>
      <c r="D10939" s="140">
        <v>12.29</v>
      </c>
      <c r="E10939" s="139" t="s">
        <v>39670</v>
      </c>
      <c r="F10939" s="140">
        <v>22.99</v>
      </c>
      <c r="G10939" s="139"/>
      <c r="H10939" s="88" t="s">
        <v>121</v>
      </c>
    </row>
    <row r="10940" spans="1:8">
      <c r="A10940" s="139" t="s">
        <v>425</v>
      </c>
      <c r="B10940" s="139" t="s">
        <v>21992</v>
      </c>
      <c r="C10940" s="139" t="s">
        <v>21993</v>
      </c>
      <c r="D10940" s="140">
        <v>11.34</v>
      </c>
      <c r="E10940" s="139" t="s">
        <v>39671</v>
      </c>
      <c r="F10940" s="140">
        <v>20.99</v>
      </c>
      <c r="G10940" s="139"/>
      <c r="H10940" s="88" t="s">
        <v>121</v>
      </c>
    </row>
    <row r="10941" spans="1:8">
      <c r="A10941" s="139" t="s">
        <v>425</v>
      </c>
      <c r="B10941" s="139" t="s">
        <v>21994</v>
      </c>
      <c r="C10941" s="139" t="s">
        <v>21995</v>
      </c>
      <c r="D10941" s="140">
        <v>3.39</v>
      </c>
      <c r="E10941" s="139" t="s">
        <v>39672</v>
      </c>
      <c r="F10941" s="140">
        <v>6.99</v>
      </c>
      <c r="G10941" s="139"/>
      <c r="H10941" s="88" t="s">
        <v>121</v>
      </c>
    </row>
    <row r="10942" spans="1:8">
      <c r="A10942" s="139" t="s">
        <v>425</v>
      </c>
      <c r="B10942" s="139" t="s">
        <v>21996</v>
      </c>
      <c r="C10942" s="139" t="s">
        <v>21997</v>
      </c>
      <c r="D10942" s="140">
        <v>5.66</v>
      </c>
      <c r="E10942" s="139" t="s">
        <v>39673</v>
      </c>
      <c r="F10942" s="140">
        <v>11.99</v>
      </c>
      <c r="G10942" s="139"/>
      <c r="H10942" s="88" t="s">
        <v>121</v>
      </c>
    </row>
    <row r="10943" spans="1:8">
      <c r="A10943" s="139" t="s">
        <v>425</v>
      </c>
      <c r="B10943" s="139" t="s">
        <v>21998</v>
      </c>
      <c r="C10943" s="139" t="s">
        <v>21999</v>
      </c>
      <c r="D10943" s="140">
        <v>7.62</v>
      </c>
      <c r="E10943" s="139" t="s">
        <v>39674</v>
      </c>
      <c r="F10943" s="140">
        <v>13.99</v>
      </c>
      <c r="G10943" s="139"/>
      <c r="H10943" s="88" t="s">
        <v>121</v>
      </c>
    </row>
    <row r="10944" spans="1:8">
      <c r="A10944" s="139" t="s">
        <v>425</v>
      </c>
      <c r="B10944" s="139" t="s">
        <v>22000</v>
      </c>
      <c r="C10944" s="139" t="s">
        <v>22001</v>
      </c>
      <c r="D10944" s="140">
        <v>4.76</v>
      </c>
      <c r="E10944" s="139" t="s">
        <v>39675</v>
      </c>
      <c r="F10944" s="140">
        <v>9.99</v>
      </c>
      <c r="G10944" s="139"/>
      <c r="H10944" s="88" t="s">
        <v>121</v>
      </c>
    </row>
    <row r="10945" spans="1:8">
      <c r="A10945" s="139" t="s">
        <v>425</v>
      </c>
      <c r="B10945" s="139" t="s">
        <v>22002</v>
      </c>
      <c r="C10945" s="139" t="s">
        <v>22003</v>
      </c>
      <c r="D10945" s="140">
        <v>5.05</v>
      </c>
      <c r="E10945" s="139" t="s">
        <v>39676</v>
      </c>
      <c r="F10945" s="140">
        <v>9.99</v>
      </c>
      <c r="G10945" s="139"/>
      <c r="H10945" s="88" t="s">
        <v>121</v>
      </c>
    </row>
    <row r="10946" spans="1:8">
      <c r="A10946" s="139" t="s">
        <v>425</v>
      </c>
      <c r="B10946" s="139" t="s">
        <v>22004</v>
      </c>
      <c r="C10946" s="139" t="s">
        <v>22005</v>
      </c>
      <c r="D10946" s="140">
        <v>7.26</v>
      </c>
      <c r="E10946" s="139" t="s">
        <v>39677</v>
      </c>
      <c r="F10946" s="140">
        <v>14.99</v>
      </c>
      <c r="G10946" s="139"/>
      <c r="H10946" s="88" t="s">
        <v>121</v>
      </c>
    </row>
    <row r="10947" spans="1:8">
      <c r="A10947" s="139" t="s">
        <v>425</v>
      </c>
      <c r="B10947" s="139" t="s">
        <v>22006</v>
      </c>
      <c r="C10947" s="139" t="s">
        <v>22007</v>
      </c>
      <c r="D10947" s="140">
        <v>9.08</v>
      </c>
      <c r="E10947" s="139" t="s">
        <v>39678</v>
      </c>
      <c r="F10947" s="140">
        <v>15.99</v>
      </c>
      <c r="G10947" s="139"/>
      <c r="H10947" s="88" t="s">
        <v>121</v>
      </c>
    </row>
    <row r="10948" spans="1:8">
      <c r="A10948" s="139" t="s">
        <v>425</v>
      </c>
      <c r="B10948" s="139" t="s">
        <v>22008</v>
      </c>
      <c r="C10948" s="139" t="s">
        <v>22009</v>
      </c>
      <c r="D10948" s="140">
        <v>7.44</v>
      </c>
      <c r="E10948" s="139" t="s">
        <v>39679</v>
      </c>
      <c r="F10948" s="140">
        <v>15.99</v>
      </c>
      <c r="G10948" s="139"/>
      <c r="H10948" s="88" t="s">
        <v>121</v>
      </c>
    </row>
    <row r="10949" spans="1:8">
      <c r="A10949" s="139" t="s">
        <v>425</v>
      </c>
      <c r="B10949" s="139" t="s">
        <v>22010</v>
      </c>
      <c r="C10949" s="139" t="s">
        <v>22011</v>
      </c>
      <c r="D10949" s="140">
        <v>19.03</v>
      </c>
      <c r="E10949" s="139" t="s">
        <v>39680</v>
      </c>
      <c r="F10949" s="140">
        <v>34.99</v>
      </c>
      <c r="G10949" s="139"/>
      <c r="H10949" s="88" t="s">
        <v>121</v>
      </c>
    </row>
    <row r="10950" spans="1:8">
      <c r="A10950" s="139" t="s">
        <v>425</v>
      </c>
      <c r="B10950" s="139" t="s">
        <v>22012</v>
      </c>
      <c r="C10950" s="139" t="s">
        <v>22013</v>
      </c>
      <c r="D10950" s="140">
        <v>7.81</v>
      </c>
      <c r="E10950" s="139" t="s">
        <v>39681</v>
      </c>
      <c r="F10950" s="140">
        <v>16.989999999999998</v>
      </c>
      <c r="G10950" s="139"/>
      <c r="H10950" s="88" t="s">
        <v>121</v>
      </c>
    </row>
    <row r="10951" spans="1:8">
      <c r="A10951" s="139" t="s">
        <v>425</v>
      </c>
      <c r="B10951" s="139" t="s">
        <v>22014</v>
      </c>
      <c r="C10951" s="139" t="s">
        <v>22015</v>
      </c>
      <c r="D10951" s="140">
        <v>26.07</v>
      </c>
      <c r="E10951" s="139" t="s">
        <v>39682</v>
      </c>
      <c r="F10951" s="140">
        <v>50.99</v>
      </c>
      <c r="G10951" s="139"/>
      <c r="H10951" s="88" t="s">
        <v>121</v>
      </c>
    </row>
    <row r="10952" spans="1:8">
      <c r="A10952" s="139" t="s">
        <v>425</v>
      </c>
      <c r="B10952" s="139" t="s">
        <v>22016</v>
      </c>
      <c r="C10952" s="139" t="s">
        <v>22017</v>
      </c>
      <c r="D10952" s="140">
        <v>26.07</v>
      </c>
      <c r="E10952" s="139" t="s">
        <v>39683</v>
      </c>
      <c r="F10952" s="140">
        <v>50.99</v>
      </c>
      <c r="G10952" s="139"/>
      <c r="H10952" s="88" t="s">
        <v>121</v>
      </c>
    </row>
    <row r="10953" spans="1:8">
      <c r="A10953" s="139" t="s">
        <v>425</v>
      </c>
      <c r="B10953" s="139" t="s">
        <v>22018</v>
      </c>
      <c r="C10953" s="139" t="s">
        <v>22019</v>
      </c>
      <c r="D10953" s="140">
        <v>26.07</v>
      </c>
      <c r="E10953" s="139" t="s">
        <v>39684</v>
      </c>
      <c r="F10953" s="140">
        <v>50.99</v>
      </c>
      <c r="G10953" s="139"/>
      <c r="H10953" s="88" t="s">
        <v>121</v>
      </c>
    </row>
    <row r="10954" spans="1:8">
      <c r="A10954" s="139" t="s">
        <v>425</v>
      </c>
      <c r="B10954" s="139" t="s">
        <v>22020</v>
      </c>
      <c r="C10954" s="139" t="s">
        <v>22021</v>
      </c>
      <c r="D10954" s="140">
        <v>11.96</v>
      </c>
      <c r="E10954" s="139" t="s">
        <v>39685</v>
      </c>
      <c r="F10954" s="140">
        <v>23.99</v>
      </c>
      <c r="G10954" s="139"/>
      <c r="H10954" s="88" t="s">
        <v>121</v>
      </c>
    </row>
    <row r="10955" spans="1:8">
      <c r="A10955" s="139" t="s">
        <v>425</v>
      </c>
      <c r="B10955" s="139" t="s">
        <v>22022</v>
      </c>
      <c r="C10955" s="139" t="s">
        <v>22023</v>
      </c>
      <c r="D10955" s="140">
        <v>24.99</v>
      </c>
      <c r="E10955" s="139" t="s">
        <v>39686</v>
      </c>
      <c r="F10955" s="140">
        <v>42.99</v>
      </c>
      <c r="G10955" s="139"/>
      <c r="H10955" s="88" t="s">
        <v>121</v>
      </c>
    </row>
    <row r="10956" spans="1:8">
      <c r="A10956" s="139" t="s">
        <v>425</v>
      </c>
      <c r="B10956" s="139" t="s">
        <v>22024</v>
      </c>
      <c r="C10956" s="139" t="s">
        <v>22025</v>
      </c>
      <c r="D10956" s="140">
        <v>16.53</v>
      </c>
      <c r="E10956" s="139" t="s">
        <v>39687</v>
      </c>
      <c r="F10956" s="140">
        <v>27.99</v>
      </c>
      <c r="G10956" s="139"/>
      <c r="H10956" s="88" t="s">
        <v>121</v>
      </c>
    </row>
    <row r="10957" spans="1:8">
      <c r="A10957" s="139" t="s">
        <v>425</v>
      </c>
      <c r="B10957" s="139" t="s">
        <v>22026</v>
      </c>
      <c r="C10957" s="139" t="s">
        <v>22027</v>
      </c>
      <c r="D10957" s="140">
        <v>31.62</v>
      </c>
      <c r="E10957" s="139" t="s">
        <v>39688</v>
      </c>
      <c r="F10957" s="140">
        <v>59.99</v>
      </c>
      <c r="G10957" s="139"/>
      <c r="H10957" s="88" t="s">
        <v>121</v>
      </c>
    </row>
    <row r="10958" spans="1:8">
      <c r="A10958" s="139" t="s">
        <v>425</v>
      </c>
      <c r="B10958" s="139" t="s">
        <v>22028</v>
      </c>
      <c r="C10958" s="139" t="s">
        <v>22029</v>
      </c>
      <c r="D10958" s="140">
        <v>14.24</v>
      </c>
      <c r="E10958" s="139" t="s">
        <v>39689</v>
      </c>
      <c r="F10958" s="140">
        <v>33.99</v>
      </c>
      <c r="G10958" s="139"/>
      <c r="H10958" s="88" t="s">
        <v>121</v>
      </c>
    </row>
    <row r="10959" spans="1:8">
      <c r="A10959" s="139" t="s">
        <v>425</v>
      </c>
      <c r="B10959" s="139" t="s">
        <v>22030</v>
      </c>
      <c r="C10959" s="139" t="s">
        <v>22031</v>
      </c>
      <c r="D10959" s="140">
        <v>15.98</v>
      </c>
      <c r="E10959" s="139" t="s">
        <v>39690</v>
      </c>
      <c r="F10959" s="140">
        <v>29.99</v>
      </c>
      <c r="G10959" s="139"/>
      <c r="H10959" s="88" t="s">
        <v>121</v>
      </c>
    </row>
    <row r="10960" spans="1:8">
      <c r="A10960" s="139" t="s">
        <v>425</v>
      </c>
      <c r="B10960" s="139" t="s">
        <v>22032</v>
      </c>
      <c r="C10960" s="139" t="s">
        <v>22033</v>
      </c>
      <c r="D10960" s="140">
        <v>24.65</v>
      </c>
      <c r="E10960" s="139" t="s">
        <v>39691</v>
      </c>
      <c r="F10960" s="140">
        <v>42.99</v>
      </c>
      <c r="G10960" s="139"/>
      <c r="H10960" s="88" t="s">
        <v>121</v>
      </c>
    </row>
    <row r="10961" spans="1:8">
      <c r="A10961" s="139" t="s">
        <v>425</v>
      </c>
      <c r="B10961" s="139" t="s">
        <v>22034</v>
      </c>
      <c r="C10961" s="139" t="s">
        <v>22035</v>
      </c>
      <c r="D10961" s="140">
        <v>24.99</v>
      </c>
      <c r="E10961" s="139" t="s">
        <v>39692</v>
      </c>
      <c r="F10961" s="140">
        <v>42.99</v>
      </c>
      <c r="G10961" s="139"/>
      <c r="H10961" s="88" t="s">
        <v>121</v>
      </c>
    </row>
    <row r="10962" spans="1:8">
      <c r="A10962" s="139" t="s">
        <v>425</v>
      </c>
      <c r="B10962" s="139" t="s">
        <v>22036</v>
      </c>
      <c r="C10962" s="139" t="s">
        <v>22037</v>
      </c>
      <c r="D10962" s="140">
        <v>24.99</v>
      </c>
      <c r="E10962" s="139" t="s">
        <v>39693</v>
      </c>
      <c r="F10962" s="140">
        <v>42.99</v>
      </c>
      <c r="G10962" s="139"/>
      <c r="H10962" s="88" t="s">
        <v>121</v>
      </c>
    </row>
    <row r="10963" spans="1:8">
      <c r="A10963" s="139" t="s">
        <v>425</v>
      </c>
      <c r="B10963" s="139" t="s">
        <v>22038</v>
      </c>
      <c r="C10963" s="139" t="s">
        <v>22039</v>
      </c>
      <c r="D10963" s="140">
        <v>28.78</v>
      </c>
      <c r="E10963" s="139" t="s">
        <v>39694</v>
      </c>
      <c r="F10963" s="140">
        <v>49.99</v>
      </c>
      <c r="G10963" s="139"/>
      <c r="H10963" s="88" t="s">
        <v>121</v>
      </c>
    </row>
    <row r="10964" spans="1:8">
      <c r="A10964" s="139" t="s">
        <v>425</v>
      </c>
      <c r="B10964" s="139" t="s">
        <v>22040</v>
      </c>
      <c r="C10964" s="139" t="s">
        <v>22041</v>
      </c>
      <c r="D10964" s="140">
        <v>28.78</v>
      </c>
      <c r="E10964" s="139" t="s">
        <v>39695</v>
      </c>
      <c r="F10964" s="140">
        <v>49.99</v>
      </c>
      <c r="G10964" s="139"/>
      <c r="H10964" s="88" t="s">
        <v>121</v>
      </c>
    </row>
    <row r="10965" spans="1:8">
      <c r="A10965" s="139" t="s">
        <v>425</v>
      </c>
      <c r="B10965" s="139" t="s">
        <v>22042</v>
      </c>
      <c r="C10965" s="139" t="s">
        <v>22043</v>
      </c>
      <c r="D10965" s="140">
        <v>24.99</v>
      </c>
      <c r="E10965" s="139" t="s">
        <v>39696</v>
      </c>
      <c r="F10965" s="140">
        <v>42.99</v>
      </c>
      <c r="G10965" s="139"/>
      <c r="H10965" s="88" t="s">
        <v>121</v>
      </c>
    </row>
    <row r="10966" spans="1:8">
      <c r="A10966" s="139" t="s">
        <v>425</v>
      </c>
      <c r="B10966" s="139" t="s">
        <v>22044</v>
      </c>
      <c r="C10966" s="139" t="s">
        <v>22045</v>
      </c>
      <c r="D10966" s="140">
        <v>31.97</v>
      </c>
      <c r="E10966" s="139" t="s">
        <v>39697</v>
      </c>
      <c r="F10966" s="140">
        <v>69.989999999999995</v>
      </c>
      <c r="G10966" s="139"/>
      <c r="H10966" s="88" t="s">
        <v>121</v>
      </c>
    </row>
    <row r="10967" spans="1:8">
      <c r="A10967" s="139" t="s">
        <v>425</v>
      </c>
      <c r="B10967" s="139" t="s">
        <v>22046</v>
      </c>
      <c r="C10967" s="139" t="s">
        <v>22047</v>
      </c>
      <c r="D10967" s="140">
        <v>50.74</v>
      </c>
      <c r="E10967" s="139" t="s">
        <v>39698</v>
      </c>
      <c r="F10967" s="140">
        <v>89.99</v>
      </c>
      <c r="G10967" s="139"/>
      <c r="H10967" s="88" t="s">
        <v>121</v>
      </c>
    </row>
    <row r="10968" spans="1:8">
      <c r="A10968" s="139" t="s">
        <v>425</v>
      </c>
      <c r="B10968" s="139" t="s">
        <v>22048</v>
      </c>
      <c r="C10968" s="139" t="s">
        <v>22049</v>
      </c>
      <c r="D10968" s="140">
        <v>6.15</v>
      </c>
      <c r="E10968" s="139" t="s">
        <v>39699</v>
      </c>
      <c r="F10968" s="140">
        <v>11.99</v>
      </c>
      <c r="G10968" s="139"/>
      <c r="H10968" s="88" t="s">
        <v>121</v>
      </c>
    </row>
    <row r="10969" spans="1:8">
      <c r="A10969" s="139" t="s">
        <v>425</v>
      </c>
      <c r="B10969" s="139" t="s">
        <v>22050</v>
      </c>
      <c r="C10969" s="139" t="s">
        <v>22051</v>
      </c>
      <c r="D10969" s="140">
        <v>72.56</v>
      </c>
      <c r="E10969" s="139" t="s">
        <v>39700</v>
      </c>
      <c r="F10969" s="140">
        <v>134.99</v>
      </c>
      <c r="G10969" s="139"/>
      <c r="H10969" s="88" t="s">
        <v>121</v>
      </c>
    </row>
    <row r="10970" spans="1:8">
      <c r="A10970" s="139" t="s">
        <v>425</v>
      </c>
      <c r="B10970" s="139" t="s">
        <v>22052</v>
      </c>
      <c r="C10970" s="139" t="s">
        <v>22053</v>
      </c>
      <c r="D10970" s="140">
        <v>82.99</v>
      </c>
      <c r="E10970" s="139" t="s">
        <v>39701</v>
      </c>
      <c r="F10970" s="140">
        <v>149.99</v>
      </c>
      <c r="G10970" s="139"/>
      <c r="H10970" s="88" t="s">
        <v>121</v>
      </c>
    </row>
    <row r="10971" spans="1:8">
      <c r="A10971" s="139" t="s">
        <v>425</v>
      </c>
      <c r="B10971" s="139" t="s">
        <v>22054</v>
      </c>
      <c r="C10971" s="139" t="s">
        <v>22055</v>
      </c>
      <c r="D10971" s="140">
        <v>16.29</v>
      </c>
      <c r="E10971" s="139" t="s">
        <v>39702</v>
      </c>
      <c r="F10971" s="140">
        <v>31.99</v>
      </c>
      <c r="G10971" s="139"/>
      <c r="H10971" s="88" t="s">
        <v>121</v>
      </c>
    </row>
    <row r="10972" spans="1:8">
      <c r="A10972" s="139" t="s">
        <v>425</v>
      </c>
      <c r="B10972" s="139" t="s">
        <v>22056</v>
      </c>
      <c r="C10972" s="139" t="s">
        <v>22057</v>
      </c>
      <c r="D10972" s="140">
        <v>16.53</v>
      </c>
      <c r="E10972" s="139" t="s">
        <v>39703</v>
      </c>
      <c r="F10972" s="140">
        <v>31.99</v>
      </c>
      <c r="G10972" s="139"/>
      <c r="H10972" s="88" t="s">
        <v>121</v>
      </c>
    </row>
    <row r="10973" spans="1:8">
      <c r="A10973" s="139" t="s">
        <v>425</v>
      </c>
      <c r="B10973" s="139" t="s">
        <v>22058</v>
      </c>
      <c r="C10973" s="139" t="s">
        <v>22059</v>
      </c>
      <c r="D10973" s="140">
        <v>9</v>
      </c>
      <c r="E10973" s="139" t="s">
        <v>39704</v>
      </c>
      <c r="F10973" s="140">
        <v>16.989999999999998</v>
      </c>
      <c r="G10973" s="139"/>
      <c r="H10973" s="88" t="s">
        <v>121</v>
      </c>
    </row>
    <row r="10974" spans="1:8">
      <c r="A10974" s="139" t="s">
        <v>425</v>
      </c>
      <c r="B10974" s="139" t="s">
        <v>22060</v>
      </c>
      <c r="C10974" s="139" t="s">
        <v>22061</v>
      </c>
      <c r="D10974" s="140">
        <v>12.61</v>
      </c>
      <c r="E10974" s="139" t="s">
        <v>39705</v>
      </c>
      <c r="F10974" s="140">
        <v>28.99</v>
      </c>
      <c r="G10974" s="139"/>
      <c r="H10974" s="88" t="s">
        <v>121</v>
      </c>
    </row>
    <row r="10975" spans="1:8">
      <c r="A10975" s="139" t="s">
        <v>425</v>
      </c>
      <c r="B10975" s="139" t="s">
        <v>22062</v>
      </c>
      <c r="C10975" s="139" t="s">
        <v>22063</v>
      </c>
      <c r="D10975" s="140">
        <v>68.150000000000006</v>
      </c>
      <c r="E10975" s="139" t="s">
        <v>39706</v>
      </c>
      <c r="F10975" s="140">
        <v>116.99</v>
      </c>
      <c r="G10975" s="139"/>
      <c r="H10975" s="88" t="s">
        <v>121</v>
      </c>
    </row>
    <row r="10976" spans="1:8">
      <c r="A10976" s="139" t="s">
        <v>425</v>
      </c>
      <c r="B10976" s="139" t="s">
        <v>22064</v>
      </c>
      <c r="C10976" s="139" t="s">
        <v>22065</v>
      </c>
      <c r="D10976" s="140">
        <v>81.17</v>
      </c>
      <c r="E10976" s="139" t="s">
        <v>39707</v>
      </c>
      <c r="F10976" s="140">
        <v>159.99</v>
      </c>
      <c r="G10976" s="139"/>
      <c r="H10976" s="88" t="s">
        <v>121</v>
      </c>
    </row>
    <row r="10977" spans="1:8">
      <c r="A10977" s="139" t="s">
        <v>425</v>
      </c>
      <c r="B10977" s="139" t="s">
        <v>22066</v>
      </c>
      <c r="C10977" s="139" t="s">
        <v>22067</v>
      </c>
      <c r="D10977" s="140">
        <v>239.91</v>
      </c>
      <c r="E10977" s="139" t="s">
        <v>39708</v>
      </c>
      <c r="F10977" s="140">
        <v>409.99</v>
      </c>
      <c r="G10977" s="139"/>
      <c r="H10977" s="88" t="s">
        <v>121</v>
      </c>
    </row>
    <row r="10978" spans="1:8">
      <c r="A10978" s="139" t="s">
        <v>425</v>
      </c>
      <c r="B10978" s="139" t="s">
        <v>22068</v>
      </c>
      <c r="C10978" s="139" t="s">
        <v>22069</v>
      </c>
      <c r="D10978" s="140">
        <v>27.62</v>
      </c>
      <c r="E10978" s="139" t="s">
        <v>39709</v>
      </c>
      <c r="F10978" s="140">
        <v>51.99</v>
      </c>
      <c r="G10978" s="139"/>
      <c r="H10978" s="88" t="s">
        <v>121</v>
      </c>
    </row>
    <row r="10979" spans="1:8">
      <c r="A10979" s="139" t="s">
        <v>425</v>
      </c>
      <c r="B10979" s="139" t="s">
        <v>22070</v>
      </c>
      <c r="C10979" s="139" t="s">
        <v>22071</v>
      </c>
      <c r="D10979" s="140">
        <v>27.62</v>
      </c>
      <c r="E10979" s="139" t="s">
        <v>39710</v>
      </c>
      <c r="F10979" s="140">
        <v>51.99</v>
      </c>
      <c r="G10979" s="139"/>
      <c r="H10979" s="88" t="s">
        <v>121</v>
      </c>
    </row>
    <row r="10980" spans="1:8">
      <c r="A10980" s="139" t="s">
        <v>425</v>
      </c>
      <c r="B10980" s="139" t="s">
        <v>22072</v>
      </c>
      <c r="C10980" s="139" t="s">
        <v>22073</v>
      </c>
      <c r="D10980" s="140">
        <v>15.37</v>
      </c>
      <c r="E10980" s="139" t="s">
        <v>39711</v>
      </c>
      <c r="F10980" s="140">
        <v>29.99</v>
      </c>
      <c r="G10980" s="139"/>
      <c r="H10980" s="88" t="s">
        <v>121</v>
      </c>
    </row>
    <row r="10981" spans="1:8">
      <c r="A10981" s="139" t="s">
        <v>425</v>
      </c>
      <c r="B10981" s="139" t="s">
        <v>22074</v>
      </c>
      <c r="C10981" s="139" t="s">
        <v>22075</v>
      </c>
      <c r="D10981" s="140">
        <v>15.33</v>
      </c>
      <c r="E10981" s="139" t="s">
        <v>39712</v>
      </c>
      <c r="F10981" s="140">
        <v>28.99</v>
      </c>
      <c r="G10981" s="139"/>
      <c r="H10981" s="88" t="s">
        <v>121</v>
      </c>
    </row>
    <row r="10982" spans="1:8">
      <c r="A10982" s="139" t="s">
        <v>425</v>
      </c>
      <c r="B10982" s="139" t="s">
        <v>22076</v>
      </c>
      <c r="C10982" s="139" t="s">
        <v>22077</v>
      </c>
      <c r="D10982" s="140">
        <v>19.690000000000001</v>
      </c>
      <c r="E10982" s="139" t="s">
        <v>39713</v>
      </c>
      <c r="F10982" s="140">
        <v>35.99</v>
      </c>
      <c r="G10982" s="139"/>
      <c r="H10982" s="88" t="s">
        <v>121</v>
      </c>
    </row>
    <row r="10983" spans="1:8">
      <c r="A10983" s="139" t="s">
        <v>425</v>
      </c>
      <c r="B10983" s="139" t="s">
        <v>22078</v>
      </c>
      <c r="C10983" s="139" t="s">
        <v>22079</v>
      </c>
      <c r="D10983" s="140">
        <v>82.9</v>
      </c>
      <c r="E10983" s="139" t="s">
        <v>39714</v>
      </c>
      <c r="F10983" s="140">
        <v>149.99</v>
      </c>
      <c r="G10983" s="139"/>
      <c r="H10983" s="88" t="s">
        <v>121</v>
      </c>
    </row>
    <row r="10984" spans="1:8">
      <c r="A10984" s="139" t="s">
        <v>425</v>
      </c>
      <c r="B10984" s="139" t="s">
        <v>22080</v>
      </c>
      <c r="C10984" s="139" t="s">
        <v>22081</v>
      </c>
      <c r="D10984" s="140">
        <v>45.51</v>
      </c>
      <c r="E10984" s="139" t="s">
        <v>39715</v>
      </c>
      <c r="F10984" s="140">
        <v>84.99</v>
      </c>
      <c r="G10984" s="139"/>
      <c r="H10984" s="88" t="s">
        <v>121</v>
      </c>
    </row>
    <row r="10985" spans="1:8">
      <c r="A10985" s="139" t="s">
        <v>17566</v>
      </c>
      <c r="B10985" s="139" t="s">
        <v>22082</v>
      </c>
      <c r="C10985" s="139" t="s">
        <v>22083</v>
      </c>
      <c r="D10985" s="140">
        <v>10.61</v>
      </c>
      <c r="E10985" s="139" t="s">
        <v>39716</v>
      </c>
      <c r="F10985" s="140">
        <v>20.99</v>
      </c>
      <c r="G10985" s="139"/>
      <c r="H10985" s="88" t="s">
        <v>121</v>
      </c>
    </row>
    <row r="10986" spans="1:8">
      <c r="A10986" s="139" t="s">
        <v>17566</v>
      </c>
      <c r="B10986" s="139" t="s">
        <v>22084</v>
      </c>
      <c r="C10986" s="139" t="s">
        <v>22085</v>
      </c>
      <c r="D10986" s="140">
        <v>114.5</v>
      </c>
      <c r="E10986" s="139" t="s">
        <v>39717</v>
      </c>
      <c r="F10986" s="140">
        <v>199.99</v>
      </c>
      <c r="G10986" s="139"/>
      <c r="H10986" s="88" t="s">
        <v>121</v>
      </c>
    </row>
    <row r="10987" spans="1:8">
      <c r="A10987" s="139" t="s">
        <v>17566</v>
      </c>
      <c r="B10987" s="139" t="s">
        <v>22086</v>
      </c>
      <c r="C10987" s="139" t="s">
        <v>22087</v>
      </c>
      <c r="D10987" s="140">
        <v>117.94</v>
      </c>
      <c r="E10987" s="139" t="s">
        <v>39718</v>
      </c>
      <c r="F10987" s="140">
        <v>199.99</v>
      </c>
      <c r="G10987" s="139"/>
      <c r="H10987" s="88" t="s">
        <v>121</v>
      </c>
    </row>
    <row r="10988" spans="1:8">
      <c r="A10988" s="139" t="s">
        <v>17566</v>
      </c>
      <c r="B10988" s="139" t="s">
        <v>22088</v>
      </c>
      <c r="C10988" s="139" t="s">
        <v>22089</v>
      </c>
      <c r="D10988" s="140">
        <v>75.22</v>
      </c>
      <c r="E10988" s="139" t="s">
        <v>39719</v>
      </c>
      <c r="F10988" s="140">
        <v>144.99</v>
      </c>
      <c r="G10988" s="139"/>
      <c r="H10988" s="88" t="s">
        <v>121</v>
      </c>
    </row>
    <row r="10989" spans="1:8">
      <c r="A10989" s="139" t="s">
        <v>17566</v>
      </c>
      <c r="B10989" s="139" t="s">
        <v>22090</v>
      </c>
      <c r="C10989" s="139" t="s">
        <v>22091</v>
      </c>
      <c r="D10989" s="140">
        <v>74.75</v>
      </c>
      <c r="E10989" s="139" t="s">
        <v>39720</v>
      </c>
      <c r="F10989" s="140">
        <v>144.99</v>
      </c>
      <c r="G10989" s="139"/>
      <c r="H10989" s="88" t="s">
        <v>121</v>
      </c>
    </row>
    <row r="10990" spans="1:8">
      <c r="A10990" s="139" t="s">
        <v>17566</v>
      </c>
      <c r="B10990" s="139" t="s">
        <v>22092</v>
      </c>
      <c r="C10990" s="139" t="s">
        <v>22093</v>
      </c>
      <c r="D10990" s="140">
        <v>106.43</v>
      </c>
      <c r="E10990" s="139" t="s">
        <v>39721</v>
      </c>
      <c r="F10990" s="140">
        <v>134.99</v>
      </c>
      <c r="G10990" s="139"/>
      <c r="H10990" s="88" t="s">
        <v>121</v>
      </c>
    </row>
    <row r="10991" spans="1:8">
      <c r="A10991" s="139" t="s">
        <v>17566</v>
      </c>
      <c r="B10991" s="139" t="s">
        <v>22094</v>
      </c>
      <c r="C10991" s="139" t="s">
        <v>22095</v>
      </c>
      <c r="D10991" s="140">
        <v>201.3</v>
      </c>
      <c r="E10991" s="139" t="s">
        <v>39722</v>
      </c>
      <c r="F10991" s="140">
        <v>359.99</v>
      </c>
      <c r="G10991" s="139"/>
      <c r="H10991" s="88" t="s">
        <v>121</v>
      </c>
    </row>
    <row r="10992" spans="1:8">
      <c r="A10992" s="139" t="s">
        <v>17566</v>
      </c>
      <c r="B10992" s="139" t="s">
        <v>22096</v>
      </c>
      <c r="C10992" s="139" t="s">
        <v>22097</v>
      </c>
      <c r="D10992" s="140">
        <v>179.19</v>
      </c>
      <c r="E10992" s="139" t="s">
        <v>39723</v>
      </c>
      <c r="F10992" s="140">
        <v>279.99</v>
      </c>
      <c r="G10992" s="139"/>
      <c r="H10992" s="88" t="s">
        <v>121</v>
      </c>
    </row>
    <row r="10993" spans="1:8">
      <c r="A10993" s="139" t="s">
        <v>17566</v>
      </c>
      <c r="B10993" s="139" t="s">
        <v>22098</v>
      </c>
      <c r="C10993" s="139" t="s">
        <v>22099</v>
      </c>
      <c r="D10993" s="140">
        <v>181.65</v>
      </c>
      <c r="E10993" s="139" t="s">
        <v>39724</v>
      </c>
      <c r="F10993" s="140">
        <v>279.99</v>
      </c>
      <c r="G10993" s="139"/>
      <c r="H10993" s="88" t="s">
        <v>121</v>
      </c>
    </row>
    <row r="10994" spans="1:8">
      <c r="A10994" s="139" t="s">
        <v>17566</v>
      </c>
      <c r="B10994" s="139" t="s">
        <v>22100</v>
      </c>
      <c r="C10994" s="139" t="s">
        <v>22101</v>
      </c>
      <c r="D10994" s="140">
        <v>34.78</v>
      </c>
      <c r="E10994" s="139" t="s">
        <v>39725</v>
      </c>
      <c r="F10994" s="140">
        <v>59.99</v>
      </c>
      <c r="G10994" s="139"/>
      <c r="H10994" s="88" t="s">
        <v>121</v>
      </c>
    </row>
    <row r="10995" spans="1:8">
      <c r="A10995" s="139" t="s">
        <v>17566</v>
      </c>
      <c r="B10995" s="139" t="s">
        <v>22102</v>
      </c>
      <c r="C10995" s="139" t="s">
        <v>22103</v>
      </c>
      <c r="D10995" s="140">
        <v>333.1</v>
      </c>
      <c r="E10995" s="139" t="s">
        <v>39726</v>
      </c>
      <c r="F10995" s="140">
        <v>499.99</v>
      </c>
      <c r="G10995" s="139"/>
      <c r="H10995" s="88" t="s">
        <v>121</v>
      </c>
    </row>
    <row r="10996" spans="1:8">
      <c r="A10996" s="139" t="s">
        <v>17566</v>
      </c>
      <c r="B10996" s="139" t="s">
        <v>22104</v>
      </c>
      <c r="C10996" s="139" t="s">
        <v>22105</v>
      </c>
      <c r="D10996" s="140">
        <v>431.18</v>
      </c>
      <c r="E10996" s="139" t="s">
        <v>39727</v>
      </c>
      <c r="F10996" s="140">
        <v>659.99</v>
      </c>
      <c r="G10996" s="139"/>
      <c r="H10996" s="88" t="s">
        <v>121</v>
      </c>
    </row>
    <row r="10997" spans="1:8">
      <c r="A10997" s="139" t="s">
        <v>17566</v>
      </c>
      <c r="B10997" s="139" t="s">
        <v>22106</v>
      </c>
      <c r="C10997" s="139" t="s">
        <v>22107</v>
      </c>
      <c r="D10997" s="140">
        <v>127.28</v>
      </c>
      <c r="E10997" s="139" t="s">
        <v>39728</v>
      </c>
      <c r="F10997" s="140">
        <v>319.99</v>
      </c>
      <c r="G10997" s="139"/>
      <c r="H10997" s="88" t="s">
        <v>121</v>
      </c>
    </row>
    <row r="10998" spans="1:8">
      <c r="A10998" s="139" t="s">
        <v>17566</v>
      </c>
      <c r="B10998" s="139" t="s">
        <v>22108</v>
      </c>
      <c r="C10998" s="139" t="s">
        <v>22109</v>
      </c>
      <c r="D10998" s="140">
        <v>191.73</v>
      </c>
      <c r="E10998" s="139" t="s">
        <v>39729</v>
      </c>
      <c r="F10998" s="140">
        <v>319.99</v>
      </c>
      <c r="G10998" s="139"/>
      <c r="H10998" s="88" t="s">
        <v>121</v>
      </c>
    </row>
    <row r="10999" spans="1:8">
      <c r="A10999" s="139" t="s">
        <v>17566</v>
      </c>
      <c r="B10999" s="139" t="s">
        <v>22110</v>
      </c>
      <c r="C10999" s="139" t="s">
        <v>22111</v>
      </c>
      <c r="D10999" s="140">
        <v>5.38</v>
      </c>
      <c r="E10999" s="139" t="s">
        <v>39730</v>
      </c>
      <c r="F10999" s="140">
        <v>11.99</v>
      </c>
      <c r="G10999" s="139"/>
      <c r="H10999" s="88" t="s">
        <v>121</v>
      </c>
    </row>
    <row r="11000" spans="1:8">
      <c r="A11000" s="139" t="s">
        <v>17566</v>
      </c>
      <c r="B11000" s="139" t="s">
        <v>22112</v>
      </c>
      <c r="C11000" s="139" t="s">
        <v>22113</v>
      </c>
      <c r="D11000" s="140">
        <v>293.92</v>
      </c>
      <c r="E11000" s="139" t="s">
        <v>39731</v>
      </c>
      <c r="F11000" s="140">
        <v>524.99</v>
      </c>
      <c r="G11000" s="139"/>
      <c r="H11000" s="88" t="s">
        <v>121</v>
      </c>
    </row>
    <row r="11001" spans="1:8">
      <c r="A11001" s="139" t="s">
        <v>17566</v>
      </c>
      <c r="B11001" s="139" t="s">
        <v>22114</v>
      </c>
      <c r="C11001" s="139" t="s">
        <v>22115</v>
      </c>
      <c r="D11001" s="140">
        <v>256.99</v>
      </c>
      <c r="E11001" s="139" t="s">
        <v>39732</v>
      </c>
      <c r="F11001" s="140">
        <v>469.99</v>
      </c>
      <c r="G11001" s="139"/>
      <c r="H11001" s="88" t="s">
        <v>121</v>
      </c>
    </row>
    <row r="11002" spans="1:8">
      <c r="A11002" s="139" t="s">
        <v>17566</v>
      </c>
      <c r="B11002" s="139" t="s">
        <v>22116</v>
      </c>
      <c r="C11002" s="139" t="s">
        <v>22117</v>
      </c>
      <c r="D11002" s="140">
        <v>249.99</v>
      </c>
      <c r="E11002" s="139" t="s">
        <v>39733</v>
      </c>
      <c r="F11002" s="140">
        <v>499.99</v>
      </c>
      <c r="G11002" s="139"/>
      <c r="H11002" s="88" t="s">
        <v>121</v>
      </c>
    </row>
    <row r="11003" spans="1:8">
      <c r="A11003" s="139" t="s">
        <v>17566</v>
      </c>
      <c r="B11003" s="139" t="s">
        <v>22118</v>
      </c>
      <c r="C11003" s="139" t="s">
        <v>22119</v>
      </c>
      <c r="D11003" s="140">
        <v>25.9</v>
      </c>
      <c r="E11003" s="139" t="s">
        <v>39734</v>
      </c>
      <c r="F11003" s="140">
        <v>42.99</v>
      </c>
      <c r="G11003" s="139"/>
      <c r="H11003" s="88" t="s">
        <v>121</v>
      </c>
    </row>
    <row r="11004" spans="1:8">
      <c r="A11004" s="139" t="s">
        <v>17566</v>
      </c>
      <c r="B11004" s="139" t="s">
        <v>22120</v>
      </c>
      <c r="C11004" s="139" t="s">
        <v>22121</v>
      </c>
      <c r="D11004" s="140">
        <v>529.95000000000005</v>
      </c>
      <c r="E11004" s="139" t="s">
        <v>39735</v>
      </c>
      <c r="F11004" s="140">
        <v>999.99</v>
      </c>
      <c r="G11004" s="139"/>
      <c r="H11004" s="88" t="s">
        <v>121</v>
      </c>
    </row>
    <row r="11005" spans="1:8">
      <c r="A11005" s="139" t="s">
        <v>17566</v>
      </c>
      <c r="B11005" s="139" t="s">
        <v>22122</v>
      </c>
      <c r="C11005" s="139" t="s">
        <v>22123</v>
      </c>
      <c r="D11005" s="140">
        <v>559.99</v>
      </c>
      <c r="E11005" s="139" t="s">
        <v>39736</v>
      </c>
      <c r="F11005" s="140">
        <v>999.99</v>
      </c>
      <c r="G11005" s="139"/>
      <c r="H11005" s="88" t="s">
        <v>121</v>
      </c>
    </row>
    <row r="11006" spans="1:8">
      <c r="A11006" s="139" t="s">
        <v>17566</v>
      </c>
      <c r="B11006" s="139" t="s">
        <v>22124</v>
      </c>
      <c r="C11006" s="139" t="s">
        <v>22125</v>
      </c>
      <c r="D11006" s="140">
        <v>539.99</v>
      </c>
      <c r="E11006" s="139" t="s">
        <v>39737</v>
      </c>
      <c r="F11006" s="140">
        <v>899.99</v>
      </c>
      <c r="G11006" s="139"/>
      <c r="H11006" s="88" t="s">
        <v>121</v>
      </c>
    </row>
    <row r="11007" spans="1:8">
      <c r="A11007" s="139" t="s">
        <v>17566</v>
      </c>
      <c r="B11007" s="139" t="s">
        <v>22126</v>
      </c>
      <c r="C11007" s="139" t="s">
        <v>22127</v>
      </c>
      <c r="D11007" s="140">
        <v>539.99</v>
      </c>
      <c r="E11007" s="139" t="s">
        <v>39738</v>
      </c>
      <c r="F11007" s="140">
        <v>899.99</v>
      </c>
      <c r="G11007" s="139"/>
      <c r="H11007" s="88" t="s">
        <v>121</v>
      </c>
    </row>
    <row r="11008" spans="1:8">
      <c r="A11008" s="139" t="s">
        <v>17566</v>
      </c>
      <c r="B11008" s="139" t="s">
        <v>22128</v>
      </c>
      <c r="C11008" s="139" t="s">
        <v>22129</v>
      </c>
      <c r="D11008" s="140">
        <v>699.95</v>
      </c>
      <c r="E11008" s="139" t="s">
        <v>39739</v>
      </c>
      <c r="F11008" s="140">
        <v>1339.99</v>
      </c>
      <c r="G11008" s="139"/>
      <c r="H11008" s="88" t="s">
        <v>121</v>
      </c>
    </row>
    <row r="11009" spans="1:8">
      <c r="A11009" s="139" t="s">
        <v>17566</v>
      </c>
      <c r="B11009" s="139" t="s">
        <v>22130</v>
      </c>
      <c r="C11009" s="139" t="s">
        <v>22131</v>
      </c>
      <c r="D11009" s="140">
        <v>809.08</v>
      </c>
      <c r="E11009" s="139" t="s">
        <v>39740</v>
      </c>
      <c r="F11009" s="140">
        <v>1339.99</v>
      </c>
      <c r="G11009" s="139"/>
      <c r="H11009" s="88" t="s">
        <v>121</v>
      </c>
    </row>
    <row r="11010" spans="1:8">
      <c r="A11010" s="139" t="s">
        <v>17566</v>
      </c>
      <c r="B11010" s="139" t="s">
        <v>22132</v>
      </c>
      <c r="C11010" s="139" t="s">
        <v>22133</v>
      </c>
      <c r="D11010" s="140">
        <v>405.04</v>
      </c>
      <c r="E11010" s="139" t="s">
        <v>39741</v>
      </c>
      <c r="F11010" s="140">
        <v>689.99</v>
      </c>
      <c r="G11010" s="139"/>
      <c r="H11010" s="88" t="s">
        <v>121</v>
      </c>
    </row>
    <row r="11011" spans="1:8">
      <c r="A11011" s="139" t="s">
        <v>17566</v>
      </c>
      <c r="B11011" s="139" t="s">
        <v>22134</v>
      </c>
      <c r="C11011" s="139" t="s">
        <v>22135</v>
      </c>
      <c r="D11011" s="140">
        <v>405.56</v>
      </c>
      <c r="E11011" s="139" t="s">
        <v>39742</v>
      </c>
      <c r="F11011" s="140">
        <v>689.99</v>
      </c>
      <c r="G11011" s="139"/>
      <c r="H11011" s="88" t="s">
        <v>121</v>
      </c>
    </row>
    <row r="11012" spans="1:8">
      <c r="A11012" s="139" t="s">
        <v>17566</v>
      </c>
      <c r="B11012" s="139" t="s">
        <v>22136</v>
      </c>
      <c r="C11012" s="139" t="s">
        <v>22137</v>
      </c>
      <c r="D11012" s="140">
        <v>802.44</v>
      </c>
      <c r="E11012" s="139" t="s">
        <v>39743</v>
      </c>
      <c r="F11012" s="140">
        <v>1229.99</v>
      </c>
      <c r="G11012" s="139"/>
      <c r="H11012" s="88" t="s">
        <v>121</v>
      </c>
    </row>
    <row r="11013" spans="1:8">
      <c r="A11013" s="139" t="s">
        <v>17566</v>
      </c>
      <c r="B11013" s="139" t="s">
        <v>22138</v>
      </c>
      <c r="C11013" s="139" t="s">
        <v>22139</v>
      </c>
      <c r="D11013" s="140">
        <v>2199</v>
      </c>
      <c r="E11013" s="139" t="s">
        <v>39744</v>
      </c>
      <c r="F11013" s="140">
        <v>3199</v>
      </c>
      <c r="G11013" s="139"/>
      <c r="H11013" s="88" t="s">
        <v>121</v>
      </c>
    </row>
    <row r="11014" spans="1:8">
      <c r="A11014" s="139" t="s">
        <v>17566</v>
      </c>
      <c r="B11014" s="139" t="s">
        <v>22140</v>
      </c>
      <c r="C11014" s="139" t="s">
        <v>22141</v>
      </c>
      <c r="D11014" s="140">
        <v>290</v>
      </c>
      <c r="E11014" s="139" t="s">
        <v>39745</v>
      </c>
      <c r="F11014" s="140">
        <v>599.99</v>
      </c>
      <c r="G11014" s="139"/>
      <c r="H11014" s="88" t="s">
        <v>121</v>
      </c>
    </row>
    <row r="11015" spans="1:8">
      <c r="A11015" s="139" t="s">
        <v>17566</v>
      </c>
      <c r="B11015" s="139" t="s">
        <v>22142</v>
      </c>
      <c r="C11015" s="139" t="s">
        <v>22143</v>
      </c>
      <c r="D11015" s="140">
        <v>499</v>
      </c>
      <c r="E11015" s="139" t="s">
        <v>39746</v>
      </c>
      <c r="F11015" s="140">
        <v>799.99</v>
      </c>
      <c r="G11015" s="139"/>
      <c r="H11015" s="88" t="s">
        <v>121</v>
      </c>
    </row>
    <row r="11016" spans="1:8">
      <c r="A11016" s="139" t="s">
        <v>17566</v>
      </c>
      <c r="B11016" s="139" t="s">
        <v>22144</v>
      </c>
      <c r="C11016" s="139" t="s">
        <v>22145</v>
      </c>
      <c r="D11016" s="140">
        <v>1899</v>
      </c>
      <c r="E11016" s="139" t="s">
        <v>39747</v>
      </c>
      <c r="F11016" s="140">
        <v>2999</v>
      </c>
      <c r="G11016" s="139"/>
      <c r="H11016" s="88" t="s">
        <v>121</v>
      </c>
    </row>
    <row r="11017" spans="1:8">
      <c r="A11017" s="139" t="s">
        <v>382</v>
      </c>
      <c r="B11017" s="139" t="s">
        <v>22146</v>
      </c>
      <c r="C11017" s="139" t="s">
        <v>22147</v>
      </c>
      <c r="D11017" s="140">
        <v>389.99</v>
      </c>
      <c r="E11017" s="139" t="s">
        <v>39748</v>
      </c>
      <c r="F11017" s="140">
        <v>649.99</v>
      </c>
      <c r="G11017" s="139"/>
      <c r="H11017" s="88" t="s">
        <v>121</v>
      </c>
    </row>
    <row r="11018" spans="1:8">
      <c r="A11018" s="139" t="s">
        <v>17566</v>
      </c>
      <c r="B11018" s="139" t="s">
        <v>22148</v>
      </c>
      <c r="C11018" s="139" t="s">
        <v>22149</v>
      </c>
      <c r="D11018" s="140">
        <v>28.99</v>
      </c>
      <c r="E11018" s="139" t="s">
        <v>39749</v>
      </c>
      <c r="F11018" s="140">
        <v>54.99</v>
      </c>
      <c r="G11018" s="139"/>
      <c r="H11018" s="88" t="s">
        <v>121</v>
      </c>
    </row>
    <row r="11019" spans="1:8">
      <c r="A11019" s="139" t="s">
        <v>17566</v>
      </c>
      <c r="B11019" s="139" t="s">
        <v>22150</v>
      </c>
      <c r="C11019" s="139" t="s">
        <v>22151</v>
      </c>
      <c r="D11019" s="140">
        <v>292.49</v>
      </c>
      <c r="E11019" s="139" t="s">
        <v>39750</v>
      </c>
      <c r="F11019" s="140">
        <v>549.99</v>
      </c>
      <c r="G11019" s="139"/>
      <c r="H11019" s="88" t="s">
        <v>121</v>
      </c>
    </row>
    <row r="11020" spans="1:8">
      <c r="A11020" s="139" t="s">
        <v>17566</v>
      </c>
      <c r="B11020" s="139" t="s">
        <v>22152</v>
      </c>
      <c r="C11020" s="139" t="s">
        <v>22153</v>
      </c>
      <c r="D11020" s="140">
        <v>59.66</v>
      </c>
      <c r="E11020" s="139" t="s">
        <v>39751</v>
      </c>
      <c r="F11020" s="140">
        <v>94.99</v>
      </c>
      <c r="G11020" s="139"/>
      <c r="H11020" s="88" t="s">
        <v>121</v>
      </c>
    </row>
    <row r="11021" spans="1:8">
      <c r="A11021" s="139" t="s">
        <v>17566</v>
      </c>
      <c r="B11021" s="139" t="s">
        <v>22154</v>
      </c>
      <c r="C11021" s="139" t="s">
        <v>22155</v>
      </c>
      <c r="D11021" s="140">
        <v>489.85</v>
      </c>
      <c r="E11021" s="139" t="s">
        <v>39752</v>
      </c>
      <c r="F11021" s="140">
        <v>799.99</v>
      </c>
      <c r="G11021" s="139"/>
      <c r="H11021" s="88" t="s">
        <v>121</v>
      </c>
    </row>
    <row r="11022" spans="1:8">
      <c r="A11022" s="139" t="s">
        <v>425</v>
      </c>
      <c r="B11022" s="139" t="s">
        <v>22156</v>
      </c>
      <c r="C11022" s="139" t="s">
        <v>22157</v>
      </c>
      <c r="D11022" s="140">
        <v>48.76</v>
      </c>
      <c r="E11022" s="139" t="s">
        <v>39753</v>
      </c>
      <c r="F11022" s="140">
        <v>84.99</v>
      </c>
      <c r="G11022" s="139"/>
      <c r="H11022" s="88" t="s">
        <v>121</v>
      </c>
    </row>
    <row r="11023" spans="1:8">
      <c r="A11023" s="139" t="s">
        <v>425</v>
      </c>
      <c r="B11023" s="139" t="s">
        <v>22158</v>
      </c>
      <c r="C11023" s="139" t="s">
        <v>22159</v>
      </c>
      <c r="D11023" s="140">
        <v>184.66</v>
      </c>
      <c r="E11023" s="139" t="s">
        <v>39754</v>
      </c>
      <c r="F11023" s="140">
        <v>319.99</v>
      </c>
      <c r="G11023" s="139"/>
      <c r="H11023" s="88" t="s">
        <v>121</v>
      </c>
    </row>
    <row r="11024" spans="1:8">
      <c r="A11024" s="139" t="s">
        <v>425</v>
      </c>
      <c r="B11024" s="139" t="s">
        <v>22160</v>
      </c>
      <c r="C11024" s="139" t="s">
        <v>22161</v>
      </c>
      <c r="D11024" s="140">
        <v>14.84</v>
      </c>
      <c r="E11024" s="139" t="s">
        <v>39755</v>
      </c>
      <c r="F11024" s="140">
        <v>20.99</v>
      </c>
      <c r="G11024" s="139"/>
      <c r="H11024" s="88" t="s">
        <v>121</v>
      </c>
    </row>
    <row r="11025" spans="1:8">
      <c r="A11025" s="139" t="s">
        <v>425</v>
      </c>
      <c r="B11025" s="139" t="s">
        <v>22162</v>
      </c>
      <c r="C11025" s="139" t="s">
        <v>22163</v>
      </c>
      <c r="D11025" s="140">
        <v>7.2</v>
      </c>
      <c r="E11025" s="139" t="s">
        <v>39756</v>
      </c>
      <c r="F11025" s="140">
        <v>15.99</v>
      </c>
      <c r="G11025" s="139"/>
      <c r="H11025" s="88" t="s">
        <v>121</v>
      </c>
    </row>
    <row r="11026" spans="1:8">
      <c r="A11026" s="139" t="s">
        <v>425</v>
      </c>
      <c r="B11026" s="139" t="s">
        <v>22164</v>
      </c>
      <c r="C11026" s="139" t="s">
        <v>22165</v>
      </c>
      <c r="D11026" s="140">
        <v>7.2</v>
      </c>
      <c r="E11026" s="139" t="s">
        <v>39757</v>
      </c>
      <c r="F11026" s="140">
        <v>15.99</v>
      </c>
      <c r="G11026" s="139"/>
      <c r="H11026" s="88" t="s">
        <v>121</v>
      </c>
    </row>
    <row r="11027" spans="1:8">
      <c r="A11027" s="139" t="s">
        <v>425</v>
      </c>
      <c r="B11027" s="139" t="s">
        <v>22166</v>
      </c>
      <c r="C11027" s="139" t="s">
        <v>22167</v>
      </c>
      <c r="D11027" s="140">
        <v>33.799999999999997</v>
      </c>
      <c r="E11027" s="139" t="s">
        <v>39758</v>
      </c>
      <c r="F11027" s="140">
        <v>62.99</v>
      </c>
      <c r="G11027" s="139"/>
      <c r="H11027" s="88" t="s">
        <v>121</v>
      </c>
    </row>
    <row r="11028" spans="1:8">
      <c r="A11028" s="139" t="s">
        <v>425</v>
      </c>
      <c r="B11028" s="139" t="s">
        <v>22168</v>
      </c>
      <c r="C11028" s="139" t="s">
        <v>22169</v>
      </c>
      <c r="D11028" s="140">
        <v>19.91</v>
      </c>
      <c r="E11028" s="139" t="s">
        <v>39759</v>
      </c>
      <c r="F11028" s="140">
        <v>34.99</v>
      </c>
      <c r="G11028" s="139"/>
      <c r="H11028" s="88" t="s">
        <v>121</v>
      </c>
    </row>
    <row r="11029" spans="1:8">
      <c r="A11029" s="139" t="s">
        <v>425</v>
      </c>
      <c r="B11029" s="139" t="s">
        <v>22170</v>
      </c>
      <c r="C11029" s="139" t="s">
        <v>22171</v>
      </c>
      <c r="D11029" s="140">
        <v>18.62</v>
      </c>
      <c r="E11029" s="139" t="s">
        <v>39760</v>
      </c>
      <c r="F11029" s="140">
        <v>34.99</v>
      </c>
      <c r="G11029" s="139"/>
      <c r="H11029" s="88" t="s">
        <v>121</v>
      </c>
    </row>
    <row r="11030" spans="1:8">
      <c r="A11030" s="139" t="s">
        <v>425</v>
      </c>
      <c r="B11030" s="139" t="s">
        <v>22172</v>
      </c>
      <c r="C11030" s="139" t="s">
        <v>22173</v>
      </c>
      <c r="D11030" s="140">
        <v>18.62</v>
      </c>
      <c r="E11030" s="139" t="s">
        <v>39761</v>
      </c>
      <c r="F11030" s="140">
        <v>34.99</v>
      </c>
      <c r="G11030" s="139"/>
      <c r="H11030" s="88" t="s">
        <v>121</v>
      </c>
    </row>
    <row r="11031" spans="1:8">
      <c r="A11031" s="139" t="s">
        <v>425</v>
      </c>
      <c r="B11031" s="139" t="s">
        <v>22174</v>
      </c>
      <c r="C11031" s="139" t="s">
        <v>22175</v>
      </c>
      <c r="D11031" s="140">
        <v>113.13</v>
      </c>
      <c r="E11031" s="139" t="s">
        <v>39762</v>
      </c>
      <c r="F11031" s="140">
        <v>209.99</v>
      </c>
      <c r="G11031" s="139"/>
      <c r="H11031" s="88" t="s">
        <v>121</v>
      </c>
    </row>
    <row r="11032" spans="1:8">
      <c r="A11032" s="139" t="s">
        <v>1862</v>
      </c>
      <c r="B11032" s="139" t="s">
        <v>22176</v>
      </c>
      <c r="C11032" s="139" t="s">
        <v>22177</v>
      </c>
      <c r="D11032" s="140">
        <v>31.06</v>
      </c>
      <c r="E11032" s="139" t="s">
        <v>39763</v>
      </c>
      <c r="F11032" s="140">
        <v>57.99</v>
      </c>
      <c r="G11032" s="139"/>
      <c r="H11032" s="88" t="s">
        <v>121</v>
      </c>
    </row>
    <row r="11033" spans="1:8">
      <c r="A11033" s="139" t="s">
        <v>1862</v>
      </c>
      <c r="B11033" s="139" t="s">
        <v>22178</v>
      </c>
      <c r="C11033" s="139" t="s">
        <v>22179</v>
      </c>
      <c r="D11033" s="140">
        <v>29.89</v>
      </c>
      <c r="E11033" s="139" t="s">
        <v>39764</v>
      </c>
      <c r="F11033" s="140">
        <v>55.99</v>
      </c>
      <c r="G11033" s="139"/>
      <c r="H11033" s="88" t="s">
        <v>121</v>
      </c>
    </row>
    <row r="11034" spans="1:8">
      <c r="A11034" s="139" t="s">
        <v>1862</v>
      </c>
      <c r="B11034" s="139" t="s">
        <v>22180</v>
      </c>
      <c r="C11034" s="139" t="s">
        <v>22181</v>
      </c>
      <c r="D11034" s="140">
        <v>31.06</v>
      </c>
      <c r="E11034" s="139" t="s">
        <v>39765</v>
      </c>
      <c r="F11034" s="140">
        <v>57.99</v>
      </c>
      <c r="G11034" s="139"/>
      <c r="H11034" s="88" t="s">
        <v>121</v>
      </c>
    </row>
    <row r="11035" spans="1:8">
      <c r="A11035" s="139" t="s">
        <v>1862</v>
      </c>
      <c r="B11035" s="139" t="s">
        <v>22182</v>
      </c>
      <c r="C11035" s="139" t="s">
        <v>22183</v>
      </c>
      <c r="D11035" s="140">
        <v>29.89</v>
      </c>
      <c r="E11035" s="139" t="s">
        <v>39766</v>
      </c>
      <c r="F11035" s="140">
        <v>55.99</v>
      </c>
      <c r="G11035" s="139"/>
      <c r="H11035" s="88" t="s">
        <v>121</v>
      </c>
    </row>
    <row r="11036" spans="1:8">
      <c r="A11036" s="139" t="s">
        <v>425</v>
      </c>
      <c r="B11036" s="139" t="s">
        <v>22184</v>
      </c>
      <c r="C11036" s="139" t="s">
        <v>22185</v>
      </c>
      <c r="D11036" s="140">
        <v>22.19</v>
      </c>
      <c r="E11036" s="139" t="s">
        <v>39767</v>
      </c>
      <c r="F11036" s="140">
        <v>42.99</v>
      </c>
      <c r="G11036" s="139"/>
      <c r="H11036" s="88" t="s">
        <v>121</v>
      </c>
    </row>
    <row r="11037" spans="1:8">
      <c r="A11037" s="139" t="s">
        <v>425</v>
      </c>
      <c r="B11037" s="139" t="s">
        <v>22186</v>
      </c>
      <c r="C11037" s="139" t="s">
        <v>22187</v>
      </c>
      <c r="D11037" s="140">
        <v>136.13999999999999</v>
      </c>
      <c r="E11037" s="139" t="s">
        <v>39768</v>
      </c>
      <c r="F11037" s="140">
        <v>259.99</v>
      </c>
      <c r="G11037" s="139"/>
      <c r="H11037" s="88" t="s">
        <v>121</v>
      </c>
    </row>
    <row r="11038" spans="1:8">
      <c r="A11038" s="139" t="s">
        <v>425</v>
      </c>
      <c r="B11038" s="139" t="s">
        <v>22188</v>
      </c>
      <c r="C11038" s="139" t="s">
        <v>22189</v>
      </c>
      <c r="D11038" s="140">
        <v>17.670000000000002</v>
      </c>
      <c r="E11038" s="139" t="s">
        <v>39769</v>
      </c>
      <c r="F11038" s="140">
        <v>30.99</v>
      </c>
      <c r="G11038" s="139"/>
      <c r="H11038" s="88" t="s">
        <v>121</v>
      </c>
    </row>
    <row r="11039" spans="1:8">
      <c r="A11039" s="139" t="s">
        <v>425</v>
      </c>
      <c r="B11039" s="139" t="s">
        <v>22190</v>
      </c>
      <c r="C11039" s="139" t="s">
        <v>22191</v>
      </c>
      <c r="D11039" s="140">
        <v>177.31</v>
      </c>
      <c r="E11039" s="139" t="s">
        <v>39770</v>
      </c>
      <c r="F11039" s="140">
        <v>309.99</v>
      </c>
      <c r="G11039" s="139"/>
      <c r="H11039" s="88" t="s">
        <v>121</v>
      </c>
    </row>
    <row r="11040" spans="1:8">
      <c r="A11040" s="139" t="s">
        <v>425</v>
      </c>
      <c r="B11040" s="139" t="s">
        <v>22192</v>
      </c>
      <c r="C11040" s="139" t="s">
        <v>22193</v>
      </c>
      <c r="D11040" s="140">
        <v>217.12</v>
      </c>
      <c r="E11040" s="139" t="s">
        <v>39771</v>
      </c>
      <c r="F11040" s="140">
        <v>374.99</v>
      </c>
      <c r="G11040" s="139"/>
      <c r="H11040" s="88" t="s">
        <v>121</v>
      </c>
    </row>
    <row r="11041" spans="1:8">
      <c r="A11041" s="139" t="s">
        <v>425</v>
      </c>
      <c r="B11041" s="139" t="s">
        <v>22194</v>
      </c>
      <c r="C11041" s="139" t="s">
        <v>22195</v>
      </c>
      <c r="D11041" s="140">
        <v>15.36</v>
      </c>
      <c r="E11041" s="139" t="s">
        <v>39772</v>
      </c>
      <c r="F11041" s="140">
        <v>26.99</v>
      </c>
      <c r="G11041" s="139"/>
      <c r="H11041" s="88" t="s">
        <v>121</v>
      </c>
    </row>
    <row r="11042" spans="1:8">
      <c r="A11042" s="139" t="s">
        <v>425</v>
      </c>
      <c r="B11042" s="139" t="s">
        <v>22196</v>
      </c>
      <c r="C11042" s="139" t="s">
        <v>22197</v>
      </c>
      <c r="D11042" s="140">
        <v>171.38</v>
      </c>
      <c r="E11042" s="139" t="s">
        <v>39773</v>
      </c>
      <c r="F11042" s="140">
        <v>299.99</v>
      </c>
      <c r="G11042" s="139"/>
      <c r="H11042" s="88" t="s">
        <v>121</v>
      </c>
    </row>
    <row r="11043" spans="1:8">
      <c r="A11043" s="139" t="s">
        <v>425</v>
      </c>
      <c r="B11043" s="139" t="s">
        <v>22198</v>
      </c>
      <c r="C11043" s="139" t="s">
        <v>22199</v>
      </c>
      <c r="D11043" s="140">
        <v>211.19</v>
      </c>
      <c r="E11043" s="139" t="s">
        <v>39774</v>
      </c>
      <c r="F11043" s="140">
        <v>364.99</v>
      </c>
      <c r="G11043" s="139"/>
      <c r="H11043" s="88" t="s">
        <v>121</v>
      </c>
    </row>
    <row r="11044" spans="1:8">
      <c r="A11044" s="139" t="s">
        <v>425</v>
      </c>
      <c r="B11044" s="139" t="s">
        <v>22200</v>
      </c>
      <c r="C11044" s="139" t="s">
        <v>22201</v>
      </c>
      <c r="D11044" s="140">
        <v>34.200000000000003</v>
      </c>
      <c r="E11044" s="139" t="s">
        <v>39775</v>
      </c>
      <c r="F11044" s="140">
        <v>59.99</v>
      </c>
      <c r="G11044" s="139"/>
      <c r="H11044" s="88" t="s">
        <v>121</v>
      </c>
    </row>
    <row r="11045" spans="1:8">
      <c r="A11045" s="139" t="s">
        <v>425</v>
      </c>
      <c r="B11045" s="139" t="s">
        <v>22202</v>
      </c>
      <c r="C11045" s="139" t="s">
        <v>22203</v>
      </c>
      <c r="D11045" s="140">
        <v>18.899999999999999</v>
      </c>
      <c r="E11045" s="139" t="s">
        <v>39776</v>
      </c>
      <c r="F11045" s="140">
        <v>32.99</v>
      </c>
      <c r="G11045" s="139"/>
      <c r="H11045" s="88" t="s">
        <v>121</v>
      </c>
    </row>
    <row r="11046" spans="1:8">
      <c r="A11046" s="139" t="s">
        <v>425</v>
      </c>
      <c r="B11046" s="139" t="s">
        <v>22204</v>
      </c>
      <c r="C11046" s="139" t="s">
        <v>22205</v>
      </c>
      <c r="D11046" s="140">
        <v>19.48</v>
      </c>
      <c r="E11046" s="139" t="s">
        <v>39777</v>
      </c>
      <c r="F11046" s="140">
        <v>33.99</v>
      </c>
      <c r="G11046" s="139"/>
      <c r="H11046" s="88" t="s">
        <v>121</v>
      </c>
    </row>
    <row r="11047" spans="1:8">
      <c r="A11047" s="139" t="s">
        <v>425</v>
      </c>
      <c r="B11047" s="139" t="s">
        <v>22206</v>
      </c>
      <c r="C11047" s="139" t="s">
        <v>22207</v>
      </c>
      <c r="D11047" s="140">
        <v>1.45</v>
      </c>
      <c r="E11047" s="139" t="s">
        <v>39778</v>
      </c>
      <c r="F11047" s="140">
        <v>2.99</v>
      </c>
      <c r="G11047" s="139"/>
      <c r="H11047" s="88" t="s">
        <v>121</v>
      </c>
    </row>
    <row r="11048" spans="1:8">
      <c r="A11048" s="139" t="s">
        <v>425</v>
      </c>
      <c r="B11048" s="139" t="s">
        <v>22208</v>
      </c>
      <c r="C11048" s="139" t="s">
        <v>22209</v>
      </c>
      <c r="D11048" s="140">
        <v>150.79</v>
      </c>
      <c r="E11048" s="139" t="s">
        <v>39779</v>
      </c>
      <c r="F11048" s="140">
        <v>264.99</v>
      </c>
      <c r="G11048" s="139"/>
      <c r="H11048" s="88" t="s">
        <v>121</v>
      </c>
    </row>
    <row r="11049" spans="1:8">
      <c r="A11049" s="139" t="s">
        <v>425</v>
      </c>
      <c r="B11049" s="139" t="s">
        <v>22210</v>
      </c>
      <c r="C11049" s="139" t="s">
        <v>22211</v>
      </c>
      <c r="D11049" s="140">
        <v>13.22</v>
      </c>
      <c r="E11049" s="139" t="s">
        <v>39780</v>
      </c>
      <c r="F11049" s="140">
        <v>25.99</v>
      </c>
      <c r="G11049" s="139"/>
      <c r="H11049" s="88" t="s">
        <v>121</v>
      </c>
    </row>
    <row r="11050" spans="1:8">
      <c r="A11050" s="139" t="s">
        <v>425</v>
      </c>
      <c r="B11050" s="139" t="s">
        <v>22212</v>
      </c>
      <c r="C11050" s="139" t="s">
        <v>22213</v>
      </c>
      <c r="D11050" s="140">
        <v>13.22</v>
      </c>
      <c r="E11050" s="139" t="s">
        <v>39781</v>
      </c>
      <c r="F11050" s="140">
        <v>25.99</v>
      </c>
      <c r="G11050" s="139"/>
      <c r="H11050" s="88" t="s">
        <v>121</v>
      </c>
    </row>
    <row r="11051" spans="1:8">
      <c r="A11051" s="139" t="s">
        <v>425</v>
      </c>
      <c r="B11051" s="139" t="s">
        <v>22214</v>
      </c>
      <c r="C11051" s="139" t="s">
        <v>22215</v>
      </c>
      <c r="D11051" s="140">
        <v>13.22</v>
      </c>
      <c r="E11051" s="139" t="s">
        <v>39782</v>
      </c>
      <c r="F11051" s="140">
        <v>25.99</v>
      </c>
      <c r="G11051" s="139"/>
      <c r="H11051" s="88" t="s">
        <v>121</v>
      </c>
    </row>
    <row r="11052" spans="1:8">
      <c r="A11052" s="139" t="s">
        <v>425</v>
      </c>
      <c r="B11052" s="139" t="s">
        <v>22216</v>
      </c>
      <c r="C11052" s="139" t="s">
        <v>22217</v>
      </c>
      <c r="D11052" s="140">
        <v>13.22</v>
      </c>
      <c r="E11052" s="139" t="s">
        <v>39783</v>
      </c>
      <c r="F11052" s="140">
        <v>25.99</v>
      </c>
      <c r="G11052" s="139"/>
      <c r="H11052" s="88" t="s">
        <v>121</v>
      </c>
    </row>
    <row r="11053" spans="1:8">
      <c r="A11053" s="139" t="s">
        <v>425</v>
      </c>
      <c r="B11053" s="139" t="s">
        <v>22218</v>
      </c>
      <c r="C11053" s="139" t="s">
        <v>22219</v>
      </c>
      <c r="D11053" s="140">
        <v>13.22</v>
      </c>
      <c r="E11053" s="139" t="s">
        <v>39784</v>
      </c>
      <c r="F11053" s="140">
        <v>25.99</v>
      </c>
      <c r="G11053" s="139"/>
      <c r="H11053" s="88" t="s">
        <v>121</v>
      </c>
    </row>
    <row r="11054" spans="1:8">
      <c r="A11054" s="139" t="s">
        <v>425</v>
      </c>
      <c r="B11054" s="139" t="s">
        <v>22220</v>
      </c>
      <c r="C11054" s="139" t="s">
        <v>22221</v>
      </c>
      <c r="D11054" s="140">
        <v>13.22</v>
      </c>
      <c r="E11054" s="139" t="s">
        <v>39785</v>
      </c>
      <c r="F11054" s="140">
        <v>25.99</v>
      </c>
      <c r="G11054" s="139"/>
      <c r="H11054" s="88" t="s">
        <v>121</v>
      </c>
    </row>
    <row r="11055" spans="1:8">
      <c r="A11055" s="139" t="s">
        <v>425</v>
      </c>
      <c r="B11055" s="139" t="s">
        <v>22222</v>
      </c>
      <c r="C11055" s="139" t="s">
        <v>22223</v>
      </c>
      <c r="D11055" s="140">
        <v>13.22</v>
      </c>
      <c r="E11055" s="139" t="s">
        <v>39786</v>
      </c>
      <c r="F11055" s="140">
        <v>25.99</v>
      </c>
      <c r="G11055" s="139"/>
      <c r="H11055" s="88" t="s">
        <v>121</v>
      </c>
    </row>
    <row r="11056" spans="1:8">
      <c r="A11056" s="139" t="s">
        <v>425</v>
      </c>
      <c r="B11056" s="139" t="s">
        <v>22224</v>
      </c>
      <c r="C11056" s="139" t="s">
        <v>22225</v>
      </c>
      <c r="D11056" s="140">
        <v>13.22</v>
      </c>
      <c r="E11056" s="139" t="s">
        <v>39787</v>
      </c>
      <c r="F11056" s="140">
        <v>25.99</v>
      </c>
      <c r="G11056" s="139"/>
      <c r="H11056" s="88" t="s">
        <v>121</v>
      </c>
    </row>
    <row r="11057" spans="1:8">
      <c r="A11057" s="139" t="s">
        <v>425</v>
      </c>
      <c r="B11057" s="139" t="s">
        <v>22226</v>
      </c>
      <c r="C11057" s="139" t="s">
        <v>22227</v>
      </c>
      <c r="D11057" s="140">
        <v>94.49</v>
      </c>
      <c r="E11057" s="139" t="s">
        <v>39788</v>
      </c>
      <c r="F11057" s="140">
        <v>189.99</v>
      </c>
      <c r="G11057" s="139"/>
      <c r="H11057" s="88" t="s">
        <v>121</v>
      </c>
    </row>
    <row r="11058" spans="1:8">
      <c r="A11058" s="139" t="s">
        <v>425</v>
      </c>
      <c r="B11058" s="139" t="s">
        <v>22228</v>
      </c>
      <c r="C11058" s="139" t="s">
        <v>22229</v>
      </c>
      <c r="D11058" s="140">
        <v>313.52</v>
      </c>
      <c r="E11058" s="139" t="s">
        <v>39789</v>
      </c>
      <c r="F11058" s="140">
        <v>549.99</v>
      </c>
      <c r="G11058" s="139"/>
      <c r="H11058" s="88" t="s">
        <v>121</v>
      </c>
    </row>
    <row r="11059" spans="1:8">
      <c r="A11059" s="139" t="s">
        <v>425</v>
      </c>
      <c r="B11059" s="139" t="s">
        <v>22230</v>
      </c>
      <c r="C11059" s="139" t="s">
        <v>22231</v>
      </c>
      <c r="D11059" s="140">
        <v>14.58</v>
      </c>
      <c r="E11059" s="139" t="s">
        <v>39790</v>
      </c>
      <c r="F11059" s="140">
        <v>26.99</v>
      </c>
      <c r="G11059" s="139"/>
      <c r="H11059" s="88" t="s">
        <v>121</v>
      </c>
    </row>
    <row r="11060" spans="1:8">
      <c r="A11060" s="139" t="s">
        <v>425</v>
      </c>
      <c r="B11060" s="139" t="s">
        <v>22232</v>
      </c>
      <c r="C11060" s="139" t="s">
        <v>22233</v>
      </c>
      <c r="D11060" s="140">
        <v>9.01</v>
      </c>
      <c r="E11060" s="139" t="s">
        <v>39791</v>
      </c>
      <c r="F11060" s="140">
        <v>21.99</v>
      </c>
      <c r="G11060" s="139"/>
      <c r="H11060" s="88" t="s">
        <v>121</v>
      </c>
    </row>
    <row r="11061" spans="1:8">
      <c r="A11061" s="139" t="s">
        <v>425</v>
      </c>
      <c r="B11061" s="139" t="s">
        <v>22234</v>
      </c>
      <c r="C11061" s="139" t="s">
        <v>22235</v>
      </c>
      <c r="D11061" s="140">
        <v>164.81</v>
      </c>
      <c r="E11061" s="139" t="s">
        <v>39792</v>
      </c>
      <c r="F11061" s="140">
        <v>309.99</v>
      </c>
      <c r="G11061" s="139"/>
      <c r="H11061" s="88" t="s">
        <v>121</v>
      </c>
    </row>
    <row r="11062" spans="1:8">
      <c r="A11062" s="139" t="s">
        <v>425</v>
      </c>
      <c r="B11062" s="139" t="s">
        <v>22236</v>
      </c>
      <c r="C11062" s="139" t="s">
        <v>22237</v>
      </c>
      <c r="D11062" s="140">
        <v>128.9</v>
      </c>
      <c r="E11062" s="139" t="s">
        <v>39793</v>
      </c>
      <c r="F11062" s="140">
        <v>219.99</v>
      </c>
      <c r="G11062" s="139"/>
      <c r="H11062" s="88" t="s">
        <v>121</v>
      </c>
    </row>
    <row r="11063" spans="1:8">
      <c r="A11063" s="139" t="s">
        <v>425</v>
      </c>
      <c r="B11063" s="139" t="s">
        <v>22238</v>
      </c>
      <c r="C11063" s="139" t="s">
        <v>22239</v>
      </c>
      <c r="D11063" s="140">
        <v>47.99</v>
      </c>
      <c r="E11063" s="139" t="s">
        <v>39794</v>
      </c>
      <c r="F11063" s="140">
        <v>81.99</v>
      </c>
      <c r="G11063" s="139"/>
      <c r="H11063" s="88" t="s">
        <v>121</v>
      </c>
    </row>
    <row r="11064" spans="1:8">
      <c r="A11064" s="139" t="s">
        <v>425</v>
      </c>
      <c r="B11064" s="139" t="s">
        <v>22240</v>
      </c>
      <c r="C11064" s="139" t="s">
        <v>22241</v>
      </c>
      <c r="D11064" s="140">
        <v>21.88</v>
      </c>
      <c r="E11064" s="139" t="s">
        <v>39795</v>
      </c>
      <c r="F11064" s="140">
        <v>42.99</v>
      </c>
      <c r="G11064" s="139"/>
      <c r="H11064" s="88" t="s">
        <v>121</v>
      </c>
    </row>
    <row r="11065" spans="1:8">
      <c r="A11065" s="139" t="s">
        <v>425</v>
      </c>
      <c r="B11065" s="139" t="s">
        <v>22242</v>
      </c>
      <c r="C11065" s="139" t="s">
        <v>22243</v>
      </c>
      <c r="D11065" s="140">
        <v>25.85</v>
      </c>
      <c r="E11065" s="139" t="s">
        <v>39796</v>
      </c>
      <c r="F11065" s="140">
        <v>46.99</v>
      </c>
      <c r="G11065" s="139"/>
      <c r="H11065" s="88" t="s">
        <v>121</v>
      </c>
    </row>
    <row r="11066" spans="1:8">
      <c r="A11066" s="139" t="s">
        <v>425</v>
      </c>
      <c r="B11066" s="139" t="s">
        <v>22244</v>
      </c>
      <c r="C11066" s="139" t="s">
        <v>22245</v>
      </c>
      <c r="D11066" s="140">
        <v>26.6</v>
      </c>
      <c r="E11066" s="139" t="s">
        <v>39797</v>
      </c>
      <c r="F11066" s="140">
        <v>46.99</v>
      </c>
      <c r="G11066" s="139"/>
      <c r="H11066" s="88" t="s">
        <v>121</v>
      </c>
    </row>
    <row r="11067" spans="1:8">
      <c r="A11067" s="139" t="s">
        <v>425</v>
      </c>
      <c r="B11067" s="139" t="s">
        <v>22246</v>
      </c>
      <c r="C11067" s="139" t="s">
        <v>22247</v>
      </c>
      <c r="D11067" s="140">
        <v>3.99</v>
      </c>
      <c r="E11067" s="139" t="s">
        <v>39798</v>
      </c>
      <c r="F11067" s="140">
        <v>10.99</v>
      </c>
      <c r="G11067" s="139"/>
      <c r="H11067" s="88" t="s">
        <v>121</v>
      </c>
    </row>
    <row r="11068" spans="1:8">
      <c r="A11068" s="139" t="s">
        <v>425</v>
      </c>
      <c r="B11068" s="139" t="s">
        <v>22248</v>
      </c>
      <c r="C11068" s="139" t="s">
        <v>22249</v>
      </c>
      <c r="D11068" s="140">
        <v>4.5</v>
      </c>
      <c r="E11068" s="139" t="s">
        <v>39799</v>
      </c>
      <c r="F11068" s="140">
        <v>10.99</v>
      </c>
      <c r="G11068" s="139"/>
      <c r="H11068" s="88" t="s">
        <v>121</v>
      </c>
    </row>
    <row r="11069" spans="1:8">
      <c r="A11069" s="139" t="s">
        <v>425</v>
      </c>
      <c r="B11069" s="139" t="s">
        <v>22250</v>
      </c>
      <c r="C11069" s="139" t="s">
        <v>22251</v>
      </c>
      <c r="D11069" s="140">
        <v>17.21</v>
      </c>
      <c r="E11069" s="139" t="s">
        <v>39800</v>
      </c>
      <c r="F11069" s="140">
        <v>29.99</v>
      </c>
      <c r="G11069" s="139"/>
      <c r="H11069" s="88" t="s">
        <v>121</v>
      </c>
    </row>
    <row r="11070" spans="1:8">
      <c r="A11070" s="139" t="s">
        <v>425</v>
      </c>
      <c r="B11070" s="139" t="s">
        <v>22252</v>
      </c>
      <c r="C11070" s="139" t="s">
        <v>22253</v>
      </c>
      <c r="D11070" s="140">
        <v>11.44</v>
      </c>
      <c r="E11070" s="139" t="s">
        <v>39801</v>
      </c>
      <c r="F11070" s="140">
        <v>27.99</v>
      </c>
      <c r="G11070" s="139"/>
      <c r="H11070" s="88" t="s">
        <v>121</v>
      </c>
    </row>
    <row r="11071" spans="1:8">
      <c r="A11071" s="139" t="s">
        <v>425</v>
      </c>
      <c r="B11071" s="139" t="s">
        <v>22254</v>
      </c>
      <c r="C11071" s="139" t="s">
        <v>22255</v>
      </c>
      <c r="D11071" s="140">
        <v>11.33</v>
      </c>
      <c r="E11071" s="139" t="s">
        <v>39802</v>
      </c>
      <c r="F11071" s="140">
        <v>21.99</v>
      </c>
      <c r="G11071" s="139"/>
      <c r="H11071" s="88" t="s">
        <v>121</v>
      </c>
    </row>
    <row r="11072" spans="1:8">
      <c r="A11072" s="139" t="s">
        <v>425</v>
      </c>
      <c r="B11072" s="139" t="s">
        <v>22256</v>
      </c>
      <c r="C11072" s="139" t="s">
        <v>22257</v>
      </c>
      <c r="D11072" s="140">
        <v>15.36</v>
      </c>
      <c r="E11072" s="139" t="s">
        <v>39803</v>
      </c>
      <c r="F11072" s="140">
        <v>28.99</v>
      </c>
      <c r="G11072" s="139"/>
      <c r="H11072" s="88" t="s">
        <v>121</v>
      </c>
    </row>
    <row r="11073" spans="1:8">
      <c r="A11073" s="139" t="s">
        <v>425</v>
      </c>
      <c r="B11073" s="139" t="s">
        <v>22258</v>
      </c>
      <c r="C11073" s="139" t="s">
        <v>22259</v>
      </c>
      <c r="D11073" s="140">
        <v>12.9</v>
      </c>
      <c r="E11073" s="139" t="s">
        <v>39804</v>
      </c>
      <c r="F11073" s="140">
        <v>24.99</v>
      </c>
      <c r="G11073" s="139"/>
      <c r="H11073" s="88" t="s">
        <v>121</v>
      </c>
    </row>
    <row r="11074" spans="1:8">
      <c r="A11074" s="139" t="s">
        <v>425</v>
      </c>
      <c r="B11074" s="139" t="s">
        <v>22260</v>
      </c>
      <c r="C11074" s="139" t="s">
        <v>22261</v>
      </c>
      <c r="D11074" s="140">
        <v>12.9</v>
      </c>
      <c r="E11074" s="139" t="s">
        <v>39805</v>
      </c>
      <c r="F11074" s="140">
        <v>24.99</v>
      </c>
      <c r="G11074" s="139"/>
      <c r="H11074" s="88" t="s">
        <v>121</v>
      </c>
    </row>
    <row r="11075" spans="1:8">
      <c r="A11075" s="139" t="s">
        <v>425</v>
      </c>
      <c r="B11075" s="139" t="s">
        <v>22262</v>
      </c>
      <c r="C11075" s="139" t="s">
        <v>22263</v>
      </c>
      <c r="D11075" s="140">
        <v>11.33</v>
      </c>
      <c r="E11075" s="139" t="s">
        <v>39806</v>
      </c>
      <c r="F11075" s="140">
        <v>21.99</v>
      </c>
      <c r="G11075" s="139"/>
      <c r="H11075" s="88" t="s">
        <v>121</v>
      </c>
    </row>
    <row r="11076" spans="1:8">
      <c r="A11076" s="139" t="s">
        <v>425</v>
      </c>
      <c r="B11076" s="139" t="s">
        <v>22264</v>
      </c>
      <c r="C11076" s="139" t="s">
        <v>22265</v>
      </c>
      <c r="D11076" s="140">
        <v>14.04</v>
      </c>
      <c r="E11076" s="139" t="s">
        <v>39807</v>
      </c>
      <c r="F11076" s="140">
        <v>25.99</v>
      </c>
      <c r="G11076" s="139"/>
      <c r="H11076" s="88" t="s">
        <v>121</v>
      </c>
    </row>
    <row r="11077" spans="1:8">
      <c r="A11077" s="139" t="s">
        <v>425</v>
      </c>
      <c r="B11077" s="139" t="s">
        <v>22266</v>
      </c>
      <c r="C11077" s="139" t="s">
        <v>22267</v>
      </c>
      <c r="D11077" s="140">
        <v>17.79</v>
      </c>
      <c r="E11077" s="139" t="s">
        <v>39808</v>
      </c>
      <c r="F11077" s="140">
        <v>33.99</v>
      </c>
      <c r="G11077" s="139"/>
      <c r="H11077" s="88" t="s">
        <v>121</v>
      </c>
    </row>
    <row r="11078" spans="1:8">
      <c r="A11078" s="139" t="s">
        <v>425</v>
      </c>
      <c r="B11078" s="139" t="s">
        <v>22268</v>
      </c>
      <c r="C11078" s="139" t="s">
        <v>22269</v>
      </c>
      <c r="D11078" s="140">
        <v>189.22</v>
      </c>
      <c r="E11078" s="139" t="s">
        <v>39809</v>
      </c>
      <c r="F11078" s="140">
        <v>349.99</v>
      </c>
      <c r="G11078" s="139"/>
      <c r="H11078" s="88" t="s">
        <v>121</v>
      </c>
    </row>
    <row r="11079" spans="1:8">
      <c r="A11079" s="139" t="s">
        <v>425</v>
      </c>
      <c r="B11079" s="139" t="s">
        <v>22270</v>
      </c>
      <c r="C11079" s="139" t="s">
        <v>22271</v>
      </c>
      <c r="D11079" s="140">
        <v>9.35</v>
      </c>
      <c r="E11079" s="139" t="s">
        <v>39810</v>
      </c>
      <c r="F11079" s="140">
        <v>17.989999999999998</v>
      </c>
      <c r="G11079" s="139"/>
      <c r="H11079" s="88" t="s">
        <v>121</v>
      </c>
    </row>
    <row r="11080" spans="1:8">
      <c r="A11080" s="139" t="s">
        <v>425</v>
      </c>
      <c r="B11080" s="139" t="s">
        <v>22272</v>
      </c>
      <c r="C11080" s="139" t="s">
        <v>22273</v>
      </c>
      <c r="D11080" s="140">
        <v>3.84</v>
      </c>
      <c r="E11080" s="139" t="s">
        <v>39811</v>
      </c>
      <c r="F11080" s="140">
        <v>9.99</v>
      </c>
      <c r="G11080" s="139"/>
      <c r="H11080" s="88" t="s">
        <v>121</v>
      </c>
    </row>
    <row r="11081" spans="1:8">
      <c r="A11081" s="139" t="s">
        <v>425</v>
      </c>
      <c r="B11081" s="139" t="s">
        <v>22274</v>
      </c>
      <c r="C11081" s="139" t="s">
        <v>22275</v>
      </c>
      <c r="D11081" s="140">
        <v>3.98</v>
      </c>
      <c r="E11081" s="139" t="s">
        <v>39812</v>
      </c>
      <c r="F11081" s="140">
        <v>9.99</v>
      </c>
      <c r="G11081" s="139"/>
      <c r="H11081" s="88" t="s">
        <v>121</v>
      </c>
    </row>
    <row r="11082" spans="1:8">
      <c r="A11082" s="139" t="s">
        <v>425</v>
      </c>
      <c r="B11082" s="139" t="s">
        <v>22276</v>
      </c>
      <c r="C11082" s="139" t="s">
        <v>22277</v>
      </c>
      <c r="D11082" s="140">
        <v>9.7200000000000006</v>
      </c>
      <c r="E11082" s="139" t="s">
        <v>39813</v>
      </c>
      <c r="F11082" s="140">
        <v>17.989999999999998</v>
      </c>
      <c r="G11082" s="139"/>
      <c r="H11082" s="88" t="s">
        <v>121</v>
      </c>
    </row>
    <row r="11083" spans="1:8">
      <c r="A11083" s="139" t="s">
        <v>425</v>
      </c>
      <c r="B11083" s="139" t="s">
        <v>22278</v>
      </c>
      <c r="C11083" s="139" t="s">
        <v>22279</v>
      </c>
      <c r="D11083" s="140">
        <v>16.88</v>
      </c>
      <c r="E11083" s="139" t="s">
        <v>39814</v>
      </c>
      <c r="F11083" s="140">
        <v>33.99</v>
      </c>
      <c r="G11083" s="139"/>
      <c r="H11083" s="88" t="s">
        <v>121</v>
      </c>
    </row>
    <row r="11084" spans="1:8">
      <c r="A11084" s="139" t="s">
        <v>425</v>
      </c>
      <c r="B11084" s="139" t="s">
        <v>22280</v>
      </c>
      <c r="C11084" s="139" t="s">
        <v>22281</v>
      </c>
      <c r="D11084" s="140">
        <v>21.34</v>
      </c>
      <c r="E11084" s="139" t="s">
        <v>39815</v>
      </c>
      <c r="F11084" s="140">
        <v>37.99</v>
      </c>
      <c r="G11084" s="139"/>
      <c r="H11084" s="88" t="s">
        <v>121</v>
      </c>
    </row>
    <row r="11085" spans="1:8">
      <c r="A11085" s="139" t="s">
        <v>425</v>
      </c>
      <c r="B11085" s="139" t="s">
        <v>22282</v>
      </c>
      <c r="C11085" s="139" t="s">
        <v>22283</v>
      </c>
      <c r="D11085" s="140">
        <v>4.4000000000000004</v>
      </c>
      <c r="E11085" s="139" t="s">
        <v>39816</v>
      </c>
      <c r="F11085" s="140">
        <v>9.99</v>
      </c>
      <c r="G11085" s="139"/>
      <c r="H11085" s="88" t="s">
        <v>121</v>
      </c>
    </row>
    <row r="11086" spans="1:8">
      <c r="A11086" s="139" t="s">
        <v>425</v>
      </c>
      <c r="B11086" s="139" t="s">
        <v>22284</v>
      </c>
      <c r="C11086" s="139" t="s">
        <v>22285</v>
      </c>
      <c r="D11086" s="140">
        <v>12.55</v>
      </c>
      <c r="E11086" s="139" t="s">
        <v>39817</v>
      </c>
      <c r="F11086" s="140">
        <v>24.99</v>
      </c>
      <c r="G11086" s="139"/>
      <c r="H11086" s="88" t="s">
        <v>121</v>
      </c>
    </row>
    <row r="11087" spans="1:8">
      <c r="A11087" s="139" t="s">
        <v>425</v>
      </c>
      <c r="B11087" s="139" t="s">
        <v>22286</v>
      </c>
      <c r="C11087" s="139" t="s">
        <v>22287</v>
      </c>
      <c r="D11087" s="140">
        <v>11.45</v>
      </c>
      <c r="E11087" s="139" t="s">
        <v>39818</v>
      </c>
      <c r="F11087" s="140">
        <v>20.99</v>
      </c>
      <c r="G11087" s="139"/>
      <c r="H11087" s="88" t="s">
        <v>121</v>
      </c>
    </row>
    <row r="11088" spans="1:8">
      <c r="A11088" s="139" t="s">
        <v>425</v>
      </c>
      <c r="B11088" s="139" t="s">
        <v>22288</v>
      </c>
      <c r="C11088" s="139" t="s">
        <v>22289</v>
      </c>
      <c r="D11088" s="140">
        <v>7.73</v>
      </c>
      <c r="E11088" s="139" t="s">
        <v>39819</v>
      </c>
      <c r="F11088" s="140">
        <v>16.989999999999998</v>
      </c>
      <c r="G11088" s="139"/>
      <c r="H11088" s="88" t="s">
        <v>121</v>
      </c>
    </row>
    <row r="11089" spans="1:8">
      <c r="A11089" s="139" t="s">
        <v>425</v>
      </c>
      <c r="B11089" s="139" t="s">
        <v>22290</v>
      </c>
      <c r="C11089" s="139" t="s">
        <v>22291</v>
      </c>
      <c r="D11089" s="140">
        <v>8.1999999999999993</v>
      </c>
      <c r="E11089" s="139" t="s">
        <v>39820</v>
      </c>
      <c r="F11089" s="140">
        <v>16.989999999999998</v>
      </c>
      <c r="G11089" s="139"/>
      <c r="H11089" s="88" t="s">
        <v>121</v>
      </c>
    </row>
    <row r="11090" spans="1:8">
      <c r="A11090" s="139" t="s">
        <v>425</v>
      </c>
      <c r="B11090" s="139" t="s">
        <v>22292</v>
      </c>
      <c r="C11090" s="139" t="s">
        <v>22293</v>
      </c>
      <c r="D11090" s="140">
        <v>8.5399999999999991</v>
      </c>
      <c r="E11090" s="139" t="s">
        <v>39821</v>
      </c>
      <c r="F11090" s="140">
        <v>16.989999999999998</v>
      </c>
      <c r="G11090" s="139"/>
      <c r="H11090" s="88" t="s">
        <v>121</v>
      </c>
    </row>
    <row r="11091" spans="1:8">
      <c r="A11091" s="139" t="s">
        <v>425</v>
      </c>
      <c r="B11091" s="139" t="s">
        <v>22294</v>
      </c>
      <c r="C11091" s="139" t="s">
        <v>22295</v>
      </c>
      <c r="D11091" s="140">
        <v>49.99</v>
      </c>
      <c r="E11091" s="139" t="s">
        <v>39822</v>
      </c>
      <c r="F11091" s="140">
        <v>94.99</v>
      </c>
      <c r="G11091" s="139"/>
      <c r="H11091" s="88" t="s">
        <v>121</v>
      </c>
    </row>
    <row r="11092" spans="1:8">
      <c r="A11092" s="139" t="s">
        <v>425</v>
      </c>
      <c r="B11092" s="139" t="s">
        <v>22296</v>
      </c>
      <c r="C11092" s="139" t="s">
        <v>22297</v>
      </c>
      <c r="D11092" s="140">
        <v>160.41</v>
      </c>
      <c r="E11092" s="139" t="s">
        <v>39823</v>
      </c>
      <c r="F11092" s="140">
        <v>349.99</v>
      </c>
      <c r="G11092" s="139"/>
      <c r="H11092" s="88" t="s">
        <v>121</v>
      </c>
    </row>
    <row r="11093" spans="1:8">
      <c r="A11093" s="139" t="s">
        <v>425</v>
      </c>
      <c r="B11093" s="139" t="s">
        <v>22298</v>
      </c>
      <c r="C11093" s="139" t="s">
        <v>22299</v>
      </c>
      <c r="D11093" s="140">
        <v>4.38</v>
      </c>
      <c r="E11093" s="139" t="s">
        <v>39824</v>
      </c>
      <c r="F11093" s="140">
        <v>9.99</v>
      </c>
      <c r="G11093" s="139"/>
      <c r="H11093" s="88" t="s">
        <v>121</v>
      </c>
    </row>
    <row r="11094" spans="1:8">
      <c r="A11094" s="139" t="s">
        <v>19010</v>
      </c>
      <c r="B11094" s="139" t="s">
        <v>22300</v>
      </c>
      <c r="C11094" s="139" t="s">
        <v>22301</v>
      </c>
      <c r="D11094" s="140">
        <v>11.34</v>
      </c>
      <c r="E11094" s="139" t="s">
        <v>39825</v>
      </c>
      <c r="F11094" s="140">
        <v>20.99</v>
      </c>
      <c r="G11094" s="139"/>
      <c r="H11094" s="88" t="s">
        <v>121</v>
      </c>
    </row>
    <row r="11095" spans="1:8">
      <c r="A11095" s="139" t="s">
        <v>19010</v>
      </c>
      <c r="B11095" s="139" t="s">
        <v>22302</v>
      </c>
      <c r="C11095" s="139" t="s">
        <v>22303</v>
      </c>
      <c r="D11095" s="140">
        <v>11.34</v>
      </c>
      <c r="E11095" s="139" t="s">
        <v>39826</v>
      </c>
      <c r="F11095" s="140">
        <v>20.99</v>
      </c>
      <c r="G11095" s="139"/>
      <c r="H11095" s="88" t="s">
        <v>121</v>
      </c>
    </row>
    <row r="11096" spans="1:8">
      <c r="A11096" s="139" t="s">
        <v>19010</v>
      </c>
      <c r="B11096" s="139" t="s">
        <v>22304</v>
      </c>
      <c r="C11096" s="139" t="s">
        <v>22305</v>
      </c>
      <c r="D11096" s="140">
        <v>11.34</v>
      </c>
      <c r="E11096" s="139" t="s">
        <v>39827</v>
      </c>
      <c r="F11096" s="140">
        <v>20.99</v>
      </c>
      <c r="G11096" s="139"/>
      <c r="H11096" s="88" t="s">
        <v>121</v>
      </c>
    </row>
    <row r="11097" spans="1:8">
      <c r="A11097" s="139" t="s">
        <v>19010</v>
      </c>
      <c r="B11097" s="139" t="s">
        <v>22306</v>
      </c>
      <c r="C11097" s="139" t="s">
        <v>22307</v>
      </c>
      <c r="D11097" s="140">
        <v>11.34</v>
      </c>
      <c r="E11097" s="139" t="s">
        <v>39828</v>
      </c>
      <c r="F11097" s="140">
        <v>20.99</v>
      </c>
      <c r="G11097" s="139"/>
      <c r="H11097" s="88" t="s">
        <v>121</v>
      </c>
    </row>
    <row r="11098" spans="1:8">
      <c r="A11098" s="139" t="s">
        <v>19010</v>
      </c>
      <c r="B11098" s="139" t="s">
        <v>22308</v>
      </c>
      <c r="C11098" s="139" t="s">
        <v>22309</v>
      </c>
      <c r="D11098" s="140">
        <v>11.34</v>
      </c>
      <c r="E11098" s="139" t="s">
        <v>39829</v>
      </c>
      <c r="F11098" s="140">
        <v>20.99</v>
      </c>
      <c r="G11098" s="139"/>
      <c r="H11098" s="88" t="s">
        <v>121</v>
      </c>
    </row>
    <row r="11099" spans="1:8">
      <c r="A11099" s="139" t="s">
        <v>19010</v>
      </c>
      <c r="B11099" s="139" t="s">
        <v>22310</v>
      </c>
      <c r="C11099" s="139" t="s">
        <v>22311</v>
      </c>
      <c r="D11099" s="140">
        <v>11.34</v>
      </c>
      <c r="E11099" s="139" t="s">
        <v>39830</v>
      </c>
      <c r="F11099" s="140">
        <v>20.99</v>
      </c>
      <c r="G11099" s="139"/>
      <c r="H11099" s="88" t="s">
        <v>121</v>
      </c>
    </row>
    <row r="11100" spans="1:8">
      <c r="A11100" s="139" t="s">
        <v>19010</v>
      </c>
      <c r="B11100" s="139" t="s">
        <v>22312</v>
      </c>
      <c r="C11100" s="139" t="s">
        <v>22313</v>
      </c>
      <c r="D11100" s="140">
        <v>11.34</v>
      </c>
      <c r="E11100" s="139" t="s">
        <v>39831</v>
      </c>
      <c r="F11100" s="140">
        <v>20.99</v>
      </c>
      <c r="G11100" s="139"/>
      <c r="H11100" s="88" t="s">
        <v>121</v>
      </c>
    </row>
    <row r="11101" spans="1:8">
      <c r="A11101" s="139" t="s">
        <v>19010</v>
      </c>
      <c r="B11101" s="139" t="s">
        <v>22314</v>
      </c>
      <c r="C11101" s="139" t="s">
        <v>22315</v>
      </c>
      <c r="D11101" s="140">
        <v>11.34</v>
      </c>
      <c r="E11101" s="139" t="s">
        <v>39832</v>
      </c>
      <c r="F11101" s="140">
        <v>20.99</v>
      </c>
      <c r="G11101" s="139"/>
      <c r="H11101" s="88" t="s">
        <v>121</v>
      </c>
    </row>
    <row r="11102" spans="1:8">
      <c r="A11102" s="139" t="s">
        <v>18489</v>
      </c>
      <c r="B11102" s="139" t="s">
        <v>22316</v>
      </c>
      <c r="C11102" s="139" t="s">
        <v>22317</v>
      </c>
      <c r="D11102" s="140">
        <v>29.99</v>
      </c>
      <c r="E11102" s="139" t="s">
        <v>39833</v>
      </c>
      <c r="F11102" s="140">
        <v>59.99</v>
      </c>
      <c r="G11102" s="139"/>
      <c r="H11102" s="88" t="s">
        <v>121</v>
      </c>
    </row>
    <row r="11103" spans="1:8">
      <c r="A11103" s="139" t="s">
        <v>18489</v>
      </c>
      <c r="B11103" s="139" t="s">
        <v>22318</v>
      </c>
      <c r="C11103" s="139" t="s">
        <v>22319</v>
      </c>
      <c r="D11103" s="140">
        <v>29.99</v>
      </c>
      <c r="E11103" s="139" t="s">
        <v>39834</v>
      </c>
      <c r="F11103" s="140">
        <v>59.99</v>
      </c>
      <c r="G11103" s="139"/>
      <c r="H11103" s="88" t="s">
        <v>121</v>
      </c>
    </row>
    <row r="11104" spans="1:8">
      <c r="A11104" s="139" t="s">
        <v>18489</v>
      </c>
      <c r="B11104" s="139" t="s">
        <v>22320</v>
      </c>
      <c r="C11104" s="139" t="s">
        <v>22321</v>
      </c>
      <c r="D11104" s="140">
        <v>29.99</v>
      </c>
      <c r="E11104" s="139" t="s">
        <v>39835</v>
      </c>
      <c r="F11104" s="140">
        <v>59.99</v>
      </c>
      <c r="G11104" s="139"/>
      <c r="H11104" s="88" t="s">
        <v>121</v>
      </c>
    </row>
    <row r="11105" spans="1:8">
      <c r="A11105" s="139" t="s">
        <v>18489</v>
      </c>
      <c r="B11105" s="139" t="s">
        <v>22322</v>
      </c>
      <c r="C11105" s="139" t="s">
        <v>22323</v>
      </c>
      <c r="D11105" s="140">
        <v>29.99</v>
      </c>
      <c r="E11105" s="139" t="s">
        <v>39836</v>
      </c>
      <c r="F11105" s="140">
        <v>59.99</v>
      </c>
      <c r="G11105" s="139"/>
      <c r="H11105" s="88" t="s">
        <v>121</v>
      </c>
    </row>
    <row r="11106" spans="1:8">
      <c r="A11106" s="139" t="s">
        <v>18489</v>
      </c>
      <c r="B11106" s="139" t="s">
        <v>22324</v>
      </c>
      <c r="C11106" s="139" t="s">
        <v>22325</v>
      </c>
      <c r="D11106" s="140">
        <v>29.99</v>
      </c>
      <c r="E11106" s="139" t="s">
        <v>39837</v>
      </c>
      <c r="F11106" s="140">
        <v>59.99</v>
      </c>
      <c r="G11106" s="139"/>
      <c r="H11106" s="88" t="s">
        <v>121</v>
      </c>
    </row>
    <row r="11107" spans="1:8">
      <c r="A11107" s="139" t="s">
        <v>18489</v>
      </c>
      <c r="B11107" s="139" t="s">
        <v>22326</v>
      </c>
      <c r="C11107" s="139" t="s">
        <v>22327</v>
      </c>
      <c r="D11107" s="140">
        <v>40.99</v>
      </c>
      <c r="E11107" s="139" t="s">
        <v>39838</v>
      </c>
      <c r="F11107" s="140">
        <v>69.989999999999995</v>
      </c>
      <c r="G11107" s="139"/>
      <c r="H11107" s="88" t="s">
        <v>121</v>
      </c>
    </row>
    <row r="11108" spans="1:8">
      <c r="A11108" s="139" t="s">
        <v>18489</v>
      </c>
      <c r="B11108" s="139" t="s">
        <v>22328</v>
      </c>
      <c r="C11108" s="139" t="s">
        <v>22329</v>
      </c>
      <c r="D11108" s="140">
        <v>40.99</v>
      </c>
      <c r="E11108" s="139" t="s">
        <v>39839</v>
      </c>
      <c r="F11108" s="140">
        <v>69.989999999999995</v>
      </c>
      <c r="G11108" s="139"/>
      <c r="H11108" s="88" t="s">
        <v>121</v>
      </c>
    </row>
    <row r="11109" spans="1:8">
      <c r="A11109" s="139" t="s">
        <v>18489</v>
      </c>
      <c r="B11109" s="139" t="s">
        <v>22330</v>
      </c>
      <c r="C11109" s="139" t="s">
        <v>22331</v>
      </c>
      <c r="D11109" s="140">
        <v>40.99</v>
      </c>
      <c r="E11109" s="139" t="s">
        <v>39840</v>
      </c>
      <c r="F11109" s="140">
        <v>69.989999999999995</v>
      </c>
      <c r="G11109" s="139"/>
      <c r="H11109" s="88" t="s">
        <v>121</v>
      </c>
    </row>
    <row r="11110" spans="1:8">
      <c r="A11110" s="139" t="s">
        <v>18489</v>
      </c>
      <c r="B11110" s="139" t="s">
        <v>22332</v>
      </c>
      <c r="C11110" s="139" t="s">
        <v>22333</v>
      </c>
      <c r="D11110" s="140">
        <v>40.99</v>
      </c>
      <c r="E11110" s="139" t="s">
        <v>39841</v>
      </c>
      <c r="F11110" s="140">
        <v>69.989999999999995</v>
      </c>
      <c r="G11110" s="139"/>
      <c r="H11110" s="88" t="s">
        <v>121</v>
      </c>
    </row>
    <row r="11111" spans="1:8">
      <c r="A11111" s="139" t="s">
        <v>18489</v>
      </c>
      <c r="B11111" s="139" t="s">
        <v>22334</v>
      </c>
      <c r="C11111" s="139" t="s">
        <v>22335</v>
      </c>
      <c r="D11111" s="140">
        <v>40.99</v>
      </c>
      <c r="E11111" s="139" t="s">
        <v>39842</v>
      </c>
      <c r="F11111" s="140">
        <v>69.989999999999995</v>
      </c>
      <c r="G11111" s="139"/>
      <c r="H11111" s="88" t="s">
        <v>121</v>
      </c>
    </row>
    <row r="11112" spans="1:8">
      <c r="A11112" s="139" t="s">
        <v>22336</v>
      </c>
      <c r="B11112" s="139" t="s">
        <v>22337</v>
      </c>
      <c r="C11112" s="139" t="s">
        <v>22338</v>
      </c>
      <c r="D11112" s="140">
        <v>5.9</v>
      </c>
      <c r="E11112" s="139" t="s">
        <v>39843</v>
      </c>
      <c r="F11112" s="140">
        <v>12.99</v>
      </c>
      <c r="G11112" s="139"/>
      <c r="H11112" s="88" t="s">
        <v>121</v>
      </c>
    </row>
    <row r="11113" spans="1:8">
      <c r="A11113" s="139" t="s">
        <v>22336</v>
      </c>
      <c r="B11113" s="139" t="s">
        <v>22339</v>
      </c>
      <c r="C11113" s="139" t="s">
        <v>22340</v>
      </c>
      <c r="D11113" s="140">
        <v>5.9</v>
      </c>
      <c r="E11113" s="139" t="s">
        <v>39844</v>
      </c>
      <c r="F11113" s="140">
        <v>12.99</v>
      </c>
      <c r="G11113" s="139"/>
      <c r="H11113" s="88" t="s">
        <v>121</v>
      </c>
    </row>
    <row r="11114" spans="1:8">
      <c r="A11114" s="139" t="s">
        <v>22336</v>
      </c>
      <c r="B11114" s="139" t="s">
        <v>22341</v>
      </c>
      <c r="C11114" s="139" t="s">
        <v>22342</v>
      </c>
      <c r="D11114" s="140">
        <v>5.9</v>
      </c>
      <c r="E11114" s="139" t="s">
        <v>39845</v>
      </c>
      <c r="F11114" s="140">
        <v>12.99</v>
      </c>
      <c r="G11114" s="139"/>
      <c r="H11114" s="88" t="s">
        <v>121</v>
      </c>
    </row>
    <row r="11115" spans="1:8">
      <c r="A11115" s="139" t="s">
        <v>22336</v>
      </c>
      <c r="B11115" s="139" t="s">
        <v>22343</v>
      </c>
      <c r="C11115" s="139" t="s">
        <v>22344</v>
      </c>
      <c r="D11115" s="140">
        <v>5.9</v>
      </c>
      <c r="E11115" s="139" t="s">
        <v>39846</v>
      </c>
      <c r="F11115" s="140">
        <v>12.99</v>
      </c>
      <c r="G11115" s="139"/>
      <c r="H11115" s="88" t="s">
        <v>121</v>
      </c>
    </row>
    <row r="11116" spans="1:8">
      <c r="A11116" s="139" t="s">
        <v>425</v>
      </c>
      <c r="B11116" s="139" t="s">
        <v>22345</v>
      </c>
      <c r="C11116" s="139" t="s">
        <v>22346</v>
      </c>
      <c r="D11116" s="140">
        <v>1.1599999999999999</v>
      </c>
      <c r="E11116" s="139" t="s">
        <v>39847</v>
      </c>
      <c r="F11116" s="140">
        <v>3.99</v>
      </c>
      <c r="G11116" s="139"/>
      <c r="H11116" s="88" t="s">
        <v>121</v>
      </c>
    </row>
    <row r="11117" spans="1:8">
      <c r="A11117" s="139" t="s">
        <v>425</v>
      </c>
      <c r="B11117" s="139" t="s">
        <v>22347</v>
      </c>
      <c r="C11117" s="139" t="s">
        <v>22348</v>
      </c>
      <c r="D11117" s="140">
        <v>1.85</v>
      </c>
      <c r="E11117" s="139" t="s">
        <v>39848</v>
      </c>
      <c r="F11117" s="140">
        <v>4.99</v>
      </c>
      <c r="G11117" s="139"/>
      <c r="H11117" s="88" t="s">
        <v>121</v>
      </c>
    </row>
    <row r="11118" spans="1:8">
      <c r="A11118" s="139" t="s">
        <v>425</v>
      </c>
      <c r="B11118" s="139" t="s">
        <v>22349</v>
      </c>
      <c r="C11118" s="139" t="s">
        <v>22350</v>
      </c>
      <c r="D11118" s="140">
        <v>1.85</v>
      </c>
      <c r="E11118" s="139" t="s">
        <v>39849</v>
      </c>
      <c r="F11118" s="140">
        <v>4.99</v>
      </c>
      <c r="G11118" s="139"/>
      <c r="H11118" s="88" t="s">
        <v>121</v>
      </c>
    </row>
    <row r="11119" spans="1:8">
      <c r="A11119" s="139" t="s">
        <v>425</v>
      </c>
      <c r="B11119" s="139" t="s">
        <v>22351</v>
      </c>
      <c r="C11119" s="139" t="s">
        <v>22352</v>
      </c>
      <c r="D11119" s="140">
        <v>1.85</v>
      </c>
      <c r="E11119" s="139" t="s">
        <v>39850</v>
      </c>
      <c r="F11119" s="140">
        <v>4.99</v>
      </c>
      <c r="G11119" s="139"/>
      <c r="H11119" s="88" t="s">
        <v>121</v>
      </c>
    </row>
    <row r="11120" spans="1:8">
      <c r="A11120" s="139" t="s">
        <v>425</v>
      </c>
      <c r="B11120" s="139" t="s">
        <v>22353</v>
      </c>
      <c r="C11120" s="139" t="s">
        <v>22354</v>
      </c>
      <c r="D11120" s="140">
        <v>1.85</v>
      </c>
      <c r="E11120" s="139" t="s">
        <v>39851</v>
      </c>
      <c r="F11120" s="140">
        <v>4.99</v>
      </c>
      <c r="G11120" s="139"/>
      <c r="H11120" s="88" t="s">
        <v>121</v>
      </c>
    </row>
    <row r="11121" spans="1:8">
      <c r="A11121" s="139" t="s">
        <v>425</v>
      </c>
      <c r="B11121" s="139" t="s">
        <v>22355</v>
      </c>
      <c r="C11121" s="139" t="s">
        <v>22356</v>
      </c>
      <c r="D11121" s="140">
        <v>1.85</v>
      </c>
      <c r="E11121" s="139" t="s">
        <v>39852</v>
      </c>
      <c r="F11121" s="140">
        <v>4.99</v>
      </c>
      <c r="G11121" s="139"/>
      <c r="H11121" s="88" t="s">
        <v>121</v>
      </c>
    </row>
    <row r="11122" spans="1:8">
      <c r="A11122" s="139" t="s">
        <v>425</v>
      </c>
      <c r="B11122" s="139" t="s">
        <v>22357</v>
      </c>
      <c r="C11122" s="139" t="s">
        <v>22358</v>
      </c>
      <c r="D11122" s="140">
        <v>1.85</v>
      </c>
      <c r="E11122" s="139" t="s">
        <v>39853</v>
      </c>
      <c r="F11122" s="140">
        <v>4.99</v>
      </c>
      <c r="G11122" s="139"/>
      <c r="H11122" s="88" t="s">
        <v>121</v>
      </c>
    </row>
    <row r="11123" spans="1:8">
      <c r="A11123" s="139" t="s">
        <v>425</v>
      </c>
      <c r="B11123" s="139" t="s">
        <v>22359</v>
      </c>
      <c r="C11123" s="139" t="s">
        <v>22360</v>
      </c>
      <c r="D11123" s="140">
        <v>1.85</v>
      </c>
      <c r="E11123" s="139" t="s">
        <v>39854</v>
      </c>
      <c r="F11123" s="140">
        <v>4.99</v>
      </c>
      <c r="G11123" s="139"/>
      <c r="H11123" s="88" t="s">
        <v>121</v>
      </c>
    </row>
    <row r="11124" spans="1:8">
      <c r="A11124" s="139" t="s">
        <v>425</v>
      </c>
      <c r="B11124" s="139" t="s">
        <v>22361</v>
      </c>
      <c r="C11124" s="139" t="s">
        <v>22362</v>
      </c>
      <c r="D11124" s="140">
        <v>1.85</v>
      </c>
      <c r="E11124" s="139" t="s">
        <v>39855</v>
      </c>
      <c r="F11124" s="140">
        <v>4.99</v>
      </c>
      <c r="G11124" s="139"/>
      <c r="H11124" s="88" t="s">
        <v>121</v>
      </c>
    </row>
    <row r="11125" spans="1:8">
      <c r="A11125" s="139" t="s">
        <v>425</v>
      </c>
      <c r="B11125" s="139" t="s">
        <v>22363</v>
      </c>
      <c r="C11125" s="139" t="s">
        <v>22364</v>
      </c>
      <c r="D11125" s="140">
        <v>1.85</v>
      </c>
      <c r="E11125" s="139" t="s">
        <v>39856</v>
      </c>
      <c r="F11125" s="140">
        <v>4.99</v>
      </c>
      <c r="G11125" s="139"/>
      <c r="H11125" s="88" t="s">
        <v>121</v>
      </c>
    </row>
    <row r="11126" spans="1:8">
      <c r="A11126" s="139" t="s">
        <v>425</v>
      </c>
      <c r="B11126" s="139" t="s">
        <v>22365</v>
      </c>
      <c r="C11126" s="139" t="s">
        <v>22366</v>
      </c>
      <c r="D11126" s="140">
        <v>1.85</v>
      </c>
      <c r="E11126" s="139" t="s">
        <v>39857</v>
      </c>
      <c r="F11126" s="140">
        <v>4.99</v>
      </c>
      <c r="G11126" s="139"/>
      <c r="H11126" s="88" t="s">
        <v>121</v>
      </c>
    </row>
    <row r="11127" spans="1:8">
      <c r="A11127" s="139" t="s">
        <v>425</v>
      </c>
      <c r="B11127" s="139" t="s">
        <v>22367</v>
      </c>
      <c r="C11127" s="139" t="s">
        <v>22368</v>
      </c>
      <c r="D11127" s="140">
        <v>1.85</v>
      </c>
      <c r="E11127" s="139" t="s">
        <v>39858</v>
      </c>
      <c r="F11127" s="140">
        <v>4.99</v>
      </c>
      <c r="G11127" s="139"/>
      <c r="H11127" s="88" t="s">
        <v>121</v>
      </c>
    </row>
    <row r="11128" spans="1:8">
      <c r="A11128" s="139" t="s">
        <v>425</v>
      </c>
      <c r="B11128" s="139" t="s">
        <v>22369</v>
      </c>
      <c r="C11128" s="139" t="s">
        <v>22370</v>
      </c>
      <c r="D11128" s="140">
        <v>1.85</v>
      </c>
      <c r="E11128" s="139" t="s">
        <v>39859</v>
      </c>
      <c r="F11128" s="140">
        <v>4.99</v>
      </c>
      <c r="G11128" s="139"/>
      <c r="H11128" s="88" t="s">
        <v>121</v>
      </c>
    </row>
    <row r="11129" spans="1:8">
      <c r="A11129" s="139" t="s">
        <v>425</v>
      </c>
      <c r="B11129" s="139" t="s">
        <v>22371</v>
      </c>
      <c r="C11129" s="139" t="s">
        <v>22372</v>
      </c>
      <c r="D11129" s="140">
        <v>1.85</v>
      </c>
      <c r="E11129" s="139" t="s">
        <v>39860</v>
      </c>
      <c r="F11129" s="140">
        <v>4.99</v>
      </c>
      <c r="G11129" s="139"/>
      <c r="H11129" s="88" t="s">
        <v>121</v>
      </c>
    </row>
    <row r="11130" spans="1:8">
      <c r="A11130" s="139" t="s">
        <v>425</v>
      </c>
      <c r="B11130" s="139" t="s">
        <v>22373</v>
      </c>
      <c r="C11130" s="139" t="s">
        <v>22374</v>
      </c>
      <c r="D11130" s="140">
        <v>10.41</v>
      </c>
      <c r="E11130" s="139" t="s">
        <v>39861</v>
      </c>
      <c r="F11130" s="140">
        <v>24.99</v>
      </c>
      <c r="G11130" s="139"/>
      <c r="H11130" s="88" t="s">
        <v>121</v>
      </c>
    </row>
    <row r="11131" spans="1:8">
      <c r="A11131" s="139" t="s">
        <v>425</v>
      </c>
      <c r="B11131" s="139" t="s">
        <v>22375</v>
      </c>
      <c r="C11131" s="139" t="s">
        <v>22376</v>
      </c>
      <c r="D11131" s="140">
        <v>14.58</v>
      </c>
      <c r="E11131" s="139" t="s">
        <v>39862</v>
      </c>
      <c r="F11131" s="140">
        <v>34.99</v>
      </c>
      <c r="G11131" s="139"/>
      <c r="H11131" s="88" t="s">
        <v>121</v>
      </c>
    </row>
    <row r="11132" spans="1:8">
      <c r="A11132" s="139" t="s">
        <v>425</v>
      </c>
      <c r="B11132" s="139" t="s">
        <v>22377</v>
      </c>
      <c r="C11132" s="139" t="s">
        <v>22378</v>
      </c>
      <c r="D11132" s="140">
        <v>24.7</v>
      </c>
      <c r="E11132" s="139" t="s">
        <v>39863</v>
      </c>
      <c r="F11132" s="140">
        <v>50.99</v>
      </c>
      <c r="G11132" s="139"/>
      <c r="H11132" s="88" t="s">
        <v>121</v>
      </c>
    </row>
    <row r="11133" spans="1:8">
      <c r="A11133" s="139" t="s">
        <v>425</v>
      </c>
      <c r="B11133" s="139" t="s">
        <v>22379</v>
      </c>
      <c r="C11133" s="139" t="s">
        <v>22380</v>
      </c>
      <c r="D11133" s="140">
        <v>19.43</v>
      </c>
      <c r="E11133" s="139" t="s">
        <v>39864</v>
      </c>
      <c r="F11133" s="140">
        <v>38.99</v>
      </c>
      <c r="G11133" s="139"/>
      <c r="H11133" s="88" t="s">
        <v>121</v>
      </c>
    </row>
    <row r="11134" spans="1:8">
      <c r="A11134" s="139" t="s">
        <v>425</v>
      </c>
      <c r="B11134" s="139" t="s">
        <v>22381</v>
      </c>
      <c r="C11134" s="139" t="s">
        <v>22382</v>
      </c>
      <c r="D11134" s="140">
        <v>10.49</v>
      </c>
      <c r="E11134" s="139" t="s">
        <v>39865</v>
      </c>
      <c r="F11134" s="140">
        <v>21.99</v>
      </c>
      <c r="G11134" s="139"/>
      <c r="H11134" s="88" t="s">
        <v>121</v>
      </c>
    </row>
    <row r="11135" spans="1:8">
      <c r="A11135" s="139" t="s">
        <v>17566</v>
      </c>
      <c r="B11135" s="139" t="s">
        <v>22383</v>
      </c>
      <c r="C11135" s="139" t="s">
        <v>22384</v>
      </c>
      <c r="D11135" s="140">
        <v>2.42</v>
      </c>
      <c r="E11135" s="139" t="s">
        <v>39866</v>
      </c>
      <c r="F11135" s="140">
        <v>5.99</v>
      </c>
      <c r="G11135" s="139"/>
      <c r="H11135" s="88" t="s">
        <v>121</v>
      </c>
    </row>
    <row r="11136" spans="1:8">
      <c r="A11136" s="139" t="s">
        <v>425</v>
      </c>
      <c r="B11136" s="139" t="s">
        <v>22385</v>
      </c>
      <c r="C11136" s="139" t="s">
        <v>22386</v>
      </c>
      <c r="D11136" s="140">
        <v>1.47</v>
      </c>
      <c r="E11136" s="139" t="s">
        <v>39867</v>
      </c>
      <c r="F11136" s="140">
        <v>3.99</v>
      </c>
      <c r="G11136" s="139"/>
      <c r="H11136" s="88" t="s">
        <v>121</v>
      </c>
    </row>
    <row r="11137" spans="1:8">
      <c r="A11137" s="139" t="s">
        <v>425</v>
      </c>
      <c r="B11137" s="139" t="s">
        <v>22387</v>
      </c>
      <c r="C11137" s="139" t="s">
        <v>22388</v>
      </c>
      <c r="D11137" s="140">
        <v>1.49</v>
      </c>
      <c r="E11137" s="139" t="s">
        <v>39868</v>
      </c>
      <c r="F11137" s="140">
        <v>3.99</v>
      </c>
      <c r="G11137" s="139"/>
      <c r="H11137" s="88" t="s">
        <v>121</v>
      </c>
    </row>
    <row r="11138" spans="1:8">
      <c r="A11138" s="139" t="s">
        <v>425</v>
      </c>
      <c r="B11138" s="139" t="s">
        <v>22389</v>
      </c>
      <c r="C11138" s="139" t="s">
        <v>22390</v>
      </c>
      <c r="D11138" s="140">
        <v>1.53</v>
      </c>
      <c r="E11138" s="139" t="s">
        <v>39869</v>
      </c>
      <c r="F11138" s="140">
        <v>3.99</v>
      </c>
      <c r="G11138" s="139"/>
      <c r="H11138" s="88" t="s">
        <v>121</v>
      </c>
    </row>
    <row r="11139" spans="1:8">
      <c r="A11139" s="139" t="s">
        <v>425</v>
      </c>
      <c r="B11139" s="139" t="s">
        <v>22391</v>
      </c>
      <c r="C11139" s="139" t="s">
        <v>22392</v>
      </c>
      <c r="D11139" s="140">
        <v>1.58</v>
      </c>
      <c r="E11139" s="139" t="s">
        <v>39870</v>
      </c>
      <c r="F11139" s="140">
        <v>3.99</v>
      </c>
      <c r="G11139" s="139"/>
      <c r="H11139" s="88" t="s">
        <v>121</v>
      </c>
    </row>
    <row r="11140" spans="1:8">
      <c r="A11140" s="139" t="s">
        <v>425</v>
      </c>
      <c r="B11140" s="139" t="s">
        <v>22393</v>
      </c>
      <c r="C11140" s="139" t="s">
        <v>22394</v>
      </c>
      <c r="D11140" s="140">
        <v>1.58</v>
      </c>
      <c r="E11140" s="139" t="s">
        <v>39871</v>
      </c>
      <c r="F11140" s="140">
        <v>3.99</v>
      </c>
      <c r="G11140" s="139"/>
      <c r="H11140" s="88" t="s">
        <v>121</v>
      </c>
    </row>
    <row r="11141" spans="1:8">
      <c r="A11141" s="139" t="s">
        <v>425</v>
      </c>
      <c r="B11141" s="139" t="s">
        <v>22395</v>
      </c>
      <c r="C11141" s="139" t="s">
        <v>22396</v>
      </c>
      <c r="D11141" s="140">
        <v>1.3</v>
      </c>
      <c r="E11141" s="139" t="s">
        <v>39872</v>
      </c>
      <c r="F11141" s="140">
        <v>3.99</v>
      </c>
      <c r="G11141" s="139"/>
      <c r="H11141" s="88" t="s">
        <v>121</v>
      </c>
    </row>
    <row r="11142" spans="1:8">
      <c r="A11142" s="139" t="s">
        <v>425</v>
      </c>
      <c r="B11142" s="139" t="s">
        <v>22397</v>
      </c>
      <c r="C11142" s="139" t="s">
        <v>22398</v>
      </c>
      <c r="D11142" s="140">
        <v>1.3</v>
      </c>
      <c r="E11142" s="139" t="s">
        <v>39873</v>
      </c>
      <c r="F11142" s="140">
        <v>3.99</v>
      </c>
      <c r="G11142" s="139"/>
      <c r="H11142" s="88" t="s">
        <v>121</v>
      </c>
    </row>
    <row r="11143" spans="1:8">
      <c r="A11143" s="139" t="s">
        <v>425</v>
      </c>
      <c r="B11143" s="139" t="s">
        <v>22399</v>
      </c>
      <c r="C11143" s="139" t="s">
        <v>22400</v>
      </c>
      <c r="D11143" s="140">
        <v>1.3</v>
      </c>
      <c r="E11143" s="139" t="s">
        <v>39874</v>
      </c>
      <c r="F11143" s="140">
        <v>3.99</v>
      </c>
      <c r="G11143" s="139"/>
      <c r="H11143" s="88" t="s">
        <v>121</v>
      </c>
    </row>
    <row r="11144" spans="1:8">
      <c r="A11144" s="139" t="s">
        <v>425</v>
      </c>
      <c r="B11144" s="139" t="s">
        <v>22401</v>
      </c>
      <c r="C11144" s="139" t="s">
        <v>22402</v>
      </c>
      <c r="D11144" s="140">
        <v>1.3</v>
      </c>
      <c r="E11144" s="139" t="s">
        <v>39875</v>
      </c>
      <c r="F11144" s="140">
        <v>3.99</v>
      </c>
      <c r="G11144" s="139"/>
      <c r="H11144" s="88" t="s">
        <v>121</v>
      </c>
    </row>
    <row r="11145" spans="1:8">
      <c r="A11145" s="139" t="s">
        <v>425</v>
      </c>
      <c r="B11145" s="139" t="s">
        <v>22403</v>
      </c>
      <c r="C11145" s="139" t="s">
        <v>22404</v>
      </c>
      <c r="D11145" s="140">
        <v>1.3</v>
      </c>
      <c r="E11145" s="139" t="s">
        <v>39876</v>
      </c>
      <c r="F11145" s="140">
        <v>3.99</v>
      </c>
      <c r="G11145" s="139"/>
      <c r="H11145" s="88" t="s">
        <v>121</v>
      </c>
    </row>
    <row r="11146" spans="1:8">
      <c r="A11146" s="139" t="s">
        <v>425</v>
      </c>
      <c r="B11146" s="139" t="s">
        <v>22405</v>
      </c>
      <c r="C11146" s="139" t="s">
        <v>22406</v>
      </c>
      <c r="D11146" s="140">
        <v>1.3</v>
      </c>
      <c r="E11146" s="139" t="s">
        <v>39877</v>
      </c>
      <c r="F11146" s="140">
        <v>3.99</v>
      </c>
      <c r="G11146" s="139"/>
      <c r="H11146" s="88" t="s">
        <v>121</v>
      </c>
    </row>
    <row r="11147" spans="1:8">
      <c r="A11147" s="139" t="s">
        <v>425</v>
      </c>
      <c r="B11147" s="139" t="s">
        <v>22407</v>
      </c>
      <c r="C11147" s="139" t="s">
        <v>22408</v>
      </c>
      <c r="D11147" s="140">
        <v>1.3</v>
      </c>
      <c r="E11147" s="139" t="s">
        <v>39878</v>
      </c>
      <c r="F11147" s="140">
        <v>3.99</v>
      </c>
      <c r="G11147" s="139"/>
      <c r="H11147" s="88" t="s">
        <v>121</v>
      </c>
    </row>
    <row r="11148" spans="1:8">
      <c r="A11148" s="139" t="s">
        <v>425</v>
      </c>
      <c r="B11148" s="139" t="s">
        <v>22409</v>
      </c>
      <c r="C11148" s="139" t="s">
        <v>22410</v>
      </c>
      <c r="D11148" s="140">
        <v>1.37</v>
      </c>
      <c r="E11148" s="139" t="s">
        <v>39879</v>
      </c>
      <c r="F11148" s="140">
        <v>3.99</v>
      </c>
      <c r="G11148" s="139"/>
      <c r="H11148" s="88" t="s">
        <v>121</v>
      </c>
    </row>
    <row r="11149" spans="1:8">
      <c r="A11149" s="139" t="s">
        <v>425</v>
      </c>
      <c r="B11149" s="139" t="s">
        <v>22411</v>
      </c>
      <c r="C11149" s="139" t="s">
        <v>22412</v>
      </c>
      <c r="D11149" s="140">
        <v>1.37</v>
      </c>
      <c r="E11149" s="139" t="s">
        <v>39880</v>
      </c>
      <c r="F11149" s="140">
        <v>3.99</v>
      </c>
      <c r="G11149" s="139"/>
      <c r="H11149" s="88" t="s">
        <v>121</v>
      </c>
    </row>
    <row r="11150" spans="1:8">
      <c r="A11150" s="139" t="s">
        <v>425</v>
      </c>
      <c r="B11150" s="139" t="s">
        <v>22413</v>
      </c>
      <c r="C11150" s="139" t="s">
        <v>22414</v>
      </c>
      <c r="D11150" s="140">
        <v>63.85</v>
      </c>
      <c r="E11150" s="139" t="s">
        <v>39881</v>
      </c>
      <c r="F11150" s="140">
        <v>122.99</v>
      </c>
      <c r="G11150" s="139"/>
      <c r="H11150" s="88" t="s">
        <v>121</v>
      </c>
    </row>
    <row r="11151" spans="1:8">
      <c r="A11151" s="139" t="s">
        <v>425</v>
      </c>
      <c r="B11151" s="139" t="s">
        <v>22415</v>
      </c>
      <c r="C11151" s="139" t="s">
        <v>22416</v>
      </c>
      <c r="D11151" s="140">
        <v>14.58</v>
      </c>
      <c r="E11151" s="139" t="s">
        <v>39882</v>
      </c>
      <c r="F11151" s="140">
        <v>34.99</v>
      </c>
      <c r="G11151" s="139"/>
      <c r="H11151" s="88" t="s">
        <v>121</v>
      </c>
    </row>
    <row r="11152" spans="1:8">
      <c r="A11152" s="139" t="s">
        <v>425</v>
      </c>
      <c r="B11152" s="139" t="s">
        <v>22417</v>
      </c>
      <c r="C11152" s="139" t="s">
        <v>22418</v>
      </c>
      <c r="D11152" s="140">
        <v>32.11</v>
      </c>
      <c r="E11152" s="139" t="s">
        <v>39883</v>
      </c>
      <c r="F11152" s="140">
        <v>65.989999999999995</v>
      </c>
      <c r="G11152" s="139"/>
      <c r="H11152" s="88" t="s">
        <v>121</v>
      </c>
    </row>
    <row r="11153" spans="1:8">
      <c r="A11153" s="139" t="s">
        <v>425</v>
      </c>
      <c r="B11153" s="139" t="s">
        <v>22419</v>
      </c>
      <c r="C11153" s="139" t="s">
        <v>22420</v>
      </c>
      <c r="D11153" s="140">
        <v>23.92</v>
      </c>
      <c r="E11153" s="139" t="s">
        <v>39884</v>
      </c>
      <c r="F11153" s="140">
        <v>48.99</v>
      </c>
      <c r="G11153" s="139"/>
      <c r="H11153" s="88" t="s">
        <v>121</v>
      </c>
    </row>
    <row r="11154" spans="1:8">
      <c r="A11154" s="139" t="s">
        <v>425</v>
      </c>
      <c r="B11154" s="139" t="s">
        <v>22421</v>
      </c>
      <c r="C11154" s="139" t="s">
        <v>22422</v>
      </c>
      <c r="D11154" s="140">
        <v>9.2200000000000006</v>
      </c>
      <c r="E11154" s="139" t="s">
        <v>39885</v>
      </c>
      <c r="F11154" s="140">
        <v>19.989999999999998</v>
      </c>
      <c r="G11154" s="139"/>
      <c r="H11154" s="88" t="s">
        <v>121</v>
      </c>
    </row>
    <row r="11155" spans="1:8">
      <c r="A11155" s="139" t="s">
        <v>425</v>
      </c>
      <c r="B11155" s="139" t="s">
        <v>22423</v>
      </c>
      <c r="C11155" s="139" t="s">
        <v>22424</v>
      </c>
      <c r="D11155" s="140">
        <v>11.33</v>
      </c>
      <c r="E11155" s="139" t="s">
        <v>39886</v>
      </c>
      <c r="F11155" s="140">
        <v>21.99</v>
      </c>
      <c r="G11155" s="139"/>
      <c r="H11155" s="88" t="s">
        <v>121</v>
      </c>
    </row>
    <row r="11156" spans="1:8">
      <c r="A11156" s="139" t="s">
        <v>425</v>
      </c>
      <c r="B11156" s="139" t="s">
        <v>22425</v>
      </c>
      <c r="C11156" s="139" t="s">
        <v>22426</v>
      </c>
      <c r="D11156" s="140">
        <v>2.96</v>
      </c>
      <c r="E11156" s="139" t="s">
        <v>39887</v>
      </c>
      <c r="F11156" s="140">
        <v>6.99</v>
      </c>
      <c r="G11156" s="139"/>
      <c r="H11156" s="88" t="s">
        <v>121</v>
      </c>
    </row>
    <row r="11157" spans="1:8">
      <c r="A11157" s="139" t="s">
        <v>425</v>
      </c>
      <c r="B11157" s="139" t="s">
        <v>22427</v>
      </c>
      <c r="C11157" s="139" t="s">
        <v>22428</v>
      </c>
      <c r="D11157" s="140">
        <v>2.96</v>
      </c>
      <c r="E11157" s="139" t="s">
        <v>39888</v>
      </c>
      <c r="F11157" s="140">
        <v>6.99</v>
      </c>
      <c r="G11157" s="139"/>
      <c r="H11157" s="88" t="s">
        <v>121</v>
      </c>
    </row>
    <row r="11158" spans="1:8">
      <c r="A11158" s="139" t="s">
        <v>425</v>
      </c>
      <c r="B11158" s="139" t="s">
        <v>22429</v>
      </c>
      <c r="C11158" s="139" t="s">
        <v>22430</v>
      </c>
      <c r="D11158" s="140">
        <v>2.96</v>
      </c>
      <c r="E11158" s="139" t="s">
        <v>39889</v>
      </c>
      <c r="F11158" s="140">
        <v>6.99</v>
      </c>
      <c r="G11158" s="139"/>
      <c r="H11158" s="88" t="s">
        <v>121</v>
      </c>
    </row>
    <row r="11159" spans="1:8">
      <c r="A11159" s="139" t="s">
        <v>425</v>
      </c>
      <c r="B11159" s="139" t="s">
        <v>22431</v>
      </c>
      <c r="C11159" s="139" t="s">
        <v>22432</v>
      </c>
      <c r="D11159" s="140">
        <v>2.96</v>
      </c>
      <c r="E11159" s="139" t="s">
        <v>39890</v>
      </c>
      <c r="F11159" s="140">
        <v>6.99</v>
      </c>
      <c r="G11159" s="139"/>
      <c r="H11159" s="88" t="s">
        <v>121</v>
      </c>
    </row>
    <row r="11160" spans="1:8">
      <c r="A11160" s="139" t="s">
        <v>425</v>
      </c>
      <c r="B11160" s="139" t="s">
        <v>22433</v>
      </c>
      <c r="C11160" s="139" t="s">
        <v>22434</v>
      </c>
      <c r="D11160" s="140">
        <v>2.96</v>
      </c>
      <c r="E11160" s="139" t="s">
        <v>39891</v>
      </c>
      <c r="F11160" s="140">
        <v>6.99</v>
      </c>
      <c r="G11160" s="139"/>
      <c r="H11160" s="88" t="s">
        <v>121</v>
      </c>
    </row>
    <row r="11161" spans="1:8">
      <c r="A11161" s="139" t="s">
        <v>425</v>
      </c>
      <c r="B11161" s="139" t="s">
        <v>22435</v>
      </c>
      <c r="C11161" s="139" t="s">
        <v>22436</v>
      </c>
      <c r="D11161" s="140">
        <v>2.96</v>
      </c>
      <c r="E11161" s="139" t="s">
        <v>39892</v>
      </c>
      <c r="F11161" s="140">
        <v>6.99</v>
      </c>
      <c r="G11161" s="139"/>
      <c r="H11161" s="88" t="s">
        <v>121</v>
      </c>
    </row>
    <row r="11162" spans="1:8">
      <c r="A11162" s="139" t="s">
        <v>425</v>
      </c>
      <c r="B11162" s="139" t="s">
        <v>22437</v>
      </c>
      <c r="C11162" s="139" t="s">
        <v>22438</v>
      </c>
      <c r="D11162" s="140">
        <v>2.96</v>
      </c>
      <c r="E11162" s="139" t="s">
        <v>39893</v>
      </c>
      <c r="F11162" s="140">
        <v>6.99</v>
      </c>
      <c r="G11162" s="139"/>
      <c r="H11162" s="88" t="s">
        <v>121</v>
      </c>
    </row>
    <row r="11163" spans="1:8">
      <c r="A11163" s="139" t="s">
        <v>425</v>
      </c>
      <c r="B11163" s="139" t="s">
        <v>22439</v>
      </c>
      <c r="C11163" s="139" t="s">
        <v>22440</v>
      </c>
      <c r="D11163" s="140">
        <v>3.85</v>
      </c>
      <c r="E11163" s="139" t="s">
        <v>39894</v>
      </c>
      <c r="F11163" s="140">
        <v>8.99</v>
      </c>
      <c r="G11163" s="139"/>
      <c r="H11163" s="88" t="s">
        <v>121</v>
      </c>
    </row>
    <row r="11164" spans="1:8">
      <c r="A11164" s="139" t="s">
        <v>425</v>
      </c>
      <c r="B11164" s="139" t="s">
        <v>22441</v>
      </c>
      <c r="C11164" s="139" t="s">
        <v>22442</v>
      </c>
      <c r="D11164" s="140">
        <v>3.85</v>
      </c>
      <c r="E11164" s="139" t="s">
        <v>39895</v>
      </c>
      <c r="F11164" s="140">
        <v>8.99</v>
      </c>
      <c r="G11164" s="139"/>
      <c r="H11164" s="88" t="s">
        <v>121</v>
      </c>
    </row>
    <row r="11165" spans="1:8">
      <c r="A11165" s="139" t="s">
        <v>425</v>
      </c>
      <c r="B11165" s="139" t="s">
        <v>22443</v>
      </c>
      <c r="C11165" s="139" t="s">
        <v>22444</v>
      </c>
      <c r="D11165" s="140">
        <v>3.85</v>
      </c>
      <c r="E11165" s="139" t="s">
        <v>39896</v>
      </c>
      <c r="F11165" s="140">
        <v>8.99</v>
      </c>
      <c r="G11165" s="139"/>
      <c r="H11165" s="88" t="s">
        <v>121</v>
      </c>
    </row>
    <row r="11166" spans="1:8">
      <c r="A11166" s="139" t="s">
        <v>425</v>
      </c>
      <c r="B11166" s="139" t="s">
        <v>22445</v>
      </c>
      <c r="C11166" s="139" t="s">
        <v>22446</v>
      </c>
      <c r="D11166" s="140">
        <v>4.1500000000000004</v>
      </c>
      <c r="E11166" s="139" t="s">
        <v>39897</v>
      </c>
      <c r="F11166" s="140">
        <v>8.99</v>
      </c>
      <c r="G11166" s="139"/>
      <c r="H11166" s="88" t="s">
        <v>121</v>
      </c>
    </row>
    <row r="11167" spans="1:8">
      <c r="A11167" s="139" t="s">
        <v>425</v>
      </c>
      <c r="B11167" s="139" t="s">
        <v>22447</v>
      </c>
      <c r="C11167" s="139" t="s">
        <v>22448</v>
      </c>
      <c r="D11167" s="140">
        <v>4.1500000000000004</v>
      </c>
      <c r="E11167" s="139" t="s">
        <v>39898</v>
      </c>
      <c r="F11167" s="140">
        <v>8.99</v>
      </c>
      <c r="G11167" s="139"/>
      <c r="H11167" s="88" t="s">
        <v>121</v>
      </c>
    </row>
    <row r="11168" spans="1:8">
      <c r="A11168" s="139" t="s">
        <v>425</v>
      </c>
      <c r="B11168" s="139" t="s">
        <v>22449</v>
      </c>
      <c r="C11168" s="139" t="s">
        <v>22450</v>
      </c>
      <c r="D11168" s="140">
        <v>4.16</v>
      </c>
      <c r="E11168" s="139" t="s">
        <v>39899</v>
      </c>
      <c r="F11168" s="140">
        <v>8.99</v>
      </c>
      <c r="G11168" s="139"/>
      <c r="H11168" s="88" t="s">
        <v>121</v>
      </c>
    </row>
    <row r="11169" spans="1:8">
      <c r="A11169" s="139" t="s">
        <v>425</v>
      </c>
      <c r="B11169" s="139" t="s">
        <v>22451</v>
      </c>
      <c r="C11169" s="139" t="s">
        <v>22452</v>
      </c>
      <c r="D11169" s="140">
        <v>4.4400000000000004</v>
      </c>
      <c r="E11169" s="139" t="s">
        <v>39900</v>
      </c>
      <c r="F11169" s="140">
        <v>9.99</v>
      </c>
      <c r="G11169" s="139"/>
      <c r="H11169" s="88" t="s">
        <v>121</v>
      </c>
    </row>
    <row r="11170" spans="1:8">
      <c r="A11170" s="139" t="s">
        <v>425</v>
      </c>
      <c r="B11170" s="139" t="s">
        <v>22453</v>
      </c>
      <c r="C11170" s="139" t="s">
        <v>22454</v>
      </c>
      <c r="D11170" s="140">
        <v>4.4400000000000004</v>
      </c>
      <c r="E11170" s="139" t="s">
        <v>39901</v>
      </c>
      <c r="F11170" s="140">
        <v>9.99</v>
      </c>
      <c r="G11170" s="139"/>
      <c r="H11170" s="88" t="s">
        <v>121</v>
      </c>
    </row>
    <row r="11171" spans="1:8">
      <c r="A11171" s="139" t="s">
        <v>425</v>
      </c>
      <c r="B11171" s="139" t="s">
        <v>22455</v>
      </c>
      <c r="C11171" s="139" t="s">
        <v>22456</v>
      </c>
      <c r="D11171" s="140">
        <v>4.4400000000000004</v>
      </c>
      <c r="E11171" s="139" t="s">
        <v>39902</v>
      </c>
      <c r="F11171" s="140">
        <v>9.99</v>
      </c>
      <c r="G11171" s="139"/>
      <c r="H11171" s="88" t="s">
        <v>121</v>
      </c>
    </row>
    <row r="11172" spans="1:8">
      <c r="A11172" s="139" t="s">
        <v>425</v>
      </c>
      <c r="B11172" s="139" t="s">
        <v>22457</v>
      </c>
      <c r="C11172" s="139" t="s">
        <v>22458</v>
      </c>
      <c r="D11172" s="140">
        <v>4.76</v>
      </c>
      <c r="E11172" s="139" t="s">
        <v>39903</v>
      </c>
      <c r="F11172" s="140">
        <v>10.99</v>
      </c>
      <c r="G11172" s="139"/>
      <c r="H11172" s="88" t="s">
        <v>121</v>
      </c>
    </row>
    <row r="11173" spans="1:8">
      <c r="A11173" s="139" t="s">
        <v>425</v>
      </c>
      <c r="B11173" s="139" t="s">
        <v>22459</v>
      </c>
      <c r="C11173" s="139" t="s">
        <v>22460</v>
      </c>
      <c r="D11173" s="140">
        <v>5.03</v>
      </c>
      <c r="E11173" s="139" t="s">
        <v>39904</v>
      </c>
      <c r="F11173" s="140">
        <v>10.99</v>
      </c>
      <c r="G11173" s="139"/>
      <c r="H11173" s="88" t="s">
        <v>121</v>
      </c>
    </row>
    <row r="11174" spans="1:8">
      <c r="A11174" s="139" t="s">
        <v>425</v>
      </c>
      <c r="B11174" s="139" t="s">
        <v>22461</v>
      </c>
      <c r="C11174" s="139" t="s">
        <v>22462</v>
      </c>
      <c r="D11174" s="140">
        <v>5.03</v>
      </c>
      <c r="E11174" s="139" t="s">
        <v>39905</v>
      </c>
      <c r="F11174" s="140">
        <v>10.99</v>
      </c>
      <c r="G11174" s="139"/>
      <c r="H11174" s="88" t="s">
        <v>121</v>
      </c>
    </row>
    <row r="11175" spans="1:8">
      <c r="A11175" s="139" t="s">
        <v>425</v>
      </c>
      <c r="B11175" s="139" t="s">
        <v>22463</v>
      </c>
      <c r="C11175" s="139" t="s">
        <v>22464</v>
      </c>
      <c r="D11175" s="140">
        <v>5.33</v>
      </c>
      <c r="E11175" s="139" t="s">
        <v>39906</v>
      </c>
      <c r="F11175" s="140">
        <v>11.99</v>
      </c>
      <c r="G11175" s="139"/>
      <c r="H11175" s="88" t="s">
        <v>121</v>
      </c>
    </row>
    <row r="11176" spans="1:8">
      <c r="A11176" s="139" t="s">
        <v>425</v>
      </c>
      <c r="B11176" s="139" t="s">
        <v>22465</v>
      </c>
      <c r="C11176" s="139" t="s">
        <v>22466</v>
      </c>
      <c r="D11176" s="140">
        <v>5.65</v>
      </c>
      <c r="E11176" s="139" t="s">
        <v>39907</v>
      </c>
      <c r="F11176" s="140">
        <v>12.99</v>
      </c>
      <c r="G11176" s="139"/>
      <c r="H11176" s="88" t="s">
        <v>121</v>
      </c>
    </row>
    <row r="11177" spans="1:8">
      <c r="A11177" s="139" t="s">
        <v>425</v>
      </c>
      <c r="B11177" s="139" t="s">
        <v>22467</v>
      </c>
      <c r="C11177" s="139" t="s">
        <v>22468</v>
      </c>
      <c r="D11177" s="140">
        <v>5.65</v>
      </c>
      <c r="E11177" s="139" t="s">
        <v>39908</v>
      </c>
      <c r="F11177" s="140">
        <v>12.99</v>
      </c>
      <c r="G11177" s="139"/>
      <c r="H11177" s="88" t="s">
        <v>121</v>
      </c>
    </row>
    <row r="11178" spans="1:8">
      <c r="A11178" s="139" t="s">
        <v>425</v>
      </c>
      <c r="B11178" s="139" t="s">
        <v>22469</v>
      </c>
      <c r="C11178" s="139" t="s">
        <v>22470</v>
      </c>
      <c r="D11178" s="140">
        <v>2.96</v>
      </c>
      <c r="E11178" s="139" t="s">
        <v>39909</v>
      </c>
      <c r="F11178" s="140">
        <v>6.99</v>
      </c>
      <c r="G11178" s="139"/>
      <c r="H11178" s="88" t="s">
        <v>121</v>
      </c>
    </row>
    <row r="11179" spans="1:8">
      <c r="A11179" s="139" t="s">
        <v>425</v>
      </c>
      <c r="B11179" s="139" t="s">
        <v>22471</v>
      </c>
      <c r="C11179" s="139" t="s">
        <v>22472</v>
      </c>
      <c r="D11179" s="140">
        <v>2.96</v>
      </c>
      <c r="E11179" s="139" t="s">
        <v>39910</v>
      </c>
      <c r="F11179" s="140">
        <v>6.99</v>
      </c>
      <c r="G11179" s="139"/>
      <c r="H11179" s="88" t="s">
        <v>121</v>
      </c>
    </row>
    <row r="11180" spans="1:8">
      <c r="A11180" s="139" t="s">
        <v>425</v>
      </c>
      <c r="B11180" s="139" t="s">
        <v>22473</v>
      </c>
      <c r="C11180" s="139" t="s">
        <v>22474</v>
      </c>
      <c r="D11180" s="140">
        <v>16.66</v>
      </c>
      <c r="E11180" s="139" t="s">
        <v>39911</v>
      </c>
      <c r="F11180" s="140">
        <v>39.99</v>
      </c>
      <c r="G11180" s="139"/>
      <c r="H11180" s="88" t="s">
        <v>121</v>
      </c>
    </row>
    <row r="11181" spans="1:8">
      <c r="A11181" s="139" t="s">
        <v>425</v>
      </c>
      <c r="B11181" s="139" t="s">
        <v>22475</v>
      </c>
      <c r="C11181" s="139" t="s">
        <v>22476</v>
      </c>
      <c r="D11181" s="140">
        <v>4.45</v>
      </c>
      <c r="E11181" s="139" t="s">
        <v>39912</v>
      </c>
      <c r="F11181" s="140">
        <v>9.99</v>
      </c>
      <c r="G11181" s="139"/>
      <c r="H11181" s="88" t="s">
        <v>121</v>
      </c>
    </row>
    <row r="11182" spans="1:8">
      <c r="A11182" s="139" t="s">
        <v>425</v>
      </c>
      <c r="B11182" s="139" t="s">
        <v>22477</v>
      </c>
      <c r="C11182" s="139" t="s">
        <v>22478</v>
      </c>
      <c r="D11182" s="140">
        <v>4.45</v>
      </c>
      <c r="E11182" s="139" t="s">
        <v>39913</v>
      </c>
      <c r="F11182" s="140">
        <v>9.99</v>
      </c>
      <c r="G11182" s="139"/>
      <c r="H11182" s="88" t="s">
        <v>121</v>
      </c>
    </row>
    <row r="11183" spans="1:8">
      <c r="A11183" s="139" t="s">
        <v>425</v>
      </c>
      <c r="B11183" s="139" t="s">
        <v>22479</v>
      </c>
      <c r="C11183" s="139" t="s">
        <v>22480</v>
      </c>
      <c r="D11183" s="140">
        <v>5.64</v>
      </c>
      <c r="E11183" s="139" t="s">
        <v>39914</v>
      </c>
      <c r="F11183" s="140">
        <v>12.99</v>
      </c>
      <c r="G11183" s="139"/>
      <c r="H11183" s="88" t="s">
        <v>121</v>
      </c>
    </row>
    <row r="11184" spans="1:8">
      <c r="A11184" s="139" t="s">
        <v>425</v>
      </c>
      <c r="B11184" s="139" t="s">
        <v>22481</v>
      </c>
      <c r="C11184" s="139" t="s">
        <v>22482</v>
      </c>
      <c r="D11184" s="140">
        <v>6.24</v>
      </c>
      <c r="E11184" s="139" t="s">
        <v>39915</v>
      </c>
      <c r="F11184" s="140">
        <v>13.99</v>
      </c>
      <c r="G11184" s="139"/>
      <c r="H11184" s="88" t="s">
        <v>121</v>
      </c>
    </row>
    <row r="11185" spans="1:8">
      <c r="A11185" s="139" t="s">
        <v>425</v>
      </c>
      <c r="B11185" s="139" t="s">
        <v>22483</v>
      </c>
      <c r="C11185" s="139" t="s">
        <v>22484</v>
      </c>
      <c r="D11185" s="140">
        <v>6.84</v>
      </c>
      <c r="E11185" s="139" t="s">
        <v>39916</v>
      </c>
      <c r="F11185" s="140">
        <v>14.99</v>
      </c>
      <c r="G11185" s="139"/>
      <c r="H11185" s="88" t="s">
        <v>121</v>
      </c>
    </row>
    <row r="11186" spans="1:8">
      <c r="A11186" s="139" t="s">
        <v>425</v>
      </c>
      <c r="B11186" s="139" t="s">
        <v>22485</v>
      </c>
      <c r="C11186" s="139" t="s">
        <v>22486</v>
      </c>
      <c r="D11186" s="140">
        <v>4.1500000000000004</v>
      </c>
      <c r="E11186" s="139" t="s">
        <v>39917</v>
      </c>
      <c r="F11186" s="140">
        <v>8.99</v>
      </c>
      <c r="G11186" s="139"/>
      <c r="H11186" s="88" t="s">
        <v>121</v>
      </c>
    </row>
    <row r="11187" spans="1:8">
      <c r="A11187" s="139" t="s">
        <v>425</v>
      </c>
      <c r="B11187" s="139" t="s">
        <v>22487</v>
      </c>
      <c r="C11187" s="139" t="s">
        <v>22488</v>
      </c>
      <c r="D11187" s="140">
        <v>4.1500000000000004</v>
      </c>
      <c r="E11187" s="139" t="s">
        <v>39918</v>
      </c>
      <c r="F11187" s="140">
        <v>8.99</v>
      </c>
      <c r="G11187" s="139"/>
      <c r="H11187" s="88" t="s">
        <v>121</v>
      </c>
    </row>
    <row r="11188" spans="1:8">
      <c r="A11188" s="139" t="s">
        <v>425</v>
      </c>
      <c r="B11188" s="139" t="s">
        <v>22489</v>
      </c>
      <c r="C11188" s="139" t="s">
        <v>22490</v>
      </c>
      <c r="D11188" s="140">
        <v>4.1500000000000004</v>
      </c>
      <c r="E11188" s="139" t="s">
        <v>39919</v>
      </c>
      <c r="F11188" s="140">
        <v>8.99</v>
      </c>
      <c r="G11188" s="139"/>
      <c r="H11188" s="88" t="s">
        <v>121</v>
      </c>
    </row>
    <row r="11189" spans="1:8">
      <c r="A11189" s="139" t="s">
        <v>425</v>
      </c>
      <c r="B11189" s="139" t="s">
        <v>22491</v>
      </c>
      <c r="C11189" s="139" t="s">
        <v>22492</v>
      </c>
      <c r="D11189" s="140">
        <v>4.17</v>
      </c>
      <c r="E11189" s="139" t="s">
        <v>39920</v>
      </c>
      <c r="F11189" s="140">
        <v>8.99</v>
      </c>
      <c r="G11189" s="139"/>
      <c r="H11189" s="88" t="s">
        <v>121</v>
      </c>
    </row>
    <row r="11190" spans="1:8">
      <c r="A11190" s="139" t="s">
        <v>425</v>
      </c>
      <c r="B11190" s="139" t="s">
        <v>22493</v>
      </c>
      <c r="C11190" s="139" t="s">
        <v>22494</v>
      </c>
      <c r="D11190" s="140">
        <v>4.17</v>
      </c>
      <c r="E11190" s="139" t="s">
        <v>39921</v>
      </c>
      <c r="F11190" s="140">
        <v>8.99</v>
      </c>
      <c r="G11190" s="139"/>
      <c r="H11190" s="88" t="s">
        <v>121</v>
      </c>
    </row>
    <row r="11191" spans="1:8">
      <c r="A11191" s="139" t="s">
        <v>425</v>
      </c>
      <c r="B11191" s="139" t="s">
        <v>22495</v>
      </c>
      <c r="C11191" s="139" t="s">
        <v>22496</v>
      </c>
      <c r="D11191" s="140">
        <v>4.45</v>
      </c>
      <c r="E11191" s="139" t="s">
        <v>39922</v>
      </c>
      <c r="F11191" s="140">
        <v>9.99</v>
      </c>
      <c r="G11191" s="139"/>
      <c r="H11191" s="88" t="s">
        <v>121</v>
      </c>
    </row>
    <row r="11192" spans="1:8">
      <c r="A11192" s="139" t="s">
        <v>425</v>
      </c>
      <c r="B11192" s="139" t="s">
        <v>22497</v>
      </c>
      <c r="C11192" s="139" t="s">
        <v>22498</v>
      </c>
      <c r="D11192" s="140">
        <v>4.2699999999999996</v>
      </c>
      <c r="E11192" s="139" t="s">
        <v>39923</v>
      </c>
      <c r="F11192" s="140">
        <v>10.99</v>
      </c>
      <c r="G11192" s="139"/>
      <c r="H11192" s="88" t="s">
        <v>121</v>
      </c>
    </row>
    <row r="11193" spans="1:8">
      <c r="A11193" s="139" t="s">
        <v>425</v>
      </c>
      <c r="B11193" s="139" t="s">
        <v>22499</v>
      </c>
      <c r="C11193" s="139" t="s">
        <v>22500</v>
      </c>
      <c r="D11193" s="140">
        <v>38.51</v>
      </c>
      <c r="E11193" s="139" t="s">
        <v>39924</v>
      </c>
      <c r="F11193" s="140">
        <v>75.989999999999995</v>
      </c>
      <c r="G11193" s="139"/>
      <c r="H11193" s="88" t="s">
        <v>121</v>
      </c>
    </row>
    <row r="11194" spans="1:8">
      <c r="A11194" s="139" t="s">
        <v>425</v>
      </c>
      <c r="B11194" s="139" t="s">
        <v>22501</v>
      </c>
      <c r="C11194" s="139" t="s">
        <v>22502</v>
      </c>
      <c r="D11194" s="140">
        <v>3.27</v>
      </c>
      <c r="E11194" s="139" t="s">
        <v>39925</v>
      </c>
      <c r="F11194" s="140">
        <v>6.99</v>
      </c>
      <c r="G11194" s="139"/>
      <c r="H11194" s="88" t="s">
        <v>121</v>
      </c>
    </row>
    <row r="11195" spans="1:8">
      <c r="A11195" s="139" t="s">
        <v>425</v>
      </c>
      <c r="B11195" s="139" t="s">
        <v>22503</v>
      </c>
      <c r="C11195" s="139" t="s">
        <v>22504</v>
      </c>
      <c r="D11195" s="140">
        <v>4.1500000000000004</v>
      </c>
      <c r="E11195" s="139" t="s">
        <v>39926</v>
      </c>
      <c r="F11195" s="140">
        <v>8.99</v>
      </c>
      <c r="G11195" s="139"/>
      <c r="H11195" s="88" t="s">
        <v>121</v>
      </c>
    </row>
    <row r="11196" spans="1:8">
      <c r="A11196" s="139" t="s">
        <v>425</v>
      </c>
      <c r="B11196" s="139" t="s">
        <v>22505</v>
      </c>
      <c r="C11196" s="139" t="s">
        <v>22506</v>
      </c>
      <c r="D11196" s="140">
        <v>4.76</v>
      </c>
      <c r="E11196" s="139" t="s">
        <v>39927</v>
      </c>
      <c r="F11196" s="140">
        <v>10.99</v>
      </c>
      <c r="G11196" s="139"/>
      <c r="H11196" s="88" t="s">
        <v>121</v>
      </c>
    </row>
    <row r="11197" spans="1:8">
      <c r="A11197" s="139" t="s">
        <v>425</v>
      </c>
      <c r="B11197" s="139" t="s">
        <v>22507</v>
      </c>
      <c r="C11197" s="139" t="s">
        <v>22508</v>
      </c>
      <c r="D11197" s="140">
        <v>8.91</v>
      </c>
      <c r="E11197" s="139" t="s">
        <v>39928</v>
      </c>
      <c r="F11197" s="140">
        <v>18.989999999999998</v>
      </c>
      <c r="G11197" s="139"/>
      <c r="H11197" s="88" t="s">
        <v>121</v>
      </c>
    </row>
    <row r="11198" spans="1:8">
      <c r="A11198" s="139" t="s">
        <v>425</v>
      </c>
      <c r="B11198" s="139" t="s">
        <v>22509</v>
      </c>
      <c r="C11198" s="139" t="s">
        <v>22510</v>
      </c>
      <c r="D11198" s="140">
        <v>2.96</v>
      </c>
      <c r="E11198" s="139" t="s">
        <v>39929</v>
      </c>
      <c r="F11198" s="140">
        <v>6.99</v>
      </c>
      <c r="G11198" s="139"/>
      <c r="H11198" s="88" t="s">
        <v>121</v>
      </c>
    </row>
    <row r="11199" spans="1:8">
      <c r="A11199" s="139" t="s">
        <v>425</v>
      </c>
      <c r="B11199" s="139" t="s">
        <v>22511</v>
      </c>
      <c r="C11199" s="139" t="s">
        <v>22512</v>
      </c>
      <c r="D11199" s="140">
        <v>2.96</v>
      </c>
      <c r="E11199" s="139" t="s">
        <v>39930</v>
      </c>
      <c r="F11199" s="140">
        <v>6.99</v>
      </c>
      <c r="G11199" s="139"/>
      <c r="H11199" s="88" t="s">
        <v>121</v>
      </c>
    </row>
    <row r="11200" spans="1:8">
      <c r="A11200" s="139" t="s">
        <v>425</v>
      </c>
      <c r="B11200" s="139" t="s">
        <v>22513</v>
      </c>
      <c r="C11200" s="139" t="s">
        <v>22514</v>
      </c>
      <c r="D11200" s="140">
        <v>3.26</v>
      </c>
      <c r="E11200" s="139" t="s">
        <v>39931</v>
      </c>
      <c r="F11200" s="140">
        <v>6.99</v>
      </c>
      <c r="G11200" s="139"/>
      <c r="H11200" s="88" t="s">
        <v>121</v>
      </c>
    </row>
    <row r="11201" spans="1:8">
      <c r="A11201" s="139" t="s">
        <v>425</v>
      </c>
      <c r="B11201" s="139" t="s">
        <v>22515</v>
      </c>
      <c r="C11201" s="139" t="s">
        <v>22516</v>
      </c>
      <c r="D11201" s="140">
        <v>4.1500000000000004</v>
      </c>
      <c r="E11201" s="139" t="s">
        <v>39932</v>
      </c>
      <c r="F11201" s="140">
        <v>8.99</v>
      </c>
      <c r="G11201" s="139"/>
      <c r="H11201" s="88" t="s">
        <v>121</v>
      </c>
    </row>
    <row r="11202" spans="1:8">
      <c r="A11202" s="139" t="s">
        <v>425</v>
      </c>
      <c r="B11202" s="139" t="s">
        <v>22517</v>
      </c>
      <c r="C11202" s="139" t="s">
        <v>22518</v>
      </c>
      <c r="D11202" s="140">
        <v>4.16</v>
      </c>
      <c r="E11202" s="139" t="s">
        <v>39933</v>
      </c>
      <c r="F11202" s="140">
        <v>8.99</v>
      </c>
      <c r="G11202" s="139"/>
      <c r="H11202" s="88" t="s">
        <v>121</v>
      </c>
    </row>
    <row r="11203" spans="1:8">
      <c r="A11203" s="139" t="s">
        <v>425</v>
      </c>
      <c r="B11203" s="139" t="s">
        <v>22519</v>
      </c>
      <c r="C11203" s="139" t="s">
        <v>22520</v>
      </c>
      <c r="D11203" s="140">
        <v>4.45</v>
      </c>
      <c r="E11203" s="139" t="s">
        <v>39934</v>
      </c>
      <c r="F11203" s="140">
        <v>9.99</v>
      </c>
      <c r="G11203" s="139"/>
      <c r="H11203" s="88" t="s">
        <v>121</v>
      </c>
    </row>
    <row r="11204" spans="1:8">
      <c r="A11204" s="139" t="s">
        <v>425</v>
      </c>
      <c r="B11204" s="139" t="s">
        <v>22521</v>
      </c>
      <c r="C11204" s="139" t="s">
        <v>22522</v>
      </c>
      <c r="D11204" s="140">
        <v>4.76</v>
      </c>
      <c r="E11204" s="139" t="s">
        <v>39935</v>
      </c>
      <c r="F11204" s="140">
        <v>10.99</v>
      </c>
      <c r="G11204" s="139"/>
      <c r="H11204" s="88" t="s">
        <v>121</v>
      </c>
    </row>
    <row r="11205" spans="1:8">
      <c r="A11205" s="139" t="s">
        <v>425</v>
      </c>
      <c r="B11205" s="139" t="s">
        <v>22523</v>
      </c>
      <c r="C11205" s="139" t="s">
        <v>22524</v>
      </c>
      <c r="D11205" s="140">
        <v>6.83</v>
      </c>
      <c r="E11205" s="139" t="s">
        <v>39936</v>
      </c>
      <c r="F11205" s="140">
        <v>14.99</v>
      </c>
      <c r="G11205" s="139"/>
      <c r="H11205" s="88" t="s">
        <v>121</v>
      </c>
    </row>
    <row r="11206" spans="1:8">
      <c r="A11206" s="139" t="s">
        <v>425</v>
      </c>
      <c r="B11206" s="139" t="s">
        <v>22525</v>
      </c>
      <c r="C11206" s="139" t="s">
        <v>22526</v>
      </c>
      <c r="D11206" s="140">
        <v>54.15</v>
      </c>
      <c r="E11206" s="139" t="s">
        <v>39937</v>
      </c>
      <c r="F11206" s="140">
        <v>119.99</v>
      </c>
      <c r="G11206" s="139"/>
      <c r="H11206" s="88" t="s">
        <v>121</v>
      </c>
    </row>
    <row r="11207" spans="1:8">
      <c r="A11207" s="139" t="s">
        <v>425</v>
      </c>
      <c r="B11207" s="139" t="s">
        <v>22527</v>
      </c>
      <c r="C11207" s="139" t="s">
        <v>22528</v>
      </c>
      <c r="D11207" s="140">
        <v>7.41</v>
      </c>
      <c r="E11207" s="139" t="s">
        <v>39938</v>
      </c>
      <c r="F11207" s="140">
        <v>15.99</v>
      </c>
      <c r="G11207" s="139"/>
      <c r="H11207" s="88" t="s">
        <v>121</v>
      </c>
    </row>
    <row r="11208" spans="1:8">
      <c r="A11208" s="139" t="s">
        <v>425</v>
      </c>
      <c r="B11208" s="139" t="s">
        <v>22529</v>
      </c>
      <c r="C11208" s="139" t="s">
        <v>22530</v>
      </c>
      <c r="D11208" s="140">
        <v>5.65</v>
      </c>
      <c r="E11208" s="139" t="s">
        <v>39939</v>
      </c>
      <c r="F11208" s="140">
        <v>12.99</v>
      </c>
      <c r="G11208" s="139"/>
      <c r="H11208" s="88" t="s">
        <v>121</v>
      </c>
    </row>
    <row r="11209" spans="1:8">
      <c r="A11209" s="139" t="s">
        <v>425</v>
      </c>
      <c r="B11209" s="139" t="s">
        <v>22531</v>
      </c>
      <c r="C11209" s="139" t="s">
        <v>22532</v>
      </c>
      <c r="D11209" s="140">
        <v>6.23</v>
      </c>
      <c r="E11209" s="139" t="s">
        <v>39940</v>
      </c>
      <c r="F11209" s="140">
        <v>13.99</v>
      </c>
      <c r="G11209" s="139"/>
      <c r="H11209" s="88" t="s">
        <v>121</v>
      </c>
    </row>
    <row r="11210" spans="1:8">
      <c r="A11210" s="139" t="s">
        <v>425</v>
      </c>
      <c r="B11210" s="139" t="s">
        <v>22533</v>
      </c>
      <c r="C11210" s="139" t="s">
        <v>22534</v>
      </c>
      <c r="D11210" s="140">
        <v>6.83</v>
      </c>
      <c r="E11210" s="139" t="s">
        <v>39941</v>
      </c>
      <c r="F11210" s="140">
        <v>14.99</v>
      </c>
      <c r="G11210" s="139"/>
      <c r="H11210" s="88" t="s">
        <v>121</v>
      </c>
    </row>
    <row r="11211" spans="1:8">
      <c r="A11211" s="139" t="s">
        <v>425</v>
      </c>
      <c r="B11211" s="139" t="s">
        <v>22535</v>
      </c>
      <c r="C11211" s="139" t="s">
        <v>22536</v>
      </c>
      <c r="D11211" s="140">
        <v>7.13</v>
      </c>
      <c r="E11211" s="139" t="s">
        <v>39942</v>
      </c>
      <c r="F11211" s="140">
        <v>14.99</v>
      </c>
      <c r="G11211" s="139"/>
      <c r="H11211" s="88" t="s">
        <v>121</v>
      </c>
    </row>
    <row r="11212" spans="1:8">
      <c r="A11212" s="139" t="s">
        <v>425</v>
      </c>
      <c r="B11212" s="139" t="s">
        <v>22537</v>
      </c>
      <c r="C11212" s="139" t="s">
        <v>22538</v>
      </c>
      <c r="D11212" s="140">
        <v>7.72</v>
      </c>
      <c r="E11212" s="139" t="s">
        <v>39943</v>
      </c>
      <c r="F11212" s="140">
        <v>16.989999999999998</v>
      </c>
      <c r="G11212" s="139"/>
      <c r="H11212" s="88" t="s">
        <v>121</v>
      </c>
    </row>
    <row r="11213" spans="1:8">
      <c r="A11213" s="139" t="s">
        <v>425</v>
      </c>
      <c r="B11213" s="139" t="s">
        <v>22539</v>
      </c>
      <c r="C11213" s="139" t="s">
        <v>22540</v>
      </c>
      <c r="D11213" s="140">
        <v>8.91</v>
      </c>
      <c r="E11213" s="139" t="s">
        <v>39944</v>
      </c>
      <c r="F11213" s="140">
        <v>18.989999999999998</v>
      </c>
      <c r="G11213" s="139"/>
      <c r="H11213" s="88" t="s">
        <v>121</v>
      </c>
    </row>
    <row r="11214" spans="1:8">
      <c r="A11214" s="139" t="s">
        <v>425</v>
      </c>
      <c r="B11214" s="139" t="s">
        <v>22541</v>
      </c>
      <c r="C11214" s="139" t="s">
        <v>22542</v>
      </c>
      <c r="D11214" s="140">
        <v>5.63</v>
      </c>
      <c r="E11214" s="139" t="s">
        <v>39945</v>
      </c>
      <c r="F11214" s="140">
        <v>12.99</v>
      </c>
      <c r="G11214" s="139"/>
      <c r="H11214" s="88" t="s">
        <v>121</v>
      </c>
    </row>
    <row r="11215" spans="1:8">
      <c r="A11215" s="139" t="s">
        <v>425</v>
      </c>
      <c r="B11215" s="139" t="s">
        <v>22543</v>
      </c>
      <c r="C11215" s="139" t="s">
        <v>22544</v>
      </c>
      <c r="D11215" s="140">
        <v>58.43</v>
      </c>
      <c r="E11215" s="139" t="s">
        <v>39946</v>
      </c>
      <c r="F11215" s="140">
        <v>129.99</v>
      </c>
      <c r="G11215" s="139"/>
      <c r="H11215" s="88" t="s">
        <v>121</v>
      </c>
    </row>
    <row r="11216" spans="1:8">
      <c r="A11216" s="139" t="s">
        <v>17566</v>
      </c>
      <c r="B11216" s="139" t="s">
        <v>22545</v>
      </c>
      <c r="C11216" s="139" t="s">
        <v>22546</v>
      </c>
      <c r="D11216" s="140">
        <v>7.31</v>
      </c>
      <c r="E11216" s="139" t="s">
        <v>39947</v>
      </c>
      <c r="F11216" s="140">
        <v>14.99</v>
      </c>
      <c r="G11216" s="139"/>
      <c r="H11216" s="88" t="s">
        <v>121</v>
      </c>
    </row>
    <row r="11217" spans="1:8">
      <c r="A11217" s="139" t="s">
        <v>425</v>
      </c>
      <c r="B11217" s="139" t="s">
        <v>22547</v>
      </c>
      <c r="C11217" s="139" t="s">
        <v>22548</v>
      </c>
      <c r="D11217" s="140">
        <v>2.0699999999999998</v>
      </c>
      <c r="E11217" s="139" t="s">
        <v>39948</v>
      </c>
      <c r="F11217" s="140">
        <v>4.99</v>
      </c>
      <c r="G11217" s="139"/>
      <c r="H11217" s="88" t="s">
        <v>121</v>
      </c>
    </row>
    <row r="11218" spans="1:8">
      <c r="A11218" s="139" t="s">
        <v>425</v>
      </c>
      <c r="B11218" s="139" t="s">
        <v>22549</v>
      </c>
      <c r="C11218" s="139" t="s">
        <v>22550</v>
      </c>
      <c r="D11218" s="140">
        <v>2.67</v>
      </c>
      <c r="E11218" s="139" t="s">
        <v>39949</v>
      </c>
      <c r="F11218" s="140">
        <v>5.99</v>
      </c>
      <c r="G11218" s="139"/>
      <c r="H11218" s="88" t="s">
        <v>121</v>
      </c>
    </row>
    <row r="11219" spans="1:8">
      <c r="A11219" s="139" t="s">
        <v>425</v>
      </c>
      <c r="B11219" s="139" t="s">
        <v>22551</v>
      </c>
      <c r="C11219" s="139" t="s">
        <v>22552</v>
      </c>
      <c r="D11219" s="140">
        <v>4.4000000000000004</v>
      </c>
      <c r="E11219" s="139" t="s">
        <v>39950</v>
      </c>
      <c r="F11219" s="140">
        <v>9.99</v>
      </c>
      <c r="G11219" s="139"/>
      <c r="H11219" s="88" t="s">
        <v>121</v>
      </c>
    </row>
    <row r="11220" spans="1:8">
      <c r="A11220" s="139" t="s">
        <v>425</v>
      </c>
      <c r="B11220" s="139" t="s">
        <v>22553</v>
      </c>
      <c r="C11220" s="139" t="s">
        <v>22554</v>
      </c>
      <c r="D11220" s="140">
        <v>7.94</v>
      </c>
      <c r="E11220" s="139" t="s">
        <v>39951</v>
      </c>
      <c r="F11220" s="140">
        <v>16.989999999999998</v>
      </c>
      <c r="G11220" s="139"/>
      <c r="H11220" s="88" t="s">
        <v>121</v>
      </c>
    </row>
    <row r="11221" spans="1:8">
      <c r="A11221" s="139" t="s">
        <v>425</v>
      </c>
      <c r="B11221" s="139" t="s">
        <v>22555</v>
      </c>
      <c r="C11221" s="139" t="s">
        <v>22556</v>
      </c>
      <c r="D11221" s="140">
        <v>12.11</v>
      </c>
      <c r="E11221" s="139" t="s">
        <v>39952</v>
      </c>
      <c r="F11221" s="140">
        <v>24.99</v>
      </c>
      <c r="G11221" s="139"/>
      <c r="H11221" s="88" t="s">
        <v>121</v>
      </c>
    </row>
    <row r="11222" spans="1:8">
      <c r="A11222" s="139" t="s">
        <v>425</v>
      </c>
      <c r="B11222" s="139" t="s">
        <v>22557</v>
      </c>
      <c r="C11222" s="139" t="s">
        <v>22558</v>
      </c>
      <c r="D11222" s="140">
        <v>0.27</v>
      </c>
      <c r="E11222" s="139" t="s">
        <v>39953</v>
      </c>
      <c r="F11222" s="140">
        <v>0.99</v>
      </c>
      <c r="G11222" s="139"/>
      <c r="H11222" s="88" t="s">
        <v>121</v>
      </c>
    </row>
    <row r="11223" spans="1:8">
      <c r="A11223" s="139" t="s">
        <v>425</v>
      </c>
      <c r="B11223" s="139" t="s">
        <v>22559</v>
      </c>
      <c r="C11223" s="139" t="s">
        <v>22560</v>
      </c>
      <c r="D11223" s="140">
        <v>0.64</v>
      </c>
      <c r="E11223" s="139" t="s">
        <v>39954</v>
      </c>
      <c r="F11223" s="140">
        <v>1.99</v>
      </c>
      <c r="G11223" s="139"/>
      <c r="H11223" s="88" t="s">
        <v>121</v>
      </c>
    </row>
    <row r="11224" spans="1:8">
      <c r="A11224" s="139" t="s">
        <v>425</v>
      </c>
      <c r="B11224" s="139" t="s">
        <v>22561</v>
      </c>
      <c r="C11224" s="139" t="s">
        <v>22562</v>
      </c>
      <c r="D11224" s="140">
        <v>0.69</v>
      </c>
      <c r="E11224" s="139" t="s">
        <v>39955</v>
      </c>
      <c r="F11224" s="140">
        <v>1.99</v>
      </c>
      <c r="G11224" s="139"/>
      <c r="H11224" s="88" t="s">
        <v>121</v>
      </c>
    </row>
    <row r="11225" spans="1:8">
      <c r="A11225" s="139" t="s">
        <v>425</v>
      </c>
      <c r="B11225" s="139" t="s">
        <v>22563</v>
      </c>
      <c r="C11225" s="139" t="s">
        <v>22564</v>
      </c>
      <c r="D11225" s="140">
        <v>1.06</v>
      </c>
      <c r="E11225" s="139" t="s">
        <v>39956</v>
      </c>
      <c r="F11225" s="140">
        <v>2.99</v>
      </c>
      <c r="G11225" s="139"/>
      <c r="H11225" s="88" t="s">
        <v>121</v>
      </c>
    </row>
    <row r="11226" spans="1:8">
      <c r="A11226" s="139" t="s">
        <v>425</v>
      </c>
      <c r="B11226" s="139" t="s">
        <v>22565</v>
      </c>
      <c r="C11226" s="139" t="s">
        <v>22566</v>
      </c>
      <c r="D11226" s="140">
        <v>1.26</v>
      </c>
      <c r="E11226" s="139" t="s">
        <v>39957</v>
      </c>
      <c r="F11226" s="140">
        <v>2.99</v>
      </c>
      <c r="G11226" s="139"/>
      <c r="H11226" s="88" t="s">
        <v>121</v>
      </c>
    </row>
    <row r="11227" spans="1:8">
      <c r="A11227" s="139" t="s">
        <v>425</v>
      </c>
      <c r="B11227" s="139" t="s">
        <v>22567</v>
      </c>
      <c r="C11227" s="139" t="s">
        <v>22568</v>
      </c>
      <c r="D11227" s="140">
        <v>3.31</v>
      </c>
      <c r="E11227" s="139" t="s">
        <v>39958</v>
      </c>
      <c r="F11227" s="140">
        <v>6.99</v>
      </c>
      <c r="G11227" s="139"/>
      <c r="H11227" s="88" t="s">
        <v>121</v>
      </c>
    </row>
    <row r="11228" spans="1:8">
      <c r="A11228" s="139" t="s">
        <v>425</v>
      </c>
      <c r="B11228" s="139" t="s">
        <v>22569</v>
      </c>
      <c r="C11228" s="139" t="s">
        <v>22570</v>
      </c>
      <c r="D11228" s="140">
        <v>5.18</v>
      </c>
      <c r="E11228" s="139" t="s">
        <v>39959</v>
      </c>
      <c r="F11228" s="140">
        <v>10.99</v>
      </c>
      <c r="G11228" s="139"/>
      <c r="H11228" s="88" t="s">
        <v>121</v>
      </c>
    </row>
    <row r="11229" spans="1:8">
      <c r="A11229" s="139" t="s">
        <v>425</v>
      </c>
      <c r="B11229" s="139" t="s">
        <v>22571</v>
      </c>
      <c r="C11229" s="139" t="s">
        <v>22572</v>
      </c>
      <c r="D11229" s="140">
        <v>8.23</v>
      </c>
      <c r="E11229" s="139" t="s">
        <v>39960</v>
      </c>
      <c r="F11229" s="140">
        <v>16.989999999999998</v>
      </c>
      <c r="G11229" s="139"/>
      <c r="H11229" s="88" t="s">
        <v>121</v>
      </c>
    </row>
    <row r="11230" spans="1:8">
      <c r="A11230" s="139" t="s">
        <v>425</v>
      </c>
      <c r="B11230" s="139" t="s">
        <v>22573</v>
      </c>
      <c r="C11230" s="139" t="s">
        <v>22574</v>
      </c>
      <c r="D11230" s="140">
        <v>13.99</v>
      </c>
      <c r="E11230" s="139" t="s">
        <v>39961</v>
      </c>
      <c r="F11230" s="140">
        <v>28.99</v>
      </c>
      <c r="G11230" s="139"/>
      <c r="H11230" s="88" t="s">
        <v>121</v>
      </c>
    </row>
    <row r="11231" spans="1:8">
      <c r="A11231" s="139" t="s">
        <v>425</v>
      </c>
      <c r="B11231" s="139" t="s">
        <v>22575</v>
      </c>
      <c r="C11231" s="139" t="s">
        <v>22576</v>
      </c>
      <c r="D11231" s="140">
        <v>22.21</v>
      </c>
      <c r="E11231" s="139" t="s">
        <v>39962</v>
      </c>
      <c r="F11231" s="140">
        <v>45.99</v>
      </c>
      <c r="G11231" s="139"/>
      <c r="H11231" s="88" t="s">
        <v>121</v>
      </c>
    </row>
    <row r="11232" spans="1:8">
      <c r="A11232" s="139" t="s">
        <v>425</v>
      </c>
      <c r="B11232" s="139" t="s">
        <v>22577</v>
      </c>
      <c r="C11232" s="139" t="s">
        <v>22578</v>
      </c>
      <c r="D11232" s="140">
        <v>0.9</v>
      </c>
      <c r="E11232" s="139" t="s">
        <v>39963</v>
      </c>
      <c r="F11232" s="140">
        <v>2.99</v>
      </c>
      <c r="G11232" s="139"/>
      <c r="H11232" s="88" t="s">
        <v>121</v>
      </c>
    </row>
    <row r="11233" spans="1:8">
      <c r="A11233" s="139" t="s">
        <v>425</v>
      </c>
      <c r="B11233" s="139" t="s">
        <v>22579</v>
      </c>
      <c r="C11233" s="139" t="s">
        <v>22580</v>
      </c>
      <c r="D11233" s="140">
        <v>1.33</v>
      </c>
      <c r="E11233" s="139" t="s">
        <v>39964</v>
      </c>
      <c r="F11233" s="140">
        <v>3.99</v>
      </c>
      <c r="G11233" s="139"/>
      <c r="H11233" s="88" t="s">
        <v>121</v>
      </c>
    </row>
    <row r="11234" spans="1:8">
      <c r="A11234" s="139" t="s">
        <v>425</v>
      </c>
      <c r="B11234" s="139" t="s">
        <v>22581</v>
      </c>
      <c r="C11234" s="139" t="s">
        <v>22582</v>
      </c>
      <c r="D11234" s="140">
        <v>1.33</v>
      </c>
      <c r="E11234" s="139" t="s">
        <v>39965</v>
      </c>
      <c r="F11234" s="140">
        <v>3.99</v>
      </c>
      <c r="G11234" s="139"/>
      <c r="H11234" s="88" t="s">
        <v>121</v>
      </c>
    </row>
    <row r="11235" spans="1:8">
      <c r="A11235" s="139" t="s">
        <v>425</v>
      </c>
      <c r="B11235" s="139" t="s">
        <v>22583</v>
      </c>
      <c r="C11235" s="139" t="s">
        <v>22584</v>
      </c>
      <c r="D11235" s="140">
        <v>2.13</v>
      </c>
      <c r="E11235" s="139" t="s">
        <v>39966</v>
      </c>
      <c r="F11235" s="140">
        <v>4.99</v>
      </c>
      <c r="G11235" s="139"/>
      <c r="H11235" s="88" t="s">
        <v>121</v>
      </c>
    </row>
    <row r="11236" spans="1:8">
      <c r="A11236" s="139" t="s">
        <v>425</v>
      </c>
      <c r="B11236" s="139" t="s">
        <v>22585</v>
      </c>
      <c r="C11236" s="139" t="s">
        <v>22586</v>
      </c>
      <c r="D11236" s="140">
        <v>2.15</v>
      </c>
      <c r="E11236" s="139" t="s">
        <v>39967</v>
      </c>
      <c r="F11236" s="140">
        <v>4.99</v>
      </c>
      <c r="G11236" s="139"/>
      <c r="H11236" s="88" t="s">
        <v>121</v>
      </c>
    </row>
    <row r="11237" spans="1:8">
      <c r="A11237" s="139" t="s">
        <v>425</v>
      </c>
      <c r="B11237" s="139" t="s">
        <v>22587</v>
      </c>
      <c r="C11237" s="139" t="s">
        <v>22588</v>
      </c>
      <c r="D11237" s="140">
        <v>12.68</v>
      </c>
      <c r="E11237" s="139" t="s">
        <v>39968</v>
      </c>
      <c r="F11237" s="140">
        <v>25.99</v>
      </c>
      <c r="G11237" s="139"/>
      <c r="H11237" s="88" t="s">
        <v>121</v>
      </c>
    </row>
    <row r="11238" spans="1:8">
      <c r="A11238" s="139" t="s">
        <v>425</v>
      </c>
      <c r="B11238" s="139" t="s">
        <v>22589</v>
      </c>
      <c r="C11238" s="139" t="s">
        <v>22590</v>
      </c>
      <c r="D11238" s="140">
        <v>2.2599999999999998</v>
      </c>
      <c r="E11238" s="139" t="s">
        <v>39969</v>
      </c>
      <c r="F11238" s="140">
        <v>4.1900000000000004</v>
      </c>
      <c r="G11238" s="139"/>
      <c r="H11238" s="88" t="s">
        <v>121</v>
      </c>
    </row>
    <row r="11239" spans="1:8">
      <c r="A11239" s="139" t="s">
        <v>425</v>
      </c>
      <c r="B11239" s="139" t="s">
        <v>22591</v>
      </c>
      <c r="C11239" s="139" t="s">
        <v>22590</v>
      </c>
      <c r="D11239" s="140">
        <v>2.0499999999999998</v>
      </c>
      <c r="E11239" s="139" t="s">
        <v>39970</v>
      </c>
      <c r="F11239" s="140">
        <v>3.79</v>
      </c>
      <c r="G11239" s="139"/>
      <c r="H11239" s="88" t="s">
        <v>121</v>
      </c>
    </row>
    <row r="11240" spans="1:8">
      <c r="A11240" s="139" t="s">
        <v>425</v>
      </c>
      <c r="B11240" s="139" t="s">
        <v>22592</v>
      </c>
      <c r="C11240" s="139" t="s">
        <v>22593</v>
      </c>
      <c r="D11240" s="140">
        <v>6.79</v>
      </c>
      <c r="E11240" s="139" t="s">
        <v>39971</v>
      </c>
      <c r="F11240" s="140">
        <v>14.99</v>
      </c>
      <c r="G11240" s="139"/>
      <c r="H11240" s="88" t="s">
        <v>121</v>
      </c>
    </row>
    <row r="11241" spans="1:8">
      <c r="A11241" s="139" t="s">
        <v>425</v>
      </c>
      <c r="B11241" s="139" t="s">
        <v>22594</v>
      </c>
      <c r="C11241" s="139" t="s">
        <v>22595</v>
      </c>
      <c r="D11241" s="140">
        <v>5.05</v>
      </c>
      <c r="E11241" s="139" t="s">
        <v>39972</v>
      </c>
      <c r="F11241" s="140">
        <v>10.99</v>
      </c>
      <c r="G11241" s="139"/>
      <c r="H11241" s="88" t="s">
        <v>121</v>
      </c>
    </row>
    <row r="11242" spans="1:8">
      <c r="A11242" s="139" t="s">
        <v>425</v>
      </c>
      <c r="B11242" s="139" t="s">
        <v>22596</v>
      </c>
      <c r="C11242" s="139" t="s">
        <v>22597</v>
      </c>
      <c r="D11242" s="140">
        <v>1.18</v>
      </c>
      <c r="E11242" s="139" t="s">
        <v>39973</v>
      </c>
      <c r="F11242" s="140">
        <v>2.99</v>
      </c>
      <c r="G11242" s="139"/>
      <c r="H11242" s="88" t="s">
        <v>121</v>
      </c>
    </row>
    <row r="11243" spans="1:8">
      <c r="A11243" s="139" t="s">
        <v>425</v>
      </c>
      <c r="B11243" s="139" t="s">
        <v>22598</v>
      </c>
      <c r="C11243" s="139" t="s">
        <v>22599</v>
      </c>
      <c r="D11243" s="140">
        <v>1.17</v>
      </c>
      <c r="E11243" s="139" t="s">
        <v>39974</v>
      </c>
      <c r="F11243" s="140">
        <v>2.99</v>
      </c>
      <c r="G11243" s="139"/>
      <c r="H11243" s="88" t="s">
        <v>121</v>
      </c>
    </row>
    <row r="11244" spans="1:8">
      <c r="A11244" s="139" t="s">
        <v>425</v>
      </c>
      <c r="B11244" s="139" t="s">
        <v>22600</v>
      </c>
      <c r="C11244" s="139" t="s">
        <v>22601</v>
      </c>
      <c r="D11244" s="140">
        <v>1.77</v>
      </c>
      <c r="E11244" s="139" t="s">
        <v>39975</v>
      </c>
      <c r="F11244" s="140">
        <v>3.99</v>
      </c>
      <c r="G11244" s="139"/>
      <c r="H11244" s="88" t="s">
        <v>121</v>
      </c>
    </row>
    <row r="11245" spans="1:8">
      <c r="A11245" s="139" t="s">
        <v>425</v>
      </c>
      <c r="B11245" s="139" t="s">
        <v>22602</v>
      </c>
      <c r="C11245" s="139" t="s">
        <v>22603</v>
      </c>
      <c r="D11245" s="140">
        <v>2.96</v>
      </c>
      <c r="E11245" s="139" t="s">
        <v>39976</v>
      </c>
      <c r="F11245" s="140">
        <v>6.99</v>
      </c>
      <c r="G11245" s="139"/>
      <c r="H11245" s="88" t="s">
        <v>121</v>
      </c>
    </row>
    <row r="11246" spans="1:8">
      <c r="A11246" s="139" t="s">
        <v>425</v>
      </c>
      <c r="B11246" s="139" t="s">
        <v>22604</v>
      </c>
      <c r="C11246" s="139" t="s">
        <v>22605</v>
      </c>
      <c r="D11246" s="140">
        <v>0.54</v>
      </c>
      <c r="E11246" s="139" t="s">
        <v>39977</v>
      </c>
      <c r="F11246" s="140">
        <v>0.99</v>
      </c>
      <c r="G11246" s="139"/>
      <c r="H11246" s="88" t="s">
        <v>121</v>
      </c>
    </row>
    <row r="11247" spans="1:8">
      <c r="A11247" s="139" t="s">
        <v>425</v>
      </c>
      <c r="B11247" s="139" t="s">
        <v>22606</v>
      </c>
      <c r="C11247" s="139" t="s">
        <v>22605</v>
      </c>
      <c r="D11247" s="140">
        <v>0.43</v>
      </c>
      <c r="E11247" s="139" t="s">
        <v>39978</v>
      </c>
      <c r="F11247" s="140">
        <v>0.79</v>
      </c>
      <c r="G11247" s="139"/>
      <c r="H11247" s="88" t="s">
        <v>121</v>
      </c>
    </row>
    <row r="11248" spans="1:8">
      <c r="A11248" s="139" t="s">
        <v>425</v>
      </c>
      <c r="B11248" s="139" t="s">
        <v>22607</v>
      </c>
      <c r="C11248" s="139" t="s">
        <v>22608</v>
      </c>
      <c r="D11248" s="140">
        <v>6.49</v>
      </c>
      <c r="E11248" s="139" t="s">
        <v>39979</v>
      </c>
      <c r="F11248" s="140">
        <v>14.99</v>
      </c>
      <c r="G11248" s="139"/>
      <c r="H11248" s="88" t="s">
        <v>121</v>
      </c>
    </row>
    <row r="11249" spans="1:8">
      <c r="A11249" s="139" t="s">
        <v>425</v>
      </c>
      <c r="B11249" s="139" t="s">
        <v>22609</v>
      </c>
      <c r="C11249" s="139" t="s">
        <v>22610</v>
      </c>
      <c r="D11249" s="140">
        <v>1.25</v>
      </c>
      <c r="E11249" s="139" t="s">
        <v>39980</v>
      </c>
      <c r="F11249" s="140">
        <v>2.99</v>
      </c>
      <c r="G11249" s="139"/>
      <c r="H11249" s="88" t="s">
        <v>121</v>
      </c>
    </row>
    <row r="11250" spans="1:8">
      <c r="A11250" s="139" t="s">
        <v>425</v>
      </c>
      <c r="B11250" s="139" t="s">
        <v>22611</v>
      </c>
      <c r="C11250" s="139" t="s">
        <v>22612</v>
      </c>
      <c r="D11250" s="140">
        <v>1.47</v>
      </c>
      <c r="E11250" s="139" t="s">
        <v>39981</v>
      </c>
      <c r="F11250" s="140">
        <v>3.99</v>
      </c>
      <c r="G11250" s="139"/>
      <c r="H11250" s="88" t="s">
        <v>121</v>
      </c>
    </row>
    <row r="11251" spans="1:8">
      <c r="A11251" s="139" t="s">
        <v>425</v>
      </c>
      <c r="B11251" s="139" t="s">
        <v>22613</v>
      </c>
      <c r="C11251" s="139" t="s">
        <v>22614</v>
      </c>
      <c r="D11251" s="140">
        <v>2.19</v>
      </c>
      <c r="E11251" s="139" t="s">
        <v>39982</v>
      </c>
      <c r="F11251" s="140">
        <v>4.99</v>
      </c>
      <c r="G11251" s="139"/>
      <c r="H11251" s="88" t="s">
        <v>121</v>
      </c>
    </row>
    <row r="11252" spans="1:8">
      <c r="A11252" s="139" t="s">
        <v>425</v>
      </c>
      <c r="B11252" s="139" t="s">
        <v>22615</v>
      </c>
      <c r="C11252" s="139" t="s">
        <v>22616</v>
      </c>
      <c r="D11252" s="140">
        <v>3.86</v>
      </c>
      <c r="E11252" s="139" t="s">
        <v>39983</v>
      </c>
      <c r="F11252" s="140">
        <v>8.99</v>
      </c>
      <c r="G11252" s="139"/>
      <c r="H11252" s="88" t="s">
        <v>121</v>
      </c>
    </row>
    <row r="11253" spans="1:8">
      <c r="A11253" s="139" t="s">
        <v>425</v>
      </c>
      <c r="B11253" s="139" t="s">
        <v>22617</v>
      </c>
      <c r="C11253" s="139" t="s">
        <v>22618</v>
      </c>
      <c r="D11253" s="140">
        <v>18.350000000000001</v>
      </c>
      <c r="E11253" s="139" t="s">
        <v>39984</v>
      </c>
      <c r="F11253" s="140">
        <v>33.99</v>
      </c>
      <c r="G11253" s="139"/>
      <c r="H11253" s="88" t="s">
        <v>121</v>
      </c>
    </row>
    <row r="11254" spans="1:8">
      <c r="A11254" s="139" t="s">
        <v>425</v>
      </c>
      <c r="B11254" s="139" t="s">
        <v>22619</v>
      </c>
      <c r="C11254" s="139" t="s">
        <v>22620</v>
      </c>
      <c r="D11254" s="140">
        <v>15.28</v>
      </c>
      <c r="E11254" s="139" t="s">
        <v>39985</v>
      </c>
      <c r="F11254" s="140">
        <v>30.99</v>
      </c>
      <c r="G11254" s="139"/>
      <c r="H11254" s="88" t="s">
        <v>121</v>
      </c>
    </row>
    <row r="11255" spans="1:8">
      <c r="A11255" s="139" t="s">
        <v>425</v>
      </c>
      <c r="B11255" s="139" t="s">
        <v>22621</v>
      </c>
      <c r="C11255" s="139" t="s">
        <v>22622</v>
      </c>
      <c r="D11255" s="140">
        <v>2.3199999999999998</v>
      </c>
      <c r="E11255" s="139" t="s">
        <v>39986</v>
      </c>
      <c r="F11255" s="140">
        <v>4.29</v>
      </c>
      <c r="G11255" s="139"/>
      <c r="H11255" s="88" t="s">
        <v>121</v>
      </c>
    </row>
    <row r="11256" spans="1:8">
      <c r="A11256" s="139" t="s">
        <v>425</v>
      </c>
      <c r="B11256" s="139" t="s">
        <v>22623</v>
      </c>
      <c r="C11256" s="139" t="s">
        <v>22624</v>
      </c>
      <c r="D11256" s="140">
        <v>2.86</v>
      </c>
      <c r="E11256" s="139" t="s">
        <v>39987</v>
      </c>
      <c r="F11256" s="140">
        <v>5.29</v>
      </c>
      <c r="G11256" s="139"/>
      <c r="H11256" s="88" t="s">
        <v>121</v>
      </c>
    </row>
    <row r="11257" spans="1:8">
      <c r="A11257" s="139" t="s">
        <v>425</v>
      </c>
      <c r="B11257" s="139" t="s">
        <v>22625</v>
      </c>
      <c r="C11257" s="139" t="s">
        <v>22626</v>
      </c>
      <c r="D11257" s="140">
        <v>4.42</v>
      </c>
      <c r="E11257" s="139" t="s">
        <v>39988</v>
      </c>
      <c r="F11257" s="140">
        <v>9.99</v>
      </c>
      <c r="G11257" s="139"/>
      <c r="H11257" s="88" t="s">
        <v>121</v>
      </c>
    </row>
    <row r="11258" spans="1:8">
      <c r="A11258" s="139" t="s">
        <v>425</v>
      </c>
      <c r="B11258" s="139" t="s">
        <v>22627</v>
      </c>
      <c r="C11258" s="139" t="s">
        <v>22628</v>
      </c>
      <c r="D11258" s="140">
        <v>4.42</v>
      </c>
      <c r="E11258" s="139" t="s">
        <v>39989</v>
      </c>
      <c r="F11258" s="140">
        <v>9.99</v>
      </c>
      <c r="G11258" s="139"/>
      <c r="H11258" s="88" t="s">
        <v>121</v>
      </c>
    </row>
    <row r="11259" spans="1:8">
      <c r="A11259" s="139" t="s">
        <v>425</v>
      </c>
      <c r="B11259" s="139" t="s">
        <v>22629</v>
      </c>
      <c r="C11259" s="139" t="s">
        <v>22630</v>
      </c>
      <c r="D11259" s="140">
        <v>4.53</v>
      </c>
      <c r="E11259" s="139" t="s">
        <v>39990</v>
      </c>
      <c r="F11259" s="140">
        <v>9.99</v>
      </c>
      <c r="G11259" s="139"/>
      <c r="H11259" s="88" t="s">
        <v>121</v>
      </c>
    </row>
    <row r="11260" spans="1:8">
      <c r="A11260" s="139" t="s">
        <v>425</v>
      </c>
      <c r="B11260" s="139" t="s">
        <v>22631</v>
      </c>
      <c r="C11260" s="139" t="s">
        <v>22632</v>
      </c>
      <c r="D11260" s="140">
        <v>4.63</v>
      </c>
      <c r="E11260" s="139" t="s">
        <v>39991</v>
      </c>
      <c r="F11260" s="140">
        <v>9.99</v>
      </c>
      <c r="G11260" s="139"/>
      <c r="H11260" s="88" t="s">
        <v>121</v>
      </c>
    </row>
    <row r="11261" spans="1:8">
      <c r="A11261" s="139" t="s">
        <v>425</v>
      </c>
      <c r="B11261" s="139" t="s">
        <v>22633</v>
      </c>
      <c r="C11261" s="139" t="s">
        <v>22634</v>
      </c>
      <c r="D11261" s="140">
        <v>5.0199999999999996</v>
      </c>
      <c r="E11261" s="139" t="s">
        <v>39992</v>
      </c>
      <c r="F11261" s="140">
        <v>10.99</v>
      </c>
      <c r="G11261" s="139"/>
      <c r="H11261" s="88" t="s">
        <v>121</v>
      </c>
    </row>
    <row r="11262" spans="1:8">
      <c r="A11262" s="139" t="s">
        <v>425</v>
      </c>
      <c r="B11262" s="139" t="s">
        <v>22635</v>
      </c>
      <c r="C11262" s="139" t="s">
        <v>22636</v>
      </c>
      <c r="D11262" s="140">
        <v>5.0999999999999996</v>
      </c>
      <c r="E11262" s="139" t="s">
        <v>39993</v>
      </c>
      <c r="F11262" s="140">
        <v>10.99</v>
      </c>
      <c r="G11262" s="139"/>
      <c r="H11262" s="88" t="s">
        <v>121</v>
      </c>
    </row>
    <row r="11263" spans="1:8">
      <c r="A11263" s="139" t="s">
        <v>425</v>
      </c>
      <c r="B11263" s="139" t="s">
        <v>22637</v>
      </c>
      <c r="C11263" s="139" t="s">
        <v>22638</v>
      </c>
      <c r="D11263" s="140">
        <v>5.71</v>
      </c>
      <c r="E11263" s="139" t="s">
        <v>39994</v>
      </c>
      <c r="F11263" s="140">
        <v>12.99</v>
      </c>
      <c r="G11263" s="139"/>
      <c r="H11263" s="88" t="s">
        <v>121</v>
      </c>
    </row>
    <row r="11264" spans="1:8">
      <c r="A11264" s="139" t="s">
        <v>425</v>
      </c>
      <c r="B11264" s="139" t="s">
        <v>22639</v>
      </c>
      <c r="C11264" s="139" t="s">
        <v>22640</v>
      </c>
      <c r="D11264" s="140">
        <v>4.42</v>
      </c>
      <c r="E11264" s="139" t="s">
        <v>39995</v>
      </c>
      <c r="F11264" s="140">
        <v>9.99</v>
      </c>
      <c r="G11264" s="139"/>
      <c r="H11264" s="88" t="s">
        <v>121</v>
      </c>
    </row>
    <row r="11265" spans="1:8">
      <c r="A11265" s="139" t="s">
        <v>425</v>
      </c>
      <c r="B11265" s="139" t="s">
        <v>22641</v>
      </c>
      <c r="C11265" s="139" t="s">
        <v>22642</v>
      </c>
      <c r="D11265" s="140">
        <v>2.66</v>
      </c>
      <c r="E11265" s="139" t="s">
        <v>39996</v>
      </c>
      <c r="F11265" s="140">
        <v>5.99</v>
      </c>
      <c r="G11265" s="139"/>
      <c r="H11265" s="88" t="s">
        <v>121</v>
      </c>
    </row>
    <row r="11266" spans="1:8">
      <c r="A11266" s="139" t="s">
        <v>425</v>
      </c>
      <c r="B11266" s="139" t="s">
        <v>22643</v>
      </c>
      <c r="C11266" s="139" t="s">
        <v>22644</v>
      </c>
      <c r="D11266" s="140">
        <v>2.66</v>
      </c>
      <c r="E11266" s="139" t="s">
        <v>39997</v>
      </c>
      <c r="F11266" s="140">
        <v>5.99</v>
      </c>
      <c r="G11266" s="139"/>
      <c r="H11266" s="88" t="s">
        <v>121</v>
      </c>
    </row>
    <row r="11267" spans="1:8">
      <c r="A11267" s="139" t="s">
        <v>425</v>
      </c>
      <c r="B11267" s="139" t="s">
        <v>22645</v>
      </c>
      <c r="C11267" s="139" t="s">
        <v>22646</v>
      </c>
      <c r="D11267" s="140">
        <v>2.67</v>
      </c>
      <c r="E11267" s="139" t="s">
        <v>39998</v>
      </c>
      <c r="F11267" s="140">
        <v>5.99</v>
      </c>
      <c r="G11267" s="139"/>
      <c r="H11267" s="88" t="s">
        <v>121</v>
      </c>
    </row>
    <row r="11268" spans="1:8">
      <c r="A11268" s="139" t="s">
        <v>425</v>
      </c>
      <c r="B11268" s="139" t="s">
        <v>22647</v>
      </c>
      <c r="C11268" s="139" t="s">
        <v>22648</v>
      </c>
      <c r="D11268" s="140">
        <v>2.67</v>
      </c>
      <c r="E11268" s="139" t="s">
        <v>39999</v>
      </c>
      <c r="F11268" s="140">
        <v>5.99</v>
      </c>
      <c r="G11268" s="139"/>
      <c r="H11268" s="88" t="s">
        <v>121</v>
      </c>
    </row>
    <row r="11269" spans="1:8">
      <c r="A11269" s="139" t="s">
        <v>425</v>
      </c>
      <c r="B11269" s="139" t="s">
        <v>22649</v>
      </c>
      <c r="C11269" s="139" t="s">
        <v>22650</v>
      </c>
      <c r="D11269" s="140">
        <v>2.95</v>
      </c>
      <c r="E11269" s="139" t="s">
        <v>40000</v>
      </c>
      <c r="F11269" s="140">
        <v>6.99</v>
      </c>
      <c r="G11269" s="139"/>
      <c r="H11269" s="88" t="s">
        <v>121</v>
      </c>
    </row>
    <row r="11270" spans="1:8">
      <c r="A11270" s="139" t="s">
        <v>425</v>
      </c>
      <c r="B11270" s="139" t="s">
        <v>22651</v>
      </c>
      <c r="C11270" s="139" t="s">
        <v>22652</v>
      </c>
      <c r="D11270" s="140">
        <v>2.96</v>
      </c>
      <c r="E11270" s="139" t="s">
        <v>40001</v>
      </c>
      <c r="F11270" s="140">
        <v>6.99</v>
      </c>
      <c r="G11270" s="139"/>
      <c r="H11270" s="88" t="s">
        <v>121</v>
      </c>
    </row>
    <row r="11271" spans="1:8">
      <c r="A11271" s="139" t="s">
        <v>425</v>
      </c>
      <c r="B11271" s="139" t="s">
        <v>22653</v>
      </c>
      <c r="C11271" s="139" t="s">
        <v>22654</v>
      </c>
      <c r="D11271" s="140">
        <v>2.96</v>
      </c>
      <c r="E11271" s="139" t="s">
        <v>40002</v>
      </c>
      <c r="F11271" s="140">
        <v>6.99</v>
      </c>
      <c r="G11271" s="139"/>
      <c r="H11271" s="88" t="s">
        <v>121</v>
      </c>
    </row>
    <row r="11272" spans="1:8">
      <c r="A11272" s="139" t="s">
        <v>425</v>
      </c>
      <c r="B11272" s="139" t="s">
        <v>22655</v>
      </c>
      <c r="C11272" s="139" t="s">
        <v>22656</v>
      </c>
      <c r="D11272" s="140">
        <v>2.96</v>
      </c>
      <c r="E11272" s="139" t="s">
        <v>40003</v>
      </c>
      <c r="F11272" s="140">
        <v>6.99</v>
      </c>
      <c r="G11272" s="139"/>
      <c r="H11272" s="88" t="s">
        <v>121</v>
      </c>
    </row>
    <row r="11273" spans="1:8">
      <c r="A11273" s="139" t="s">
        <v>425</v>
      </c>
      <c r="B11273" s="139" t="s">
        <v>22657</v>
      </c>
      <c r="C11273" s="139" t="s">
        <v>22658</v>
      </c>
      <c r="D11273" s="140">
        <v>2.67</v>
      </c>
      <c r="E11273" s="139" t="s">
        <v>40004</v>
      </c>
      <c r="F11273" s="140">
        <v>5.99</v>
      </c>
      <c r="G11273" s="139"/>
      <c r="H11273" s="88" t="s">
        <v>121</v>
      </c>
    </row>
    <row r="11274" spans="1:8">
      <c r="A11274" s="139" t="s">
        <v>425</v>
      </c>
      <c r="B11274" s="139" t="s">
        <v>22659</v>
      </c>
      <c r="C11274" s="139" t="s">
        <v>22660</v>
      </c>
      <c r="D11274" s="140">
        <v>38.380000000000003</v>
      </c>
      <c r="E11274" s="139" t="s">
        <v>40005</v>
      </c>
      <c r="F11274" s="140">
        <v>79.989999999999995</v>
      </c>
      <c r="G11274" s="139"/>
      <c r="H11274" s="88" t="s">
        <v>121</v>
      </c>
    </row>
    <row r="11275" spans="1:8">
      <c r="A11275" s="139" t="s">
        <v>425</v>
      </c>
      <c r="B11275" s="139" t="s">
        <v>22661</v>
      </c>
      <c r="C11275" s="139" t="s">
        <v>22662</v>
      </c>
      <c r="D11275" s="140">
        <v>6.48</v>
      </c>
      <c r="E11275" s="139" t="s">
        <v>40006</v>
      </c>
      <c r="F11275" s="140">
        <v>11.99</v>
      </c>
      <c r="G11275" s="139"/>
      <c r="H11275" s="88" t="s">
        <v>121</v>
      </c>
    </row>
    <row r="11276" spans="1:8">
      <c r="A11276" s="139" t="s">
        <v>425</v>
      </c>
      <c r="B11276" s="139" t="s">
        <v>22663</v>
      </c>
      <c r="C11276" s="139" t="s">
        <v>22664</v>
      </c>
      <c r="D11276" s="140">
        <v>5.4</v>
      </c>
      <c r="E11276" s="139" t="s">
        <v>40007</v>
      </c>
      <c r="F11276" s="140">
        <v>9.99</v>
      </c>
      <c r="G11276" s="139"/>
      <c r="H11276" s="88" t="s">
        <v>121</v>
      </c>
    </row>
    <row r="11277" spans="1:8">
      <c r="A11277" s="139" t="s">
        <v>425</v>
      </c>
      <c r="B11277" s="139" t="s">
        <v>22665</v>
      </c>
      <c r="C11277" s="139" t="s">
        <v>22666</v>
      </c>
      <c r="D11277" s="140">
        <v>5.05</v>
      </c>
      <c r="E11277" s="139" t="s">
        <v>40008</v>
      </c>
      <c r="F11277" s="140">
        <v>10.99</v>
      </c>
      <c r="G11277" s="139"/>
      <c r="H11277" s="88" t="s">
        <v>121</v>
      </c>
    </row>
    <row r="11278" spans="1:8">
      <c r="A11278" s="139" t="s">
        <v>425</v>
      </c>
      <c r="B11278" s="139" t="s">
        <v>22667</v>
      </c>
      <c r="C11278" s="139" t="s">
        <v>22668</v>
      </c>
      <c r="D11278" s="140">
        <v>4.74</v>
      </c>
      <c r="E11278" s="139" t="s">
        <v>40009</v>
      </c>
      <c r="F11278" s="140">
        <v>10.99</v>
      </c>
      <c r="G11278" s="139"/>
      <c r="H11278" s="88" t="s">
        <v>121</v>
      </c>
    </row>
    <row r="11279" spans="1:8">
      <c r="A11279" s="139" t="s">
        <v>425</v>
      </c>
      <c r="B11279" s="139" t="s">
        <v>22669</v>
      </c>
      <c r="C11279" s="139" t="s">
        <v>22670</v>
      </c>
      <c r="D11279" s="140">
        <v>4.74</v>
      </c>
      <c r="E11279" s="139" t="s">
        <v>40010</v>
      </c>
      <c r="F11279" s="140">
        <v>10.99</v>
      </c>
      <c r="G11279" s="139"/>
      <c r="H11279" s="88" t="s">
        <v>121</v>
      </c>
    </row>
    <row r="11280" spans="1:8">
      <c r="A11280" s="139" t="s">
        <v>425</v>
      </c>
      <c r="B11280" s="139" t="s">
        <v>22671</v>
      </c>
      <c r="C11280" s="139" t="s">
        <v>22672</v>
      </c>
      <c r="D11280" s="140">
        <v>4.74</v>
      </c>
      <c r="E11280" s="139" t="s">
        <v>40011</v>
      </c>
      <c r="F11280" s="140">
        <v>10.99</v>
      </c>
      <c r="G11280" s="139"/>
      <c r="H11280" s="88" t="s">
        <v>121</v>
      </c>
    </row>
    <row r="11281" spans="1:8">
      <c r="A11281" s="139" t="s">
        <v>425</v>
      </c>
      <c r="B11281" s="139" t="s">
        <v>22673</v>
      </c>
      <c r="C11281" s="139" t="s">
        <v>22674</v>
      </c>
      <c r="D11281" s="140">
        <v>4.74</v>
      </c>
      <c r="E11281" s="139" t="s">
        <v>40012</v>
      </c>
      <c r="F11281" s="140">
        <v>10.99</v>
      </c>
      <c r="G11281" s="139"/>
      <c r="H11281" s="88" t="s">
        <v>121</v>
      </c>
    </row>
    <row r="11282" spans="1:8">
      <c r="A11282" s="139" t="s">
        <v>425</v>
      </c>
      <c r="B11282" s="139" t="s">
        <v>22675</v>
      </c>
      <c r="C11282" s="139" t="s">
        <v>22676</v>
      </c>
      <c r="D11282" s="140">
        <v>28.72</v>
      </c>
      <c r="E11282" s="139" t="s">
        <v>40013</v>
      </c>
      <c r="F11282" s="140">
        <v>60.99</v>
      </c>
      <c r="G11282" s="139"/>
      <c r="H11282" s="88" t="s">
        <v>121</v>
      </c>
    </row>
    <row r="11283" spans="1:8">
      <c r="A11283" s="139" t="s">
        <v>425</v>
      </c>
      <c r="B11283" s="139" t="s">
        <v>22677</v>
      </c>
      <c r="C11283" s="139" t="s">
        <v>22678</v>
      </c>
      <c r="D11283" s="140">
        <v>6.83</v>
      </c>
      <c r="E11283" s="139" t="s">
        <v>40014</v>
      </c>
      <c r="F11283" s="140">
        <v>14.99</v>
      </c>
      <c r="G11283" s="139"/>
      <c r="H11283" s="88" t="s">
        <v>121</v>
      </c>
    </row>
    <row r="11284" spans="1:8">
      <c r="A11284" s="139" t="s">
        <v>17566</v>
      </c>
      <c r="B11284" s="139" t="s">
        <v>22679</v>
      </c>
      <c r="C11284" s="139" t="s">
        <v>22680</v>
      </c>
      <c r="D11284" s="140">
        <v>2</v>
      </c>
      <c r="E11284" s="139" t="s">
        <v>40015</v>
      </c>
      <c r="F11284" s="140">
        <v>4.99</v>
      </c>
      <c r="G11284" s="139"/>
      <c r="H11284" s="88" t="s">
        <v>121</v>
      </c>
    </row>
    <row r="11285" spans="1:8">
      <c r="A11285" s="139" t="s">
        <v>425</v>
      </c>
      <c r="B11285" s="139" t="s">
        <v>22681</v>
      </c>
      <c r="C11285" s="139" t="s">
        <v>22682</v>
      </c>
      <c r="D11285" s="140">
        <v>15.15</v>
      </c>
      <c r="E11285" s="139" t="s">
        <v>40016</v>
      </c>
      <c r="F11285" s="140">
        <v>31.99</v>
      </c>
      <c r="G11285" s="139"/>
      <c r="H11285" s="88" t="s">
        <v>121</v>
      </c>
    </row>
    <row r="11286" spans="1:8">
      <c r="A11286" s="139" t="s">
        <v>425</v>
      </c>
      <c r="B11286" s="139" t="s">
        <v>22683</v>
      </c>
      <c r="C11286" s="139" t="s">
        <v>22684</v>
      </c>
      <c r="D11286" s="140">
        <v>16.03</v>
      </c>
      <c r="E11286" s="139" t="s">
        <v>40017</v>
      </c>
      <c r="F11286" s="140">
        <v>32.99</v>
      </c>
      <c r="G11286" s="139"/>
      <c r="H11286" s="88" t="s">
        <v>121</v>
      </c>
    </row>
    <row r="11287" spans="1:8">
      <c r="A11287" s="139" t="s">
        <v>425</v>
      </c>
      <c r="B11287" s="139" t="s">
        <v>22685</v>
      </c>
      <c r="C11287" s="139" t="s">
        <v>22686</v>
      </c>
      <c r="D11287" s="140">
        <v>18.12</v>
      </c>
      <c r="E11287" s="139" t="s">
        <v>40018</v>
      </c>
      <c r="F11287" s="140">
        <v>36.99</v>
      </c>
      <c r="G11287" s="139"/>
      <c r="H11287" s="88" t="s">
        <v>121</v>
      </c>
    </row>
    <row r="11288" spans="1:8">
      <c r="A11288" s="139" t="s">
        <v>425</v>
      </c>
      <c r="B11288" s="139" t="s">
        <v>22687</v>
      </c>
      <c r="C11288" s="139" t="s">
        <v>22688</v>
      </c>
      <c r="D11288" s="140">
        <v>15.36</v>
      </c>
      <c r="E11288" s="139" t="s">
        <v>40019</v>
      </c>
      <c r="F11288" s="140">
        <v>27.99</v>
      </c>
      <c r="G11288" s="139"/>
      <c r="H11288" s="88" t="s">
        <v>121</v>
      </c>
    </row>
    <row r="11289" spans="1:8">
      <c r="A11289" s="139" t="s">
        <v>17566</v>
      </c>
      <c r="B11289" s="139" t="s">
        <v>22689</v>
      </c>
      <c r="C11289" s="139" t="s">
        <v>22690</v>
      </c>
      <c r="D11289" s="140">
        <v>3095.94</v>
      </c>
      <c r="E11289" s="139" t="s">
        <v>40020</v>
      </c>
      <c r="F11289" s="140">
        <v>5534.99</v>
      </c>
      <c r="G11289" s="139"/>
      <c r="H11289" s="88" t="s">
        <v>121</v>
      </c>
    </row>
    <row r="11290" spans="1:8">
      <c r="A11290" s="139" t="s">
        <v>17566</v>
      </c>
      <c r="B11290" s="139" t="s">
        <v>22691</v>
      </c>
      <c r="C11290" s="139" t="s">
        <v>22692</v>
      </c>
      <c r="D11290" s="140">
        <v>1802.62</v>
      </c>
      <c r="E11290" s="139" t="s">
        <v>40021</v>
      </c>
      <c r="F11290" s="140">
        <v>3399.99</v>
      </c>
      <c r="G11290" s="139"/>
      <c r="H11290" s="88" t="s">
        <v>121</v>
      </c>
    </row>
    <row r="11291" spans="1:8">
      <c r="A11291" s="139" t="s">
        <v>17566</v>
      </c>
      <c r="B11291" s="139" t="s">
        <v>22693</v>
      </c>
      <c r="C11291" s="139" t="s">
        <v>22694</v>
      </c>
      <c r="D11291" s="140">
        <v>5478.88</v>
      </c>
      <c r="E11291" s="139" t="s">
        <v>40022</v>
      </c>
      <c r="F11291" s="140">
        <v>8999.99</v>
      </c>
      <c r="G11291" s="139"/>
      <c r="H11291" s="88" t="s">
        <v>121</v>
      </c>
    </row>
    <row r="11292" spans="1:8">
      <c r="A11292" s="139" t="s">
        <v>17566</v>
      </c>
      <c r="B11292" s="139" t="s">
        <v>22695</v>
      </c>
      <c r="C11292" s="139" t="s">
        <v>22696</v>
      </c>
      <c r="D11292" s="140">
        <v>2247.5700000000002</v>
      </c>
      <c r="E11292" s="139" t="s">
        <v>40023</v>
      </c>
      <c r="F11292" s="140">
        <v>4399.99</v>
      </c>
      <c r="G11292" s="139"/>
      <c r="H11292" s="88" t="s">
        <v>121</v>
      </c>
    </row>
    <row r="11293" spans="1:8">
      <c r="A11293" s="139" t="s">
        <v>425</v>
      </c>
      <c r="B11293" s="139" t="s">
        <v>22697</v>
      </c>
      <c r="C11293" s="139" t="s">
        <v>22698</v>
      </c>
      <c r="D11293" s="140">
        <v>10.75</v>
      </c>
      <c r="E11293" s="139" t="s">
        <v>40024</v>
      </c>
      <c r="F11293" s="140">
        <v>19.989999999999998</v>
      </c>
      <c r="G11293" s="139"/>
      <c r="H11293" s="88" t="s">
        <v>121</v>
      </c>
    </row>
    <row r="11294" spans="1:8">
      <c r="A11294" s="139" t="s">
        <v>425</v>
      </c>
      <c r="B11294" s="139" t="s">
        <v>22699</v>
      </c>
      <c r="C11294" s="139" t="s">
        <v>22700</v>
      </c>
      <c r="D11294" s="140">
        <v>70.17</v>
      </c>
      <c r="E11294" s="139" t="s">
        <v>40025</v>
      </c>
      <c r="F11294" s="140">
        <v>144.99</v>
      </c>
      <c r="G11294" s="139"/>
      <c r="H11294" s="88" t="s">
        <v>121</v>
      </c>
    </row>
    <row r="11295" spans="1:8">
      <c r="A11295" s="139" t="s">
        <v>425</v>
      </c>
      <c r="B11295" s="139" t="s">
        <v>22701</v>
      </c>
      <c r="C11295" s="139" t="s">
        <v>22702</v>
      </c>
      <c r="D11295" s="140">
        <v>70.150000000000006</v>
      </c>
      <c r="E11295" s="139" t="s">
        <v>40026</v>
      </c>
      <c r="F11295" s="140">
        <v>144.99</v>
      </c>
      <c r="G11295" s="139"/>
      <c r="H11295" s="88" t="s">
        <v>121</v>
      </c>
    </row>
    <row r="11296" spans="1:8">
      <c r="A11296" s="139" t="s">
        <v>425</v>
      </c>
      <c r="B11296" s="139" t="s">
        <v>22703</v>
      </c>
      <c r="C11296" s="139" t="s">
        <v>22704</v>
      </c>
      <c r="D11296" s="140">
        <v>16.34</v>
      </c>
      <c r="E11296" s="139" t="s">
        <v>40027</v>
      </c>
      <c r="F11296" s="140">
        <v>30.99</v>
      </c>
      <c r="G11296" s="139"/>
      <c r="H11296" s="88" t="s">
        <v>121</v>
      </c>
    </row>
    <row r="11297" spans="1:8">
      <c r="A11297" s="139" t="s">
        <v>425</v>
      </c>
      <c r="B11297" s="139" t="s">
        <v>22705</v>
      </c>
      <c r="C11297" s="139" t="s">
        <v>22706</v>
      </c>
      <c r="D11297" s="140">
        <v>180.6</v>
      </c>
      <c r="E11297" s="139" t="s">
        <v>40028</v>
      </c>
      <c r="F11297" s="140">
        <v>279.99</v>
      </c>
      <c r="G11297" s="139"/>
      <c r="H11297" s="88" t="s">
        <v>121</v>
      </c>
    </row>
    <row r="11298" spans="1:8">
      <c r="A11298" s="139" t="s">
        <v>425</v>
      </c>
      <c r="B11298" s="139" t="s">
        <v>22707</v>
      </c>
      <c r="C11298" s="139" t="s">
        <v>22708</v>
      </c>
      <c r="D11298" s="140">
        <v>180.6</v>
      </c>
      <c r="E11298" s="139" t="s">
        <v>40029</v>
      </c>
      <c r="F11298" s="140">
        <v>279.99</v>
      </c>
      <c r="G11298" s="139"/>
      <c r="H11298" s="88" t="s">
        <v>121</v>
      </c>
    </row>
    <row r="11299" spans="1:8">
      <c r="A11299" s="139" t="s">
        <v>425</v>
      </c>
      <c r="B11299" s="139" t="s">
        <v>22709</v>
      </c>
      <c r="C11299" s="139" t="s">
        <v>22710</v>
      </c>
      <c r="D11299" s="140">
        <v>49.65</v>
      </c>
      <c r="E11299" s="139" t="s">
        <v>40030</v>
      </c>
      <c r="F11299" s="140">
        <v>100.99</v>
      </c>
      <c r="G11299" s="139"/>
      <c r="H11299" s="88" t="s">
        <v>121</v>
      </c>
    </row>
    <row r="11300" spans="1:8">
      <c r="A11300" s="139" t="s">
        <v>425</v>
      </c>
      <c r="B11300" s="139" t="s">
        <v>22711</v>
      </c>
      <c r="C11300" s="139" t="s">
        <v>22712</v>
      </c>
      <c r="D11300" s="140">
        <v>25.15</v>
      </c>
      <c r="E11300" s="139" t="s">
        <v>40031</v>
      </c>
      <c r="F11300" s="140">
        <v>51.99</v>
      </c>
      <c r="G11300" s="139"/>
      <c r="H11300" s="88" t="s">
        <v>121</v>
      </c>
    </row>
    <row r="11301" spans="1:8">
      <c r="A11301" s="139" t="s">
        <v>425</v>
      </c>
      <c r="B11301" s="139" t="s">
        <v>22713</v>
      </c>
      <c r="C11301" s="139" t="s">
        <v>22714</v>
      </c>
      <c r="D11301" s="140">
        <v>46.86</v>
      </c>
      <c r="E11301" s="139" t="s">
        <v>40032</v>
      </c>
      <c r="F11301" s="140">
        <v>94.99</v>
      </c>
      <c r="G11301" s="139"/>
      <c r="H11301" s="88" t="s">
        <v>121</v>
      </c>
    </row>
    <row r="11302" spans="1:8">
      <c r="A11302" s="139" t="s">
        <v>425</v>
      </c>
      <c r="B11302" s="139" t="s">
        <v>22715</v>
      </c>
      <c r="C11302" s="139" t="s">
        <v>22716</v>
      </c>
      <c r="D11302" s="140">
        <v>11.29</v>
      </c>
      <c r="E11302" s="139" t="s">
        <v>40033</v>
      </c>
      <c r="F11302" s="140">
        <v>22.99</v>
      </c>
      <c r="G11302" s="139"/>
      <c r="H11302" s="88" t="s">
        <v>121</v>
      </c>
    </row>
    <row r="11303" spans="1:8">
      <c r="A11303" s="139" t="s">
        <v>425</v>
      </c>
      <c r="B11303" s="139" t="s">
        <v>22717</v>
      </c>
      <c r="C11303" s="139" t="s">
        <v>22718</v>
      </c>
      <c r="D11303" s="140">
        <v>16.079999999999998</v>
      </c>
      <c r="E11303" s="139" t="s">
        <v>40034</v>
      </c>
      <c r="F11303" s="140">
        <v>31.99</v>
      </c>
      <c r="G11303" s="139"/>
      <c r="H11303" s="88" t="s">
        <v>121</v>
      </c>
    </row>
    <row r="11304" spans="1:8">
      <c r="A11304" s="139" t="s">
        <v>425</v>
      </c>
      <c r="B11304" s="139" t="s">
        <v>22719</v>
      </c>
      <c r="C11304" s="139" t="s">
        <v>22720</v>
      </c>
      <c r="D11304" s="140">
        <v>16.75</v>
      </c>
      <c r="E11304" s="139" t="s">
        <v>40035</v>
      </c>
      <c r="F11304" s="140">
        <v>32.99</v>
      </c>
      <c r="G11304" s="139"/>
      <c r="H11304" s="88" t="s">
        <v>121</v>
      </c>
    </row>
    <row r="11305" spans="1:8">
      <c r="A11305" s="139" t="s">
        <v>425</v>
      </c>
      <c r="B11305" s="139" t="s">
        <v>22721</v>
      </c>
      <c r="C11305" s="139" t="s">
        <v>22722</v>
      </c>
      <c r="D11305" s="140">
        <v>18.03</v>
      </c>
      <c r="E11305" s="139" t="s">
        <v>40036</v>
      </c>
      <c r="F11305" s="140">
        <v>35.99</v>
      </c>
      <c r="G11305" s="139"/>
      <c r="H11305" s="88" t="s">
        <v>121</v>
      </c>
    </row>
    <row r="11306" spans="1:8">
      <c r="A11306" s="139" t="s">
        <v>425</v>
      </c>
      <c r="B11306" s="139" t="s">
        <v>22723</v>
      </c>
      <c r="C11306" s="139" t="s">
        <v>22724</v>
      </c>
      <c r="D11306" s="140">
        <v>21.31</v>
      </c>
      <c r="E11306" s="139" t="s">
        <v>40037</v>
      </c>
      <c r="F11306" s="140">
        <v>42.99</v>
      </c>
      <c r="G11306" s="139"/>
      <c r="H11306" s="88" t="s">
        <v>121</v>
      </c>
    </row>
    <row r="11307" spans="1:8">
      <c r="A11307" s="139" t="s">
        <v>425</v>
      </c>
      <c r="B11307" s="139" t="s">
        <v>22725</v>
      </c>
      <c r="C11307" s="139" t="s">
        <v>22726</v>
      </c>
      <c r="D11307" s="140">
        <v>1.83</v>
      </c>
      <c r="E11307" s="139" t="s">
        <v>40038</v>
      </c>
      <c r="F11307" s="140">
        <v>3.99</v>
      </c>
      <c r="G11307" s="139"/>
      <c r="H11307" s="88" t="s">
        <v>121</v>
      </c>
    </row>
    <row r="11308" spans="1:8">
      <c r="A11308" s="139" t="s">
        <v>425</v>
      </c>
      <c r="B11308" s="139" t="s">
        <v>22727</v>
      </c>
      <c r="C11308" s="139" t="s">
        <v>22728</v>
      </c>
      <c r="D11308" s="140">
        <v>30.58</v>
      </c>
      <c r="E11308" s="139" t="s">
        <v>40039</v>
      </c>
      <c r="F11308" s="140">
        <v>62.99</v>
      </c>
      <c r="G11308" s="139"/>
      <c r="H11308" s="88" t="s">
        <v>121</v>
      </c>
    </row>
    <row r="11309" spans="1:8">
      <c r="A11309" s="139" t="s">
        <v>332</v>
      </c>
      <c r="B11309" s="139" t="s">
        <v>22729</v>
      </c>
      <c r="C11309" s="139" t="s">
        <v>22730</v>
      </c>
      <c r="D11309" s="140">
        <v>3.98</v>
      </c>
      <c r="E11309" s="139" t="s">
        <v>40040</v>
      </c>
      <c r="F11309" s="140">
        <v>6.99</v>
      </c>
      <c r="G11309" s="139"/>
      <c r="H11309" s="88" t="s">
        <v>121</v>
      </c>
    </row>
    <row r="11310" spans="1:8">
      <c r="A11310" s="139" t="s">
        <v>425</v>
      </c>
      <c r="B11310" s="139" t="s">
        <v>22731</v>
      </c>
      <c r="C11310" s="139" t="s">
        <v>22732</v>
      </c>
      <c r="D11310" s="140">
        <v>16.88</v>
      </c>
      <c r="E11310" s="139" t="s">
        <v>40041</v>
      </c>
      <c r="F11310" s="140">
        <v>32.99</v>
      </c>
      <c r="G11310" s="139"/>
      <c r="H11310" s="88" t="s">
        <v>121</v>
      </c>
    </row>
    <row r="11311" spans="1:8">
      <c r="A11311" s="139" t="s">
        <v>425</v>
      </c>
      <c r="B11311" s="139" t="s">
        <v>22733</v>
      </c>
      <c r="C11311" s="139" t="s">
        <v>22734</v>
      </c>
      <c r="D11311" s="140">
        <v>17.48</v>
      </c>
      <c r="E11311" s="139" t="s">
        <v>40042</v>
      </c>
      <c r="F11311" s="140">
        <v>34.99</v>
      </c>
      <c r="G11311" s="139"/>
      <c r="H11311" s="88" t="s">
        <v>121</v>
      </c>
    </row>
    <row r="11312" spans="1:8">
      <c r="A11312" s="139" t="s">
        <v>425</v>
      </c>
      <c r="B11312" s="139" t="s">
        <v>22735</v>
      </c>
      <c r="C11312" s="139" t="s">
        <v>22736</v>
      </c>
      <c r="D11312" s="140">
        <v>18.100000000000001</v>
      </c>
      <c r="E11312" s="139" t="s">
        <v>40043</v>
      </c>
      <c r="F11312" s="140">
        <v>30.99</v>
      </c>
      <c r="G11312" s="139"/>
      <c r="H11312" s="88" t="s">
        <v>121</v>
      </c>
    </row>
    <row r="11313" spans="1:8">
      <c r="A11313" s="139" t="s">
        <v>425</v>
      </c>
      <c r="B11313" s="139" t="s">
        <v>22737</v>
      </c>
      <c r="C11313" s="139" t="s">
        <v>22738</v>
      </c>
      <c r="D11313" s="140">
        <v>15.18</v>
      </c>
      <c r="E11313" s="139" t="s">
        <v>40044</v>
      </c>
      <c r="F11313" s="140">
        <v>29.99</v>
      </c>
      <c r="G11313" s="139"/>
      <c r="H11313" s="88" t="s">
        <v>121</v>
      </c>
    </row>
    <row r="11314" spans="1:8">
      <c r="A11314" s="139" t="s">
        <v>425</v>
      </c>
      <c r="B11314" s="139" t="s">
        <v>22739</v>
      </c>
      <c r="C11314" s="139" t="s">
        <v>22740</v>
      </c>
      <c r="D11314" s="140">
        <v>19.22</v>
      </c>
      <c r="E11314" s="139" t="s">
        <v>40045</v>
      </c>
      <c r="F11314" s="140">
        <v>39.96</v>
      </c>
      <c r="G11314" s="139"/>
      <c r="H11314" s="88" t="s">
        <v>121</v>
      </c>
    </row>
    <row r="11315" spans="1:8">
      <c r="A11315" s="139" t="s">
        <v>425</v>
      </c>
      <c r="B11315" s="139" t="s">
        <v>22741</v>
      </c>
      <c r="C11315" s="139" t="s">
        <v>22742</v>
      </c>
      <c r="D11315" s="140">
        <v>20.05</v>
      </c>
      <c r="E11315" s="139" t="s">
        <v>40046</v>
      </c>
      <c r="F11315" s="140">
        <v>39.99</v>
      </c>
      <c r="G11315" s="139"/>
      <c r="H11315" s="88" t="s">
        <v>121</v>
      </c>
    </row>
    <row r="11316" spans="1:8">
      <c r="A11316" s="139" t="s">
        <v>425</v>
      </c>
      <c r="B11316" s="139" t="s">
        <v>22743</v>
      </c>
      <c r="C11316" s="139" t="s">
        <v>22744</v>
      </c>
      <c r="D11316" s="140">
        <v>21.9</v>
      </c>
      <c r="E11316" s="139" t="s">
        <v>40047</v>
      </c>
      <c r="F11316" s="140">
        <v>43.99</v>
      </c>
      <c r="G11316" s="139"/>
      <c r="H11316" s="88" t="s">
        <v>121</v>
      </c>
    </row>
    <row r="11317" spans="1:8">
      <c r="A11317" s="139" t="s">
        <v>425</v>
      </c>
      <c r="B11317" s="139" t="s">
        <v>22745</v>
      </c>
      <c r="C11317" s="139" t="s">
        <v>22746</v>
      </c>
      <c r="D11317" s="140">
        <v>22.98</v>
      </c>
      <c r="E11317" s="139" t="s">
        <v>40048</v>
      </c>
      <c r="F11317" s="140">
        <v>45.99</v>
      </c>
      <c r="G11317" s="139"/>
      <c r="H11317" s="88" t="s">
        <v>121</v>
      </c>
    </row>
    <row r="11318" spans="1:8">
      <c r="A11318" s="139" t="s">
        <v>425</v>
      </c>
      <c r="B11318" s="139" t="s">
        <v>22747</v>
      </c>
      <c r="C11318" s="139" t="s">
        <v>22748</v>
      </c>
      <c r="D11318" s="140">
        <v>13.42</v>
      </c>
      <c r="E11318" s="139" t="s">
        <v>40049</v>
      </c>
      <c r="F11318" s="140">
        <v>27.99</v>
      </c>
      <c r="G11318" s="139"/>
      <c r="H11318" s="88" t="s">
        <v>121</v>
      </c>
    </row>
    <row r="11319" spans="1:8">
      <c r="A11319" s="139" t="s">
        <v>425</v>
      </c>
      <c r="B11319" s="139" t="s">
        <v>22749</v>
      </c>
      <c r="C11319" s="139" t="s">
        <v>22750</v>
      </c>
      <c r="D11319" s="140">
        <v>13.06</v>
      </c>
      <c r="E11319" s="139" t="s">
        <v>40050</v>
      </c>
      <c r="F11319" s="140">
        <v>26.99</v>
      </c>
      <c r="G11319" s="139"/>
      <c r="H11319" s="88" t="s">
        <v>121</v>
      </c>
    </row>
    <row r="11320" spans="1:8">
      <c r="A11320" s="139" t="s">
        <v>425</v>
      </c>
      <c r="B11320" s="139" t="s">
        <v>22751</v>
      </c>
      <c r="C11320" s="139" t="s">
        <v>22752</v>
      </c>
      <c r="D11320" s="140">
        <v>12.77</v>
      </c>
      <c r="E11320" s="139" t="s">
        <v>40051</v>
      </c>
      <c r="F11320" s="140">
        <v>26.99</v>
      </c>
      <c r="G11320" s="139"/>
      <c r="H11320" s="88" t="s">
        <v>121</v>
      </c>
    </row>
    <row r="11321" spans="1:8">
      <c r="A11321" s="139" t="s">
        <v>425</v>
      </c>
      <c r="B11321" s="139" t="s">
        <v>22753</v>
      </c>
      <c r="C11321" s="139" t="s">
        <v>22754</v>
      </c>
      <c r="D11321" s="140">
        <v>12.24</v>
      </c>
      <c r="E11321" s="139" t="s">
        <v>40052</v>
      </c>
      <c r="F11321" s="140">
        <v>25.99</v>
      </c>
      <c r="G11321" s="139"/>
      <c r="H11321" s="88" t="s">
        <v>121</v>
      </c>
    </row>
    <row r="11322" spans="1:8">
      <c r="A11322" s="139" t="s">
        <v>425</v>
      </c>
      <c r="B11322" s="139" t="s">
        <v>22755</v>
      </c>
      <c r="C11322" s="139" t="s">
        <v>22756</v>
      </c>
      <c r="D11322" s="140">
        <v>12.25</v>
      </c>
      <c r="E11322" s="139" t="s">
        <v>40053</v>
      </c>
      <c r="F11322" s="140">
        <v>26.99</v>
      </c>
      <c r="G11322" s="139"/>
      <c r="H11322" s="88" t="s">
        <v>121</v>
      </c>
    </row>
    <row r="11323" spans="1:8">
      <c r="A11323" s="139" t="s">
        <v>425</v>
      </c>
      <c r="B11323" s="139" t="s">
        <v>22757</v>
      </c>
      <c r="C11323" s="139" t="s">
        <v>22758</v>
      </c>
      <c r="D11323" s="140">
        <v>13.64</v>
      </c>
      <c r="E11323" s="139" t="s">
        <v>40054</v>
      </c>
      <c r="F11323" s="140">
        <v>29.99</v>
      </c>
      <c r="G11323" s="139"/>
      <c r="H11323" s="88" t="s">
        <v>121</v>
      </c>
    </row>
    <row r="11324" spans="1:8">
      <c r="A11324" s="139" t="s">
        <v>425</v>
      </c>
      <c r="B11324" s="139" t="s">
        <v>22759</v>
      </c>
      <c r="C11324" s="139" t="s">
        <v>22760</v>
      </c>
      <c r="D11324" s="140">
        <v>12.25</v>
      </c>
      <c r="E11324" s="139" t="s">
        <v>40055</v>
      </c>
      <c r="F11324" s="140">
        <v>26.99</v>
      </c>
      <c r="G11324" s="139"/>
      <c r="H11324" s="88" t="s">
        <v>121</v>
      </c>
    </row>
    <row r="11325" spans="1:8">
      <c r="A11325" s="139" t="s">
        <v>425</v>
      </c>
      <c r="B11325" s="139" t="s">
        <v>22761</v>
      </c>
      <c r="C11325" s="139" t="s">
        <v>22762</v>
      </c>
      <c r="D11325" s="140">
        <v>13.64</v>
      </c>
      <c r="E11325" s="139" t="s">
        <v>40056</v>
      </c>
      <c r="F11325" s="140">
        <v>29.99</v>
      </c>
      <c r="G11325" s="139"/>
      <c r="H11325" s="88" t="s">
        <v>121</v>
      </c>
    </row>
    <row r="11326" spans="1:8">
      <c r="A11326" s="139" t="s">
        <v>425</v>
      </c>
      <c r="B11326" s="139" t="s">
        <v>22763</v>
      </c>
      <c r="C11326" s="139" t="s">
        <v>22764</v>
      </c>
      <c r="D11326" s="140">
        <v>53</v>
      </c>
      <c r="E11326" s="139" t="s">
        <v>40057</v>
      </c>
      <c r="F11326" s="140">
        <v>115.99</v>
      </c>
      <c r="G11326" s="139"/>
      <c r="H11326" s="88" t="s">
        <v>121</v>
      </c>
    </row>
    <row r="11327" spans="1:8">
      <c r="A11327" s="139" t="s">
        <v>425</v>
      </c>
      <c r="B11327" s="139" t="s">
        <v>22765</v>
      </c>
      <c r="C11327" s="139" t="s">
        <v>22766</v>
      </c>
      <c r="D11327" s="140">
        <v>49.99</v>
      </c>
      <c r="E11327" s="139" t="s">
        <v>40058</v>
      </c>
      <c r="F11327" s="140">
        <v>107.99</v>
      </c>
      <c r="G11327" s="139"/>
      <c r="H11327" s="88" t="s">
        <v>121</v>
      </c>
    </row>
    <row r="11328" spans="1:8">
      <c r="A11328" s="139" t="s">
        <v>425</v>
      </c>
      <c r="B11328" s="139" t="s">
        <v>22767</v>
      </c>
      <c r="C11328" s="139" t="s">
        <v>22768</v>
      </c>
      <c r="D11328" s="140">
        <v>15.01</v>
      </c>
      <c r="E11328" s="139" t="s">
        <v>40059</v>
      </c>
      <c r="F11328" s="140">
        <v>29.99</v>
      </c>
      <c r="G11328" s="139"/>
      <c r="H11328" s="88" t="s">
        <v>121</v>
      </c>
    </row>
    <row r="11329" spans="1:8">
      <c r="A11329" s="139" t="s">
        <v>425</v>
      </c>
      <c r="B11329" s="139" t="s">
        <v>22769</v>
      </c>
      <c r="C11329" s="139" t="s">
        <v>22770</v>
      </c>
      <c r="D11329" s="140">
        <v>25.43</v>
      </c>
      <c r="E11329" s="139" t="s">
        <v>40060</v>
      </c>
      <c r="F11329" s="140">
        <v>48.99</v>
      </c>
      <c r="G11329" s="139"/>
      <c r="H11329" s="88" t="s">
        <v>121</v>
      </c>
    </row>
    <row r="11330" spans="1:8">
      <c r="A11330" s="139" t="s">
        <v>425</v>
      </c>
      <c r="B11330" s="139" t="s">
        <v>22771</v>
      </c>
      <c r="C11330" s="139" t="s">
        <v>22772</v>
      </c>
      <c r="D11330" s="140">
        <v>3.41</v>
      </c>
      <c r="E11330" s="139" t="s">
        <v>40061</v>
      </c>
      <c r="F11330" s="140">
        <v>6.99</v>
      </c>
      <c r="G11330" s="139"/>
      <c r="H11330" s="88" t="s">
        <v>121</v>
      </c>
    </row>
    <row r="11331" spans="1:8">
      <c r="A11331" s="139" t="s">
        <v>425</v>
      </c>
      <c r="B11331" s="139" t="s">
        <v>22773</v>
      </c>
      <c r="C11331" s="139" t="s">
        <v>22774</v>
      </c>
      <c r="D11331" s="140">
        <v>3.48</v>
      </c>
      <c r="E11331" s="139" t="s">
        <v>40062</v>
      </c>
      <c r="F11331" s="140">
        <v>7.99</v>
      </c>
      <c r="G11331" s="139"/>
      <c r="H11331" s="88" t="s">
        <v>121</v>
      </c>
    </row>
    <row r="11332" spans="1:8">
      <c r="A11332" s="139" t="s">
        <v>425</v>
      </c>
      <c r="B11332" s="139" t="s">
        <v>22775</v>
      </c>
      <c r="C11332" s="139" t="s">
        <v>22776</v>
      </c>
      <c r="D11332" s="140">
        <v>3.89</v>
      </c>
      <c r="E11332" s="139" t="s">
        <v>40063</v>
      </c>
      <c r="F11332" s="140">
        <v>7.99</v>
      </c>
      <c r="G11332" s="139"/>
      <c r="H11332" s="88" t="s">
        <v>121</v>
      </c>
    </row>
    <row r="11333" spans="1:8">
      <c r="A11333" s="139" t="s">
        <v>425</v>
      </c>
      <c r="B11333" s="139" t="s">
        <v>22777</v>
      </c>
      <c r="C11333" s="139" t="s">
        <v>22778</v>
      </c>
      <c r="D11333" s="140">
        <v>4.04</v>
      </c>
      <c r="E11333" s="139" t="s">
        <v>40064</v>
      </c>
      <c r="F11333" s="140">
        <v>8.99</v>
      </c>
      <c r="G11333" s="139"/>
      <c r="H11333" s="88" t="s">
        <v>121</v>
      </c>
    </row>
    <row r="11334" spans="1:8">
      <c r="A11334" s="139" t="s">
        <v>425</v>
      </c>
      <c r="B11334" s="139" t="s">
        <v>22779</v>
      </c>
      <c r="C11334" s="139" t="s">
        <v>22780</v>
      </c>
      <c r="D11334" s="140">
        <v>5.14</v>
      </c>
      <c r="E11334" s="139" t="s">
        <v>40065</v>
      </c>
      <c r="F11334" s="140">
        <v>10.99</v>
      </c>
      <c r="G11334" s="139"/>
      <c r="H11334" s="88" t="s">
        <v>121</v>
      </c>
    </row>
    <row r="11335" spans="1:8">
      <c r="A11335" s="139" t="s">
        <v>425</v>
      </c>
      <c r="B11335" s="139" t="s">
        <v>22781</v>
      </c>
      <c r="C11335" s="139" t="s">
        <v>22782</v>
      </c>
      <c r="D11335" s="140">
        <v>6.18</v>
      </c>
      <c r="E11335" s="139" t="s">
        <v>40066</v>
      </c>
      <c r="F11335" s="140">
        <v>12.99</v>
      </c>
      <c r="G11335" s="139"/>
      <c r="H11335" s="88" t="s">
        <v>121</v>
      </c>
    </row>
    <row r="11336" spans="1:8">
      <c r="A11336" s="139" t="s">
        <v>425</v>
      </c>
      <c r="B11336" s="139" t="s">
        <v>22783</v>
      </c>
      <c r="C11336" s="139" t="s">
        <v>22784</v>
      </c>
      <c r="D11336" s="140">
        <v>3.41</v>
      </c>
      <c r="E11336" s="139" t="s">
        <v>40067</v>
      </c>
      <c r="F11336" s="140">
        <v>6.99</v>
      </c>
      <c r="G11336" s="139"/>
      <c r="H11336" s="88" t="s">
        <v>121</v>
      </c>
    </row>
    <row r="11337" spans="1:8">
      <c r="A11337" s="139" t="s">
        <v>425</v>
      </c>
      <c r="B11337" s="139" t="s">
        <v>22785</v>
      </c>
      <c r="C11337" s="139" t="s">
        <v>22786</v>
      </c>
      <c r="D11337" s="140">
        <v>4.3899999999999997</v>
      </c>
      <c r="E11337" s="139" t="s">
        <v>40068</v>
      </c>
      <c r="F11337" s="140">
        <v>9.99</v>
      </c>
      <c r="G11337" s="139"/>
      <c r="H11337" s="88" t="s">
        <v>121</v>
      </c>
    </row>
    <row r="11338" spans="1:8">
      <c r="A11338" s="139" t="s">
        <v>425</v>
      </c>
      <c r="B11338" s="139" t="s">
        <v>22787</v>
      </c>
      <c r="C11338" s="139" t="s">
        <v>22788</v>
      </c>
      <c r="D11338" s="140">
        <v>5.38</v>
      </c>
      <c r="E11338" s="139" t="s">
        <v>40069</v>
      </c>
      <c r="F11338" s="140">
        <v>10.99</v>
      </c>
      <c r="G11338" s="139"/>
      <c r="H11338" s="88" t="s">
        <v>121</v>
      </c>
    </row>
    <row r="11339" spans="1:8">
      <c r="A11339" s="139" t="s">
        <v>425</v>
      </c>
      <c r="B11339" s="139" t="s">
        <v>22789</v>
      </c>
      <c r="C11339" s="139" t="s">
        <v>22790</v>
      </c>
      <c r="D11339" s="140">
        <v>6.21</v>
      </c>
      <c r="E11339" s="139" t="s">
        <v>40070</v>
      </c>
      <c r="F11339" s="140">
        <v>12.99</v>
      </c>
      <c r="G11339" s="139"/>
      <c r="H11339" s="88" t="s">
        <v>121</v>
      </c>
    </row>
    <row r="11340" spans="1:8">
      <c r="A11340" s="139" t="s">
        <v>425</v>
      </c>
      <c r="B11340" s="139" t="s">
        <v>22791</v>
      </c>
      <c r="C11340" s="139" t="s">
        <v>22792</v>
      </c>
      <c r="D11340" s="140">
        <v>6.88</v>
      </c>
      <c r="E11340" s="139" t="s">
        <v>40071</v>
      </c>
      <c r="F11340" s="140">
        <v>13.99</v>
      </c>
      <c r="G11340" s="139"/>
      <c r="H11340" s="88" t="s">
        <v>121</v>
      </c>
    </row>
    <row r="11341" spans="1:8">
      <c r="A11341" s="139" t="s">
        <v>425</v>
      </c>
      <c r="B11341" s="139" t="s">
        <v>22793</v>
      </c>
      <c r="C11341" s="139" t="s">
        <v>22794</v>
      </c>
      <c r="D11341" s="140">
        <v>7.65</v>
      </c>
      <c r="E11341" s="139" t="s">
        <v>40072</v>
      </c>
      <c r="F11341" s="140">
        <v>15.99</v>
      </c>
      <c r="G11341" s="139"/>
      <c r="H11341" s="88" t="s">
        <v>121</v>
      </c>
    </row>
    <row r="11342" spans="1:8">
      <c r="A11342" s="139" t="s">
        <v>425</v>
      </c>
      <c r="B11342" s="139" t="s">
        <v>22795</v>
      </c>
      <c r="C11342" s="139" t="s">
        <v>22796</v>
      </c>
      <c r="D11342" s="140">
        <v>9.19</v>
      </c>
      <c r="E11342" s="139" t="s">
        <v>40073</v>
      </c>
      <c r="F11342" s="140">
        <v>18.989999999999998</v>
      </c>
      <c r="G11342" s="139"/>
      <c r="H11342" s="88" t="s">
        <v>121</v>
      </c>
    </row>
    <row r="11343" spans="1:8">
      <c r="A11343" s="139" t="s">
        <v>425</v>
      </c>
      <c r="B11343" s="139" t="s">
        <v>22797</v>
      </c>
      <c r="C11343" s="139" t="s">
        <v>22798</v>
      </c>
      <c r="D11343" s="140">
        <v>10.65</v>
      </c>
      <c r="E11343" s="139" t="s">
        <v>40074</v>
      </c>
      <c r="F11343" s="140">
        <v>20.99</v>
      </c>
      <c r="G11343" s="139"/>
      <c r="H11343" s="88" t="s">
        <v>121</v>
      </c>
    </row>
    <row r="11344" spans="1:8">
      <c r="A11344" s="139" t="s">
        <v>425</v>
      </c>
      <c r="B11344" s="139" t="s">
        <v>22799</v>
      </c>
      <c r="C11344" s="139" t="s">
        <v>22800</v>
      </c>
      <c r="D11344" s="140">
        <v>14.58</v>
      </c>
      <c r="E11344" s="139" t="s">
        <v>40075</v>
      </c>
      <c r="F11344" s="140">
        <v>28.99</v>
      </c>
      <c r="G11344" s="139"/>
      <c r="H11344" s="88" t="s">
        <v>121</v>
      </c>
    </row>
    <row r="11345" spans="1:8">
      <c r="A11345" s="139" t="s">
        <v>425</v>
      </c>
      <c r="B11345" s="139" t="s">
        <v>22801</v>
      </c>
      <c r="C11345" s="139" t="s">
        <v>22802</v>
      </c>
      <c r="D11345" s="140">
        <v>8.32</v>
      </c>
      <c r="E11345" s="139" t="s">
        <v>40076</v>
      </c>
      <c r="F11345" s="140">
        <v>18.989999999999998</v>
      </c>
      <c r="G11345" s="139"/>
      <c r="H11345" s="88" t="s">
        <v>121</v>
      </c>
    </row>
    <row r="11346" spans="1:8">
      <c r="A11346" s="139" t="s">
        <v>425</v>
      </c>
      <c r="B11346" s="139" t="s">
        <v>22803</v>
      </c>
      <c r="C11346" s="139" t="s">
        <v>22804</v>
      </c>
      <c r="D11346" s="140">
        <v>8.65</v>
      </c>
      <c r="E11346" s="139" t="s">
        <v>40077</v>
      </c>
      <c r="F11346" s="140">
        <v>18.989999999999998</v>
      </c>
      <c r="G11346" s="139"/>
      <c r="H11346" s="88" t="s">
        <v>121</v>
      </c>
    </row>
    <row r="11347" spans="1:8">
      <c r="A11347" s="139" t="s">
        <v>425</v>
      </c>
      <c r="B11347" s="139" t="s">
        <v>22805</v>
      </c>
      <c r="C11347" s="139" t="s">
        <v>22806</v>
      </c>
      <c r="D11347" s="140">
        <v>8.7899999999999991</v>
      </c>
      <c r="E11347" s="139" t="s">
        <v>40078</v>
      </c>
      <c r="F11347" s="140">
        <v>19.989999999999998</v>
      </c>
      <c r="G11347" s="139"/>
      <c r="H11347" s="88" t="s">
        <v>121</v>
      </c>
    </row>
    <row r="11348" spans="1:8">
      <c r="A11348" s="139" t="s">
        <v>425</v>
      </c>
      <c r="B11348" s="139" t="s">
        <v>22807</v>
      </c>
      <c r="C11348" s="139" t="s">
        <v>22808</v>
      </c>
      <c r="D11348" s="140">
        <v>10.49</v>
      </c>
      <c r="E11348" s="139" t="s">
        <v>40079</v>
      </c>
      <c r="F11348" s="140">
        <v>22.99</v>
      </c>
      <c r="G11348" s="139"/>
      <c r="H11348" s="88" t="s">
        <v>121</v>
      </c>
    </row>
    <row r="11349" spans="1:8">
      <c r="A11349" s="139" t="s">
        <v>425</v>
      </c>
      <c r="B11349" s="139" t="s">
        <v>22809</v>
      </c>
      <c r="C11349" s="139" t="s">
        <v>22810</v>
      </c>
      <c r="D11349" s="140">
        <v>13.18</v>
      </c>
      <c r="E11349" s="139" t="s">
        <v>40080</v>
      </c>
      <c r="F11349" s="140">
        <v>27.99</v>
      </c>
      <c r="G11349" s="139"/>
      <c r="H11349" s="88" t="s">
        <v>121</v>
      </c>
    </row>
    <row r="11350" spans="1:8">
      <c r="A11350" s="139" t="s">
        <v>425</v>
      </c>
      <c r="B11350" s="139" t="s">
        <v>22811</v>
      </c>
      <c r="C11350" s="139" t="s">
        <v>22812</v>
      </c>
      <c r="D11350" s="140">
        <v>14.05</v>
      </c>
      <c r="E11350" s="139" t="s">
        <v>40081</v>
      </c>
      <c r="F11350" s="140">
        <v>30.99</v>
      </c>
      <c r="G11350" s="139"/>
      <c r="H11350" s="88" t="s">
        <v>121</v>
      </c>
    </row>
    <row r="11351" spans="1:8">
      <c r="A11351" s="139" t="s">
        <v>425</v>
      </c>
      <c r="B11351" s="139" t="s">
        <v>22813</v>
      </c>
      <c r="C11351" s="139" t="s">
        <v>22814</v>
      </c>
      <c r="D11351" s="140">
        <v>63.11</v>
      </c>
      <c r="E11351" s="139" t="s">
        <v>40082</v>
      </c>
      <c r="F11351" s="140">
        <v>139.99</v>
      </c>
      <c r="G11351" s="139"/>
      <c r="H11351" s="88" t="s">
        <v>121</v>
      </c>
    </row>
    <row r="11352" spans="1:8">
      <c r="A11352" s="139" t="s">
        <v>425</v>
      </c>
      <c r="B11352" s="139" t="s">
        <v>22815</v>
      </c>
      <c r="C11352" s="139" t="s">
        <v>22816</v>
      </c>
      <c r="D11352" s="140">
        <v>7.84</v>
      </c>
      <c r="E11352" s="139" t="s">
        <v>40083</v>
      </c>
      <c r="F11352" s="140">
        <v>16.989999999999998</v>
      </c>
      <c r="G11352" s="139"/>
      <c r="H11352" s="88" t="s">
        <v>121</v>
      </c>
    </row>
    <row r="11353" spans="1:8">
      <c r="A11353" s="139" t="s">
        <v>425</v>
      </c>
      <c r="B11353" s="139" t="s">
        <v>22817</v>
      </c>
      <c r="C11353" s="139" t="s">
        <v>22818</v>
      </c>
      <c r="D11353" s="140">
        <v>16.12</v>
      </c>
      <c r="E11353" s="139" t="s">
        <v>40084</v>
      </c>
      <c r="F11353" s="140">
        <v>31.99</v>
      </c>
      <c r="G11353" s="139"/>
      <c r="H11353" s="88" t="s">
        <v>121</v>
      </c>
    </row>
    <row r="11354" spans="1:8">
      <c r="A11354" s="139" t="s">
        <v>425</v>
      </c>
      <c r="B11354" s="139" t="s">
        <v>22819</v>
      </c>
      <c r="C11354" s="139" t="s">
        <v>22820</v>
      </c>
      <c r="D11354" s="140">
        <v>15</v>
      </c>
      <c r="E11354" s="139" t="s">
        <v>40085</v>
      </c>
      <c r="F11354" s="140">
        <v>29.99</v>
      </c>
      <c r="G11354" s="139"/>
      <c r="H11354" s="88" t="s">
        <v>121</v>
      </c>
    </row>
    <row r="11355" spans="1:8">
      <c r="A11355" s="139" t="s">
        <v>425</v>
      </c>
      <c r="B11355" s="139" t="s">
        <v>22821</v>
      </c>
      <c r="C11355" s="139" t="s">
        <v>22822</v>
      </c>
      <c r="D11355" s="140">
        <v>2.77</v>
      </c>
      <c r="E11355" s="139" t="s">
        <v>40086</v>
      </c>
      <c r="F11355" s="140">
        <v>6.99</v>
      </c>
      <c r="G11355" s="139"/>
      <c r="H11355" s="88" t="s">
        <v>121</v>
      </c>
    </row>
    <row r="11356" spans="1:8">
      <c r="A11356" s="139" t="s">
        <v>425</v>
      </c>
      <c r="B11356" s="139" t="s">
        <v>22823</v>
      </c>
      <c r="C11356" s="139" t="s">
        <v>22824</v>
      </c>
      <c r="D11356" s="140">
        <v>3.17</v>
      </c>
      <c r="E11356" s="139" t="s">
        <v>40087</v>
      </c>
      <c r="F11356" s="140">
        <v>6.99</v>
      </c>
      <c r="G11356" s="139"/>
      <c r="H11356" s="88" t="s">
        <v>121</v>
      </c>
    </row>
    <row r="11357" spans="1:8">
      <c r="A11357" s="139" t="s">
        <v>425</v>
      </c>
      <c r="B11357" s="139" t="s">
        <v>22825</v>
      </c>
      <c r="C11357" s="139" t="s">
        <v>22826</v>
      </c>
      <c r="D11357" s="140">
        <v>3.17</v>
      </c>
      <c r="E11357" s="139" t="s">
        <v>40088</v>
      </c>
      <c r="F11357" s="140">
        <v>6.99</v>
      </c>
      <c r="G11357" s="139"/>
      <c r="H11357" s="88" t="s">
        <v>121</v>
      </c>
    </row>
    <row r="11358" spans="1:8">
      <c r="A11358" s="139" t="s">
        <v>425</v>
      </c>
      <c r="B11358" s="139" t="s">
        <v>22827</v>
      </c>
      <c r="C11358" s="139" t="s">
        <v>22828</v>
      </c>
      <c r="D11358" s="140">
        <v>3.33</v>
      </c>
      <c r="E11358" s="139" t="s">
        <v>40089</v>
      </c>
      <c r="F11358" s="140">
        <v>6.99</v>
      </c>
      <c r="G11358" s="139"/>
      <c r="H11358" s="88" t="s">
        <v>121</v>
      </c>
    </row>
    <row r="11359" spans="1:8">
      <c r="A11359" s="139" t="s">
        <v>425</v>
      </c>
      <c r="B11359" s="139" t="s">
        <v>22829</v>
      </c>
      <c r="C11359" s="139" t="s">
        <v>22830</v>
      </c>
      <c r="D11359" s="140">
        <v>12.44</v>
      </c>
      <c r="E11359" s="139" t="s">
        <v>40090</v>
      </c>
      <c r="F11359" s="140">
        <v>25.99</v>
      </c>
      <c r="G11359" s="139"/>
      <c r="H11359" s="88" t="s">
        <v>121</v>
      </c>
    </row>
    <row r="11360" spans="1:8">
      <c r="A11360" s="139" t="s">
        <v>425</v>
      </c>
      <c r="B11360" s="139" t="s">
        <v>22831</v>
      </c>
      <c r="C11360" s="139" t="s">
        <v>22832</v>
      </c>
      <c r="D11360" s="140">
        <v>3.41</v>
      </c>
      <c r="E11360" s="139" t="s">
        <v>40091</v>
      </c>
      <c r="F11360" s="140">
        <v>6.99</v>
      </c>
      <c r="G11360" s="139"/>
      <c r="H11360" s="88" t="s">
        <v>121</v>
      </c>
    </row>
    <row r="11361" spans="1:8">
      <c r="A11361" s="139" t="s">
        <v>425</v>
      </c>
      <c r="B11361" s="139" t="s">
        <v>22833</v>
      </c>
      <c r="C11361" s="139" t="s">
        <v>22834</v>
      </c>
      <c r="D11361" s="140">
        <v>225.4</v>
      </c>
      <c r="E11361" s="139" t="s">
        <v>40092</v>
      </c>
      <c r="F11361" s="140">
        <v>459.99</v>
      </c>
      <c r="G11361" s="139"/>
      <c r="H11361" s="88" t="s">
        <v>121</v>
      </c>
    </row>
    <row r="11362" spans="1:8">
      <c r="A11362" s="139" t="s">
        <v>17566</v>
      </c>
      <c r="B11362" s="139" t="s">
        <v>22835</v>
      </c>
      <c r="C11362" s="139" t="s">
        <v>22836</v>
      </c>
      <c r="D11362" s="140">
        <v>2.69</v>
      </c>
      <c r="E11362" s="139" t="s">
        <v>40093</v>
      </c>
      <c r="F11362" s="140">
        <v>5.99</v>
      </c>
      <c r="G11362" s="139"/>
      <c r="H11362" s="88" t="s">
        <v>121</v>
      </c>
    </row>
    <row r="11363" spans="1:8">
      <c r="A11363" s="139" t="s">
        <v>17566</v>
      </c>
      <c r="B11363" s="139" t="s">
        <v>22837</v>
      </c>
      <c r="C11363" s="139" t="s">
        <v>22838</v>
      </c>
      <c r="D11363" s="140">
        <v>49.92</v>
      </c>
      <c r="E11363" s="139" t="s">
        <v>40094</v>
      </c>
      <c r="F11363" s="140">
        <v>100.99</v>
      </c>
      <c r="G11363" s="139"/>
      <c r="H11363" s="88" t="s">
        <v>121</v>
      </c>
    </row>
    <row r="11364" spans="1:8">
      <c r="A11364" s="139" t="s">
        <v>17566</v>
      </c>
      <c r="B11364" s="139" t="s">
        <v>22839</v>
      </c>
      <c r="C11364" s="139" t="s">
        <v>22840</v>
      </c>
      <c r="D11364" s="140">
        <v>62.3</v>
      </c>
      <c r="E11364" s="139" t="s">
        <v>40095</v>
      </c>
      <c r="F11364" s="140">
        <v>126.99</v>
      </c>
      <c r="G11364" s="139"/>
      <c r="H11364" s="88" t="s">
        <v>121</v>
      </c>
    </row>
    <row r="11365" spans="1:8">
      <c r="A11365" s="139" t="s">
        <v>17566</v>
      </c>
      <c r="B11365" s="139" t="s">
        <v>22841</v>
      </c>
      <c r="C11365" s="139" t="s">
        <v>22842</v>
      </c>
      <c r="D11365" s="140">
        <v>83.54</v>
      </c>
      <c r="E11365" s="139" t="s">
        <v>40096</v>
      </c>
      <c r="F11365" s="140">
        <v>167.99</v>
      </c>
      <c r="G11365" s="139"/>
      <c r="H11365" s="88" t="s">
        <v>121</v>
      </c>
    </row>
    <row r="11366" spans="1:8">
      <c r="A11366" s="139" t="s">
        <v>17566</v>
      </c>
      <c r="B11366" s="139" t="s">
        <v>22843</v>
      </c>
      <c r="C11366" s="139" t="s">
        <v>22844</v>
      </c>
      <c r="D11366" s="140">
        <v>25.59</v>
      </c>
      <c r="E11366" s="139" t="s">
        <v>40097</v>
      </c>
      <c r="F11366" s="140">
        <v>52.99</v>
      </c>
      <c r="G11366" s="139"/>
      <c r="H11366" s="88" t="s">
        <v>121</v>
      </c>
    </row>
    <row r="11367" spans="1:8">
      <c r="A11367" s="139" t="s">
        <v>17566</v>
      </c>
      <c r="B11367" s="139" t="s">
        <v>22845</v>
      </c>
      <c r="C11367" s="139" t="s">
        <v>22846</v>
      </c>
      <c r="D11367" s="140">
        <v>260.64</v>
      </c>
      <c r="E11367" s="139" t="s">
        <v>40098</v>
      </c>
      <c r="F11367" s="140">
        <v>519.99</v>
      </c>
      <c r="G11367" s="139"/>
      <c r="H11367" s="88" t="s">
        <v>121</v>
      </c>
    </row>
    <row r="11368" spans="1:8">
      <c r="A11368" s="139" t="s">
        <v>17566</v>
      </c>
      <c r="B11368" s="139" t="s">
        <v>22847</v>
      </c>
      <c r="C11368" s="139" t="s">
        <v>22848</v>
      </c>
      <c r="D11368" s="140">
        <v>355.62</v>
      </c>
      <c r="E11368" s="139" t="s">
        <v>40099</v>
      </c>
      <c r="F11368" s="140">
        <v>709.99</v>
      </c>
      <c r="G11368" s="139"/>
      <c r="H11368" s="88" t="s">
        <v>121</v>
      </c>
    </row>
    <row r="11369" spans="1:8">
      <c r="A11369" s="139" t="s">
        <v>17566</v>
      </c>
      <c r="B11369" s="139" t="s">
        <v>22849</v>
      </c>
      <c r="C11369" s="139" t="s">
        <v>22850</v>
      </c>
      <c r="D11369" s="140">
        <v>17.989999999999998</v>
      </c>
      <c r="E11369" s="139" t="s">
        <v>40100</v>
      </c>
      <c r="F11369" s="140">
        <v>36.99</v>
      </c>
      <c r="G11369" s="139"/>
      <c r="H11369" s="88" t="s">
        <v>121</v>
      </c>
    </row>
    <row r="11370" spans="1:8">
      <c r="A11370" s="139" t="s">
        <v>17566</v>
      </c>
      <c r="B11370" s="139" t="s">
        <v>22851</v>
      </c>
      <c r="C11370" s="139" t="s">
        <v>22852</v>
      </c>
      <c r="D11370" s="140">
        <v>30</v>
      </c>
      <c r="E11370" s="139" t="s">
        <v>40101</v>
      </c>
      <c r="F11370" s="140">
        <v>60.99</v>
      </c>
      <c r="G11370" s="139"/>
      <c r="H11370" s="88" t="s">
        <v>121</v>
      </c>
    </row>
    <row r="11371" spans="1:8">
      <c r="A11371" s="139" t="s">
        <v>17566</v>
      </c>
      <c r="B11371" s="139" t="s">
        <v>22853</v>
      </c>
      <c r="C11371" s="139" t="s">
        <v>22854</v>
      </c>
      <c r="D11371" s="140">
        <v>35.26</v>
      </c>
      <c r="E11371" s="139" t="s">
        <v>40102</v>
      </c>
      <c r="F11371" s="140">
        <v>74.989999999999995</v>
      </c>
      <c r="G11371" s="139"/>
      <c r="H11371" s="88" t="s">
        <v>121</v>
      </c>
    </row>
    <row r="11372" spans="1:8">
      <c r="A11372" s="139" t="s">
        <v>17566</v>
      </c>
      <c r="B11372" s="139" t="s">
        <v>22855</v>
      </c>
      <c r="C11372" s="139" t="s">
        <v>22856</v>
      </c>
      <c r="D11372" s="140">
        <v>16.68</v>
      </c>
      <c r="E11372" s="139" t="s">
        <v>40103</v>
      </c>
      <c r="F11372" s="140">
        <v>34.99</v>
      </c>
      <c r="G11372" s="139"/>
      <c r="H11372" s="88" t="s">
        <v>121</v>
      </c>
    </row>
    <row r="11373" spans="1:8">
      <c r="A11373" s="139" t="s">
        <v>17566</v>
      </c>
      <c r="B11373" s="139" t="s">
        <v>22857</v>
      </c>
      <c r="C11373" s="139" t="s">
        <v>22858</v>
      </c>
      <c r="D11373" s="140">
        <v>18.329999999999998</v>
      </c>
      <c r="E11373" s="139" t="s">
        <v>40104</v>
      </c>
      <c r="F11373" s="140">
        <v>36.99</v>
      </c>
      <c r="G11373" s="139"/>
      <c r="H11373" s="88" t="s">
        <v>121</v>
      </c>
    </row>
    <row r="11374" spans="1:8">
      <c r="A11374" s="139" t="s">
        <v>17566</v>
      </c>
      <c r="B11374" s="139" t="s">
        <v>22859</v>
      </c>
      <c r="C11374" s="139" t="s">
        <v>22860</v>
      </c>
      <c r="D11374" s="140">
        <v>31.8</v>
      </c>
      <c r="E11374" s="139" t="s">
        <v>40105</v>
      </c>
      <c r="F11374" s="140">
        <v>64.989999999999995</v>
      </c>
      <c r="G11374" s="139"/>
      <c r="H11374" s="88" t="s">
        <v>121</v>
      </c>
    </row>
    <row r="11375" spans="1:8">
      <c r="A11375" s="139" t="s">
        <v>17566</v>
      </c>
      <c r="B11375" s="139" t="s">
        <v>22861</v>
      </c>
      <c r="C11375" s="139" t="s">
        <v>22862</v>
      </c>
      <c r="D11375" s="140">
        <v>36.5</v>
      </c>
      <c r="E11375" s="139" t="s">
        <v>40106</v>
      </c>
      <c r="F11375" s="140">
        <v>74.989999999999995</v>
      </c>
      <c r="G11375" s="139"/>
      <c r="H11375" s="88" t="s">
        <v>121</v>
      </c>
    </row>
    <row r="11376" spans="1:8">
      <c r="A11376" s="139" t="s">
        <v>17566</v>
      </c>
      <c r="B11376" s="139" t="s">
        <v>22863</v>
      </c>
      <c r="C11376" s="139" t="s">
        <v>22864</v>
      </c>
      <c r="D11376" s="140">
        <v>16.68</v>
      </c>
      <c r="E11376" s="139" t="s">
        <v>40107</v>
      </c>
      <c r="F11376" s="140">
        <v>34.99</v>
      </c>
      <c r="G11376" s="139"/>
      <c r="H11376" s="88" t="s">
        <v>121</v>
      </c>
    </row>
    <row r="11377" spans="1:8">
      <c r="A11377" s="139" t="s">
        <v>425</v>
      </c>
      <c r="B11377" s="139" t="s">
        <v>22865</v>
      </c>
      <c r="C11377" s="139" t="s">
        <v>22866</v>
      </c>
      <c r="D11377" s="140">
        <v>4.33</v>
      </c>
      <c r="E11377" s="139" t="s">
        <v>40108</v>
      </c>
      <c r="F11377" s="140">
        <v>9.99</v>
      </c>
      <c r="G11377" s="139"/>
      <c r="H11377" s="88" t="s">
        <v>121</v>
      </c>
    </row>
    <row r="11378" spans="1:8">
      <c r="A11378" s="139" t="s">
        <v>425</v>
      </c>
      <c r="B11378" s="139" t="s">
        <v>22867</v>
      </c>
      <c r="C11378" s="139" t="s">
        <v>22868</v>
      </c>
      <c r="D11378" s="140">
        <v>9.39</v>
      </c>
      <c r="E11378" s="139" t="s">
        <v>40109</v>
      </c>
      <c r="F11378" s="140">
        <v>17.989999999999998</v>
      </c>
      <c r="G11378" s="139"/>
      <c r="H11378" s="88" t="s">
        <v>121</v>
      </c>
    </row>
    <row r="11379" spans="1:8">
      <c r="A11379" s="139" t="s">
        <v>425</v>
      </c>
      <c r="B11379" s="139" t="s">
        <v>22869</v>
      </c>
      <c r="C11379" s="139" t="s">
        <v>22870</v>
      </c>
      <c r="D11379" s="140">
        <v>19.170000000000002</v>
      </c>
      <c r="E11379" s="139" t="s">
        <v>40110</v>
      </c>
      <c r="F11379" s="140">
        <v>38.99</v>
      </c>
      <c r="G11379" s="139"/>
      <c r="H11379" s="88" t="s">
        <v>121</v>
      </c>
    </row>
    <row r="11380" spans="1:8">
      <c r="A11380" s="139" t="s">
        <v>425</v>
      </c>
      <c r="B11380" s="139" t="s">
        <v>22871</v>
      </c>
      <c r="C11380" s="139" t="s">
        <v>22872</v>
      </c>
      <c r="D11380" s="140">
        <v>7.81</v>
      </c>
      <c r="E11380" s="139" t="s">
        <v>40111</v>
      </c>
      <c r="F11380" s="140">
        <v>15.99</v>
      </c>
      <c r="G11380" s="139"/>
      <c r="H11380" s="88" t="s">
        <v>121</v>
      </c>
    </row>
    <row r="11381" spans="1:8">
      <c r="A11381" s="139" t="s">
        <v>425</v>
      </c>
      <c r="B11381" s="139" t="s">
        <v>22873</v>
      </c>
      <c r="C11381" s="139" t="s">
        <v>22874</v>
      </c>
      <c r="D11381" s="140">
        <v>8.14</v>
      </c>
      <c r="E11381" s="139" t="s">
        <v>40112</v>
      </c>
      <c r="F11381" s="140">
        <v>16.989999999999998</v>
      </c>
      <c r="G11381" s="139"/>
      <c r="H11381" s="88" t="s">
        <v>121</v>
      </c>
    </row>
    <row r="11382" spans="1:8">
      <c r="A11382" s="139" t="s">
        <v>425</v>
      </c>
      <c r="B11382" s="139" t="s">
        <v>22875</v>
      </c>
      <c r="C11382" s="139" t="s">
        <v>22876</v>
      </c>
      <c r="D11382" s="140">
        <v>9.11</v>
      </c>
      <c r="E11382" s="139" t="s">
        <v>40113</v>
      </c>
      <c r="F11382" s="140">
        <v>18.989999999999998</v>
      </c>
      <c r="G11382" s="139"/>
      <c r="H11382" s="88" t="s">
        <v>121</v>
      </c>
    </row>
    <row r="11383" spans="1:8">
      <c r="A11383" s="139" t="s">
        <v>425</v>
      </c>
      <c r="B11383" s="139" t="s">
        <v>22877</v>
      </c>
      <c r="C11383" s="139" t="s">
        <v>22878</v>
      </c>
      <c r="D11383" s="140">
        <v>24.47</v>
      </c>
      <c r="E11383" s="139" t="s">
        <v>40114</v>
      </c>
      <c r="F11383" s="140">
        <v>50.99</v>
      </c>
      <c r="G11383" s="139"/>
      <c r="H11383" s="88" t="s">
        <v>121</v>
      </c>
    </row>
    <row r="11384" spans="1:8">
      <c r="A11384" s="139" t="s">
        <v>425</v>
      </c>
      <c r="B11384" s="139" t="s">
        <v>22879</v>
      </c>
      <c r="C11384" s="139" t="s">
        <v>22880</v>
      </c>
      <c r="D11384" s="140">
        <v>11.24</v>
      </c>
      <c r="E11384" s="139" t="s">
        <v>40115</v>
      </c>
      <c r="F11384" s="140">
        <v>23.99</v>
      </c>
      <c r="G11384" s="139"/>
      <c r="H11384" s="88" t="s">
        <v>121</v>
      </c>
    </row>
    <row r="11385" spans="1:8">
      <c r="A11385" s="139" t="s">
        <v>425</v>
      </c>
      <c r="B11385" s="139" t="s">
        <v>22881</v>
      </c>
      <c r="C11385" s="139" t="s">
        <v>22882</v>
      </c>
      <c r="D11385" s="140">
        <v>8.1</v>
      </c>
      <c r="E11385" s="139" t="s">
        <v>40116</v>
      </c>
      <c r="F11385" s="140">
        <v>16.989999999999998</v>
      </c>
      <c r="G11385" s="139"/>
      <c r="H11385" s="88" t="s">
        <v>121</v>
      </c>
    </row>
    <row r="11386" spans="1:8">
      <c r="A11386" s="139" t="s">
        <v>425</v>
      </c>
      <c r="B11386" s="139" t="s">
        <v>22883</v>
      </c>
      <c r="C11386" s="139" t="s">
        <v>22884</v>
      </c>
      <c r="D11386" s="140">
        <v>10.47</v>
      </c>
      <c r="E11386" s="139" t="s">
        <v>40117</v>
      </c>
      <c r="F11386" s="140">
        <v>21.99</v>
      </c>
      <c r="G11386" s="139"/>
      <c r="H11386" s="88" t="s">
        <v>121</v>
      </c>
    </row>
    <row r="11387" spans="1:8">
      <c r="A11387" s="139" t="s">
        <v>425</v>
      </c>
      <c r="B11387" s="139" t="s">
        <v>22885</v>
      </c>
      <c r="C11387" s="139" t="s">
        <v>22886</v>
      </c>
      <c r="D11387" s="140">
        <v>16.3</v>
      </c>
      <c r="E11387" s="139" t="s">
        <v>40118</v>
      </c>
      <c r="F11387" s="140">
        <v>33.99</v>
      </c>
      <c r="G11387" s="139"/>
      <c r="H11387" s="88" t="s">
        <v>121</v>
      </c>
    </row>
    <row r="11388" spans="1:8">
      <c r="A11388" s="139" t="s">
        <v>17566</v>
      </c>
      <c r="B11388" s="139" t="s">
        <v>22887</v>
      </c>
      <c r="C11388" s="139" t="s">
        <v>22888</v>
      </c>
      <c r="D11388" s="140">
        <v>641</v>
      </c>
      <c r="E11388" s="139" t="s">
        <v>40119</v>
      </c>
      <c r="F11388" s="140">
        <v>1299.99</v>
      </c>
      <c r="G11388" s="139"/>
      <c r="H11388" s="88" t="s">
        <v>121</v>
      </c>
    </row>
    <row r="11389" spans="1:8">
      <c r="A11389" s="139" t="s">
        <v>17566</v>
      </c>
      <c r="B11389" s="139" t="s">
        <v>22889</v>
      </c>
      <c r="C11389" s="139" t="s">
        <v>22890</v>
      </c>
      <c r="D11389" s="140">
        <v>721.99</v>
      </c>
      <c r="E11389" s="139" t="s">
        <v>40120</v>
      </c>
      <c r="F11389" s="140">
        <v>1499.99</v>
      </c>
      <c r="G11389" s="139"/>
      <c r="H11389" s="88" t="s">
        <v>121</v>
      </c>
    </row>
    <row r="11390" spans="1:8">
      <c r="A11390" s="139" t="s">
        <v>17566</v>
      </c>
      <c r="B11390" s="139" t="s">
        <v>22891</v>
      </c>
      <c r="C11390" s="139" t="s">
        <v>22892</v>
      </c>
      <c r="D11390" s="140">
        <v>1027.8</v>
      </c>
      <c r="E11390" s="139" t="s">
        <v>40121</v>
      </c>
      <c r="F11390" s="140">
        <v>2099.9899999999998</v>
      </c>
      <c r="G11390" s="139"/>
      <c r="H11390" s="88" t="s">
        <v>121</v>
      </c>
    </row>
    <row r="11391" spans="1:8">
      <c r="A11391" s="139" t="s">
        <v>17566</v>
      </c>
      <c r="B11391" s="139" t="s">
        <v>22893</v>
      </c>
      <c r="C11391" s="139" t="s">
        <v>22894</v>
      </c>
      <c r="D11391" s="140">
        <v>330.27</v>
      </c>
      <c r="E11391" s="139" t="s">
        <v>40122</v>
      </c>
      <c r="F11391" s="140">
        <v>659.99</v>
      </c>
      <c r="G11391" s="139"/>
      <c r="H11391" s="88" t="s">
        <v>121</v>
      </c>
    </row>
    <row r="11392" spans="1:8">
      <c r="A11392" s="139" t="s">
        <v>17566</v>
      </c>
      <c r="B11392" s="139" t="s">
        <v>22895</v>
      </c>
      <c r="C11392" s="139" t="s">
        <v>22896</v>
      </c>
      <c r="D11392" s="140">
        <v>564.84</v>
      </c>
      <c r="E11392" s="139" t="s">
        <v>40123</v>
      </c>
      <c r="F11392" s="140">
        <v>1119.99</v>
      </c>
      <c r="G11392" s="139"/>
      <c r="H11392" s="88" t="s">
        <v>121</v>
      </c>
    </row>
    <row r="11393" spans="1:8">
      <c r="A11393" s="139" t="s">
        <v>17566</v>
      </c>
      <c r="B11393" s="139" t="s">
        <v>22897</v>
      </c>
      <c r="C11393" s="139" t="s">
        <v>22898</v>
      </c>
      <c r="D11393" s="140">
        <v>848.04</v>
      </c>
      <c r="E11393" s="139" t="s">
        <v>40124</v>
      </c>
      <c r="F11393" s="140">
        <v>1679.99</v>
      </c>
      <c r="G11393" s="139"/>
      <c r="H11393" s="88" t="s">
        <v>121</v>
      </c>
    </row>
    <row r="11394" spans="1:8">
      <c r="A11394" s="139" t="s">
        <v>17566</v>
      </c>
      <c r="B11394" s="139" t="s">
        <v>22899</v>
      </c>
      <c r="C11394" s="139" t="s">
        <v>22900</v>
      </c>
      <c r="D11394" s="140">
        <v>1412.89</v>
      </c>
      <c r="E11394" s="139" t="s">
        <v>40125</v>
      </c>
      <c r="F11394" s="140">
        <v>2799.99</v>
      </c>
      <c r="G11394" s="139"/>
      <c r="H11394" s="88" t="s">
        <v>121</v>
      </c>
    </row>
    <row r="11395" spans="1:8">
      <c r="A11395" s="139" t="s">
        <v>17566</v>
      </c>
      <c r="B11395" s="139" t="s">
        <v>22901</v>
      </c>
      <c r="C11395" s="139" t="s">
        <v>22902</v>
      </c>
      <c r="D11395" s="140">
        <v>1059.21</v>
      </c>
      <c r="E11395" s="139" t="s">
        <v>40126</v>
      </c>
      <c r="F11395" s="140">
        <v>2199.9899999999998</v>
      </c>
      <c r="G11395" s="139"/>
      <c r="H11395" s="88" t="s">
        <v>121</v>
      </c>
    </row>
    <row r="11396" spans="1:8">
      <c r="A11396" s="139" t="s">
        <v>425</v>
      </c>
      <c r="B11396" s="139" t="s">
        <v>22903</v>
      </c>
      <c r="C11396" s="139" t="s">
        <v>22904</v>
      </c>
      <c r="D11396" s="140">
        <v>340.63</v>
      </c>
      <c r="E11396" s="139" t="s">
        <v>40127</v>
      </c>
      <c r="F11396" s="140">
        <v>549.99</v>
      </c>
      <c r="G11396" s="139"/>
      <c r="H11396" s="88" t="s">
        <v>121</v>
      </c>
    </row>
    <row r="11397" spans="1:8">
      <c r="A11397" s="139" t="s">
        <v>425</v>
      </c>
      <c r="B11397" s="139" t="s">
        <v>22905</v>
      </c>
      <c r="C11397" s="139" t="s">
        <v>22906</v>
      </c>
      <c r="D11397" s="140">
        <v>11.27</v>
      </c>
      <c r="E11397" s="139" t="s">
        <v>40128</v>
      </c>
      <c r="F11397" s="140">
        <v>31.99</v>
      </c>
      <c r="G11397" s="139"/>
      <c r="H11397" s="88" t="s">
        <v>121</v>
      </c>
    </row>
    <row r="11398" spans="1:8">
      <c r="A11398" s="139" t="s">
        <v>425</v>
      </c>
      <c r="B11398" s="139" t="s">
        <v>22907</v>
      </c>
      <c r="C11398" s="139" t="s">
        <v>22908</v>
      </c>
      <c r="D11398" s="140">
        <v>169.66</v>
      </c>
      <c r="E11398" s="139" t="s">
        <v>40129</v>
      </c>
      <c r="F11398" s="140">
        <v>279.99</v>
      </c>
      <c r="G11398" s="139"/>
      <c r="H11398" s="88" t="s">
        <v>121</v>
      </c>
    </row>
    <row r="11399" spans="1:8">
      <c r="A11399" s="139" t="s">
        <v>425</v>
      </c>
      <c r="B11399" s="139" t="s">
        <v>22909</v>
      </c>
      <c r="C11399" s="139" t="s">
        <v>22910</v>
      </c>
      <c r="D11399" s="140">
        <v>26.51</v>
      </c>
      <c r="E11399" s="139" t="s">
        <v>40130</v>
      </c>
      <c r="F11399" s="140">
        <v>50.99</v>
      </c>
      <c r="G11399" s="139"/>
      <c r="H11399" s="88" t="s">
        <v>121</v>
      </c>
    </row>
    <row r="11400" spans="1:8">
      <c r="A11400" s="139" t="s">
        <v>425</v>
      </c>
      <c r="B11400" s="139" t="s">
        <v>22911</v>
      </c>
      <c r="C11400" s="139" t="s">
        <v>22912</v>
      </c>
      <c r="D11400" s="140">
        <v>32.89</v>
      </c>
      <c r="E11400" s="139" t="s">
        <v>40131</v>
      </c>
      <c r="F11400" s="140">
        <v>66.989999999999995</v>
      </c>
      <c r="G11400" s="139"/>
      <c r="H11400" s="88" t="s">
        <v>121</v>
      </c>
    </row>
    <row r="11401" spans="1:8">
      <c r="A11401" s="139" t="s">
        <v>425</v>
      </c>
      <c r="B11401" s="139" t="s">
        <v>22913</v>
      </c>
      <c r="C11401" s="139" t="s">
        <v>22914</v>
      </c>
      <c r="D11401" s="140">
        <v>131.28</v>
      </c>
      <c r="E11401" s="139" t="s">
        <v>40132</v>
      </c>
      <c r="F11401" s="140">
        <v>259.99</v>
      </c>
      <c r="G11401" s="139"/>
      <c r="H11401" s="88" t="s">
        <v>121</v>
      </c>
    </row>
    <row r="11402" spans="1:8">
      <c r="A11402" s="139" t="s">
        <v>425</v>
      </c>
      <c r="B11402" s="139" t="s">
        <v>22915</v>
      </c>
      <c r="C11402" s="139" t="s">
        <v>22916</v>
      </c>
      <c r="D11402" s="140">
        <v>161.1</v>
      </c>
      <c r="E11402" s="139" t="s">
        <v>40133</v>
      </c>
      <c r="F11402" s="140">
        <v>309.99</v>
      </c>
      <c r="G11402" s="139"/>
      <c r="H11402" s="88" t="s">
        <v>121</v>
      </c>
    </row>
    <row r="11403" spans="1:8">
      <c r="A11403" s="139" t="s">
        <v>17566</v>
      </c>
      <c r="B11403" s="139" t="s">
        <v>22917</v>
      </c>
      <c r="C11403" s="139" t="s">
        <v>22918</v>
      </c>
      <c r="D11403" s="140">
        <v>110.62</v>
      </c>
      <c r="E11403" s="139" t="s">
        <v>40134</v>
      </c>
      <c r="F11403" s="140">
        <v>219.99</v>
      </c>
      <c r="G11403" s="139"/>
      <c r="H11403" s="88" t="s">
        <v>121</v>
      </c>
    </row>
    <row r="11404" spans="1:8">
      <c r="A11404" s="139" t="s">
        <v>17566</v>
      </c>
      <c r="B11404" s="139" t="s">
        <v>22919</v>
      </c>
      <c r="C11404" s="139" t="s">
        <v>22920</v>
      </c>
      <c r="D11404" s="140">
        <v>87.03</v>
      </c>
      <c r="E11404" s="139" t="s">
        <v>40135</v>
      </c>
      <c r="F11404" s="140">
        <v>169.99</v>
      </c>
      <c r="G11404" s="139"/>
      <c r="H11404" s="88" t="s">
        <v>121</v>
      </c>
    </row>
    <row r="11405" spans="1:8">
      <c r="A11405" s="139" t="s">
        <v>17566</v>
      </c>
      <c r="B11405" s="139" t="s">
        <v>22921</v>
      </c>
      <c r="C11405" s="139" t="s">
        <v>22922</v>
      </c>
      <c r="D11405" s="140">
        <v>26.94</v>
      </c>
      <c r="E11405" s="139" t="s">
        <v>40136</v>
      </c>
      <c r="F11405" s="140">
        <v>52.99</v>
      </c>
      <c r="G11405" s="139"/>
      <c r="H11405" s="88" t="s">
        <v>121</v>
      </c>
    </row>
    <row r="11406" spans="1:8">
      <c r="A11406" s="139" t="s">
        <v>17566</v>
      </c>
      <c r="B11406" s="139" t="s">
        <v>22923</v>
      </c>
      <c r="C11406" s="139" t="s">
        <v>22924</v>
      </c>
      <c r="D11406" s="140">
        <v>667.65</v>
      </c>
      <c r="E11406" s="139" t="s">
        <v>40137</v>
      </c>
      <c r="F11406" s="140">
        <v>1299.99</v>
      </c>
      <c r="G11406" s="139"/>
      <c r="H11406" s="88" t="s">
        <v>121</v>
      </c>
    </row>
    <row r="11407" spans="1:8">
      <c r="A11407" s="139" t="s">
        <v>17566</v>
      </c>
      <c r="B11407" s="139" t="s">
        <v>22925</v>
      </c>
      <c r="C11407" s="139" t="s">
        <v>22926</v>
      </c>
      <c r="D11407" s="140">
        <v>721.89</v>
      </c>
      <c r="E11407" s="139" t="s">
        <v>40138</v>
      </c>
      <c r="F11407" s="140">
        <v>1149.99</v>
      </c>
      <c r="G11407" s="139"/>
      <c r="H11407" s="88" t="s">
        <v>121</v>
      </c>
    </row>
    <row r="11408" spans="1:8">
      <c r="A11408" s="139" t="s">
        <v>17566</v>
      </c>
      <c r="B11408" s="139" t="s">
        <v>22927</v>
      </c>
      <c r="C11408" s="139" t="s">
        <v>22928</v>
      </c>
      <c r="D11408" s="140">
        <v>360.03</v>
      </c>
      <c r="E11408" s="139" t="s">
        <v>40139</v>
      </c>
      <c r="F11408" s="140">
        <v>689.99</v>
      </c>
      <c r="G11408" s="139"/>
      <c r="H11408" s="88" t="s">
        <v>121</v>
      </c>
    </row>
    <row r="11409" spans="1:8">
      <c r="A11409" s="139" t="s">
        <v>17566</v>
      </c>
      <c r="B11409" s="139" t="s">
        <v>22929</v>
      </c>
      <c r="C11409" s="139" t="s">
        <v>22930</v>
      </c>
      <c r="D11409" s="140">
        <v>402.89</v>
      </c>
      <c r="E11409" s="139" t="s">
        <v>40140</v>
      </c>
      <c r="F11409" s="140">
        <v>769.99</v>
      </c>
      <c r="G11409" s="139"/>
      <c r="H11409" s="88" t="s">
        <v>121</v>
      </c>
    </row>
    <row r="11410" spans="1:8">
      <c r="A11410" s="139" t="s">
        <v>17566</v>
      </c>
      <c r="B11410" s="139" t="s">
        <v>22931</v>
      </c>
      <c r="C11410" s="139" t="s">
        <v>22932</v>
      </c>
      <c r="D11410" s="140">
        <v>58.07</v>
      </c>
      <c r="E11410" s="139" t="s">
        <v>40141</v>
      </c>
      <c r="F11410" s="140">
        <v>119.99</v>
      </c>
      <c r="G11410" s="139"/>
      <c r="H11410" s="88" t="s">
        <v>121</v>
      </c>
    </row>
    <row r="11411" spans="1:8">
      <c r="A11411" s="139" t="s">
        <v>17566</v>
      </c>
      <c r="B11411" s="139" t="s">
        <v>22933</v>
      </c>
      <c r="C11411" s="139" t="s">
        <v>22934</v>
      </c>
      <c r="D11411" s="140">
        <v>61.96</v>
      </c>
      <c r="E11411" s="139" t="s">
        <v>40142</v>
      </c>
      <c r="F11411" s="140">
        <v>119.99</v>
      </c>
      <c r="G11411" s="139"/>
      <c r="H11411" s="88" t="s">
        <v>121</v>
      </c>
    </row>
    <row r="11412" spans="1:8">
      <c r="A11412" s="139" t="s">
        <v>17566</v>
      </c>
      <c r="B11412" s="139" t="s">
        <v>22935</v>
      </c>
      <c r="C11412" s="139" t="s">
        <v>22936</v>
      </c>
      <c r="D11412" s="140">
        <v>54.27</v>
      </c>
      <c r="E11412" s="139" t="s">
        <v>40143</v>
      </c>
      <c r="F11412" s="140">
        <v>109.99</v>
      </c>
      <c r="G11412" s="139"/>
      <c r="H11412" s="88" t="s">
        <v>121</v>
      </c>
    </row>
    <row r="11413" spans="1:8">
      <c r="A11413" s="139" t="s">
        <v>17566</v>
      </c>
      <c r="B11413" s="139" t="s">
        <v>22937</v>
      </c>
      <c r="C11413" s="139" t="s">
        <v>22938</v>
      </c>
      <c r="D11413" s="140">
        <v>191.78</v>
      </c>
      <c r="E11413" s="139" t="s">
        <v>40144</v>
      </c>
      <c r="F11413" s="140">
        <v>369.99</v>
      </c>
      <c r="G11413" s="139"/>
      <c r="H11413" s="88" t="s">
        <v>121</v>
      </c>
    </row>
    <row r="11414" spans="1:8">
      <c r="A11414" s="139" t="s">
        <v>17566</v>
      </c>
      <c r="B11414" s="139" t="s">
        <v>22939</v>
      </c>
      <c r="C11414" s="139" t="s">
        <v>22940</v>
      </c>
      <c r="D11414" s="140">
        <v>240.37</v>
      </c>
      <c r="E11414" s="139" t="s">
        <v>40145</v>
      </c>
      <c r="F11414" s="140">
        <v>469.99</v>
      </c>
      <c r="G11414" s="139"/>
      <c r="H11414" s="88" t="s">
        <v>121</v>
      </c>
    </row>
    <row r="11415" spans="1:8">
      <c r="A11415" s="139" t="s">
        <v>425</v>
      </c>
      <c r="B11415" s="139" t="s">
        <v>22941</v>
      </c>
      <c r="C11415" s="139" t="s">
        <v>22942</v>
      </c>
      <c r="D11415" s="140">
        <v>165.23</v>
      </c>
      <c r="E11415" s="139" t="s">
        <v>40146</v>
      </c>
      <c r="F11415" s="140">
        <v>319.99</v>
      </c>
      <c r="G11415" s="139"/>
      <c r="H11415" s="88" t="s">
        <v>121</v>
      </c>
    </row>
    <row r="11416" spans="1:8">
      <c r="A11416" s="139" t="s">
        <v>17566</v>
      </c>
      <c r="B11416" s="139" t="s">
        <v>22943</v>
      </c>
      <c r="C11416" s="139" t="s">
        <v>22944</v>
      </c>
      <c r="D11416" s="140">
        <v>118.36</v>
      </c>
      <c r="E11416" s="139" t="s">
        <v>40147</v>
      </c>
      <c r="F11416" s="140">
        <v>239.99</v>
      </c>
      <c r="G11416" s="139"/>
      <c r="H11416" s="88" t="s">
        <v>121</v>
      </c>
    </row>
    <row r="11417" spans="1:8">
      <c r="A11417" s="139" t="s">
        <v>13515</v>
      </c>
      <c r="B11417" s="139" t="s">
        <v>22945</v>
      </c>
      <c r="C11417" s="139" t="s">
        <v>22946</v>
      </c>
      <c r="D11417" s="140">
        <v>64.599999999999994</v>
      </c>
      <c r="E11417" s="139" t="s">
        <v>40148</v>
      </c>
      <c r="F11417" s="140">
        <v>129.99</v>
      </c>
      <c r="G11417" s="139"/>
      <c r="H11417" s="88" t="s">
        <v>121</v>
      </c>
    </row>
    <row r="11418" spans="1:8">
      <c r="A11418" s="139" t="s">
        <v>13515</v>
      </c>
      <c r="B11418" s="139" t="s">
        <v>22947</v>
      </c>
      <c r="C11418" s="139" t="s">
        <v>22948</v>
      </c>
      <c r="D11418" s="140">
        <v>52.95</v>
      </c>
      <c r="E11418" s="139" t="s">
        <v>40149</v>
      </c>
      <c r="F11418" s="140">
        <v>109.99</v>
      </c>
      <c r="G11418" s="139"/>
      <c r="H11418" s="88" t="s">
        <v>121</v>
      </c>
    </row>
    <row r="11419" spans="1:8">
      <c r="A11419" s="139" t="s">
        <v>17566</v>
      </c>
      <c r="B11419" s="139" t="s">
        <v>22949</v>
      </c>
      <c r="C11419" s="139" t="s">
        <v>22950</v>
      </c>
      <c r="D11419" s="140">
        <v>715.54</v>
      </c>
      <c r="E11419" s="139" t="s">
        <v>40150</v>
      </c>
      <c r="F11419" s="140">
        <v>1399.99</v>
      </c>
      <c r="G11419" s="139"/>
      <c r="H11419" s="88" t="s">
        <v>121</v>
      </c>
    </row>
    <row r="11420" spans="1:8">
      <c r="A11420" s="139" t="s">
        <v>17566</v>
      </c>
      <c r="B11420" s="139" t="s">
        <v>22951</v>
      </c>
      <c r="C11420" s="139" t="s">
        <v>22952</v>
      </c>
      <c r="D11420" s="140">
        <v>529.5</v>
      </c>
      <c r="E11420" s="139" t="s">
        <v>40151</v>
      </c>
      <c r="F11420" s="140">
        <v>1099.99</v>
      </c>
      <c r="G11420" s="139"/>
      <c r="H11420" s="88" t="s">
        <v>121</v>
      </c>
    </row>
    <row r="11421" spans="1:8">
      <c r="A11421" s="139" t="s">
        <v>17566</v>
      </c>
      <c r="B11421" s="139" t="s">
        <v>22953</v>
      </c>
      <c r="C11421" s="139" t="s">
        <v>22954</v>
      </c>
      <c r="D11421" s="140">
        <v>64.959999999999994</v>
      </c>
      <c r="E11421" s="139" t="s">
        <v>40152</v>
      </c>
      <c r="F11421" s="140">
        <v>129.99</v>
      </c>
      <c r="G11421" s="139"/>
      <c r="H11421" s="88" t="s">
        <v>121</v>
      </c>
    </row>
    <row r="11422" spans="1:8">
      <c r="A11422" s="139" t="s">
        <v>17566</v>
      </c>
      <c r="B11422" s="139" t="s">
        <v>22955</v>
      </c>
      <c r="C11422" s="139" t="s">
        <v>22956</v>
      </c>
      <c r="D11422" s="140">
        <v>912.31</v>
      </c>
      <c r="E11422" s="139" t="s">
        <v>40153</v>
      </c>
      <c r="F11422" s="140">
        <v>1799.99</v>
      </c>
      <c r="G11422" s="139"/>
      <c r="H11422" s="88" t="s">
        <v>121</v>
      </c>
    </row>
    <row r="11423" spans="1:8">
      <c r="A11423" s="139" t="s">
        <v>17566</v>
      </c>
      <c r="B11423" s="139" t="s">
        <v>22957</v>
      </c>
      <c r="C11423" s="139" t="s">
        <v>22958</v>
      </c>
      <c r="D11423" s="140">
        <v>1199.99</v>
      </c>
      <c r="E11423" s="139" t="s">
        <v>40154</v>
      </c>
      <c r="F11423" s="140">
        <v>1999.99</v>
      </c>
      <c r="G11423" s="139"/>
      <c r="H11423" s="88" t="s">
        <v>121</v>
      </c>
    </row>
    <row r="11424" spans="1:8">
      <c r="A11424" s="139" t="s">
        <v>17566</v>
      </c>
      <c r="B11424" s="139" t="s">
        <v>22959</v>
      </c>
      <c r="C11424" s="139" t="s">
        <v>22960</v>
      </c>
      <c r="D11424" s="140">
        <v>37.53</v>
      </c>
      <c r="E11424" s="139" t="s">
        <v>40155</v>
      </c>
      <c r="F11424" s="140">
        <v>72.989999999999995</v>
      </c>
      <c r="G11424" s="139"/>
      <c r="H11424" s="88" t="s">
        <v>121</v>
      </c>
    </row>
    <row r="11425" spans="1:8">
      <c r="A11425" s="139" t="s">
        <v>17566</v>
      </c>
      <c r="B11425" s="139" t="s">
        <v>22961</v>
      </c>
      <c r="C11425" s="139" t="s">
        <v>22962</v>
      </c>
      <c r="D11425" s="140">
        <v>37.799999999999997</v>
      </c>
      <c r="E11425" s="139" t="s">
        <v>40156</v>
      </c>
      <c r="F11425" s="140">
        <v>73.989999999999995</v>
      </c>
      <c r="G11425" s="139"/>
      <c r="H11425" s="88" t="s">
        <v>121</v>
      </c>
    </row>
    <row r="11426" spans="1:8">
      <c r="A11426" s="139" t="s">
        <v>17566</v>
      </c>
      <c r="B11426" s="139" t="s">
        <v>22963</v>
      </c>
      <c r="C11426" s="139" t="s">
        <v>22964</v>
      </c>
      <c r="D11426" s="140">
        <v>37.53</v>
      </c>
      <c r="E11426" s="139" t="s">
        <v>40157</v>
      </c>
      <c r="F11426" s="140">
        <v>72.989999999999995</v>
      </c>
      <c r="G11426" s="139"/>
      <c r="H11426" s="88" t="s">
        <v>121</v>
      </c>
    </row>
    <row r="11427" spans="1:8">
      <c r="A11427" s="139" t="s">
        <v>17566</v>
      </c>
      <c r="B11427" s="139" t="s">
        <v>22965</v>
      </c>
      <c r="C11427" s="139" t="s">
        <v>22966</v>
      </c>
      <c r="D11427" s="140">
        <v>3129.65</v>
      </c>
      <c r="E11427" s="139" t="s">
        <v>40158</v>
      </c>
      <c r="F11427" s="140">
        <v>4999.99</v>
      </c>
      <c r="G11427" s="139"/>
      <c r="H11427" s="88" t="s">
        <v>121</v>
      </c>
    </row>
    <row r="11428" spans="1:8">
      <c r="A11428" s="139" t="s">
        <v>17566</v>
      </c>
      <c r="B11428" s="139" t="s">
        <v>22967</v>
      </c>
      <c r="C11428" s="139" t="s">
        <v>22968</v>
      </c>
      <c r="D11428" s="140">
        <v>1659.03</v>
      </c>
      <c r="E11428" s="139" t="s">
        <v>40159</v>
      </c>
      <c r="F11428" s="140">
        <v>2649.99</v>
      </c>
      <c r="G11428" s="139"/>
      <c r="H11428" s="88" t="s">
        <v>121</v>
      </c>
    </row>
    <row r="11429" spans="1:8">
      <c r="A11429" s="139" t="s">
        <v>17566</v>
      </c>
      <c r="B11429" s="139" t="s">
        <v>22969</v>
      </c>
      <c r="C11429" s="139" t="s">
        <v>22970</v>
      </c>
      <c r="D11429" s="140">
        <v>2407.75</v>
      </c>
      <c r="E11429" s="139" t="s">
        <v>40160</v>
      </c>
      <c r="F11429" s="140">
        <v>3899.99</v>
      </c>
      <c r="G11429" s="139"/>
      <c r="H11429" s="88" t="s">
        <v>121</v>
      </c>
    </row>
    <row r="11430" spans="1:8">
      <c r="A11430" s="139" t="s">
        <v>17566</v>
      </c>
      <c r="B11430" s="139" t="s">
        <v>22971</v>
      </c>
      <c r="C11430" s="139" t="s">
        <v>22972</v>
      </c>
      <c r="D11430" s="140">
        <v>1113.92</v>
      </c>
      <c r="E11430" s="139" t="s">
        <v>40161</v>
      </c>
      <c r="F11430" s="140">
        <v>1799.99</v>
      </c>
      <c r="G11430" s="139"/>
      <c r="H11430" s="88" t="s">
        <v>121</v>
      </c>
    </row>
    <row r="11431" spans="1:8">
      <c r="A11431" s="139" t="s">
        <v>17566</v>
      </c>
      <c r="B11431" s="139" t="s">
        <v>22973</v>
      </c>
      <c r="C11431" s="139" t="s">
        <v>22974</v>
      </c>
      <c r="D11431" s="140">
        <v>219.39</v>
      </c>
      <c r="E11431" s="139" t="s">
        <v>40162</v>
      </c>
      <c r="F11431" s="140">
        <v>429.99</v>
      </c>
      <c r="G11431" s="139"/>
      <c r="H11431" s="88" t="s">
        <v>121</v>
      </c>
    </row>
    <row r="11432" spans="1:8">
      <c r="A11432" s="139" t="s">
        <v>17566</v>
      </c>
      <c r="B11432" s="139" t="s">
        <v>22975</v>
      </c>
      <c r="C11432" s="139" t="s">
        <v>22976</v>
      </c>
      <c r="D11432" s="140">
        <v>306.52</v>
      </c>
      <c r="E11432" s="139" t="s">
        <v>40163</v>
      </c>
      <c r="F11432" s="140">
        <v>589.99</v>
      </c>
      <c r="G11432" s="139"/>
      <c r="H11432" s="88" t="s">
        <v>121</v>
      </c>
    </row>
    <row r="11433" spans="1:8">
      <c r="A11433" s="139" t="s">
        <v>17566</v>
      </c>
      <c r="B11433" s="139" t="s">
        <v>22977</v>
      </c>
      <c r="C11433" s="139" t="s">
        <v>22978</v>
      </c>
      <c r="D11433" s="140">
        <v>372.19</v>
      </c>
      <c r="E11433" s="139" t="s">
        <v>40164</v>
      </c>
      <c r="F11433" s="140">
        <v>719.99</v>
      </c>
      <c r="G11433" s="139"/>
      <c r="H11433" s="88" t="s">
        <v>121</v>
      </c>
    </row>
    <row r="11434" spans="1:8">
      <c r="A11434" s="139" t="s">
        <v>17566</v>
      </c>
      <c r="B11434" s="139" t="s">
        <v>22979</v>
      </c>
      <c r="C11434" s="139" t="s">
        <v>22980</v>
      </c>
      <c r="D11434" s="140">
        <v>286.83</v>
      </c>
      <c r="E11434" s="139" t="s">
        <v>40165</v>
      </c>
      <c r="F11434" s="140">
        <v>559.99</v>
      </c>
      <c r="G11434" s="139"/>
      <c r="H11434" s="88" t="s">
        <v>121</v>
      </c>
    </row>
    <row r="11435" spans="1:8">
      <c r="A11435" s="139" t="s">
        <v>17566</v>
      </c>
      <c r="B11435" s="139" t="s">
        <v>22981</v>
      </c>
      <c r="C11435" s="139" t="s">
        <v>22982</v>
      </c>
      <c r="D11435" s="140">
        <v>372.71</v>
      </c>
      <c r="E11435" s="139" t="s">
        <v>40166</v>
      </c>
      <c r="F11435" s="140">
        <v>729.99</v>
      </c>
      <c r="G11435" s="139"/>
      <c r="H11435" s="88" t="s">
        <v>121</v>
      </c>
    </row>
    <row r="11436" spans="1:8">
      <c r="A11436" s="139" t="s">
        <v>17566</v>
      </c>
      <c r="B11436" s="139" t="s">
        <v>22983</v>
      </c>
      <c r="C11436" s="139" t="s">
        <v>22984</v>
      </c>
      <c r="D11436" s="140">
        <v>480.35</v>
      </c>
      <c r="E11436" s="139" t="s">
        <v>40167</v>
      </c>
      <c r="F11436" s="140">
        <v>939.99</v>
      </c>
      <c r="G11436" s="139"/>
      <c r="H11436" s="88" t="s">
        <v>121</v>
      </c>
    </row>
    <row r="11437" spans="1:8">
      <c r="A11437" s="139" t="s">
        <v>17566</v>
      </c>
      <c r="B11437" s="139" t="s">
        <v>22985</v>
      </c>
      <c r="C11437" s="139" t="s">
        <v>22986</v>
      </c>
      <c r="D11437" s="140">
        <v>588.83000000000004</v>
      </c>
      <c r="E11437" s="139" t="s">
        <v>40168</v>
      </c>
      <c r="F11437" s="140">
        <v>1099.99</v>
      </c>
      <c r="G11437" s="139"/>
      <c r="H11437" s="88" t="s">
        <v>121</v>
      </c>
    </row>
    <row r="11438" spans="1:8">
      <c r="A11438" s="139" t="s">
        <v>17566</v>
      </c>
      <c r="B11438" s="139" t="s">
        <v>22987</v>
      </c>
      <c r="C11438" s="139" t="s">
        <v>22988</v>
      </c>
      <c r="D11438" s="140">
        <v>770.43</v>
      </c>
      <c r="E11438" s="139" t="s">
        <v>40169</v>
      </c>
      <c r="F11438" s="140">
        <v>1599.99</v>
      </c>
      <c r="G11438" s="139"/>
      <c r="H11438" s="88" t="s">
        <v>121</v>
      </c>
    </row>
    <row r="11439" spans="1:8">
      <c r="A11439" s="139" t="s">
        <v>17566</v>
      </c>
      <c r="B11439" s="139" t="s">
        <v>22989</v>
      </c>
      <c r="C11439" s="139" t="s">
        <v>22990</v>
      </c>
      <c r="D11439" s="140">
        <v>594.83000000000004</v>
      </c>
      <c r="E11439" s="139" t="s">
        <v>40170</v>
      </c>
      <c r="F11439" s="140">
        <v>1199.99</v>
      </c>
      <c r="G11439" s="139"/>
      <c r="H11439" s="88" t="s">
        <v>121</v>
      </c>
    </row>
    <row r="11440" spans="1:8">
      <c r="A11440" s="139" t="s">
        <v>17566</v>
      </c>
      <c r="B11440" s="139" t="s">
        <v>22991</v>
      </c>
      <c r="C11440" s="139" t="s">
        <v>22992</v>
      </c>
      <c r="D11440" s="140">
        <v>82.58</v>
      </c>
      <c r="E11440" s="139" t="s">
        <v>40171</v>
      </c>
      <c r="F11440" s="140">
        <v>159.99</v>
      </c>
      <c r="G11440" s="139"/>
      <c r="H11440" s="88" t="s">
        <v>121</v>
      </c>
    </row>
    <row r="11441" spans="1:8">
      <c r="A11441" s="139" t="s">
        <v>17566</v>
      </c>
      <c r="B11441" s="139" t="s">
        <v>22993</v>
      </c>
      <c r="C11441" s="139" t="s">
        <v>22994</v>
      </c>
      <c r="D11441" s="140">
        <v>13.88</v>
      </c>
      <c r="E11441" s="139" t="s">
        <v>40172</v>
      </c>
      <c r="F11441" s="140">
        <v>22.99</v>
      </c>
      <c r="G11441" s="139"/>
      <c r="H11441" s="88" t="s">
        <v>121</v>
      </c>
    </row>
    <row r="11442" spans="1:8">
      <c r="A11442" s="139" t="s">
        <v>17566</v>
      </c>
      <c r="B11442" s="139" t="s">
        <v>22995</v>
      </c>
      <c r="C11442" s="139" t="s">
        <v>22996</v>
      </c>
      <c r="D11442" s="140">
        <v>15.3</v>
      </c>
      <c r="E11442" s="139" t="s">
        <v>40173</v>
      </c>
      <c r="F11442" s="140">
        <v>24.99</v>
      </c>
      <c r="G11442" s="139"/>
      <c r="H11442" s="88" t="s">
        <v>121</v>
      </c>
    </row>
    <row r="11443" spans="1:8">
      <c r="A11443" s="139" t="s">
        <v>17566</v>
      </c>
      <c r="B11443" s="139" t="s">
        <v>22997</v>
      </c>
      <c r="C11443" s="139" t="s">
        <v>22998</v>
      </c>
      <c r="D11443" s="140">
        <v>18.18</v>
      </c>
      <c r="E11443" s="139" t="s">
        <v>40174</v>
      </c>
      <c r="F11443" s="140">
        <v>27.99</v>
      </c>
      <c r="G11443" s="139"/>
      <c r="H11443" s="88" t="s">
        <v>121</v>
      </c>
    </row>
    <row r="11444" spans="1:8">
      <c r="A11444" s="139" t="s">
        <v>17566</v>
      </c>
      <c r="B11444" s="139" t="s">
        <v>22999</v>
      </c>
      <c r="C11444" s="139" t="s">
        <v>23000</v>
      </c>
      <c r="D11444" s="140">
        <v>37.33</v>
      </c>
      <c r="E11444" s="139" t="s">
        <v>40175</v>
      </c>
      <c r="F11444" s="140">
        <v>72.989999999999995</v>
      </c>
      <c r="G11444" s="139"/>
      <c r="H11444" s="88" t="s">
        <v>121</v>
      </c>
    </row>
    <row r="11445" spans="1:8">
      <c r="A11445" s="139" t="s">
        <v>17566</v>
      </c>
      <c r="B11445" s="139" t="s">
        <v>23001</v>
      </c>
      <c r="C11445" s="139" t="s">
        <v>23002</v>
      </c>
      <c r="D11445" s="140">
        <v>18.78</v>
      </c>
      <c r="E11445" s="139" t="s">
        <v>40176</v>
      </c>
      <c r="F11445" s="140">
        <v>36.99</v>
      </c>
      <c r="G11445" s="139"/>
      <c r="H11445" s="88" t="s">
        <v>121</v>
      </c>
    </row>
    <row r="11446" spans="1:8">
      <c r="A11446" s="139" t="s">
        <v>17566</v>
      </c>
      <c r="B11446" s="139" t="s">
        <v>23003</v>
      </c>
      <c r="C11446" s="139" t="s">
        <v>23004</v>
      </c>
      <c r="D11446" s="140">
        <v>60.54</v>
      </c>
      <c r="E11446" s="139" t="s">
        <v>40177</v>
      </c>
      <c r="F11446" s="140">
        <v>93.99</v>
      </c>
      <c r="G11446" s="139"/>
      <c r="H11446" s="88" t="s">
        <v>121</v>
      </c>
    </row>
    <row r="11447" spans="1:8">
      <c r="A11447" s="139" t="s">
        <v>17566</v>
      </c>
      <c r="B11447" s="139" t="s">
        <v>23005</v>
      </c>
      <c r="C11447" s="139" t="s">
        <v>23006</v>
      </c>
      <c r="D11447" s="140">
        <v>2812.51</v>
      </c>
      <c r="E11447" s="139" t="s">
        <v>40178</v>
      </c>
      <c r="F11447" s="140">
        <v>5699.99</v>
      </c>
      <c r="G11447" s="139"/>
      <c r="H11447" s="88" t="s">
        <v>121</v>
      </c>
    </row>
    <row r="11448" spans="1:8">
      <c r="A11448" s="139" t="s">
        <v>17566</v>
      </c>
      <c r="B11448" s="139" t="s">
        <v>23007</v>
      </c>
      <c r="C11448" s="139" t="s">
        <v>23008</v>
      </c>
      <c r="D11448" s="140">
        <v>597.77</v>
      </c>
      <c r="E11448" s="139" t="s">
        <v>40179</v>
      </c>
      <c r="F11448" s="140">
        <v>1299.99</v>
      </c>
      <c r="G11448" s="139"/>
      <c r="H11448" s="88" t="s">
        <v>121</v>
      </c>
    </row>
    <row r="11449" spans="1:8">
      <c r="A11449" s="139" t="s">
        <v>17566</v>
      </c>
      <c r="B11449" s="139" t="s">
        <v>23009</v>
      </c>
      <c r="C11449" s="139" t="s">
        <v>23010</v>
      </c>
      <c r="D11449" s="140">
        <v>6.12</v>
      </c>
      <c r="E11449" s="139" t="s">
        <v>40180</v>
      </c>
      <c r="F11449" s="140">
        <v>12.99</v>
      </c>
      <c r="G11449" s="139"/>
      <c r="H11449" s="88" t="s">
        <v>121</v>
      </c>
    </row>
    <row r="11450" spans="1:8">
      <c r="A11450" s="139" t="s">
        <v>17566</v>
      </c>
      <c r="B11450" s="139" t="s">
        <v>23011</v>
      </c>
      <c r="C11450" s="139" t="s">
        <v>23012</v>
      </c>
      <c r="D11450" s="140">
        <v>8.6999999999999993</v>
      </c>
      <c r="E11450" s="139" t="s">
        <v>40181</v>
      </c>
      <c r="F11450" s="140">
        <v>18.989999999999998</v>
      </c>
      <c r="G11450" s="139"/>
      <c r="H11450" s="88" t="s">
        <v>121</v>
      </c>
    </row>
    <row r="11451" spans="1:8">
      <c r="A11451" s="139" t="s">
        <v>17566</v>
      </c>
      <c r="B11451" s="139" t="s">
        <v>23013</v>
      </c>
      <c r="C11451" s="139" t="s">
        <v>23014</v>
      </c>
      <c r="D11451" s="140">
        <v>9.92</v>
      </c>
      <c r="E11451" s="139" t="s">
        <v>40182</v>
      </c>
      <c r="F11451" s="140">
        <v>24.99</v>
      </c>
      <c r="G11451" s="139"/>
      <c r="H11451" s="88" t="s">
        <v>121</v>
      </c>
    </row>
    <row r="11452" spans="1:8">
      <c r="A11452" s="139" t="s">
        <v>17566</v>
      </c>
      <c r="B11452" s="139" t="s">
        <v>23015</v>
      </c>
      <c r="C11452" s="139" t="s">
        <v>23016</v>
      </c>
      <c r="D11452" s="140">
        <v>5.39</v>
      </c>
      <c r="E11452" s="139" t="s">
        <v>40183</v>
      </c>
      <c r="F11452" s="140">
        <v>12.99</v>
      </c>
      <c r="G11452" s="139"/>
      <c r="H11452" s="88" t="s">
        <v>121</v>
      </c>
    </row>
    <row r="11453" spans="1:8">
      <c r="A11453" s="139" t="s">
        <v>17566</v>
      </c>
      <c r="B11453" s="139" t="s">
        <v>23017</v>
      </c>
      <c r="C11453" s="139" t="s">
        <v>23018</v>
      </c>
      <c r="D11453" s="140">
        <v>5.64</v>
      </c>
      <c r="E11453" s="139" t="s">
        <v>40184</v>
      </c>
      <c r="F11453" s="140">
        <v>12.99</v>
      </c>
      <c r="G11453" s="139"/>
      <c r="H11453" s="88" t="s">
        <v>121</v>
      </c>
    </row>
    <row r="11454" spans="1:8">
      <c r="A11454" s="139" t="s">
        <v>17566</v>
      </c>
      <c r="B11454" s="139" t="s">
        <v>23019</v>
      </c>
      <c r="C11454" s="139" t="s">
        <v>23020</v>
      </c>
      <c r="D11454" s="140">
        <v>5.88</v>
      </c>
      <c r="E11454" s="139" t="s">
        <v>40185</v>
      </c>
      <c r="F11454" s="140">
        <v>12.99</v>
      </c>
      <c r="G11454" s="139"/>
      <c r="H11454" s="88" t="s">
        <v>121</v>
      </c>
    </row>
    <row r="11455" spans="1:8">
      <c r="A11455" s="139" t="s">
        <v>425</v>
      </c>
      <c r="B11455" s="139" t="s">
        <v>23021</v>
      </c>
      <c r="C11455" s="139" t="s">
        <v>23022</v>
      </c>
      <c r="D11455" s="140">
        <v>5.81</v>
      </c>
      <c r="E11455" s="139" t="s">
        <v>40186</v>
      </c>
      <c r="F11455" s="140">
        <v>11.99</v>
      </c>
      <c r="G11455" s="139"/>
      <c r="H11455" s="88" t="s">
        <v>121</v>
      </c>
    </row>
    <row r="11456" spans="1:8">
      <c r="A11456" s="139" t="s">
        <v>425</v>
      </c>
      <c r="B11456" s="139" t="s">
        <v>23023</v>
      </c>
      <c r="C11456" s="139" t="s">
        <v>23024</v>
      </c>
      <c r="D11456" s="140">
        <v>5.29</v>
      </c>
      <c r="E11456" s="139" t="s">
        <v>40187</v>
      </c>
      <c r="F11456" s="140">
        <v>10.99</v>
      </c>
      <c r="G11456" s="139"/>
      <c r="H11456" s="88" t="s">
        <v>121</v>
      </c>
    </row>
    <row r="11457" spans="1:8">
      <c r="A11457" s="139" t="s">
        <v>17566</v>
      </c>
      <c r="B11457" s="139" t="s">
        <v>23025</v>
      </c>
      <c r="C11457" s="139" t="s">
        <v>23026</v>
      </c>
      <c r="D11457" s="140">
        <v>23.65</v>
      </c>
      <c r="E11457" s="139" t="s">
        <v>40188</v>
      </c>
      <c r="F11457" s="140">
        <v>41.99</v>
      </c>
      <c r="G11457" s="139"/>
      <c r="H11457" s="88" t="s">
        <v>121</v>
      </c>
    </row>
    <row r="11458" spans="1:8">
      <c r="A11458" s="139" t="s">
        <v>332</v>
      </c>
      <c r="B11458" s="139" t="s">
        <v>23027</v>
      </c>
      <c r="C11458" s="139" t="s">
        <v>23028</v>
      </c>
      <c r="D11458" s="140">
        <v>15.99</v>
      </c>
      <c r="E11458" s="139" t="s">
        <v>40189</v>
      </c>
      <c r="F11458" s="140">
        <v>32.99</v>
      </c>
      <c r="G11458" s="139"/>
      <c r="H11458" s="88" t="s">
        <v>121</v>
      </c>
    </row>
    <row r="11459" spans="1:8">
      <c r="A11459" s="139" t="s">
        <v>332</v>
      </c>
      <c r="B11459" s="139" t="s">
        <v>23029</v>
      </c>
      <c r="C11459" s="139" t="s">
        <v>23030</v>
      </c>
      <c r="D11459" s="140">
        <v>15.99</v>
      </c>
      <c r="E11459" s="139" t="s">
        <v>40190</v>
      </c>
      <c r="F11459" s="140">
        <v>32.99</v>
      </c>
      <c r="G11459" s="139"/>
      <c r="H11459" s="88" t="s">
        <v>121</v>
      </c>
    </row>
    <row r="11460" spans="1:8">
      <c r="A11460" s="139" t="s">
        <v>332</v>
      </c>
      <c r="B11460" s="139" t="s">
        <v>23031</v>
      </c>
      <c r="C11460" s="139" t="s">
        <v>23032</v>
      </c>
      <c r="D11460" s="140">
        <v>15.99</v>
      </c>
      <c r="E11460" s="139" t="s">
        <v>40191</v>
      </c>
      <c r="F11460" s="140">
        <v>32.99</v>
      </c>
      <c r="G11460" s="139"/>
      <c r="H11460" s="88" t="s">
        <v>121</v>
      </c>
    </row>
    <row r="11461" spans="1:8">
      <c r="A11461" s="139" t="s">
        <v>332</v>
      </c>
      <c r="B11461" s="139" t="s">
        <v>23033</v>
      </c>
      <c r="C11461" s="139" t="s">
        <v>23034</v>
      </c>
      <c r="D11461" s="140">
        <v>15.99</v>
      </c>
      <c r="E11461" s="139" t="s">
        <v>40192</v>
      </c>
      <c r="F11461" s="140">
        <v>32.99</v>
      </c>
      <c r="G11461" s="139"/>
      <c r="H11461" s="88" t="s">
        <v>121</v>
      </c>
    </row>
    <row r="11462" spans="1:8">
      <c r="A11462" s="139" t="s">
        <v>425</v>
      </c>
      <c r="B11462" s="139" t="s">
        <v>23035</v>
      </c>
      <c r="C11462" s="139" t="s">
        <v>23036</v>
      </c>
      <c r="D11462" s="140">
        <v>18.440000000000001</v>
      </c>
      <c r="E11462" s="139" t="s">
        <v>40193</v>
      </c>
      <c r="F11462" s="140">
        <v>33.99</v>
      </c>
      <c r="G11462" s="139"/>
      <c r="H11462" s="88" t="s">
        <v>121</v>
      </c>
    </row>
    <row r="11463" spans="1:8">
      <c r="A11463" s="139" t="s">
        <v>17566</v>
      </c>
      <c r="B11463" s="139" t="s">
        <v>23037</v>
      </c>
      <c r="C11463" s="139" t="s">
        <v>23038</v>
      </c>
      <c r="D11463" s="140">
        <v>22.18</v>
      </c>
      <c r="E11463" s="139" t="s">
        <v>40194</v>
      </c>
      <c r="F11463" s="140">
        <v>35.99</v>
      </c>
      <c r="G11463" s="139"/>
      <c r="H11463" s="88" t="s">
        <v>121</v>
      </c>
    </row>
    <row r="11464" spans="1:8">
      <c r="A11464" s="139" t="s">
        <v>17566</v>
      </c>
      <c r="B11464" s="139" t="s">
        <v>23039</v>
      </c>
      <c r="C11464" s="139" t="s">
        <v>23040</v>
      </c>
      <c r="D11464" s="140">
        <v>192.49</v>
      </c>
      <c r="E11464" s="139" t="s">
        <v>40195</v>
      </c>
      <c r="F11464" s="140">
        <v>409.99</v>
      </c>
      <c r="G11464" s="139"/>
      <c r="H11464" s="88" t="s">
        <v>121</v>
      </c>
    </row>
    <row r="11465" spans="1:8">
      <c r="A11465" s="139" t="s">
        <v>623</v>
      </c>
      <c r="B11465" s="139" t="s">
        <v>23041</v>
      </c>
      <c r="C11465" s="139" t="s">
        <v>23042</v>
      </c>
      <c r="D11465" s="140">
        <v>139.99</v>
      </c>
      <c r="E11465" s="139" t="s">
        <v>40196</v>
      </c>
      <c r="F11465" s="140">
        <v>239.99</v>
      </c>
      <c r="G11465" s="139"/>
      <c r="H11465" s="88" t="s">
        <v>121</v>
      </c>
    </row>
    <row r="11466" spans="1:8">
      <c r="A11466" s="139" t="s">
        <v>17566</v>
      </c>
      <c r="B11466" s="139" t="s">
        <v>23043</v>
      </c>
      <c r="C11466" s="139" t="s">
        <v>23044</v>
      </c>
      <c r="D11466" s="140">
        <v>110.63</v>
      </c>
      <c r="E11466" s="139" t="s">
        <v>40197</v>
      </c>
      <c r="F11466" s="140">
        <v>229.99</v>
      </c>
      <c r="G11466" s="139"/>
      <c r="H11466" s="88" t="s">
        <v>121</v>
      </c>
    </row>
    <row r="11467" spans="1:8">
      <c r="A11467" s="139" t="s">
        <v>17566</v>
      </c>
      <c r="B11467" s="139" t="s">
        <v>23045</v>
      </c>
      <c r="C11467" s="139" t="s">
        <v>23046</v>
      </c>
      <c r="D11467" s="140">
        <v>230</v>
      </c>
      <c r="E11467" s="139" t="s">
        <v>40198</v>
      </c>
      <c r="F11467" s="140">
        <v>499.99</v>
      </c>
      <c r="G11467" s="139"/>
      <c r="H11467" s="88" t="s">
        <v>121</v>
      </c>
    </row>
    <row r="11468" spans="1:8">
      <c r="A11468" s="139" t="s">
        <v>17566</v>
      </c>
      <c r="B11468" s="139" t="s">
        <v>23047</v>
      </c>
      <c r="C11468" s="139" t="s">
        <v>23048</v>
      </c>
      <c r="D11468" s="140">
        <v>238.26</v>
      </c>
      <c r="E11468" s="139" t="s">
        <v>40199</v>
      </c>
      <c r="F11468" s="140">
        <v>499.99</v>
      </c>
      <c r="G11468" s="139"/>
      <c r="H11468" s="88" t="s">
        <v>121</v>
      </c>
    </row>
    <row r="11469" spans="1:8">
      <c r="A11469" s="139" t="s">
        <v>17566</v>
      </c>
      <c r="B11469" s="139" t="s">
        <v>23049</v>
      </c>
      <c r="C11469" s="139" t="s">
        <v>23050</v>
      </c>
      <c r="D11469" s="140">
        <v>112.98</v>
      </c>
      <c r="E11469" s="139" t="s">
        <v>40200</v>
      </c>
      <c r="F11469" s="140">
        <v>239.99</v>
      </c>
      <c r="G11469" s="139"/>
      <c r="H11469" s="88" t="s">
        <v>121</v>
      </c>
    </row>
    <row r="11470" spans="1:8">
      <c r="A11470" s="139" t="s">
        <v>17566</v>
      </c>
      <c r="B11470" s="139" t="s">
        <v>23051</v>
      </c>
      <c r="C11470" s="139" t="s">
        <v>23052</v>
      </c>
      <c r="D11470" s="140">
        <v>566.71</v>
      </c>
      <c r="E11470" s="139" t="s">
        <v>40201</v>
      </c>
      <c r="F11470" s="140">
        <v>1099.99</v>
      </c>
      <c r="G11470" s="139"/>
      <c r="H11470" s="88" t="s">
        <v>121</v>
      </c>
    </row>
    <row r="11471" spans="1:8">
      <c r="A11471" s="139" t="s">
        <v>17566</v>
      </c>
      <c r="B11471" s="139" t="s">
        <v>23053</v>
      </c>
      <c r="C11471" s="139" t="s">
        <v>23054</v>
      </c>
      <c r="D11471" s="140">
        <v>140.02000000000001</v>
      </c>
      <c r="E11471" s="139" t="s">
        <v>40202</v>
      </c>
      <c r="F11471" s="140">
        <v>289.99</v>
      </c>
      <c r="G11471" s="139"/>
      <c r="H11471" s="88" t="s">
        <v>121</v>
      </c>
    </row>
    <row r="11472" spans="1:8">
      <c r="A11472" s="139" t="s">
        <v>17566</v>
      </c>
      <c r="B11472" s="139" t="s">
        <v>23055</v>
      </c>
      <c r="C11472" s="139" t="s">
        <v>23056</v>
      </c>
      <c r="D11472" s="140">
        <v>390.75</v>
      </c>
      <c r="E11472" s="139" t="s">
        <v>40203</v>
      </c>
      <c r="F11472" s="140">
        <v>769.99</v>
      </c>
      <c r="G11472" s="139"/>
      <c r="H11472" s="88" t="s">
        <v>121</v>
      </c>
    </row>
    <row r="11473" spans="1:8">
      <c r="A11473" s="139" t="s">
        <v>17566</v>
      </c>
      <c r="B11473" s="139" t="s">
        <v>23057</v>
      </c>
      <c r="C11473" s="139" t="s">
        <v>23058</v>
      </c>
      <c r="D11473" s="140">
        <v>180.8</v>
      </c>
      <c r="E11473" s="139" t="s">
        <v>40204</v>
      </c>
      <c r="F11473" s="140">
        <v>379.99</v>
      </c>
      <c r="G11473" s="139"/>
      <c r="H11473" s="88" t="s">
        <v>121</v>
      </c>
    </row>
    <row r="11474" spans="1:8">
      <c r="A11474" s="139" t="s">
        <v>17566</v>
      </c>
      <c r="B11474" s="139" t="s">
        <v>23059</v>
      </c>
      <c r="C11474" s="139" t="s">
        <v>23060</v>
      </c>
      <c r="D11474" s="140">
        <v>319.94</v>
      </c>
      <c r="E11474" s="139" t="s">
        <v>40205</v>
      </c>
      <c r="F11474" s="140">
        <v>569.99</v>
      </c>
      <c r="G11474" s="139"/>
      <c r="H11474" s="88" t="s">
        <v>121</v>
      </c>
    </row>
    <row r="11475" spans="1:8">
      <c r="A11475" s="139" t="s">
        <v>17566</v>
      </c>
      <c r="B11475" s="139" t="s">
        <v>23061</v>
      </c>
      <c r="C11475" s="139" t="s">
        <v>23062</v>
      </c>
      <c r="D11475" s="140">
        <v>213.54</v>
      </c>
      <c r="E11475" s="139" t="s">
        <v>40206</v>
      </c>
      <c r="F11475" s="140">
        <v>469.99</v>
      </c>
      <c r="G11475" s="139"/>
      <c r="H11475" s="88" t="s">
        <v>121</v>
      </c>
    </row>
    <row r="11476" spans="1:8">
      <c r="A11476" s="139" t="s">
        <v>17566</v>
      </c>
      <c r="B11476" s="139" t="s">
        <v>23063</v>
      </c>
      <c r="C11476" s="139" t="s">
        <v>23064</v>
      </c>
      <c r="D11476" s="140">
        <v>170.9</v>
      </c>
      <c r="E11476" s="139" t="s">
        <v>40207</v>
      </c>
      <c r="F11476" s="140">
        <v>349.99</v>
      </c>
      <c r="G11476" s="139"/>
      <c r="H11476" s="88" t="s">
        <v>121</v>
      </c>
    </row>
    <row r="11477" spans="1:8">
      <c r="A11477" s="139" t="s">
        <v>17566</v>
      </c>
      <c r="B11477" s="139" t="s">
        <v>23065</v>
      </c>
      <c r="C11477" s="139" t="s">
        <v>23066</v>
      </c>
      <c r="D11477" s="140">
        <v>830.63</v>
      </c>
      <c r="E11477" s="139" t="s">
        <v>40208</v>
      </c>
      <c r="F11477" s="140">
        <v>1599.99</v>
      </c>
      <c r="G11477" s="139"/>
      <c r="H11477" s="88" t="s">
        <v>121</v>
      </c>
    </row>
    <row r="11478" spans="1:8">
      <c r="A11478" s="139" t="s">
        <v>17566</v>
      </c>
      <c r="B11478" s="139" t="s">
        <v>23067</v>
      </c>
      <c r="C11478" s="139" t="s">
        <v>23068</v>
      </c>
      <c r="D11478" s="140">
        <v>262.44</v>
      </c>
      <c r="E11478" s="139" t="s">
        <v>40209</v>
      </c>
      <c r="F11478" s="140">
        <v>549.99</v>
      </c>
      <c r="G11478" s="139"/>
      <c r="H11478" s="88" t="s">
        <v>121</v>
      </c>
    </row>
    <row r="11479" spans="1:8">
      <c r="A11479" s="139" t="s">
        <v>17566</v>
      </c>
      <c r="B11479" s="139" t="s">
        <v>23069</v>
      </c>
      <c r="C11479" s="139" t="s">
        <v>23070</v>
      </c>
      <c r="D11479" s="140">
        <v>768.46</v>
      </c>
      <c r="E11479" s="139" t="s">
        <v>40210</v>
      </c>
      <c r="F11479" s="140">
        <v>1699.99</v>
      </c>
      <c r="G11479" s="139"/>
      <c r="H11479" s="88" t="s">
        <v>121</v>
      </c>
    </row>
    <row r="11480" spans="1:8">
      <c r="A11480" s="139" t="s">
        <v>17566</v>
      </c>
      <c r="B11480" s="139" t="s">
        <v>23071</v>
      </c>
      <c r="C11480" s="139" t="s">
        <v>23072</v>
      </c>
      <c r="D11480" s="140">
        <v>652.35</v>
      </c>
      <c r="E11480" s="139" t="s">
        <v>40211</v>
      </c>
      <c r="F11480" s="140">
        <v>1399.99</v>
      </c>
      <c r="G11480" s="139"/>
      <c r="H11480" s="88" t="s">
        <v>121</v>
      </c>
    </row>
    <row r="11481" spans="1:8">
      <c r="A11481" s="139" t="s">
        <v>17566</v>
      </c>
      <c r="B11481" s="139" t="s">
        <v>23073</v>
      </c>
      <c r="C11481" s="139" t="s">
        <v>23074</v>
      </c>
      <c r="D11481" s="140">
        <v>230</v>
      </c>
      <c r="E11481" s="139" t="s">
        <v>40212</v>
      </c>
      <c r="F11481" s="140">
        <v>499.99</v>
      </c>
      <c r="G11481" s="139"/>
      <c r="H11481" s="88" t="s">
        <v>121</v>
      </c>
    </row>
    <row r="11482" spans="1:8">
      <c r="A11482" s="139" t="s">
        <v>17566</v>
      </c>
      <c r="B11482" s="139" t="s">
        <v>23075</v>
      </c>
      <c r="C11482" s="139" t="s">
        <v>23076</v>
      </c>
      <c r="D11482" s="140">
        <v>20.29</v>
      </c>
      <c r="E11482" s="139" t="s">
        <v>40213</v>
      </c>
      <c r="F11482" s="140">
        <v>43.99</v>
      </c>
      <c r="G11482" s="139"/>
      <c r="H11482" s="88" t="s">
        <v>121</v>
      </c>
    </row>
    <row r="11483" spans="1:8">
      <c r="A11483" s="139" t="s">
        <v>17566</v>
      </c>
      <c r="B11483" s="139" t="s">
        <v>23077</v>
      </c>
      <c r="C11483" s="139" t="s">
        <v>23078</v>
      </c>
      <c r="D11483" s="140">
        <v>20.29</v>
      </c>
      <c r="E11483" s="139" t="s">
        <v>40214</v>
      </c>
      <c r="F11483" s="140">
        <v>43.99</v>
      </c>
      <c r="G11483" s="139"/>
      <c r="H11483" s="88" t="s">
        <v>121</v>
      </c>
    </row>
    <row r="11484" spans="1:8">
      <c r="A11484" s="139" t="s">
        <v>17566</v>
      </c>
      <c r="B11484" s="139" t="s">
        <v>23079</v>
      </c>
      <c r="C11484" s="139" t="s">
        <v>23080</v>
      </c>
      <c r="D11484" s="140">
        <v>20.29</v>
      </c>
      <c r="E11484" s="139" t="s">
        <v>40215</v>
      </c>
      <c r="F11484" s="140">
        <v>43.99</v>
      </c>
      <c r="G11484" s="139"/>
      <c r="H11484" s="88" t="s">
        <v>121</v>
      </c>
    </row>
    <row r="11485" spans="1:8">
      <c r="A11485" s="139" t="s">
        <v>17566</v>
      </c>
      <c r="B11485" s="139" t="s">
        <v>23081</v>
      </c>
      <c r="C11485" s="139" t="s">
        <v>23082</v>
      </c>
      <c r="D11485" s="140">
        <v>20.29</v>
      </c>
      <c r="E11485" s="139" t="s">
        <v>40216</v>
      </c>
      <c r="F11485" s="140">
        <v>43.99</v>
      </c>
      <c r="G11485" s="139"/>
      <c r="H11485" s="88" t="s">
        <v>121</v>
      </c>
    </row>
    <row r="11486" spans="1:8">
      <c r="A11486" s="139" t="s">
        <v>17566</v>
      </c>
      <c r="B11486" s="139" t="s">
        <v>23083</v>
      </c>
      <c r="C11486" s="139" t="s">
        <v>23084</v>
      </c>
      <c r="D11486" s="140">
        <v>20.29</v>
      </c>
      <c r="E11486" s="139" t="s">
        <v>40217</v>
      </c>
      <c r="F11486" s="140">
        <v>43.99</v>
      </c>
      <c r="G11486" s="139"/>
      <c r="H11486" s="88" t="s">
        <v>121</v>
      </c>
    </row>
    <row r="11487" spans="1:8">
      <c r="A11487" s="139" t="s">
        <v>17566</v>
      </c>
      <c r="B11487" s="139" t="s">
        <v>23085</v>
      </c>
      <c r="C11487" s="139" t="s">
        <v>23086</v>
      </c>
      <c r="D11487" s="140">
        <v>11.87</v>
      </c>
      <c r="E11487" s="139" t="s">
        <v>40218</v>
      </c>
      <c r="F11487" s="140">
        <v>20.99</v>
      </c>
      <c r="G11487" s="139"/>
      <c r="H11487" s="88" t="s">
        <v>121</v>
      </c>
    </row>
    <row r="11488" spans="1:8">
      <c r="A11488" s="139" t="s">
        <v>17566</v>
      </c>
      <c r="B11488" s="139" t="s">
        <v>23087</v>
      </c>
      <c r="C11488" s="139" t="s">
        <v>23088</v>
      </c>
      <c r="D11488" s="140">
        <v>11.87</v>
      </c>
      <c r="E11488" s="139" t="s">
        <v>40219</v>
      </c>
      <c r="F11488" s="140">
        <v>20.99</v>
      </c>
      <c r="G11488" s="139"/>
      <c r="H11488" s="88" t="s">
        <v>121</v>
      </c>
    </row>
    <row r="11489" spans="1:8">
      <c r="A11489" s="139" t="s">
        <v>17566</v>
      </c>
      <c r="B11489" s="139" t="s">
        <v>23089</v>
      </c>
      <c r="C11489" s="139" t="s">
        <v>23090</v>
      </c>
      <c r="D11489" s="140">
        <v>11.87</v>
      </c>
      <c r="E11489" s="139" t="s">
        <v>40220</v>
      </c>
      <c r="F11489" s="140">
        <v>20.99</v>
      </c>
      <c r="G11489" s="139"/>
      <c r="H11489" s="88" t="s">
        <v>121</v>
      </c>
    </row>
    <row r="11490" spans="1:8">
      <c r="A11490" s="139" t="s">
        <v>17566</v>
      </c>
      <c r="B11490" s="139" t="s">
        <v>23091</v>
      </c>
      <c r="C11490" s="139" t="s">
        <v>23092</v>
      </c>
      <c r="D11490" s="140">
        <v>11.87</v>
      </c>
      <c r="E11490" s="139" t="s">
        <v>40221</v>
      </c>
      <c r="F11490" s="140">
        <v>20.99</v>
      </c>
      <c r="G11490" s="139"/>
      <c r="H11490" s="88" t="s">
        <v>121</v>
      </c>
    </row>
    <row r="11491" spans="1:8">
      <c r="A11491" s="139" t="s">
        <v>17566</v>
      </c>
      <c r="B11491" s="139" t="s">
        <v>23093</v>
      </c>
      <c r="C11491" s="139" t="s">
        <v>23094</v>
      </c>
      <c r="D11491" s="140">
        <v>11.87</v>
      </c>
      <c r="E11491" s="139" t="s">
        <v>40222</v>
      </c>
      <c r="F11491" s="140">
        <v>20.99</v>
      </c>
      <c r="G11491" s="139"/>
      <c r="H11491" s="88" t="s">
        <v>121</v>
      </c>
    </row>
    <row r="11492" spans="1:8">
      <c r="A11492" s="139" t="s">
        <v>17566</v>
      </c>
      <c r="B11492" s="139" t="s">
        <v>23095</v>
      </c>
      <c r="C11492" s="139" t="s">
        <v>23096</v>
      </c>
      <c r="D11492" s="140">
        <v>11.87</v>
      </c>
      <c r="E11492" s="139" t="s">
        <v>40223</v>
      </c>
      <c r="F11492" s="140">
        <v>20.99</v>
      </c>
      <c r="G11492" s="139"/>
      <c r="H11492" s="88" t="s">
        <v>121</v>
      </c>
    </row>
    <row r="11493" spans="1:8">
      <c r="A11493" s="139" t="s">
        <v>17566</v>
      </c>
      <c r="B11493" s="139" t="s">
        <v>23097</v>
      </c>
      <c r="C11493" s="139" t="s">
        <v>23098</v>
      </c>
      <c r="D11493" s="140">
        <v>11.87</v>
      </c>
      <c r="E11493" s="139" t="s">
        <v>40224</v>
      </c>
      <c r="F11493" s="140">
        <v>20.99</v>
      </c>
      <c r="G11493" s="139"/>
      <c r="H11493" s="88" t="s">
        <v>121</v>
      </c>
    </row>
    <row r="11494" spans="1:8">
      <c r="A11494" s="139" t="s">
        <v>17566</v>
      </c>
      <c r="B11494" s="139" t="s">
        <v>23099</v>
      </c>
      <c r="C11494" s="139" t="s">
        <v>23100</v>
      </c>
      <c r="D11494" s="140">
        <v>12.16</v>
      </c>
      <c r="E11494" s="139" t="s">
        <v>40225</v>
      </c>
      <c r="F11494" s="140">
        <v>20.99</v>
      </c>
      <c r="G11494" s="139"/>
      <c r="H11494" s="88" t="s">
        <v>121</v>
      </c>
    </row>
    <row r="11495" spans="1:8">
      <c r="A11495" s="139" t="s">
        <v>17566</v>
      </c>
      <c r="B11495" s="139" t="s">
        <v>23101</v>
      </c>
      <c r="C11495" s="139" t="s">
        <v>23102</v>
      </c>
      <c r="D11495" s="140">
        <v>20.29</v>
      </c>
      <c r="E11495" s="139" t="s">
        <v>40226</v>
      </c>
      <c r="F11495" s="140">
        <v>43.99</v>
      </c>
      <c r="G11495" s="139"/>
      <c r="H11495" s="88" t="s">
        <v>121</v>
      </c>
    </row>
    <row r="11496" spans="1:8">
      <c r="A11496" s="139" t="s">
        <v>17566</v>
      </c>
      <c r="B11496" s="139" t="s">
        <v>23103</v>
      </c>
      <c r="C11496" s="139" t="s">
        <v>23104</v>
      </c>
      <c r="D11496" s="140">
        <v>20.29</v>
      </c>
      <c r="E11496" s="139" t="s">
        <v>40227</v>
      </c>
      <c r="F11496" s="140">
        <v>43.99</v>
      </c>
      <c r="G11496" s="139"/>
      <c r="H11496" s="88" t="s">
        <v>121</v>
      </c>
    </row>
    <row r="11497" spans="1:8">
      <c r="A11497" s="139" t="s">
        <v>17566</v>
      </c>
      <c r="B11497" s="139" t="s">
        <v>23105</v>
      </c>
      <c r="C11497" s="139" t="s">
        <v>23106</v>
      </c>
      <c r="D11497" s="140">
        <v>20.29</v>
      </c>
      <c r="E11497" s="139" t="s">
        <v>40228</v>
      </c>
      <c r="F11497" s="140">
        <v>43.99</v>
      </c>
      <c r="G11497" s="139"/>
      <c r="H11497" s="88" t="s">
        <v>121</v>
      </c>
    </row>
    <row r="11498" spans="1:8">
      <c r="A11498" s="139" t="s">
        <v>17566</v>
      </c>
      <c r="B11498" s="139" t="s">
        <v>23107</v>
      </c>
      <c r="C11498" s="139" t="s">
        <v>23108</v>
      </c>
      <c r="D11498" s="140">
        <v>20.29</v>
      </c>
      <c r="E11498" s="139" t="s">
        <v>40229</v>
      </c>
      <c r="F11498" s="140">
        <v>43.99</v>
      </c>
      <c r="G11498" s="139"/>
      <c r="H11498" s="88" t="s">
        <v>121</v>
      </c>
    </row>
    <row r="11499" spans="1:8">
      <c r="A11499" s="139" t="s">
        <v>17566</v>
      </c>
      <c r="B11499" s="139" t="s">
        <v>23109</v>
      </c>
      <c r="C11499" s="139" t="s">
        <v>23110</v>
      </c>
      <c r="D11499" s="140">
        <v>20.29</v>
      </c>
      <c r="E11499" s="139" t="s">
        <v>40230</v>
      </c>
      <c r="F11499" s="140">
        <v>43.99</v>
      </c>
      <c r="G11499" s="139"/>
      <c r="H11499" s="88" t="s">
        <v>121</v>
      </c>
    </row>
    <row r="11500" spans="1:8">
      <c r="A11500" s="139" t="s">
        <v>17566</v>
      </c>
      <c r="B11500" s="139" t="s">
        <v>23111</v>
      </c>
      <c r="C11500" s="139" t="s">
        <v>23112</v>
      </c>
      <c r="D11500" s="140">
        <v>20.29</v>
      </c>
      <c r="E11500" s="139" t="s">
        <v>40231</v>
      </c>
      <c r="F11500" s="140">
        <v>43.99</v>
      </c>
      <c r="G11500" s="139"/>
      <c r="H11500" s="88" t="s">
        <v>121</v>
      </c>
    </row>
    <row r="11501" spans="1:8">
      <c r="A11501" s="139" t="s">
        <v>17566</v>
      </c>
      <c r="B11501" s="139" t="s">
        <v>23113</v>
      </c>
      <c r="C11501" s="139" t="s">
        <v>23114</v>
      </c>
      <c r="D11501" s="140">
        <v>20.29</v>
      </c>
      <c r="E11501" s="139" t="s">
        <v>40232</v>
      </c>
      <c r="F11501" s="140">
        <v>43.99</v>
      </c>
      <c r="G11501" s="139"/>
      <c r="H11501" s="88" t="s">
        <v>121</v>
      </c>
    </row>
    <row r="11502" spans="1:8">
      <c r="A11502" s="139" t="s">
        <v>17566</v>
      </c>
      <c r="B11502" s="139" t="s">
        <v>23115</v>
      </c>
      <c r="C11502" s="139" t="s">
        <v>23116</v>
      </c>
      <c r="D11502" s="140">
        <v>20.29</v>
      </c>
      <c r="E11502" s="139" t="s">
        <v>40233</v>
      </c>
      <c r="F11502" s="140">
        <v>43.99</v>
      </c>
      <c r="G11502" s="139"/>
      <c r="H11502" s="88" t="s">
        <v>121</v>
      </c>
    </row>
    <row r="11503" spans="1:8">
      <c r="A11503" s="139" t="s">
        <v>17566</v>
      </c>
      <c r="B11503" s="139" t="s">
        <v>23117</v>
      </c>
      <c r="C11503" s="139" t="s">
        <v>23118</v>
      </c>
      <c r="D11503" s="140">
        <v>20.29</v>
      </c>
      <c r="E11503" s="139" t="s">
        <v>40234</v>
      </c>
      <c r="F11503" s="140">
        <v>43.99</v>
      </c>
      <c r="G11503" s="139"/>
      <c r="H11503" s="88" t="s">
        <v>121</v>
      </c>
    </row>
    <row r="11504" spans="1:8">
      <c r="A11504" s="139" t="s">
        <v>17566</v>
      </c>
      <c r="B11504" s="139" t="s">
        <v>23119</v>
      </c>
      <c r="C11504" s="139" t="s">
        <v>23120</v>
      </c>
      <c r="D11504" s="140">
        <v>20.29</v>
      </c>
      <c r="E11504" s="139" t="s">
        <v>40235</v>
      </c>
      <c r="F11504" s="140">
        <v>43.99</v>
      </c>
      <c r="G11504" s="139"/>
      <c r="H11504" s="88" t="s">
        <v>121</v>
      </c>
    </row>
    <row r="11505" spans="1:8">
      <c r="A11505" s="139" t="s">
        <v>17566</v>
      </c>
      <c r="B11505" s="139" t="s">
        <v>23121</v>
      </c>
      <c r="C11505" s="139" t="s">
        <v>23122</v>
      </c>
      <c r="D11505" s="140">
        <v>5.99</v>
      </c>
      <c r="E11505" s="139" t="s">
        <v>40236</v>
      </c>
      <c r="F11505" s="140">
        <v>10.99</v>
      </c>
      <c r="G11505" s="139"/>
      <c r="H11505" s="88" t="s">
        <v>121</v>
      </c>
    </row>
    <row r="11506" spans="1:8">
      <c r="A11506" s="139" t="s">
        <v>17566</v>
      </c>
      <c r="B11506" s="139" t="s">
        <v>23123</v>
      </c>
      <c r="C11506" s="139" t="s">
        <v>23124</v>
      </c>
      <c r="D11506" s="140">
        <v>16.86</v>
      </c>
      <c r="E11506" s="139" t="s">
        <v>40237</v>
      </c>
      <c r="F11506" s="140">
        <v>29.99</v>
      </c>
      <c r="G11506" s="139"/>
      <c r="H11506" s="88" t="s">
        <v>121</v>
      </c>
    </row>
    <row r="11507" spans="1:8">
      <c r="A11507" s="139" t="s">
        <v>17566</v>
      </c>
      <c r="B11507" s="139" t="s">
        <v>23125</v>
      </c>
      <c r="C11507" s="139" t="s">
        <v>23126</v>
      </c>
      <c r="D11507" s="140">
        <v>17.829999999999998</v>
      </c>
      <c r="E11507" s="139" t="s">
        <v>40238</v>
      </c>
      <c r="F11507" s="140">
        <v>31.99</v>
      </c>
      <c r="G11507" s="139"/>
      <c r="H11507" s="88" t="s">
        <v>121</v>
      </c>
    </row>
    <row r="11508" spans="1:8">
      <c r="A11508" s="139" t="s">
        <v>17566</v>
      </c>
      <c r="B11508" s="139" t="s">
        <v>23127</v>
      </c>
      <c r="C11508" s="139" t="s">
        <v>23128</v>
      </c>
      <c r="D11508" s="140">
        <v>16.86</v>
      </c>
      <c r="E11508" s="139" t="s">
        <v>40239</v>
      </c>
      <c r="F11508" s="140">
        <v>29.99</v>
      </c>
      <c r="G11508" s="139"/>
      <c r="H11508" s="88" t="s">
        <v>121</v>
      </c>
    </row>
    <row r="11509" spans="1:8">
      <c r="A11509" s="139" t="s">
        <v>17566</v>
      </c>
      <c r="B11509" s="139" t="s">
        <v>23129</v>
      </c>
      <c r="C11509" s="139" t="s">
        <v>23130</v>
      </c>
      <c r="D11509" s="140">
        <v>16.86</v>
      </c>
      <c r="E11509" s="139" t="s">
        <v>40240</v>
      </c>
      <c r="F11509" s="140">
        <v>29.99</v>
      </c>
      <c r="G11509" s="139"/>
      <c r="H11509" s="88" t="s">
        <v>121</v>
      </c>
    </row>
    <row r="11510" spans="1:8">
      <c r="A11510" s="139" t="s">
        <v>17566</v>
      </c>
      <c r="B11510" s="139" t="s">
        <v>23131</v>
      </c>
      <c r="C11510" s="139" t="s">
        <v>23132</v>
      </c>
      <c r="D11510" s="140">
        <v>11.16</v>
      </c>
      <c r="E11510" s="139" t="s">
        <v>40241</v>
      </c>
      <c r="F11510" s="140">
        <v>20.99</v>
      </c>
      <c r="G11510" s="139"/>
      <c r="H11510" s="88" t="s">
        <v>121</v>
      </c>
    </row>
    <row r="11511" spans="1:8">
      <c r="A11511" s="139" t="s">
        <v>17566</v>
      </c>
      <c r="B11511" s="139" t="s">
        <v>23133</v>
      </c>
      <c r="C11511" s="139" t="s">
        <v>23134</v>
      </c>
      <c r="D11511" s="140">
        <v>27.88</v>
      </c>
      <c r="E11511" s="139" t="s">
        <v>40242</v>
      </c>
      <c r="F11511" s="140">
        <v>49.99</v>
      </c>
      <c r="G11511" s="139"/>
      <c r="H11511" s="88" t="s">
        <v>121</v>
      </c>
    </row>
    <row r="11512" spans="1:8">
      <c r="A11512" s="139" t="s">
        <v>17566</v>
      </c>
      <c r="B11512" s="139" t="s">
        <v>23135</v>
      </c>
      <c r="C11512" s="139" t="s">
        <v>23136</v>
      </c>
      <c r="D11512" s="140">
        <v>29.13</v>
      </c>
      <c r="E11512" s="139" t="s">
        <v>40243</v>
      </c>
      <c r="F11512" s="140">
        <v>51.99</v>
      </c>
      <c r="G11512" s="139"/>
      <c r="H11512" s="88" t="s">
        <v>121</v>
      </c>
    </row>
    <row r="11513" spans="1:8">
      <c r="A11513" s="139" t="s">
        <v>17566</v>
      </c>
      <c r="B11513" s="139" t="s">
        <v>23137</v>
      </c>
      <c r="C11513" s="139" t="s">
        <v>23138</v>
      </c>
      <c r="D11513" s="140">
        <v>29.13</v>
      </c>
      <c r="E11513" s="139" t="s">
        <v>40244</v>
      </c>
      <c r="F11513" s="140">
        <v>51.99</v>
      </c>
      <c r="G11513" s="139"/>
      <c r="H11513" s="88" t="s">
        <v>121</v>
      </c>
    </row>
    <row r="11514" spans="1:8">
      <c r="A11514" s="139" t="s">
        <v>17566</v>
      </c>
      <c r="B11514" s="139" t="s">
        <v>23139</v>
      </c>
      <c r="C11514" s="139" t="s">
        <v>23140</v>
      </c>
      <c r="D11514" s="140">
        <v>27.88</v>
      </c>
      <c r="E11514" s="139" t="s">
        <v>40245</v>
      </c>
      <c r="F11514" s="140">
        <v>49.99</v>
      </c>
      <c r="G11514" s="139"/>
      <c r="H11514" s="88" t="s">
        <v>121</v>
      </c>
    </row>
    <row r="11515" spans="1:8">
      <c r="A11515" s="139" t="s">
        <v>17566</v>
      </c>
      <c r="B11515" s="139" t="s">
        <v>23141</v>
      </c>
      <c r="C11515" s="139" t="s">
        <v>23142</v>
      </c>
      <c r="D11515" s="140">
        <v>18.14</v>
      </c>
      <c r="E11515" s="139" t="s">
        <v>40246</v>
      </c>
      <c r="F11515" s="140">
        <v>40.99</v>
      </c>
      <c r="G11515" s="139"/>
      <c r="H11515" s="88" t="s">
        <v>121</v>
      </c>
    </row>
    <row r="11516" spans="1:8">
      <c r="A11516" s="139" t="s">
        <v>17566</v>
      </c>
      <c r="B11516" s="139" t="s">
        <v>23143</v>
      </c>
      <c r="C11516" s="139" t="s">
        <v>23144</v>
      </c>
      <c r="D11516" s="140">
        <v>12.23</v>
      </c>
      <c r="E11516" s="139" t="s">
        <v>40247</v>
      </c>
      <c r="F11516" s="140">
        <v>27.99</v>
      </c>
      <c r="G11516" s="139"/>
      <c r="H11516" s="88" t="s">
        <v>121</v>
      </c>
    </row>
    <row r="11517" spans="1:8">
      <c r="A11517" s="139" t="s">
        <v>425</v>
      </c>
      <c r="B11517" s="139" t="s">
        <v>23145</v>
      </c>
      <c r="C11517" s="139" t="s">
        <v>23146</v>
      </c>
      <c r="D11517" s="140">
        <v>37.5</v>
      </c>
      <c r="E11517" s="139" t="s">
        <v>40248</v>
      </c>
      <c r="F11517" s="140">
        <v>89.99</v>
      </c>
      <c r="G11517" s="139"/>
      <c r="H11517" s="88" t="s">
        <v>121</v>
      </c>
    </row>
    <row r="11518" spans="1:8">
      <c r="A11518" s="139" t="s">
        <v>5092</v>
      </c>
      <c r="B11518" s="139" t="s">
        <v>23147</v>
      </c>
      <c r="C11518" s="139" t="s">
        <v>23148</v>
      </c>
      <c r="D11518" s="140">
        <v>18.91</v>
      </c>
      <c r="E11518" s="139" t="s">
        <v>40249</v>
      </c>
      <c r="F11518" s="140">
        <v>34.99</v>
      </c>
      <c r="G11518" s="139"/>
      <c r="H11518" s="88" t="s">
        <v>172</v>
      </c>
    </row>
    <row r="11519" spans="1:8">
      <c r="A11519" s="139" t="s">
        <v>5092</v>
      </c>
      <c r="B11519" s="139" t="s">
        <v>23149</v>
      </c>
      <c r="C11519" s="139" t="s">
        <v>23150</v>
      </c>
      <c r="D11519" s="140">
        <v>18.91</v>
      </c>
      <c r="E11519" s="139" t="s">
        <v>40250</v>
      </c>
      <c r="F11519" s="140">
        <v>34.99</v>
      </c>
      <c r="G11519" s="139"/>
      <c r="H11519" s="88" t="s">
        <v>172</v>
      </c>
    </row>
    <row r="11520" spans="1:8">
      <c r="A11520" s="139" t="s">
        <v>5092</v>
      </c>
      <c r="B11520" s="139" t="s">
        <v>23151</v>
      </c>
      <c r="C11520" s="139" t="s">
        <v>23152</v>
      </c>
      <c r="D11520" s="140">
        <v>9.18</v>
      </c>
      <c r="E11520" s="139" t="s">
        <v>40251</v>
      </c>
      <c r="F11520" s="140">
        <v>16.989999999999998</v>
      </c>
      <c r="G11520" s="139"/>
      <c r="H11520" s="88" t="s">
        <v>172</v>
      </c>
    </row>
    <row r="11521" spans="1:8">
      <c r="A11521" s="139" t="s">
        <v>5092</v>
      </c>
      <c r="B11521" s="139" t="s">
        <v>23153</v>
      </c>
      <c r="C11521" s="139" t="s">
        <v>23154</v>
      </c>
      <c r="D11521" s="140">
        <v>9.18</v>
      </c>
      <c r="E11521" s="139" t="s">
        <v>40252</v>
      </c>
      <c r="F11521" s="140">
        <v>16.989999999999998</v>
      </c>
      <c r="G11521" s="139"/>
      <c r="H11521" s="88" t="s">
        <v>172</v>
      </c>
    </row>
    <row r="11522" spans="1:8">
      <c r="A11522" s="139" t="s">
        <v>5092</v>
      </c>
      <c r="B11522" s="139" t="s">
        <v>23155</v>
      </c>
      <c r="C11522" s="139" t="s">
        <v>23156</v>
      </c>
      <c r="D11522" s="140">
        <v>20.54</v>
      </c>
      <c r="E11522" s="139" t="s">
        <v>40253</v>
      </c>
      <c r="F11522" s="140">
        <v>37.99</v>
      </c>
      <c r="G11522" s="139"/>
      <c r="H11522" s="88" t="s">
        <v>172</v>
      </c>
    </row>
    <row r="11523" spans="1:8">
      <c r="A11523" s="139" t="s">
        <v>5092</v>
      </c>
      <c r="B11523" s="139" t="s">
        <v>23157</v>
      </c>
      <c r="C11523" s="139" t="s">
        <v>23158</v>
      </c>
      <c r="D11523" s="140">
        <v>9.18</v>
      </c>
      <c r="E11523" s="139" t="s">
        <v>40254</v>
      </c>
      <c r="F11523" s="140">
        <v>16.989999999999998</v>
      </c>
      <c r="G11523" s="139"/>
      <c r="H11523" s="88" t="s">
        <v>172</v>
      </c>
    </row>
    <row r="11524" spans="1:8">
      <c r="A11524" s="139" t="s">
        <v>5092</v>
      </c>
      <c r="B11524" s="139" t="s">
        <v>23159</v>
      </c>
      <c r="C11524" s="139" t="s">
        <v>23160</v>
      </c>
      <c r="D11524" s="140">
        <v>9.18</v>
      </c>
      <c r="E11524" s="139" t="s">
        <v>40255</v>
      </c>
      <c r="F11524" s="140">
        <v>16.989999999999998</v>
      </c>
      <c r="G11524" s="139"/>
      <c r="H11524" s="88" t="s">
        <v>172</v>
      </c>
    </row>
    <row r="11525" spans="1:8">
      <c r="A11525" s="139" t="s">
        <v>235</v>
      </c>
      <c r="B11525" s="139" t="s">
        <v>23161</v>
      </c>
      <c r="C11525" s="139" t="s">
        <v>23162</v>
      </c>
      <c r="D11525" s="140">
        <v>54.05</v>
      </c>
      <c r="E11525" s="139" t="s">
        <v>40256</v>
      </c>
      <c r="F11525" s="140">
        <v>99.99</v>
      </c>
      <c r="G11525" s="139"/>
      <c r="H11525" s="88" t="s">
        <v>172</v>
      </c>
    </row>
    <row r="11526" spans="1:8">
      <c r="A11526" s="139" t="s">
        <v>235</v>
      </c>
      <c r="B11526" s="139" t="s">
        <v>23163</v>
      </c>
      <c r="C11526" s="139" t="s">
        <v>23164</v>
      </c>
      <c r="D11526" s="140">
        <v>54.05</v>
      </c>
      <c r="E11526" s="139" t="s">
        <v>40257</v>
      </c>
      <c r="F11526" s="140">
        <v>99.99</v>
      </c>
      <c r="G11526" s="139"/>
      <c r="H11526" s="88" t="s">
        <v>172</v>
      </c>
    </row>
    <row r="11527" spans="1:8">
      <c r="A11527" s="139" t="s">
        <v>235</v>
      </c>
      <c r="B11527" s="139" t="s">
        <v>23165</v>
      </c>
      <c r="C11527" s="139" t="s">
        <v>23166</v>
      </c>
      <c r="D11527" s="140">
        <v>54.05</v>
      </c>
      <c r="E11527" s="139" t="s">
        <v>40258</v>
      </c>
      <c r="F11527" s="140">
        <v>99.99</v>
      </c>
      <c r="G11527" s="139"/>
      <c r="H11527" s="88" t="s">
        <v>172</v>
      </c>
    </row>
    <row r="11528" spans="1:8">
      <c r="A11528" s="139" t="s">
        <v>235</v>
      </c>
      <c r="B11528" s="139" t="s">
        <v>23167</v>
      </c>
      <c r="C11528" s="139" t="s">
        <v>23168</v>
      </c>
      <c r="D11528" s="140">
        <v>54.05</v>
      </c>
      <c r="E11528" s="139" t="s">
        <v>40259</v>
      </c>
      <c r="F11528" s="140">
        <v>99.99</v>
      </c>
      <c r="G11528" s="139"/>
      <c r="H11528" s="88" t="s">
        <v>172</v>
      </c>
    </row>
    <row r="11529" spans="1:8">
      <c r="A11529" s="139" t="s">
        <v>235</v>
      </c>
      <c r="B11529" s="139" t="s">
        <v>23169</v>
      </c>
      <c r="C11529" s="139" t="s">
        <v>23170</v>
      </c>
      <c r="D11529" s="140">
        <v>54.05</v>
      </c>
      <c r="E11529" s="139" t="s">
        <v>40260</v>
      </c>
      <c r="F11529" s="140">
        <v>99.99</v>
      </c>
      <c r="G11529" s="139"/>
      <c r="H11529" s="88" t="s">
        <v>172</v>
      </c>
    </row>
    <row r="11530" spans="1:8">
      <c r="A11530" s="139" t="s">
        <v>235</v>
      </c>
      <c r="B11530" s="139" t="s">
        <v>23171</v>
      </c>
      <c r="C11530" s="139" t="s">
        <v>23172</v>
      </c>
      <c r="D11530" s="140">
        <v>54.05</v>
      </c>
      <c r="E11530" s="139" t="s">
        <v>40261</v>
      </c>
      <c r="F11530" s="140">
        <v>99.99</v>
      </c>
      <c r="G11530" s="139"/>
      <c r="H11530" s="88" t="s">
        <v>172</v>
      </c>
    </row>
    <row r="11531" spans="1:8">
      <c r="A11531" s="139" t="s">
        <v>235</v>
      </c>
      <c r="B11531" s="139" t="s">
        <v>23173</v>
      </c>
      <c r="C11531" s="139" t="s">
        <v>23174</v>
      </c>
      <c r="D11531" s="140">
        <v>54.05</v>
      </c>
      <c r="E11531" s="139" t="s">
        <v>40262</v>
      </c>
      <c r="F11531" s="140">
        <v>99.99</v>
      </c>
      <c r="G11531" s="139"/>
      <c r="H11531" s="88" t="s">
        <v>172</v>
      </c>
    </row>
    <row r="11532" spans="1:8">
      <c r="A11532" s="139" t="s">
        <v>235</v>
      </c>
      <c r="B11532" s="139" t="s">
        <v>23175</v>
      </c>
      <c r="C11532" s="139" t="s">
        <v>23176</v>
      </c>
      <c r="D11532" s="140">
        <v>54.05</v>
      </c>
      <c r="E11532" s="139" t="s">
        <v>40263</v>
      </c>
      <c r="F11532" s="140">
        <v>99.99</v>
      </c>
      <c r="G11532" s="139"/>
      <c r="H11532" s="88" t="s">
        <v>172</v>
      </c>
    </row>
    <row r="11533" spans="1:8">
      <c r="A11533" s="139" t="s">
        <v>222</v>
      </c>
      <c r="B11533" s="139" t="s">
        <v>23177</v>
      </c>
      <c r="C11533" s="139" t="s">
        <v>23178</v>
      </c>
      <c r="D11533" s="140">
        <v>64.86</v>
      </c>
      <c r="E11533" s="139" t="s">
        <v>40264</v>
      </c>
      <c r="F11533" s="140">
        <v>119.99</v>
      </c>
      <c r="G11533" s="139"/>
      <c r="H11533" s="88" t="s">
        <v>172</v>
      </c>
    </row>
    <row r="11534" spans="1:8">
      <c r="A11534" s="139" t="s">
        <v>222</v>
      </c>
      <c r="B11534" s="139" t="s">
        <v>23179</v>
      </c>
      <c r="C11534" s="139" t="s">
        <v>23180</v>
      </c>
      <c r="D11534" s="140">
        <v>64.86</v>
      </c>
      <c r="E11534" s="139" t="s">
        <v>40265</v>
      </c>
      <c r="F11534" s="140">
        <v>119.99</v>
      </c>
      <c r="G11534" s="139"/>
      <c r="H11534" s="88" t="s">
        <v>172</v>
      </c>
    </row>
    <row r="11535" spans="1:8">
      <c r="A11535" s="139" t="s">
        <v>222</v>
      </c>
      <c r="B11535" s="139" t="s">
        <v>23181</v>
      </c>
      <c r="C11535" s="139" t="s">
        <v>23182</v>
      </c>
      <c r="D11535" s="140">
        <v>64.86</v>
      </c>
      <c r="E11535" s="139" t="s">
        <v>40266</v>
      </c>
      <c r="F11535" s="140">
        <v>119.99</v>
      </c>
      <c r="G11535" s="139"/>
      <c r="H11535" s="88" t="s">
        <v>172</v>
      </c>
    </row>
    <row r="11536" spans="1:8">
      <c r="A11536" s="139" t="s">
        <v>222</v>
      </c>
      <c r="B11536" s="139" t="s">
        <v>23183</v>
      </c>
      <c r="C11536" s="139" t="s">
        <v>23184</v>
      </c>
      <c r="D11536" s="140">
        <v>64.86</v>
      </c>
      <c r="E11536" s="139" t="s">
        <v>40267</v>
      </c>
      <c r="F11536" s="140">
        <v>119.99</v>
      </c>
      <c r="G11536" s="139"/>
      <c r="H11536" s="88" t="s">
        <v>172</v>
      </c>
    </row>
    <row r="11537" spans="1:8">
      <c r="A11537" s="139" t="s">
        <v>222</v>
      </c>
      <c r="B11537" s="139" t="s">
        <v>23185</v>
      </c>
      <c r="C11537" s="139" t="s">
        <v>23186</v>
      </c>
      <c r="D11537" s="140">
        <v>64.86</v>
      </c>
      <c r="E11537" s="139" t="s">
        <v>40268</v>
      </c>
      <c r="F11537" s="140">
        <v>119.99</v>
      </c>
      <c r="G11537" s="139"/>
      <c r="H11537" s="88" t="s">
        <v>172</v>
      </c>
    </row>
    <row r="11538" spans="1:8">
      <c r="A11538" s="139" t="s">
        <v>222</v>
      </c>
      <c r="B11538" s="139" t="s">
        <v>23187</v>
      </c>
      <c r="C11538" s="139" t="s">
        <v>23188</v>
      </c>
      <c r="D11538" s="140">
        <v>64.86</v>
      </c>
      <c r="E11538" s="139" t="s">
        <v>40269</v>
      </c>
      <c r="F11538" s="140">
        <v>119.99</v>
      </c>
      <c r="G11538" s="139"/>
      <c r="H11538" s="88" t="s">
        <v>172</v>
      </c>
    </row>
    <row r="11539" spans="1:8">
      <c r="A11539" s="139" t="s">
        <v>229</v>
      </c>
      <c r="B11539" s="139" t="s">
        <v>23189</v>
      </c>
      <c r="C11539" s="139" t="s">
        <v>23190</v>
      </c>
      <c r="D11539" s="140">
        <v>303.02</v>
      </c>
      <c r="E11539" s="139" t="s">
        <v>40270</v>
      </c>
      <c r="F11539" s="140">
        <v>499.99</v>
      </c>
      <c r="G11539" s="139"/>
      <c r="H11539" s="88" t="s">
        <v>172</v>
      </c>
    </row>
    <row r="11540" spans="1:8">
      <c r="A11540" s="139" t="s">
        <v>5094</v>
      </c>
      <c r="B11540" s="139" t="s">
        <v>23191</v>
      </c>
      <c r="C11540" s="139" t="s">
        <v>23192</v>
      </c>
      <c r="D11540" s="140">
        <v>32.43</v>
      </c>
      <c r="E11540" s="139" t="s">
        <v>40271</v>
      </c>
      <c r="F11540" s="140">
        <v>59.99</v>
      </c>
      <c r="G11540" s="139"/>
      <c r="H11540" s="88" t="s">
        <v>172</v>
      </c>
    </row>
    <row r="11541" spans="1:8">
      <c r="A11541" s="139" t="s">
        <v>5094</v>
      </c>
      <c r="B11541" s="139" t="s">
        <v>23193</v>
      </c>
      <c r="C11541" s="139" t="s">
        <v>23194</v>
      </c>
      <c r="D11541" s="140">
        <v>32.43</v>
      </c>
      <c r="E11541" s="139" t="s">
        <v>40272</v>
      </c>
      <c r="F11541" s="140">
        <v>59.99</v>
      </c>
      <c r="G11541" s="139"/>
      <c r="H11541" s="88" t="s">
        <v>172</v>
      </c>
    </row>
    <row r="11542" spans="1:8">
      <c r="A11542" s="139" t="s">
        <v>5094</v>
      </c>
      <c r="B11542" s="139" t="s">
        <v>23195</v>
      </c>
      <c r="C11542" s="139" t="s">
        <v>23196</v>
      </c>
      <c r="D11542" s="140">
        <v>32.43</v>
      </c>
      <c r="E11542" s="139" t="s">
        <v>40273</v>
      </c>
      <c r="F11542" s="140">
        <v>59.99</v>
      </c>
      <c r="G11542" s="139"/>
      <c r="H11542" s="88" t="s">
        <v>172</v>
      </c>
    </row>
    <row r="11543" spans="1:8">
      <c r="A11543" s="139" t="s">
        <v>5094</v>
      </c>
      <c r="B11543" s="139" t="s">
        <v>23197</v>
      </c>
      <c r="C11543" s="139" t="s">
        <v>23198</v>
      </c>
      <c r="D11543" s="140">
        <v>32.43</v>
      </c>
      <c r="E11543" s="139" t="s">
        <v>40274</v>
      </c>
      <c r="F11543" s="140">
        <v>59.99</v>
      </c>
      <c r="G11543" s="139"/>
      <c r="H11543" s="88" t="s">
        <v>172</v>
      </c>
    </row>
    <row r="11544" spans="1:8">
      <c r="A11544" s="139" t="s">
        <v>229</v>
      </c>
      <c r="B11544" s="139" t="s">
        <v>23199</v>
      </c>
      <c r="C11544" s="139" t="s">
        <v>23200</v>
      </c>
      <c r="D11544" s="140">
        <v>303.02</v>
      </c>
      <c r="E11544" s="139" t="s">
        <v>40275</v>
      </c>
      <c r="F11544" s="140">
        <v>499.99</v>
      </c>
      <c r="G11544" s="139"/>
      <c r="H11544" s="88" t="s">
        <v>172</v>
      </c>
    </row>
    <row r="11545" spans="1:8">
      <c r="A11545" s="139" t="s">
        <v>222</v>
      </c>
      <c r="B11545" s="139" t="s">
        <v>23201</v>
      </c>
      <c r="C11545" s="139" t="s">
        <v>23202</v>
      </c>
      <c r="D11545" s="140">
        <v>43.24</v>
      </c>
      <c r="E11545" s="139" t="s">
        <v>40276</v>
      </c>
      <c r="F11545" s="140">
        <v>79.989999999999995</v>
      </c>
      <c r="G11545" s="139"/>
      <c r="H11545" s="88" t="s">
        <v>172</v>
      </c>
    </row>
    <row r="11546" spans="1:8">
      <c r="A11546" s="139" t="s">
        <v>222</v>
      </c>
      <c r="B11546" s="139" t="s">
        <v>23203</v>
      </c>
      <c r="C11546" s="139" t="s">
        <v>23204</v>
      </c>
      <c r="D11546" s="140">
        <v>43.24</v>
      </c>
      <c r="E11546" s="139" t="s">
        <v>40277</v>
      </c>
      <c r="F11546" s="140">
        <v>79.989999999999995</v>
      </c>
      <c r="G11546" s="139"/>
      <c r="H11546" s="88" t="s">
        <v>172</v>
      </c>
    </row>
    <row r="11547" spans="1:8">
      <c r="A11547" s="139" t="s">
        <v>222</v>
      </c>
      <c r="B11547" s="139" t="s">
        <v>23205</v>
      </c>
      <c r="C11547" s="139" t="s">
        <v>23206</v>
      </c>
      <c r="D11547" s="140">
        <v>43.24</v>
      </c>
      <c r="E11547" s="139" t="s">
        <v>40278</v>
      </c>
      <c r="F11547" s="140">
        <v>79.989999999999995</v>
      </c>
      <c r="G11547" s="139"/>
      <c r="H11547" s="88" t="s">
        <v>172</v>
      </c>
    </row>
    <row r="11548" spans="1:8">
      <c r="A11548" s="139" t="s">
        <v>5094</v>
      </c>
      <c r="B11548" s="139" t="s">
        <v>23207</v>
      </c>
      <c r="C11548" s="139" t="s">
        <v>23208</v>
      </c>
      <c r="D11548" s="140">
        <v>29.72</v>
      </c>
      <c r="E11548" s="139" t="s">
        <v>40279</v>
      </c>
      <c r="F11548" s="140">
        <v>54.99</v>
      </c>
      <c r="G11548" s="139"/>
      <c r="H11548" s="88" t="s">
        <v>172</v>
      </c>
    </row>
    <row r="11549" spans="1:8">
      <c r="A11549" s="139" t="s">
        <v>5094</v>
      </c>
      <c r="B11549" s="139" t="s">
        <v>23209</v>
      </c>
      <c r="C11549" s="139" t="s">
        <v>23210</v>
      </c>
      <c r="D11549" s="140">
        <v>29.72</v>
      </c>
      <c r="E11549" s="139" t="s">
        <v>40280</v>
      </c>
      <c r="F11549" s="140">
        <v>54.99</v>
      </c>
      <c r="G11549" s="139"/>
      <c r="H11549" s="88" t="s">
        <v>172</v>
      </c>
    </row>
    <row r="11550" spans="1:8">
      <c r="A11550" s="139" t="s">
        <v>5094</v>
      </c>
      <c r="B11550" s="139" t="s">
        <v>23211</v>
      </c>
      <c r="C11550" s="139" t="s">
        <v>23212</v>
      </c>
      <c r="D11550" s="140">
        <v>29.72</v>
      </c>
      <c r="E11550" s="139" t="s">
        <v>40281</v>
      </c>
      <c r="F11550" s="140">
        <v>54.99</v>
      </c>
      <c r="G11550" s="139"/>
      <c r="H11550" s="88" t="s">
        <v>172</v>
      </c>
    </row>
    <row r="11551" spans="1:8">
      <c r="A11551" s="139" t="s">
        <v>5094</v>
      </c>
      <c r="B11551" s="139" t="s">
        <v>23213</v>
      </c>
      <c r="C11551" s="139" t="s">
        <v>23214</v>
      </c>
      <c r="D11551" s="140">
        <v>29.72</v>
      </c>
      <c r="E11551" s="139" t="s">
        <v>40282</v>
      </c>
      <c r="F11551" s="140">
        <v>54.99</v>
      </c>
      <c r="G11551" s="139"/>
      <c r="H11551" s="88" t="s">
        <v>172</v>
      </c>
    </row>
    <row r="11552" spans="1:8">
      <c r="A11552" s="139" t="s">
        <v>5094</v>
      </c>
      <c r="B11552" s="139" t="s">
        <v>23215</v>
      </c>
      <c r="C11552" s="139" t="s">
        <v>23216</v>
      </c>
      <c r="D11552" s="140">
        <v>29.72</v>
      </c>
      <c r="E11552" s="139" t="s">
        <v>40283</v>
      </c>
      <c r="F11552" s="140">
        <v>54.99</v>
      </c>
      <c r="G11552" s="139"/>
      <c r="H11552" s="88" t="s">
        <v>172</v>
      </c>
    </row>
    <row r="11553" spans="1:8">
      <c r="A11553" s="139" t="s">
        <v>5094</v>
      </c>
      <c r="B11553" s="139" t="s">
        <v>23217</v>
      </c>
      <c r="C11553" s="139" t="s">
        <v>23218</v>
      </c>
      <c r="D11553" s="140">
        <v>29.72</v>
      </c>
      <c r="E11553" s="139" t="s">
        <v>40284</v>
      </c>
      <c r="F11553" s="140">
        <v>54.99</v>
      </c>
      <c r="G11553" s="139"/>
      <c r="H11553" s="88" t="s">
        <v>172</v>
      </c>
    </row>
    <row r="11554" spans="1:8">
      <c r="A11554" s="139" t="s">
        <v>5094</v>
      </c>
      <c r="B11554" s="139" t="s">
        <v>23219</v>
      </c>
      <c r="C11554" s="139" t="s">
        <v>23220</v>
      </c>
      <c r="D11554" s="140">
        <v>29.72</v>
      </c>
      <c r="E11554" s="139" t="s">
        <v>40285</v>
      </c>
      <c r="F11554" s="140">
        <v>54.99</v>
      </c>
      <c r="G11554" s="139"/>
      <c r="H11554" s="88" t="s">
        <v>172</v>
      </c>
    </row>
    <row r="11555" spans="1:8">
      <c r="A11555" s="139" t="s">
        <v>235</v>
      </c>
      <c r="B11555" s="139" t="s">
        <v>23221</v>
      </c>
      <c r="C11555" s="139" t="s">
        <v>23222</v>
      </c>
      <c r="D11555" s="140">
        <v>169.69</v>
      </c>
      <c r="E11555" s="139" t="s">
        <v>40286</v>
      </c>
      <c r="F11555" s="140">
        <v>279.99</v>
      </c>
      <c r="G11555" s="139"/>
      <c r="H11555" s="88" t="s">
        <v>172</v>
      </c>
    </row>
    <row r="11556" spans="1:8">
      <c r="A11556" s="139" t="s">
        <v>235</v>
      </c>
      <c r="B11556" s="139" t="s">
        <v>23223</v>
      </c>
      <c r="C11556" s="139" t="s">
        <v>23224</v>
      </c>
      <c r="D11556" s="140">
        <v>169.69</v>
      </c>
      <c r="E11556" s="139" t="s">
        <v>40287</v>
      </c>
      <c r="F11556" s="140">
        <v>279.99</v>
      </c>
      <c r="G11556" s="139"/>
      <c r="H11556" s="88" t="s">
        <v>172</v>
      </c>
    </row>
    <row r="11557" spans="1:8">
      <c r="A11557" s="139" t="s">
        <v>235</v>
      </c>
      <c r="B11557" s="139" t="s">
        <v>23225</v>
      </c>
      <c r="C11557" s="139" t="s">
        <v>23226</v>
      </c>
      <c r="D11557" s="140">
        <v>169.69</v>
      </c>
      <c r="E11557" s="139" t="s">
        <v>40288</v>
      </c>
      <c r="F11557" s="140">
        <v>279.99</v>
      </c>
      <c r="G11557" s="139"/>
      <c r="H11557" s="88" t="s">
        <v>172</v>
      </c>
    </row>
    <row r="11558" spans="1:8">
      <c r="A11558" s="139" t="s">
        <v>235</v>
      </c>
      <c r="B11558" s="139" t="s">
        <v>23227</v>
      </c>
      <c r="C11558" s="139" t="s">
        <v>23228</v>
      </c>
      <c r="D11558" s="140">
        <v>169.69</v>
      </c>
      <c r="E11558" s="139" t="s">
        <v>40289</v>
      </c>
      <c r="F11558" s="140">
        <v>279.99</v>
      </c>
      <c r="G11558" s="139"/>
      <c r="H11558" s="88" t="s">
        <v>172</v>
      </c>
    </row>
    <row r="11559" spans="1:8">
      <c r="A11559" s="139" t="s">
        <v>235</v>
      </c>
      <c r="B11559" s="139" t="s">
        <v>23229</v>
      </c>
      <c r="C11559" s="139" t="s">
        <v>23230</v>
      </c>
      <c r="D11559" s="140">
        <v>169.69</v>
      </c>
      <c r="E11559" s="139" t="s">
        <v>40290</v>
      </c>
      <c r="F11559" s="140">
        <v>279.99</v>
      </c>
      <c r="G11559" s="139"/>
      <c r="H11559" s="88" t="s">
        <v>172</v>
      </c>
    </row>
    <row r="11560" spans="1:8">
      <c r="A11560" s="139" t="s">
        <v>235</v>
      </c>
      <c r="B11560" s="139" t="s">
        <v>23231</v>
      </c>
      <c r="C11560" s="139" t="s">
        <v>23232</v>
      </c>
      <c r="D11560" s="140">
        <v>169.69</v>
      </c>
      <c r="E11560" s="139" t="s">
        <v>40291</v>
      </c>
      <c r="F11560" s="140">
        <v>279.99</v>
      </c>
      <c r="G11560" s="139"/>
      <c r="H11560" s="88" t="s">
        <v>172</v>
      </c>
    </row>
    <row r="11561" spans="1:8">
      <c r="A11561" s="139" t="s">
        <v>235</v>
      </c>
      <c r="B11561" s="139" t="s">
        <v>23233</v>
      </c>
      <c r="C11561" s="139" t="s">
        <v>23234</v>
      </c>
      <c r="D11561" s="140">
        <v>169.69</v>
      </c>
      <c r="E11561" s="139" t="s">
        <v>40292</v>
      </c>
      <c r="F11561" s="140">
        <v>279.99</v>
      </c>
      <c r="G11561" s="139"/>
      <c r="H11561" s="88" t="s">
        <v>172</v>
      </c>
    </row>
    <row r="11562" spans="1:8">
      <c r="A11562" s="139" t="s">
        <v>235</v>
      </c>
      <c r="B11562" s="139" t="s">
        <v>23235</v>
      </c>
      <c r="C11562" s="139" t="s">
        <v>23236</v>
      </c>
      <c r="D11562" s="140">
        <v>169.69</v>
      </c>
      <c r="E11562" s="139" t="s">
        <v>40293</v>
      </c>
      <c r="F11562" s="140">
        <v>279.99</v>
      </c>
      <c r="G11562" s="139"/>
      <c r="H11562" s="88" t="s">
        <v>172</v>
      </c>
    </row>
    <row r="11563" spans="1:8">
      <c r="A11563" s="139" t="s">
        <v>235</v>
      </c>
      <c r="B11563" s="139" t="s">
        <v>23237</v>
      </c>
      <c r="C11563" s="139" t="s">
        <v>23238</v>
      </c>
      <c r="D11563" s="140">
        <v>169.69</v>
      </c>
      <c r="E11563" s="139" t="s">
        <v>40294</v>
      </c>
      <c r="F11563" s="140">
        <v>279.99</v>
      </c>
      <c r="G11563" s="139"/>
      <c r="H11563" s="88" t="s">
        <v>172</v>
      </c>
    </row>
    <row r="11564" spans="1:8">
      <c r="A11564" s="139" t="s">
        <v>433</v>
      </c>
      <c r="B11564" s="139" t="s">
        <v>23239</v>
      </c>
      <c r="C11564" s="139" t="s">
        <v>23240</v>
      </c>
      <c r="D11564" s="140">
        <v>303.02</v>
      </c>
      <c r="E11564" s="139" t="s">
        <v>40295</v>
      </c>
      <c r="F11564" s="140">
        <v>499.99</v>
      </c>
      <c r="G11564" s="139"/>
      <c r="H11564" s="88" t="s">
        <v>172</v>
      </c>
    </row>
    <row r="11565" spans="1:8">
      <c r="A11565" s="139" t="s">
        <v>433</v>
      </c>
      <c r="B11565" s="139" t="s">
        <v>23241</v>
      </c>
      <c r="C11565" s="139" t="s">
        <v>23242</v>
      </c>
      <c r="D11565" s="140">
        <v>303.02</v>
      </c>
      <c r="E11565" s="139" t="s">
        <v>40296</v>
      </c>
      <c r="F11565" s="140">
        <v>499.99</v>
      </c>
      <c r="G11565" s="139"/>
      <c r="H11565" s="88" t="s">
        <v>172</v>
      </c>
    </row>
    <row r="11566" spans="1:8">
      <c r="A11566" s="139" t="s">
        <v>433</v>
      </c>
      <c r="B11566" s="139" t="s">
        <v>23243</v>
      </c>
      <c r="C11566" s="139" t="s">
        <v>23244</v>
      </c>
      <c r="D11566" s="140">
        <v>303.02</v>
      </c>
      <c r="E11566" s="139" t="s">
        <v>40297</v>
      </c>
      <c r="F11566" s="140">
        <v>499.99</v>
      </c>
      <c r="G11566" s="139"/>
      <c r="H11566" s="88" t="s">
        <v>172</v>
      </c>
    </row>
    <row r="11567" spans="1:8">
      <c r="A11567" s="139" t="s">
        <v>433</v>
      </c>
      <c r="B11567" s="139" t="s">
        <v>23245</v>
      </c>
      <c r="C11567" s="139" t="s">
        <v>23246</v>
      </c>
      <c r="D11567" s="140">
        <v>303.02</v>
      </c>
      <c r="E11567" s="139" t="s">
        <v>40298</v>
      </c>
      <c r="F11567" s="140">
        <v>499.99</v>
      </c>
      <c r="G11567" s="139"/>
      <c r="H11567" s="88" t="s">
        <v>172</v>
      </c>
    </row>
    <row r="11568" spans="1:8">
      <c r="A11568" s="139" t="s">
        <v>433</v>
      </c>
      <c r="B11568" s="139" t="s">
        <v>23247</v>
      </c>
      <c r="C11568" s="139" t="s">
        <v>23248</v>
      </c>
      <c r="D11568" s="140">
        <v>303.02</v>
      </c>
      <c r="E11568" s="139" t="s">
        <v>40299</v>
      </c>
      <c r="F11568" s="140">
        <v>499.99</v>
      </c>
      <c r="G11568" s="139"/>
      <c r="H11568" s="88" t="s">
        <v>172</v>
      </c>
    </row>
    <row r="11569" spans="1:8">
      <c r="A11569" s="139" t="s">
        <v>433</v>
      </c>
      <c r="B11569" s="139" t="s">
        <v>23249</v>
      </c>
      <c r="C11569" s="139" t="s">
        <v>23250</v>
      </c>
      <c r="D11569" s="140">
        <v>303.02</v>
      </c>
      <c r="E11569" s="139" t="s">
        <v>40300</v>
      </c>
      <c r="F11569" s="140">
        <v>499.99</v>
      </c>
      <c r="G11569" s="139"/>
      <c r="H11569" s="88" t="s">
        <v>172</v>
      </c>
    </row>
    <row r="11570" spans="1:8">
      <c r="A11570" s="139" t="s">
        <v>235</v>
      </c>
      <c r="B11570" s="139" t="s">
        <v>23251</v>
      </c>
      <c r="C11570" s="139" t="s">
        <v>23252</v>
      </c>
      <c r="D11570" s="140">
        <v>169.69</v>
      </c>
      <c r="E11570" s="139" t="s">
        <v>40301</v>
      </c>
      <c r="F11570" s="140">
        <v>279.99</v>
      </c>
      <c r="G11570" s="139"/>
      <c r="H11570" s="88" t="s">
        <v>172</v>
      </c>
    </row>
    <row r="11571" spans="1:8">
      <c r="A11571" s="139" t="s">
        <v>235</v>
      </c>
      <c r="B11571" s="139" t="s">
        <v>23253</v>
      </c>
      <c r="C11571" s="139" t="s">
        <v>23254</v>
      </c>
      <c r="D11571" s="140">
        <v>169.69</v>
      </c>
      <c r="E11571" s="139" t="s">
        <v>40302</v>
      </c>
      <c r="F11571" s="140">
        <v>279.99</v>
      </c>
      <c r="G11571" s="139"/>
      <c r="H11571" s="88" t="s">
        <v>172</v>
      </c>
    </row>
    <row r="11572" spans="1:8">
      <c r="A11572" s="139" t="s">
        <v>235</v>
      </c>
      <c r="B11572" s="139" t="s">
        <v>23255</v>
      </c>
      <c r="C11572" s="139" t="s">
        <v>23256</v>
      </c>
      <c r="D11572" s="140">
        <v>169.69</v>
      </c>
      <c r="E11572" s="139" t="s">
        <v>40303</v>
      </c>
      <c r="F11572" s="140">
        <v>279.99</v>
      </c>
      <c r="G11572" s="139"/>
      <c r="H11572" s="88" t="s">
        <v>172</v>
      </c>
    </row>
    <row r="11573" spans="1:8">
      <c r="A11573" s="139" t="s">
        <v>235</v>
      </c>
      <c r="B11573" s="139" t="s">
        <v>23257</v>
      </c>
      <c r="C11573" s="139" t="s">
        <v>23258</v>
      </c>
      <c r="D11573" s="140">
        <v>169.69</v>
      </c>
      <c r="E11573" s="139" t="s">
        <v>40304</v>
      </c>
      <c r="F11573" s="140">
        <v>279.99</v>
      </c>
      <c r="G11573" s="139"/>
      <c r="H11573" s="88" t="s">
        <v>172</v>
      </c>
    </row>
    <row r="11574" spans="1:8">
      <c r="A11574" s="139" t="s">
        <v>235</v>
      </c>
      <c r="B11574" s="139" t="s">
        <v>23259</v>
      </c>
      <c r="C11574" s="139" t="s">
        <v>23260</v>
      </c>
      <c r="D11574" s="140">
        <v>169.69</v>
      </c>
      <c r="E11574" s="139" t="s">
        <v>40305</v>
      </c>
      <c r="F11574" s="140">
        <v>279.99</v>
      </c>
      <c r="G11574" s="139"/>
      <c r="H11574" s="88" t="s">
        <v>172</v>
      </c>
    </row>
    <row r="11575" spans="1:8">
      <c r="A11575" s="139" t="s">
        <v>1795</v>
      </c>
      <c r="B11575" s="139" t="s">
        <v>23261</v>
      </c>
      <c r="C11575" s="139" t="s">
        <v>23262</v>
      </c>
      <c r="D11575" s="140">
        <v>32.43</v>
      </c>
      <c r="E11575" s="139" t="s">
        <v>40306</v>
      </c>
      <c r="F11575" s="140">
        <v>59.99</v>
      </c>
      <c r="G11575" s="139"/>
      <c r="H11575" s="88" t="s">
        <v>172</v>
      </c>
    </row>
    <row r="11576" spans="1:8">
      <c r="A11576" s="139" t="s">
        <v>1795</v>
      </c>
      <c r="B11576" s="139" t="s">
        <v>23263</v>
      </c>
      <c r="C11576" s="139" t="s">
        <v>23264</v>
      </c>
      <c r="D11576" s="140">
        <v>32.43</v>
      </c>
      <c r="E11576" s="139" t="s">
        <v>40307</v>
      </c>
      <c r="F11576" s="140">
        <v>59.99</v>
      </c>
      <c r="G11576" s="139"/>
      <c r="H11576" s="88" t="s">
        <v>172</v>
      </c>
    </row>
    <row r="11577" spans="1:8">
      <c r="A11577" s="139" t="s">
        <v>1795</v>
      </c>
      <c r="B11577" s="139" t="s">
        <v>23265</v>
      </c>
      <c r="C11577" s="139" t="s">
        <v>23266</v>
      </c>
      <c r="D11577" s="140">
        <v>32.43</v>
      </c>
      <c r="E11577" s="139" t="s">
        <v>40308</v>
      </c>
      <c r="F11577" s="140">
        <v>59.99</v>
      </c>
      <c r="G11577" s="139"/>
      <c r="H11577" s="88" t="s">
        <v>172</v>
      </c>
    </row>
    <row r="11578" spans="1:8">
      <c r="A11578" s="139" t="s">
        <v>229</v>
      </c>
      <c r="B11578" s="139" t="s">
        <v>23267</v>
      </c>
      <c r="C11578" s="139" t="s">
        <v>23268</v>
      </c>
      <c r="D11578" s="140">
        <v>363.63</v>
      </c>
      <c r="E11578" s="139" t="s">
        <v>40309</v>
      </c>
      <c r="F11578" s="140">
        <v>599.99</v>
      </c>
      <c r="G11578" s="139"/>
      <c r="H11578" s="88" t="s">
        <v>172</v>
      </c>
    </row>
    <row r="11579" spans="1:8">
      <c r="A11579" s="139" t="s">
        <v>433</v>
      </c>
      <c r="B11579" s="139" t="s">
        <v>23269</v>
      </c>
      <c r="C11579" s="139" t="s">
        <v>23270</v>
      </c>
      <c r="D11579" s="140">
        <v>303.02</v>
      </c>
      <c r="E11579" s="139" t="s">
        <v>40310</v>
      </c>
      <c r="F11579" s="140">
        <v>499.99</v>
      </c>
      <c r="G11579" s="139"/>
      <c r="H11579" s="88" t="s">
        <v>172</v>
      </c>
    </row>
    <row r="11580" spans="1:8">
      <c r="A11580" s="139" t="s">
        <v>235</v>
      </c>
      <c r="B11580" s="139" t="s">
        <v>23271</v>
      </c>
      <c r="C11580" s="139" t="s">
        <v>23272</v>
      </c>
      <c r="D11580" s="140">
        <v>115.15</v>
      </c>
      <c r="E11580" s="139" t="s">
        <v>40311</v>
      </c>
      <c r="F11580" s="140">
        <v>189.99</v>
      </c>
      <c r="G11580" s="139"/>
      <c r="H11580" s="88" t="s">
        <v>172</v>
      </c>
    </row>
    <row r="11581" spans="1:8">
      <c r="A11581" s="139" t="s">
        <v>235</v>
      </c>
      <c r="B11581" s="139" t="s">
        <v>23273</v>
      </c>
      <c r="C11581" s="139" t="s">
        <v>23274</v>
      </c>
      <c r="D11581" s="140">
        <v>115.15</v>
      </c>
      <c r="E11581" s="139" t="s">
        <v>40312</v>
      </c>
      <c r="F11581" s="140">
        <v>189.99</v>
      </c>
      <c r="G11581" s="139"/>
      <c r="H11581" s="88" t="s">
        <v>172</v>
      </c>
    </row>
    <row r="11582" spans="1:8">
      <c r="A11582" s="139" t="s">
        <v>235</v>
      </c>
      <c r="B11582" s="139" t="s">
        <v>23275</v>
      </c>
      <c r="C11582" s="139" t="s">
        <v>23276</v>
      </c>
      <c r="D11582" s="140">
        <v>115.15</v>
      </c>
      <c r="E11582" s="139" t="s">
        <v>40313</v>
      </c>
      <c r="F11582" s="140">
        <v>189.99</v>
      </c>
      <c r="G11582" s="139"/>
      <c r="H11582" s="88" t="s">
        <v>172</v>
      </c>
    </row>
    <row r="11583" spans="1:8">
      <c r="A11583" s="139" t="s">
        <v>235</v>
      </c>
      <c r="B11583" s="139" t="s">
        <v>23277</v>
      </c>
      <c r="C11583" s="139" t="s">
        <v>23278</v>
      </c>
      <c r="D11583" s="140">
        <v>115.15</v>
      </c>
      <c r="E11583" s="139" t="s">
        <v>40314</v>
      </c>
      <c r="F11583" s="140">
        <v>189.99</v>
      </c>
      <c r="G11583" s="139"/>
      <c r="H11583" s="88" t="s">
        <v>172</v>
      </c>
    </row>
    <row r="11584" spans="1:8">
      <c r="A11584" s="139" t="s">
        <v>235</v>
      </c>
      <c r="B11584" s="139" t="s">
        <v>23279</v>
      </c>
      <c r="C11584" s="139" t="s">
        <v>23280</v>
      </c>
      <c r="D11584" s="140">
        <v>115.15</v>
      </c>
      <c r="E11584" s="139" t="s">
        <v>40315</v>
      </c>
      <c r="F11584" s="140">
        <v>189.99</v>
      </c>
      <c r="G11584" s="139"/>
      <c r="H11584" s="88" t="s">
        <v>172</v>
      </c>
    </row>
    <row r="11585" spans="1:8">
      <c r="A11585" s="139" t="s">
        <v>235</v>
      </c>
      <c r="B11585" s="139" t="s">
        <v>23281</v>
      </c>
      <c r="C11585" s="139" t="s">
        <v>23282</v>
      </c>
      <c r="D11585" s="140">
        <v>115.15</v>
      </c>
      <c r="E11585" s="139" t="s">
        <v>40316</v>
      </c>
      <c r="F11585" s="140">
        <v>189.99</v>
      </c>
      <c r="G11585" s="139"/>
      <c r="H11585" s="88" t="s">
        <v>172</v>
      </c>
    </row>
    <row r="11586" spans="1:8">
      <c r="A11586" s="139" t="s">
        <v>229</v>
      </c>
      <c r="B11586" s="139" t="s">
        <v>23283</v>
      </c>
      <c r="C11586" s="139" t="s">
        <v>23284</v>
      </c>
      <c r="D11586" s="140">
        <v>363.63</v>
      </c>
      <c r="E11586" s="139" t="s">
        <v>40317</v>
      </c>
      <c r="F11586" s="140">
        <v>599.99</v>
      </c>
      <c r="G11586" s="139"/>
      <c r="H11586" s="88" t="s">
        <v>172</v>
      </c>
    </row>
    <row r="11587" spans="1:8">
      <c r="A11587" s="139" t="s">
        <v>1795</v>
      </c>
      <c r="B11587" s="139" t="s">
        <v>23285</v>
      </c>
      <c r="C11587" s="139" t="s">
        <v>23286</v>
      </c>
      <c r="D11587" s="140">
        <v>32.43</v>
      </c>
      <c r="E11587" s="139" t="s">
        <v>40318</v>
      </c>
      <c r="F11587" s="140">
        <v>59.99</v>
      </c>
      <c r="G11587" s="139"/>
      <c r="H11587" s="88" t="s">
        <v>172</v>
      </c>
    </row>
    <row r="11588" spans="1:8">
      <c r="A11588" s="139" t="s">
        <v>1795</v>
      </c>
      <c r="B11588" s="139" t="s">
        <v>23287</v>
      </c>
      <c r="C11588" s="139" t="s">
        <v>23288</v>
      </c>
      <c r="D11588" s="140">
        <v>32.43</v>
      </c>
      <c r="E11588" s="139" t="s">
        <v>40319</v>
      </c>
      <c r="F11588" s="140">
        <v>59.99</v>
      </c>
      <c r="G11588" s="139"/>
      <c r="H11588" s="88" t="s">
        <v>172</v>
      </c>
    </row>
    <row r="11589" spans="1:8">
      <c r="A11589" s="139" t="s">
        <v>235</v>
      </c>
      <c r="B11589" s="139" t="s">
        <v>23289</v>
      </c>
      <c r="C11589" s="139" t="s">
        <v>23290</v>
      </c>
      <c r="D11589" s="140">
        <v>121.21</v>
      </c>
      <c r="E11589" s="139" t="s">
        <v>40320</v>
      </c>
      <c r="F11589" s="140">
        <v>199.99</v>
      </c>
      <c r="G11589" s="139"/>
      <c r="H11589" s="88" t="s">
        <v>172</v>
      </c>
    </row>
    <row r="11590" spans="1:8">
      <c r="A11590" s="139" t="s">
        <v>235</v>
      </c>
      <c r="B11590" s="139" t="s">
        <v>23291</v>
      </c>
      <c r="C11590" s="139" t="s">
        <v>23292</v>
      </c>
      <c r="D11590" s="140">
        <v>121.21</v>
      </c>
      <c r="E11590" s="139" t="s">
        <v>40321</v>
      </c>
      <c r="F11590" s="140">
        <v>199.99</v>
      </c>
      <c r="G11590" s="139"/>
      <c r="H11590" s="88" t="s">
        <v>172</v>
      </c>
    </row>
    <row r="11591" spans="1:8">
      <c r="A11591" s="139" t="s">
        <v>235</v>
      </c>
      <c r="B11591" s="139" t="s">
        <v>23293</v>
      </c>
      <c r="C11591" s="139" t="s">
        <v>23294</v>
      </c>
      <c r="D11591" s="140">
        <v>181.81</v>
      </c>
      <c r="E11591" s="139" t="s">
        <v>40322</v>
      </c>
      <c r="F11591" s="140">
        <v>299.99</v>
      </c>
      <c r="G11591" s="139"/>
      <c r="H11591" s="88" t="s">
        <v>172</v>
      </c>
    </row>
    <row r="11592" spans="1:8">
      <c r="A11592" s="139" t="s">
        <v>235</v>
      </c>
      <c r="B11592" s="139" t="s">
        <v>23295</v>
      </c>
      <c r="C11592" s="139" t="s">
        <v>23296</v>
      </c>
      <c r="D11592" s="140">
        <v>181.81</v>
      </c>
      <c r="E11592" s="139" t="s">
        <v>40323</v>
      </c>
      <c r="F11592" s="140">
        <v>299.99</v>
      </c>
      <c r="G11592" s="139"/>
      <c r="H11592" s="88" t="s">
        <v>172</v>
      </c>
    </row>
    <row r="11593" spans="1:8">
      <c r="A11593" s="139" t="s">
        <v>235</v>
      </c>
      <c r="B11593" s="139" t="s">
        <v>23297</v>
      </c>
      <c r="C11593" s="139" t="s">
        <v>23298</v>
      </c>
      <c r="D11593" s="140">
        <v>181.81</v>
      </c>
      <c r="E11593" s="139" t="s">
        <v>40324</v>
      </c>
      <c r="F11593" s="140">
        <v>299.99</v>
      </c>
      <c r="G11593" s="139"/>
      <c r="H11593" s="88" t="s">
        <v>172</v>
      </c>
    </row>
    <row r="11594" spans="1:8">
      <c r="A11594" s="139" t="s">
        <v>235</v>
      </c>
      <c r="B11594" s="139" t="s">
        <v>23299</v>
      </c>
      <c r="C11594" s="139" t="s">
        <v>23300</v>
      </c>
      <c r="D11594" s="140">
        <v>181.81</v>
      </c>
      <c r="E11594" s="139" t="s">
        <v>40325</v>
      </c>
      <c r="F11594" s="140">
        <v>299.99</v>
      </c>
      <c r="G11594" s="139"/>
      <c r="H11594" s="88" t="s">
        <v>172</v>
      </c>
    </row>
    <row r="11595" spans="1:8">
      <c r="A11595" s="139" t="s">
        <v>235</v>
      </c>
      <c r="B11595" s="139" t="s">
        <v>23301</v>
      </c>
      <c r="C11595" s="139" t="s">
        <v>23302</v>
      </c>
      <c r="D11595" s="140">
        <v>150.91</v>
      </c>
      <c r="E11595" s="139" t="s">
        <v>40326</v>
      </c>
      <c r="F11595" s="140">
        <v>249</v>
      </c>
      <c r="G11595" s="139"/>
      <c r="H11595" s="88" t="s">
        <v>172</v>
      </c>
    </row>
    <row r="11596" spans="1:8">
      <c r="A11596" s="139" t="s">
        <v>430</v>
      </c>
      <c r="B11596" s="139" t="s">
        <v>23303</v>
      </c>
      <c r="C11596" s="139" t="s">
        <v>23304</v>
      </c>
      <c r="D11596" s="140">
        <v>21.21</v>
      </c>
      <c r="E11596" s="139" t="s">
        <v>40327</v>
      </c>
      <c r="F11596" s="140">
        <v>34.99</v>
      </c>
      <c r="G11596" s="139"/>
      <c r="H11596" s="88" t="s">
        <v>40328</v>
      </c>
    </row>
    <row r="11597" spans="1:8">
      <c r="A11597" s="139" t="s">
        <v>430</v>
      </c>
      <c r="B11597" s="139" t="s">
        <v>23305</v>
      </c>
      <c r="C11597" s="139" t="s">
        <v>23306</v>
      </c>
      <c r="D11597" s="140">
        <v>21.21</v>
      </c>
      <c r="E11597" s="139" t="s">
        <v>40329</v>
      </c>
      <c r="F11597" s="140">
        <v>34.99</v>
      </c>
      <c r="G11597" s="139"/>
      <c r="H11597" s="88" t="s">
        <v>40328</v>
      </c>
    </row>
    <row r="11598" spans="1:8">
      <c r="A11598" s="139" t="s">
        <v>430</v>
      </c>
      <c r="B11598" s="139" t="s">
        <v>23307</v>
      </c>
      <c r="C11598" s="139" t="s">
        <v>23308</v>
      </c>
      <c r="D11598" s="140">
        <v>21.21</v>
      </c>
      <c r="E11598" s="139" t="s">
        <v>40330</v>
      </c>
      <c r="F11598" s="140">
        <v>34.99</v>
      </c>
      <c r="G11598" s="139"/>
      <c r="H11598" s="88" t="s">
        <v>40328</v>
      </c>
    </row>
    <row r="11599" spans="1:8">
      <c r="A11599" s="139" t="s">
        <v>430</v>
      </c>
      <c r="B11599" s="139" t="s">
        <v>23309</v>
      </c>
      <c r="C11599" s="139" t="s">
        <v>23310</v>
      </c>
      <c r="D11599" s="140">
        <v>21.21</v>
      </c>
      <c r="E11599" s="139" t="s">
        <v>40331</v>
      </c>
      <c r="F11599" s="140">
        <v>34.99</v>
      </c>
      <c r="G11599" s="139"/>
      <c r="H11599" s="88" t="s">
        <v>40328</v>
      </c>
    </row>
    <row r="11600" spans="1:8">
      <c r="A11600" s="139" t="s">
        <v>430</v>
      </c>
      <c r="B11600" s="139" t="s">
        <v>23311</v>
      </c>
      <c r="C11600" s="139" t="s">
        <v>23312</v>
      </c>
      <c r="D11600" s="140">
        <v>21.21</v>
      </c>
      <c r="E11600" s="139" t="s">
        <v>40332</v>
      </c>
      <c r="F11600" s="140">
        <v>34.99</v>
      </c>
      <c r="G11600" s="139"/>
      <c r="H11600" s="88" t="s">
        <v>40328</v>
      </c>
    </row>
    <row r="11601" spans="1:8">
      <c r="A11601" s="139" t="s">
        <v>430</v>
      </c>
      <c r="B11601" s="139" t="s">
        <v>23313</v>
      </c>
      <c r="C11601" s="139" t="s">
        <v>23314</v>
      </c>
      <c r="D11601" s="140">
        <v>21.21</v>
      </c>
      <c r="E11601" s="139" t="s">
        <v>40333</v>
      </c>
      <c r="F11601" s="140">
        <v>34.99</v>
      </c>
      <c r="G11601" s="139"/>
      <c r="H11601" s="88" t="s">
        <v>40328</v>
      </c>
    </row>
    <row r="11602" spans="1:8">
      <c r="A11602" s="139" t="s">
        <v>430</v>
      </c>
      <c r="B11602" s="139" t="s">
        <v>23315</v>
      </c>
      <c r="C11602" s="139" t="s">
        <v>23316</v>
      </c>
      <c r="D11602" s="140">
        <v>21.21</v>
      </c>
      <c r="E11602" s="139" t="s">
        <v>40334</v>
      </c>
      <c r="F11602" s="140">
        <v>34.99</v>
      </c>
      <c r="G11602" s="139"/>
      <c r="H11602" s="88" t="s">
        <v>40328</v>
      </c>
    </row>
    <row r="11603" spans="1:8">
      <c r="A11603" s="139" t="s">
        <v>430</v>
      </c>
      <c r="B11603" s="139" t="s">
        <v>23317</v>
      </c>
      <c r="C11603" s="139" t="s">
        <v>23318</v>
      </c>
      <c r="D11603" s="140">
        <v>21.21</v>
      </c>
      <c r="E11603" s="139" t="s">
        <v>40335</v>
      </c>
      <c r="F11603" s="140">
        <v>34.99</v>
      </c>
      <c r="G11603" s="139"/>
      <c r="H11603" s="88" t="s">
        <v>40328</v>
      </c>
    </row>
    <row r="11604" spans="1:8">
      <c r="A11604" s="139" t="s">
        <v>430</v>
      </c>
      <c r="B11604" s="139" t="s">
        <v>23319</v>
      </c>
      <c r="C11604" s="139" t="s">
        <v>23320</v>
      </c>
      <c r="D11604" s="140">
        <v>303.02</v>
      </c>
      <c r="E11604" s="139" t="s">
        <v>40336</v>
      </c>
      <c r="F11604" s="140">
        <v>499.99</v>
      </c>
      <c r="G11604" s="139"/>
      <c r="H11604" s="88" t="s">
        <v>40328</v>
      </c>
    </row>
    <row r="11605" spans="1:8">
      <c r="A11605" s="139" t="s">
        <v>430</v>
      </c>
      <c r="B11605" s="139" t="s">
        <v>23321</v>
      </c>
      <c r="C11605" s="139" t="s">
        <v>23322</v>
      </c>
      <c r="D11605" s="140">
        <v>284.83999999999997</v>
      </c>
      <c r="E11605" s="139" t="s">
        <v>40337</v>
      </c>
      <c r="F11605" s="140">
        <v>469.99</v>
      </c>
      <c r="G11605" s="139"/>
      <c r="H11605" s="88" t="s">
        <v>40328</v>
      </c>
    </row>
    <row r="11606" spans="1:8">
      <c r="A11606" s="139" t="s">
        <v>430</v>
      </c>
      <c r="B11606" s="139" t="s">
        <v>23323</v>
      </c>
      <c r="C11606" s="139" t="s">
        <v>23324</v>
      </c>
      <c r="D11606" s="140">
        <v>303.02</v>
      </c>
      <c r="E11606" s="139" t="s">
        <v>40338</v>
      </c>
      <c r="F11606" s="140">
        <v>499.99</v>
      </c>
      <c r="G11606" s="139"/>
      <c r="H11606" s="88" t="s">
        <v>40328</v>
      </c>
    </row>
    <row r="11607" spans="1:8">
      <c r="A11607" s="139" t="s">
        <v>430</v>
      </c>
      <c r="B11607" s="139" t="s">
        <v>23325</v>
      </c>
      <c r="C11607" s="139" t="s">
        <v>23326</v>
      </c>
      <c r="D11607" s="140">
        <v>284.83999999999997</v>
      </c>
      <c r="E11607" s="139" t="s">
        <v>40339</v>
      </c>
      <c r="F11607" s="140">
        <v>469.99</v>
      </c>
      <c r="G11607" s="139"/>
      <c r="H11607" s="88" t="s">
        <v>40328</v>
      </c>
    </row>
    <row r="11608" spans="1:8">
      <c r="A11608" s="139" t="s">
        <v>430</v>
      </c>
      <c r="B11608" s="139" t="s">
        <v>23327</v>
      </c>
      <c r="C11608" s="139" t="s">
        <v>23328</v>
      </c>
      <c r="D11608" s="140">
        <v>303.02</v>
      </c>
      <c r="E11608" s="139" t="s">
        <v>40340</v>
      </c>
      <c r="F11608" s="140">
        <v>499.99</v>
      </c>
      <c r="G11608" s="139"/>
      <c r="H11608" s="88" t="s">
        <v>40328</v>
      </c>
    </row>
    <row r="11609" spans="1:8">
      <c r="A11609" s="139" t="s">
        <v>430</v>
      </c>
      <c r="B11609" s="139" t="s">
        <v>23329</v>
      </c>
      <c r="C11609" s="139" t="s">
        <v>23330</v>
      </c>
      <c r="D11609" s="140">
        <v>284.83999999999997</v>
      </c>
      <c r="E11609" s="139" t="s">
        <v>40341</v>
      </c>
      <c r="F11609" s="140">
        <v>469.99</v>
      </c>
      <c r="G11609" s="139"/>
      <c r="H11609" s="88" t="s">
        <v>40328</v>
      </c>
    </row>
    <row r="11610" spans="1:8">
      <c r="A11610" s="139" t="s">
        <v>430</v>
      </c>
      <c r="B11610" s="139" t="s">
        <v>23331</v>
      </c>
      <c r="C11610" s="139" t="s">
        <v>23332</v>
      </c>
      <c r="D11610" s="140">
        <v>303.02</v>
      </c>
      <c r="E11610" s="139" t="s">
        <v>40342</v>
      </c>
      <c r="F11610" s="140">
        <v>499.99</v>
      </c>
      <c r="G11610" s="139"/>
      <c r="H11610" s="88" t="s">
        <v>40328</v>
      </c>
    </row>
    <row r="11611" spans="1:8">
      <c r="A11611" s="139" t="s">
        <v>430</v>
      </c>
      <c r="B11611" s="139" t="s">
        <v>23333</v>
      </c>
      <c r="C11611" s="139" t="s">
        <v>23334</v>
      </c>
      <c r="D11611" s="140">
        <v>284.83999999999997</v>
      </c>
      <c r="E11611" s="139" t="s">
        <v>40343</v>
      </c>
      <c r="F11611" s="140">
        <v>469.99</v>
      </c>
      <c r="G11611" s="139"/>
      <c r="H11611" s="88" t="s">
        <v>40328</v>
      </c>
    </row>
    <row r="11612" spans="1:8">
      <c r="A11612" s="139" t="s">
        <v>430</v>
      </c>
      <c r="B11612" s="139" t="s">
        <v>23335</v>
      </c>
      <c r="C11612" s="139" t="s">
        <v>23336</v>
      </c>
      <c r="D11612" s="140">
        <v>303.02</v>
      </c>
      <c r="E11612" s="139" t="s">
        <v>40344</v>
      </c>
      <c r="F11612" s="140">
        <v>499.99</v>
      </c>
      <c r="G11612" s="139"/>
      <c r="H11612" s="88" t="s">
        <v>40328</v>
      </c>
    </row>
    <row r="11613" spans="1:8">
      <c r="A11613" s="139" t="s">
        <v>430</v>
      </c>
      <c r="B11613" s="139" t="s">
        <v>23337</v>
      </c>
      <c r="C11613" s="139" t="s">
        <v>23338</v>
      </c>
      <c r="D11613" s="140">
        <v>284.83999999999997</v>
      </c>
      <c r="E11613" s="139" t="s">
        <v>40345</v>
      </c>
      <c r="F11613" s="140">
        <v>469.99</v>
      </c>
      <c r="G11613" s="139"/>
      <c r="H11613" s="88" t="s">
        <v>40328</v>
      </c>
    </row>
    <row r="11614" spans="1:8">
      <c r="A11614" s="139" t="s">
        <v>5096</v>
      </c>
      <c r="B11614" s="139" t="s">
        <v>23339</v>
      </c>
      <c r="C11614" s="139" t="s">
        <v>23340</v>
      </c>
      <c r="D11614" s="140">
        <v>90.9</v>
      </c>
      <c r="E11614" s="139" t="s">
        <v>40346</v>
      </c>
      <c r="F11614" s="140">
        <v>149.99</v>
      </c>
      <c r="G11614" s="139"/>
      <c r="H11614" s="88" t="s">
        <v>40328</v>
      </c>
    </row>
    <row r="11615" spans="1:8">
      <c r="A11615" s="139" t="s">
        <v>5096</v>
      </c>
      <c r="B11615" s="139" t="s">
        <v>23341</v>
      </c>
      <c r="C11615" s="139" t="s">
        <v>23342</v>
      </c>
      <c r="D11615" s="140">
        <v>103.02</v>
      </c>
      <c r="E11615" s="139" t="s">
        <v>40347</v>
      </c>
      <c r="F11615" s="140">
        <v>169.99</v>
      </c>
      <c r="G11615" s="139"/>
      <c r="H11615" s="88" t="s">
        <v>40328</v>
      </c>
    </row>
    <row r="11616" spans="1:8">
      <c r="A11616" s="139" t="s">
        <v>5096</v>
      </c>
      <c r="B11616" s="139" t="s">
        <v>23343</v>
      </c>
      <c r="C11616" s="139" t="s">
        <v>23344</v>
      </c>
      <c r="D11616" s="140">
        <v>124.99</v>
      </c>
      <c r="E11616" s="139" t="s">
        <v>40348</v>
      </c>
      <c r="F11616" s="140">
        <v>199.99</v>
      </c>
      <c r="G11616" s="139"/>
      <c r="H11616" s="88" t="s">
        <v>40328</v>
      </c>
    </row>
    <row r="11617" spans="1:8">
      <c r="A11617" s="139" t="s">
        <v>5096</v>
      </c>
      <c r="B11617" s="139" t="s">
        <v>23345</v>
      </c>
      <c r="C11617" s="139" t="s">
        <v>23346</v>
      </c>
      <c r="D11617" s="140">
        <v>124.99</v>
      </c>
      <c r="E11617" s="139" t="s">
        <v>40349</v>
      </c>
      <c r="F11617" s="140">
        <v>199.99</v>
      </c>
      <c r="G11617" s="139"/>
      <c r="H11617" s="88" t="s">
        <v>40328</v>
      </c>
    </row>
    <row r="11618" spans="1:8">
      <c r="A11618" s="139" t="s">
        <v>5096</v>
      </c>
      <c r="B11618" s="139" t="s">
        <v>23347</v>
      </c>
      <c r="C11618" s="139" t="s">
        <v>23348</v>
      </c>
      <c r="D11618" s="140">
        <v>124.99</v>
      </c>
      <c r="E11618" s="139" t="s">
        <v>40350</v>
      </c>
      <c r="F11618" s="140">
        <v>199.99</v>
      </c>
      <c r="G11618" s="139"/>
      <c r="H11618" s="88" t="s">
        <v>40328</v>
      </c>
    </row>
    <row r="11619" spans="1:8">
      <c r="A11619" s="139" t="s">
        <v>5096</v>
      </c>
      <c r="B11619" s="139" t="s">
        <v>23349</v>
      </c>
      <c r="C11619" s="139" t="s">
        <v>23350</v>
      </c>
      <c r="D11619" s="140">
        <v>124.99</v>
      </c>
      <c r="E11619" s="139" t="s">
        <v>40351</v>
      </c>
      <c r="F11619" s="140">
        <v>199.99</v>
      </c>
      <c r="G11619" s="139"/>
      <c r="H11619" s="88" t="s">
        <v>40328</v>
      </c>
    </row>
    <row r="11620" spans="1:8">
      <c r="A11620" s="139" t="s">
        <v>5096</v>
      </c>
      <c r="B11620" s="139" t="s">
        <v>23351</v>
      </c>
      <c r="C11620" s="139" t="s">
        <v>23352</v>
      </c>
      <c r="D11620" s="140">
        <v>124.99</v>
      </c>
      <c r="E11620" s="139" t="s">
        <v>40352</v>
      </c>
      <c r="F11620" s="140">
        <v>199.99</v>
      </c>
      <c r="G11620" s="139"/>
      <c r="H11620" s="88" t="s">
        <v>40328</v>
      </c>
    </row>
    <row r="11621" spans="1:8">
      <c r="A11621" s="139" t="s">
        <v>5096</v>
      </c>
      <c r="B11621" s="139" t="s">
        <v>23353</v>
      </c>
      <c r="C11621" s="139" t="s">
        <v>23354</v>
      </c>
      <c r="D11621" s="140">
        <v>90.9</v>
      </c>
      <c r="E11621" s="139" t="s">
        <v>40353</v>
      </c>
      <c r="F11621" s="140">
        <v>149.99</v>
      </c>
      <c r="G11621" s="139"/>
      <c r="H11621" s="88" t="s">
        <v>40328</v>
      </c>
    </row>
    <row r="11622" spans="1:8">
      <c r="A11622" s="139" t="s">
        <v>5096</v>
      </c>
      <c r="B11622" s="139" t="s">
        <v>23355</v>
      </c>
      <c r="C11622" s="139" t="s">
        <v>23356</v>
      </c>
      <c r="D11622" s="140">
        <v>212.12</v>
      </c>
      <c r="E11622" s="139" t="s">
        <v>40354</v>
      </c>
      <c r="F11622" s="140">
        <v>349.99</v>
      </c>
      <c r="G11622" s="139"/>
      <c r="H11622" s="88" t="s">
        <v>40328</v>
      </c>
    </row>
    <row r="11623" spans="1:8">
      <c r="A11623" s="139" t="s">
        <v>5096</v>
      </c>
      <c r="B11623" s="139" t="s">
        <v>23357</v>
      </c>
      <c r="C11623" s="139" t="s">
        <v>23358</v>
      </c>
      <c r="D11623" s="140">
        <v>231.24</v>
      </c>
      <c r="E11623" s="139" t="s">
        <v>40355</v>
      </c>
      <c r="F11623" s="140">
        <v>369.99</v>
      </c>
      <c r="G11623" s="139"/>
      <c r="H11623" s="88" t="s">
        <v>40328</v>
      </c>
    </row>
    <row r="11624" spans="1:8">
      <c r="A11624" s="139" t="s">
        <v>5096</v>
      </c>
      <c r="B11624" s="139" t="s">
        <v>23359</v>
      </c>
      <c r="C11624" s="139" t="s">
        <v>23360</v>
      </c>
      <c r="D11624" s="140">
        <v>231.24</v>
      </c>
      <c r="E11624" s="139" t="s">
        <v>40356</v>
      </c>
      <c r="F11624" s="140">
        <v>369.99</v>
      </c>
      <c r="G11624" s="139"/>
      <c r="H11624" s="88" t="s">
        <v>40328</v>
      </c>
    </row>
    <row r="11625" spans="1:8">
      <c r="A11625" s="139" t="s">
        <v>5096</v>
      </c>
      <c r="B11625" s="139" t="s">
        <v>23361</v>
      </c>
      <c r="C11625" s="139" t="s">
        <v>23362</v>
      </c>
      <c r="D11625" s="140">
        <v>231.24</v>
      </c>
      <c r="E11625" s="139" t="s">
        <v>40357</v>
      </c>
      <c r="F11625" s="140">
        <v>369.99</v>
      </c>
      <c r="G11625" s="139"/>
      <c r="H11625" s="88" t="s">
        <v>40328</v>
      </c>
    </row>
    <row r="11626" spans="1:8">
      <c r="A11626" s="139" t="s">
        <v>5096</v>
      </c>
      <c r="B11626" s="139" t="s">
        <v>23363</v>
      </c>
      <c r="C11626" s="139" t="s">
        <v>23364</v>
      </c>
      <c r="D11626" s="140">
        <v>231.24</v>
      </c>
      <c r="E11626" s="139" t="s">
        <v>40358</v>
      </c>
      <c r="F11626" s="140">
        <v>369.99</v>
      </c>
      <c r="G11626" s="139"/>
      <c r="H11626" s="88" t="s">
        <v>40328</v>
      </c>
    </row>
    <row r="11627" spans="1:8">
      <c r="A11627" s="139" t="s">
        <v>5096</v>
      </c>
      <c r="B11627" s="139" t="s">
        <v>23365</v>
      </c>
      <c r="C11627" s="139" t="s">
        <v>23366</v>
      </c>
      <c r="D11627" s="140">
        <v>231.24</v>
      </c>
      <c r="E11627" s="139" t="s">
        <v>40359</v>
      </c>
      <c r="F11627" s="140">
        <v>369.99</v>
      </c>
      <c r="G11627" s="139"/>
      <c r="H11627" s="88" t="s">
        <v>40328</v>
      </c>
    </row>
    <row r="11628" spans="1:8">
      <c r="A11628" s="139" t="s">
        <v>5096</v>
      </c>
      <c r="B11628" s="139" t="s">
        <v>23367</v>
      </c>
      <c r="C11628" s="139" t="s">
        <v>23368</v>
      </c>
      <c r="D11628" s="140">
        <v>199.99</v>
      </c>
      <c r="E11628" s="139" t="s">
        <v>40360</v>
      </c>
      <c r="F11628" s="140">
        <v>329.99</v>
      </c>
      <c r="G11628" s="139"/>
      <c r="H11628" s="88" t="s">
        <v>40328</v>
      </c>
    </row>
    <row r="11629" spans="1:8">
      <c r="A11629" s="139" t="s">
        <v>5096</v>
      </c>
      <c r="B11629" s="139" t="s">
        <v>23369</v>
      </c>
      <c r="C11629" s="139" t="s">
        <v>23370</v>
      </c>
      <c r="D11629" s="140">
        <v>103.02</v>
      </c>
      <c r="E11629" s="139" t="s">
        <v>40361</v>
      </c>
      <c r="F11629" s="140">
        <v>169.99</v>
      </c>
      <c r="G11629" s="139"/>
      <c r="H11629" s="88" t="s">
        <v>40328</v>
      </c>
    </row>
    <row r="11630" spans="1:8">
      <c r="A11630" s="139" t="s">
        <v>5096</v>
      </c>
      <c r="B11630" s="139" t="s">
        <v>23371</v>
      </c>
      <c r="C11630" s="139" t="s">
        <v>23372</v>
      </c>
      <c r="D11630" s="140">
        <v>124.99</v>
      </c>
      <c r="E11630" s="139" t="s">
        <v>40362</v>
      </c>
      <c r="F11630" s="140">
        <v>199.99</v>
      </c>
      <c r="G11630" s="139"/>
      <c r="H11630" s="88" t="s">
        <v>40328</v>
      </c>
    </row>
    <row r="11631" spans="1:8">
      <c r="A11631" s="139" t="s">
        <v>5096</v>
      </c>
      <c r="B11631" s="139" t="s">
        <v>23373</v>
      </c>
      <c r="C11631" s="139" t="s">
        <v>23374</v>
      </c>
      <c r="D11631" s="140">
        <v>124.99</v>
      </c>
      <c r="E11631" s="139" t="s">
        <v>40363</v>
      </c>
      <c r="F11631" s="140">
        <v>199.99</v>
      </c>
      <c r="G11631" s="139"/>
      <c r="H11631" s="88" t="s">
        <v>40328</v>
      </c>
    </row>
    <row r="11632" spans="1:8">
      <c r="A11632" s="139" t="s">
        <v>5096</v>
      </c>
      <c r="B11632" s="139" t="s">
        <v>23375</v>
      </c>
      <c r="C11632" s="139" t="s">
        <v>23376</v>
      </c>
      <c r="D11632" s="140">
        <v>124.99</v>
      </c>
      <c r="E11632" s="139" t="s">
        <v>40364</v>
      </c>
      <c r="F11632" s="140">
        <v>199.99</v>
      </c>
      <c r="G11632" s="139"/>
      <c r="H11632" s="88" t="s">
        <v>40328</v>
      </c>
    </row>
    <row r="11633" spans="1:8">
      <c r="A11633" s="139" t="s">
        <v>5096</v>
      </c>
      <c r="B11633" s="139" t="s">
        <v>23377</v>
      </c>
      <c r="C11633" s="139" t="s">
        <v>23378</v>
      </c>
      <c r="D11633" s="140">
        <v>124.99</v>
      </c>
      <c r="E11633" s="139" t="s">
        <v>40365</v>
      </c>
      <c r="F11633" s="140">
        <v>199.99</v>
      </c>
      <c r="G11633" s="139"/>
      <c r="H11633" s="88" t="s">
        <v>40328</v>
      </c>
    </row>
    <row r="11634" spans="1:8">
      <c r="A11634" s="139" t="s">
        <v>5096</v>
      </c>
      <c r="B11634" s="139" t="s">
        <v>23379</v>
      </c>
      <c r="C11634" s="139" t="s">
        <v>23380</v>
      </c>
      <c r="D11634" s="140">
        <v>124.99</v>
      </c>
      <c r="E11634" s="139" t="s">
        <v>40366</v>
      </c>
      <c r="F11634" s="140">
        <v>199.99</v>
      </c>
      <c r="G11634" s="139"/>
      <c r="H11634" s="88" t="s">
        <v>40328</v>
      </c>
    </row>
    <row r="11635" spans="1:8">
      <c r="A11635" s="139" t="s">
        <v>5096</v>
      </c>
      <c r="B11635" s="139" t="s">
        <v>23381</v>
      </c>
      <c r="C11635" s="139" t="s">
        <v>23382</v>
      </c>
      <c r="D11635" s="140">
        <v>90.9</v>
      </c>
      <c r="E11635" s="139" t="s">
        <v>40367</v>
      </c>
      <c r="F11635" s="140">
        <v>149.99</v>
      </c>
      <c r="G11635" s="139"/>
      <c r="H11635" s="88" t="s">
        <v>40328</v>
      </c>
    </row>
    <row r="11636" spans="1:8">
      <c r="A11636" s="139" t="s">
        <v>5096</v>
      </c>
      <c r="B11636" s="139" t="s">
        <v>23383</v>
      </c>
      <c r="C11636" s="139" t="s">
        <v>23384</v>
      </c>
      <c r="D11636" s="140">
        <v>212.12</v>
      </c>
      <c r="E11636" s="139" t="s">
        <v>40368</v>
      </c>
      <c r="F11636" s="140">
        <v>349.99</v>
      </c>
      <c r="G11636" s="139"/>
      <c r="H11636" s="88" t="s">
        <v>40328</v>
      </c>
    </row>
    <row r="11637" spans="1:8">
      <c r="A11637" s="139" t="s">
        <v>5096</v>
      </c>
      <c r="B11637" s="139" t="s">
        <v>23385</v>
      </c>
      <c r="C11637" s="139" t="s">
        <v>23386</v>
      </c>
      <c r="D11637" s="140">
        <v>231.24</v>
      </c>
      <c r="E11637" s="139" t="s">
        <v>40369</v>
      </c>
      <c r="F11637" s="140">
        <v>369.99</v>
      </c>
      <c r="G11637" s="139"/>
      <c r="H11637" s="88" t="s">
        <v>40328</v>
      </c>
    </row>
    <row r="11638" spans="1:8">
      <c r="A11638" s="139" t="s">
        <v>5096</v>
      </c>
      <c r="B11638" s="139" t="s">
        <v>23387</v>
      </c>
      <c r="C11638" s="139" t="s">
        <v>23388</v>
      </c>
      <c r="D11638" s="140">
        <v>231.24</v>
      </c>
      <c r="E11638" s="139" t="s">
        <v>40370</v>
      </c>
      <c r="F11638" s="140">
        <v>369.99</v>
      </c>
      <c r="G11638" s="139"/>
      <c r="H11638" s="88" t="s">
        <v>40328</v>
      </c>
    </row>
    <row r="11639" spans="1:8">
      <c r="A11639" s="139" t="s">
        <v>5096</v>
      </c>
      <c r="B11639" s="139" t="s">
        <v>23389</v>
      </c>
      <c r="C11639" s="139" t="s">
        <v>23390</v>
      </c>
      <c r="D11639" s="140">
        <v>231.24</v>
      </c>
      <c r="E11639" s="139" t="s">
        <v>40371</v>
      </c>
      <c r="F11639" s="140">
        <v>369.99</v>
      </c>
      <c r="G11639" s="139"/>
      <c r="H11639" s="88" t="s">
        <v>40328</v>
      </c>
    </row>
    <row r="11640" spans="1:8">
      <c r="A11640" s="139" t="s">
        <v>5096</v>
      </c>
      <c r="B11640" s="139" t="s">
        <v>23391</v>
      </c>
      <c r="C11640" s="139" t="s">
        <v>23392</v>
      </c>
      <c r="D11640" s="140">
        <v>231.24</v>
      </c>
      <c r="E11640" s="139" t="s">
        <v>40372</v>
      </c>
      <c r="F11640" s="140">
        <v>369.99</v>
      </c>
      <c r="G11640" s="139"/>
      <c r="H11640" s="88" t="s">
        <v>40328</v>
      </c>
    </row>
    <row r="11641" spans="1:8">
      <c r="A11641" s="139" t="s">
        <v>5096</v>
      </c>
      <c r="B11641" s="139" t="s">
        <v>23393</v>
      </c>
      <c r="C11641" s="139" t="s">
        <v>23394</v>
      </c>
      <c r="D11641" s="140">
        <v>231.24</v>
      </c>
      <c r="E11641" s="139" t="s">
        <v>40373</v>
      </c>
      <c r="F11641" s="140">
        <v>369.99</v>
      </c>
      <c r="G11641" s="139"/>
      <c r="H11641" s="88" t="s">
        <v>40328</v>
      </c>
    </row>
    <row r="11642" spans="1:8">
      <c r="A11642" s="139" t="s">
        <v>5096</v>
      </c>
      <c r="B11642" s="139" t="s">
        <v>23395</v>
      </c>
      <c r="C11642" s="139" t="s">
        <v>23396</v>
      </c>
      <c r="D11642" s="140">
        <v>199.99</v>
      </c>
      <c r="E11642" s="139" t="s">
        <v>40374</v>
      </c>
      <c r="F11642" s="140">
        <v>329.99</v>
      </c>
      <c r="G11642" s="139"/>
      <c r="H11642" s="88" t="s">
        <v>40328</v>
      </c>
    </row>
    <row r="11643" spans="1:8">
      <c r="A11643" s="139" t="s">
        <v>5096</v>
      </c>
      <c r="B11643" s="139" t="s">
        <v>23397</v>
      </c>
      <c r="C11643" s="139" t="s">
        <v>23398</v>
      </c>
      <c r="D11643" s="140">
        <v>103.02</v>
      </c>
      <c r="E11643" s="139" t="s">
        <v>40375</v>
      </c>
      <c r="F11643" s="140">
        <v>169.99</v>
      </c>
      <c r="G11643" s="139"/>
      <c r="H11643" s="88" t="s">
        <v>40328</v>
      </c>
    </row>
    <row r="11644" spans="1:8">
      <c r="A11644" s="139" t="s">
        <v>5096</v>
      </c>
      <c r="B11644" s="139" t="s">
        <v>23399</v>
      </c>
      <c r="C11644" s="139" t="s">
        <v>23400</v>
      </c>
      <c r="D11644" s="140">
        <v>124.99</v>
      </c>
      <c r="E11644" s="139" t="s">
        <v>40376</v>
      </c>
      <c r="F11644" s="140">
        <v>199.99</v>
      </c>
      <c r="G11644" s="139"/>
      <c r="H11644" s="88" t="s">
        <v>40328</v>
      </c>
    </row>
    <row r="11645" spans="1:8">
      <c r="A11645" s="139" t="s">
        <v>5096</v>
      </c>
      <c r="B11645" s="139" t="s">
        <v>23401</v>
      </c>
      <c r="C11645" s="139" t="s">
        <v>23402</v>
      </c>
      <c r="D11645" s="140">
        <v>124.99</v>
      </c>
      <c r="E11645" s="139" t="s">
        <v>40377</v>
      </c>
      <c r="F11645" s="140">
        <v>199.99</v>
      </c>
      <c r="G11645" s="139"/>
      <c r="H11645" s="88" t="s">
        <v>40328</v>
      </c>
    </row>
    <row r="11646" spans="1:8">
      <c r="A11646" s="139" t="s">
        <v>5096</v>
      </c>
      <c r="B11646" s="139" t="s">
        <v>23403</v>
      </c>
      <c r="C11646" s="139" t="s">
        <v>23404</v>
      </c>
      <c r="D11646" s="140">
        <v>124.99</v>
      </c>
      <c r="E11646" s="139" t="s">
        <v>40378</v>
      </c>
      <c r="F11646" s="140">
        <v>199.99</v>
      </c>
      <c r="G11646" s="139"/>
      <c r="H11646" s="88" t="s">
        <v>40328</v>
      </c>
    </row>
    <row r="11647" spans="1:8">
      <c r="A11647" s="139" t="s">
        <v>5096</v>
      </c>
      <c r="B11647" s="139" t="s">
        <v>23405</v>
      </c>
      <c r="C11647" s="139" t="s">
        <v>23406</v>
      </c>
      <c r="D11647" s="140">
        <v>124.99</v>
      </c>
      <c r="E11647" s="139" t="s">
        <v>40379</v>
      </c>
      <c r="F11647" s="140">
        <v>199.99</v>
      </c>
      <c r="G11647" s="139"/>
      <c r="H11647" s="88" t="s">
        <v>40328</v>
      </c>
    </row>
    <row r="11648" spans="1:8">
      <c r="A11648" s="139" t="s">
        <v>5096</v>
      </c>
      <c r="B11648" s="139" t="s">
        <v>23407</v>
      </c>
      <c r="C11648" s="139" t="s">
        <v>23408</v>
      </c>
      <c r="D11648" s="140">
        <v>124.99</v>
      </c>
      <c r="E11648" s="139" t="s">
        <v>40380</v>
      </c>
      <c r="F11648" s="140">
        <v>199.99</v>
      </c>
      <c r="G11648" s="139"/>
      <c r="H11648" s="88" t="s">
        <v>40328</v>
      </c>
    </row>
    <row r="11649" spans="1:8">
      <c r="A11649" s="139" t="s">
        <v>5096</v>
      </c>
      <c r="B11649" s="139" t="s">
        <v>23409</v>
      </c>
      <c r="C11649" s="139" t="s">
        <v>23410</v>
      </c>
      <c r="D11649" s="140">
        <v>90.9</v>
      </c>
      <c r="E11649" s="139" t="s">
        <v>40381</v>
      </c>
      <c r="F11649" s="140">
        <v>149.99</v>
      </c>
      <c r="G11649" s="139"/>
      <c r="H11649" s="88" t="s">
        <v>40328</v>
      </c>
    </row>
    <row r="11650" spans="1:8">
      <c r="A11650" s="139" t="s">
        <v>5096</v>
      </c>
      <c r="B11650" s="139" t="s">
        <v>23411</v>
      </c>
      <c r="C11650" s="139" t="s">
        <v>23412</v>
      </c>
      <c r="D11650" s="140">
        <v>212.12</v>
      </c>
      <c r="E11650" s="139" t="s">
        <v>40382</v>
      </c>
      <c r="F11650" s="140">
        <v>349.99</v>
      </c>
      <c r="G11650" s="139"/>
      <c r="H11650" s="88" t="s">
        <v>40328</v>
      </c>
    </row>
    <row r="11651" spans="1:8">
      <c r="A11651" s="139" t="s">
        <v>5096</v>
      </c>
      <c r="B11651" s="139" t="s">
        <v>23413</v>
      </c>
      <c r="C11651" s="139" t="s">
        <v>23414</v>
      </c>
      <c r="D11651" s="140">
        <v>231.24</v>
      </c>
      <c r="E11651" s="139" t="s">
        <v>40383</v>
      </c>
      <c r="F11651" s="140">
        <v>369.99</v>
      </c>
      <c r="G11651" s="139"/>
      <c r="H11651" s="88" t="s">
        <v>40328</v>
      </c>
    </row>
    <row r="11652" spans="1:8">
      <c r="A11652" s="139" t="s">
        <v>5096</v>
      </c>
      <c r="B11652" s="139" t="s">
        <v>23415</v>
      </c>
      <c r="C11652" s="139" t="s">
        <v>23416</v>
      </c>
      <c r="D11652" s="140">
        <v>231.24</v>
      </c>
      <c r="E11652" s="139" t="s">
        <v>40384</v>
      </c>
      <c r="F11652" s="140">
        <v>369.99</v>
      </c>
      <c r="G11652" s="139"/>
      <c r="H11652" s="88" t="s">
        <v>40328</v>
      </c>
    </row>
    <row r="11653" spans="1:8">
      <c r="A11653" s="139" t="s">
        <v>5096</v>
      </c>
      <c r="B11653" s="139" t="s">
        <v>23417</v>
      </c>
      <c r="C11653" s="139" t="s">
        <v>23418</v>
      </c>
      <c r="D11653" s="140">
        <v>231.24</v>
      </c>
      <c r="E11653" s="139" t="s">
        <v>40385</v>
      </c>
      <c r="F11653" s="140">
        <v>369.99</v>
      </c>
      <c r="G11653" s="139"/>
      <c r="H11653" s="88" t="s">
        <v>40328</v>
      </c>
    </row>
    <row r="11654" spans="1:8">
      <c r="A11654" s="139" t="s">
        <v>5096</v>
      </c>
      <c r="B11654" s="139" t="s">
        <v>23419</v>
      </c>
      <c r="C11654" s="139" t="s">
        <v>23420</v>
      </c>
      <c r="D11654" s="140">
        <v>231.24</v>
      </c>
      <c r="E11654" s="139" t="s">
        <v>40386</v>
      </c>
      <c r="F11654" s="140">
        <v>369.99</v>
      </c>
      <c r="G11654" s="139"/>
      <c r="H11654" s="88" t="s">
        <v>40328</v>
      </c>
    </row>
    <row r="11655" spans="1:8">
      <c r="A11655" s="139" t="s">
        <v>5096</v>
      </c>
      <c r="B11655" s="139" t="s">
        <v>23421</v>
      </c>
      <c r="C11655" s="139" t="s">
        <v>23422</v>
      </c>
      <c r="D11655" s="140">
        <v>231.24</v>
      </c>
      <c r="E11655" s="139" t="s">
        <v>40387</v>
      </c>
      <c r="F11655" s="140">
        <v>369.99</v>
      </c>
      <c r="G11655" s="139"/>
      <c r="H11655" s="88" t="s">
        <v>40328</v>
      </c>
    </row>
    <row r="11656" spans="1:8">
      <c r="A11656" s="139" t="s">
        <v>5096</v>
      </c>
      <c r="B11656" s="139" t="s">
        <v>23423</v>
      </c>
      <c r="C11656" s="139" t="s">
        <v>23424</v>
      </c>
      <c r="D11656" s="140">
        <v>199.99</v>
      </c>
      <c r="E11656" s="139" t="s">
        <v>40388</v>
      </c>
      <c r="F11656" s="140">
        <v>329.99</v>
      </c>
      <c r="G11656" s="139"/>
      <c r="H11656" s="88" t="s">
        <v>40328</v>
      </c>
    </row>
    <row r="11657" spans="1:8">
      <c r="A11657" s="139" t="s">
        <v>284</v>
      </c>
      <c r="B11657" s="139" t="s">
        <v>23425</v>
      </c>
      <c r="C11657" s="139" t="s">
        <v>23426</v>
      </c>
      <c r="D11657" s="140">
        <v>356.24</v>
      </c>
      <c r="E11657" s="139" t="s">
        <v>40389</v>
      </c>
      <c r="F11657" s="140">
        <v>569.99</v>
      </c>
      <c r="G11657" s="139"/>
      <c r="H11657" s="88" t="s">
        <v>40328</v>
      </c>
    </row>
    <row r="11658" spans="1:8">
      <c r="A11658" s="139" t="s">
        <v>284</v>
      </c>
      <c r="B11658" s="139" t="s">
        <v>23427</v>
      </c>
      <c r="C11658" s="139" t="s">
        <v>23428</v>
      </c>
      <c r="D11658" s="140">
        <v>349.99</v>
      </c>
      <c r="E11658" s="139" t="s">
        <v>40390</v>
      </c>
      <c r="F11658" s="140">
        <v>559.99</v>
      </c>
      <c r="G11658" s="139"/>
      <c r="H11658" s="88" t="s">
        <v>40328</v>
      </c>
    </row>
    <row r="11659" spans="1:8">
      <c r="A11659" s="139" t="s">
        <v>284</v>
      </c>
      <c r="B11659" s="139" t="s">
        <v>23429</v>
      </c>
      <c r="C11659" s="139" t="s">
        <v>23430</v>
      </c>
      <c r="D11659" s="140">
        <v>356.24</v>
      </c>
      <c r="E11659" s="139" t="s">
        <v>40391</v>
      </c>
      <c r="F11659" s="140">
        <v>569.99</v>
      </c>
      <c r="G11659" s="139"/>
      <c r="H11659" s="88" t="s">
        <v>40328</v>
      </c>
    </row>
    <row r="11660" spans="1:8">
      <c r="A11660" s="139" t="s">
        <v>284</v>
      </c>
      <c r="B11660" s="139" t="s">
        <v>23431</v>
      </c>
      <c r="C11660" s="139" t="s">
        <v>23432</v>
      </c>
      <c r="D11660" s="140">
        <v>349.99</v>
      </c>
      <c r="E11660" s="139" t="s">
        <v>40392</v>
      </c>
      <c r="F11660" s="140">
        <v>559.99</v>
      </c>
      <c r="G11660" s="139"/>
      <c r="H11660" s="88" t="s">
        <v>40328</v>
      </c>
    </row>
    <row r="11661" spans="1:8">
      <c r="A11661" s="139" t="s">
        <v>284</v>
      </c>
      <c r="B11661" s="139" t="s">
        <v>23433</v>
      </c>
      <c r="C11661" s="139" t="s">
        <v>23434</v>
      </c>
      <c r="D11661" s="140">
        <v>356.24</v>
      </c>
      <c r="E11661" s="139" t="s">
        <v>40393</v>
      </c>
      <c r="F11661" s="140">
        <v>569.99</v>
      </c>
      <c r="G11661" s="139"/>
      <c r="H11661" s="88" t="s">
        <v>40328</v>
      </c>
    </row>
    <row r="11662" spans="1:8">
      <c r="A11662" s="139" t="s">
        <v>284</v>
      </c>
      <c r="B11662" s="139" t="s">
        <v>23435</v>
      </c>
      <c r="C11662" s="139" t="s">
        <v>23436</v>
      </c>
      <c r="D11662" s="140">
        <v>349.99</v>
      </c>
      <c r="E11662" s="139" t="s">
        <v>40394</v>
      </c>
      <c r="F11662" s="140">
        <v>559.99</v>
      </c>
      <c r="G11662" s="139"/>
      <c r="H11662" s="88" t="s">
        <v>40328</v>
      </c>
    </row>
    <row r="11663" spans="1:8">
      <c r="A11663" s="139" t="s">
        <v>284</v>
      </c>
      <c r="B11663" s="139" t="s">
        <v>23437</v>
      </c>
      <c r="C11663" s="139" t="s">
        <v>23438</v>
      </c>
      <c r="D11663" s="140">
        <v>356.24</v>
      </c>
      <c r="E11663" s="139" t="s">
        <v>40395</v>
      </c>
      <c r="F11663" s="140">
        <v>569.99</v>
      </c>
      <c r="G11663" s="139"/>
      <c r="H11663" s="88" t="s">
        <v>40328</v>
      </c>
    </row>
    <row r="11664" spans="1:8">
      <c r="A11664" s="139" t="s">
        <v>284</v>
      </c>
      <c r="B11664" s="139" t="s">
        <v>23439</v>
      </c>
      <c r="C11664" s="139" t="s">
        <v>23440</v>
      </c>
      <c r="D11664" s="140">
        <v>349.99</v>
      </c>
      <c r="E11664" s="139" t="s">
        <v>40396</v>
      </c>
      <c r="F11664" s="140">
        <v>559.99</v>
      </c>
      <c r="G11664" s="139"/>
      <c r="H11664" s="88" t="s">
        <v>40328</v>
      </c>
    </row>
    <row r="11665" spans="1:8">
      <c r="A11665" s="139" t="s">
        <v>284</v>
      </c>
      <c r="B11665" s="139" t="s">
        <v>23441</v>
      </c>
      <c r="C11665" s="139" t="s">
        <v>23442</v>
      </c>
      <c r="D11665" s="140">
        <v>356.24</v>
      </c>
      <c r="E11665" s="139" t="s">
        <v>40397</v>
      </c>
      <c r="F11665" s="140">
        <v>569.99</v>
      </c>
      <c r="G11665" s="139"/>
      <c r="H11665" s="88" t="s">
        <v>40328</v>
      </c>
    </row>
    <row r="11666" spans="1:8">
      <c r="A11666" s="139" t="s">
        <v>284</v>
      </c>
      <c r="B11666" s="139" t="s">
        <v>23443</v>
      </c>
      <c r="C11666" s="139" t="s">
        <v>23444</v>
      </c>
      <c r="D11666" s="140">
        <v>349.99</v>
      </c>
      <c r="E11666" s="139" t="s">
        <v>40398</v>
      </c>
      <c r="F11666" s="140">
        <v>559.99</v>
      </c>
      <c r="G11666" s="139"/>
      <c r="H11666" s="88" t="s">
        <v>40328</v>
      </c>
    </row>
    <row r="11667" spans="1:8">
      <c r="A11667" s="139" t="s">
        <v>284</v>
      </c>
      <c r="B11667" s="139" t="s">
        <v>23445</v>
      </c>
      <c r="C11667" s="139" t="s">
        <v>23446</v>
      </c>
      <c r="D11667" s="140">
        <v>356.24</v>
      </c>
      <c r="E11667" s="139" t="s">
        <v>40399</v>
      </c>
      <c r="F11667" s="140">
        <v>569.99</v>
      </c>
      <c r="G11667" s="139"/>
      <c r="H11667" s="88" t="s">
        <v>40328</v>
      </c>
    </row>
    <row r="11668" spans="1:8">
      <c r="A11668" s="139" t="s">
        <v>284</v>
      </c>
      <c r="B11668" s="139" t="s">
        <v>23447</v>
      </c>
      <c r="C11668" s="139" t="s">
        <v>23448</v>
      </c>
      <c r="D11668" s="140">
        <v>349.99</v>
      </c>
      <c r="E11668" s="139" t="s">
        <v>40400</v>
      </c>
      <c r="F11668" s="140">
        <v>559.99</v>
      </c>
      <c r="G11668" s="139"/>
      <c r="H11668" s="88" t="s">
        <v>40328</v>
      </c>
    </row>
    <row r="11669" spans="1:8">
      <c r="A11669" s="139" t="s">
        <v>284</v>
      </c>
      <c r="B11669" s="139" t="s">
        <v>23449</v>
      </c>
      <c r="C11669" s="139" t="s">
        <v>23450</v>
      </c>
      <c r="D11669" s="140">
        <v>356.24</v>
      </c>
      <c r="E11669" s="139" t="s">
        <v>40401</v>
      </c>
      <c r="F11669" s="140">
        <v>569.99</v>
      </c>
      <c r="G11669" s="139"/>
      <c r="H11669" s="88" t="s">
        <v>40328</v>
      </c>
    </row>
    <row r="11670" spans="1:8">
      <c r="A11670" s="139" t="s">
        <v>284</v>
      </c>
      <c r="B11670" s="139" t="s">
        <v>23451</v>
      </c>
      <c r="C11670" s="139" t="s">
        <v>23452</v>
      </c>
      <c r="D11670" s="140">
        <v>349.99</v>
      </c>
      <c r="E11670" s="139" t="s">
        <v>40402</v>
      </c>
      <c r="F11670" s="140">
        <v>559.99</v>
      </c>
      <c r="G11670" s="139"/>
      <c r="H11670" s="88" t="s">
        <v>40328</v>
      </c>
    </row>
    <row r="11671" spans="1:8">
      <c r="A11671" s="139" t="s">
        <v>284</v>
      </c>
      <c r="B11671" s="139" t="s">
        <v>23453</v>
      </c>
      <c r="C11671" s="139" t="s">
        <v>23454</v>
      </c>
      <c r="D11671" s="140">
        <v>356.24</v>
      </c>
      <c r="E11671" s="139" t="s">
        <v>40403</v>
      </c>
      <c r="F11671" s="140">
        <v>569.99</v>
      </c>
      <c r="G11671" s="139"/>
      <c r="H11671" s="88" t="s">
        <v>40328</v>
      </c>
    </row>
    <row r="11672" spans="1:8">
      <c r="A11672" s="139" t="s">
        <v>284</v>
      </c>
      <c r="B11672" s="139" t="s">
        <v>23455</v>
      </c>
      <c r="C11672" s="139" t="s">
        <v>23456</v>
      </c>
      <c r="D11672" s="140">
        <v>349.99</v>
      </c>
      <c r="E11672" s="139" t="s">
        <v>40404</v>
      </c>
      <c r="F11672" s="140">
        <v>559.99</v>
      </c>
      <c r="G11672" s="139"/>
      <c r="H11672" s="88" t="s">
        <v>40328</v>
      </c>
    </row>
    <row r="11673" spans="1:8">
      <c r="A11673" s="139" t="s">
        <v>284</v>
      </c>
      <c r="B11673" s="139" t="s">
        <v>23457</v>
      </c>
      <c r="C11673" s="139" t="s">
        <v>23458</v>
      </c>
      <c r="D11673" s="140">
        <v>356.24</v>
      </c>
      <c r="E11673" s="139" t="s">
        <v>40405</v>
      </c>
      <c r="F11673" s="140">
        <v>569.99</v>
      </c>
      <c r="G11673" s="139"/>
      <c r="H11673" s="88" t="s">
        <v>40328</v>
      </c>
    </row>
    <row r="11674" spans="1:8">
      <c r="A11674" s="139" t="s">
        <v>284</v>
      </c>
      <c r="B11674" s="139" t="s">
        <v>23459</v>
      </c>
      <c r="C11674" s="139" t="s">
        <v>23460</v>
      </c>
      <c r="D11674" s="140">
        <v>349.99</v>
      </c>
      <c r="E11674" s="139" t="s">
        <v>40406</v>
      </c>
      <c r="F11674" s="140">
        <v>559.99</v>
      </c>
      <c r="G11674" s="139"/>
      <c r="H11674" s="88" t="s">
        <v>40328</v>
      </c>
    </row>
    <row r="11675" spans="1:8">
      <c r="A11675" s="139" t="s">
        <v>284</v>
      </c>
      <c r="B11675" s="139" t="s">
        <v>23461</v>
      </c>
      <c r="C11675" s="139" t="s">
        <v>23462</v>
      </c>
      <c r="D11675" s="140">
        <v>324.99</v>
      </c>
      <c r="E11675" s="139" t="s">
        <v>40407</v>
      </c>
      <c r="F11675" s="140">
        <v>519.99</v>
      </c>
      <c r="G11675" s="139"/>
      <c r="H11675" s="88" t="s">
        <v>40328</v>
      </c>
    </row>
    <row r="11676" spans="1:8">
      <c r="A11676" s="139" t="s">
        <v>284</v>
      </c>
      <c r="B11676" s="139" t="s">
        <v>23463</v>
      </c>
      <c r="C11676" s="139" t="s">
        <v>23464</v>
      </c>
      <c r="D11676" s="140">
        <v>343.74</v>
      </c>
      <c r="E11676" s="139" t="s">
        <v>40408</v>
      </c>
      <c r="F11676" s="140">
        <v>549.99</v>
      </c>
      <c r="G11676" s="139"/>
      <c r="H11676" s="88" t="s">
        <v>40328</v>
      </c>
    </row>
    <row r="11677" spans="1:8">
      <c r="A11677" s="139" t="s">
        <v>284</v>
      </c>
      <c r="B11677" s="139" t="s">
        <v>23465</v>
      </c>
      <c r="C11677" s="139" t="s">
        <v>23466</v>
      </c>
      <c r="D11677" s="140">
        <v>343.74</v>
      </c>
      <c r="E11677" s="139" t="s">
        <v>40409</v>
      </c>
      <c r="F11677" s="140">
        <v>549.99</v>
      </c>
      <c r="G11677" s="139"/>
      <c r="H11677" s="88" t="s">
        <v>40328</v>
      </c>
    </row>
    <row r="11678" spans="1:8">
      <c r="A11678" s="139" t="s">
        <v>284</v>
      </c>
      <c r="B11678" s="139" t="s">
        <v>23467</v>
      </c>
      <c r="C11678" s="139" t="s">
        <v>23468</v>
      </c>
      <c r="D11678" s="140">
        <v>343.74</v>
      </c>
      <c r="E11678" s="139" t="s">
        <v>40410</v>
      </c>
      <c r="F11678" s="140">
        <v>549.99</v>
      </c>
      <c r="G11678" s="139"/>
      <c r="H11678" s="88" t="s">
        <v>40328</v>
      </c>
    </row>
    <row r="11679" spans="1:8">
      <c r="A11679" s="139" t="s">
        <v>284</v>
      </c>
      <c r="B11679" s="139" t="s">
        <v>23469</v>
      </c>
      <c r="C11679" s="139" t="s">
        <v>23470</v>
      </c>
      <c r="D11679" s="140">
        <v>312.49</v>
      </c>
      <c r="E11679" s="139" t="s">
        <v>40411</v>
      </c>
      <c r="F11679" s="140">
        <v>499.99</v>
      </c>
      <c r="G11679" s="139"/>
      <c r="H11679" s="88" t="s">
        <v>40328</v>
      </c>
    </row>
    <row r="11680" spans="1:8">
      <c r="A11680" s="139" t="s">
        <v>284</v>
      </c>
      <c r="B11680" s="139" t="s">
        <v>23471</v>
      </c>
      <c r="C11680" s="139" t="s">
        <v>23472</v>
      </c>
      <c r="D11680" s="140">
        <v>343.74</v>
      </c>
      <c r="E11680" s="139" t="s">
        <v>40412</v>
      </c>
      <c r="F11680" s="140">
        <v>549.99</v>
      </c>
      <c r="G11680" s="139"/>
      <c r="H11680" s="88" t="s">
        <v>40328</v>
      </c>
    </row>
    <row r="11681" spans="1:8">
      <c r="A11681" s="139" t="s">
        <v>284</v>
      </c>
      <c r="B11681" s="139" t="s">
        <v>23473</v>
      </c>
      <c r="C11681" s="139" t="s">
        <v>23474</v>
      </c>
      <c r="D11681" s="140">
        <v>343.74</v>
      </c>
      <c r="E11681" s="139" t="s">
        <v>40413</v>
      </c>
      <c r="F11681" s="140">
        <v>549.99</v>
      </c>
      <c r="G11681" s="139"/>
      <c r="H11681" s="88" t="s">
        <v>40328</v>
      </c>
    </row>
    <row r="11682" spans="1:8">
      <c r="A11682" s="139" t="s">
        <v>284</v>
      </c>
      <c r="B11682" s="139" t="s">
        <v>23475</v>
      </c>
      <c r="C11682" s="139" t="s">
        <v>23476</v>
      </c>
      <c r="D11682" s="140">
        <v>324.99</v>
      </c>
      <c r="E11682" s="139" t="s">
        <v>40414</v>
      </c>
      <c r="F11682" s="140">
        <v>519.99</v>
      </c>
      <c r="G11682" s="139"/>
      <c r="H11682" s="88" t="s">
        <v>40328</v>
      </c>
    </row>
    <row r="11683" spans="1:8">
      <c r="A11683" s="139" t="s">
        <v>284</v>
      </c>
      <c r="B11683" s="139" t="s">
        <v>23477</v>
      </c>
      <c r="C11683" s="139" t="s">
        <v>23478</v>
      </c>
      <c r="D11683" s="140">
        <v>343.74</v>
      </c>
      <c r="E11683" s="139" t="s">
        <v>40415</v>
      </c>
      <c r="F11683" s="140">
        <v>549.99</v>
      </c>
      <c r="G11683" s="139"/>
      <c r="H11683" s="88" t="s">
        <v>40328</v>
      </c>
    </row>
    <row r="11684" spans="1:8">
      <c r="A11684" s="139" t="s">
        <v>284</v>
      </c>
      <c r="B11684" s="139" t="s">
        <v>23479</v>
      </c>
      <c r="C11684" s="139" t="s">
        <v>23480</v>
      </c>
      <c r="D11684" s="140">
        <v>343.74</v>
      </c>
      <c r="E11684" s="139" t="s">
        <v>40416</v>
      </c>
      <c r="F11684" s="140">
        <v>549.99</v>
      </c>
      <c r="G11684" s="139"/>
      <c r="H11684" s="88" t="s">
        <v>40328</v>
      </c>
    </row>
    <row r="11685" spans="1:8">
      <c r="A11685" s="139" t="s">
        <v>284</v>
      </c>
      <c r="B11685" s="139" t="s">
        <v>23481</v>
      </c>
      <c r="C11685" s="139" t="s">
        <v>23482</v>
      </c>
      <c r="D11685" s="140">
        <v>343.74</v>
      </c>
      <c r="E11685" s="139" t="s">
        <v>40417</v>
      </c>
      <c r="F11685" s="140">
        <v>549.99</v>
      </c>
      <c r="G11685" s="139"/>
      <c r="H11685" s="88" t="s">
        <v>40328</v>
      </c>
    </row>
    <row r="11686" spans="1:8">
      <c r="A11686" s="139" t="s">
        <v>284</v>
      </c>
      <c r="B11686" s="139" t="s">
        <v>23483</v>
      </c>
      <c r="C11686" s="139" t="s">
        <v>23484</v>
      </c>
      <c r="D11686" s="140">
        <v>312.49</v>
      </c>
      <c r="E11686" s="139" t="s">
        <v>40418</v>
      </c>
      <c r="F11686" s="140">
        <v>499.99</v>
      </c>
      <c r="G11686" s="139"/>
      <c r="H11686" s="88" t="s">
        <v>40328</v>
      </c>
    </row>
    <row r="11687" spans="1:8">
      <c r="A11687" s="139" t="s">
        <v>284</v>
      </c>
      <c r="B11687" s="139" t="s">
        <v>23485</v>
      </c>
      <c r="C11687" s="139" t="s">
        <v>23486</v>
      </c>
      <c r="D11687" s="140">
        <v>343.74</v>
      </c>
      <c r="E11687" s="139" t="s">
        <v>40419</v>
      </c>
      <c r="F11687" s="140">
        <v>549.99</v>
      </c>
      <c r="G11687" s="139"/>
      <c r="H11687" s="88" t="s">
        <v>40328</v>
      </c>
    </row>
    <row r="11688" spans="1:8">
      <c r="A11688" s="139" t="s">
        <v>284</v>
      </c>
      <c r="B11688" s="139" t="s">
        <v>23487</v>
      </c>
      <c r="C11688" s="139" t="s">
        <v>23488</v>
      </c>
      <c r="D11688" s="140">
        <v>343.74</v>
      </c>
      <c r="E11688" s="139" t="s">
        <v>40420</v>
      </c>
      <c r="F11688" s="140">
        <v>549.99</v>
      </c>
      <c r="G11688" s="139"/>
      <c r="H11688" s="88" t="s">
        <v>40328</v>
      </c>
    </row>
    <row r="11689" spans="1:8">
      <c r="A11689" s="139" t="s">
        <v>284</v>
      </c>
      <c r="B11689" s="139" t="s">
        <v>23489</v>
      </c>
      <c r="C11689" s="139" t="s">
        <v>23490</v>
      </c>
      <c r="D11689" s="140">
        <v>324.99</v>
      </c>
      <c r="E11689" s="139" t="s">
        <v>40421</v>
      </c>
      <c r="F11689" s="140">
        <v>519.99</v>
      </c>
      <c r="G11689" s="139"/>
      <c r="H11689" s="88" t="s">
        <v>40328</v>
      </c>
    </row>
    <row r="11690" spans="1:8">
      <c r="A11690" s="139" t="s">
        <v>284</v>
      </c>
      <c r="B11690" s="139" t="s">
        <v>23491</v>
      </c>
      <c r="C11690" s="139" t="s">
        <v>23492</v>
      </c>
      <c r="D11690" s="140">
        <v>343.74</v>
      </c>
      <c r="E11690" s="139" t="s">
        <v>40422</v>
      </c>
      <c r="F11690" s="140">
        <v>549.99</v>
      </c>
      <c r="G11690" s="139"/>
      <c r="H11690" s="88" t="s">
        <v>40328</v>
      </c>
    </row>
    <row r="11691" spans="1:8">
      <c r="A11691" s="139" t="s">
        <v>284</v>
      </c>
      <c r="B11691" s="139" t="s">
        <v>23493</v>
      </c>
      <c r="C11691" s="139" t="s">
        <v>23494</v>
      </c>
      <c r="D11691" s="140">
        <v>343.74</v>
      </c>
      <c r="E11691" s="139" t="s">
        <v>40423</v>
      </c>
      <c r="F11691" s="140">
        <v>549.99</v>
      </c>
      <c r="G11691" s="139"/>
      <c r="H11691" s="88" t="s">
        <v>40328</v>
      </c>
    </row>
    <row r="11692" spans="1:8">
      <c r="A11692" s="139" t="s">
        <v>284</v>
      </c>
      <c r="B11692" s="139" t="s">
        <v>23495</v>
      </c>
      <c r="C11692" s="139" t="s">
        <v>23496</v>
      </c>
      <c r="D11692" s="140">
        <v>343.74</v>
      </c>
      <c r="E11692" s="139" t="s">
        <v>40424</v>
      </c>
      <c r="F11692" s="140">
        <v>549.99</v>
      </c>
      <c r="G11692" s="139"/>
      <c r="H11692" s="88" t="s">
        <v>40328</v>
      </c>
    </row>
    <row r="11693" spans="1:8">
      <c r="A11693" s="139" t="s">
        <v>284</v>
      </c>
      <c r="B11693" s="139" t="s">
        <v>23497</v>
      </c>
      <c r="C11693" s="139" t="s">
        <v>23498</v>
      </c>
      <c r="D11693" s="140">
        <v>312.49</v>
      </c>
      <c r="E11693" s="139" t="s">
        <v>40425</v>
      </c>
      <c r="F11693" s="140">
        <v>499.99</v>
      </c>
      <c r="G11693" s="139"/>
      <c r="H11693" s="88" t="s">
        <v>40328</v>
      </c>
    </row>
    <row r="11694" spans="1:8">
      <c r="A11694" s="139" t="s">
        <v>284</v>
      </c>
      <c r="B11694" s="139" t="s">
        <v>23499</v>
      </c>
      <c r="C11694" s="139" t="s">
        <v>23500</v>
      </c>
      <c r="D11694" s="140">
        <v>343.74</v>
      </c>
      <c r="E11694" s="139" t="s">
        <v>40426</v>
      </c>
      <c r="F11694" s="140">
        <v>549.99</v>
      </c>
      <c r="G11694" s="139"/>
      <c r="H11694" s="88" t="s">
        <v>40328</v>
      </c>
    </row>
    <row r="11695" spans="1:8">
      <c r="A11695" s="139" t="s">
        <v>284</v>
      </c>
      <c r="B11695" s="139" t="s">
        <v>23501</v>
      </c>
      <c r="C11695" s="139" t="s">
        <v>23502</v>
      </c>
      <c r="D11695" s="140">
        <v>343.74</v>
      </c>
      <c r="E11695" s="139" t="s">
        <v>40427</v>
      </c>
      <c r="F11695" s="140">
        <v>549.99</v>
      </c>
      <c r="G11695" s="139"/>
      <c r="H11695" s="88" t="s">
        <v>40328</v>
      </c>
    </row>
    <row r="11696" spans="1:8">
      <c r="A11696" s="139" t="s">
        <v>284</v>
      </c>
      <c r="B11696" s="139" t="s">
        <v>23503</v>
      </c>
      <c r="C11696" s="139" t="s">
        <v>23504</v>
      </c>
      <c r="D11696" s="140">
        <v>324.99</v>
      </c>
      <c r="E11696" s="139" t="s">
        <v>40428</v>
      </c>
      <c r="F11696" s="140">
        <v>519.99</v>
      </c>
      <c r="G11696" s="139"/>
      <c r="H11696" s="88" t="s">
        <v>40328</v>
      </c>
    </row>
    <row r="11697" spans="1:8">
      <c r="A11697" s="139" t="s">
        <v>284</v>
      </c>
      <c r="B11697" s="139" t="s">
        <v>23505</v>
      </c>
      <c r="C11697" s="139" t="s">
        <v>23506</v>
      </c>
      <c r="D11697" s="140">
        <v>343.74</v>
      </c>
      <c r="E11697" s="139" t="s">
        <v>40429</v>
      </c>
      <c r="F11697" s="140">
        <v>549.99</v>
      </c>
      <c r="G11697" s="139"/>
      <c r="H11697" s="88" t="s">
        <v>40328</v>
      </c>
    </row>
    <row r="11698" spans="1:8">
      <c r="A11698" s="139" t="s">
        <v>284</v>
      </c>
      <c r="B11698" s="139" t="s">
        <v>23507</v>
      </c>
      <c r="C11698" s="139" t="s">
        <v>23508</v>
      </c>
      <c r="D11698" s="140">
        <v>343.74</v>
      </c>
      <c r="E11698" s="139" t="s">
        <v>40430</v>
      </c>
      <c r="F11698" s="140">
        <v>549.99</v>
      </c>
      <c r="G11698" s="139"/>
      <c r="H11698" s="88" t="s">
        <v>40328</v>
      </c>
    </row>
    <row r="11699" spans="1:8">
      <c r="A11699" s="139" t="s">
        <v>284</v>
      </c>
      <c r="B11699" s="139" t="s">
        <v>23509</v>
      </c>
      <c r="C11699" s="139" t="s">
        <v>23510</v>
      </c>
      <c r="D11699" s="140">
        <v>343.74</v>
      </c>
      <c r="E11699" s="139" t="s">
        <v>40431</v>
      </c>
      <c r="F11699" s="140">
        <v>549.99</v>
      </c>
      <c r="G11699" s="139"/>
      <c r="H11699" s="88" t="s">
        <v>40328</v>
      </c>
    </row>
    <row r="11700" spans="1:8">
      <c r="A11700" s="139" t="s">
        <v>284</v>
      </c>
      <c r="B11700" s="139" t="s">
        <v>23511</v>
      </c>
      <c r="C11700" s="139" t="s">
        <v>23512</v>
      </c>
      <c r="D11700" s="140">
        <v>312.49</v>
      </c>
      <c r="E11700" s="139" t="s">
        <v>40432</v>
      </c>
      <c r="F11700" s="140">
        <v>499.99</v>
      </c>
      <c r="G11700" s="139"/>
      <c r="H11700" s="88" t="s">
        <v>40328</v>
      </c>
    </row>
    <row r="11701" spans="1:8">
      <c r="A11701" s="139" t="s">
        <v>284</v>
      </c>
      <c r="B11701" s="139" t="s">
        <v>23513</v>
      </c>
      <c r="C11701" s="139" t="s">
        <v>23514</v>
      </c>
      <c r="D11701" s="140">
        <v>343.74</v>
      </c>
      <c r="E11701" s="139" t="s">
        <v>40433</v>
      </c>
      <c r="F11701" s="140">
        <v>549.99</v>
      </c>
      <c r="G11701" s="139"/>
      <c r="H11701" s="88" t="s">
        <v>40328</v>
      </c>
    </row>
    <row r="11702" spans="1:8">
      <c r="A11702" s="139" t="s">
        <v>284</v>
      </c>
      <c r="B11702" s="139" t="s">
        <v>23515</v>
      </c>
      <c r="C11702" s="139" t="s">
        <v>23516</v>
      </c>
      <c r="D11702" s="140">
        <v>343.74</v>
      </c>
      <c r="E11702" s="139" t="s">
        <v>40434</v>
      </c>
      <c r="F11702" s="140">
        <v>549.99</v>
      </c>
      <c r="G11702" s="139"/>
      <c r="H11702" s="88" t="s">
        <v>40328</v>
      </c>
    </row>
    <row r="11703" spans="1:8">
      <c r="A11703" s="139" t="s">
        <v>284</v>
      </c>
      <c r="B11703" s="139" t="s">
        <v>23517</v>
      </c>
      <c r="C11703" s="139" t="s">
        <v>23518</v>
      </c>
      <c r="D11703" s="140">
        <v>324.99</v>
      </c>
      <c r="E11703" s="139" t="s">
        <v>40435</v>
      </c>
      <c r="F11703" s="140">
        <v>519.99</v>
      </c>
      <c r="G11703" s="139"/>
      <c r="H11703" s="88" t="s">
        <v>40328</v>
      </c>
    </row>
    <row r="11704" spans="1:8">
      <c r="A11704" s="139" t="s">
        <v>284</v>
      </c>
      <c r="B11704" s="139" t="s">
        <v>23519</v>
      </c>
      <c r="C11704" s="139" t="s">
        <v>23520</v>
      </c>
      <c r="D11704" s="140">
        <v>343.74</v>
      </c>
      <c r="E11704" s="139" t="s">
        <v>40436</v>
      </c>
      <c r="F11704" s="140">
        <v>549.99</v>
      </c>
      <c r="G11704" s="139"/>
      <c r="H11704" s="88" t="s">
        <v>40328</v>
      </c>
    </row>
    <row r="11705" spans="1:8">
      <c r="A11705" s="139" t="s">
        <v>284</v>
      </c>
      <c r="B11705" s="139" t="s">
        <v>23521</v>
      </c>
      <c r="C11705" s="139" t="s">
        <v>23522</v>
      </c>
      <c r="D11705" s="140">
        <v>343.74</v>
      </c>
      <c r="E11705" s="139" t="s">
        <v>40437</v>
      </c>
      <c r="F11705" s="140">
        <v>549.99</v>
      </c>
      <c r="G11705" s="139"/>
      <c r="H11705" s="88" t="s">
        <v>40328</v>
      </c>
    </row>
    <row r="11706" spans="1:8">
      <c r="A11706" s="139" t="s">
        <v>284</v>
      </c>
      <c r="B11706" s="139" t="s">
        <v>23523</v>
      </c>
      <c r="C11706" s="139" t="s">
        <v>23524</v>
      </c>
      <c r="D11706" s="140">
        <v>343.74</v>
      </c>
      <c r="E11706" s="139" t="s">
        <v>40438</v>
      </c>
      <c r="F11706" s="140">
        <v>549.99</v>
      </c>
      <c r="G11706" s="139"/>
      <c r="H11706" s="88" t="s">
        <v>40328</v>
      </c>
    </row>
    <row r="11707" spans="1:8">
      <c r="A11707" s="139" t="s">
        <v>284</v>
      </c>
      <c r="B11707" s="139" t="s">
        <v>23525</v>
      </c>
      <c r="C11707" s="139" t="s">
        <v>23526</v>
      </c>
      <c r="D11707" s="140">
        <v>312.49</v>
      </c>
      <c r="E11707" s="139" t="s">
        <v>40439</v>
      </c>
      <c r="F11707" s="140">
        <v>499.99</v>
      </c>
      <c r="G11707" s="139"/>
      <c r="H11707" s="88" t="s">
        <v>40328</v>
      </c>
    </row>
    <row r="11708" spans="1:8">
      <c r="A11708" s="139" t="s">
        <v>284</v>
      </c>
      <c r="B11708" s="139" t="s">
        <v>23527</v>
      </c>
      <c r="C11708" s="139" t="s">
        <v>23528</v>
      </c>
      <c r="D11708" s="140">
        <v>343.74</v>
      </c>
      <c r="E11708" s="139" t="s">
        <v>40440</v>
      </c>
      <c r="F11708" s="140">
        <v>549.99</v>
      </c>
      <c r="G11708" s="139"/>
      <c r="H11708" s="88" t="s">
        <v>40328</v>
      </c>
    </row>
    <row r="11709" spans="1:8">
      <c r="A11709" s="139" t="s">
        <v>284</v>
      </c>
      <c r="B11709" s="139" t="s">
        <v>23529</v>
      </c>
      <c r="C11709" s="139" t="s">
        <v>23530</v>
      </c>
      <c r="D11709" s="140">
        <v>343.74</v>
      </c>
      <c r="E11709" s="139" t="s">
        <v>40441</v>
      </c>
      <c r="F11709" s="140">
        <v>549.99</v>
      </c>
      <c r="G11709" s="139"/>
      <c r="H11709" s="88" t="s">
        <v>40328</v>
      </c>
    </row>
    <row r="11710" spans="1:8">
      <c r="A11710" s="139" t="s">
        <v>284</v>
      </c>
      <c r="B11710" s="139" t="s">
        <v>23531</v>
      </c>
      <c r="C11710" s="139" t="s">
        <v>23532</v>
      </c>
      <c r="D11710" s="140">
        <v>324.99</v>
      </c>
      <c r="E11710" s="139" t="s">
        <v>40442</v>
      </c>
      <c r="F11710" s="140">
        <v>519.99</v>
      </c>
      <c r="G11710" s="139"/>
      <c r="H11710" s="88" t="s">
        <v>40328</v>
      </c>
    </row>
    <row r="11711" spans="1:8">
      <c r="A11711" s="139" t="s">
        <v>284</v>
      </c>
      <c r="B11711" s="139" t="s">
        <v>23533</v>
      </c>
      <c r="C11711" s="139" t="s">
        <v>23534</v>
      </c>
      <c r="D11711" s="140">
        <v>343.74</v>
      </c>
      <c r="E11711" s="139" t="s">
        <v>40443</v>
      </c>
      <c r="F11711" s="140">
        <v>549.99</v>
      </c>
      <c r="G11711" s="139"/>
      <c r="H11711" s="88" t="s">
        <v>40328</v>
      </c>
    </row>
    <row r="11712" spans="1:8">
      <c r="A11712" s="139" t="s">
        <v>284</v>
      </c>
      <c r="B11712" s="139" t="s">
        <v>23535</v>
      </c>
      <c r="C11712" s="139" t="s">
        <v>23536</v>
      </c>
      <c r="D11712" s="140">
        <v>343.74</v>
      </c>
      <c r="E11712" s="139" t="s">
        <v>40444</v>
      </c>
      <c r="F11712" s="140">
        <v>549.99</v>
      </c>
      <c r="G11712" s="139"/>
      <c r="H11712" s="88" t="s">
        <v>40328</v>
      </c>
    </row>
    <row r="11713" spans="1:8">
      <c r="A11713" s="139" t="s">
        <v>284</v>
      </c>
      <c r="B11713" s="139" t="s">
        <v>23537</v>
      </c>
      <c r="C11713" s="139" t="s">
        <v>23538</v>
      </c>
      <c r="D11713" s="140">
        <v>343.74</v>
      </c>
      <c r="E11713" s="139" t="s">
        <v>40445</v>
      </c>
      <c r="F11713" s="140">
        <v>549.99</v>
      </c>
      <c r="G11713" s="139"/>
      <c r="H11713" s="88" t="s">
        <v>40328</v>
      </c>
    </row>
    <row r="11714" spans="1:8">
      <c r="A11714" s="139" t="s">
        <v>284</v>
      </c>
      <c r="B11714" s="139" t="s">
        <v>23539</v>
      </c>
      <c r="C11714" s="139" t="s">
        <v>23540</v>
      </c>
      <c r="D11714" s="140">
        <v>312.49</v>
      </c>
      <c r="E11714" s="139" t="s">
        <v>40446</v>
      </c>
      <c r="F11714" s="140">
        <v>499.99</v>
      </c>
      <c r="G11714" s="139"/>
      <c r="H11714" s="88" t="s">
        <v>40328</v>
      </c>
    </row>
    <row r="11715" spans="1:8">
      <c r="A11715" s="139" t="s">
        <v>284</v>
      </c>
      <c r="B11715" s="139" t="s">
        <v>23541</v>
      </c>
      <c r="C11715" s="139" t="s">
        <v>23542</v>
      </c>
      <c r="D11715" s="140">
        <v>343.74</v>
      </c>
      <c r="E11715" s="139" t="s">
        <v>40447</v>
      </c>
      <c r="F11715" s="140">
        <v>549.99</v>
      </c>
      <c r="G11715" s="139"/>
      <c r="H11715" s="88" t="s">
        <v>40328</v>
      </c>
    </row>
    <row r="11716" spans="1:8">
      <c r="A11716" s="139" t="s">
        <v>284</v>
      </c>
      <c r="B11716" s="139" t="s">
        <v>23543</v>
      </c>
      <c r="C11716" s="139" t="s">
        <v>23544</v>
      </c>
      <c r="D11716" s="140">
        <v>343.74</v>
      </c>
      <c r="E11716" s="139" t="s">
        <v>40448</v>
      </c>
      <c r="F11716" s="140">
        <v>549.99</v>
      </c>
      <c r="G11716" s="139"/>
      <c r="H11716" s="88" t="s">
        <v>40328</v>
      </c>
    </row>
    <row r="11717" spans="1:8">
      <c r="A11717" s="139" t="s">
        <v>284</v>
      </c>
      <c r="B11717" s="139" t="s">
        <v>23545</v>
      </c>
      <c r="C11717" s="139" t="s">
        <v>23546</v>
      </c>
      <c r="D11717" s="140">
        <v>324.99</v>
      </c>
      <c r="E11717" s="139" t="s">
        <v>40449</v>
      </c>
      <c r="F11717" s="140">
        <v>519.99</v>
      </c>
      <c r="G11717" s="139"/>
      <c r="H11717" s="88" t="s">
        <v>40328</v>
      </c>
    </row>
    <row r="11718" spans="1:8">
      <c r="A11718" s="139" t="s">
        <v>284</v>
      </c>
      <c r="B11718" s="139" t="s">
        <v>23547</v>
      </c>
      <c r="C11718" s="139" t="s">
        <v>23548</v>
      </c>
      <c r="D11718" s="140">
        <v>343.74</v>
      </c>
      <c r="E11718" s="139" t="s">
        <v>40450</v>
      </c>
      <c r="F11718" s="140">
        <v>549.99</v>
      </c>
      <c r="G11718" s="139"/>
      <c r="H11718" s="88" t="s">
        <v>40328</v>
      </c>
    </row>
    <row r="11719" spans="1:8">
      <c r="A11719" s="139" t="s">
        <v>284</v>
      </c>
      <c r="B11719" s="139" t="s">
        <v>23549</v>
      </c>
      <c r="C11719" s="139" t="s">
        <v>23550</v>
      </c>
      <c r="D11719" s="140">
        <v>343.74</v>
      </c>
      <c r="E11719" s="139" t="s">
        <v>40451</v>
      </c>
      <c r="F11719" s="140">
        <v>549.99</v>
      </c>
      <c r="G11719" s="139"/>
      <c r="H11719" s="88" t="s">
        <v>40328</v>
      </c>
    </row>
    <row r="11720" spans="1:8">
      <c r="A11720" s="139" t="s">
        <v>284</v>
      </c>
      <c r="B11720" s="139" t="s">
        <v>23551</v>
      </c>
      <c r="C11720" s="139" t="s">
        <v>23552</v>
      </c>
      <c r="D11720" s="140">
        <v>343.74</v>
      </c>
      <c r="E11720" s="139" t="s">
        <v>40452</v>
      </c>
      <c r="F11720" s="140">
        <v>549.99</v>
      </c>
      <c r="G11720" s="139"/>
      <c r="H11720" s="88" t="s">
        <v>40328</v>
      </c>
    </row>
    <row r="11721" spans="1:8">
      <c r="A11721" s="139" t="s">
        <v>284</v>
      </c>
      <c r="B11721" s="139" t="s">
        <v>23553</v>
      </c>
      <c r="C11721" s="139" t="s">
        <v>23554</v>
      </c>
      <c r="D11721" s="140">
        <v>312.49</v>
      </c>
      <c r="E11721" s="139" t="s">
        <v>40453</v>
      </c>
      <c r="F11721" s="140">
        <v>499.99</v>
      </c>
      <c r="G11721" s="139"/>
      <c r="H11721" s="88" t="s">
        <v>40328</v>
      </c>
    </row>
    <row r="11722" spans="1:8">
      <c r="A11722" s="139" t="s">
        <v>284</v>
      </c>
      <c r="B11722" s="139" t="s">
        <v>23555</v>
      </c>
      <c r="C11722" s="139" t="s">
        <v>23556</v>
      </c>
      <c r="D11722" s="140">
        <v>343.74</v>
      </c>
      <c r="E11722" s="139" t="s">
        <v>40454</v>
      </c>
      <c r="F11722" s="140">
        <v>549.99</v>
      </c>
      <c r="G11722" s="139"/>
      <c r="H11722" s="88" t="s">
        <v>40328</v>
      </c>
    </row>
    <row r="11723" spans="1:8">
      <c r="A11723" s="139" t="s">
        <v>284</v>
      </c>
      <c r="B11723" s="139" t="s">
        <v>23557</v>
      </c>
      <c r="C11723" s="139" t="s">
        <v>23558</v>
      </c>
      <c r="D11723" s="140">
        <v>343.74</v>
      </c>
      <c r="E11723" s="139" t="s">
        <v>40455</v>
      </c>
      <c r="F11723" s="140">
        <v>549.99</v>
      </c>
      <c r="G11723" s="139"/>
      <c r="H11723" s="88" t="s">
        <v>40328</v>
      </c>
    </row>
    <row r="11724" spans="1:8">
      <c r="A11724" s="139" t="s">
        <v>284</v>
      </c>
      <c r="B11724" s="139" t="s">
        <v>23559</v>
      </c>
      <c r="C11724" s="139" t="s">
        <v>23560</v>
      </c>
      <c r="D11724" s="140">
        <v>324.99</v>
      </c>
      <c r="E11724" s="139" t="s">
        <v>40456</v>
      </c>
      <c r="F11724" s="140">
        <v>519.99</v>
      </c>
      <c r="G11724" s="139"/>
      <c r="H11724" s="88" t="s">
        <v>40328</v>
      </c>
    </row>
    <row r="11725" spans="1:8">
      <c r="A11725" s="139" t="s">
        <v>284</v>
      </c>
      <c r="B11725" s="139" t="s">
        <v>23561</v>
      </c>
      <c r="C11725" s="139" t="s">
        <v>23562</v>
      </c>
      <c r="D11725" s="140">
        <v>343.74</v>
      </c>
      <c r="E11725" s="139" t="s">
        <v>40457</v>
      </c>
      <c r="F11725" s="140">
        <v>549.99</v>
      </c>
      <c r="G11725" s="139"/>
      <c r="H11725" s="88" t="s">
        <v>40328</v>
      </c>
    </row>
    <row r="11726" spans="1:8">
      <c r="A11726" s="139" t="s">
        <v>284</v>
      </c>
      <c r="B11726" s="139" t="s">
        <v>23563</v>
      </c>
      <c r="C11726" s="139" t="s">
        <v>23564</v>
      </c>
      <c r="D11726" s="140">
        <v>343.74</v>
      </c>
      <c r="E11726" s="139" t="s">
        <v>40458</v>
      </c>
      <c r="F11726" s="140">
        <v>549.99</v>
      </c>
      <c r="G11726" s="139"/>
      <c r="H11726" s="88" t="s">
        <v>40328</v>
      </c>
    </row>
    <row r="11727" spans="1:8">
      <c r="A11727" s="139" t="s">
        <v>284</v>
      </c>
      <c r="B11727" s="139" t="s">
        <v>23565</v>
      </c>
      <c r="C11727" s="139" t="s">
        <v>23566</v>
      </c>
      <c r="D11727" s="140">
        <v>343.74</v>
      </c>
      <c r="E11727" s="139" t="s">
        <v>40459</v>
      </c>
      <c r="F11727" s="140">
        <v>549.99</v>
      </c>
      <c r="G11727" s="139"/>
      <c r="H11727" s="88" t="s">
        <v>40328</v>
      </c>
    </row>
    <row r="11728" spans="1:8">
      <c r="A11728" s="139" t="s">
        <v>284</v>
      </c>
      <c r="B11728" s="139" t="s">
        <v>23567</v>
      </c>
      <c r="C11728" s="139" t="s">
        <v>23568</v>
      </c>
      <c r="D11728" s="140">
        <v>312.49</v>
      </c>
      <c r="E11728" s="139" t="s">
        <v>40460</v>
      </c>
      <c r="F11728" s="140">
        <v>499.99</v>
      </c>
      <c r="G11728" s="139"/>
      <c r="H11728" s="88" t="s">
        <v>40328</v>
      </c>
    </row>
    <row r="11729" spans="1:8">
      <c r="A11729" s="139" t="s">
        <v>284</v>
      </c>
      <c r="B11729" s="139" t="s">
        <v>23569</v>
      </c>
      <c r="C11729" s="139" t="s">
        <v>23570</v>
      </c>
      <c r="D11729" s="140">
        <v>343.74</v>
      </c>
      <c r="E11729" s="139" t="s">
        <v>40461</v>
      </c>
      <c r="F11729" s="140">
        <v>549.99</v>
      </c>
      <c r="G11729" s="139"/>
      <c r="H11729" s="88" t="s">
        <v>40328</v>
      </c>
    </row>
    <row r="11730" spans="1:8">
      <c r="A11730" s="139" t="s">
        <v>284</v>
      </c>
      <c r="B11730" s="139" t="s">
        <v>23571</v>
      </c>
      <c r="C11730" s="139" t="s">
        <v>23572</v>
      </c>
      <c r="D11730" s="140">
        <v>343.74</v>
      </c>
      <c r="E11730" s="139" t="s">
        <v>40462</v>
      </c>
      <c r="F11730" s="140">
        <v>549.99</v>
      </c>
      <c r="G11730" s="139"/>
      <c r="H11730" s="88" t="s">
        <v>40328</v>
      </c>
    </row>
    <row r="11731" spans="1:8">
      <c r="A11731" s="139" t="s">
        <v>284</v>
      </c>
      <c r="B11731" s="139" t="s">
        <v>23573</v>
      </c>
      <c r="C11731" s="139" t="s">
        <v>23574</v>
      </c>
      <c r="D11731" s="140">
        <v>324.99</v>
      </c>
      <c r="E11731" s="139" t="s">
        <v>40463</v>
      </c>
      <c r="F11731" s="140">
        <v>519.99</v>
      </c>
      <c r="G11731" s="139"/>
      <c r="H11731" s="88" t="s">
        <v>40328</v>
      </c>
    </row>
    <row r="11732" spans="1:8">
      <c r="A11732" s="139" t="s">
        <v>284</v>
      </c>
      <c r="B11732" s="139" t="s">
        <v>23575</v>
      </c>
      <c r="C11732" s="139" t="s">
        <v>23576</v>
      </c>
      <c r="D11732" s="140">
        <v>343.74</v>
      </c>
      <c r="E11732" s="139" t="s">
        <v>40464</v>
      </c>
      <c r="F11732" s="140">
        <v>549.99</v>
      </c>
      <c r="G11732" s="139"/>
      <c r="H11732" s="88" t="s">
        <v>40328</v>
      </c>
    </row>
    <row r="11733" spans="1:8">
      <c r="A11733" s="139" t="s">
        <v>284</v>
      </c>
      <c r="B11733" s="139" t="s">
        <v>23577</v>
      </c>
      <c r="C11733" s="139" t="s">
        <v>23578</v>
      </c>
      <c r="D11733" s="140">
        <v>343.74</v>
      </c>
      <c r="E11733" s="139" t="s">
        <v>40465</v>
      </c>
      <c r="F11733" s="140">
        <v>549.99</v>
      </c>
      <c r="G11733" s="139"/>
      <c r="H11733" s="88" t="s">
        <v>40328</v>
      </c>
    </row>
    <row r="11734" spans="1:8">
      <c r="A11734" s="139" t="s">
        <v>284</v>
      </c>
      <c r="B11734" s="139" t="s">
        <v>23579</v>
      </c>
      <c r="C11734" s="139" t="s">
        <v>23580</v>
      </c>
      <c r="D11734" s="140">
        <v>343.74</v>
      </c>
      <c r="E11734" s="139" t="s">
        <v>40466</v>
      </c>
      <c r="F11734" s="140">
        <v>549.99</v>
      </c>
      <c r="G11734" s="139"/>
      <c r="H11734" s="88" t="s">
        <v>40328</v>
      </c>
    </row>
    <row r="11735" spans="1:8">
      <c r="A11735" s="139" t="s">
        <v>284</v>
      </c>
      <c r="B11735" s="139" t="s">
        <v>23581</v>
      </c>
      <c r="C11735" s="139" t="s">
        <v>23582</v>
      </c>
      <c r="D11735" s="140">
        <v>312.49</v>
      </c>
      <c r="E11735" s="139" t="s">
        <v>40467</v>
      </c>
      <c r="F11735" s="140">
        <v>499.99</v>
      </c>
      <c r="G11735" s="139"/>
      <c r="H11735" s="88" t="s">
        <v>40328</v>
      </c>
    </row>
    <row r="11736" spans="1:8">
      <c r="A11736" s="139" t="s">
        <v>284</v>
      </c>
      <c r="B11736" s="139" t="s">
        <v>23583</v>
      </c>
      <c r="C11736" s="139" t="s">
        <v>23584</v>
      </c>
      <c r="D11736" s="140">
        <v>343.74</v>
      </c>
      <c r="E11736" s="139" t="s">
        <v>40468</v>
      </c>
      <c r="F11736" s="140">
        <v>549.99</v>
      </c>
      <c r="G11736" s="139"/>
      <c r="H11736" s="88" t="s">
        <v>40328</v>
      </c>
    </row>
    <row r="11737" spans="1:8">
      <c r="A11737" s="139" t="s">
        <v>284</v>
      </c>
      <c r="B11737" s="139" t="s">
        <v>23585</v>
      </c>
      <c r="C11737" s="139" t="s">
        <v>23586</v>
      </c>
      <c r="D11737" s="140">
        <v>343.74</v>
      </c>
      <c r="E11737" s="139" t="s">
        <v>40469</v>
      </c>
      <c r="F11737" s="140">
        <v>549.99</v>
      </c>
      <c r="G11737" s="139"/>
      <c r="H11737" s="88" t="s">
        <v>40328</v>
      </c>
    </row>
    <row r="11738" spans="1:8">
      <c r="A11738" s="139" t="s">
        <v>284</v>
      </c>
      <c r="B11738" s="139" t="s">
        <v>23587</v>
      </c>
      <c r="C11738" s="139" t="s">
        <v>23588</v>
      </c>
      <c r="D11738" s="140">
        <v>324.99</v>
      </c>
      <c r="E11738" s="139" t="s">
        <v>40470</v>
      </c>
      <c r="F11738" s="140">
        <v>519.99</v>
      </c>
      <c r="G11738" s="139"/>
      <c r="H11738" s="88" t="s">
        <v>40328</v>
      </c>
    </row>
    <row r="11739" spans="1:8">
      <c r="A11739" s="139" t="s">
        <v>284</v>
      </c>
      <c r="B11739" s="139" t="s">
        <v>23589</v>
      </c>
      <c r="C11739" s="139" t="s">
        <v>23590</v>
      </c>
      <c r="D11739" s="140">
        <v>343.74</v>
      </c>
      <c r="E11739" s="139" t="s">
        <v>40471</v>
      </c>
      <c r="F11739" s="140">
        <v>549.99</v>
      </c>
      <c r="G11739" s="139"/>
      <c r="H11739" s="88" t="s">
        <v>40328</v>
      </c>
    </row>
    <row r="11740" spans="1:8">
      <c r="A11740" s="139" t="s">
        <v>284</v>
      </c>
      <c r="B11740" s="139" t="s">
        <v>23591</v>
      </c>
      <c r="C11740" s="139" t="s">
        <v>23592</v>
      </c>
      <c r="D11740" s="140">
        <v>343.74</v>
      </c>
      <c r="E11740" s="139" t="s">
        <v>40472</v>
      </c>
      <c r="F11740" s="140">
        <v>549.99</v>
      </c>
      <c r="G11740" s="139"/>
      <c r="H11740" s="88" t="s">
        <v>40328</v>
      </c>
    </row>
    <row r="11741" spans="1:8">
      <c r="A11741" s="139" t="s">
        <v>284</v>
      </c>
      <c r="B11741" s="139" t="s">
        <v>23593</v>
      </c>
      <c r="C11741" s="139" t="s">
        <v>23594</v>
      </c>
      <c r="D11741" s="140">
        <v>343.74</v>
      </c>
      <c r="E11741" s="139" t="s">
        <v>40473</v>
      </c>
      <c r="F11741" s="140">
        <v>549.99</v>
      </c>
      <c r="G11741" s="139"/>
      <c r="H11741" s="88" t="s">
        <v>40328</v>
      </c>
    </row>
    <row r="11742" spans="1:8">
      <c r="A11742" s="139" t="s">
        <v>284</v>
      </c>
      <c r="B11742" s="139" t="s">
        <v>23595</v>
      </c>
      <c r="C11742" s="139" t="s">
        <v>23596</v>
      </c>
      <c r="D11742" s="140">
        <v>312.49</v>
      </c>
      <c r="E11742" s="139" t="s">
        <v>40474</v>
      </c>
      <c r="F11742" s="140">
        <v>499.99</v>
      </c>
      <c r="G11742" s="139"/>
      <c r="H11742" s="88" t="s">
        <v>40328</v>
      </c>
    </row>
    <row r="11743" spans="1:8">
      <c r="A11743" s="139" t="s">
        <v>284</v>
      </c>
      <c r="B11743" s="139" t="s">
        <v>23597</v>
      </c>
      <c r="C11743" s="139" t="s">
        <v>23598</v>
      </c>
      <c r="D11743" s="140">
        <v>343.74</v>
      </c>
      <c r="E11743" s="139" t="s">
        <v>40475</v>
      </c>
      <c r="F11743" s="140">
        <v>549.99</v>
      </c>
      <c r="G11743" s="139"/>
      <c r="H11743" s="88" t="s">
        <v>40328</v>
      </c>
    </row>
    <row r="11744" spans="1:8">
      <c r="A11744" s="139" t="s">
        <v>284</v>
      </c>
      <c r="B11744" s="139" t="s">
        <v>23599</v>
      </c>
      <c r="C11744" s="139" t="s">
        <v>23600</v>
      </c>
      <c r="D11744" s="140">
        <v>343.74</v>
      </c>
      <c r="E11744" s="139" t="s">
        <v>40476</v>
      </c>
      <c r="F11744" s="140">
        <v>549.99</v>
      </c>
      <c r="G11744" s="139"/>
      <c r="H11744" s="88" t="s">
        <v>40328</v>
      </c>
    </row>
    <row r="11745" spans="1:8">
      <c r="A11745" s="139" t="s">
        <v>284</v>
      </c>
      <c r="B11745" s="139" t="s">
        <v>23601</v>
      </c>
      <c r="C11745" s="139" t="s">
        <v>23602</v>
      </c>
      <c r="D11745" s="140">
        <v>324.99</v>
      </c>
      <c r="E11745" s="139" t="s">
        <v>40477</v>
      </c>
      <c r="F11745" s="140">
        <v>519.99</v>
      </c>
      <c r="G11745" s="139"/>
      <c r="H11745" s="88" t="s">
        <v>40328</v>
      </c>
    </row>
    <row r="11746" spans="1:8">
      <c r="A11746" s="139" t="s">
        <v>284</v>
      </c>
      <c r="B11746" s="139" t="s">
        <v>23603</v>
      </c>
      <c r="C11746" s="139" t="s">
        <v>23604</v>
      </c>
      <c r="D11746" s="140">
        <v>343.74</v>
      </c>
      <c r="E11746" s="139" t="s">
        <v>40478</v>
      </c>
      <c r="F11746" s="140">
        <v>549.99</v>
      </c>
      <c r="G11746" s="139"/>
      <c r="H11746" s="88" t="s">
        <v>40328</v>
      </c>
    </row>
    <row r="11747" spans="1:8">
      <c r="A11747" s="139" t="s">
        <v>284</v>
      </c>
      <c r="B11747" s="139" t="s">
        <v>23605</v>
      </c>
      <c r="C11747" s="139" t="s">
        <v>23606</v>
      </c>
      <c r="D11747" s="140">
        <v>343.74</v>
      </c>
      <c r="E11747" s="139" t="s">
        <v>40479</v>
      </c>
      <c r="F11747" s="140">
        <v>549.99</v>
      </c>
      <c r="G11747" s="139"/>
      <c r="H11747" s="88" t="s">
        <v>40328</v>
      </c>
    </row>
    <row r="11748" spans="1:8">
      <c r="A11748" s="139" t="s">
        <v>284</v>
      </c>
      <c r="B11748" s="139" t="s">
        <v>23607</v>
      </c>
      <c r="C11748" s="139" t="s">
        <v>23608</v>
      </c>
      <c r="D11748" s="140">
        <v>343.74</v>
      </c>
      <c r="E11748" s="139" t="s">
        <v>40480</v>
      </c>
      <c r="F11748" s="140">
        <v>549.99</v>
      </c>
      <c r="G11748" s="139"/>
      <c r="H11748" s="88" t="s">
        <v>40328</v>
      </c>
    </row>
    <row r="11749" spans="1:8">
      <c r="A11749" s="139" t="s">
        <v>284</v>
      </c>
      <c r="B11749" s="139" t="s">
        <v>23609</v>
      </c>
      <c r="C11749" s="139" t="s">
        <v>23610</v>
      </c>
      <c r="D11749" s="140">
        <v>312.49</v>
      </c>
      <c r="E11749" s="139" t="s">
        <v>40481</v>
      </c>
      <c r="F11749" s="140">
        <v>499.99</v>
      </c>
      <c r="G11749" s="139"/>
      <c r="H11749" s="88" t="s">
        <v>40328</v>
      </c>
    </row>
    <row r="11750" spans="1:8">
      <c r="A11750" s="139" t="s">
        <v>284</v>
      </c>
      <c r="B11750" s="139" t="s">
        <v>23611</v>
      </c>
      <c r="C11750" s="139" t="s">
        <v>23612</v>
      </c>
      <c r="D11750" s="140">
        <v>343.74</v>
      </c>
      <c r="E11750" s="139" t="s">
        <v>40482</v>
      </c>
      <c r="F11750" s="140">
        <v>549.99</v>
      </c>
      <c r="G11750" s="139"/>
      <c r="H11750" s="88" t="s">
        <v>40328</v>
      </c>
    </row>
    <row r="11751" spans="1:8">
      <c r="A11751" s="139" t="s">
        <v>284</v>
      </c>
      <c r="B11751" s="139" t="s">
        <v>23613</v>
      </c>
      <c r="C11751" s="139" t="s">
        <v>23614</v>
      </c>
      <c r="D11751" s="140">
        <v>343.74</v>
      </c>
      <c r="E11751" s="139" t="s">
        <v>40483</v>
      </c>
      <c r="F11751" s="140">
        <v>549.99</v>
      </c>
      <c r="G11751" s="139"/>
      <c r="H11751" s="88" t="s">
        <v>40328</v>
      </c>
    </row>
    <row r="11752" spans="1:8">
      <c r="A11752" s="139" t="s">
        <v>284</v>
      </c>
      <c r="B11752" s="139" t="s">
        <v>23615</v>
      </c>
      <c r="C11752" s="139" t="s">
        <v>23616</v>
      </c>
      <c r="D11752" s="140">
        <v>324.99</v>
      </c>
      <c r="E11752" s="139" t="s">
        <v>40484</v>
      </c>
      <c r="F11752" s="140">
        <v>519.99</v>
      </c>
      <c r="G11752" s="139"/>
      <c r="H11752" s="88" t="s">
        <v>40328</v>
      </c>
    </row>
    <row r="11753" spans="1:8">
      <c r="A11753" s="139" t="s">
        <v>284</v>
      </c>
      <c r="B11753" s="139" t="s">
        <v>23617</v>
      </c>
      <c r="C11753" s="139" t="s">
        <v>23618</v>
      </c>
      <c r="D11753" s="140">
        <v>343.74</v>
      </c>
      <c r="E11753" s="139" t="s">
        <v>40485</v>
      </c>
      <c r="F11753" s="140">
        <v>549.99</v>
      </c>
      <c r="G11753" s="139"/>
      <c r="H11753" s="88" t="s">
        <v>40328</v>
      </c>
    </row>
    <row r="11754" spans="1:8">
      <c r="A11754" s="139" t="s">
        <v>284</v>
      </c>
      <c r="B11754" s="139" t="s">
        <v>23619</v>
      </c>
      <c r="C11754" s="139" t="s">
        <v>23620</v>
      </c>
      <c r="D11754" s="140">
        <v>343.74</v>
      </c>
      <c r="E11754" s="139" t="s">
        <v>40486</v>
      </c>
      <c r="F11754" s="140">
        <v>549.99</v>
      </c>
      <c r="G11754" s="139"/>
      <c r="H11754" s="88" t="s">
        <v>40328</v>
      </c>
    </row>
    <row r="11755" spans="1:8">
      <c r="A11755" s="139" t="s">
        <v>284</v>
      </c>
      <c r="B11755" s="139" t="s">
        <v>23621</v>
      </c>
      <c r="C11755" s="139" t="s">
        <v>23622</v>
      </c>
      <c r="D11755" s="140">
        <v>343.74</v>
      </c>
      <c r="E11755" s="139" t="s">
        <v>40487</v>
      </c>
      <c r="F11755" s="140">
        <v>549.99</v>
      </c>
      <c r="G11755" s="139"/>
      <c r="H11755" s="88" t="s">
        <v>40328</v>
      </c>
    </row>
    <row r="11756" spans="1:8">
      <c r="A11756" s="139" t="s">
        <v>284</v>
      </c>
      <c r="B11756" s="139" t="s">
        <v>23623</v>
      </c>
      <c r="C11756" s="139" t="s">
        <v>23624</v>
      </c>
      <c r="D11756" s="140">
        <v>312.49</v>
      </c>
      <c r="E11756" s="139" t="s">
        <v>40488</v>
      </c>
      <c r="F11756" s="140">
        <v>499.99</v>
      </c>
      <c r="G11756" s="139"/>
      <c r="H11756" s="88" t="s">
        <v>40328</v>
      </c>
    </row>
    <row r="11757" spans="1:8">
      <c r="A11757" s="139" t="s">
        <v>284</v>
      </c>
      <c r="B11757" s="139" t="s">
        <v>23625</v>
      </c>
      <c r="C11757" s="139" t="s">
        <v>23626</v>
      </c>
      <c r="D11757" s="140">
        <v>343.74</v>
      </c>
      <c r="E11757" s="139" t="s">
        <v>40489</v>
      </c>
      <c r="F11757" s="140">
        <v>549.99</v>
      </c>
      <c r="G11757" s="139"/>
      <c r="H11757" s="88" t="s">
        <v>40328</v>
      </c>
    </row>
    <row r="11758" spans="1:8">
      <c r="A11758" s="139" t="s">
        <v>284</v>
      </c>
      <c r="B11758" s="139" t="s">
        <v>23627</v>
      </c>
      <c r="C11758" s="139" t="s">
        <v>23628</v>
      </c>
      <c r="D11758" s="140">
        <v>343.74</v>
      </c>
      <c r="E11758" s="139" t="s">
        <v>40490</v>
      </c>
      <c r="F11758" s="140">
        <v>549.99</v>
      </c>
      <c r="G11758" s="139"/>
      <c r="H11758" s="88" t="s">
        <v>40328</v>
      </c>
    </row>
    <row r="11759" spans="1:8">
      <c r="A11759" s="139" t="s">
        <v>284</v>
      </c>
      <c r="B11759" s="139" t="s">
        <v>23629</v>
      </c>
      <c r="C11759" s="139" t="s">
        <v>23630</v>
      </c>
      <c r="D11759" s="140">
        <v>324.99</v>
      </c>
      <c r="E11759" s="139" t="s">
        <v>40491</v>
      </c>
      <c r="F11759" s="140">
        <v>519.99</v>
      </c>
      <c r="G11759" s="139"/>
      <c r="H11759" s="88" t="s">
        <v>40328</v>
      </c>
    </row>
    <row r="11760" spans="1:8">
      <c r="A11760" s="139" t="s">
        <v>284</v>
      </c>
      <c r="B11760" s="139" t="s">
        <v>23631</v>
      </c>
      <c r="C11760" s="139" t="s">
        <v>23632</v>
      </c>
      <c r="D11760" s="140">
        <v>343.74</v>
      </c>
      <c r="E11760" s="139" t="s">
        <v>40492</v>
      </c>
      <c r="F11760" s="140">
        <v>549.99</v>
      </c>
      <c r="G11760" s="139"/>
      <c r="H11760" s="88" t="s">
        <v>40328</v>
      </c>
    </row>
    <row r="11761" spans="1:8">
      <c r="A11761" s="139" t="s">
        <v>284</v>
      </c>
      <c r="B11761" s="139" t="s">
        <v>23633</v>
      </c>
      <c r="C11761" s="139" t="s">
        <v>23634</v>
      </c>
      <c r="D11761" s="140">
        <v>343.74</v>
      </c>
      <c r="E11761" s="139" t="s">
        <v>40493</v>
      </c>
      <c r="F11761" s="140">
        <v>549.99</v>
      </c>
      <c r="G11761" s="139"/>
      <c r="H11761" s="88" t="s">
        <v>40328</v>
      </c>
    </row>
    <row r="11762" spans="1:8">
      <c r="A11762" s="139" t="s">
        <v>284</v>
      </c>
      <c r="B11762" s="139" t="s">
        <v>23635</v>
      </c>
      <c r="C11762" s="139" t="s">
        <v>23636</v>
      </c>
      <c r="D11762" s="140">
        <v>343.74</v>
      </c>
      <c r="E11762" s="139" t="s">
        <v>40494</v>
      </c>
      <c r="F11762" s="140">
        <v>549.99</v>
      </c>
      <c r="G11762" s="139"/>
      <c r="H11762" s="88" t="s">
        <v>40328</v>
      </c>
    </row>
    <row r="11763" spans="1:8">
      <c r="A11763" s="139" t="s">
        <v>284</v>
      </c>
      <c r="B11763" s="139" t="s">
        <v>23637</v>
      </c>
      <c r="C11763" s="139" t="s">
        <v>23638</v>
      </c>
      <c r="D11763" s="140">
        <v>312.49</v>
      </c>
      <c r="E11763" s="139" t="s">
        <v>40495</v>
      </c>
      <c r="F11763" s="140">
        <v>499.99</v>
      </c>
      <c r="G11763" s="139"/>
      <c r="H11763" s="88" t="s">
        <v>40328</v>
      </c>
    </row>
    <row r="11764" spans="1:8">
      <c r="A11764" s="139" t="s">
        <v>284</v>
      </c>
      <c r="B11764" s="139" t="s">
        <v>23639</v>
      </c>
      <c r="C11764" s="139" t="s">
        <v>23640</v>
      </c>
      <c r="D11764" s="140">
        <v>343.74</v>
      </c>
      <c r="E11764" s="139" t="s">
        <v>40496</v>
      </c>
      <c r="F11764" s="140">
        <v>549.99</v>
      </c>
      <c r="G11764" s="139"/>
      <c r="H11764" s="88" t="s">
        <v>40328</v>
      </c>
    </row>
    <row r="11765" spans="1:8">
      <c r="A11765" s="139" t="s">
        <v>284</v>
      </c>
      <c r="B11765" s="139" t="s">
        <v>23641</v>
      </c>
      <c r="C11765" s="139" t="s">
        <v>23642</v>
      </c>
      <c r="D11765" s="140">
        <v>343.74</v>
      </c>
      <c r="E11765" s="139" t="s">
        <v>40497</v>
      </c>
      <c r="F11765" s="140">
        <v>549.99</v>
      </c>
      <c r="G11765" s="139"/>
      <c r="H11765" s="88" t="s">
        <v>40328</v>
      </c>
    </row>
    <row r="11766" spans="1:8">
      <c r="A11766" s="139" t="s">
        <v>284</v>
      </c>
      <c r="B11766" s="139" t="s">
        <v>23643</v>
      </c>
      <c r="C11766" s="139" t="s">
        <v>23644</v>
      </c>
      <c r="D11766" s="140">
        <v>324.99</v>
      </c>
      <c r="E11766" s="139" t="s">
        <v>40498</v>
      </c>
      <c r="F11766" s="140">
        <v>519.99</v>
      </c>
      <c r="G11766" s="139"/>
      <c r="H11766" s="88" t="s">
        <v>40328</v>
      </c>
    </row>
    <row r="11767" spans="1:8">
      <c r="A11767" s="139" t="s">
        <v>284</v>
      </c>
      <c r="B11767" s="139" t="s">
        <v>23645</v>
      </c>
      <c r="C11767" s="139" t="s">
        <v>23646</v>
      </c>
      <c r="D11767" s="140">
        <v>343.74</v>
      </c>
      <c r="E11767" s="139" t="s">
        <v>40499</v>
      </c>
      <c r="F11767" s="140">
        <v>549.99</v>
      </c>
      <c r="G11767" s="139"/>
      <c r="H11767" s="88" t="s">
        <v>40328</v>
      </c>
    </row>
    <row r="11768" spans="1:8">
      <c r="A11768" s="139" t="s">
        <v>284</v>
      </c>
      <c r="B11768" s="139" t="s">
        <v>23647</v>
      </c>
      <c r="C11768" s="139" t="s">
        <v>23648</v>
      </c>
      <c r="D11768" s="140">
        <v>343.74</v>
      </c>
      <c r="E11768" s="139" t="s">
        <v>40500</v>
      </c>
      <c r="F11768" s="140">
        <v>549.99</v>
      </c>
      <c r="G11768" s="139"/>
      <c r="H11768" s="88" t="s">
        <v>40328</v>
      </c>
    </row>
    <row r="11769" spans="1:8">
      <c r="A11769" s="139" t="s">
        <v>284</v>
      </c>
      <c r="B11769" s="139" t="s">
        <v>23649</v>
      </c>
      <c r="C11769" s="139" t="s">
        <v>23650</v>
      </c>
      <c r="D11769" s="140">
        <v>343.74</v>
      </c>
      <c r="E11769" s="139" t="s">
        <v>40501</v>
      </c>
      <c r="F11769" s="140">
        <v>549.99</v>
      </c>
      <c r="G11769" s="139"/>
      <c r="H11769" s="88" t="s">
        <v>40328</v>
      </c>
    </row>
    <row r="11770" spans="1:8">
      <c r="A11770" s="139" t="s">
        <v>284</v>
      </c>
      <c r="B11770" s="139" t="s">
        <v>23651</v>
      </c>
      <c r="C11770" s="139" t="s">
        <v>23652</v>
      </c>
      <c r="D11770" s="140">
        <v>312.49</v>
      </c>
      <c r="E11770" s="139" t="s">
        <v>40502</v>
      </c>
      <c r="F11770" s="140">
        <v>499.99</v>
      </c>
      <c r="G11770" s="139"/>
      <c r="H11770" s="88" t="s">
        <v>40328</v>
      </c>
    </row>
    <row r="11771" spans="1:8">
      <c r="A11771" s="139" t="s">
        <v>284</v>
      </c>
      <c r="B11771" s="139" t="s">
        <v>23653</v>
      </c>
      <c r="C11771" s="139" t="s">
        <v>23654</v>
      </c>
      <c r="D11771" s="140">
        <v>343.74</v>
      </c>
      <c r="E11771" s="139" t="s">
        <v>40503</v>
      </c>
      <c r="F11771" s="140">
        <v>549.99</v>
      </c>
      <c r="G11771" s="139"/>
      <c r="H11771" s="88" t="s">
        <v>40328</v>
      </c>
    </row>
    <row r="11772" spans="1:8">
      <c r="A11772" s="139" t="s">
        <v>284</v>
      </c>
      <c r="B11772" s="139" t="s">
        <v>23655</v>
      </c>
      <c r="C11772" s="139" t="s">
        <v>23656</v>
      </c>
      <c r="D11772" s="140">
        <v>343.74</v>
      </c>
      <c r="E11772" s="139" t="s">
        <v>40504</v>
      </c>
      <c r="F11772" s="140">
        <v>549.99</v>
      </c>
      <c r="G11772" s="139"/>
      <c r="H11772" s="88" t="s">
        <v>40328</v>
      </c>
    </row>
    <row r="11773" spans="1:8">
      <c r="A11773" s="139" t="s">
        <v>284</v>
      </c>
      <c r="B11773" s="139" t="s">
        <v>23657</v>
      </c>
      <c r="C11773" s="139" t="s">
        <v>23658</v>
      </c>
      <c r="D11773" s="140">
        <v>324.99</v>
      </c>
      <c r="E11773" s="139" t="s">
        <v>40505</v>
      </c>
      <c r="F11773" s="140">
        <v>519.99</v>
      </c>
      <c r="G11773" s="139"/>
      <c r="H11773" s="88" t="s">
        <v>40328</v>
      </c>
    </row>
    <row r="11774" spans="1:8">
      <c r="A11774" s="139" t="s">
        <v>284</v>
      </c>
      <c r="B11774" s="139" t="s">
        <v>23659</v>
      </c>
      <c r="C11774" s="139" t="s">
        <v>23660</v>
      </c>
      <c r="D11774" s="140">
        <v>343.74</v>
      </c>
      <c r="E11774" s="139" t="s">
        <v>40506</v>
      </c>
      <c r="F11774" s="140">
        <v>549.99</v>
      </c>
      <c r="G11774" s="139"/>
      <c r="H11774" s="88" t="s">
        <v>40328</v>
      </c>
    </row>
    <row r="11775" spans="1:8">
      <c r="A11775" s="139" t="s">
        <v>284</v>
      </c>
      <c r="B11775" s="139" t="s">
        <v>23661</v>
      </c>
      <c r="C11775" s="139" t="s">
        <v>23662</v>
      </c>
      <c r="D11775" s="140">
        <v>343.74</v>
      </c>
      <c r="E11775" s="139" t="s">
        <v>40507</v>
      </c>
      <c r="F11775" s="140">
        <v>549.99</v>
      </c>
      <c r="G11775" s="139"/>
      <c r="H11775" s="88" t="s">
        <v>40328</v>
      </c>
    </row>
    <row r="11776" spans="1:8">
      <c r="A11776" s="139" t="s">
        <v>284</v>
      </c>
      <c r="B11776" s="139" t="s">
        <v>23663</v>
      </c>
      <c r="C11776" s="139" t="s">
        <v>23664</v>
      </c>
      <c r="D11776" s="140">
        <v>343.74</v>
      </c>
      <c r="E11776" s="139" t="s">
        <v>40508</v>
      </c>
      <c r="F11776" s="140">
        <v>549.99</v>
      </c>
      <c r="G11776" s="139"/>
      <c r="H11776" s="88" t="s">
        <v>40328</v>
      </c>
    </row>
    <row r="11777" spans="1:8">
      <c r="A11777" s="139" t="s">
        <v>284</v>
      </c>
      <c r="B11777" s="139" t="s">
        <v>23665</v>
      </c>
      <c r="C11777" s="139" t="s">
        <v>23666</v>
      </c>
      <c r="D11777" s="140">
        <v>312.49</v>
      </c>
      <c r="E11777" s="139" t="s">
        <v>40509</v>
      </c>
      <c r="F11777" s="140">
        <v>499.99</v>
      </c>
      <c r="G11777" s="139"/>
      <c r="H11777" s="88" t="s">
        <v>40328</v>
      </c>
    </row>
    <row r="11778" spans="1:8">
      <c r="A11778" s="139" t="s">
        <v>284</v>
      </c>
      <c r="B11778" s="139" t="s">
        <v>23667</v>
      </c>
      <c r="C11778" s="139" t="s">
        <v>23668</v>
      </c>
      <c r="D11778" s="140">
        <v>343.74</v>
      </c>
      <c r="E11778" s="139" t="s">
        <v>40510</v>
      </c>
      <c r="F11778" s="140">
        <v>549.99</v>
      </c>
      <c r="G11778" s="139"/>
      <c r="H11778" s="88" t="s">
        <v>40328</v>
      </c>
    </row>
    <row r="11779" spans="1:8">
      <c r="A11779" s="139" t="s">
        <v>284</v>
      </c>
      <c r="B11779" s="139" t="s">
        <v>23669</v>
      </c>
      <c r="C11779" s="139" t="s">
        <v>23670</v>
      </c>
      <c r="D11779" s="140">
        <v>343.74</v>
      </c>
      <c r="E11779" s="139" t="s">
        <v>40511</v>
      </c>
      <c r="F11779" s="140">
        <v>549.99</v>
      </c>
      <c r="G11779" s="139"/>
      <c r="H11779" s="88" t="s">
        <v>40328</v>
      </c>
    </row>
    <row r="11780" spans="1:8">
      <c r="A11780" s="139" t="s">
        <v>284</v>
      </c>
      <c r="B11780" s="139" t="s">
        <v>23671</v>
      </c>
      <c r="C11780" s="139" t="s">
        <v>23672</v>
      </c>
      <c r="D11780" s="140">
        <v>324.99</v>
      </c>
      <c r="E11780" s="139" t="s">
        <v>40512</v>
      </c>
      <c r="F11780" s="140">
        <v>519.99</v>
      </c>
      <c r="G11780" s="139"/>
      <c r="H11780" s="88" t="s">
        <v>40328</v>
      </c>
    </row>
    <row r="11781" spans="1:8">
      <c r="A11781" s="139" t="s">
        <v>284</v>
      </c>
      <c r="B11781" s="139" t="s">
        <v>23673</v>
      </c>
      <c r="C11781" s="139" t="s">
        <v>23674</v>
      </c>
      <c r="D11781" s="140">
        <v>343.74</v>
      </c>
      <c r="E11781" s="139" t="s">
        <v>40513</v>
      </c>
      <c r="F11781" s="140">
        <v>549.99</v>
      </c>
      <c r="G11781" s="139"/>
      <c r="H11781" s="88" t="s">
        <v>40328</v>
      </c>
    </row>
    <row r="11782" spans="1:8">
      <c r="A11782" s="139" t="s">
        <v>284</v>
      </c>
      <c r="B11782" s="139" t="s">
        <v>23675</v>
      </c>
      <c r="C11782" s="139" t="s">
        <v>23676</v>
      </c>
      <c r="D11782" s="140">
        <v>343.74</v>
      </c>
      <c r="E11782" s="139" t="s">
        <v>40514</v>
      </c>
      <c r="F11782" s="140">
        <v>549.99</v>
      </c>
      <c r="G11782" s="139"/>
      <c r="H11782" s="88" t="s">
        <v>40328</v>
      </c>
    </row>
    <row r="11783" spans="1:8">
      <c r="A11783" s="139" t="s">
        <v>284</v>
      </c>
      <c r="B11783" s="139" t="s">
        <v>23677</v>
      </c>
      <c r="C11783" s="139" t="s">
        <v>23678</v>
      </c>
      <c r="D11783" s="140">
        <v>343.74</v>
      </c>
      <c r="E11783" s="139" t="s">
        <v>40515</v>
      </c>
      <c r="F11783" s="140">
        <v>549.99</v>
      </c>
      <c r="G11783" s="139"/>
      <c r="H11783" s="88" t="s">
        <v>40328</v>
      </c>
    </row>
    <row r="11784" spans="1:8">
      <c r="A11784" s="139" t="s">
        <v>284</v>
      </c>
      <c r="B11784" s="139" t="s">
        <v>23679</v>
      </c>
      <c r="C11784" s="139" t="s">
        <v>23680</v>
      </c>
      <c r="D11784" s="140">
        <v>312.49</v>
      </c>
      <c r="E11784" s="139" t="s">
        <v>40516</v>
      </c>
      <c r="F11784" s="140">
        <v>499.99</v>
      </c>
      <c r="G11784" s="139"/>
      <c r="H11784" s="88" t="s">
        <v>40328</v>
      </c>
    </row>
    <row r="11785" spans="1:8">
      <c r="A11785" s="139" t="s">
        <v>284</v>
      </c>
      <c r="B11785" s="139" t="s">
        <v>23681</v>
      </c>
      <c r="C11785" s="139" t="s">
        <v>23682</v>
      </c>
      <c r="D11785" s="140">
        <v>343.74</v>
      </c>
      <c r="E11785" s="139" t="s">
        <v>40517</v>
      </c>
      <c r="F11785" s="140">
        <v>549.99</v>
      </c>
      <c r="G11785" s="139"/>
      <c r="H11785" s="88" t="s">
        <v>40328</v>
      </c>
    </row>
    <row r="11786" spans="1:8">
      <c r="A11786" s="139" t="s">
        <v>284</v>
      </c>
      <c r="B11786" s="139" t="s">
        <v>23683</v>
      </c>
      <c r="C11786" s="139" t="s">
        <v>23684</v>
      </c>
      <c r="D11786" s="140">
        <v>343.74</v>
      </c>
      <c r="E11786" s="139" t="s">
        <v>40518</v>
      </c>
      <c r="F11786" s="140">
        <v>549.99</v>
      </c>
      <c r="G11786" s="139"/>
      <c r="H11786" s="88" t="s">
        <v>40328</v>
      </c>
    </row>
    <row r="11787" spans="1:8">
      <c r="A11787" s="139" t="s">
        <v>284</v>
      </c>
      <c r="B11787" s="139" t="s">
        <v>23685</v>
      </c>
      <c r="C11787" s="139" t="s">
        <v>23686</v>
      </c>
      <c r="D11787" s="140">
        <v>324.99</v>
      </c>
      <c r="E11787" s="139" t="s">
        <v>40519</v>
      </c>
      <c r="F11787" s="140">
        <v>519.99</v>
      </c>
      <c r="G11787" s="139"/>
      <c r="H11787" s="88" t="s">
        <v>40328</v>
      </c>
    </row>
    <row r="11788" spans="1:8">
      <c r="A11788" s="139" t="s">
        <v>284</v>
      </c>
      <c r="B11788" s="139" t="s">
        <v>23687</v>
      </c>
      <c r="C11788" s="139" t="s">
        <v>23688</v>
      </c>
      <c r="D11788" s="140">
        <v>343.74</v>
      </c>
      <c r="E11788" s="139" t="s">
        <v>40520</v>
      </c>
      <c r="F11788" s="140">
        <v>549.99</v>
      </c>
      <c r="G11788" s="139"/>
      <c r="H11788" s="88" t="s">
        <v>40328</v>
      </c>
    </row>
    <row r="11789" spans="1:8">
      <c r="A11789" s="139" t="s">
        <v>284</v>
      </c>
      <c r="B11789" s="139" t="s">
        <v>23689</v>
      </c>
      <c r="C11789" s="139" t="s">
        <v>23690</v>
      </c>
      <c r="D11789" s="140">
        <v>343.74</v>
      </c>
      <c r="E11789" s="139" t="s">
        <v>40521</v>
      </c>
      <c r="F11789" s="140">
        <v>549.99</v>
      </c>
      <c r="G11789" s="139"/>
      <c r="H11789" s="88" t="s">
        <v>40328</v>
      </c>
    </row>
    <row r="11790" spans="1:8">
      <c r="A11790" s="139" t="s">
        <v>284</v>
      </c>
      <c r="B11790" s="139" t="s">
        <v>23691</v>
      </c>
      <c r="C11790" s="139" t="s">
        <v>23692</v>
      </c>
      <c r="D11790" s="140">
        <v>343.74</v>
      </c>
      <c r="E11790" s="139" t="s">
        <v>40522</v>
      </c>
      <c r="F11790" s="140">
        <v>549.99</v>
      </c>
      <c r="G11790" s="139"/>
      <c r="H11790" s="88" t="s">
        <v>40328</v>
      </c>
    </row>
    <row r="11791" spans="1:8">
      <c r="A11791" s="139" t="s">
        <v>284</v>
      </c>
      <c r="B11791" s="139" t="s">
        <v>23693</v>
      </c>
      <c r="C11791" s="139" t="s">
        <v>23694</v>
      </c>
      <c r="D11791" s="140">
        <v>312.49</v>
      </c>
      <c r="E11791" s="139" t="s">
        <v>40523</v>
      </c>
      <c r="F11791" s="140">
        <v>499.99</v>
      </c>
      <c r="G11791" s="139"/>
      <c r="H11791" s="88" t="s">
        <v>40328</v>
      </c>
    </row>
    <row r="11792" spans="1:8">
      <c r="A11792" s="139" t="s">
        <v>284</v>
      </c>
      <c r="B11792" s="139" t="s">
        <v>23695</v>
      </c>
      <c r="C11792" s="139" t="s">
        <v>23696</v>
      </c>
      <c r="D11792" s="140">
        <v>343.74</v>
      </c>
      <c r="E11792" s="139" t="s">
        <v>40524</v>
      </c>
      <c r="F11792" s="140">
        <v>549.99</v>
      </c>
      <c r="G11792" s="139"/>
      <c r="H11792" s="88" t="s">
        <v>40328</v>
      </c>
    </row>
    <row r="11793" spans="1:8">
      <c r="A11793" s="139" t="s">
        <v>284</v>
      </c>
      <c r="B11793" s="139" t="s">
        <v>23697</v>
      </c>
      <c r="C11793" s="139" t="s">
        <v>23698</v>
      </c>
      <c r="D11793" s="140">
        <v>343.74</v>
      </c>
      <c r="E11793" s="139" t="s">
        <v>40525</v>
      </c>
      <c r="F11793" s="140">
        <v>549.99</v>
      </c>
      <c r="G11793" s="139"/>
      <c r="H11793" s="88" t="s">
        <v>40328</v>
      </c>
    </row>
    <row r="11794" spans="1:8">
      <c r="A11794" s="139" t="s">
        <v>284</v>
      </c>
      <c r="B11794" s="139" t="s">
        <v>23699</v>
      </c>
      <c r="C11794" s="139" t="s">
        <v>23700</v>
      </c>
      <c r="D11794" s="140">
        <v>324.99</v>
      </c>
      <c r="E11794" s="139" t="s">
        <v>40526</v>
      </c>
      <c r="F11794" s="140">
        <v>519.99</v>
      </c>
      <c r="G11794" s="139"/>
      <c r="H11794" s="88" t="s">
        <v>40328</v>
      </c>
    </row>
    <row r="11795" spans="1:8">
      <c r="A11795" s="139" t="s">
        <v>284</v>
      </c>
      <c r="B11795" s="139" t="s">
        <v>23701</v>
      </c>
      <c r="C11795" s="139" t="s">
        <v>23702</v>
      </c>
      <c r="D11795" s="140">
        <v>343.74</v>
      </c>
      <c r="E11795" s="139" t="s">
        <v>40527</v>
      </c>
      <c r="F11795" s="140">
        <v>549.99</v>
      </c>
      <c r="G11795" s="139"/>
      <c r="H11795" s="88" t="s">
        <v>40328</v>
      </c>
    </row>
    <row r="11796" spans="1:8">
      <c r="A11796" s="139" t="s">
        <v>284</v>
      </c>
      <c r="B11796" s="139" t="s">
        <v>23703</v>
      </c>
      <c r="C11796" s="139" t="s">
        <v>23704</v>
      </c>
      <c r="D11796" s="140">
        <v>343.74</v>
      </c>
      <c r="E11796" s="139" t="s">
        <v>40528</v>
      </c>
      <c r="F11796" s="140">
        <v>549.99</v>
      </c>
      <c r="G11796" s="139"/>
      <c r="H11796" s="88" t="s">
        <v>40328</v>
      </c>
    </row>
    <row r="11797" spans="1:8">
      <c r="A11797" s="139" t="s">
        <v>284</v>
      </c>
      <c r="B11797" s="139" t="s">
        <v>23705</v>
      </c>
      <c r="C11797" s="139" t="s">
        <v>23706</v>
      </c>
      <c r="D11797" s="140">
        <v>343.74</v>
      </c>
      <c r="E11797" s="139" t="s">
        <v>40529</v>
      </c>
      <c r="F11797" s="140">
        <v>549.99</v>
      </c>
      <c r="G11797" s="139"/>
      <c r="H11797" s="88" t="s">
        <v>40328</v>
      </c>
    </row>
    <row r="11798" spans="1:8">
      <c r="A11798" s="139" t="s">
        <v>284</v>
      </c>
      <c r="B11798" s="139" t="s">
        <v>23707</v>
      </c>
      <c r="C11798" s="139" t="s">
        <v>23708</v>
      </c>
      <c r="D11798" s="140">
        <v>312.49</v>
      </c>
      <c r="E11798" s="139" t="s">
        <v>40530</v>
      </c>
      <c r="F11798" s="140">
        <v>499.99</v>
      </c>
      <c r="G11798" s="139"/>
      <c r="H11798" s="88" t="s">
        <v>40328</v>
      </c>
    </row>
    <row r="11799" spans="1:8">
      <c r="A11799" s="139" t="s">
        <v>284</v>
      </c>
      <c r="B11799" s="139" t="s">
        <v>23709</v>
      </c>
      <c r="C11799" s="139" t="s">
        <v>23710</v>
      </c>
      <c r="D11799" s="140">
        <v>343.74</v>
      </c>
      <c r="E11799" s="139" t="s">
        <v>40531</v>
      </c>
      <c r="F11799" s="140">
        <v>549.99</v>
      </c>
      <c r="G11799" s="139"/>
      <c r="H11799" s="88" t="s">
        <v>40328</v>
      </c>
    </row>
    <row r="11800" spans="1:8">
      <c r="A11800" s="139" t="s">
        <v>284</v>
      </c>
      <c r="B11800" s="139" t="s">
        <v>23711</v>
      </c>
      <c r="C11800" s="139" t="s">
        <v>23712</v>
      </c>
      <c r="D11800" s="140">
        <v>343.74</v>
      </c>
      <c r="E11800" s="139" t="s">
        <v>40532</v>
      </c>
      <c r="F11800" s="140">
        <v>549.99</v>
      </c>
      <c r="G11800" s="139"/>
      <c r="H11800" s="88" t="s">
        <v>40328</v>
      </c>
    </row>
    <row r="11801" spans="1:8">
      <c r="A11801" s="139" t="s">
        <v>284</v>
      </c>
      <c r="B11801" s="139" t="s">
        <v>23713</v>
      </c>
      <c r="C11801" s="139" t="s">
        <v>23714</v>
      </c>
      <c r="D11801" s="140">
        <v>324.99</v>
      </c>
      <c r="E11801" s="139" t="s">
        <v>40533</v>
      </c>
      <c r="F11801" s="140">
        <v>519.99</v>
      </c>
      <c r="G11801" s="139"/>
      <c r="H11801" s="88" t="s">
        <v>40328</v>
      </c>
    </row>
    <row r="11802" spans="1:8">
      <c r="A11802" s="139" t="s">
        <v>284</v>
      </c>
      <c r="B11802" s="139" t="s">
        <v>23715</v>
      </c>
      <c r="C11802" s="139" t="s">
        <v>23716</v>
      </c>
      <c r="D11802" s="140">
        <v>343.74</v>
      </c>
      <c r="E11802" s="139" t="s">
        <v>40534</v>
      </c>
      <c r="F11802" s="140">
        <v>549.99</v>
      </c>
      <c r="G11802" s="139"/>
      <c r="H11802" s="88" t="s">
        <v>40328</v>
      </c>
    </row>
    <row r="11803" spans="1:8">
      <c r="A11803" s="139" t="s">
        <v>284</v>
      </c>
      <c r="B11803" s="139" t="s">
        <v>23717</v>
      </c>
      <c r="C11803" s="139" t="s">
        <v>23718</v>
      </c>
      <c r="D11803" s="140">
        <v>343.74</v>
      </c>
      <c r="E11803" s="139" t="s">
        <v>40535</v>
      </c>
      <c r="F11803" s="140">
        <v>549.99</v>
      </c>
      <c r="G11803" s="139"/>
      <c r="H11803" s="88" t="s">
        <v>40328</v>
      </c>
    </row>
    <row r="11804" spans="1:8">
      <c r="A11804" s="139" t="s">
        <v>284</v>
      </c>
      <c r="B11804" s="139" t="s">
        <v>23719</v>
      </c>
      <c r="C11804" s="139" t="s">
        <v>23720</v>
      </c>
      <c r="D11804" s="140">
        <v>343.74</v>
      </c>
      <c r="E11804" s="139" t="s">
        <v>40536</v>
      </c>
      <c r="F11804" s="140">
        <v>549.99</v>
      </c>
      <c r="G11804" s="139"/>
      <c r="H11804" s="88" t="s">
        <v>40328</v>
      </c>
    </row>
    <row r="11805" spans="1:8">
      <c r="A11805" s="139" t="s">
        <v>284</v>
      </c>
      <c r="B11805" s="139" t="s">
        <v>23721</v>
      </c>
      <c r="C11805" s="139" t="s">
        <v>23722</v>
      </c>
      <c r="D11805" s="140">
        <v>312.49</v>
      </c>
      <c r="E11805" s="139" t="s">
        <v>40537</v>
      </c>
      <c r="F11805" s="140">
        <v>499.99</v>
      </c>
      <c r="G11805" s="139"/>
      <c r="H11805" s="88" t="s">
        <v>40328</v>
      </c>
    </row>
    <row r="11806" spans="1:8">
      <c r="A11806" s="139" t="s">
        <v>284</v>
      </c>
      <c r="B11806" s="139" t="s">
        <v>23723</v>
      </c>
      <c r="C11806" s="139" t="s">
        <v>23724</v>
      </c>
      <c r="D11806" s="140">
        <v>343.74</v>
      </c>
      <c r="E11806" s="139" t="s">
        <v>40538</v>
      </c>
      <c r="F11806" s="140">
        <v>549.99</v>
      </c>
      <c r="G11806" s="139"/>
      <c r="H11806" s="88" t="s">
        <v>40328</v>
      </c>
    </row>
    <row r="11807" spans="1:8">
      <c r="A11807" s="139" t="s">
        <v>284</v>
      </c>
      <c r="B11807" s="139" t="s">
        <v>23725</v>
      </c>
      <c r="C11807" s="139" t="s">
        <v>23726</v>
      </c>
      <c r="D11807" s="140">
        <v>343.74</v>
      </c>
      <c r="E11807" s="139" t="s">
        <v>40539</v>
      </c>
      <c r="F11807" s="140">
        <v>549.99</v>
      </c>
      <c r="G11807" s="139"/>
      <c r="H11807" s="88" t="s">
        <v>40328</v>
      </c>
    </row>
    <row r="11808" spans="1:8">
      <c r="A11808" s="139" t="s">
        <v>284</v>
      </c>
      <c r="B11808" s="139" t="s">
        <v>23727</v>
      </c>
      <c r="C11808" s="139" t="s">
        <v>23728</v>
      </c>
      <c r="D11808" s="140">
        <v>324.99</v>
      </c>
      <c r="E11808" s="139" t="s">
        <v>40540</v>
      </c>
      <c r="F11808" s="140">
        <v>519.99</v>
      </c>
      <c r="G11808" s="139"/>
      <c r="H11808" s="88" t="s">
        <v>40328</v>
      </c>
    </row>
    <row r="11809" spans="1:8">
      <c r="A11809" s="139" t="s">
        <v>284</v>
      </c>
      <c r="B11809" s="139" t="s">
        <v>23729</v>
      </c>
      <c r="C11809" s="139" t="s">
        <v>23730</v>
      </c>
      <c r="D11809" s="140">
        <v>343.74</v>
      </c>
      <c r="E11809" s="139" t="s">
        <v>40541</v>
      </c>
      <c r="F11809" s="140">
        <v>549.99</v>
      </c>
      <c r="G11809" s="139"/>
      <c r="H11809" s="88" t="s">
        <v>40328</v>
      </c>
    </row>
    <row r="11810" spans="1:8">
      <c r="A11810" s="139" t="s">
        <v>284</v>
      </c>
      <c r="B11810" s="139" t="s">
        <v>23731</v>
      </c>
      <c r="C11810" s="139" t="s">
        <v>23732</v>
      </c>
      <c r="D11810" s="140">
        <v>343.74</v>
      </c>
      <c r="E11810" s="139" t="s">
        <v>40542</v>
      </c>
      <c r="F11810" s="140">
        <v>549.99</v>
      </c>
      <c r="G11810" s="139"/>
      <c r="H11810" s="88" t="s">
        <v>40328</v>
      </c>
    </row>
    <row r="11811" spans="1:8">
      <c r="A11811" s="139" t="s">
        <v>284</v>
      </c>
      <c r="B11811" s="139" t="s">
        <v>23733</v>
      </c>
      <c r="C11811" s="139" t="s">
        <v>23734</v>
      </c>
      <c r="D11811" s="140">
        <v>343.74</v>
      </c>
      <c r="E11811" s="139" t="s">
        <v>40543</v>
      </c>
      <c r="F11811" s="140">
        <v>549.99</v>
      </c>
      <c r="G11811" s="139"/>
      <c r="H11811" s="88" t="s">
        <v>40328</v>
      </c>
    </row>
    <row r="11812" spans="1:8">
      <c r="A11812" s="139" t="s">
        <v>284</v>
      </c>
      <c r="B11812" s="139" t="s">
        <v>23735</v>
      </c>
      <c r="C11812" s="139" t="s">
        <v>23736</v>
      </c>
      <c r="D11812" s="140">
        <v>312.49</v>
      </c>
      <c r="E11812" s="139" t="s">
        <v>40544</v>
      </c>
      <c r="F11812" s="140">
        <v>499.99</v>
      </c>
      <c r="G11812" s="139"/>
      <c r="H11812" s="88" t="s">
        <v>40328</v>
      </c>
    </row>
    <row r="11813" spans="1:8">
      <c r="A11813" s="139" t="s">
        <v>284</v>
      </c>
      <c r="B11813" s="139" t="s">
        <v>23737</v>
      </c>
      <c r="C11813" s="139" t="s">
        <v>23738</v>
      </c>
      <c r="D11813" s="140">
        <v>343.74</v>
      </c>
      <c r="E11813" s="139" t="s">
        <v>40545</v>
      </c>
      <c r="F11813" s="140">
        <v>549.99</v>
      </c>
      <c r="G11813" s="139"/>
      <c r="H11813" s="88" t="s">
        <v>40328</v>
      </c>
    </row>
    <row r="11814" spans="1:8">
      <c r="A11814" s="139" t="s">
        <v>284</v>
      </c>
      <c r="B11814" s="139" t="s">
        <v>23739</v>
      </c>
      <c r="C11814" s="139" t="s">
        <v>23740</v>
      </c>
      <c r="D11814" s="140">
        <v>343.74</v>
      </c>
      <c r="E11814" s="139" t="s">
        <v>40546</v>
      </c>
      <c r="F11814" s="140">
        <v>549.99</v>
      </c>
      <c r="G11814" s="139"/>
      <c r="H11814" s="88" t="s">
        <v>40328</v>
      </c>
    </row>
    <row r="11815" spans="1:8">
      <c r="A11815" s="139" t="s">
        <v>284</v>
      </c>
      <c r="B11815" s="139" t="s">
        <v>23741</v>
      </c>
      <c r="C11815" s="139" t="s">
        <v>23742</v>
      </c>
      <c r="D11815" s="140">
        <v>324.99</v>
      </c>
      <c r="E11815" s="139" t="s">
        <v>40547</v>
      </c>
      <c r="F11815" s="140">
        <v>519.99</v>
      </c>
      <c r="G11815" s="139"/>
      <c r="H11815" s="88" t="s">
        <v>40328</v>
      </c>
    </row>
    <row r="11816" spans="1:8">
      <c r="A11816" s="139" t="s">
        <v>284</v>
      </c>
      <c r="B11816" s="139" t="s">
        <v>23743</v>
      </c>
      <c r="C11816" s="139" t="s">
        <v>23744</v>
      </c>
      <c r="D11816" s="140">
        <v>343.74</v>
      </c>
      <c r="E11816" s="139" t="s">
        <v>40548</v>
      </c>
      <c r="F11816" s="140">
        <v>549.99</v>
      </c>
      <c r="G11816" s="139"/>
      <c r="H11816" s="88" t="s">
        <v>40328</v>
      </c>
    </row>
    <row r="11817" spans="1:8">
      <c r="A11817" s="139" t="s">
        <v>284</v>
      </c>
      <c r="B11817" s="139" t="s">
        <v>23745</v>
      </c>
      <c r="C11817" s="139" t="s">
        <v>23746</v>
      </c>
      <c r="D11817" s="140">
        <v>343.74</v>
      </c>
      <c r="E11817" s="139" t="s">
        <v>40549</v>
      </c>
      <c r="F11817" s="140">
        <v>549.99</v>
      </c>
      <c r="G11817" s="139"/>
      <c r="H11817" s="88" t="s">
        <v>40328</v>
      </c>
    </row>
    <row r="11818" spans="1:8">
      <c r="A11818" s="139" t="s">
        <v>284</v>
      </c>
      <c r="B11818" s="139" t="s">
        <v>23747</v>
      </c>
      <c r="C11818" s="139" t="s">
        <v>23748</v>
      </c>
      <c r="D11818" s="140">
        <v>343.74</v>
      </c>
      <c r="E11818" s="139" t="s">
        <v>40550</v>
      </c>
      <c r="F11818" s="140">
        <v>549.99</v>
      </c>
      <c r="G11818" s="139"/>
      <c r="H11818" s="88" t="s">
        <v>40328</v>
      </c>
    </row>
    <row r="11819" spans="1:8">
      <c r="A11819" s="139" t="s">
        <v>284</v>
      </c>
      <c r="B11819" s="139" t="s">
        <v>23749</v>
      </c>
      <c r="C11819" s="139" t="s">
        <v>23750</v>
      </c>
      <c r="D11819" s="140">
        <v>312.49</v>
      </c>
      <c r="E11819" s="139" t="s">
        <v>40551</v>
      </c>
      <c r="F11819" s="140">
        <v>499.99</v>
      </c>
      <c r="G11819" s="139"/>
      <c r="H11819" s="88" t="s">
        <v>40328</v>
      </c>
    </row>
    <row r="11820" spans="1:8">
      <c r="A11820" s="139" t="s">
        <v>284</v>
      </c>
      <c r="B11820" s="139" t="s">
        <v>23751</v>
      </c>
      <c r="C11820" s="139" t="s">
        <v>23752</v>
      </c>
      <c r="D11820" s="140">
        <v>343.74</v>
      </c>
      <c r="E11820" s="139" t="s">
        <v>40552</v>
      </c>
      <c r="F11820" s="140">
        <v>549.99</v>
      </c>
      <c r="G11820" s="139"/>
      <c r="H11820" s="88" t="s">
        <v>40328</v>
      </c>
    </row>
    <row r="11821" spans="1:8">
      <c r="A11821" s="139" t="s">
        <v>284</v>
      </c>
      <c r="B11821" s="139" t="s">
        <v>23753</v>
      </c>
      <c r="C11821" s="139" t="s">
        <v>23754</v>
      </c>
      <c r="D11821" s="140">
        <v>343.74</v>
      </c>
      <c r="E11821" s="139" t="s">
        <v>40553</v>
      </c>
      <c r="F11821" s="140">
        <v>549.99</v>
      </c>
      <c r="G11821" s="139"/>
      <c r="H11821" s="88" t="s">
        <v>40328</v>
      </c>
    </row>
    <row r="11822" spans="1:8">
      <c r="A11822" s="139" t="s">
        <v>284</v>
      </c>
      <c r="B11822" s="139" t="s">
        <v>23755</v>
      </c>
      <c r="C11822" s="139" t="s">
        <v>23756</v>
      </c>
      <c r="D11822" s="140">
        <v>324.99</v>
      </c>
      <c r="E11822" s="139" t="s">
        <v>40554</v>
      </c>
      <c r="F11822" s="140">
        <v>519.99</v>
      </c>
      <c r="G11822" s="139"/>
      <c r="H11822" s="88" t="s">
        <v>40328</v>
      </c>
    </row>
    <row r="11823" spans="1:8">
      <c r="A11823" s="139" t="s">
        <v>284</v>
      </c>
      <c r="B11823" s="139" t="s">
        <v>23757</v>
      </c>
      <c r="C11823" s="139" t="s">
        <v>23758</v>
      </c>
      <c r="D11823" s="140">
        <v>343.74</v>
      </c>
      <c r="E11823" s="139" t="s">
        <v>40555</v>
      </c>
      <c r="F11823" s="140">
        <v>549.99</v>
      </c>
      <c r="G11823" s="139"/>
      <c r="H11823" s="88" t="s">
        <v>40328</v>
      </c>
    </row>
    <row r="11824" spans="1:8">
      <c r="A11824" s="139" t="s">
        <v>284</v>
      </c>
      <c r="B11824" s="139" t="s">
        <v>23759</v>
      </c>
      <c r="C11824" s="139" t="s">
        <v>23760</v>
      </c>
      <c r="D11824" s="140">
        <v>343.74</v>
      </c>
      <c r="E11824" s="139" t="s">
        <v>40556</v>
      </c>
      <c r="F11824" s="140">
        <v>549.99</v>
      </c>
      <c r="G11824" s="139"/>
      <c r="H11824" s="88" t="s">
        <v>40328</v>
      </c>
    </row>
    <row r="11825" spans="1:8">
      <c r="A11825" s="139" t="s">
        <v>284</v>
      </c>
      <c r="B11825" s="139" t="s">
        <v>23761</v>
      </c>
      <c r="C11825" s="139" t="s">
        <v>23762</v>
      </c>
      <c r="D11825" s="140">
        <v>343.74</v>
      </c>
      <c r="E11825" s="139" t="s">
        <v>40557</v>
      </c>
      <c r="F11825" s="140">
        <v>549.99</v>
      </c>
      <c r="G11825" s="139"/>
      <c r="H11825" s="88" t="s">
        <v>40328</v>
      </c>
    </row>
    <row r="11826" spans="1:8">
      <c r="A11826" s="139" t="s">
        <v>284</v>
      </c>
      <c r="B11826" s="139" t="s">
        <v>23763</v>
      </c>
      <c r="C11826" s="139" t="s">
        <v>23764</v>
      </c>
      <c r="D11826" s="140">
        <v>312.49</v>
      </c>
      <c r="E11826" s="139" t="s">
        <v>40558</v>
      </c>
      <c r="F11826" s="140">
        <v>499.99</v>
      </c>
      <c r="G11826" s="139"/>
      <c r="H11826" s="88" t="s">
        <v>40328</v>
      </c>
    </row>
    <row r="11827" spans="1:8">
      <c r="A11827" s="139" t="s">
        <v>284</v>
      </c>
      <c r="B11827" s="139" t="s">
        <v>23765</v>
      </c>
      <c r="C11827" s="139" t="s">
        <v>23766</v>
      </c>
      <c r="D11827" s="140">
        <v>343.74</v>
      </c>
      <c r="E11827" s="139" t="s">
        <v>40559</v>
      </c>
      <c r="F11827" s="140">
        <v>549.99</v>
      </c>
      <c r="G11827" s="139"/>
      <c r="H11827" s="88" t="s">
        <v>40328</v>
      </c>
    </row>
    <row r="11828" spans="1:8">
      <c r="A11828" s="139" t="s">
        <v>284</v>
      </c>
      <c r="B11828" s="139" t="s">
        <v>23767</v>
      </c>
      <c r="C11828" s="139" t="s">
        <v>23768</v>
      </c>
      <c r="D11828" s="140">
        <v>343.74</v>
      </c>
      <c r="E11828" s="139" t="s">
        <v>40560</v>
      </c>
      <c r="F11828" s="140">
        <v>549.99</v>
      </c>
      <c r="G11828" s="139"/>
      <c r="H11828" s="88" t="s">
        <v>40328</v>
      </c>
    </row>
    <row r="11829" spans="1:8">
      <c r="A11829" s="139" t="s">
        <v>284</v>
      </c>
      <c r="B11829" s="139" t="s">
        <v>23769</v>
      </c>
      <c r="C11829" s="139" t="s">
        <v>23770</v>
      </c>
      <c r="D11829" s="140">
        <v>324.99</v>
      </c>
      <c r="E11829" s="139" t="s">
        <v>40561</v>
      </c>
      <c r="F11829" s="140">
        <v>519.99</v>
      </c>
      <c r="G11829" s="139"/>
      <c r="H11829" s="88" t="s">
        <v>40328</v>
      </c>
    </row>
    <row r="11830" spans="1:8">
      <c r="A11830" s="139" t="s">
        <v>284</v>
      </c>
      <c r="B11830" s="139" t="s">
        <v>23771</v>
      </c>
      <c r="C11830" s="139" t="s">
        <v>23772</v>
      </c>
      <c r="D11830" s="140">
        <v>343.74</v>
      </c>
      <c r="E11830" s="139" t="s">
        <v>40562</v>
      </c>
      <c r="F11830" s="140">
        <v>549.99</v>
      </c>
      <c r="G11830" s="139"/>
      <c r="H11830" s="88" t="s">
        <v>40328</v>
      </c>
    </row>
    <row r="11831" spans="1:8">
      <c r="A11831" s="139" t="s">
        <v>284</v>
      </c>
      <c r="B11831" s="139" t="s">
        <v>23773</v>
      </c>
      <c r="C11831" s="139" t="s">
        <v>23774</v>
      </c>
      <c r="D11831" s="140">
        <v>343.74</v>
      </c>
      <c r="E11831" s="139" t="s">
        <v>40563</v>
      </c>
      <c r="F11831" s="140">
        <v>549.99</v>
      </c>
      <c r="G11831" s="139"/>
      <c r="H11831" s="88" t="s">
        <v>40328</v>
      </c>
    </row>
    <row r="11832" spans="1:8">
      <c r="A11832" s="139" t="s">
        <v>284</v>
      </c>
      <c r="B11832" s="139" t="s">
        <v>23775</v>
      </c>
      <c r="C11832" s="139" t="s">
        <v>23776</v>
      </c>
      <c r="D11832" s="140">
        <v>343.74</v>
      </c>
      <c r="E11832" s="139" t="s">
        <v>40564</v>
      </c>
      <c r="F11832" s="140">
        <v>549.99</v>
      </c>
      <c r="G11832" s="139"/>
      <c r="H11832" s="88" t="s">
        <v>40328</v>
      </c>
    </row>
    <row r="11833" spans="1:8">
      <c r="A11833" s="139" t="s">
        <v>284</v>
      </c>
      <c r="B11833" s="139" t="s">
        <v>23777</v>
      </c>
      <c r="C11833" s="139" t="s">
        <v>23778</v>
      </c>
      <c r="D11833" s="140">
        <v>312.49</v>
      </c>
      <c r="E11833" s="139" t="s">
        <v>40565</v>
      </c>
      <c r="F11833" s="140">
        <v>499.99</v>
      </c>
      <c r="G11833" s="139"/>
      <c r="H11833" s="88" t="s">
        <v>40328</v>
      </c>
    </row>
    <row r="11834" spans="1:8">
      <c r="A11834" s="139" t="s">
        <v>284</v>
      </c>
      <c r="B11834" s="139" t="s">
        <v>23779</v>
      </c>
      <c r="C11834" s="139" t="s">
        <v>23780</v>
      </c>
      <c r="D11834" s="140">
        <v>343.74</v>
      </c>
      <c r="E11834" s="139" t="s">
        <v>40566</v>
      </c>
      <c r="F11834" s="140">
        <v>549.99</v>
      </c>
      <c r="G11834" s="139"/>
      <c r="H11834" s="88" t="s">
        <v>40328</v>
      </c>
    </row>
    <row r="11835" spans="1:8">
      <c r="A11835" s="139" t="s">
        <v>284</v>
      </c>
      <c r="B11835" s="139" t="s">
        <v>23781</v>
      </c>
      <c r="C11835" s="139" t="s">
        <v>23782</v>
      </c>
      <c r="D11835" s="140">
        <v>343.74</v>
      </c>
      <c r="E11835" s="139" t="s">
        <v>40567</v>
      </c>
      <c r="F11835" s="140">
        <v>549.99</v>
      </c>
      <c r="G11835" s="139"/>
      <c r="H11835" s="88" t="s">
        <v>40328</v>
      </c>
    </row>
    <row r="11836" spans="1:8">
      <c r="A11836" s="139" t="s">
        <v>284</v>
      </c>
      <c r="B11836" s="139" t="s">
        <v>23783</v>
      </c>
      <c r="C11836" s="139" t="s">
        <v>23784</v>
      </c>
      <c r="D11836" s="140">
        <v>324.99</v>
      </c>
      <c r="E11836" s="139" t="s">
        <v>40568</v>
      </c>
      <c r="F11836" s="140">
        <v>519.99</v>
      </c>
      <c r="G11836" s="139"/>
      <c r="H11836" s="88" t="s">
        <v>40328</v>
      </c>
    </row>
    <row r="11837" spans="1:8">
      <c r="A11837" s="139" t="s">
        <v>284</v>
      </c>
      <c r="B11837" s="139" t="s">
        <v>23785</v>
      </c>
      <c r="C11837" s="139" t="s">
        <v>23786</v>
      </c>
      <c r="D11837" s="140">
        <v>343.74</v>
      </c>
      <c r="E11837" s="139" t="s">
        <v>40569</v>
      </c>
      <c r="F11837" s="140">
        <v>549.99</v>
      </c>
      <c r="G11837" s="139"/>
      <c r="H11837" s="88" t="s">
        <v>40328</v>
      </c>
    </row>
    <row r="11838" spans="1:8">
      <c r="A11838" s="139" t="s">
        <v>284</v>
      </c>
      <c r="B11838" s="139" t="s">
        <v>23787</v>
      </c>
      <c r="C11838" s="139" t="s">
        <v>23788</v>
      </c>
      <c r="D11838" s="140">
        <v>343.74</v>
      </c>
      <c r="E11838" s="139" t="s">
        <v>40570</v>
      </c>
      <c r="F11838" s="140">
        <v>549.99</v>
      </c>
      <c r="G11838" s="139"/>
      <c r="H11838" s="88" t="s">
        <v>40328</v>
      </c>
    </row>
    <row r="11839" spans="1:8">
      <c r="A11839" s="139" t="s">
        <v>284</v>
      </c>
      <c r="B11839" s="139" t="s">
        <v>23789</v>
      </c>
      <c r="C11839" s="139" t="s">
        <v>23790</v>
      </c>
      <c r="D11839" s="140">
        <v>343.74</v>
      </c>
      <c r="E11839" s="139" t="s">
        <v>40571</v>
      </c>
      <c r="F11839" s="140">
        <v>549.99</v>
      </c>
      <c r="G11839" s="139"/>
      <c r="H11839" s="88" t="s">
        <v>40328</v>
      </c>
    </row>
    <row r="11840" spans="1:8">
      <c r="A11840" s="139" t="s">
        <v>284</v>
      </c>
      <c r="B11840" s="139" t="s">
        <v>23791</v>
      </c>
      <c r="C11840" s="139" t="s">
        <v>23792</v>
      </c>
      <c r="D11840" s="140">
        <v>312.49</v>
      </c>
      <c r="E11840" s="139" t="s">
        <v>40572</v>
      </c>
      <c r="F11840" s="140">
        <v>499.99</v>
      </c>
      <c r="G11840" s="139"/>
      <c r="H11840" s="88" t="s">
        <v>40328</v>
      </c>
    </row>
    <row r="11841" spans="1:8">
      <c r="A11841" s="139" t="s">
        <v>284</v>
      </c>
      <c r="B11841" s="139" t="s">
        <v>23793</v>
      </c>
      <c r="C11841" s="139" t="s">
        <v>23794</v>
      </c>
      <c r="D11841" s="140">
        <v>343.74</v>
      </c>
      <c r="E11841" s="139" t="s">
        <v>40573</v>
      </c>
      <c r="F11841" s="140">
        <v>549.99</v>
      </c>
      <c r="G11841" s="139"/>
      <c r="H11841" s="88" t="s">
        <v>40328</v>
      </c>
    </row>
    <row r="11842" spans="1:8">
      <c r="A11842" s="139" t="s">
        <v>284</v>
      </c>
      <c r="B11842" s="139" t="s">
        <v>23795</v>
      </c>
      <c r="C11842" s="139" t="s">
        <v>23796</v>
      </c>
      <c r="D11842" s="140">
        <v>343.74</v>
      </c>
      <c r="E11842" s="139" t="s">
        <v>40574</v>
      </c>
      <c r="F11842" s="140">
        <v>549.99</v>
      </c>
      <c r="G11842" s="139"/>
      <c r="H11842" s="88" t="s">
        <v>40328</v>
      </c>
    </row>
    <row r="11843" spans="1:8">
      <c r="A11843" s="139" t="s">
        <v>284</v>
      </c>
      <c r="B11843" s="139" t="s">
        <v>23797</v>
      </c>
      <c r="C11843" s="139" t="s">
        <v>23798</v>
      </c>
      <c r="D11843" s="140">
        <v>324.99</v>
      </c>
      <c r="E11843" s="139" t="s">
        <v>40575</v>
      </c>
      <c r="F11843" s="140">
        <v>519.99</v>
      </c>
      <c r="G11843" s="139"/>
      <c r="H11843" s="88" t="s">
        <v>40328</v>
      </c>
    </row>
    <row r="11844" spans="1:8">
      <c r="A11844" s="139" t="s">
        <v>284</v>
      </c>
      <c r="B11844" s="139" t="s">
        <v>23799</v>
      </c>
      <c r="C11844" s="139" t="s">
        <v>23800</v>
      </c>
      <c r="D11844" s="140">
        <v>343.74</v>
      </c>
      <c r="E11844" s="139" t="s">
        <v>40576</v>
      </c>
      <c r="F11844" s="140">
        <v>549.99</v>
      </c>
      <c r="G11844" s="139"/>
      <c r="H11844" s="88" t="s">
        <v>40328</v>
      </c>
    </row>
    <row r="11845" spans="1:8">
      <c r="A11845" s="139" t="s">
        <v>284</v>
      </c>
      <c r="B11845" s="139" t="s">
        <v>23801</v>
      </c>
      <c r="C11845" s="139" t="s">
        <v>23802</v>
      </c>
      <c r="D11845" s="140">
        <v>343.74</v>
      </c>
      <c r="E11845" s="139" t="s">
        <v>40577</v>
      </c>
      <c r="F11845" s="140">
        <v>549.99</v>
      </c>
      <c r="G11845" s="139"/>
      <c r="H11845" s="88" t="s">
        <v>40328</v>
      </c>
    </row>
    <row r="11846" spans="1:8">
      <c r="A11846" s="139" t="s">
        <v>284</v>
      </c>
      <c r="B11846" s="139" t="s">
        <v>23803</v>
      </c>
      <c r="C11846" s="139" t="s">
        <v>23804</v>
      </c>
      <c r="D11846" s="140">
        <v>343.74</v>
      </c>
      <c r="E11846" s="139" t="s">
        <v>40578</v>
      </c>
      <c r="F11846" s="140">
        <v>549.99</v>
      </c>
      <c r="G11846" s="139"/>
      <c r="H11846" s="88" t="s">
        <v>40328</v>
      </c>
    </row>
    <row r="11847" spans="1:8">
      <c r="A11847" s="139" t="s">
        <v>284</v>
      </c>
      <c r="B11847" s="139" t="s">
        <v>23805</v>
      </c>
      <c r="C11847" s="139" t="s">
        <v>23806</v>
      </c>
      <c r="D11847" s="140">
        <v>312.49</v>
      </c>
      <c r="E11847" s="139" t="s">
        <v>40579</v>
      </c>
      <c r="F11847" s="140">
        <v>499.99</v>
      </c>
      <c r="G11847" s="139"/>
      <c r="H11847" s="88" t="s">
        <v>40328</v>
      </c>
    </row>
    <row r="11848" spans="1:8">
      <c r="A11848" s="139" t="s">
        <v>284</v>
      </c>
      <c r="B11848" s="139" t="s">
        <v>23807</v>
      </c>
      <c r="C11848" s="139" t="s">
        <v>23808</v>
      </c>
      <c r="D11848" s="140">
        <v>343.74</v>
      </c>
      <c r="E11848" s="139" t="s">
        <v>40580</v>
      </c>
      <c r="F11848" s="140">
        <v>549.99</v>
      </c>
      <c r="G11848" s="139"/>
      <c r="H11848" s="88" t="s">
        <v>40328</v>
      </c>
    </row>
    <row r="11849" spans="1:8">
      <c r="A11849" s="139" t="s">
        <v>284</v>
      </c>
      <c r="B11849" s="139" t="s">
        <v>23809</v>
      </c>
      <c r="C11849" s="139" t="s">
        <v>23810</v>
      </c>
      <c r="D11849" s="140">
        <v>343.74</v>
      </c>
      <c r="E11849" s="139" t="s">
        <v>40581</v>
      </c>
      <c r="F11849" s="140">
        <v>549.99</v>
      </c>
      <c r="G11849" s="139"/>
      <c r="H11849" s="88" t="s">
        <v>40328</v>
      </c>
    </row>
    <row r="11850" spans="1:8">
      <c r="A11850" s="139" t="s">
        <v>284</v>
      </c>
      <c r="B11850" s="139" t="s">
        <v>23811</v>
      </c>
      <c r="C11850" s="139" t="s">
        <v>23812</v>
      </c>
      <c r="D11850" s="140">
        <v>324.99</v>
      </c>
      <c r="E11850" s="139" t="s">
        <v>40582</v>
      </c>
      <c r="F11850" s="140">
        <v>519.99</v>
      </c>
      <c r="G11850" s="139"/>
      <c r="H11850" s="88" t="s">
        <v>40328</v>
      </c>
    </row>
    <row r="11851" spans="1:8">
      <c r="A11851" s="139" t="s">
        <v>284</v>
      </c>
      <c r="B11851" s="139" t="s">
        <v>23813</v>
      </c>
      <c r="C11851" s="139" t="s">
        <v>23814</v>
      </c>
      <c r="D11851" s="140">
        <v>343.74</v>
      </c>
      <c r="E11851" s="139" t="s">
        <v>40583</v>
      </c>
      <c r="F11851" s="140">
        <v>549.99</v>
      </c>
      <c r="G11851" s="139"/>
      <c r="H11851" s="88" t="s">
        <v>40328</v>
      </c>
    </row>
    <row r="11852" spans="1:8">
      <c r="A11852" s="139" t="s">
        <v>284</v>
      </c>
      <c r="B11852" s="139" t="s">
        <v>23815</v>
      </c>
      <c r="C11852" s="139" t="s">
        <v>23816</v>
      </c>
      <c r="D11852" s="140">
        <v>343.74</v>
      </c>
      <c r="E11852" s="139" t="s">
        <v>40584</v>
      </c>
      <c r="F11852" s="140">
        <v>549.99</v>
      </c>
      <c r="G11852" s="139"/>
      <c r="H11852" s="88" t="s">
        <v>40328</v>
      </c>
    </row>
    <row r="11853" spans="1:8">
      <c r="A11853" s="139" t="s">
        <v>284</v>
      </c>
      <c r="B11853" s="139" t="s">
        <v>23817</v>
      </c>
      <c r="C11853" s="139" t="s">
        <v>23818</v>
      </c>
      <c r="D11853" s="140">
        <v>343.74</v>
      </c>
      <c r="E11853" s="139" t="s">
        <v>40585</v>
      </c>
      <c r="F11853" s="140">
        <v>549.99</v>
      </c>
      <c r="G11853" s="139"/>
      <c r="H11853" s="88" t="s">
        <v>40328</v>
      </c>
    </row>
    <row r="11854" spans="1:8">
      <c r="A11854" s="139" t="s">
        <v>284</v>
      </c>
      <c r="B11854" s="139" t="s">
        <v>23819</v>
      </c>
      <c r="C11854" s="139" t="s">
        <v>23820</v>
      </c>
      <c r="D11854" s="140">
        <v>312.49</v>
      </c>
      <c r="E11854" s="139" t="s">
        <v>40586</v>
      </c>
      <c r="F11854" s="140">
        <v>499.99</v>
      </c>
      <c r="G11854" s="139"/>
      <c r="H11854" s="88" t="s">
        <v>40328</v>
      </c>
    </row>
    <row r="11855" spans="1:8">
      <c r="A11855" s="139" t="s">
        <v>284</v>
      </c>
      <c r="B11855" s="139" t="s">
        <v>23821</v>
      </c>
      <c r="C11855" s="139" t="s">
        <v>23822</v>
      </c>
      <c r="D11855" s="140">
        <v>343.74</v>
      </c>
      <c r="E11855" s="139" t="s">
        <v>40587</v>
      </c>
      <c r="F11855" s="140">
        <v>549.99</v>
      </c>
      <c r="G11855" s="139"/>
      <c r="H11855" s="88" t="s">
        <v>40328</v>
      </c>
    </row>
    <row r="11856" spans="1:8">
      <c r="A11856" s="139" t="s">
        <v>284</v>
      </c>
      <c r="B11856" s="139" t="s">
        <v>23823</v>
      </c>
      <c r="C11856" s="139" t="s">
        <v>23824</v>
      </c>
      <c r="D11856" s="140">
        <v>343.74</v>
      </c>
      <c r="E11856" s="139" t="s">
        <v>40588</v>
      </c>
      <c r="F11856" s="140">
        <v>549.99</v>
      </c>
      <c r="G11856" s="139"/>
      <c r="H11856" s="88" t="s">
        <v>40328</v>
      </c>
    </row>
    <row r="11857" spans="1:8">
      <c r="A11857" s="139" t="s">
        <v>284</v>
      </c>
      <c r="B11857" s="139" t="s">
        <v>23825</v>
      </c>
      <c r="C11857" s="139" t="s">
        <v>23826</v>
      </c>
      <c r="D11857" s="140">
        <v>324.99</v>
      </c>
      <c r="E11857" s="139" t="s">
        <v>40589</v>
      </c>
      <c r="F11857" s="140">
        <v>519.99</v>
      </c>
      <c r="G11857" s="139"/>
      <c r="H11857" s="88" t="s">
        <v>40328</v>
      </c>
    </row>
    <row r="11858" spans="1:8">
      <c r="A11858" s="139" t="s">
        <v>284</v>
      </c>
      <c r="B11858" s="139" t="s">
        <v>23827</v>
      </c>
      <c r="C11858" s="139" t="s">
        <v>23828</v>
      </c>
      <c r="D11858" s="140">
        <v>343.74</v>
      </c>
      <c r="E11858" s="139" t="s">
        <v>40590</v>
      </c>
      <c r="F11858" s="140">
        <v>549.99</v>
      </c>
      <c r="G11858" s="139"/>
      <c r="H11858" s="88" t="s">
        <v>40328</v>
      </c>
    </row>
    <row r="11859" spans="1:8">
      <c r="A11859" s="139" t="s">
        <v>284</v>
      </c>
      <c r="B11859" s="139" t="s">
        <v>23829</v>
      </c>
      <c r="C11859" s="139" t="s">
        <v>23830</v>
      </c>
      <c r="D11859" s="140">
        <v>343.74</v>
      </c>
      <c r="E11859" s="139" t="s">
        <v>40591</v>
      </c>
      <c r="F11859" s="140">
        <v>549.99</v>
      </c>
      <c r="G11859" s="139"/>
      <c r="H11859" s="88" t="s">
        <v>40328</v>
      </c>
    </row>
    <row r="11860" spans="1:8">
      <c r="A11860" s="139" t="s">
        <v>284</v>
      </c>
      <c r="B11860" s="139" t="s">
        <v>23831</v>
      </c>
      <c r="C11860" s="139" t="s">
        <v>23832</v>
      </c>
      <c r="D11860" s="140">
        <v>343.74</v>
      </c>
      <c r="E11860" s="139" t="s">
        <v>40592</v>
      </c>
      <c r="F11860" s="140">
        <v>549.99</v>
      </c>
      <c r="G11860" s="139"/>
      <c r="H11860" s="88" t="s">
        <v>40328</v>
      </c>
    </row>
    <row r="11861" spans="1:8">
      <c r="A11861" s="139" t="s">
        <v>284</v>
      </c>
      <c r="B11861" s="139" t="s">
        <v>23833</v>
      </c>
      <c r="C11861" s="139" t="s">
        <v>23834</v>
      </c>
      <c r="D11861" s="140">
        <v>312.49</v>
      </c>
      <c r="E11861" s="139" t="s">
        <v>40593</v>
      </c>
      <c r="F11861" s="140">
        <v>499.99</v>
      </c>
      <c r="G11861" s="139"/>
      <c r="H11861" s="88" t="s">
        <v>40328</v>
      </c>
    </row>
    <row r="11862" spans="1:8">
      <c r="A11862" s="139" t="s">
        <v>284</v>
      </c>
      <c r="B11862" s="139" t="s">
        <v>23835</v>
      </c>
      <c r="C11862" s="139" t="s">
        <v>23836</v>
      </c>
      <c r="D11862" s="140">
        <v>343.74</v>
      </c>
      <c r="E11862" s="139" t="s">
        <v>40594</v>
      </c>
      <c r="F11862" s="140">
        <v>549.99</v>
      </c>
      <c r="G11862" s="139"/>
      <c r="H11862" s="88" t="s">
        <v>40328</v>
      </c>
    </row>
    <row r="11863" spans="1:8">
      <c r="A11863" s="139" t="s">
        <v>284</v>
      </c>
      <c r="B11863" s="139" t="s">
        <v>23837</v>
      </c>
      <c r="C11863" s="139" t="s">
        <v>23838</v>
      </c>
      <c r="D11863" s="140">
        <v>343.74</v>
      </c>
      <c r="E11863" s="139" t="s">
        <v>40595</v>
      </c>
      <c r="F11863" s="140">
        <v>549.99</v>
      </c>
      <c r="G11863" s="139"/>
      <c r="H11863" s="88" t="s">
        <v>40328</v>
      </c>
    </row>
    <row r="11864" spans="1:8">
      <c r="A11864" s="139" t="s">
        <v>284</v>
      </c>
      <c r="B11864" s="139" t="s">
        <v>23839</v>
      </c>
      <c r="C11864" s="139" t="s">
        <v>23840</v>
      </c>
      <c r="D11864" s="140">
        <v>324.99</v>
      </c>
      <c r="E11864" s="139" t="s">
        <v>40596</v>
      </c>
      <c r="F11864" s="140">
        <v>519.99</v>
      </c>
      <c r="G11864" s="139"/>
      <c r="H11864" s="88" t="s">
        <v>40328</v>
      </c>
    </row>
    <row r="11865" spans="1:8">
      <c r="A11865" s="139" t="s">
        <v>284</v>
      </c>
      <c r="B11865" s="139" t="s">
        <v>23841</v>
      </c>
      <c r="C11865" s="139" t="s">
        <v>23842</v>
      </c>
      <c r="D11865" s="140">
        <v>343.74</v>
      </c>
      <c r="E11865" s="139" t="s">
        <v>40597</v>
      </c>
      <c r="F11865" s="140">
        <v>549.99</v>
      </c>
      <c r="G11865" s="139"/>
      <c r="H11865" s="88" t="s">
        <v>40328</v>
      </c>
    </row>
    <row r="11866" spans="1:8">
      <c r="A11866" s="139" t="s">
        <v>284</v>
      </c>
      <c r="B11866" s="139" t="s">
        <v>23843</v>
      </c>
      <c r="C11866" s="139" t="s">
        <v>23844</v>
      </c>
      <c r="D11866" s="140">
        <v>343.74</v>
      </c>
      <c r="E11866" s="139" t="s">
        <v>40598</v>
      </c>
      <c r="F11866" s="140">
        <v>549.99</v>
      </c>
      <c r="G11866" s="139"/>
      <c r="H11866" s="88" t="s">
        <v>40328</v>
      </c>
    </row>
    <row r="11867" spans="1:8">
      <c r="A11867" s="139" t="s">
        <v>284</v>
      </c>
      <c r="B11867" s="139" t="s">
        <v>23845</v>
      </c>
      <c r="C11867" s="139" t="s">
        <v>23846</v>
      </c>
      <c r="D11867" s="140">
        <v>343.74</v>
      </c>
      <c r="E11867" s="139" t="s">
        <v>40599</v>
      </c>
      <c r="F11867" s="140">
        <v>549.99</v>
      </c>
      <c r="G11867" s="139"/>
      <c r="H11867" s="88" t="s">
        <v>40328</v>
      </c>
    </row>
    <row r="11868" spans="1:8">
      <c r="A11868" s="139" t="s">
        <v>284</v>
      </c>
      <c r="B11868" s="139" t="s">
        <v>23847</v>
      </c>
      <c r="C11868" s="139" t="s">
        <v>23848</v>
      </c>
      <c r="D11868" s="140">
        <v>312.49</v>
      </c>
      <c r="E11868" s="139" t="s">
        <v>40600</v>
      </c>
      <c r="F11868" s="140">
        <v>499.99</v>
      </c>
      <c r="G11868" s="139"/>
      <c r="H11868" s="88" t="s">
        <v>40328</v>
      </c>
    </row>
    <row r="11869" spans="1:8">
      <c r="A11869" s="139" t="s">
        <v>284</v>
      </c>
      <c r="B11869" s="139" t="s">
        <v>23849</v>
      </c>
      <c r="C11869" s="139" t="s">
        <v>23850</v>
      </c>
      <c r="D11869" s="140">
        <v>343.74</v>
      </c>
      <c r="E11869" s="139" t="s">
        <v>40601</v>
      </c>
      <c r="F11869" s="140">
        <v>549.99</v>
      </c>
      <c r="G11869" s="139"/>
      <c r="H11869" s="88" t="s">
        <v>40328</v>
      </c>
    </row>
    <row r="11870" spans="1:8">
      <c r="A11870" s="139" t="s">
        <v>284</v>
      </c>
      <c r="B11870" s="139" t="s">
        <v>23851</v>
      </c>
      <c r="C11870" s="139" t="s">
        <v>23852</v>
      </c>
      <c r="D11870" s="140">
        <v>343.74</v>
      </c>
      <c r="E11870" s="139" t="s">
        <v>40602</v>
      </c>
      <c r="F11870" s="140">
        <v>549.99</v>
      </c>
      <c r="G11870" s="139"/>
      <c r="H11870" s="88" t="s">
        <v>40328</v>
      </c>
    </row>
    <row r="11871" spans="1:8">
      <c r="A11871" s="139" t="s">
        <v>284</v>
      </c>
      <c r="B11871" s="139" t="s">
        <v>23853</v>
      </c>
      <c r="C11871" s="139" t="s">
        <v>23854</v>
      </c>
      <c r="D11871" s="140">
        <v>324.99</v>
      </c>
      <c r="E11871" s="139" t="s">
        <v>40603</v>
      </c>
      <c r="F11871" s="140">
        <v>519.99</v>
      </c>
      <c r="G11871" s="139"/>
      <c r="H11871" s="88" t="s">
        <v>40328</v>
      </c>
    </row>
    <row r="11872" spans="1:8">
      <c r="A11872" s="139" t="s">
        <v>284</v>
      </c>
      <c r="B11872" s="139" t="s">
        <v>23855</v>
      </c>
      <c r="C11872" s="139" t="s">
        <v>23856</v>
      </c>
      <c r="D11872" s="140">
        <v>343.74</v>
      </c>
      <c r="E11872" s="139" t="s">
        <v>40604</v>
      </c>
      <c r="F11872" s="140">
        <v>549.99</v>
      </c>
      <c r="G11872" s="139"/>
      <c r="H11872" s="88" t="s">
        <v>40328</v>
      </c>
    </row>
    <row r="11873" spans="1:8">
      <c r="A11873" s="139" t="s">
        <v>284</v>
      </c>
      <c r="B11873" s="139" t="s">
        <v>23857</v>
      </c>
      <c r="C11873" s="139" t="s">
        <v>23858</v>
      </c>
      <c r="D11873" s="140">
        <v>343.74</v>
      </c>
      <c r="E11873" s="139" t="s">
        <v>40605</v>
      </c>
      <c r="F11873" s="140">
        <v>549.99</v>
      </c>
      <c r="G11873" s="139"/>
      <c r="H11873" s="88" t="s">
        <v>40328</v>
      </c>
    </row>
    <row r="11874" spans="1:8">
      <c r="A11874" s="139" t="s">
        <v>284</v>
      </c>
      <c r="B11874" s="139" t="s">
        <v>23859</v>
      </c>
      <c r="C11874" s="139" t="s">
        <v>23860</v>
      </c>
      <c r="D11874" s="140">
        <v>343.74</v>
      </c>
      <c r="E11874" s="139" t="s">
        <v>40606</v>
      </c>
      <c r="F11874" s="140">
        <v>549.99</v>
      </c>
      <c r="G11874" s="139"/>
      <c r="H11874" s="88" t="s">
        <v>40328</v>
      </c>
    </row>
    <row r="11875" spans="1:8">
      <c r="A11875" s="139" t="s">
        <v>284</v>
      </c>
      <c r="B11875" s="139" t="s">
        <v>23861</v>
      </c>
      <c r="C11875" s="139" t="s">
        <v>23862</v>
      </c>
      <c r="D11875" s="140">
        <v>312.49</v>
      </c>
      <c r="E11875" s="139" t="s">
        <v>40607</v>
      </c>
      <c r="F11875" s="140">
        <v>499.99</v>
      </c>
      <c r="G11875" s="139"/>
      <c r="H11875" s="88" t="s">
        <v>40328</v>
      </c>
    </row>
    <row r="11876" spans="1:8">
      <c r="A11876" s="139" t="s">
        <v>284</v>
      </c>
      <c r="B11876" s="139" t="s">
        <v>23863</v>
      </c>
      <c r="C11876" s="139" t="s">
        <v>23864</v>
      </c>
      <c r="D11876" s="140">
        <v>343.74</v>
      </c>
      <c r="E11876" s="139" t="s">
        <v>40608</v>
      </c>
      <c r="F11876" s="140">
        <v>549.99</v>
      </c>
      <c r="G11876" s="139"/>
      <c r="H11876" s="88" t="s">
        <v>40328</v>
      </c>
    </row>
    <row r="11877" spans="1:8">
      <c r="A11877" s="139" t="s">
        <v>284</v>
      </c>
      <c r="B11877" s="139" t="s">
        <v>23865</v>
      </c>
      <c r="C11877" s="139" t="s">
        <v>23866</v>
      </c>
      <c r="D11877" s="140">
        <v>343.74</v>
      </c>
      <c r="E11877" s="139" t="s">
        <v>40609</v>
      </c>
      <c r="F11877" s="140">
        <v>549.99</v>
      </c>
      <c r="G11877" s="139"/>
      <c r="H11877" s="88" t="s">
        <v>40328</v>
      </c>
    </row>
    <row r="11878" spans="1:8">
      <c r="A11878" s="139" t="s">
        <v>284</v>
      </c>
      <c r="B11878" s="139" t="s">
        <v>23867</v>
      </c>
      <c r="C11878" s="139" t="s">
        <v>23868</v>
      </c>
      <c r="D11878" s="140">
        <v>324.99</v>
      </c>
      <c r="E11878" s="139" t="s">
        <v>40610</v>
      </c>
      <c r="F11878" s="140">
        <v>519.99</v>
      </c>
      <c r="G11878" s="139"/>
      <c r="H11878" s="88" t="s">
        <v>40328</v>
      </c>
    </row>
    <row r="11879" spans="1:8">
      <c r="A11879" s="139" t="s">
        <v>284</v>
      </c>
      <c r="B11879" s="139" t="s">
        <v>23869</v>
      </c>
      <c r="C11879" s="139" t="s">
        <v>23870</v>
      </c>
      <c r="D11879" s="140">
        <v>343.74</v>
      </c>
      <c r="E11879" s="139" t="s">
        <v>40611</v>
      </c>
      <c r="F11879" s="140">
        <v>549.99</v>
      </c>
      <c r="G11879" s="139"/>
      <c r="H11879" s="88" t="s">
        <v>40328</v>
      </c>
    </row>
    <row r="11880" spans="1:8">
      <c r="A11880" s="139" t="s">
        <v>284</v>
      </c>
      <c r="B11880" s="139" t="s">
        <v>23871</v>
      </c>
      <c r="C11880" s="139" t="s">
        <v>23872</v>
      </c>
      <c r="D11880" s="140">
        <v>343.74</v>
      </c>
      <c r="E11880" s="139" t="s">
        <v>40612</v>
      </c>
      <c r="F11880" s="140">
        <v>549.99</v>
      </c>
      <c r="G11880" s="139"/>
      <c r="H11880" s="88" t="s">
        <v>40328</v>
      </c>
    </row>
    <row r="11881" spans="1:8">
      <c r="A11881" s="139" t="s">
        <v>284</v>
      </c>
      <c r="B11881" s="139" t="s">
        <v>23873</v>
      </c>
      <c r="C11881" s="139" t="s">
        <v>23874</v>
      </c>
      <c r="D11881" s="140">
        <v>343.74</v>
      </c>
      <c r="E11881" s="139" t="s">
        <v>40613</v>
      </c>
      <c r="F11881" s="140">
        <v>549.99</v>
      </c>
      <c r="G11881" s="139"/>
      <c r="H11881" s="88" t="s">
        <v>40328</v>
      </c>
    </row>
    <row r="11882" spans="1:8">
      <c r="A11882" s="139" t="s">
        <v>284</v>
      </c>
      <c r="B11882" s="139" t="s">
        <v>23875</v>
      </c>
      <c r="C11882" s="139" t="s">
        <v>23876</v>
      </c>
      <c r="D11882" s="140">
        <v>312.49</v>
      </c>
      <c r="E11882" s="139" t="s">
        <v>40614</v>
      </c>
      <c r="F11882" s="140">
        <v>499.99</v>
      </c>
      <c r="G11882" s="139"/>
      <c r="H11882" s="88" t="s">
        <v>40328</v>
      </c>
    </row>
    <row r="11883" spans="1:8">
      <c r="A11883" s="139" t="s">
        <v>284</v>
      </c>
      <c r="B11883" s="139" t="s">
        <v>23877</v>
      </c>
      <c r="C11883" s="139" t="s">
        <v>23878</v>
      </c>
      <c r="D11883" s="140">
        <v>343.74</v>
      </c>
      <c r="E11883" s="139" t="s">
        <v>40615</v>
      </c>
      <c r="F11883" s="140">
        <v>549.99</v>
      </c>
      <c r="G11883" s="139"/>
      <c r="H11883" s="88" t="s">
        <v>40328</v>
      </c>
    </row>
    <row r="11884" spans="1:8">
      <c r="A11884" s="139" t="s">
        <v>284</v>
      </c>
      <c r="B11884" s="139" t="s">
        <v>23879</v>
      </c>
      <c r="C11884" s="139" t="s">
        <v>23880</v>
      </c>
      <c r="D11884" s="140">
        <v>343.74</v>
      </c>
      <c r="E11884" s="139" t="s">
        <v>40616</v>
      </c>
      <c r="F11884" s="140">
        <v>549.99</v>
      </c>
      <c r="G11884" s="139"/>
      <c r="H11884" s="88" t="s">
        <v>40328</v>
      </c>
    </row>
    <row r="11885" spans="1:8">
      <c r="A11885" s="139" t="s">
        <v>284</v>
      </c>
      <c r="B11885" s="139" t="s">
        <v>23881</v>
      </c>
      <c r="C11885" s="139" t="s">
        <v>23882</v>
      </c>
      <c r="D11885" s="140">
        <v>324.99</v>
      </c>
      <c r="E11885" s="139" t="s">
        <v>40617</v>
      </c>
      <c r="F11885" s="140">
        <v>519.99</v>
      </c>
      <c r="G11885" s="139"/>
      <c r="H11885" s="88" t="s">
        <v>40328</v>
      </c>
    </row>
    <row r="11886" spans="1:8">
      <c r="A11886" s="139" t="s">
        <v>284</v>
      </c>
      <c r="B11886" s="139" t="s">
        <v>23883</v>
      </c>
      <c r="C11886" s="139" t="s">
        <v>23884</v>
      </c>
      <c r="D11886" s="140">
        <v>343.74</v>
      </c>
      <c r="E11886" s="139" t="s">
        <v>40618</v>
      </c>
      <c r="F11886" s="140">
        <v>549.99</v>
      </c>
      <c r="G11886" s="139"/>
      <c r="H11886" s="88" t="s">
        <v>40328</v>
      </c>
    </row>
    <row r="11887" spans="1:8">
      <c r="A11887" s="139" t="s">
        <v>284</v>
      </c>
      <c r="B11887" s="139" t="s">
        <v>23885</v>
      </c>
      <c r="C11887" s="139" t="s">
        <v>23886</v>
      </c>
      <c r="D11887" s="140">
        <v>343.74</v>
      </c>
      <c r="E11887" s="139" t="s">
        <v>40619</v>
      </c>
      <c r="F11887" s="140">
        <v>549.99</v>
      </c>
      <c r="G11887" s="139"/>
      <c r="H11887" s="88" t="s">
        <v>40328</v>
      </c>
    </row>
    <row r="11888" spans="1:8">
      <c r="A11888" s="139" t="s">
        <v>284</v>
      </c>
      <c r="B11888" s="139" t="s">
        <v>23887</v>
      </c>
      <c r="C11888" s="139" t="s">
        <v>23888</v>
      </c>
      <c r="D11888" s="140">
        <v>343.74</v>
      </c>
      <c r="E11888" s="139" t="s">
        <v>40620</v>
      </c>
      <c r="F11888" s="140">
        <v>549.99</v>
      </c>
      <c r="G11888" s="139"/>
      <c r="H11888" s="88" t="s">
        <v>40328</v>
      </c>
    </row>
    <row r="11889" spans="1:8">
      <c r="A11889" s="139" t="s">
        <v>284</v>
      </c>
      <c r="B11889" s="139" t="s">
        <v>23889</v>
      </c>
      <c r="C11889" s="139" t="s">
        <v>23890</v>
      </c>
      <c r="D11889" s="140">
        <v>312.49</v>
      </c>
      <c r="E11889" s="139" t="s">
        <v>40621</v>
      </c>
      <c r="F11889" s="140">
        <v>499.99</v>
      </c>
      <c r="G11889" s="139"/>
      <c r="H11889" s="88" t="s">
        <v>40328</v>
      </c>
    </row>
    <row r="11890" spans="1:8">
      <c r="A11890" s="139" t="s">
        <v>284</v>
      </c>
      <c r="B11890" s="139" t="s">
        <v>23891</v>
      </c>
      <c r="C11890" s="139" t="s">
        <v>23892</v>
      </c>
      <c r="D11890" s="140">
        <v>343.74</v>
      </c>
      <c r="E11890" s="139" t="s">
        <v>40622</v>
      </c>
      <c r="F11890" s="140">
        <v>549.99</v>
      </c>
      <c r="G11890" s="139"/>
      <c r="H11890" s="88" t="s">
        <v>40328</v>
      </c>
    </row>
    <row r="11891" spans="1:8">
      <c r="A11891" s="139" t="s">
        <v>284</v>
      </c>
      <c r="B11891" s="139" t="s">
        <v>23893</v>
      </c>
      <c r="C11891" s="139" t="s">
        <v>23894</v>
      </c>
      <c r="D11891" s="140">
        <v>343.74</v>
      </c>
      <c r="E11891" s="139" t="s">
        <v>40623</v>
      </c>
      <c r="F11891" s="140">
        <v>549.99</v>
      </c>
      <c r="G11891" s="139"/>
      <c r="H11891" s="88" t="s">
        <v>40328</v>
      </c>
    </row>
    <row r="11892" spans="1:8">
      <c r="A11892" s="139" t="s">
        <v>284</v>
      </c>
      <c r="B11892" s="139" t="s">
        <v>23895</v>
      </c>
      <c r="C11892" s="139" t="s">
        <v>23896</v>
      </c>
      <c r="D11892" s="140">
        <v>324.99</v>
      </c>
      <c r="E11892" s="139" t="s">
        <v>40624</v>
      </c>
      <c r="F11892" s="140">
        <v>519.99</v>
      </c>
      <c r="G11892" s="139"/>
      <c r="H11892" s="88" t="s">
        <v>40328</v>
      </c>
    </row>
    <row r="11893" spans="1:8">
      <c r="A11893" s="139" t="s">
        <v>284</v>
      </c>
      <c r="B11893" s="139" t="s">
        <v>23897</v>
      </c>
      <c r="C11893" s="139" t="s">
        <v>23898</v>
      </c>
      <c r="D11893" s="140">
        <v>343.74</v>
      </c>
      <c r="E11893" s="139" t="s">
        <v>40625</v>
      </c>
      <c r="F11893" s="140">
        <v>549.99</v>
      </c>
      <c r="G11893" s="139"/>
      <c r="H11893" s="88" t="s">
        <v>40328</v>
      </c>
    </row>
    <row r="11894" spans="1:8">
      <c r="A11894" s="139" t="s">
        <v>284</v>
      </c>
      <c r="B11894" s="139" t="s">
        <v>23899</v>
      </c>
      <c r="C11894" s="139" t="s">
        <v>23900</v>
      </c>
      <c r="D11894" s="140">
        <v>343.74</v>
      </c>
      <c r="E11894" s="139" t="s">
        <v>40626</v>
      </c>
      <c r="F11894" s="140">
        <v>549.99</v>
      </c>
      <c r="G11894" s="139"/>
      <c r="H11894" s="88" t="s">
        <v>40328</v>
      </c>
    </row>
    <row r="11895" spans="1:8">
      <c r="A11895" s="139" t="s">
        <v>284</v>
      </c>
      <c r="B11895" s="139" t="s">
        <v>23901</v>
      </c>
      <c r="C11895" s="139" t="s">
        <v>23902</v>
      </c>
      <c r="D11895" s="140">
        <v>343.74</v>
      </c>
      <c r="E11895" s="139" t="s">
        <v>40627</v>
      </c>
      <c r="F11895" s="140">
        <v>549.99</v>
      </c>
      <c r="G11895" s="139"/>
      <c r="H11895" s="88" t="s">
        <v>40328</v>
      </c>
    </row>
    <row r="11896" spans="1:8">
      <c r="A11896" s="139" t="s">
        <v>284</v>
      </c>
      <c r="B11896" s="139" t="s">
        <v>23903</v>
      </c>
      <c r="C11896" s="139" t="s">
        <v>23904</v>
      </c>
      <c r="D11896" s="140">
        <v>312.49</v>
      </c>
      <c r="E11896" s="139" t="s">
        <v>40628</v>
      </c>
      <c r="F11896" s="140">
        <v>499.99</v>
      </c>
      <c r="G11896" s="139"/>
      <c r="H11896" s="88" t="s">
        <v>40328</v>
      </c>
    </row>
    <row r="11897" spans="1:8">
      <c r="A11897" s="139" t="s">
        <v>284</v>
      </c>
      <c r="B11897" s="139" t="s">
        <v>23905</v>
      </c>
      <c r="C11897" s="139" t="s">
        <v>23906</v>
      </c>
      <c r="D11897" s="140">
        <v>343.74</v>
      </c>
      <c r="E11897" s="139" t="s">
        <v>40629</v>
      </c>
      <c r="F11897" s="140">
        <v>549.99</v>
      </c>
      <c r="G11897" s="139"/>
      <c r="H11897" s="88" t="s">
        <v>40328</v>
      </c>
    </row>
    <row r="11898" spans="1:8">
      <c r="A11898" s="139" t="s">
        <v>284</v>
      </c>
      <c r="B11898" s="139" t="s">
        <v>23907</v>
      </c>
      <c r="C11898" s="139" t="s">
        <v>23908</v>
      </c>
      <c r="D11898" s="140">
        <v>343.74</v>
      </c>
      <c r="E11898" s="139" t="s">
        <v>40630</v>
      </c>
      <c r="F11898" s="140">
        <v>549.99</v>
      </c>
      <c r="G11898" s="139"/>
      <c r="H11898" s="88" t="s">
        <v>40328</v>
      </c>
    </row>
    <row r="11899" spans="1:8">
      <c r="A11899" s="139" t="s">
        <v>284</v>
      </c>
      <c r="B11899" s="139" t="s">
        <v>23909</v>
      </c>
      <c r="C11899" s="139" t="s">
        <v>23910</v>
      </c>
      <c r="D11899" s="140">
        <v>324.99</v>
      </c>
      <c r="E11899" s="139" t="s">
        <v>40631</v>
      </c>
      <c r="F11899" s="140">
        <v>519.99</v>
      </c>
      <c r="G11899" s="139"/>
      <c r="H11899" s="88" t="s">
        <v>40328</v>
      </c>
    </row>
    <row r="11900" spans="1:8">
      <c r="A11900" s="139" t="s">
        <v>284</v>
      </c>
      <c r="B11900" s="139" t="s">
        <v>23911</v>
      </c>
      <c r="C11900" s="139" t="s">
        <v>23912</v>
      </c>
      <c r="D11900" s="140">
        <v>343.74</v>
      </c>
      <c r="E11900" s="139" t="s">
        <v>40632</v>
      </c>
      <c r="F11900" s="140">
        <v>549.99</v>
      </c>
      <c r="G11900" s="139"/>
      <c r="H11900" s="88" t="s">
        <v>40328</v>
      </c>
    </row>
    <row r="11901" spans="1:8">
      <c r="A11901" s="139" t="s">
        <v>284</v>
      </c>
      <c r="B11901" s="139" t="s">
        <v>23913</v>
      </c>
      <c r="C11901" s="139" t="s">
        <v>23914</v>
      </c>
      <c r="D11901" s="140">
        <v>343.74</v>
      </c>
      <c r="E11901" s="139" t="s">
        <v>40633</v>
      </c>
      <c r="F11901" s="140">
        <v>549.99</v>
      </c>
      <c r="G11901" s="139"/>
      <c r="H11901" s="88" t="s">
        <v>40328</v>
      </c>
    </row>
    <row r="11902" spans="1:8">
      <c r="A11902" s="139" t="s">
        <v>284</v>
      </c>
      <c r="B11902" s="139" t="s">
        <v>23915</v>
      </c>
      <c r="C11902" s="139" t="s">
        <v>23916</v>
      </c>
      <c r="D11902" s="140">
        <v>343.74</v>
      </c>
      <c r="E11902" s="139" t="s">
        <v>40634</v>
      </c>
      <c r="F11902" s="140">
        <v>549.99</v>
      </c>
      <c r="G11902" s="139"/>
      <c r="H11902" s="88" t="s">
        <v>40328</v>
      </c>
    </row>
    <row r="11903" spans="1:8">
      <c r="A11903" s="139" t="s">
        <v>284</v>
      </c>
      <c r="B11903" s="139" t="s">
        <v>23917</v>
      </c>
      <c r="C11903" s="139" t="s">
        <v>23918</v>
      </c>
      <c r="D11903" s="140">
        <v>312.49</v>
      </c>
      <c r="E11903" s="139" t="s">
        <v>40635</v>
      </c>
      <c r="F11903" s="140">
        <v>499.99</v>
      </c>
      <c r="G11903" s="139"/>
      <c r="H11903" s="88" t="s">
        <v>40328</v>
      </c>
    </row>
    <row r="11904" spans="1:8">
      <c r="A11904" s="139" t="s">
        <v>284</v>
      </c>
      <c r="B11904" s="139" t="s">
        <v>23919</v>
      </c>
      <c r="C11904" s="139" t="s">
        <v>23920</v>
      </c>
      <c r="D11904" s="140">
        <v>343.74</v>
      </c>
      <c r="E11904" s="139" t="s">
        <v>40636</v>
      </c>
      <c r="F11904" s="140">
        <v>549.99</v>
      </c>
      <c r="G11904" s="139"/>
      <c r="H11904" s="88" t="s">
        <v>40328</v>
      </c>
    </row>
    <row r="11905" spans="1:8">
      <c r="A11905" s="139" t="s">
        <v>284</v>
      </c>
      <c r="B11905" s="139" t="s">
        <v>23921</v>
      </c>
      <c r="C11905" s="139" t="s">
        <v>23922</v>
      </c>
      <c r="D11905" s="140">
        <v>343.74</v>
      </c>
      <c r="E11905" s="139" t="s">
        <v>40637</v>
      </c>
      <c r="F11905" s="140">
        <v>549.99</v>
      </c>
      <c r="G11905" s="139"/>
      <c r="H11905" s="88" t="s">
        <v>40328</v>
      </c>
    </row>
    <row r="11906" spans="1:8">
      <c r="A11906" s="139" t="s">
        <v>284</v>
      </c>
      <c r="B11906" s="139" t="s">
        <v>23923</v>
      </c>
      <c r="C11906" s="139" t="s">
        <v>23924</v>
      </c>
      <c r="D11906" s="140">
        <v>324.99</v>
      </c>
      <c r="E11906" s="139" t="s">
        <v>40638</v>
      </c>
      <c r="F11906" s="140">
        <v>519.99</v>
      </c>
      <c r="G11906" s="139"/>
      <c r="H11906" s="88" t="s">
        <v>40328</v>
      </c>
    </row>
    <row r="11907" spans="1:8">
      <c r="A11907" s="139" t="s">
        <v>284</v>
      </c>
      <c r="B11907" s="139" t="s">
        <v>23925</v>
      </c>
      <c r="C11907" s="139" t="s">
        <v>23926</v>
      </c>
      <c r="D11907" s="140">
        <v>343.74</v>
      </c>
      <c r="E11907" s="139" t="s">
        <v>40639</v>
      </c>
      <c r="F11907" s="140">
        <v>549.99</v>
      </c>
      <c r="G11907" s="139"/>
      <c r="H11907" s="88" t="s">
        <v>40328</v>
      </c>
    </row>
    <row r="11908" spans="1:8">
      <c r="A11908" s="139" t="s">
        <v>284</v>
      </c>
      <c r="B11908" s="139" t="s">
        <v>23927</v>
      </c>
      <c r="C11908" s="139" t="s">
        <v>23928</v>
      </c>
      <c r="D11908" s="140">
        <v>343.74</v>
      </c>
      <c r="E11908" s="139" t="s">
        <v>40640</v>
      </c>
      <c r="F11908" s="140">
        <v>549.99</v>
      </c>
      <c r="G11908" s="139"/>
      <c r="H11908" s="88" t="s">
        <v>40328</v>
      </c>
    </row>
    <row r="11909" spans="1:8">
      <c r="A11909" s="139" t="s">
        <v>284</v>
      </c>
      <c r="B11909" s="139" t="s">
        <v>23929</v>
      </c>
      <c r="C11909" s="139" t="s">
        <v>23930</v>
      </c>
      <c r="D11909" s="140">
        <v>343.74</v>
      </c>
      <c r="E11909" s="139" t="s">
        <v>40641</v>
      </c>
      <c r="F11909" s="140">
        <v>549.99</v>
      </c>
      <c r="G11909" s="139"/>
      <c r="H11909" s="88" t="s">
        <v>40328</v>
      </c>
    </row>
    <row r="11910" spans="1:8">
      <c r="A11910" s="139" t="s">
        <v>284</v>
      </c>
      <c r="B11910" s="139" t="s">
        <v>23931</v>
      </c>
      <c r="C11910" s="139" t="s">
        <v>23932</v>
      </c>
      <c r="D11910" s="140">
        <v>312.49</v>
      </c>
      <c r="E11910" s="139" t="s">
        <v>40642</v>
      </c>
      <c r="F11910" s="140">
        <v>499.99</v>
      </c>
      <c r="G11910" s="139"/>
      <c r="H11910" s="88" t="s">
        <v>40328</v>
      </c>
    </row>
    <row r="11911" spans="1:8">
      <c r="A11911" s="139" t="s">
        <v>284</v>
      </c>
      <c r="B11911" s="139" t="s">
        <v>23933</v>
      </c>
      <c r="C11911" s="139" t="s">
        <v>23934</v>
      </c>
      <c r="D11911" s="140">
        <v>343.74</v>
      </c>
      <c r="E11911" s="139" t="s">
        <v>40643</v>
      </c>
      <c r="F11911" s="140">
        <v>549.99</v>
      </c>
      <c r="G11911" s="139"/>
      <c r="H11911" s="88" t="s">
        <v>40328</v>
      </c>
    </row>
    <row r="11912" spans="1:8">
      <c r="A11912" s="139" t="s">
        <v>284</v>
      </c>
      <c r="B11912" s="139" t="s">
        <v>23935</v>
      </c>
      <c r="C11912" s="139" t="s">
        <v>23936</v>
      </c>
      <c r="D11912" s="140">
        <v>343.74</v>
      </c>
      <c r="E11912" s="139" t="s">
        <v>40644</v>
      </c>
      <c r="F11912" s="140">
        <v>549.99</v>
      </c>
      <c r="G11912" s="139"/>
      <c r="H11912" s="88" t="s">
        <v>40328</v>
      </c>
    </row>
    <row r="11913" spans="1:8">
      <c r="A11913" s="139" t="s">
        <v>284</v>
      </c>
      <c r="B11913" s="139" t="s">
        <v>23937</v>
      </c>
      <c r="C11913" s="139" t="s">
        <v>23938</v>
      </c>
      <c r="D11913" s="140">
        <v>324.99</v>
      </c>
      <c r="E11913" s="139" t="s">
        <v>40645</v>
      </c>
      <c r="F11913" s="140">
        <v>519.99</v>
      </c>
      <c r="G11913" s="139"/>
      <c r="H11913" s="88" t="s">
        <v>40328</v>
      </c>
    </row>
    <row r="11914" spans="1:8">
      <c r="A11914" s="139" t="s">
        <v>284</v>
      </c>
      <c r="B11914" s="139" t="s">
        <v>23939</v>
      </c>
      <c r="C11914" s="139" t="s">
        <v>23940</v>
      </c>
      <c r="D11914" s="140">
        <v>343.74</v>
      </c>
      <c r="E11914" s="139" t="s">
        <v>40646</v>
      </c>
      <c r="F11914" s="140">
        <v>549.99</v>
      </c>
      <c r="G11914" s="139"/>
      <c r="H11914" s="88" t="s">
        <v>40328</v>
      </c>
    </row>
    <row r="11915" spans="1:8">
      <c r="A11915" s="139" t="s">
        <v>284</v>
      </c>
      <c r="B11915" s="139" t="s">
        <v>23941</v>
      </c>
      <c r="C11915" s="139" t="s">
        <v>23942</v>
      </c>
      <c r="D11915" s="140">
        <v>343.74</v>
      </c>
      <c r="E11915" s="139" t="s">
        <v>40647</v>
      </c>
      <c r="F11915" s="140">
        <v>549.99</v>
      </c>
      <c r="G11915" s="139"/>
      <c r="H11915" s="88" t="s">
        <v>40328</v>
      </c>
    </row>
    <row r="11916" spans="1:8">
      <c r="A11916" s="139" t="s">
        <v>284</v>
      </c>
      <c r="B11916" s="139" t="s">
        <v>23943</v>
      </c>
      <c r="C11916" s="139" t="s">
        <v>23944</v>
      </c>
      <c r="D11916" s="140">
        <v>343.74</v>
      </c>
      <c r="E11916" s="139" t="s">
        <v>40648</v>
      </c>
      <c r="F11916" s="140">
        <v>549.99</v>
      </c>
      <c r="G11916" s="139"/>
      <c r="H11916" s="88" t="s">
        <v>40328</v>
      </c>
    </row>
    <row r="11917" spans="1:8">
      <c r="A11917" s="139" t="s">
        <v>284</v>
      </c>
      <c r="B11917" s="139" t="s">
        <v>23945</v>
      </c>
      <c r="C11917" s="139" t="s">
        <v>23946</v>
      </c>
      <c r="D11917" s="140">
        <v>312.49</v>
      </c>
      <c r="E11917" s="139" t="s">
        <v>40649</v>
      </c>
      <c r="F11917" s="140">
        <v>499.99</v>
      </c>
      <c r="G11917" s="139"/>
      <c r="H11917" s="88" t="s">
        <v>40328</v>
      </c>
    </row>
    <row r="11918" spans="1:8">
      <c r="A11918" s="139" t="s">
        <v>284</v>
      </c>
      <c r="B11918" s="139" t="s">
        <v>23947</v>
      </c>
      <c r="C11918" s="139" t="s">
        <v>23948</v>
      </c>
      <c r="D11918" s="140">
        <v>343.74</v>
      </c>
      <c r="E11918" s="139" t="s">
        <v>40650</v>
      </c>
      <c r="F11918" s="140">
        <v>549.99</v>
      </c>
      <c r="G11918" s="139"/>
      <c r="H11918" s="88" t="s">
        <v>40328</v>
      </c>
    </row>
    <row r="11919" spans="1:8">
      <c r="A11919" s="139" t="s">
        <v>284</v>
      </c>
      <c r="B11919" s="139" t="s">
        <v>23949</v>
      </c>
      <c r="C11919" s="139" t="s">
        <v>23950</v>
      </c>
      <c r="D11919" s="140">
        <v>343.74</v>
      </c>
      <c r="E11919" s="139" t="s">
        <v>40651</v>
      </c>
      <c r="F11919" s="140">
        <v>549.99</v>
      </c>
      <c r="G11919" s="139"/>
      <c r="H11919" s="88" t="s">
        <v>40328</v>
      </c>
    </row>
    <row r="11920" spans="1:8">
      <c r="A11920" s="139" t="s">
        <v>284</v>
      </c>
      <c r="B11920" s="139" t="s">
        <v>23951</v>
      </c>
      <c r="C11920" s="139" t="s">
        <v>23952</v>
      </c>
      <c r="D11920" s="140">
        <v>324.99</v>
      </c>
      <c r="E11920" s="139" t="s">
        <v>40652</v>
      </c>
      <c r="F11920" s="140">
        <v>519.99</v>
      </c>
      <c r="G11920" s="139"/>
      <c r="H11920" s="88" t="s">
        <v>40328</v>
      </c>
    </row>
    <row r="11921" spans="1:8">
      <c r="A11921" s="139" t="s">
        <v>284</v>
      </c>
      <c r="B11921" s="139" t="s">
        <v>23953</v>
      </c>
      <c r="C11921" s="139" t="s">
        <v>23954</v>
      </c>
      <c r="D11921" s="140">
        <v>343.74</v>
      </c>
      <c r="E11921" s="139" t="s">
        <v>40653</v>
      </c>
      <c r="F11921" s="140">
        <v>549.99</v>
      </c>
      <c r="G11921" s="139"/>
      <c r="H11921" s="88" t="s">
        <v>40328</v>
      </c>
    </row>
    <row r="11922" spans="1:8">
      <c r="A11922" s="139" t="s">
        <v>284</v>
      </c>
      <c r="B11922" s="139" t="s">
        <v>23955</v>
      </c>
      <c r="C11922" s="139" t="s">
        <v>23956</v>
      </c>
      <c r="D11922" s="140">
        <v>343.74</v>
      </c>
      <c r="E11922" s="139" t="s">
        <v>40654</v>
      </c>
      <c r="F11922" s="140">
        <v>549.99</v>
      </c>
      <c r="G11922" s="139"/>
      <c r="H11922" s="88" t="s">
        <v>40328</v>
      </c>
    </row>
    <row r="11923" spans="1:8">
      <c r="A11923" s="139" t="s">
        <v>284</v>
      </c>
      <c r="B11923" s="139" t="s">
        <v>23957</v>
      </c>
      <c r="C11923" s="139" t="s">
        <v>23958</v>
      </c>
      <c r="D11923" s="140">
        <v>343.74</v>
      </c>
      <c r="E11923" s="139" t="s">
        <v>40655</v>
      </c>
      <c r="F11923" s="140">
        <v>549.99</v>
      </c>
      <c r="G11923" s="139"/>
      <c r="H11923" s="88" t="s">
        <v>40328</v>
      </c>
    </row>
    <row r="11924" spans="1:8">
      <c r="A11924" s="139" t="s">
        <v>284</v>
      </c>
      <c r="B11924" s="139" t="s">
        <v>23959</v>
      </c>
      <c r="C11924" s="139" t="s">
        <v>23960</v>
      </c>
      <c r="D11924" s="140">
        <v>312.49</v>
      </c>
      <c r="E11924" s="139" t="s">
        <v>40656</v>
      </c>
      <c r="F11924" s="140">
        <v>499.99</v>
      </c>
      <c r="G11924" s="139"/>
      <c r="H11924" s="88" t="s">
        <v>40328</v>
      </c>
    </row>
    <row r="11925" spans="1:8">
      <c r="A11925" s="139" t="s">
        <v>284</v>
      </c>
      <c r="B11925" s="139" t="s">
        <v>23961</v>
      </c>
      <c r="C11925" s="139" t="s">
        <v>23962</v>
      </c>
      <c r="D11925" s="140">
        <v>343.74</v>
      </c>
      <c r="E11925" s="139" t="s">
        <v>40657</v>
      </c>
      <c r="F11925" s="140">
        <v>549.99</v>
      </c>
      <c r="G11925" s="139"/>
      <c r="H11925" s="88" t="s">
        <v>40328</v>
      </c>
    </row>
    <row r="11926" spans="1:8">
      <c r="A11926" s="139" t="s">
        <v>284</v>
      </c>
      <c r="B11926" s="139" t="s">
        <v>23963</v>
      </c>
      <c r="C11926" s="139" t="s">
        <v>23964</v>
      </c>
      <c r="D11926" s="140">
        <v>343.74</v>
      </c>
      <c r="E11926" s="139" t="s">
        <v>40658</v>
      </c>
      <c r="F11926" s="140">
        <v>549.99</v>
      </c>
      <c r="G11926" s="139"/>
      <c r="H11926" s="88" t="s">
        <v>40328</v>
      </c>
    </row>
    <row r="11927" spans="1:8">
      <c r="A11927" s="139" t="s">
        <v>284</v>
      </c>
      <c r="B11927" s="139" t="s">
        <v>23965</v>
      </c>
      <c r="C11927" s="139" t="s">
        <v>23966</v>
      </c>
      <c r="D11927" s="140">
        <v>324.99</v>
      </c>
      <c r="E11927" s="139" t="s">
        <v>40659</v>
      </c>
      <c r="F11927" s="140">
        <v>519.99</v>
      </c>
      <c r="G11927" s="139"/>
      <c r="H11927" s="88" t="s">
        <v>40328</v>
      </c>
    </row>
    <row r="11928" spans="1:8">
      <c r="A11928" s="139" t="s">
        <v>284</v>
      </c>
      <c r="B11928" s="139" t="s">
        <v>23967</v>
      </c>
      <c r="C11928" s="139" t="s">
        <v>23968</v>
      </c>
      <c r="D11928" s="140">
        <v>343.74</v>
      </c>
      <c r="E11928" s="139" t="s">
        <v>40660</v>
      </c>
      <c r="F11928" s="140">
        <v>549.99</v>
      </c>
      <c r="G11928" s="139"/>
      <c r="H11928" s="88" t="s">
        <v>40328</v>
      </c>
    </row>
    <row r="11929" spans="1:8">
      <c r="A11929" s="139" t="s">
        <v>284</v>
      </c>
      <c r="B11929" s="139" t="s">
        <v>23969</v>
      </c>
      <c r="C11929" s="139" t="s">
        <v>23970</v>
      </c>
      <c r="D11929" s="140">
        <v>343.74</v>
      </c>
      <c r="E11929" s="139" t="s">
        <v>40661</v>
      </c>
      <c r="F11929" s="140">
        <v>549.99</v>
      </c>
      <c r="G11929" s="139"/>
      <c r="H11929" s="88" t="s">
        <v>40328</v>
      </c>
    </row>
    <row r="11930" spans="1:8">
      <c r="A11930" s="139" t="s">
        <v>284</v>
      </c>
      <c r="B11930" s="139" t="s">
        <v>23971</v>
      </c>
      <c r="C11930" s="139" t="s">
        <v>23972</v>
      </c>
      <c r="D11930" s="140">
        <v>343.74</v>
      </c>
      <c r="E11930" s="139" t="s">
        <v>40662</v>
      </c>
      <c r="F11930" s="140">
        <v>549.99</v>
      </c>
      <c r="G11930" s="139"/>
      <c r="H11930" s="88" t="s">
        <v>40328</v>
      </c>
    </row>
    <row r="11931" spans="1:8">
      <c r="A11931" s="139" t="s">
        <v>284</v>
      </c>
      <c r="B11931" s="139" t="s">
        <v>23973</v>
      </c>
      <c r="C11931" s="139" t="s">
        <v>23974</v>
      </c>
      <c r="D11931" s="140">
        <v>312.49</v>
      </c>
      <c r="E11931" s="139" t="s">
        <v>40663</v>
      </c>
      <c r="F11931" s="140">
        <v>499.99</v>
      </c>
      <c r="G11931" s="139"/>
      <c r="H11931" s="88" t="s">
        <v>40328</v>
      </c>
    </row>
    <row r="11932" spans="1:8">
      <c r="A11932" s="139" t="s">
        <v>284</v>
      </c>
      <c r="B11932" s="139" t="s">
        <v>23975</v>
      </c>
      <c r="C11932" s="139" t="s">
        <v>23976</v>
      </c>
      <c r="D11932" s="140">
        <v>343.74</v>
      </c>
      <c r="E11932" s="139" t="s">
        <v>40664</v>
      </c>
      <c r="F11932" s="140">
        <v>549.99</v>
      </c>
      <c r="G11932" s="139"/>
      <c r="H11932" s="88" t="s">
        <v>40328</v>
      </c>
    </row>
    <row r="11933" spans="1:8">
      <c r="A11933" s="139" t="s">
        <v>284</v>
      </c>
      <c r="B11933" s="139" t="s">
        <v>23977</v>
      </c>
      <c r="C11933" s="139" t="s">
        <v>23978</v>
      </c>
      <c r="D11933" s="140">
        <v>343.74</v>
      </c>
      <c r="E11933" s="139" t="s">
        <v>40665</v>
      </c>
      <c r="F11933" s="140">
        <v>549.99</v>
      </c>
      <c r="G11933" s="139"/>
      <c r="H11933" s="88" t="s">
        <v>40328</v>
      </c>
    </row>
    <row r="11934" spans="1:8">
      <c r="A11934" s="139" t="s">
        <v>284</v>
      </c>
      <c r="B11934" s="139" t="s">
        <v>23979</v>
      </c>
      <c r="C11934" s="139" t="s">
        <v>23980</v>
      </c>
      <c r="D11934" s="140">
        <v>324.99</v>
      </c>
      <c r="E11934" s="139" t="s">
        <v>40666</v>
      </c>
      <c r="F11934" s="140">
        <v>519.99</v>
      </c>
      <c r="G11934" s="139"/>
      <c r="H11934" s="88" t="s">
        <v>40328</v>
      </c>
    </row>
    <row r="11935" spans="1:8">
      <c r="A11935" s="139" t="s">
        <v>284</v>
      </c>
      <c r="B11935" s="139" t="s">
        <v>23981</v>
      </c>
      <c r="C11935" s="139" t="s">
        <v>23982</v>
      </c>
      <c r="D11935" s="140">
        <v>343.74</v>
      </c>
      <c r="E11935" s="139" t="s">
        <v>40667</v>
      </c>
      <c r="F11935" s="140">
        <v>549.99</v>
      </c>
      <c r="G11935" s="139"/>
      <c r="H11935" s="88" t="s">
        <v>40328</v>
      </c>
    </row>
    <row r="11936" spans="1:8">
      <c r="A11936" s="139" t="s">
        <v>284</v>
      </c>
      <c r="B11936" s="139" t="s">
        <v>23983</v>
      </c>
      <c r="C11936" s="139" t="s">
        <v>23984</v>
      </c>
      <c r="D11936" s="140">
        <v>343.74</v>
      </c>
      <c r="E11936" s="139" t="s">
        <v>40668</v>
      </c>
      <c r="F11936" s="140">
        <v>549.99</v>
      </c>
      <c r="G11936" s="139"/>
      <c r="H11936" s="88" t="s">
        <v>40328</v>
      </c>
    </row>
    <row r="11937" spans="1:8">
      <c r="A11937" s="139" t="s">
        <v>284</v>
      </c>
      <c r="B11937" s="139" t="s">
        <v>23985</v>
      </c>
      <c r="C11937" s="139" t="s">
        <v>23986</v>
      </c>
      <c r="D11937" s="140">
        <v>343.74</v>
      </c>
      <c r="E11937" s="139" t="s">
        <v>40669</v>
      </c>
      <c r="F11937" s="140">
        <v>549.99</v>
      </c>
      <c r="G11937" s="139"/>
      <c r="H11937" s="88" t="s">
        <v>40328</v>
      </c>
    </row>
    <row r="11938" spans="1:8">
      <c r="A11938" s="139" t="s">
        <v>284</v>
      </c>
      <c r="B11938" s="139" t="s">
        <v>23987</v>
      </c>
      <c r="C11938" s="139" t="s">
        <v>23988</v>
      </c>
      <c r="D11938" s="140">
        <v>312.49</v>
      </c>
      <c r="E11938" s="139" t="s">
        <v>40670</v>
      </c>
      <c r="F11938" s="140">
        <v>499.99</v>
      </c>
      <c r="G11938" s="139"/>
      <c r="H11938" s="88" t="s">
        <v>40328</v>
      </c>
    </row>
    <row r="11939" spans="1:8">
      <c r="A11939" s="139" t="s">
        <v>284</v>
      </c>
      <c r="B11939" s="139" t="s">
        <v>23989</v>
      </c>
      <c r="C11939" s="139" t="s">
        <v>23990</v>
      </c>
      <c r="D11939" s="140">
        <v>343.74</v>
      </c>
      <c r="E11939" s="139" t="s">
        <v>40671</v>
      </c>
      <c r="F11939" s="140">
        <v>549.99</v>
      </c>
      <c r="G11939" s="139"/>
      <c r="H11939" s="88" t="s">
        <v>40328</v>
      </c>
    </row>
    <row r="11940" spans="1:8">
      <c r="A11940" s="139" t="s">
        <v>284</v>
      </c>
      <c r="B11940" s="139" t="s">
        <v>23991</v>
      </c>
      <c r="C11940" s="139" t="s">
        <v>23992</v>
      </c>
      <c r="D11940" s="140">
        <v>343.74</v>
      </c>
      <c r="E11940" s="139" t="s">
        <v>40672</v>
      </c>
      <c r="F11940" s="140">
        <v>549.99</v>
      </c>
      <c r="G11940" s="139"/>
      <c r="H11940" s="88" t="s">
        <v>40328</v>
      </c>
    </row>
    <row r="11941" spans="1:8">
      <c r="A11941" s="139" t="s">
        <v>284</v>
      </c>
      <c r="B11941" s="139" t="s">
        <v>23993</v>
      </c>
      <c r="C11941" s="139" t="s">
        <v>23994</v>
      </c>
      <c r="D11941" s="140">
        <v>324.99</v>
      </c>
      <c r="E11941" s="139" t="s">
        <v>40673</v>
      </c>
      <c r="F11941" s="140">
        <v>519.99</v>
      </c>
      <c r="G11941" s="139"/>
      <c r="H11941" s="88" t="s">
        <v>40328</v>
      </c>
    </row>
    <row r="11942" spans="1:8">
      <c r="A11942" s="139" t="s">
        <v>284</v>
      </c>
      <c r="B11942" s="139" t="s">
        <v>23995</v>
      </c>
      <c r="C11942" s="139" t="s">
        <v>23996</v>
      </c>
      <c r="D11942" s="140">
        <v>343.74</v>
      </c>
      <c r="E11942" s="139" t="s">
        <v>40674</v>
      </c>
      <c r="F11942" s="140">
        <v>549.99</v>
      </c>
      <c r="G11942" s="139"/>
      <c r="H11942" s="88" t="s">
        <v>40328</v>
      </c>
    </row>
    <row r="11943" spans="1:8">
      <c r="A11943" s="139" t="s">
        <v>284</v>
      </c>
      <c r="B11943" s="139" t="s">
        <v>23997</v>
      </c>
      <c r="C11943" s="139" t="s">
        <v>23998</v>
      </c>
      <c r="D11943" s="140">
        <v>343.74</v>
      </c>
      <c r="E11943" s="139" t="s">
        <v>40675</v>
      </c>
      <c r="F11943" s="140">
        <v>549.99</v>
      </c>
      <c r="G11943" s="139"/>
      <c r="H11943" s="88" t="s">
        <v>40328</v>
      </c>
    </row>
    <row r="11944" spans="1:8">
      <c r="A11944" s="139" t="s">
        <v>284</v>
      </c>
      <c r="B11944" s="139" t="s">
        <v>23999</v>
      </c>
      <c r="C11944" s="139" t="s">
        <v>24000</v>
      </c>
      <c r="D11944" s="140">
        <v>343.74</v>
      </c>
      <c r="E11944" s="139" t="s">
        <v>40676</v>
      </c>
      <c r="F11944" s="140">
        <v>549.99</v>
      </c>
      <c r="G11944" s="139"/>
      <c r="H11944" s="88" t="s">
        <v>40328</v>
      </c>
    </row>
    <row r="11945" spans="1:8">
      <c r="A11945" s="139" t="s">
        <v>284</v>
      </c>
      <c r="B11945" s="139" t="s">
        <v>24001</v>
      </c>
      <c r="C11945" s="139" t="s">
        <v>24002</v>
      </c>
      <c r="D11945" s="140">
        <v>312.49</v>
      </c>
      <c r="E11945" s="139" t="s">
        <v>40677</v>
      </c>
      <c r="F11945" s="140">
        <v>499.99</v>
      </c>
      <c r="G11945" s="139"/>
      <c r="H11945" s="88" t="s">
        <v>40328</v>
      </c>
    </row>
    <row r="11946" spans="1:8">
      <c r="A11946" s="139" t="s">
        <v>284</v>
      </c>
      <c r="B11946" s="139" t="s">
        <v>24003</v>
      </c>
      <c r="C11946" s="139" t="s">
        <v>24004</v>
      </c>
      <c r="D11946" s="140">
        <v>343.74</v>
      </c>
      <c r="E11946" s="139" t="s">
        <v>40678</v>
      </c>
      <c r="F11946" s="140">
        <v>549.99</v>
      </c>
      <c r="G11946" s="139"/>
      <c r="H11946" s="88" t="s">
        <v>40328</v>
      </c>
    </row>
    <row r="11947" spans="1:8">
      <c r="A11947" s="139" t="s">
        <v>284</v>
      </c>
      <c r="B11947" s="139" t="s">
        <v>24005</v>
      </c>
      <c r="C11947" s="139" t="s">
        <v>24006</v>
      </c>
      <c r="D11947" s="140">
        <v>343.74</v>
      </c>
      <c r="E11947" s="139" t="s">
        <v>40679</v>
      </c>
      <c r="F11947" s="140">
        <v>549.99</v>
      </c>
      <c r="G11947" s="139"/>
      <c r="H11947" s="88" t="s">
        <v>40328</v>
      </c>
    </row>
    <row r="11948" spans="1:8">
      <c r="A11948" s="139" t="s">
        <v>284</v>
      </c>
      <c r="B11948" s="139" t="s">
        <v>24007</v>
      </c>
      <c r="C11948" s="139" t="s">
        <v>24008</v>
      </c>
      <c r="D11948" s="140">
        <v>324.99</v>
      </c>
      <c r="E11948" s="139" t="s">
        <v>40680</v>
      </c>
      <c r="F11948" s="140">
        <v>519.99</v>
      </c>
      <c r="G11948" s="139"/>
      <c r="H11948" s="88" t="s">
        <v>40328</v>
      </c>
    </row>
    <row r="11949" spans="1:8">
      <c r="A11949" s="139" t="s">
        <v>284</v>
      </c>
      <c r="B11949" s="139" t="s">
        <v>24009</v>
      </c>
      <c r="C11949" s="139" t="s">
        <v>24010</v>
      </c>
      <c r="D11949" s="140">
        <v>343.74</v>
      </c>
      <c r="E11949" s="139" t="s">
        <v>40681</v>
      </c>
      <c r="F11949" s="140">
        <v>549.99</v>
      </c>
      <c r="G11949" s="139"/>
      <c r="H11949" s="88" t="s">
        <v>40328</v>
      </c>
    </row>
    <row r="11950" spans="1:8">
      <c r="A11950" s="139" t="s">
        <v>284</v>
      </c>
      <c r="B11950" s="139" t="s">
        <v>24011</v>
      </c>
      <c r="C11950" s="139" t="s">
        <v>24012</v>
      </c>
      <c r="D11950" s="140">
        <v>343.74</v>
      </c>
      <c r="E11950" s="139" t="s">
        <v>40682</v>
      </c>
      <c r="F11950" s="140">
        <v>549.99</v>
      </c>
      <c r="G11950" s="139"/>
      <c r="H11950" s="88" t="s">
        <v>40328</v>
      </c>
    </row>
    <row r="11951" spans="1:8">
      <c r="A11951" s="139" t="s">
        <v>284</v>
      </c>
      <c r="B11951" s="139" t="s">
        <v>24013</v>
      </c>
      <c r="C11951" s="139" t="s">
        <v>24014</v>
      </c>
      <c r="D11951" s="140">
        <v>343.74</v>
      </c>
      <c r="E11951" s="139" t="s">
        <v>40683</v>
      </c>
      <c r="F11951" s="140">
        <v>549.99</v>
      </c>
      <c r="G11951" s="139"/>
      <c r="H11951" s="88" t="s">
        <v>40328</v>
      </c>
    </row>
    <row r="11952" spans="1:8">
      <c r="A11952" s="139" t="s">
        <v>284</v>
      </c>
      <c r="B11952" s="139" t="s">
        <v>24015</v>
      </c>
      <c r="C11952" s="139" t="s">
        <v>24016</v>
      </c>
      <c r="D11952" s="140">
        <v>312.49</v>
      </c>
      <c r="E11952" s="139" t="s">
        <v>40684</v>
      </c>
      <c r="F11952" s="140">
        <v>499.99</v>
      </c>
      <c r="G11952" s="139"/>
      <c r="H11952" s="88" t="s">
        <v>40328</v>
      </c>
    </row>
    <row r="11953" spans="1:8">
      <c r="A11953" s="139" t="s">
        <v>284</v>
      </c>
      <c r="B11953" s="139" t="s">
        <v>24017</v>
      </c>
      <c r="C11953" s="139" t="s">
        <v>24018</v>
      </c>
      <c r="D11953" s="140">
        <v>343.74</v>
      </c>
      <c r="E11953" s="139" t="s">
        <v>40685</v>
      </c>
      <c r="F11953" s="140">
        <v>549.99</v>
      </c>
      <c r="G11953" s="139"/>
      <c r="H11953" s="88" t="s">
        <v>40328</v>
      </c>
    </row>
    <row r="11954" spans="1:8">
      <c r="A11954" s="139" t="s">
        <v>284</v>
      </c>
      <c r="B11954" s="139" t="s">
        <v>24019</v>
      </c>
      <c r="C11954" s="139" t="s">
        <v>24020</v>
      </c>
      <c r="D11954" s="140">
        <v>343.74</v>
      </c>
      <c r="E11954" s="139" t="s">
        <v>40686</v>
      </c>
      <c r="F11954" s="140">
        <v>549.99</v>
      </c>
      <c r="G11954" s="139"/>
      <c r="H11954" s="88" t="s">
        <v>40328</v>
      </c>
    </row>
    <row r="11955" spans="1:8">
      <c r="A11955" s="139" t="s">
        <v>284</v>
      </c>
      <c r="B11955" s="139" t="s">
        <v>24021</v>
      </c>
      <c r="C11955" s="139" t="s">
        <v>24022</v>
      </c>
      <c r="D11955" s="140">
        <v>137.49</v>
      </c>
      <c r="E11955" s="139" t="s">
        <v>40687</v>
      </c>
      <c r="F11955" s="140">
        <v>219.99</v>
      </c>
      <c r="G11955" s="139"/>
      <c r="H11955" s="88" t="s">
        <v>40328</v>
      </c>
    </row>
    <row r="11956" spans="1:8">
      <c r="A11956" s="139" t="s">
        <v>284</v>
      </c>
      <c r="B11956" s="139" t="s">
        <v>24023</v>
      </c>
      <c r="C11956" s="139" t="s">
        <v>24024</v>
      </c>
      <c r="D11956" s="140">
        <v>156.24</v>
      </c>
      <c r="E11956" s="139" t="s">
        <v>40688</v>
      </c>
      <c r="F11956" s="140">
        <v>249.99</v>
      </c>
      <c r="G11956" s="139"/>
      <c r="H11956" s="88" t="s">
        <v>40328</v>
      </c>
    </row>
    <row r="11957" spans="1:8">
      <c r="A11957" s="139" t="s">
        <v>284</v>
      </c>
      <c r="B11957" s="139" t="s">
        <v>24025</v>
      </c>
      <c r="C11957" s="139" t="s">
        <v>24026</v>
      </c>
      <c r="D11957" s="140">
        <v>156.24</v>
      </c>
      <c r="E11957" s="139" t="s">
        <v>40689</v>
      </c>
      <c r="F11957" s="140">
        <v>249.99</v>
      </c>
      <c r="G11957" s="139"/>
      <c r="H11957" s="88" t="s">
        <v>40328</v>
      </c>
    </row>
    <row r="11958" spans="1:8">
      <c r="A11958" s="139" t="s">
        <v>284</v>
      </c>
      <c r="B11958" s="139" t="s">
        <v>24027</v>
      </c>
      <c r="C11958" s="139" t="s">
        <v>24028</v>
      </c>
      <c r="D11958" s="140">
        <v>156.24</v>
      </c>
      <c r="E11958" s="139" t="s">
        <v>40690</v>
      </c>
      <c r="F11958" s="140">
        <v>249.99</v>
      </c>
      <c r="G11958" s="139"/>
      <c r="H11958" s="88" t="s">
        <v>40328</v>
      </c>
    </row>
    <row r="11959" spans="1:8">
      <c r="A11959" s="139" t="s">
        <v>284</v>
      </c>
      <c r="B11959" s="139" t="s">
        <v>24029</v>
      </c>
      <c r="C11959" s="139" t="s">
        <v>24030</v>
      </c>
      <c r="D11959" s="140">
        <v>124.99</v>
      </c>
      <c r="E11959" s="139" t="s">
        <v>40691</v>
      </c>
      <c r="F11959" s="140">
        <v>199.99</v>
      </c>
      <c r="G11959" s="139"/>
      <c r="H11959" s="88" t="s">
        <v>40328</v>
      </c>
    </row>
    <row r="11960" spans="1:8">
      <c r="A11960" s="139" t="s">
        <v>284</v>
      </c>
      <c r="B11960" s="139" t="s">
        <v>24031</v>
      </c>
      <c r="C11960" s="139" t="s">
        <v>24032</v>
      </c>
      <c r="D11960" s="140">
        <v>156.24</v>
      </c>
      <c r="E11960" s="139" t="s">
        <v>40692</v>
      </c>
      <c r="F11960" s="140">
        <v>249.99</v>
      </c>
      <c r="G11960" s="139"/>
      <c r="H11960" s="88" t="s">
        <v>40328</v>
      </c>
    </row>
    <row r="11961" spans="1:8">
      <c r="A11961" s="139" t="s">
        <v>284</v>
      </c>
      <c r="B11961" s="139" t="s">
        <v>24033</v>
      </c>
      <c r="C11961" s="139" t="s">
        <v>24034</v>
      </c>
      <c r="D11961" s="140">
        <v>156.24</v>
      </c>
      <c r="E11961" s="139" t="s">
        <v>40693</v>
      </c>
      <c r="F11961" s="140">
        <v>249.99</v>
      </c>
      <c r="G11961" s="139"/>
      <c r="H11961" s="88" t="s">
        <v>40328</v>
      </c>
    </row>
    <row r="11962" spans="1:8">
      <c r="A11962" s="139" t="s">
        <v>284</v>
      </c>
      <c r="B11962" s="139" t="s">
        <v>24035</v>
      </c>
      <c r="C11962" s="139" t="s">
        <v>24036</v>
      </c>
      <c r="D11962" s="140">
        <v>137.49</v>
      </c>
      <c r="E11962" s="139" t="s">
        <v>40694</v>
      </c>
      <c r="F11962" s="140">
        <v>219.99</v>
      </c>
      <c r="G11962" s="139"/>
      <c r="H11962" s="88" t="s">
        <v>40328</v>
      </c>
    </row>
    <row r="11963" spans="1:8">
      <c r="A11963" s="139" t="s">
        <v>284</v>
      </c>
      <c r="B11963" s="139" t="s">
        <v>24037</v>
      </c>
      <c r="C11963" s="139" t="s">
        <v>24038</v>
      </c>
      <c r="D11963" s="140">
        <v>156.24</v>
      </c>
      <c r="E11963" s="139" t="s">
        <v>40695</v>
      </c>
      <c r="F11963" s="140">
        <v>249.99</v>
      </c>
      <c r="G11963" s="139"/>
      <c r="H11963" s="88" t="s">
        <v>40328</v>
      </c>
    </row>
    <row r="11964" spans="1:8">
      <c r="A11964" s="139" t="s">
        <v>284</v>
      </c>
      <c r="B11964" s="139" t="s">
        <v>24039</v>
      </c>
      <c r="C11964" s="139" t="s">
        <v>24040</v>
      </c>
      <c r="D11964" s="140">
        <v>156.24</v>
      </c>
      <c r="E11964" s="139" t="s">
        <v>40696</v>
      </c>
      <c r="F11964" s="140">
        <v>249.99</v>
      </c>
      <c r="G11964" s="139"/>
      <c r="H11964" s="88" t="s">
        <v>40328</v>
      </c>
    </row>
    <row r="11965" spans="1:8">
      <c r="A11965" s="139" t="s">
        <v>284</v>
      </c>
      <c r="B11965" s="139" t="s">
        <v>24041</v>
      </c>
      <c r="C11965" s="139" t="s">
        <v>24042</v>
      </c>
      <c r="D11965" s="140">
        <v>156.24</v>
      </c>
      <c r="E11965" s="139" t="s">
        <v>40697</v>
      </c>
      <c r="F11965" s="140">
        <v>249.99</v>
      </c>
      <c r="G11965" s="139"/>
      <c r="H11965" s="88" t="s">
        <v>40328</v>
      </c>
    </row>
    <row r="11966" spans="1:8">
      <c r="A11966" s="139" t="s">
        <v>284</v>
      </c>
      <c r="B11966" s="139" t="s">
        <v>24043</v>
      </c>
      <c r="C11966" s="139" t="s">
        <v>24044</v>
      </c>
      <c r="D11966" s="140">
        <v>124.99</v>
      </c>
      <c r="E11966" s="139" t="s">
        <v>40698</v>
      </c>
      <c r="F11966" s="140">
        <v>199.99</v>
      </c>
      <c r="G11966" s="139"/>
      <c r="H11966" s="88" t="s">
        <v>40328</v>
      </c>
    </row>
    <row r="11967" spans="1:8">
      <c r="A11967" s="139" t="s">
        <v>284</v>
      </c>
      <c r="B11967" s="139" t="s">
        <v>24045</v>
      </c>
      <c r="C11967" s="139" t="s">
        <v>24046</v>
      </c>
      <c r="D11967" s="140">
        <v>156.24</v>
      </c>
      <c r="E11967" s="139" t="s">
        <v>40699</v>
      </c>
      <c r="F11967" s="140">
        <v>249.99</v>
      </c>
      <c r="G11967" s="139"/>
      <c r="H11967" s="88" t="s">
        <v>40328</v>
      </c>
    </row>
    <row r="11968" spans="1:8">
      <c r="A11968" s="139" t="s">
        <v>284</v>
      </c>
      <c r="B11968" s="139" t="s">
        <v>24047</v>
      </c>
      <c r="C11968" s="139" t="s">
        <v>24048</v>
      </c>
      <c r="D11968" s="140">
        <v>156.24</v>
      </c>
      <c r="E11968" s="139" t="s">
        <v>40700</v>
      </c>
      <c r="F11968" s="140">
        <v>249.99</v>
      </c>
      <c r="G11968" s="139"/>
      <c r="H11968" s="88" t="s">
        <v>40328</v>
      </c>
    </row>
    <row r="11969" spans="1:8">
      <c r="A11969" s="139" t="s">
        <v>284</v>
      </c>
      <c r="B11969" s="139" t="s">
        <v>24049</v>
      </c>
      <c r="C11969" s="139" t="s">
        <v>24050</v>
      </c>
      <c r="D11969" s="140">
        <v>137.49</v>
      </c>
      <c r="E11969" s="139" t="s">
        <v>40701</v>
      </c>
      <c r="F11969" s="140">
        <v>219.99</v>
      </c>
      <c r="G11969" s="139"/>
      <c r="H11969" s="88" t="s">
        <v>40328</v>
      </c>
    </row>
    <row r="11970" spans="1:8">
      <c r="A11970" s="139" t="s">
        <v>284</v>
      </c>
      <c r="B11970" s="139" t="s">
        <v>24051</v>
      </c>
      <c r="C11970" s="139" t="s">
        <v>24052</v>
      </c>
      <c r="D11970" s="140">
        <v>156.24</v>
      </c>
      <c r="E11970" s="139" t="s">
        <v>40702</v>
      </c>
      <c r="F11970" s="140">
        <v>249.99</v>
      </c>
      <c r="G11970" s="139"/>
      <c r="H11970" s="88" t="s">
        <v>40328</v>
      </c>
    </row>
    <row r="11971" spans="1:8">
      <c r="A11971" s="139" t="s">
        <v>284</v>
      </c>
      <c r="B11971" s="139" t="s">
        <v>24053</v>
      </c>
      <c r="C11971" s="139" t="s">
        <v>24054</v>
      </c>
      <c r="D11971" s="140">
        <v>156.24</v>
      </c>
      <c r="E11971" s="139" t="s">
        <v>40703</v>
      </c>
      <c r="F11971" s="140">
        <v>249.99</v>
      </c>
      <c r="G11971" s="139"/>
      <c r="H11971" s="88" t="s">
        <v>40328</v>
      </c>
    </row>
    <row r="11972" spans="1:8">
      <c r="A11972" s="139" t="s">
        <v>284</v>
      </c>
      <c r="B11972" s="139" t="s">
        <v>24055</v>
      </c>
      <c r="C11972" s="139" t="s">
        <v>24056</v>
      </c>
      <c r="D11972" s="140">
        <v>156.24</v>
      </c>
      <c r="E11972" s="139" t="s">
        <v>40704</v>
      </c>
      <c r="F11972" s="140">
        <v>249.99</v>
      </c>
      <c r="G11972" s="139"/>
      <c r="H11972" s="88" t="s">
        <v>40328</v>
      </c>
    </row>
    <row r="11973" spans="1:8">
      <c r="A11973" s="139" t="s">
        <v>284</v>
      </c>
      <c r="B11973" s="139" t="s">
        <v>24057</v>
      </c>
      <c r="C11973" s="139" t="s">
        <v>24058</v>
      </c>
      <c r="D11973" s="140">
        <v>124.99</v>
      </c>
      <c r="E11973" s="139" t="s">
        <v>40705</v>
      </c>
      <c r="F11973" s="140">
        <v>199.99</v>
      </c>
      <c r="G11973" s="139"/>
      <c r="H11973" s="88" t="s">
        <v>40328</v>
      </c>
    </row>
    <row r="11974" spans="1:8">
      <c r="A11974" s="139" t="s">
        <v>284</v>
      </c>
      <c r="B11974" s="139" t="s">
        <v>24059</v>
      </c>
      <c r="C11974" s="139" t="s">
        <v>24060</v>
      </c>
      <c r="D11974" s="140">
        <v>156.24</v>
      </c>
      <c r="E11974" s="139" t="s">
        <v>40706</v>
      </c>
      <c r="F11974" s="140">
        <v>249.99</v>
      </c>
      <c r="G11974" s="139"/>
      <c r="H11974" s="88" t="s">
        <v>40328</v>
      </c>
    </row>
    <row r="11975" spans="1:8">
      <c r="A11975" s="139" t="s">
        <v>284</v>
      </c>
      <c r="B11975" s="139" t="s">
        <v>24061</v>
      </c>
      <c r="C11975" s="139" t="s">
        <v>24062</v>
      </c>
      <c r="D11975" s="140">
        <v>156.24</v>
      </c>
      <c r="E11975" s="139" t="s">
        <v>40707</v>
      </c>
      <c r="F11975" s="140">
        <v>249.99</v>
      </c>
      <c r="G11975" s="139"/>
      <c r="H11975" s="88" t="s">
        <v>40328</v>
      </c>
    </row>
    <row r="11976" spans="1:8">
      <c r="A11976" s="139" t="s">
        <v>284</v>
      </c>
      <c r="B11976" s="139" t="s">
        <v>24063</v>
      </c>
      <c r="C11976" s="139" t="s">
        <v>24064</v>
      </c>
      <c r="D11976" s="140">
        <v>137.49</v>
      </c>
      <c r="E11976" s="139" t="s">
        <v>40708</v>
      </c>
      <c r="F11976" s="140">
        <v>219.99</v>
      </c>
      <c r="G11976" s="139"/>
      <c r="H11976" s="88" t="s">
        <v>40328</v>
      </c>
    </row>
    <row r="11977" spans="1:8">
      <c r="A11977" s="139" t="s">
        <v>284</v>
      </c>
      <c r="B11977" s="139" t="s">
        <v>24065</v>
      </c>
      <c r="C11977" s="139" t="s">
        <v>24066</v>
      </c>
      <c r="D11977" s="140">
        <v>156.24</v>
      </c>
      <c r="E11977" s="139" t="s">
        <v>40709</v>
      </c>
      <c r="F11977" s="140">
        <v>249.99</v>
      </c>
      <c r="G11977" s="139"/>
      <c r="H11977" s="88" t="s">
        <v>40328</v>
      </c>
    </row>
    <row r="11978" spans="1:8">
      <c r="A11978" s="139" t="s">
        <v>284</v>
      </c>
      <c r="B11978" s="139" t="s">
        <v>24067</v>
      </c>
      <c r="C11978" s="139" t="s">
        <v>24068</v>
      </c>
      <c r="D11978" s="140">
        <v>156.24</v>
      </c>
      <c r="E11978" s="139" t="s">
        <v>40710</v>
      </c>
      <c r="F11978" s="140">
        <v>249.99</v>
      </c>
      <c r="G11978" s="139"/>
      <c r="H11978" s="88" t="s">
        <v>40328</v>
      </c>
    </row>
    <row r="11979" spans="1:8">
      <c r="A11979" s="139" t="s">
        <v>284</v>
      </c>
      <c r="B11979" s="139" t="s">
        <v>24069</v>
      </c>
      <c r="C11979" s="139" t="s">
        <v>24070</v>
      </c>
      <c r="D11979" s="140">
        <v>156.24</v>
      </c>
      <c r="E11979" s="139" t="s">
        <v>40711</v>
      </c>
      <c r="F11979" s="140">
        <v>249.99</v>
      </c>
      <c r="G11979" s="139"/>
      <c r="H11979" s="88" t="s">
        <v>40328</v>
      </c>
    </row>
    <row r="11980" spans="1:8">
      <c r="A11980" s="139" t="s">
        <v>284</v>
      </c>
      <c r="B11980" s="139" t="s">
        <v>24071</v>
      </c>
      <c r="C11980" s="139" t="s">
        <v>24072</v>
      </c>
      <c r="D11980" s="140">
        <v>124.99</v>
      </c>
      <c r="E11980" s="139" t="s">
        <v>40712</v>
      </c>
      <c r="F11980" s="140">
        <v>199.99</v>
      </c>
      <c r="G11980" s="139"/>
      <c r="H11980" s="88" t="s">
        <v>40328</v>
      </c>
    </row>
    <row r="11981" spans="1:8">
      <c r="A11981" s="139" t="s">
        <v>284</v>
      </c>
      <c r="B11981" s="139" t="s">
        <v>24073</v>
      </c>
      <c r="C11981" s="139" t="s">
        <v>24074</v>
      </c>
      <c r="D11981" s="140">
        <v>156.24</v>
      </c>
      <c r="E11981" s="139" t="s">
        <v>40713</v>
      </c>
      <c r="F11981" s="140">
        <v>249.99</v>
      </c>
      <c r="G11981" s="139"/>
      <c r="H11981" s="88" t="s">
        <v>40328</v>
      </c>
    </row>
    <row r="11982" spans="1:8">
      <c r="A11982" s="139" t="s">
        <v>284</v>
      </c>
      <c r="B11982" s="139" t="s">
        <v>24075</v>
      </c>
      <c r="C11982" s="139" t="s">
        <v>24076</v>
      </c>
      <c r="D11982" s="140">
        <v>156.24</v>
      </c>
      <c r="E11982" s="139" t="s">
        <v>40714</v>
      </c>
      <c r="F11982" s="140">
        <v>249.99</v>
      </c>
      <c r="G11982" s="139"/>
      <c r="H11982" s="88" t="s">
        <v>40328</v>
      </c>
    </row>
    <row r="11983" spans="1:8">
      <c r="A11983" s="139" t="s">
        <v>284</v>
      </c>
      <c r="B11983" s="139" t="s">
        <v>24077</v>
      </c>
      <c r="C11983" s="139" t="s">
        <v>24078</v>
      </c>
      <c r="D11983" s="140">
        <v>137.49</v>
      </c>
      <c r="E11983" s="139" t="s">
        <v>40715</v>
      </c>
      <c r="F11983" s="140">
        <v>219.99</v>
      </c>
      <c r="G11983" s="139"/>
      <c r="H11983" s="88" t="s">
        <v>40328</v>
      </c>
    </row>
    <row r="11984" spans="1:8">
      <c r="A11984" s="139" t="s">
        <v>284</v>
      </c>
      <c r="B11984" s="139" t="s">
        <v>24079</v>
      </c>
      <c r="C11984" s="139" t="s">
        <v>24080</v>
      </c>
      <c r="D11984" s="140">
        <v>156.24</v>
      </c>
      <c r="E11984" s="139" t="s">
        <v>40716</v>
      </c>
      <c r="F11984" s="140">
        <v>249.99</v>
      </c>
      <c r="G11984" s="139"/>
      <c r="H11984" s="88" t="s">
        <v>40328</v>
      </c>
    </row>
    <row r="11985" spans="1:8">
      <c r="A11985" s="139" t="s">
        <v>284</v>
      </c>
      <c r="B11985" s="139" t="s">
        <v>24081</v>
      </c>
      <c r="C11985" s="139" t="s">
        <v>24082</v>
      </c>
      <c r="D11985" s="140">
        <v>156.24</v>
      </c>
      <c r="E11985" s="139" t="s">
        <v>40717</v>
      </c>
      <c r="F11985" s="140">
        <v>249.99</v>
      </c>
      <c r="G11985" s="139"/>
      <c r="H11985" s="88" t="s">
        <v>40328</v>
      </c>
    </row>
    <row r="11986" spans="1:8">
      <c r="A11986" s="139" t="s">
        <v>284</v>
      </c>
      <c r="B11986" s="139" t="s">
        <v>24083</v>
      </c>
      <c r="C11986" s="139" t="s">
        <v>24084</v>
      </c>
      <c r="D11986" s="140">
        <v>156.24</v>
      </c>
      <c r="E11986" s="139" t="s">
        <v>40718</v>
      </c>
      <c r="F11986" s="140">
        <v>249.99</v>
      </c>
      <c r="G11986" s="139"/>
      <c r="H11986" s="88" t="s">
        <v>40328</v>
      </c>
    </row>
    <row r="11987" spans="1:8">
      <c r="A11987" s="139" t="s">
        <v>284</v>
      </c>
      <c r="B11987" s="139" t="s">
        <v>24085</v>
      </c>
      <c r="C11987" s="139" t="s">
        <v>24086</v>
      </c>
      <c r="D11987" s="140">
        <v>124.99</v>
      </c>
      <c r="E11987" s="139" t="s">
        <v>40719</v>
      </c>
      <c r="F11987" s="140">
        <v>199.99</v>
      </c>
      <c r="G11987" s="139"/>
      <c r="H11987" s="88" t="s">
        <v>40328</v>
      </c>
    </row>
    <row r="11988" spans="1:8">
      <c r="A11988" s="139" t="s">
        <v>284</v>
      </c>
      <c r="B11988" s="139" t="s">
        <v>24087</v>
      </c>
      <c r="C11988" s="139" t="s">
        <v>24088</v>
      </c>
      <c r="D11988" s="140">
        <v>156.24</v>
      </c>
      <c r="E11988" s="139" t="s">
        <v>40720</v>
      </c>
      <c r="F11988" s="140">
        <v>249.99</v>
      </c>
      <c r="G11988" s="139"/>
      <c r="H11988" s="88" t="s">
        <v>40328</v>
      </c>
    </row>
    <row r="11989" spans="1:8">
      <c r="A11989" s="139" t="s">
        <v>284</v>
      </c>
      <c r="B11989" s="139" t="s">
        <v>24089</v>
      </c>
      <c r="C11989" s="139" t="s">
        <v>24090</v>
      </c>
      <c r="D11989" s="140">
        <v>156.24</v>
      </c>
      <c r="E11989" s="139" t="s">
        <v>40721</v>
      </c>
      <c r="F11989" s="140">
        <v>249.99</v>
      </c>
      <c r="G11989" s="139"/>
      <c r="H11989" s="88" t="s">
        <v>40328</v>
      </c>
    </row>
    <row r="11990" spans="1:8">
      <c r="A11990" s="139" t="s">
        <v>284</v>
      </c>
      <c r="B11990" s="139" t="s">
        <v>24091</v>
      </c>
      <c r="C11990" s="139" t="s">
        <v>24092</v>
      </c>
      <c r="D11990" s="140">
        <v>137.49</v>
      </c>
      <c r="E11990" s="139" t="s">
        <v>40722</v>
      </c>
      <c r="F11990" s="140">
        <v>219.99</v>
      </c>
      <c r="G11990" s="139"/>
      <c r="H11990" s="88" t="s">
        <v>40328</v>
      </c>
    </row>
    <row r="11991" spans="1:8">
      <c r="A11991" s="139" t="s">
        <v>284</v>
      </c>
      <c r="B11991" s="139" t="s">
        <v>24093</v>
      </c>
      <c r="C11991" s="139" t="s">
        <v>24094</v>
      </c>
      <c r="D11991" s="140">
        <v>156.24</v>
      </c>
      <c r="E11991" s="139" t="s">
        <v>40723</v>
      </c>
      <c r="F11991" s="140">
        <v>249.99</v>
      </c>
      <c r="G11991" s="139"/>
      <c r="H11991" s="88" t="s">
        <v>40328</v>
      </c>
    </row>
    <row r="11992" spans="1:8">
      <c r="A11992" s="139" t="s">
        <v>284</v>
      </c>
      <c r="B11992" s="139" t="s">
        <v>24095</v>
      </c>
      <c r="C11992" s="139" t="s">
        <v>24096</v>
      </c>
      <c r="D11992" s="140">
        <v>156.24</v>
      </c>
      <c r="E11992" s="139" t="s">
        <v>40724</v>
      </c>
      <c r="F11992" s="140">
        <v>249.99</v>
      </c>
      <c r="G11992" s="139"/>
      <c r="H11992" s="88" t="s">
        <v>40328</v>
      </c>
    </row>
    <row r="11993" spans="1:8">
      <c r="A11993" s="139" t="s">
        <v>284</v>
      </c>
      <c r="B11993" s="139" t="s">
        <v>24097</v>
      </c>
      <c r="C11993" s="139" t="s">
        <v>24098</v>
      </c>
      <c r="D11993" s="140">
        <v>156.24</v>
      </c>
      <c r="E11993" s="139" t="s">
        <v>40725</v>
      </c>
      <c r="F11993" s="140">
        <v>249.99</v>
      </c>
      <c r="G11993" s="139"/>
      <c r="H11993" s="88" t="s">
        <v>40328</v>
      </c>
    </row>
    <row r="11994" spans="1:8">
      <c r="A11994" s="139" t="s">
        <v>284</v>
      </c>
      <c r="B11994" s="139" t="s">
        <v>24099</v>
      </c>
      <c r="C11994" s="139" t="s">
        <v>24100</v>
      </c>
      <c r="D11994" s="140">
        <v>124.99</v>
      </c>
      <c r="E11994" s="139" t="s">
        <v>40726</v>
      </c>
      <c r="F11994" s="140">
        <v>199.99</v>
      </c>
      <c r="G11994" s="139"/>
      <c r="H11994" s="88" t="s">
        <v>40328</v>
      </c>
    </row>
    <row r="11995" spans="1:8">
      <c r="A11995" s="139" t="s">
        <v>284</v>
      </c>
      <c r="B11995" s="139" t="s">
        <v>24101</v>
      </c>
      <c r="C11995" s="139" t="s">
        <v>24102</v>
      </c>
      <c r="D11995" s="140">
        <v>156.24</v>
      </c>
      <c r="E11995" s="139" t="s">
        <v>40727</v>
      </c>
      <c r="F11995" s="140">
        <v>249.99</v>
      </c>
      <c r="G11995" s="139"/>
      <c r="H11995" s="88" t="s">
        <v>40328</v>
      </c>
    </row>
    <row r="11996" spans="1:8">
      <c r="A11996" s="139" t="s">
        <v>284</v>
      </c>
      <c r="B11996" s="139" t="s">
        <v>24103</v>
      </c>
      <c r="C11996" s="139" t="s">
        <v>24104</v>
      </c>
      <c r="D11996" s="140">
        <v>156.24</v>
      </c>
      <c r="E11996" s="139" t="s">
        <v>40728</v>
      </c>
      <c r="F11996" s="140">
        <v>249.99</v>
      </c>
      <c r="G11996" s="139"/>
      <c r="H11996" s="88" t="s">
        <v>40328</v>
      </c>
    </row>
    <row r="11997" spans="1:8">
      <c r="A11997" s="139" t="s">
        <v>284</v>
      </c>
      <c r="B11997" s="139" t="s">
        <v>24105</v>
      </c>
      <c r="C11997" s="139" t="s">
        <v>24106</v>
      </c>
      <c r="D11997" s="140">
        <v>137.49</v>
      </c>
      <c r="E11997" s="139" t="s">
        <v>40729</v>
      </c>
      <c r="F11997" s="140">
        <v>219.99</v>
      </c>
      <c r="G11997" s="139"/>
      <c r="H11997" s="88" t="s">
        <v>40328</v>
      </c>
    </row>
    <row r="11998" spans="1:8">
      <c r="A11998" s="139" t="s">
        <v>284</v>
      </c>
      <c r="B11998" s="139" t="s">
        <v>24107</v>
      </c>
      <c r="C11998" s="139" t="s">
        <v>24108</v>
      </c>
      <c r="D11998" s="140">
        <v>156.24</v>
      </c>
      <c r="E11998" s="139" t="s">
        <v>40730</v>
      </c>
      <c r="F11998" s="140">
        <v>249.99</v>
      </c>
      <c r="G11998" s="139"/>
      <c r="H11998" s="88" t="s">
        <v>40328</v>
      </c>
    </row>
    <row r="11999" spans="1:8">
      <c r="A11999" s="139" t="s">
        <v>284</v>
      </c>
      <c r="B11999" s="139" t="s">
        <v>24109</v>
      </c>
      <c r="C11999" s="139" t="s">
        <v>24110</v>
      </c>
      <c r="D11999" s="140">
        <v>156.24</v>
      </c>
      <c r="E11999" s="139" t="s">
        <v>40731</v>
      </c>
      <c r="F11999" s="140">
        <v>249.99</v>
      </c>
      <c r="G11999" s="139"/>
      <c r="H11999" s="88" t="s">
        <v>40328</v>
      </c>
    </row>
    <row r="12000" spans="1:8">
      <c r="A12000" s="139" t="s">
        <v>284</v>
      </c>
      <c r="B12000" s="139" t="s">
        <v>24111</v>
      </c>
      <c r="C12000" s="139" t="s">
        <v>24112</v>
      </c>
      <c r="D12000" s="140">
        <v>156.24</v>
      </c>
      <c r="E12000" s="139" t="s">
        <v>40732</v>
      </c>
      <c r="F12000" s="140">
        <v>249.99</v>
      </c>
      <c r="G12000" s="139"/>
      <c r="H12000" s="88" t="s">
        <v>40328</v>
      </c>
    </row>
    <row r="12001" spans="1:8">
      <c r="A12001" s="139" t="s">
        <v>284</v>
      </c>
      <c r="B12001" s="139" t="s">
        <v>24113</v>
      </c>
      <c r="C12001" s="139" t="s">
        <v>24114</v>
      </c>
      <c r="D12001" s="140">
        <v>124.99</v>
      </c>
      <c r="E12001" s="139" t="s">
        <v>40733</v>
      </c>
      <c r="F12001" s="140">
        <v>199.99</v>
      </c>
      <c r="G12001" s="139"/>
      <c r="H12001" s="88" t="s">
        <v>40328</v>
      </c>
    </row>
    <row r="12002" spans="1:8">
      <c r="A12002" s="139" t="s">
        <v>284</v>
      </c>
      <c r="B12002" s="139" t="s">
        <v>24115</v>
      </c>
      <c r="C12002" s="139" t="s">
        <v>24116</v>
      </c>
      <c r="D12002" s="140">
        <v>156.24</v>
      </c>
      <c r="E12002" s="139" t="s">
        <v>40734</v>
      </c>
      <c r="F12002" s="140">
        <v>249.99</v>
      </c>
      <c r="G12002" s="139"/>
      <c r="H12002" s="88" t="s">
        <v>40328</v>
      </c>
    </row>
    <row r="12003" spans="1:8">
      <c r="A12003" s="139" t="s">
        <v>284</v>
      </c>
      <c r="B12003" s="139" t="s">
        <v>24117</v>
      </c>
      <c r="C12003" s="139" t="s">
        <v>24118</v>
      </c>
      <c r="D12003" s="140">
        <v>156.24</v>
      </c>
      <c r="E12003" s="139" t="s">
        <v>40735</v>
      </c>
      <c r="F12003" s="140">
        <v>249.99</v>
      </c>
      <c r="G12003" s="139"/>
      <c r="H12003" s="88" t="s">
        <v>40328</v>
      </c>
    </row>
    <row r="12004" spans="1:8">
      <c r="A12004" s="139" t="s">
        <v>284</v>
      </c>
      <c r="B12004" s="139" t="s">
        <v>24119</v>
      </c>
      <c r="C12004" s="139" t="s">
        <v>24120</v>
      </c>
      <c r="D12004" s="140">
        <v>137.49</v>
      </c>
      <c r="E12004" s="139" t="s">
        <v>40736</v>
      </c>
      <c r="F12004" s="140">
        <v>219.99</v>
      </c>
      <c r="G12004" s="139"/>
      <c r="H12004" s="88" t="s">
        <v>40328</v>
      </c>
    </row>
    <row r="12005" spans="1:8">
      <c r="A12005" s="139" t="s">
        <v>284</v>
      </c>
      <c r="B12005" s="139" t="s">
        <v>24121</v>
      </c>
      <c r="C12005" s="139" t="s">
        <v>24122</v>
      </c>
      <c r="D12005" s="140">
        <v>156.24</v>
      </c>
      <c r="E12005" s="139" t="s">
        <v>40737</v>
      </c>
      <c r="F12005" s="140">
        <v>249.99</v>
      </c>
      <c r="G12005" s="139"/>
      <c r="H12005" s="88" t="s">
        <v>40328</v>
      </c>
    </row>
    <row r="12006" spans="1:8">
      <c r="A12006" s="139" t="s">
        <v>284</v>
      </c>
      <c r="B12006" s="139" t="s">
        <v>24123</v>
      </c>
      <c r="C12006" s="139" t="s">
        <v>24124</v>
      </c>
      <c r="D12006" s="140">
        <v>156.24</v>
      </c>
      <c r="E12006" s="139" t="s">
        <v>40738</v>
      </c>
      <c r="F12006" s="140">
        <v>249.99</v>
      </c>
      <c r="G12006" s="139"/>
      <c r="H12006" s="88" t="s">
        <v>40328</v>
      </c>
    </row>
    <row r="12007" spans="1:8">
      <c r="A12007" s="139" t="s">
        <v>284</v>
      </c>
      <c r="B12007" s="139" t="s">
        <v>24125</v>
      </c>
      <c r="C12007" s="139" t="s">
        <v>24126</v>
      </c>
      <c r="D12007" s="140">
        <v>156.24</v>
      </c>
      <c r="E12007" s="139" t="s">
        <v>40739</v>
      </c>
      <c r="F12007" s="140">
        <v>249.99</v>
      </c>
      <c r="G12007" s="139"/>
      <c r="H12007" s="88" t="s">
        <v>40328</v>
      </c>
    </row>
    <row r="12008" spans="1:8">
      <c r="A12008" s="139" t="s">
        <v>284</v>
      </c>
      <c r="B12008" s="139" t="s">
        <v>24127</v>
      </c>
      <c r="C12008" s="139" t="s">
        <v>24128</v>
      </c>
      <c r="D12008" s="140">
        <v>124.99</v>
      </c>
      <c r="E12008" s="139" t="s">
        <v>40740</v>
      </c>
      <c r="F12008" s="140">
        <v>199.99</v>
      </c>
      <c r="G12008" s="139"/>
      <c r="H12008" s="88" t="s">
        <v>40328</v>
      </c>
    </row>
    <row r="12009" spans="1:8">
      <c r="A12009" s="139" t="s">
        <v>284</v>
      </c>
      <c r="B12009" s="139" t="s">
        <v>24129</v>
      </c>
      <c r="C12009" s="139" t="s">
        <v>24130</v>
      </c>
      <c r="D12009" s="140">
        <v>156.24</v>
      </c>
      <c r="E12009" s="139" t="s">
        <v>40741</v>
      </c>
      <c r="F12009" s="140">
        <v>249.99</v>
      </c>
      <c r="G12009" s="139"/>
      <c r="H12009" s="88" t="s">
        <v>40328</v>
      </c>
    </row>
    <row r="12010" spans="1:8">
      <c r="A12010" s="139" t="s">
        <v>284</v>
      </c>
      <c r="B12010" s="139" t="s">
        <v>24131</v>
      </c>
      <c r="C12010" s="139" t="s">
        <v>24132</v>
      </c>
      <c r="D12010" s="140">
        <v>156.24</v>
      </c>
      <c r="E12010" s="139" t="s">
        <v>40742</v>
      </c>
      <c r="F12010" s="140">
        <v>249.99</v>
      </c>
      <c r="G12010" s="139"/>
      <c r="H12010" s="88" t="s">
        <v>40328</v>
      </c>
    </row>
    <row r="12011" spans="1:8">
      <c r="A12011" s="139" t="s">
        <v>284</v>
      </c>
      <c r="B12011" s="139" t="s">
        <v>24133</v>
      </c>
      <c r="C12011" s="139" t="s">
        <v>24134</v>
      </c>
      <c r="D12011" s="140">
        <v>324.99</v>
      </c>
      <c r="E12011" s="139" t="s">
        <v>40743</v>
      </c>
      <c r="F12011" s="140">
        <v>519.99</v>
      </c>
      <c r="G12011" s="139"/>
      <c r="H12011" s="88" t="s">
        <v>40328</v>
      </c>
    </row>
    <row r="12012" spans="1:8">
      <c r="A12012" s="139" t="s">
        <v>284</v>
      </c>
      <c r="B12012" s="139" t="s">
        <v>24135</v>
      </c>
      <c r="C12012" s="139" t="s">
        <v>24136</v>
      </c>
      <c r="D12012" s="140">
        <v>343.74</v>
      </c>
      <c r="E12012" s="139" t="s">
        <v>40744</v>
      </c>
      <c r="F12012" s="140">
        <v>549.99</v>
      </c>
      <c r="G12012" s="139"/>
      <c r="H12012" s="88" t="s">
        <v>40328</v>
      </c>
    </row>
    <row r="12013" spans="1:8">
      <c r="A12013" s="139" t="s">
        <v>284</v>
      </c>
      <c r="B12013" s="139" t="s">
        <v>24137</v>
      </c>
      <c r="C12013" s="139" t="s">
        <v>24138</v>
      </c>
      <c r="D12013" s="140">
        <v>343.74</v>
      </c>
      <c r="E12013" s="139" t="s">
        <v>40745</v>
      </c>
      <c r="F12013" s="140">
        <v>549.99</v>
      </c>
      <c r="G12013" s="139"/>
      <c r="H12013" s="88" t="s">
        <v>40328</v>
      </c>
    </row>
    <row r="12014" spans="1:8">
      <c r="A12014" s="139" t="s">
        <v>284</v>
      </c>
      <c r="B12014" s="139" t="s">
        <v>24139</v>
      </c>
      <c r="C12014" s="139" t="s">
        <v>24140</v>
      </c>
      <c r="D12014" s="140">
        <v>343.74</v>
      </c>
      <c r="E12014" s="139" t="s">
        <v>40746</v>
      </c>
      <c r="F12014" s="140">
        <v>549.99</v>
      </c>
      <c r="G12014" s="139"/>
      <c r="H12014" s="88" t="s">
        <v>40328</v>
      </c>
    </row>
    <row r="12015" spans="1:8">
      <c r="A12015" s="139" t="s">
        <v>284</v>
      </c>
      <c r="B12015" s="139" t="s">
        <v>24141</v>
      </c>
      <c r="C12015" s="139" t="s">
        <v>24142</v>
      </c>
      <c r="D12015" s="140">
        <v>312.49</v>
      </c>
      <c r="E12015" s="139" t="s">
        <v>40747</v>
      </c>
      <c r="F12015" s="140">
        <v>499.99</v>
      </c>
      <c r="G12015" s="139"/>
      <c r="H12015" s="88" t="s">
        <v>40328</v>
      </c>
    </row>
    <row r="12016" spans="1:8">
      <c r="A12016" s="139" t="s">
        <v>284</v>
      </c>
      <c r="B12016" s="139" t="s">
        <v>24143</v>
      </c>
      <c r="C12016" s="139" t="s">
        <v>24144</v>
      </c>
      <c r="D12016" s="140">
        <v>343.74</v>
      </c>
      <c r="E12016" s="139" t="s">
        <v>40748</v>
      </c>
      <c r="F12016" s="140">
        <v>549.99</v>
      </c>
      <c r="G12016" s="139"/>
      <c r="H12016" s="88" t="s">
        <v>40328</v>
      </c>
    </row>
    <row r="12017" spans="1:8">
      <c r="A12017" s="139" t="s">
        <v>284</v>
      </c>
      <c r="B12017" s="139" t="s">
        <v>24145</v>
      </c>
      <c r="C12017" s="139" t="s">
        <v>24146</v>
      </c>
      <c r="D12017" s="140">
        <v>343.74</v>
      </c>
      <c r="E12017" s="139" t="s">
        <v>40749</v>
      </c>
      <c r="F12017" s="140">
        <v>549.99</v>
      </c>
      <c r="G12017" s="139"/>
      <c r="H12017" s="88" t="s">
        <v>40328</v>
      </c>
    </row>
    <row r="12018" spans="1:8">
      <c r="A12018" s="139" t="s">
        <v>284</v>
      </c>
      <c r="B12018" s="139" t="s">
        <v>24147</v>
      </c>
      <c r="C12018" s="139" t="s">
        <v>24148</v>
      </c>
      <c r="D12018" s="140">
        <v>324.99</v>
      </c>
      <c r="E12018" s="139" t="s">
        <v>40750</v>
      </c>
      <c r="F12018" s="140">
        <v>519.99</v>
      </c>
      <c r="G12018" s="139"/>
      <c r="H12018" s="88" t="s">
        <v>40328</v>
      </c>
    </row>
    <row r="12019" spans="1:8">
      <c r="A12019" s="139" t="s">
        <v>284</v>
      </c>
      <c r="B12019" s="139" t="s">
        <v>24149</v>
      </c>
      <c r="C12019" s="139" t="s">
        <v>24150</v>
      </c>
      <c r="D12019" s="140">
        <v>343.74</v>
      </c>
      <c r="E12019" s="139" t="s">
        <v>40751</v>
      </c>
      <c r="F12019" s="140">
        <v>549.99</v>
      </c>
      <c r="G12019" s="139"/>
      <c r="H12019" s="88" t="s">
        <v>40328</v>
      </c>
    </row>
    <row r="12020" spans="1:8">
      <c r="A12020" s="139" t="s">
        <v>284</v>
      </c>
      <c r="B12020" s="139" t="s">
        <v>24151</v>
      </c>
      <c r="C12020" s="139" t="s">
        <v>24152</v>
      </c>
      <c r="D12020" s="140">
        <v>343.74</v>
      </c>
      <c r="E12020" s="139" t="s">
        <v>40752</v>
      </c>
      <c r="F12020" s="140">
        <v>549.99</v>
      </c>
      <c r="G12020" s="139"/>
      <c r="H12020" s="88" t="s">
        <v>40328</v>
      </c>
    </row>
    <row r="12021" spans="1:8">
      <c r="A12021" s="139" t="s">
        <v>284</v>
      </c>
      <c r="B12021" s="139" t="s">
        <v>24153</v>
      </c>
      <c r="C12021" s="139" t="s">
        <v>24154</v>
      </c>
      <c r="D12021" s="140">
        <v>343.74</v>
      </c>
      <c r="E12021" s="139" t="s">
        <v>40753</v>
      </c>
      <c r="F12021" s="140">
        <v>549.99</v>
      </c>
      <c r="G12021" s="139"/>
      <c r="H12021" s="88" t="s">
        <v>40328</v>
      </c>
    </row>
    <row r="12022" spans="1:8">
      <c r="A12022" s="139" t="s">
        <v>284</v>
      </c>
      <c r="B12022" s="139" t="s">
        <v>24155</v>
      </c>
      <c r="C12022" s="139" t="s">
        <v>24156</v>
      </c>
      <c r="D12022" s="140">
        <v>312.49</v>
      </c>
      <c r="E12022" s="139" t="s">
        <v>40754</v>
      </c>
      <c r="F12022" s="140">
        <v>499.99</v>
      </c>
      <c r="G12022" s="139"/>
      <c r="H12022" s="88" t="s">
        <v>40328</v>
      </c>
    </row>
    <row r="12023" spans="1:8">
      <c r="A12023" s="139" t="s">
        <v>284</v>
      </c>
      <c r="B12023" s="139" t="s">
        <v>24157</v>
      </c>
      <c r="C12023" s="139" t="s">
        <v>24158</v>
      </c>
      <c r="D12023" s="140">
        <v>343.74</v>
      </c>
      <c r="E12023" s="139" t="s">
        <v>40755</v>
      </c>
      <c r="F12023" s="140">
        <v>549.99</v>
      </c>
      <c r="G12023" s="139"/>
      <c r="H12023" s="88" t="s">
        <v>40328</v>
      </c>
    </row>
    <row r="12024" spans="1:8">
      <c r="A12024" s="139" t="s">
        <v>284</v>
      </c>
      <c r="B12024" s="139" t="s">
        <v>24159</v>
      </c>
      <c r="C12024" s="139" t="s">
        <v>24160</v>
      </c>
      <c r="D12024" s="140">
        <v>343.74</v>
      </c>
      <c r="E12024" s="139" t="s">
        <v>40756</v>
      </c>
      <c r="F12024" s="140">
        <v>549.99</v>
      </c>
      <c r="G12024" s="139"/>
      <c r="H12024" s="88" t="s">
        <v>40328</v>
      </c>
    </row>
    <row r="12025" spans="1:8">
      <c r="A12025" s="139" t="s">
        <v>284</v>
      </c>
      <c r="B12025" s="139" t="s">
        <v>24161</v>
      </c>
      <c r="C12025" s="139" t="s">
        <v>24162</v>
      </c>
      <c r="D12025" s="140">
        <v>324.99</v>
      </c>
      <c r="E12025" s="139" t="s">
        <v>40757</v>
      </c>
      <c r="F12025" s="140">
        <v>519.99</v>
      </c>
      <c r="G12025" s="139"/>
      <c r="H12025" s="88" t="s">
        <v>40328</v>
      </c>
    </row>
    <row r="12026" spans="1:8">
      <c r="A12026" s="139" t="s">
        <v>284</v>
      </c>
      <c r="B12026" s="139" t="s">
        <v>24163</v>
      </c>
      <c r="C12026" s="139" t="s">
        <v>24164</v>
      </c>
      <c r="D12026" s="140">
        <v>343.74</v>
      </c>
      <c r="E12026" s="139" t="s">
        <v>40758</v>
      </c>
      <c r="F12026" s="140">
        <v>549.99</v>
      </c>
      <c r="G12026" s="139"/>
      <c r="H12026" s="88" t="s">
        <v>40328</v>
      </c>
    </row>
    <row r="12027" spans="1:8">
      <c r="A12027" s="139" t="s">
        <v>284</v>
      </c>
      <c r="B12027" s="139" t="s">
        <v>24165</v>
      </c>
      <c r="C12027" s="139" t="s">
        <v>24166</v>
      </c>
      <c r="D12027" s="140">
        <v>343.74</v>
      </c>
      <c r="E12027" s="139" t="s">
        <v>40759</v>
      </c>
      <c r="F12027" s="140">
        <v>549.99</v>
      </c>
      <c r="G12027" s="139"/>
      <c r="H12027" s="88" t="s">
        <v>40328</v>
      </c>
    </row>
    <row r="12028" spans="1:8">
      <c r="A12028" s="139" t="s">
        <v>284</v>
      </c>
      <c r="B12028" s="139" t="s">
        <v>24167</v>
      </c>
      <c r="C12028" s="139" t="s">
        <v>24168</v>
      </c>
      <c r="D12028" s="140">
        <v>343.74</v>
      </c>
      <c r="E12028" s="139" t="s">
        <v>40760</v>
      </c>
      <c r="F12028" s="140">
        <v>549.99</v>
      </c>
      <c r="G12028" s="139"/>
      <c r="H12028" s="88" t="s">
        <v>40328</v>
      </c>
    </row>
    <row r="12029" spans="1:8">
      <c r="A12029" s="139" t="s">
        <v>284</v>
      </c>
      <c r="B12029" s="139" t="s">
        <v>24169</v>
      </c>
      <c r="C12029" s="139" t="s">
        <v>24170</v>
      </c>
      <c r="D12029" s="140">
        <v>312.49</v>
      </c>
      <c r="E12029" s="139" t="s">
        <v>40761</v>
      </c>
      <c r="F12029" s="140">
        <v>499.99</v>
      </c>
      <c r="G12029" s="139"/>
      <c r="H12029" s="88" t="s">
        <v>40328</v>
      </c>
    </row>
    <row r="12030" spans="1:8">
      <c r="A12030" s="139" t="s">
        <v>284</v>
      </c>
      <c r="B12030" s="139" t="s">
        <v>24171</v>
      </c>
      <c r="C12030" s="139" t="s">
        <v>24172</v>
      </c>
      <c r="D12030" s="140">
        <v>343.74</v>
      </c>
      <c r="E12030" s="139" t="s">
        <v>40762</v>
      </c>
      <c r="F12030" s="140">
        <v>549.99</v>
      </c>
      <c r="G12030" s="139"/>
      <c r="H12030" s="88" t="s">
        <v>40328</v>
      </c>
    </row>
    <row r="12031" spans="1:8">
      <c r="A12031" s="139" t="s">
        <v>284</v>
      </c>
      <c r="B12031" s="139" t="s">
        <v>24173</v>
      </c>
      <c r="C12031" s="139" t="s">
        <v>24174</v>
      </c>
      <c r="D12031" s="140">
        <v>343.74</v>
      </c>
      <c r="E12031" s="139" t="s">
        <v>40763</v>
      </c>
      <c r="F12031" s="140">
        <v>549.99</v>
      </c>
      <c r="G12031" s="139"/>
      <c r="H12031" s="88" t="s">
        <v>40328</v>
      </c>
    </row>
    <row r="12032" spans="1:8">
      <c r="A12032" s="139" t="s">
        <v>284</v>
      </c>
      <c r="B12032" s="139" t="s">
        <v>24175</v>
      </c>
      <c r="C12032" s="139" t="s">
        <v>24176</v>
      </c>
      <c r="D12032" s="140">
        <v>324.99</v>
      </c>
      <c r="E12032" s="139" t="s">
        <v>40764</v>
      </c>
      <c r="F12032" s="140">
        <v>519.99</v>
      </c>
      <c r="G12032" s="139"/>
      <c r="H12032" s="88" t="s">
        <v>40328</v>
      </c>
    </row>
    <row r="12033" spans="1:8">
      <c r="A12033" s="139" t="s">
        <v>284</v>
      </c>
      <c r="B12033" s="139" t="s">
        <v>24177</v>
      </c>
      <c r="C12033" s="139" t="s">
        <v>24178</v>
      </c>
      <c r="D12033" s="140">
        <v>343.74</v>
      </c>
      <c r="E12033" s="139" t="s">
        <v>40765</v>
      </c>
      <c r="F12033" s="140">
        <v>549.99</v>
      </c>
      <c r="G12033" s="139"/>
      <c r="H12033" s="88" t="s">
        <v>40328</v>
      </c>
    </row>
    <row r="12034" spans="1:8">
      <c r="A12034" s="139" t="s">
        <v>284</v>
      </c>
      <c r="B12034" s="139" t="s">
        <v>24179</v>
      </c>
      <c r="C12034" s="139" t="s">
        <v>24180</v>
      </c>
      <c r="D12034" s="140">
        <v>343.74</v>
      </c>
      <c r="E12034" s="139" t="s">
        <v>40766</v>
      </c>
      <c r="F12034" s="140">
        <v>549.99</v>
      </c>
      <c r="G12034" s="139"/>
      <c r="H12034" s="88" t="s">
        <v>40328</v>
      </c>
    </row>
    <row r="12035" spans="1:8">
      <c r="A12035" s="139" t="s">
        <v>284</v>
      </c>
      <c r="B12035" s="139" t="s">
        <v>24181</v>
      </c>
      <c r="C12035" s="139" t="s">
        <v>24182</v>
      </c>
      <c r="D12035" s="140">
        <v>343.74</v>
      </c>
      <c r="E12035" s="139" t="s">
        <v>40767</v>
      </c>
      <c r="F12035" s="140">
        <v>549.99</v>
      </c>
      <c r="G12035" s="139"/>
      <c r="H12035" s="88" t="s">
        <v>40328</v>
      </c>
    </row>
    <row r="12036" spans="1:8">
      <c r="A12036" s="139" t="s">
        <v>284</v>
      </c>
      <c r="B12036" s="139" t="s">
        <v>24183</v>
      </c>
      <c r="C12036" s="139" t="s">
        <v>24184</v>
      </c>
      <c r="D12036" s="140">
        <v>312.49</v>
      </c>
      <c r="E12036" s="139" t="s">
        <v>40768</v>
      </c>
      <c r="F12036" s="140">
        <v>499.99</v>
      </c>
      <c r="G12036" s="139"/>
      <c r="H12036" s="88" t="s">
        <v>40328</v>
      </c>
    </row>
    <row r="12037" spans="1:8">
      <c r="A12037" s="139" t="s">
        <v>284</v>
      </c>
      <c r="B12037" s="139" t="s">
        <v>24185</v>
      </c>
      <c r="C12037" s="139" t="s">
        <v>24186</v>
      </c>
      <c r="D12037" s="140">
        <v>343.74</v>
      </c>
      <c r="E12037" s="139" t="s">
        <v>40769</v>
      </c>
      <c r="F12037" s="140">
        <v>549.99</v>
      </c>
      <c r="G12037" s="139"/>
      <c r="H12037" s="88" t="s">
        <v>40328</v>
      </c>
    </row>
    <row r="12038" spans="1:8">
      <c r="A12038" s="139" t="s">
        <v>284</v>
      </c>
      <c r="B12038" s="139" t="s">
        <v>24187</v>
      </c>
      <c r="C12038" s="139" t="s">
        <v>24188</v>
      </c>
      <c r="D12038" s="140">
        <v>343.74</v>
      </c>
      <c r="E12038" s="139" t="s">
        <v>40770</v>
      </c>
      <c r="F12038" s="140">
        <v>549.99</v>
      </c>
      <c r="G12038" s="139"/>
      <c r="H12038" s="88" t="s">
        <v>40328</v>
      </c>
    </row>
    <row r="12039" spans="1:8">
      <c r="A12039" s="139" t="s">
        <v>284</v>
      </c>
      <c r="B12039" s="139" t="s">
        <v>24189</v>
      </c>
      <c r="C12039" s="139" t="s">
        <v>24190</v>
      </c>
      <c r="D12039" s="140">
        <v>324.99</v>
      </c>
      <c r="E12039" s="139" t="s">
        <v>40771</v>
      </c>
      <c r="F12039" s="140">
        <v>519.99</v>
      </c>
      <c r="G12039" s="139"/>
      <c r="H12039" s="88" t="s">
        <v>40328</v>
      </c>
    </row>
    <row r="12040" spans="1:8">
      <c r="A12040" s="139" t="s">
        <v>284</v>
      </c>
      <c r="B12040" s="139" t="s">
        <v>24191</v>
      </c>
      <c r="C12040" s="139" t="s">
        <v>24192</v>
      </c>
      <c r="D12040" s="140">
        <v>343.74</v>
      </c>
      <c r="E12040" s="139" t="s">
        <v>40772</v>
      </c>
      <c r="F12040" s="140">
        <v>549.99</v>
      </c>
      <c r="G12040" s="139"/>
      <c r="H12040" s="88" t="s">
        <v>40328</v>
      </c>
    </row>
    <row r="12041" spans="1:8">
      <c r="A12041" s="139" t="s">
        <v>284</v>
      </c>
      <c r="B12041" s="139" t="s">
        <v>24193</v>
      </c>
      <c r="C12041" s="139" t="s">
        <v>24194</v>
      </c>
      <c r="D12041" s="140">
        <v>343.74</v>
      </c>
      <c r="E12041" s="139" t="s">
        <v>40773</v>
      </c>
      <c r="F12041" s="140">
        <v>549.99</v>
      </c>
      <c r="G12041" s="139"/>
      <c r="H12041" s="88" t="s">
        <v>40328</v>
      </c>
    </row>
    <row r="12042" spans="1:8">
      <c r="A12042" s="139" t="s">
        <v>284</v>
      </c>
      <c r="B12042" s="139" t="s">
        <v>24195</v>
      </c>
      <c r="C12042" s="139" t="s">
        <v>24196</v>
      </c>
      <c r="D12042" s="140">
        <v>343.74</v>
      </c>
      <c r="E12042" s="139" t="s">
        <v>40774</v>
      </c>
      <c r="F12042" s="140">
        <v>549.99</v>
      </c>
      <c r="G12042" s="139"/>
      <c r="H12042" s="88" t="s">
        <v>40328</v>
      </c>
    </row>
    <row r="12043" spans="1:8">
      <c r="A12043" s="139" t="s">
        <v>284</v>
      </c>
      <c r="B12043" s="139" t="s">
        <v>24197</v>
      </c>
      <c r="C12043" s="139" t="s">
        <v>24198</v>
      </c>
      <c r="D12043" s="140">
        <v>312.49</v>
      </c>
      <c r="E12043" s="139" t="s">
        <v>40775</v>
      </c>
      <c r="F12043" s="140">
        <v>499.99</v>
      </c>
      <c r="G12043" s="139"/>
      <c r="H12043" s="88" t="s">
        <v>40328</v>
      </c>
    </row>
    <row r="12044" spans="1:8">
      <c r="A12044" s="139" t="s">
        <v>284</v>
      </c>
      <c r="B12044" s="139" t="s">
        <v>24199</v>
      </c>
      <c r="C12044" s="139" t="s">
        <v>24200</v>
      </c>
      <c r="D12044" s="140">
        <v>343.74</v>
      </c>
      <c r="E12044" s="139" t="s">
        <v>40776</v>
      </c>
      <c r="F12044" s="140">
        <v>549.99</v>
      </c>
      <c r="G12044" s="139"/>
      <c r="H12044" s="88" t="s">
        <v>40328</v>
      </c>
    </row>
    <row r="12045" spans="1:8">
      <c r="A12045" s="139" t="s">
        <v>284</v>
      </c>
      <c r="B12045" s="139" t="s">
        <v>24201</v>
      </c>
      <c r="C12045" s="139" t="s">
        <v>24202</v>
      </c>
      <c r="D12045" s="140">
        <v>343.74</v>
      </c>
      <c r="E12045" s="139" t="s">
        <v>40777</v>
      </c>
      <c r="F12045" s="140">
        <v>549.99</v>
      </c>
      <c r="G12045" s="139"/>
      <c r="H12045" s="88" t="s">
        <v>40328</v>
      </c>
    </row>
    <row r="12046" spans="1:8">
      <c r="A12046" s="139" t="s">
        <v>284</v>
      </c>
      <c r="B12046" s="139" t="s">
        <v>24203</v>
      </c>
      <c r="C12046" s="139" t="s">
        <v>24204</v>
      </c>
      <c r="D12046" s="140">
        <v>324.99</v>
      </c>
      <c r="E12046" s="139" t="s">
        <v>40778</v>
      </c>
      <c r="F12046" s="140">
        <v>519.99</v>
      </c>
      <c r="G12046" s="139"/>
      <c r="H12046" s="88" t="s">
        <v>40328</v>
      </c>
    </row>
    <row r="12047" spans="1:8">
      <c r="A12047" s="139" t="s">
        <v>284</v>
      </c>
      <c r="B12047" s="139" t="s">
        <v>24205</v>
      </c>
      <c r="C12047" s="139" t="s">
        <v>24206</v>
      </c>
      <c r="D12047" s="140">
        <v>343.74</v>
      </c>
      <c r="E12047" s="139" t="s">
        <v>40779</v>
      </c>
      <c r="F12047" s="140">
        <v>549.99</v>
      </c>
      <c r="G12047" s="139"/>
      <c r="H12047" s="88" t="s">
        <v>40328</v>
      </c>
    </row>
    <row r="12048" spans="1:8">
      <c r="A12048" s="139" t="s">
        <v>284</v>
      </c>
      <c r="B12048" s="139" t="s">
        <v>24207</v>
      </c>
      <c r="C12048" s="139" t="s">
        <v>24208</v>
      </c>
      <c r="D12048" s="140">
        <v>343.74</v>
      </c>
      <c r="E12048" s="139" t="s">
        <v>40780</v>
      </c>
      <c r="F12048" s="140">
        <v>549.99</v>
      </c>
      <c r="G12048" s="139"/>
      <c r="H12048" s="88" t="s">
        <v>40328</v>
      </c>
    </row>
    <row r="12049" spans="1:8">
      <c r="A12049" s="139" t="s">
        <v>284</v>
      </c>
      <c r="B12049" s="139" t="s">
        <v>24209</v>
      </c>
      <c r="C12049" s="139" t="s">
        <v>24210</v>
      </c>
      <c r="D12049" s="140">
        <v>343.74</v>
      </c>
      <c r="E12049" s="139" t="s">
        <v>40781</v>
      </c>
      <c r="F12049" s="140">
        <v>549.99</v>
      </c>
      <c r="G12049" s="139"/>
      <c r="H12049" s="88" t="s">
        <v>40328</v>
      </c>
    </row>
    <row r="12050" spans="1:8">
      <c r="A12050" s="139" t="s">
        <v>284</v>
      </c>
      <c r="B12050" s="139" t="s">
        <v>24211</v>
      </c>
      <c r="C12050" s="139" t="s">
        <v>24212</v>
      </c>
      <c r="D12050" s="140">
        <v>312.49</v>
      </c>
      <c r="E12050" s="139" t="s">
        <v>40782</v>
      </c>
      <c r="F12050" s="140">
        <v>499.99</v>
      </c>
      <c r="G12050" s="139"/>
      <c r="H12050" s="88" t="s">
        <v>40328</v>
      </c>
    </row>
    <row r="12051" spans="1:8">
      <c r="A12051" s="139" t="s">
        <v>284</v>
      </c>
      <c r="B12051" s="139" t="s">
        <v>24213</v>
      </c>
      <c r="C12051" s="139" t="s">
        <v>24214</v>
      </c>
      <c r="D12051" s="140">
        <v>343.74</v>
      </c>
      <c r="E12051" s="139" t="s">
        <v>40783</v>
      </c>
      <c r="F12051" s="140">
        <v>549.99</v>
      </c>
      <c r="G12051" s="139"/>
      <c r="H12051" s="88" t="s">
        <v>40328</v>
      </c>
    </row>
    <row r="12052" spans="1:8">
      <c r="A12052" s="139" t="s">
        <v>284</v>
      </c>
      <c r="B12052" s="139" t="s">
        <v>24215</v>
      </c>
      <c r="C12052" s="139" t="s">
        <v>24216</v>
      </c>
      <c r="D12052" s="140">
        <v>343.74</v>
      </c>
      <c r="E12052" s="139" t="s">
        <v>40784</v>
      </c>
      <c r="F12052" s="140">
        <v>549.99</v>
      </c>
      <c r="G12052" s="139"/>
      <c r="H12052" s="88" t="s">
        <v>40328</v>
      </c>
    </row>
    <row r="12053" spans="1:8">
      <c r="A12053" s="139" t="s">
        <v>284</v>
      </c>
      <c r="B12053" s="139" t="s">
        <v>24217</v>
      </c>
      <c r="C12053" s="139" t="s">
        <v>24218</v>
      </c>
      <c r="D12053" s="140">
        <v>324.99</v>
      </c>
      <c r="E12053" s="139" t="s">
        <v>40785</v>
      </c>
      <c r="F12053" s="140">
        <v>519.99</v>
      </c>
      <c r="G12053" s="139"/>
      <c r="H12053" s="88" t="s">
        <v>40328</v>
      </c>
    </row>
    <row r="12054" spans="1:8">
      <c r="A12054" s="139" t="s">
        <v>284</v>
      </c>
      <c r="B12054" s="139" t="s">
        <v>24219</v>
      </c>
      <c r="C12054" s="139" t="s">
        <v>24220</v>
      </c>
      <c r="D12054" s="140">
        <v>343.74</v>
      </c>
      <c r="E12054" s="139" t="s">
        <v>40786</v>
      </c>
      <c r="F12054" s="140">
        <v>549.99</v>
      </c>
      <c r="G12054" s="139"/>
      <c r="H12054" s="88" t="s">
        <v>40328</v>
      </c>
    </row>
    <row r="12055" spans="1:8">
      <c r="A12055" s="139" t="s">
        <v>284</v>
      </c>
      <c r="B12055" s="139" t="s">
        <v>24221</v>
      </c>
      <c r="C12055" s="139" t="s">
        <v>24222</v>
      </c>
      <c r="D12055" s="140">
        <v>343.74</v>
      </c>
      <c r="E12055" s="139" t="s">
        <v>40787</v>
      </c>
      <c r="F12055" s="140">
        <v>549.99</v>
      </c>
      <c r="G12055" s="139"/>
      <c r="H12055" s="88" t="s">
        <v>40328</v>
      </c>
    </row>
    <row r="12056" spans="1:8">
      <c r="A12056" s="139" t="s">
        <v>284</v>
      </c>
      <c r="B12056" s="139" t="s">
        <v>24223</v>
      </c>
      <c r="C12056" s="139" t="s">
        <v>24224</v>
      </c>
      <c r="D12056" s="140">
        <v>343.74</v>
      </c>
      <c r="E12056" s="139" t="s">
        <v>40788</v>
      </c>
      <c r="F12056" s="140">
        <v>549.99</v>
      </c>
      <c r="G12056" s="139"/>
      <c r="H12056" s="88" t="s">
        <v>40328</v>
      </c>
    </row>
    <row r="12057" spans="1:8">
      <c r="A12057" s="139" t="s">
        <v>284</v>
      </c>
      <c r="B12057" s="139" t="s">
        <v>24225</v>
      </c>
      <c r="C12057" s="139" t="s">
        <v>24226</v>
      </c>
      <c r="D12057" s="140">
        <v>312.49</v>
      </c>
      <c r="E12057" s="139" t="s">
        <v>40789</v>
      </c>
      <c r="F12057" s="140">
        <v>499.99</v>
      </c>
      <c r="G12057" s="139"/>
      <c r="H12057" s="88" t="s">
        <v>40328</v>
      </c>
    </row>
    <row r="12058" spans="1:8">
      <c r="A12058" s="139" t="s">
        <v>284</v>
      </c>
      <c r="B12058" s="139" t="s">
        <v>24227</v>
      </c>
      <c r="C12058" s="139" t="s">
        <v>24228</v>
      </c>
      <c r="D12058" s="140">
        <v>343.74</v>
      </c>
      <c r="E12058" s="139" t="s">
        <v>40790</v>
      </c>
      <c r="F12058" s="140">
        <v>549.99</v>
      </c>
      <c r="G12058" s="139"/>
      <c r="H12058" s="88" t="s">
        <v>40328</v>
      </c>
    </row>
    <row r="12059" spans="1:8">
      <c r="A12059" s="139" t="s">
        <v>284</v>
      </c>
      <c r="B12059" s="139" t="s">
        <v>24229</v>
      </c>
      <c r="C12059" s="139" t="s">
        <v>24230</v>
      </c>
      <c r="D12059" s="140">
        <v>343.74</v>
      </c>
      <c r="E12059" s="139" t="s">
        <v>40791</v>
      </c>
      <c r="F12059" s="140">
        <v>549.99</v>
      </c>
      <c r="G12059" s="139"/>
      <c r="H12059" s="88" t="s">
        <v>40328</v>
      </c>
    </row>
    <row r="12060" spans="1:8">
      <c r="A12060" s="139" t="s">
        <v>284</v>
      </c>
      <c r="B12060" s="139" t="s">
        <v>24231</v>
      </c>
      <c r="C12060" s="139" t="s">
        <v>24232</v>
      </c>
      <c r="D12060" s="140">
        <v>324.99</v>
      </c>
      <c r="E12060" s="139" t="s">
        <v>40792</v>
      </c>
      <c r="F12060" s="140">
        <v>519.99</v>
      </c>
      <c r="G12060" s="139"/>
      <c r="H12060" s="88" t="s">
        <v>40328</v>
      </c>
    </row>
    <row r="12061" spans="1:8">
      <c r="A12061" s="139" t="s">
        <v>284</v>
      </c>
      <c r="B12061" s="139" t="s">
        <v>24233</v>
      </c>
      <c r="C12061" s="139" t="s">
        <v>24234</v>
      </c>
      <c r="D12061" s="140">
        <v>343.74</v>
      </c>
      <c r="E12061" s="139" t="s">
        <v>40793</v>
      </c>
      <c r="F12061" s="140">
        <v>549.99</v>
      </c>
      <c r="G12061" s="139"/>
      <c r="H12061" s="88" t="s">
        <v>40328</v>
      </c>
    </row>
    <row r="12062" spans="1:8">
      <c r="A12062" s="139" t="s">
        <v>284</v>
      </c>
      <c r="B12062" s="139" t="s">
        <v>24235</v>
      </c>
      <c r="C12062" s="139" t="s">
        <v>24236</v>
      </c>
      <c r="D12062" s="140">
        <v>343.74</v>
      </c>
      <c r="E12062" s="139" t="s">
        <v>40794</v>
      </c>
      <c r="F12062" s="140">
        <v>549.99</v>
      </c>
      <c r="G12062" s="139"/>
      <c r="H12062" s="88" t="s">
        <v>40328</v>
      </c>
    </row>
    <row r="12063" spans="1:8">
      <c r="A12063" s="139" t="s">
        <v>284</v>
      </c>
      <c r="B12063" s="139" t="s">
        <v>24237</v>
      </c>
      <c r="C12063" s="139" t="s">
        <v>24238</v>
      </c>
      <c r="D12063" s="140">
        <v>343.74</v>
      </c>
      <c r="E12063" s="139" t="s">
        <v>40795</v>
      </c>
      <c r="F12063" s="140">
        <v>549.99</v>
      </c>
      <c r="G12063" s="139"/>
      <c r="H12063" s="88" t="s">
        <v>40328</v>
      </c>
    </row>
    <row r="12064" spans="1:8">
      <c r="A12064" s="139" t="s">
        <v>284</v>
      </c>
      <c r="B12064" s="139" t="s">
        <v>24239</v>
      </c>
      <c r="C12064" s="139" t="s">
        <v>24240</v>
      </c>
      <c r="D12064" s="140">
        <v>312.49</v>
      </c>
      <c r="E12064" s="139" t="s">
        <v>40796</v>
      </c>
      <c r="F12064" s="140">
        <v>499.99</v>
      </c>
      <c r="G12064" s="139"/>
      <c r="H12064" s="88" t="s">
        <v>40328</v>
      </c>
    </row>
    <row r="12065" spans="1:8">
      <c r="A12065" s="139" t="s">
        <v>284</v>
      </c>
      <c r="B12065" s="139" t="s">
        <v>24241</v>
      </c>
      <c r="C12065" s="139" t="s">
        <v>24242</v>
      </c>
      <c r="D12065" s="140">
        <v>343.74</v>
      </c>
      <c r="E12065" s="139" t="s">
        <v>40797</v>
      </c>
      <c r="F12065" s="140">
        <v>549.99</v>
      </c>
      <c r="G12065" s="139"/>
      <c r="H12065" s="88" t="s">
        <v>40328</v>
      </c>
    </row>
    <row r="12066" spans="1:8">
      <c r="A12066" s="139" t="s">
        <v>284</v>
      </c>
      <c r="B12066" s="139" t="s">
        <v>24243</v>
      </c>
      <c r="C12066" s="139" t="s">
        <v>24244</v>
      </c>
      <c r="D12066" s="140">
        <v>343.74</v>
      </c>
      <c r="E12066" s="139" t="s">
        <v>40798</v>
      </c>
      <c r="F12066" s="140">
        <v>549.99</v>
      </c>
      <c r="G12066" s="139"/>
      <c r="H12066" s="88" t="s">
        <v>40328</v>
      </c>
    </row>
    <row r="12067" spans="1:8">
      <c r="A12067" s="139" t="s">
        <v>284</v>
      </c>
      <c r="B12067" s="139" t="s">
        <v>24245</v>
      </c>
      <c r="C12067" s="139" t="s">
        <v>24246</v>
      </c>
      <c r="D12067" s="140">
        <v>324.99</v>
      </c>
      <c r="E12067" s="139" t="s">
        <v>40799</v>
      </c>
      <c r="F12067" s="140">
        <v>519.99</v>
      </c>
      <c r="G12067" s="139"/>
      <c r="H12067" s="88" t="s">
        <v>40328</v>
      </c>
    </row>
    <row r="12068" spans="1:8">
      <c r="A12068" s="139" t="s">
        <v>284</v>
      </c>
      <c r="B12068" s="139" t="s">
        <v>24247</v>
      </c>
      <c r="C12068" s="139" t="s">
        <v>24248</v>
      </c>
      <c r="D12068" s="140">
        <v>343.74</v>
      </c>
      <c r="E12068" s="139" t="s">
        <v>40800</v>
      </c>
      <c r="F12068" s="140">
        <v>549.99</v>
      </c>
      <c r="G12068" s="139"/>
      <c r="H12068" s="88" t="s">
        <v>40328</v>
      </c>
    </row>
    <row r="12069" spans="1:8">
      <c r="A12069" s="139" t="s">
        <v>284</v>
      </c>
      <c r="B12069" s="139" t="s">
        <v>24249</v>
      </c>
      <c r="C12069" s="139" t="s">
        <v>24250</v>
      </c>
      <c r="D12069" s="140">
        <v>343.74</v>
      </c>
      <c r="E12069" s="139" t="s">
        <v>40801</v>
      </c>
      <c r="F12069" s="140">
        <v>549.99</v>
      </c>
      <c r="G12069" s="139"/>
      <c r="H12069" s="88" t="s">
        <v>40328</v>
      </c>
    </row>
    <row r="12070" spans="1:8">
      <c r="A12070" s="139" t="s">
        <v>284</v>
      </c>
      <c r="B12070" s="139" t="s">
        <v>24251</v>
      </c>
      <c r="C12070" s="139" t="s">
        <v>24252</v>
      </c>
      <c r="D12070" s="140">
        <v>343.74</v>
      </c>
      <c r="E12070" s="139" t="s">
        <v>40802</v>
      </c>
      <c r="F12070" s="140">
        <v>549.99</v>
      </c>
      <c r="G12070" s="139"/>
      <c r="H12070" s="88" t="s">
        <v>40328</v>
      </c>
    </row>
    <row r="12071" spans="1:8">
      <c r="A12071" s="139" t="s">
        <v>284</v>
      </c>
      <c r="B12071" s="139" t="s">
        <v>24253</v>
      </c>
      <c r="C12071" s="139" t="s">
        <v>24254</v>
      </c>
      <c r="D12071" s="140">
        <v>312.49</v>
      </c>
      <c r="E12071" s="139" t="s">
        <v>40803</v>
      </c>
      <c r="F12071" s="140">
        <v>499.99</v>
      </c>
      <c r="G12071" s="139"/>
      <c r="H12071" s="88" t="s">
        <v>40328</v>
      </c>
    </row>
    <row r="12072" spans="1:8">
      <c r="A12072" s="139" t="s">
        <v>284</v>
      </c>
      <c r="B12072" s="139" t="s">
        <v>24255</v>
      </c>
      <c r="C12072" s="139" t="s">
        <v>24256</v>
      </c>
      <c r="D12072" s="140">
        <v>343.74</v>
      </c>
      <c r="E12072" s="139" t="s">
        <v>40804</v>
      </c>
      <c r="F12072" s="140">
        <v>549.99</v>
      </c>
      <c r="G12072" s="139"/>
      <c r="H12072" s="88" t="s">
        <v>40328</v>
      </c>
    </row>
    <row r="12073" spans="1:8">
      <c r="A12073" s="139" t="s">
        <v>284</v>
      </c>
      <c r="B12073" s="139" t="s">
        <v>24257</v>
      </c>
      <c r="C12073" s="139" t="s">
        <v>24258</v>
      </c>
      <c r="D12073" s="140">
        <v>343.74</v>
      </c>
      <c r="E12073" s="139" t="s">
        <v>40805</v>
      </c>
      <c r="F12073" s="140">
        <v>549.99</v>
      </c>
      <c r="G12073" s="139"/>
      <c r="H12073" s="88" t="s">
        <v>40328</v>
      </c>
    </row>
    <row r="12074" spans="1:8">
      <c r="A12074" s="139" t="s">
        <v>284</v>
      </c>
      <c r="B12074" s="139" t="s">
        <v>24259</v>
      </c>
      <c r="C12074" s="139" t="s">
        <v>24260</v>
      </c>
      <c r="D12074" s="140">
        <v>324.99</v>
      </c>
      <c r="E12074" s="139" t="s">
        <v>40806</v>
      </c>
      <c r="F12074" s="140">
        <v>519.99</v>
      </c>
      <c r="G12074" s="139"/>
      <c r="H12074" s="88" t="s">
        <v>40328</v>
      </c>
    </row>
    <row r="12075" spans="1:8">
      <c r="A12075" s="139" t="s">
        <v>284</v>
      </c>
      <c r="B12075" s="139" t="s">
        <v>24261</v>
      </c>
      <c r="C12075" s="139" t="s">
        <v>24262</v>
      </c>
      <c r="D12075" s="140">
        <v>343.74</v>
      </c>
      <c r="E12075" s="139" t="s">
        <v>40807</v>
      </c>
      <c r="F12075" s="140">
        <v>549.99</v>
      </c>
      <c r="G12075" s="139"/>
      <c r="H12075" s="88" t="s">
        <v>40328</v>
      </c>
    </row>
    <row r="12076" spans="1:8">
      <c r="A12076" s="139" t="s">
        <v>284</v>
      </c>
      <c r="B12076" s="139" t="s">
        <v>24263</v>
      </c>
      <c r="C12076" s="139" t="s">
        <v>24264</v>
      </c>
      <c r="D12076" s="140">
        <v>343.74</v>
      </c>
      <c r="E12076" s="139" t="s">
        <v>40808</v>
      </c>
      <c r="F12076" s="140">
        <v>549.99</v>
      </c>
      <c r="G12076" s="139"/>
      <c r="H12076" s="88" t="s">
        <v>40328</v>
      </c>
    </row>
    <row r="12077" spans="1:8">
      <c r="A12077" s="139" t="s">
        <v>284</v>
      </c>
      <c r="B12077" s="139" t="s">
        <v>24265</v>
      </c>
      <c r="C12077" s="139" t="s">
        <v>24266</v>
      </c>
      <c r="D12077" s="140">
        <v>343.74</v>
      </c>
      <c r="E12077" s="139" t="s">
        <v>40809</v>
      </c>
      <c r="F12077" s="140">
        <v>549.99</v>
      </c>
      <c r="G12077" s="139"/>
      <c r="H12077" s="88" t="s">
        <v>40328</v>
      </c>
    </row>
    <row r="12078" spans="1:8">
      <c r="A12078" s="139" t="s">
        <v>284</v>
      </c>
      <c r="B12078" s="139" t="s">
        <v>24267</v>
      </c>
      <c r="C12078" s="139" t="s">
        <v>24268</v>
      </c>
      <c r="D12078" s="140">
        <v>312.49</v>
      </c>
      <c r="E12078" s="139" t="s">
        <v>40810</v>
      </c>
      <c r="F12078" s="140">
        <v>499.99</v>
      </c>
      <c r="G12078" s="139"/>
      <c r="H12078" s="88" t="s">
        <v>40328</v>
      </c>
    </row>
    <row r="12079" spans="1:8">
      <c r="A12079" s="139" t="s">
        <v>284</v>
      </c>
      <c r="B12079" s="139" t="s">
        <v>24269</v>
      </c>
      <c r="C12079" s="139" t="s">
        <v>24270</v>
      </c>
      <c r="D12079" s="140">
        <v>343.74</v>
      </c>
      <c r="E12079" s="139" t="s">
        <v>40811</v>
      </c>
      <c r="F12079" s="140">
        <v>549.99</v>
      </c>
      <c r="G12079" s="139"/>
      <c r="H12079" s="88" t="s">
        <v>40328</v>
      </c>
    </row>
    <row r="12080" spans="1:8">
      <c r="A12080" s="139" t="s">
        <v>284</v>
      </c>
      <c r="B12080" s="139" t="s">
        <v>24271</v>
      </c>
      <c r="C12080" s="139" t="s">
        <v>24272</v>
      </c>
      <c r="D12080" s="140">
        <v>343.74</v>
      </c>
      <c r="E12080" s="139" t="s">
        <v>40812</v>
      </c>
      <c r="F12080" s="140">
        <v>549.99</v>
      </c>
      <c r="G12080" s="139"/>
      <c r="H12080" s="88" t="s">
        <v>40328</v>
      </c>
    </row>
    <row r="12081" spans="1:8">
      <c r="A12081" s="139" t="s">
        <v>284</v>
      </c>
      <c r="B12081" s="139" t="s">
        <v>24273</v>
      </c>
      <c r="C12081" s="139" t="s">
        <v>24274</v>
      </c>
      <c r="D12081" s="140">
        <v>324.99</v>
      </c>
      <c r="E12081" s="139" t="s">
        <v>40813</v>
      </c>
      <c r="F12081" s="140">
        <v>519.99</v>
      </c>
      <c r="G12081" s="139"/>
      <c r="H12081" s="88" t="s">
        <v>40328</v>
      </c>
    </row>
    <row r="12082" spans="1:8">
      <c r="A12082" s="139" t="s">
        <v>284</v>
      </c>
      <c r="B12082" s="139" t="s">
        <v>24275</v>
      </c>
      <c r="C12082" s="139" t="s">
        <v>24276</v>
      </c>
      <c r="D12082" s="140">
        <v>343.74</v>
      </c>
      <c r="E12082" s="139" t="s">
        <v>40814</v>
      </c>
      <c r="F12082" s="140">
        <v>549.99</v>
      </c>
      <c r="G12082" s="139"/>
      <c r="H12082" s="88" t="s">
        <v>40328</v>
      </c>
    </row>
    <row r="12083" spans="1:8">
      <c r="A12083" s="139" t="s">
        <v>284</v>
      </c>
      <c r="B12083" s="139" t="s">
        <v>24277</v>
      </c>
      <c r="C12083" s="139" t="s">
        <v>24278</v>
      </c>
      <c r="D12083" s="140">
        <v>343.74</v>
      </c>
      <c r="E12083" s="139" t="s">
        <v>40815</v>
      </c>
      <c r="F12083" s="140">
        <v>549.99</v>
      </c>
      <c r="G12083" s="139"/>
      <c r="H12083" s="88" t="s">
        <v>40328</v>
      </c>
    </row>
    <row r="12084" spans="1:8">
      <c r="A12084" s="139" t="s">
        <v>284</v>
      </c>
      <c r="B12084" s="139" t="s">
        <v>24279</v>
      </c>
      <c r="C12084" s="139" t="s">
        <v>24280</v>
      </c>
      <c r="D12084" s="140">
        <v>343.74</v>
      </c>
      <c r="E12084" s="139" t="s">
        <v>40816</v>
      </c>
      <c r="F12084" s="140">
        <v>549.99</v>
      </c>
      <c r="G12084" s="139"/>
      <c r="H12084" s="88" t="s">
        <v>40328</v>
      </c>
    </row>
    <row r="12085" spans="1:8">
      <c r="A12085" s="139" t="s">
        <v>284</v>
      </c>
      <c r="B12085" s="139" t="s">
        <v>24281</v>
      </c>
      <c r="C12085" s="139" t="s">
        <v>24282</v>
      </c>
      <c r="D12085" s="140">
        <v>312.49</v>
      </c>
      <c r="E12085" s="139" t="s">
        <v>40817</v>
      </c>
      <c r="F12085" s="140">
        <v>499.99</v>
      </c>
      <c r="G12085" s="139"/>
      <c r="H12085" s="88" t="s">
        <v>40328</v>
      </c>
    </row>
    <row r="12086" spans="1:8">
      <c r="A12086" s="139" t="s">
        <v>284</v>
      </c>
      <c r="B12086" s="139" t="s">
        <v>24283</v>
      </c>
      <c r="C12086" s="139" t="s">
        <v>24284</v>
      </c>
      <c r="D12086" s="140">
        <v>343.74</v>
      </c>
      <c r="E12086" s="139" t="s">
        <v>40818</v>
      </c>
      <c r="F12086" s="140">
        <v>549.99</v>
      </c>
      <c r="G12086" s="139"/>
      <c r="H12086" s="88" t="s">
        <v>40328</v>
      </c>
    </row>
    <row r="12087" spans="1:8">
      <c r="A12087" s="139" t="s">
        <v>284</v>
      </c>
      <c r="B12087" s="139" t="s">
        <v>24285</v>
      </c>
      <c r="C12087" s="139" t="s">
        <v>24286</v>
      </c>
      <c r="D12087" s="140">
        <v>343.74</v>
      </c>
      <c r="E12087" s="139" t="s">
        <v>40819</v>
      </c>
      <c r="F12087" s="140">
        <v>549.99</v>
      </c>
      <c r="G12087" s="139"/>
      <c r="H12087" s="88" t="s">
        <v>40328</v>
      </c>
    </row>
    <row r="12088" spans="1:8">
      <c r="A12088" s="139" t="s">
        <v>284</v>
      </c>
      <c r="B12088" s="139" t="s">
        <v>24287</v>
      </c>
      <c r="C12088" s="139" t="s">
        <v>24288</v>
      </c>
      <c r="D12088" s="140">
        <v>324.99</v>
      </c>
      <c r="E12088" s="139" t="s">
        <v>40820</v>
      </c>
      <c r="F12088" s="140">
        <v>519.99</v>
      </c>
      <c r="G12088" s="139"/>
      <c r="H12088" s="88" t="s">
        <v>40328</v>
      </c>
    </row>
    <row r="12089" spans="1:8">
      <c r="A12089" s="139" t="s">
        <v>284</v>
      </c>
      <c r="B12089" s="139" t="s">
        <v>24289</v>
      </c>
      <c r="C12089" s="139" t="s">
        <v>24290</v>
      </c>
      <c r="D12089" s="140">
        <v>343.74</v>
      </c>
      <c r="E12089" s="139" t="s">
        <v>40821</v>
      </c>
      <c r="F12089" s="140">
        <v>549.99</v>
      </c>
      <c r="G12089" s="139"/>
      <c r="H12089" s="88" t="s">
        <v>40328</v>
      </c>
    </row>
    <row r="12090" spans="1:8">
      <c r="A12090" s="139" t="s">
        <v>284</v>
      </c>
      <c r="B12090" s="139" t="s">
        <v>24291</v>
      </c>
      <c r="C12090" s="139" t="s">
        <v>24292</v>
      </c>
      <c r="D12090" s="140">
        <v>343.74</v>
      </c>
      <c r="E12090" s="139" t="s">
        <v>40822</v>
      </c>
      <c r="F12090" s="140">
        <v>549.99</v>
      </c>
      <c r="G12090" s="139"/>
      <c r="H12090" s="88" t="s">
        <v>40328</v>
      </c>
    </row>
    <row r="12091" spans="1:8">
      <c r="A12091" s="139" t="s">
        <v>284</v>
      </c>
      <c r="B12091" s="139" t="s">
        <v>24293</v>
      </c>
      <c r="C12091" s="139" t="s">
        <v>24294</v>
      </c>
      <c r="D12091" s="140">
        <v>343.74</v>
      </c>
      <c r="E12091" s="139" t="s">
        <v>40823</v>
      </c>
      <c r="F12091" s="140">
        <v>549.99</v>
      </c>
      <c r="G12091" s="139"/>
      <c r="H12091" s="88" t="s">
        <v>40328</v>
      </c>
    </row>
    <row r="12092" spans="1:8">
      <c r="A12092" s="139" t="s">
        <v>284</v>
      </c>
      <c r="B12092" s="139" t="s">
        <v>24295</v>
      </c>
      <c r="C12092" s="139" t="s">
        <v>24296</v>
      </c>
      <c r="D12092" s="140">
        <v>312.49</v>
      </c>
      <c r="E12092" s="139" t="s">
        <v>40824</v>
      </c>
      <c r="F12092" s="140">
        <v>499.99</v>
      </c>
      <c r="G12092" s="139"/>
      <c r="H12092" s="88" t="s">
        <v>40328</v>
      </c>
    </row>
    <row r="12093" spans="1:8">
      <c r="A12093" s="139" t="s">
        <v>284</v>
      </c>
      <c r="B12093" s="139" t="s">
        <v>24297</v>
      </c>
      <c r="C12093" s="139" t="s">
        <v>24298</v>
      </c>
      <c r="D12093" s="140">
        <v>343.74</v>
      </c>
      <c r="E12093" s="139" t="s">
        <v>40825</v>
      </c>
      <c r="F12093" s="140">
        <v>549.99</v>
      </c>
      <c r="G12093" s="139"/>
      <c r="H12093" s="88" t="s">
        <v>40328</v>
      </c>
    </row>
    <row r="12094" spans="1:8">
      <c r="A12094" s="139" t="s">
        <v>284</v>
      </c>
      <c r="B12094" s="139" t="s">
        <v>24299</v>
      </c>
      <c r="C12094" s="139" t="s">
        <v>24300</v>
      </c>
      <c r="D12094" s="140">
        <v>343.74</v>
      </c>
      <c r="E12094" s="139" t="s">
        <v>40826</v>
      </c>
      <c r="F12094" s="140">
        <v>549.99</v>
      </c>
      <c r="G12094" s="139"/>
      <c r="H12094" s="88" t="s">
        <v>40328</v>
      </c>
    </row>
    <row r="12095" spans="1:8">
      <c r="A12095" s="139" t="s">
        <v>284</v>
      </c>
      <c r="B12095" s="139" t="s">
        <v>24301</v>
      </c>
      <c r="C12095" s="139" t="s">
        <v>24302</v>
      </c>
      <c r="D12095" s="140">
        <v>324.99</v>
      </c>
      <c r="E12095" s="139" t="s">
        <v>40827</v>
      </c>
      <c r="F12095" s="140">
        <v>519.99</v>
      </c>
      <c r="G12095" s="139"/>
      <c r="H12095" s="88" t="s">
        <v>40328</v>
      </c>
    </row>
    <row r="12096" spans="1:8">
      <c r="A12096" s="139" t="s">
        <v>284</v>
      </c>
      <c r="B12096" s="139" t="s">
        <v>24303</v>
      </c>
      <c r="C12096" s="139" t="s">
        <v>24304</v>
      </c>
      <c r="D12096" s="140">
        <v>343.74</v>
      </c>
      <c r="E12096" s="139" t="s">
        <v>40828</v>
      </c>
      <c r="F12096" s="140">
        <v>549.99</v>
      </c>
      <c r="G12096" s="139"/>
      <c r="H12096" s="88" t="s">
        <v>40328</v>
      </c>
    </row>
    <row r="12097" spans="1:8">
      <c r="A12097" s="139" t="s">
        <v>284</v>
      </c>
      <c r="B12097" s="139" t="s">
        <v>24305</v>
      </c>
      <c r="C12097" s="139" t="s">
        <v>24306</v>
      </c>
      <c r="D12097" s="140">
        <v>343.74</v>
      </c>
      <c r="E12097" s="139" t="s">
        <v>40829</v>
      </c>
      <c r="F12097" s="140">
        <v>549.99</v>
      </c>
      <c r="G12097" s="139"/>
      <c r="H12097" s="88" t="s">
        <v>40328</v>
      </c>
    </row>
    <row r="12098" spans="1:8">
      <c r="A12098" s="139" t="s">
        <v>284</v>
      </c>
      <c r="B12098" s="139" t="s">
        <v>24307</v>
      </c>
      <c r="C12098" s="139" t="s">
        <v>24308</v>
      </c>
      <c r="D12098" s="140">
        <v>343.74</v>
      </c>
      <c r="E12098" s="139" t="s">
        <v>40830</v>
      </c>
      <c r="F12098" s="140">
        <v>549.99</v>
      </c>
      <c r="G12098" s="139"/>
      <c r="H12098" s="88" t="s">
        <v>40328</v>
      </c>
    </row>
    <row r="12099" spans="1:8">
      <c r="A12099" s="139" t="s">
        <v>284</v>
      </c>
      <c r="B12099" s="139" t="s">
        <v>24309</v>
      </c>
      <c r="C12099" s="139" t="s">
        <v>24310</v>
      </c>
      <c r="D12099" s="140">
        <v>312.49</v>
      </c>
      <c r="E12099" s="139" t="s">
        <v>40831</v>
      </c>
      <c r="F12099" s="140">
        <v>499.99</v>
      </c>
      <c r="G12099" s="139"/>
      <c r="H12099" s="88" t="s">
        <v>40328</v>
      </c>
    </row>
    <row r="12100" spans="1:8">
      <c r="A12100" s="139" t="s">
        <v>284</v>
      </c>
      <c r="B12100" s="139" t="s">
        <v>24311</v>
      </c>
      <c r="C12100" s="139" t="s">
        <v>24312</v>
      </c>
      <c r="D12100" s="140">
        <v>343.74</v>
      </c>
      <c r="E12100" s="139" t="s">
        <v>40832</v>
      </c>
      <c r="F12100" s="140">
        <v>549.99</v>
      </c>
      <c r="G12100" s="139"/>
      <c r="H12100" s="88" t="s">
        <v>40328</v>
      </c>
    </row>
    <row r="12101" spans="1:8">
      <c r="A12101" s="139" t="s">
        <v>284</v>
      </c>
      <c r="B12101" s="139" t="s">
        <v>24313</v>
      </c>
      <c r="C12101" s="139" t="s">
        <v>24314</v>
      </c>
      <c r="D12101" s="140">
        <v>343.74</v>
      </c>
      <c r="E12101" s="139" t="s">
        <v>40833</v>
      </c>
      <c r="F12101" s="140">
        <v>549.99</v>
      </c>
      <c r="G12101" s="139"/>
      <c r="H12101" s="88" t="s">
        <v>40328</v>
      </c>
    </row>
    <row r="12102" spans="1:8">
      <c r="A12102" s="139" t="s">
        <v>284</v>
      </c>
      <c r="B12102" s="139" t="s">
        <v>24315</v>
      </c>
      <c r="C12102" s="139" t="s">
        <v>24316</v>
      </c>
      <c r="D12102" s="140">
        <v>324.99</v>
      </c>
      <c r="E12102" s="139" t="s">
        <v>40834</v>
      </c>
      <c r="F12102" s="140">
        <v>519.99</v>
      </c>
      <c r="G12102" s="139"/>
      <c r="H12102" s="88" t="s">
        <v>40328</v>
      </c>
    </row>
    <row r="12103" spans="1:8">
      <c r="A12103" s="139" t="s">
        <v>284</v>
      </c>
      <c r="B12103" s="139" t="s">
        <v>24317</v>
      </c>
      <c r="C12103" s="139" t="s">
        <v>24318</v>
      </c>
      <c r="D12103" s="140">
        <v>343.74</v>
      </c>
      <c r="E12103" s="139" t="s">
        <v>40835</v>
      </c>
      <c r="F12103" s="140">
        <v>549.99</v>
      </c>
      <c r="G12103" s="139"/>
      <c r="H12103" s="88" t="s">
        <v>40328</v>
      </c>
    </row>
    <row r="12104" spans="1:8">
      <c r="A12104" s="139" t="s">
        <v>284</v>
      </c>
      <c r="B12104" s="139" t="s">
        <v>24319</v>
      </c>
      <c r="C12104" s="139" t="s">
        <v>24320</v>
      </c>
      <c r="D12104" s="140">
        <v>343.74</v>
      </c>
      <c r="E12104" s="139" t="s">
        <v>40836</v>
      </c>
      <c r="F12104" s="140">
        <v>549.99</v>
      </c>
      <c r="G12104" s="139"/>
      <c r="H12104" s="88" t="s">
        <v>40328</v>
      </c>
    </row>
    <row r="12105" spans="1:8">
      <c r="A12105" s="139" t="s">
        <v>284</v>
      </c>
      <c r="B12105" s="139" t="s">
        <v>24321</v>
      </c>
      <c r="C12105" s="139" t="s">
        <v>24322</v>
      </c>
      <c r="D12105" s="140">
        <v>343.74</v>
      </c>
      <c r="E12105" s="139" t="s">
        <v>40837</v>
      </c>
      <c r="F12105" s="140">
        <v>549.99</v>
      </c>
      <c r="G12105" s="139"/>
      <c r="H12105" s="88" t="s">
        <v>40328</v>
      </c>
    </row>
    <row r="12106" spans="1:8">
      <c r="A12106" s="139" t="s">
        <v>284</v>
      </c>
      <c r="B12106" s="139" t="s">
        <v>24323</v>
      </c>
      <c r="C12106" s="139" t="s">
        <v>24324</v>
      </c>
      <c r="D12106" s="140">
        <v>312.49</v>
      </c>
      <c r="E12106" s="139" t="s">
        <v>40838</v>
      </c>
      <c r="F12106" s="140">
        <v>499.99</v>
      </c>
      <c r="G12106" s="139"/>
      <c r="H12106" s="88" t="s">
        <v>40328</v>
      </c>
    </row>
    <row r="12107" spans="1:8">
      <c r="A12107" s="139" t="s">
        <v>284</v>
      </c>
      <c r="B12107" s="139" t="s">
        <v>24325</v>
      </c>
      <c r="C12107" s="139" t="s">
        <v>24326</v>
      </c>
      <c r="D12107" s="140">
        <v>343.74</v>
      </c>
      <c r="E12107" s="139" t="s">
        <v>40839</v>
      </c>
      <c r="F12107" s="140">
        <v>549.99</v>
      </c>
      <c r="G12107" s="139"/>
      <c r="H12107" s="88" t="s">
        <v>40328</v>
      </c>
    </row>
    <row r="12108" spans="1:8">
      <c r="A12108" s="139" t="s">
        <v>284</v>
      </c>
      <c r="B12108" s="139" t="s">
        <v>24327</v>
      </c>
      <c r="C12108" s="139" t="s">
        <v>24328</v>
      </c>
      <c r="D12108" s="140">
        <v>343.74</v>
      </c>
      <c r="E12108" s="139" t="s">
        <v>40840</v>
      </c>
      <c r="F12108" s="140">
        <v>549.99</v>
      </c>
      <c r="G12108" s="139"/>
      <c r="H12108" s="88" t="s">
        <v>40328</v>
      </c>
    </row>
    <row r="12109" spans="1:8">
      <c r="A12109" s="139" t="s">
        <v>284</v>
      </c>
      <c r="B12109" s="139" t="s">
        <v>24329</v>
      </c>
      <c r="C12109" s="139" t="s">
        <v>24330</v>
      </c>
      <c r="D12109" s="140">
        <v>324.99</v>
      </c>
      <c r="E12109" s="139" t="s">
        <v>40841</v>
      </c>
      <c r="F12109" s="140">
        <v>519.99</v>
      </c>
      <c r="G12109" s="139"/>
      <c r="H12109" s="88" t="s">
        <v>40328</v>
      </c>
    </row>
    <row r="12110" spans="1:8">
      <c r="A12110" s="139" t="s">
        <v>284</v>
      </c>
      <c r="B12110" s="139" t="s">
        <v>24331</v>
      </c>
      <c r="C12110" s="139" t="s">
        <v>24332</v>
      </c>
      <c r="D12110" s="140">
        <v>343.74</v>
      </c>
      <c r="E12110" s="139" t="s">
        <v>40842</v>
      </c>
      <c r="F12110" s="140">
        <v>549.99</v>
      </c>
      <c r="G12110" s="139"/>
      <c r="H12110" s="88" t="s">
        <v>40328</v>
      </c>
    </row>
    <row r="12111" spans="1:8">
      <c r="A12111" s="139" t="s">
        <v>284</v>
      </c>
      <c r="B12111" s="139" t="s">
        <v>24333</v>
      </c>
      <c r="C12111" s="139" t="s">
        <v>24334</v>
      </c>
      <c r="D12111" s="140">
        <v>343.74</v>
      </c>
      <c r="E12111" s="139" t="s">
        <v>40843</v>
      </c>
      <c r="F12111" s="140">
        <v>549.99</v>
      </c>
      <c r="G12111" s="139"/>
      <c r="H12111" s="88" t="s">
        <v>40328</v>
      </c>
    </row>
    <row r="12112" spans="1:8">
      <c r="A12112" s="139" t="s">
        <v>284</v>
      </c>
      <c r="B12112" s="139" t="s">
        <v>24335</v>
      </c>
      <c r="C12112" s="139" t="s">
        <v>24336</v>
      </c>
      <c r="D12112" s="140">
        <v>343.74</v>
      </c>
      <c r="E12112" s="139" t="s">
        <v>40844</v>
      </c>
      <c r="F12112" s="140">
        <v>549.99</v>
      </c>
      <c r="G12112" s="139"/>
      <c r="H12112" s="88" t="s">
        <v>40328</v>
      </c>
    </row>
    <row r="12113" spans="1:8">
      <c r="A12113" s="139" t="s">
        <v>284</v>
      </c>
      <c r="B12113" s="139" t="s">
        <v>24337</v>
      </c>
      <c r="C12113" s="139" t="s">
        <v>24338</v>
      </c>
      <c r="D12113" s="140">
        <v>312.49</v>
      </c>
      <c r="E12113" s="139" t="s">
        <v>40845</v>
      </c>
      <c r="F12113" s="140">
        <v>499.99</v>
      </c>
      <c r="G12113" s="139"/>
      <c r="H12113" s="88" t="s">
        <v>40328</v>
      </c>
    </row>
    <row r="12114" spans="1:8">
      <c r="A12114" s="139" t="s">
        <v>284</v>
      </c>
      <c r="B12114" s="139" t="s">
        <v>24339</v>
      </c>
      <c r="C12114" s="139" t="s">
        <v>24340</v>
      </c>
      <c r="D12114" s="140">
        <v>343.74</v>
      </c>
      <c r="E12114" s="139" t="s">
        <v>40846</v>
      </c>
      <c r="F12114" s="140">
        <v>549.99</v>
      </c>
      <c r="G12114" s="139"/>
      <c r="H12114" s="88" t="s">
        <v>40328</v>
      </c>
    </row>
    <row r="12115" spans="1:8">
      <c r="A12115" s="139" t="s">
        <v>284</v>
      </c>
      <c r="B12115" s="139" t="s">
        <v>24341</v>
      </c>
      <c r="C12115" s="139" t="s">
        <v>24342</v>
      </c>
      <c r="D12115" s="140">
        <v>343.74</v>
      </c>
      <c r="E12115" s="139" t="s">
        <v>40847</v>
      </c>
      <c r="F12115" s="140">
        <v>549.99</v>
      </c>
      <c r="G12115" s="139"/>
      <c r="H12115" s="88" t="s">
        <v>40328</v>
      </c>
    </row>
    <row r="12116" spans="1:8">
      <c r="A12116" s="139" t="s">
        <v>284</v>
      </c>
      <c r="B12116" s="139" t="s">
        <v>24343</v>
      </c>
      <c r="C12116" s="139" t="s">
        <v>24344</v>
      </c>
      <c r="D12116" s="140">
        <v>137.49</v>
      </c>
      <c r="E12116" s="139" t="s">
        <v>40848</v>
      </c>
      <c r="F12116" s="140">
        <v>219.99</v>
      </c>
      <c r="G12116" s="139"/>
      <c r="H12116" s="88" t="s">
        <v>40328</v>
      </c>
    </row>
    <row r="12117" spans="1:8">
      <c r="A12117" s="139" t="s">
        <v>284</v>
      </c>
      <c r="B12117" s="139" t="s">
        <v>24345</v>
      </c>
      <c r="C12117" s="139" t="s">
        <v>24346</v>
      </c>
      <c r="D12117" s="140">
        <v>156.24</v>
      </c>
      <c r="E12117" s="139" t="s">
        <v>40849</v>
      </c>
      <c r="F12117" s="140">
        <v>249.99</v>
      </c>
      <c r="G12117" s="139"/>
      <c r="H12117" s="88" t="s">
        <v>40328</v>
      </c>
    </row>
    <row r="12118" spans="1:8">
      <c r="A12118" s="139" t="s">
        <v>284</v>
      </c>
      <c r="B12118" s="139" t="s">
        <v>24347</v>
      </c>
      <c r="C12118" s="139" t="s">
        <v>24348</v>
      </c>
      <c r="D12118" s="140">
        <v>156.24</v>
      </c>
      <c r="E12118" s="139" t="s">
        <v>40850</v>
      </c>
      <c r="F12118" s="140">
        <v>249.99</v>
      </c>
      <c r="G12118" s="139"/>
      <c r="H12118" s="88" t="s">
        <v>40328</v>
      </c>
    </row>
    <row r="12119" spans="1:8">
      <c r="A12119" s="139" t="s">
        <v>284</v>
      </c>
      <c r="B12119" s="139" t="s">
        <v>24349</v>
      </c>
      <c r="C12119" s="139" t="s">
        <v>24350</v>
      </c>
      <c r="D12119" s="140">
        <v>156.24</v>
      </c>
      <c r="E12119" s="139" t="s">
        <v>40851</v>
      </c>
      <c r="F12119" s="140">
        <v>249.99</v>
      </c>
      <c r="G12119" s="139"/>
      <c r="H12119" s="88" t="s">
        <v>40328</v>
      </c>
    </row>
    <row r="12120" spans="1:8">
      <c r="A12120" s="139" t="s">
        <v>284</v>
      </c>
      <c r="B12120" s="139" t="s">
        <v>24351</v>
      </c>
      <c r="C12120" s="139" t="s">
        <v>24352</v>
      </c>
      <c r="D12120" s="140">
        <v>124.99</v>
      </c>
      <c r="E12120" s="139" t="s">
        <v>40852</v>
      </c>
      <c r="F12120" s="140">
        <v>199.99</v>
      </c>
      <c r="G12120" s="139"/>
      <c r="H12120" s="88" t="s">
        <v>40328</v>
      </c>
    </row>
    <row r="12121" spans="1:8">
      <c r="A12121" s="139" t="s">
        <v>284</v>
      </c>
      <c r="B12121" s="139" t="s">
        <v>24353</v>
      </c>
      <c r="C12121" s="139" t="s">
        <v>24354</v>
      </c>
      <c r="D12121" s="140">
        <v>156.24</v>
      </c>
      <c r="E12121" s="139" t="s">
        <v>40853</v>
      </c>
      <c r="F12121" s="140">
        <v>249.99</v>
      </c>
      <c r="G12121" s="139"/>
      <c r="H12121" s="88" t="s">
        <v>40328</v>
      </c>
    </row>
    <row r="12122" spans="1:8">
      <c r="A12122" s="139" t="s">
        <v>284</v>
      </c>
      <c r="B12122" s="139" t="s">
        <v>24355</v>
      </c>
      <c r="C12122" s="139" t="s">
        <v>24356</v>
      </c>
      <c r="D12122" s="140">
        <v>156.24</v>
      </c>
      <c r="E12122" s="139" t="s">
        <v>40854</v>
      </c>
      <c r="F12122" s="140">
        <v>249.99</v>
      </c>
      <c r="G12122" s="139"/>
      <c r="H12122" s="88" t="s">
        <v>40328</v>
      </c>
    </row>
    <row r="12123" spans="1:8">
      <c r="A12123" s="139" t="s">
        <v>284</v>
      </c>
      <c r="B12123" s="139" t="s">
        <v>24357</v>
      </c>
      <c r="C12123" s="139" t="s">
        <v>24358</v>
      </c>
      <c r="D12123" s="140">
        <v>137.49</v>
      </c>
      <c r="E12123" s="139" t="s">
        <v>40855</v>
      </c>
      <c r="F12123" s="140">
        <v>219.99</v>
      </c>
      <c r="G12123" s="139"/>
      <c r="H12123" s="88" t="s">
        <v>40328</v>
      </c>
    </row>
    <row r="12124" spans="1:8">
      <c r="A12124" s="139" t="s">
        <v>284</v>
      </c>
      <c r="B12124" s="139" t="s">
        <v>24359</v>
      </c>
      <c r="C12124" s="139" t="s">
        <v>24360</v>
      </c>
      <c r="D12124" s="140">
        <v>156.24</v>
      </c>
      <c r="E12124" s="139" t="s">
        <v>40856</v>
      </c>
      <c r="F12124" s="140">
        <v>249.99</v>
      </c>
      <c r="G12124" s="139"/>
      <c r="H12124" s="88" t="s">
        <v>40328</v>
      </c>
    </row>
    <row r="12125" spans="1:8">
      <c r="A12125" s="139" t="s">
        <v>284</v>
      </c>
      <c r="B12125" s="139" t="s">
        <v>24361</v>
      </c>
      <c r="C12125" s="139" t="s">
        <v>24362</v>
      </c>
      <c r="D12125" s="140">
        <v>156.24</v>
      </c>
      <c r="E12125" s="139" t="s">
        <v>40857</v>
      </c>
      <c r="F12125" s="140">
        <v>249.99</v>
      </c>
      <c r="G12125" s="139"/>
      <c r="H12125" s="88" t="s">
        <v>40328</v>
      </c>
    </row>
    <row r="12126" spans="1:8">
      <c r="A12126" s="139" t="s">
        <v>284</v>
      </c>
      <c r="B12126" s="139" t="s">
        <v>24363</v>
      </c>
      <c r="C12126" s="139" t="s">
        <v>24364</v>
      </c>
      <c r="D12126" s="140">
        <v>156.24</v>
      </c>
      <c r="E12126" s="139" t="s">
        <v>40858</v>
      </c>
      <c r="F12126" s="140">
        <v>249.99</v>
      </c>
      <c r="G12126" s="139"/>
      <c r="H12126" s="88" t="s">
        <v>40328</v>
      </c>
    </row>
    <row r="12127" spans="1:8">
      <c r="A12127" s="139" t="s">
        <v>284</v>
      </c>
      <c r="B12127" s="139" t="s">
        <v>24365</v>
      </c>
      <c r="C12127" s="139" t="s">
        <v>24366</v>
      </c>
      <c r="D12127" s="140">
        <v>124.99</v>
      </c>
      <c r="E12127" s="139" t="s">
        <v>40859</v>
      </c>
      <c r="F12127" s="140">
        <v>199.99</v>
      </c>
      <c r="G12127" s="139"/>
      <c r="H12127" s="88" t="s">
        <v>40328</v>
      </c>
    </row>
    <row r="12128" spans="1:8">
      <c r="A12128" s="139" t="s">
        <v>284</v>
      </c>
      <c r="B12128" s="139" t="s">
        <v>24367</v>
      </c>
      <c r="C12128" s="139" t="s">
        <v>24368</v>
      </c>
      <c r="D12128" s="140">
        <v>156.24</v>
      </c>
      <c r="E12128" s="139" t="s">
        <v>40860</v>
      </c>
      <c r="F12128" s="140">
        <v>249.99</v>
      </c>
      <c r="G12128" s="139"/>
      <c r="H12128" s="88" t="s">
        <v>40328</v>
      </c>
    </row>
    <row r="12129" spans="1:8">
      <c r="A12129" s="139" t="s">
        <v>284</v>
      </c>
      <c r="B12129" s="139" t="s">
        <v>24369</v>
      </c>
      <c r="C12129" s="139" t="s">
        <v>24370</v>
      </c>
      <c r="D12129" s="140">
        <v>156.24</v>
      </c>
      <c r="E12129" s="139" t="s">
        <v>40861</v>
      </c>
      <c r="F12129" s="140">
        <v>249.99</v>
      </c>
      <c r="G12129" s="139"/>
      <c r="H12129" s="88" t="s">
        <v>40328</v>
      </c>
    </row>
    <row r="12130" spans="1:8">
      <c r="A12130" s="139" t="s">
        <v>284</v>
      </c>
      <c r="B12130" s="139" t="s">
        <v>24371</v>
      </c>
      <c r="C12130" s="139" t="s">
        <v>24372</v>
      </c>
      <c r="D12130" s="140">
        <v>137.49</v>
      </c>
      <c r="E12130" s="139" t="s">
        <v>40862</v>
      </c>
      <c r="F12130" s="140">
        <v>219.99</v>
      </c>
      <c r="G12130" s="139"/>
      <c r="H12130" s="88" t="s">
        <v>40328</v>
      </c>
    </row>
    <row r="12131" spans="1:8">
      <c r="A12131" s="139" t="s">
        <v>284</v>
      </c>
      <c r="B12131" s="139" t="s">
        <v>24373</v>
      </c>
      <c r="C12131" s="139" t="s">
        <v>24374</v>
      </c>
      <c r="D12131" s="140">
        <v>156.24</v>
      </c>
      <c r="E12131" s="139" t="s">
        <v>40863</v>
      </c>
      <c r="F12131" s="140">
        <v>249.99</v>
      </c>
      <c r="G12131" s="139"/>
      <c r="H12131" s="88" t="s">
        <v>40328</v>
      </c>
    </row>
    <row r="12132" spans="1:8">
      <c r="A12132" s="139" t="s">
        <v>284</v>
      </c>
      <c r="B12132" s="139" t="s">
        <v>24375</v>
      </c>
      <c r="C12132" s="139" t="s">
        <v>24376</v>
      </c>
      <c r="D12132" s="140">
        <v>156.24</v>
      </c>
      <c r="E12132" s="139" t="s">
        <v>40864</v>
      </c>
      <c r="F12132" s="140">
        <v>249.99</v>
      </c>
      <c r="G12132" s="139"/>
      <c r="H12132" s="88" t="s">
        <v>40328</v>
      </c>
    </row>
    <row r="12133" spans="1:8">
      <c r="A12133" s="139" t="s">
        <v>284</v>
      </c>
      <c r="B12133" s="139" t="s">
        <v>24377</v>
      </c>
      <c r="C12133" s="139" t="s">
        <v>24378</v>
      </c>
      <c r="D12133" s="140">
        <v>156.24</v>
      </c>
      <c r="E12133" s="139" t="s">
        <v>40865</v>
      </c>
      <c r="F12133" s="140">
        <v>249.99</v>
      </c>
      <c r="G12133" s="139"/>
      <c r="H12133" s="88" t="s">
        <v>40328</v>
      </c>
    </row>
    <row r="12134" spans="1:8">
      <c r="A12134" s="139" t="s">
        <v>284</v>
      </c>
      <c r="B12134" s="139" t="s">
        <v>24379</v>
      </c>
      <c r="C12134" s="139" t="s">
        <v>24380</v>
      </c>
      <c r="D12134" s="140">
        <v>124.99</v>
      </c>
      <c r="E12134" s="139" t="s">
        <v>40866</v>
      </c>
      <c r="F12134" s="140">
        <v>199.99</v>
      </c>
      <c r="G12134" s="139"/>
      <c r="H12134" s="88" t="s">
        <v>40328</v>
      </c>
    </row>
    <row r="12135" spans="1:8">
      <c r="A12135" s="139" t="s">
        <v>284</v>
      </c>
      <c r="B12135" s="139" t="s">
        <v>24381</v>
      </c>
      <c r="C12135" s="139" t="s">
        <v>24382</v>
      </c>
      <c r="D12135" s="140">
        <v>156.24</v>
      </c>
      <c r="E12135" s="139" t="s">
        <v>40867</v>
      </c>
      <c r="F12135" s="140">
        <v>249.99</v>
      </c>
      <c r="G12135" s="139"/>
      <c r="H12135" s="88" t="s">
        <v>40328</v>
      </c>
    </row>
    <row r="12136" spans="1:8">
      <c r="A12136" s="139" t="s">
        <v>284</v>
      </c>
      <c r="B12136" s="139" t="s">
        <v>24383</v>
      </c>
      <c r="C12136" s="139" t="s">
        <v>24384</v>
      </c>
      <c r="D12136" s="140">
        <v>156.24</v>
      </c>
      <c r="E12136" s="139" t="s">
        <v>40868</v>
      </c>
      <c r="F12136" s="140">
        <v>249.99</v>
      </c>
      <c r="G12136" s="139"/>
      <c r="H12136" s="88" t="s">
        <v>40328</v>
      </c>
    </row>
    <row r="12137" spans="1:8">
      <c r="A12137" s="139" t="s">
        <v>284</v>
      </c>
      <c r="B12137" s="139" t="s">
        <v>24385</v>
      </c>
      <c r="C12137" s="139" t="s">
        <v>24386</v>
      </c>
      <c r="D12137" s="140">
        <v>137.49</v>
      </c>
      <c r="E12137" s="139" t="s">
        <v>40869</v>
      </c>
      <c r="F12137" s="140">
        <v>219.99</v>
      </c>
      <c r="G12137" s="139"/>
      <c r="H12137" s="88" t="s">
        <v>40328</v>
      </c>
    </row>
    <row r="12138" spans="1:8">
      <c r="A12138" s="139" t="s">
        <v>284</v>
      </c>
      <c r="B12138" s="139" t="s">
        <v>24387</v>
      </c>
      <c r="C12138" s="139" t="s">
        <v>24388</v>
      </c>
      <c r="D12138" s="140">
        <v>156.24</v>
      </c>
      <c r="E12138" s="139" t="s">
        <v>40870</v>
      </c>
      <c r="F12138" s="140">
        <v>249.99</v>
      </c>
      <c r="G12138" s="139"/>
      <c r="H12138" s="88" t="s">
        <v>40328</v>
      </c>
    </row>
    <row r="12139" spans="1:8">
      <c r="A12139" s="139" t="s">
        <v>284</v>
      </c>
      <c r="B12139" s="139" t="s">
        <v>24389</v>
      </c>
      <c r="C12139" s="139" t="s">
        <v>24390</v>
      </c>
      <c r="D12139" s="140">
        <v>156.24</v>
      </c>
      <c r="E12139" s="139" t="s">
        <v>40871</v>
      </c>
      <c r="F12139" s="140">
        <v>249.99</v>
      </c>
      <c r="G12139" s="139"/>
      <c r="H12139" s="88" t="s">
        <v>40328</v>
      </c>
    </row>
    <row r="12140" spans="1:8">
      <c r="A12140" s="139" t="s">
        <v>284</v>
      </c>
      <c r="B12140" s="139" t="s">
        <v>24391</v>
      </c>
      <c r="C12140" s="139" t="s">
        <v>24392</v>
      </c>
      <c r="D12140" s="140">
        <v>156.24</v>
      </c>
      <c r="E12140" s="139" t="s">
        <v>40872</v>
      </c>
      <c r="F12140" s="140">
        <v>249.99</v>
      </c>
      <c r="G12140" s="139"/>
      <c r="H12140" s="88" t="s">
        <v>40328</v>
      </c>
    </row>
    <row r="12141" spans="1:8">
      <c r="A12141" s="139" t="s">
        <v>284</v>
      </c>
      <c r="B12141" s="139" t="s">
        <v>24393</v>
      </c>
      <c r="C12141" s="139" t="s">
        <v>24394</v>
      </c>
      <c r="D12141" s="140">
        <v>124.99</v>
      </c>
      <c r="E12141" s="139" t="s">
        <v>40873</v>
      </c>
      <c r="F12141" s="140">
        <v>199.99</v>
      </c>
      <c r="G12141" s="139"/>
      <c r="H12141" s="88" t="s">
        <v>40328</v>
      </c>
    </row>
    <row r="12142" spans="1:8">
      <c r="A12142" s="139" t="s">
        <v>284</v>
      </c>
      <c r="B12142" s="139" t="s">
        <v>24395</v>
      </c>
      <c r="C12142" s="139" t="s">
        <v>24396</v>
      </c>
      <c r="D12142" s="140">
        <v>156.24</v>
      </c>
      <c r="E12142" s="139" t="s">
        <v>40874</v>
      </c>
      <c r="F12142" s="140">
        <v>249.99</v>
      </c>
      <c r="G12142" s="139"/>
      <c r="H12142" s="88" t="s">
        <v>40328</v>
      </c>
    </row>
    <row r="12143" spans="1:8">
      <c r="A12143" s="139" t="s">
        <v>284</v>
      </c>
      <c r="B12143" s="139" t="s">
        <v>24397</v>
      </c>
      <c r="C12143" s="139" t="s">
        <v>24398</v>
      </c>
      <c r="D12143" s="140">
        <v>156.24</v>
      </c>
      <c r="E12143" s="139" t="s">
        <v>40875</v>
      </c>
      <c r="F12143" s="140">
        <v>249.99</v>
      </c>
      <c r="G12143" s="139"/>
      <c r="H12143" s="88" t="s">
        <v>40328</v>
      </c>
    </row>
    <row r="12144" spans="1:8">
      <c r="A12144" s="139" t="s">
        <v>284</v>
      </c>
      <c r="B12144" s="139" t="s">
        <v>24399</v>
      </c>
      <c r="C12144" s="139" t="s">
        <v>24400</v>
      </c>
      <c r="D12144" s="140">
        <v>137.49</v>
      </c>
      <c r="E12144" s="139" t="s">
        <v>40876</v>
      </c>
      <c r="F12144" s="140">
        <v>219.99</v>
      </c>
      <c r="G12144" s="139"/>
      <c r="H12144" s="88" t="s">
        <v>40328</v>
      </c>
    </row>
    <row r="12145" spans="1:8">
      <c r="A12145" s="139" t="s">
        <v>284</v>
      </c>
      <c r="B12145" s="139" t="s">
        <v>24401</v>
      </c>
      <c r="C12145" s="139" t="s">
        <v>24402</v>
      </c>
      <c r="D12145" s="140">
        <v>156.24</v>
      </c>
      <c r="E12145" s="139" t="s">
        <v>40877</v>
      </c>
      <c r="F12145" s="140">
        <v>249.99</v>
      </c>
      <c r="G12145" s="139"/>
      <c r="H12145" s="88" t="s">
        <v>40328</v>
      </c>
    </row>
    <row r="12146" spans="1:8">
      <c r="A12146" s="139" t="s">
        <v>284</v>
      </c>
      <c r="B12146" s="139" t="s">
        <v>24403</v>
      </c>
      <c r="C12146" s="139" t="s">
        <v>24404</v>
      </c>
      <c r="D12146" s="140">
        <v>156.24</v>
      </c>
      <c r="E12146" s="139" t="s">
        <v>40878</v>
      </c>
      <c r="F12146" s="140">
        <v>249.99</v>
      </c>
      <c r="G12146" s="139"/>
      <c r="H12146" s="88" t="s">
        <v>40328</v>
      </c>
    </row>
    <row r="12147" spans="1:8">
      <c r="A12147" s="139" t="s">
        <v>284</v>
      </c>
      <c r="B12147" s="139" t="s">
        <v>24405</v>
      </c>
      <c r="C12147" s="139" t="s">
        <v>24406</v>
      </c>
      <c r="D12147" s="140">
        <v>156.24</v>
      </c>
      <c r="E12147" s="139" t="s">
        <v>40879</v>
      </c>
      <c r="F12147" s="140">
        <v>249.99</v>
      </c>
      <c r="G12147" s="139"/>
      <c r="H12147" s="88" t="s">
        <v>40328</v>
      </c>
    </row>
    <row r="12148" spans="1:8">
      <c r="A12148" s="139" t="s">
        <v>284</v>
      </c>
      <c r="B12148" s="139" t="s">
        <v>24407</v>
      </c>
      <c r="C12148" s="139" t="s">
        <v>24408</v>
      </c>
      <c r="D12148" s="140">
        <v>124.99</v>
      </c>
      <c r="E12148" s="139" t="s">
        <v>40880</v>
      </c>
      <c r="F12148" s="140">
        <v>199.99</v>
      </c>
      <c r="G12148" s="139"/>
      <c r="H12148" s="88" t="s">
        <v>40328</v>
      </c>
    </row>
    <row r="12149" spans="1:8">
      <c r="A12149" s="139" t="s">
        <v>284</v>
      </c>
      <c r="B12149" s="139" t="s">
        <v>24409</v>
      </c>
      <c r="C12149" s="139" t="s">
        <v>24410</v>
      </c>
      <c r="D12149" s="140">
        <v>156.24</v>
      </c>
      <c r="E12149" s="139" t="s">
        <v>40881</v>
      </c>
      <c r="F12149" s="140">
        <v>249.99</v>
      </c>
      <c r="G12149" s="139"/>
      <c r="H12149" s="88" t="s">
        <v>40328</v>
      </c>
    </row>
    <row r="12150" spans="1:8">
      <c r="A12150" s="139" t="s">
        <v>284</v>
      </c>
      <c r="B12150" s="139" t="s">
        <v>24411</v>
      </c>
      <c r="C12150" s="139" t="s">
        <v>24412</v>
      </c>
      <c r="D12150" s="140">
        <v>156.24</v>
      </c>
      <c r="E12150" s="139" t="s">
        <v>40882</v>
      </c>
      <c r="F12150" s="140">
        <v>249.99</v>
      </c>
      <c r="G12150" s="139"/>
      <c r="H12150" s="88" t="s">
        <v>40328</v>
      </c>
    </row>
    <row r="12151" spans="1:8">
      <c r="A12151" s="139" t="s">
        <v>284</v>
      </c>
      <c r="B12151" s="139" t="s">
        <v>24413</v>
      </c>
      <c r="C12151" s="139" t="s">
        <v>24414</v>
      </c>
      <c r="D12151" s="140">
        <v>137.49</v>
      </c>
      <c r="E12151" s="139" t="s">
        <v>40883</v>
      </c>
      <c r="F12151" s="140">
        <v>219.99</v>
      </c>
      <c r="G12151" s="139"/>
      <c r="H12151" s="88" t="s">
        <v>40328</v>
      </c>
    </row>
    <row r="12152" spans="1:8">
      <c r="A12152" s="139" t="s">
        <v>284</v>
      </c>
      <c r="B12152" s="139" t="s">
        <v>24415</v>
      </c>
      <c r="C12152" s="139" t="s">
        <v>24416</v>
      </c>
      <c r="D12152" s="140">
        <v>156.24</v>
      </c>
      <c r="E12152" s="139" t="s">
        <v>40884</v>
      </c>
      <c r="F12152" s="140">
        <v>249.99</v>
      </c>
      <c r="G12152" s="139"/>
      <c r="H12152" s="88" t="s">
        <v>40328</v>
      </c>
    </row>
    <row r="12153" spans="1:8">
      <c r="A12153" s="139" t="s">
        <v>284</v>
      </c>
      <c r="B12153" s="139" t="s">
        <v>24417</v>
      </c>
      <c r="C12153" s="139" t="s">
        <v>24418</v>
      </c>
      <c r="D12153" s="140">
        <v>156.24</v>
      </c>
      <c r="E12153" s="139" t="s">
        <v>40885</v>
      </c>
      <c r="F12153" s="140">
        <v>249.99</v>
      </c>
      <c r="G12153" s="139"/>
      <c r="H12153" s="88" t="s">
        <v>40328</v>
      </c>
    </row>
    <row r="12154" spans="1:8">
      <c r="A12154" s="139" t="s">
        <v>284</v>
      </c>
      <c r="B12154" s="139" t="s">
        <v>24419</v>
      </c>
      <c r="C12154" s="139" t="s">
        <v>24420</v>
      </c>
      <c r="D12154" s="140">
        <v>156.24</v>
      </c>
      <c r="E12154" s="139" t="s">
        <v>40886</v>
      </c>
      <c r="F12154" s="140">
        <v>249.99</v>
      </c>
      <c r="G12154" s="139"/>
      <c r="H12154" s="88" t="s">
        <v>40328</v>
      </c>
    </row>
    <row r="12155" spans="1:8">
      <c r="A12155" s="139" t="s">
        <v>284</v>
      </c>
      <c r="B12155" s="139" t="s">
        <v>24421</v>
      </c>
      <c r="C12155" s="139" t="s">
        <v>24422</v>
      </c>
      <c r="D12155" s="140">
        <v>124.99</v>
      </c>
      <c r="E12155" s="139" t="s">
        <v>40887</v>
      </c>
      <c r="F12155" s="140">
        <v>199.99</v>
      </c>
      <c r="G12155" s="139"/>
      <c r="H12155" s="88" t="s">
        <v>40328</v>
      </c>
    </row>
    <row r="12156" spans="1:8">
      <c r="A12156" s="139" t="s">
        <v>284</v>
      </c>
      <c r="B12156" s="139" t="s">
        <v>24423</v>
      </c>
      <c r="C12156" s="139" t="s">
        <v>24424</v>
      </c>
      <c r="D12156" s="140">
        <v>156.24</v>
      </c>
      <c r="E12156" s="139" t="s">
        <v>40888</v>
      </c>
      <c r="F12156" s="140">
        <v>249.99</v>
      </c>
      <c r="G12156" s="139"/>
      <c r="H12156" s="88" t="s">
        <v>40328</v>
      </c>
    </row>
    <row r="12157" spans="1:8">
      <c r="A12157" s="139" t="s">
        <v>284</v>
      </c>
      <c r="B12157" s="139" t="s">
        <v>24425</v>
      </c>
      <c r="C12157" s="139" t="s">
        <v>24426</v>
      </c>
      <c r="D12157" s="140">
        <v>156.24</v>
      </c>
      <c r="E12157" s="139" t="s">
        <v>40889</v>
      </c>
      <c r="F12157" s="140">
        <v>249.99</v>
      </c>
      <c r="G12157" s="139"/>
      <c r="H12157" s="88" t="s">
        <v>40328</v>
      </c>
    </row>
    <row r="12158" spans="1:8">
      <c r="A12158" s="139" t="s">
        <v>284</v>
      </c>
      <c r="B12158" s="139" t="s">
        <v>24427</v>
      </c>
      <c r="C12158" s="139" t="s">
        <v>24428</v>
      </c>
      <c r="D12158" s="140">
        <v>137.49</v>
      </c>
      <c r="E12158" s="139" t="s">
        <v>40890</v>
      </c>
      <c r="F12158" s="140">
        <v>219.99</v>
      </c>
      <c r="G12158" s="139"/>
      <c r="H12158" s="88" t="s">
        <v>40328</v>
      </c>
    </row>
    <row r="12159" spans="1:8">
      <c r="A12159" s="139" t="s">
        <v>284</v>
      </c>
      <c r="B12159" s="139" t="s">
        <v>24429</v>
      </c>
      <c r="C12159" s="139" t="s">
        <v>24430</v>
      </c>
      <c r="D12159" s="140">
        <v>156.24</v>
      </c>
      <c r="E12159" s="139" t="s">
        <v>40891</v>
      </c>
      <c r="F12159" s="140">
        <v>249.99</v>
      </c>
      <c r="G12159" s="139"/>
      <c r="H12159" s="88" t="s">
        <v>40328</v>
      </c>
    </row>
    <row r="12160" spans="1:8">
      <c r="A12160" s="139" t="s">
        <v>284</v>
      </c>
      <c r="B12160" s="139" t="s">
        <v>24431</v>
      </c>
      <c r="C12160" s="139" t="s">
        <v>24432</v>
      </c>
      <c r="D12160" s="140">
        <v>156.24</v>
      </c>
      <c r="E12160" s="139" t="s">
        <v>40892</v>
      </c>
      <c r="F12160" s="140">
        <v>249.99</v>
      </c>
      <c r="G12160" s="139"/>
      <c r="H12160" s="88" t="s">
        <v>40328</v>
      </c>
    </row>
    <row r="12161" spans="1:8">
      <c r="A12161" s="139" t="s">
        <v>284</v>
      </c>
      <c r="B12161" s="139" t="s">
        <v>24433</v>
      </c>
      <c r="C12161" s="139" t="s">
        <v>24434</v>
      </c>
      <c r="D12161" s="140">
        <v>156.24</v>
      </c>
      <c r="E12161" s="139" t="s">
        <v>40893</v>
      </c>
      <c r="F12161" s="140">
        <v>249.99</v>
      </c>
      <c r="G12161" s="139"/>
      <c r="H12161" s="88" t="s">
        <v>40328</v>
      </c>
    </row>
    <row r="12162" spans="1:8">
      <c r="A12162" s="139" t="s">
        <v>284</v>
      </c>
      <c r="B12162" s="139" t="s">
        <v>24435</v>
      </c>
      <c r="C12162" s="139" t="s">
        <v>24436</v>
      </c>
      <c r="D12162" s="140">
        <v>124.99</v>
      </c>
      <c r="E12162" s="139" t="s">
        <v>40894</v>
      </c>
      <c r="F12162" s="140">
        <v>199.99</v>
      </c>
      <c r="G12162" s="139"/>
      <c r="H12162" s="88" t="s">
        <v>40328</v>
      </c>
    </row>
    <row r="12163" spans="1:8">
      <c r="A12163" s="139" t="s">
        <v>284</v>
      </c>
      <c r="B12163" s="139" t="s">
        <v>24437</v>
      </c>
      <c r="C12163" s="139" t="s">
        <v>24438</v>
      </c>
      <c r="D12163" s="140">
        <v>156.24</v>
      </c>
      <c r="E12163" s="139" t="s">
        <v>40895</v>
      </c>
      <c r="F12163" s="140">
        <v>249.99</v>
      </c>
      <c r="G12163" s="139"/>
      <c r="H12163" s="88" t="s">
        <v>40328</v>
      </c>
    </row>
    <row r="12164" spans="1:8">
      <c r="A12164" s="139" t="s">
        <v>284</v>
      </c>
      <c r="B12164" s="139" t="s">
        <v>24439</v>
      </c>
      <c r="C12164" s="139" t="s">
        <v>24440</v>
      </c>
      <c r="D12164" s="140">
        <v>156.24</v>
      </c>
      <c r="E12164" s="139" t="s">
        <v>40896</v>
      </c>
      <c r="F12164" s="140">
        <v>249.99</v>
      </c>
      <c r="G12164" s="139"/>
      <c r="H12164" s="88" t="s">
        <v>40328</v>
      </c>
    </row>
    <row r="12165" spans="1:8">
      <c r="A12165" s="139" t="s">
        <v>284</v>
      </c>
      <c r="B12165" s="139" t="s">
        <v>24441</v>
      </c>
      <c r="C12165" s="139" t="s">
        <v>24442</v>
      </c>
      <c r="D12165" s="140">
        <v>137.49</v>
      </c>
      <c r="E12165" s="139" t="s">
        <v>40897</v>
      </c>
      <c r="F12165" s="140">
        <v>219.99</v>
      </c>
      <c r="G12165" s="139"/>
      <c r="H12165" s="88" t="s">
        <v>40328</v>
      </c>
    </row>
    <row r="12166" spans="1:8">
      <c r="A12166" s="139" t="s">
        <v>284</v>
      </c>
      <c r="B12166" s="139" t="s">
        <v>24443</v>
      </c>
      <c r="C12166" s="139" t="s">
        <v>24444</v>
      </c>
      <c r="D12166" s="140">
        <v>156.24</v>
      </c>
      <c r="E12166" s="139" t="s">
        <v>40898</v>
      </c>
      <c r="F12166" s="140">
        <v>249.99</v>
      </c>
      <c r="G12166" s="139"/>
      <c r="H12166" s="88" t="s">
        <v>40328</v>
      </c>
    </row>
    <row r="12167" spans="1:8">
      <c r="A12167" s="139" t="s">
        <v>284</v>
      </c>
      <c r="B12167" s="139" t="s">
        <v>24445</v>
      </c>
      <c r="C12167" s="139" t="s">
        <v>24446</v>
      </c>
      <c r="D12167" s="140">
        <v>156.24</v>
      </c>
      <c r="E12167" s="139" t="s">
        <v>40899</v>
      </c>
      <c r="F12167" s="140">
        <v>249.99</v>
      </c>
      <c r="G12167" s="139"/>
      <c r="H12167" s="88" t="s">
        <v>40328</v>
      </c>
    </row>
    <row r="12168" spans="1:8">
      <c r="A12168" s="139" t="s">
        <v>284</v>
      </c>
      <c r="B12168" s="139" t="s">
        <v>24447</v>
      </c>
      <c r="C12168" s="139" t="s">
        <v>24448</v>
      </c>
      <c r="D12168" s="140">
        <v>156.24</v>
      </c>
      <c r="E12168" s="139" t="s">
        <v>40900</v>
      </c>
      <c r="F12168" s="140">
        <v>249.99</v>
      </c>
      <c r="G12168" s="139"/>
      <c r="H12168" s="88" t="s">
        <v>40328</v>
      </c>
    </row>
    <row r="12169" spans="1:8">
      <c r="A12169" s="139" t="s">
        <v>284</v>
      </c>
      <c r="B12169" s="139" t="s">
        <v>24449</v>
      </c>
      <c r="C12169" s="139" t="s">
        <v>24450</v>
      </c>
      <c r="D12169" s="140">
        <v>124.99</v>
      </c>
      <c r="E12169" s="139" t="s">
        <v>40901</v>
      </c>
      <c r="F12169" s="140">
        <v>199.99</v>
      </c>
      <c r="G12169" s="139"/>
      <c r="H12169" s="88" t="s">
        <v>40328</v>
      </c>
    </row>
    <row r="12170" spans="1:8">
      <c r="A12170" s="139" t="s">
        <v>284</v>
      </c>
      <c r="B12170" s="139" t="s">
        <v>24451</v>
      </c>
      <c r="C12170" s="139" t="s">
        <v>24452</v>
      </c>
      <c r="D12170" s="140">
        <v>156.24</v>
      </c>
      <c r="E12170" s="139" t="s">
        <v>40902</v>
      </c>
      <c r="F12170" s="140">
        <v>249.99</v>
      </c>
      <c r="G12170" s="139"/>
      <c r="H12170" s="88" t="s">
        <v>40328</v>
      </c>
    </row>
    <row r="12171" spans="1:8">
      <c r="A12171" s="139" t="s">
        <v>284</v>
      </c>
      <c r="B12171" s="139" t="s">
        <v>24453</v>
      </c>
      <c r="C12171" s="139" t="s">
        <v>24454</v>
      </c>
      <c r="D12171" s="140">
        <v>156.24</v>
      </c>
      <c r="E12171" s="139" t="s">
        <v>40903</v>
      </c>
      <c r="F12171" s="140">
        <v>249.99</v>
      </c>
      <c r="G12171" s="139"/>
      <c r="H12171" s="88" t="s">
        <v>40328</v>
      </c>
    </row>
    <row r="12172" spans="1:8">
      <c r="A12172" s="139" t="s">
        <v>284</v>
      </c>
      <c r="B12172" s="139" t="s">
        <v>24455</v>
      </c>
      <c r="C12172" s="139" t="s">
        <v>24456</v>
      </c>
      <c r="D12172" s="140">
        <v>137.49</v>
      </c>
      <c r="E12172" s="139" t="s">
        <v>40904</v>
      </c>
      <c r="F12172" s="140">
        <v>219.99</v>
      </c>
      <c r="G12172" s="139"/>
      <c r="H12172" s="88" t="s">
        <v>40328</v>
      </c>
    </row>
    <row r="12173" spans="1:8">
      <c r="A12173" s="139" t="s">
        <v>284</v>
      </c>
      <c r="B12173" s="139" t="s">
        <v>24457</v>
      </c>
      <c r="C12173" s="139" t="s">
        <v>24458</v>
      </c>
      <c r="D12173" s="140">
        <v>156.24</v>
      </c>
      <c r="E12173" s="139" t="s">
        <v>40905</v>
      </c>
      <c r="F12173" s="140">
        <v>249.99</v>
      </c>
      <c r="G12173" s="139"/>
      <c r="H12173" s="88" t="s">
        <v>40328</v>
      </c>
    </row>
    <row r="12174" spans="1:8">
      <c r="A12174" s="139" t="s">
        <v>284</v>
      </c>
      <c r="B12174" s="139" t="s">
        <v>24459</v>
      </c>
      <c r="C12174" s="139" t="s">
        <v>24460</v>
      </c>
      <c r="D12174" s="140">
        <v>156.24</v>
      </c>
      <c r="E12174" s="139" t="s">
        <v>40906</v>
      </c>
      <c r="F12174" s="140">
        <v>249.99</v>
      </c>
      <c r="G12174" s="139"/>
      <c r="H12174" s="88" t="s">
        <v>40328</v>
      </c>
    </row>
    <row r="12175" spans="1:8">
      <c r="A12175" s="139" t="s">
        <v>284</v>
      </c>
      <c r="B12175" s="139" t="s">
        <v>24461</v>
      </c>
      <c r="C12175" s="139" t="s">
        <v>24462</v>
      </c>
      <c r="D12175" s="140">
        <v>156.24</v>
      </c>
      <c r="E12175" s="139" t="s">
        <v>40907</v>
      </c>
      <c r="F12175" s="140">
        <v>249.99</v>
      </c>
      <c r="G12175" s="139"/>
      <c r="H12175" s="88" t="s">
        <v>40328</v>
      </c>
    </row>
    <row r="12176" spans="1:8">
      <c r="A12176" s="139" t="s">
        <v>284</v>
      </c>
      <c r="B12176" s="139" t="s">
        <v>24463</v>
      </c>
      <c r="C12176" s="139" t="s">
        <v>24464</v>
      </c>
      <c r="D12176" s="140">
        <v>124.99</v>
      </c>
      <c r="E12176" s="139" t="s">
        <v>40908</v>
      </c>
      <c r="F12176" s="140">
        <v>199.99</v>
      </c>
      <c r="G12176" s="139"/>
      <c r="H12176" s="88" t="s">
        <v>40328</v>
      </c>
    </row>
    <row r="12177" spans="1:8">
      <c r="A12177" s="139" t="s">
        <v>284</v>
      </c>
      <c r="B12177" s="139" t="s">
        <v>24465</v>
      </c>
      <c r="C12177" s="139" t="s">
        <v>24466</v>
      </c>
      <c r="D12177" s="140">
        <v>156.24</v>
      </c>
      <c r="E12177" s="139" t="s">
        <v>40909</v>
      </c>
      <c r="F12177" s="140">
        <v>249.99</v>
      </c>
      <c r="G12177" s="139"/>
      <c r="H12177" s="88" t="s">
        <v>40328</v>
      </c>
    </row>
    <row r="12178" spans="1:8">
      <c r="A12178" s="139" t="s">
        <v>284</v>
      </c>
      <c r="B12178" s="139" t="s">
        <v>24467</v>
      </c>
      <c r="C12178" s="139" t="s">
        <v>24468</v>
      </c>
      <c r="D12178" s="140">
        <v>156.24</v>
      </c>
      <c r="E12178" s="139" t="s">
        <v>40910</v>
      </c>
      <c r="F12178" s="140">
        <v>249.99</v>
      </c>
      <c r="G12178" s="139"/>
      <c r="H12178" s="88" t="s">
        <v>40328</v>
      </c>
    </row>
    <row r="12179" spans="1:8">
      <c r="A12179" s="139" t="s">
        <v>284</v>
      </c>
      <c r="B12179" s="139" t="s">
        <v>24469</v>
      </c>
      <c r="C12179" s="139" t="s">
        <v>24470</v>
      </c>
      <c r="D12179" s="140">
        <v>137.49</v>
      </c>
      <c r="E12179" s="139" t="s">
        <v>40911</v>
      </c>
      <c r="F12179" s="140">
        <v>219.99</v>
      </c>
      <c r="G12179" s="139"/>
      <c r="H12179" s="88" t="s">
        <v>40328</v>
      </c>
    </row>
    <row r="12180" spans="1:8">
      <c r="A12180" s="139" t="s">
        <v>284</v>
      </c>
      <c r="B12180" s="139" t="s">
        <v>24471</v>
      </c>
      <c r="C12180" s="139" t="s">
        <v>24472</v>
      </c>
      <c r="D12180" s="140">
        <v>156.24</v>
      </c>
      <c r="E12180" s="139" t="s">
        <v>40912</v>
      </c>
      <c r="F12180" s="140">
        <v>249.99</v>
      </c>
      <c r="G12180" s="139"/>
      <c r="H12180" s="88" t="s">
        <v>40328</v>
      </c>
    </row>
    <row r="12181" spans="1:8">
      <c r="A12181" s="139" t="s">
        <v>284</v>
      </c>
      <c r="B12181" s="139" t="s">
        <v>24473</v>
      </c>
      <c r="C12181" s="139" t="s">
        <v>24474</v>
      </c>
      <c r="D12181" s="140">
        <v>156.24</v>
      </c>
      <c r="E12181" s="139" t="s">
        <v>40913</v>
      </c>
      <c r="F12181" s="140">
        <v>249.99</v>
      </c>
      <c r="G12181" s="139"/>
      <c r="H12181" s="88" t="s">
        <v>40328</v>
      </c>
    </row>
    <row r="12182" spans="1:8">
      <c r="A12182" s="139" t="s">
        <v>284</v>
      </c>
      <c r="B12182" s="139" t="s">
        <v>24475</v>
      </c>
      <c r="C12182" s="139" t="s">
        <v>24476</v>
      </c>
      <c r="D12182" s="140">
        <v>156.24</v>
      </c>
      <c r="E12182" s="139" t="s">
        <v>40914</v>
      </c>
      <c r="F12182" s="140">
        <v>249.99</v>
      </c>
      <c r="G12182" s="139"/>
      <c r="H12182" s="88" t="s">
        <v>40328</v>
      </c>
    </row>
    <row r="12183" spans="1:8">
      <c r="A12183" s="139" t="s">
        <v>284</v>
      </c>
      <c r="B12183" s="139" t="s">
        <v>24477</v>
      </c>
      <c r="C12183" s="139" t="s">
        <v>24478</v>
      </c>
      <c r="D12183" s="140">
        <v>124.99</v>
      </c>
      <c r="E12183" s="139" t="s">
        <v>40915</v>
      </c>
      <c r="F12183" s="140">
        <v>199.99</v>
      </c>
      <c r="G12183" s="139"/>
      <c r="H12183" s="88" t="s">
        <v>40328</v>
      </c>
    </row>
    <row r="12184" spans="1:8">
      <c r="A12184" s="139" t="s">
        <v>284</v>
      </c>
      <c r="B12184" s="139" t="s">
        <v>24479</v>
      </c>
      <c r="C12184" s="139" t="s">
        <v>24480</v>
      </c>
      <c r="D12184" s="140">
        <v>156.24</v>
      </c>
      <c r="E12184" s="139" t="s">
        <v>40916</v>
      </c>
      <c r="F12184" s="140">
        <v>249.99</v>
      </c>
      <c r="G12184" s="139"/>
      <c r="H12184" s="88" t="s">
        <v>40328</v>
      </c>
    </row>
    <row r="12185" spans="1:8">
      <c r="A12185" s="139" t="s">
        <v>284</v>
      </c>
      <c r="B12185" s="139" t="s">
        <v>24481</v>
      </c>
      <c r="C12185" s="139" t="s">
        <v>24482</v>
      </c>
      <c r="D12185" s="140">
        <v>156.24</v>
      </c>
      <c r="E12185" s="139" t="s">
        <v>40917</v>
      </c>
      <c r="F12185" s="140">
        <v>249.99</v>
      </c>
      <c r="G12185" s="139"/>
      <c r="H12185" s="88" t="s">
        <v>40328</v>
      </c>
    </row>
    <row r="12186" spans="1:8">
      <c r="A12186" s="139" t="s">
        <v>284</v>
      </c>
      <c r="B12186" s="139" t="s">
        <v>24483</v>
      </c>
      <c r="C12186" s="139" t="s">
        <v>24484</v>
      </c>
      <c r="D12186" s="140">
        <v>57.57</v>
      </c>
      <c r="E12186" s="139" t="s">
        <v>40918</v>
      </c>
      <c r="F12186" s="140">
        <v>94.99</v>
      </c>
      <c r="G12186" s="139"/>
      <c r="H12186" s="88" t="s">
        <v>40328</v>
      </c>
    </row>
    <row r="12187" spans="1:8">
      <c r="A12187" s="139" t="s">
        <v>284</v>
      </c>
      <c r="B12187" s="139" t="s">
        <v>24485</v>
      </c>
      <c r="C12187" s="139" t="s">
        <v>24486</v>
      </c>
      <c r="D12187" s="140">
        <v>171.87</v>
      </c>
      <c r="E12187" s="139" t="s">
        <v>40919</v>
      </c>
      <c r="F12187" s="140">
        <v>274.99</v>
      </c>
      <c r="G12187" s="139"/>
      <c r="H12187" s="88" t="s">
        <v>40328</v>
      </c>
    </row>
    <row r="12188" spans="1:8">
      <c r="A12188" s="139" t="s">
        <v>284</v>
      </c>
      <c r="B12188" s="139" t="s">
        <v>24487</v>
      </c>
      <c r="C12188" s="139" t="s">
        <v>24488</v>
      </c>
      <c r="D12188" s="140">
        <v>162.49</v>
      </c>
      <c r="E12188" s="139" t="s">
        <v>40920</v>
      </c>
      <c r="F12188" s="140">
        <v>259.99</v>
      </c>
      <c r="G12188" s="139"/>
      <c r="H12188" s="88" t="s">
        <v>40328</v>
      </c>
    </row>
    <row r="12189" spans="1:8">
      <c r="A12189" s="139" t="s">
        <v>284</v>
      </c>
      <c r="B12189" s="139" t="s">
        <v>24489</v>
      </c>
      <c r="C12189" s="139" t="s">
        <v>24490</v>
      </c>
      <c r="D12189" s="140">
        <v>171.87</v>
      </c>
      <c r="E12189" s="139" t="s">
        <v>40921</v>
      </c>
      <c r="F12189" s="140">
        <v>274.99</v>
      </c>
      <c r="G12189" s="139"/>
      <c r="H12189" s="88" t="s">
        <v>40328</v>
      </c>
    </row>
    <row r="12190" spans="1:8">
      <c r="A12190" s="139" t="s">
        <v>284</v>
      </c>
      <c r="B12190" s="139" t="s">
        <v>24491</v>
      </c>
      <c r="C12190" s="139" t="s">
        <v>24492</v>
      </c>
      <c r="D12190" s="140">
        <v>162.49</v>
      </c>
      <c r="E12190" s="139" t="s">
        <v>40922</v>
      </c>
      <c r="F12190" s="140">
        <v>259.99</v>
      </c>
      <c r="G12190" s="139"/>
      <c r="H12190" s="88" t="s">
        <v>40328</v>
      </c>
    </row>
    <row r="12191" spans="1:8">
      <c r="A12191" s="139" t="s">
        <v>284</v>
      </c>
      <c r="B12191" s="139" t="s">
        <v>24493</v>
      </c>
      <c r="C12191" s="139" t="s">
        <v>24494</v>
      </c>
      <c r="D12191" s="140">
        <v>171.87</v>
      </c>
      <c r="E12191" s="139" t="s">
        <v>40923</v>
      </c>
      <c r="F12191" s="140">
        <v>274.99</v>
      </c>
      <c r="G12191" s="139"/>
      <c r="H12191" s="88" t="s">
        <v>40328</v>
      </c>
    </row>
    <row r="12192" spans="1:8">
      <c r="A12192" s="139" t="s">
        <v>284</v>
      </c>
      <c r="B12192" s="139" t="s">
        <v>24495</v>
      </c>
      <c r="C12192" s="139" t="s">
        <v>24496</v>
      </c>
      <c r="D12192" s="140">
        <v>162.49</v>
      </c>
      <c r="E12192" s="139" t="s">
        <v>40924</v>
      </c>
      <c r="F12192" s="140">
        <v>259.99</v>
      </c>
      <c r="G12192" s="139"/>
      <c r="H12192" s="88" t="s">
        <v>40328</v>
      </c>
    </row>
    <row r="12193" spans="1:8">
      <c r="A12193" s="139" t="s">
        <v>284</v>
      </c>
      <c r="B12193" s="139" t="s">
        <v>24497</v>
      </c>
      <c r="C12193" s="139" t="s">
        <v>24498</v>
      </c>
      <c r="D12193" s="140">
        <v>171.87</v>
      </c>
      <c r="E12193" s="139" t="s">
        <v>40925</v>
      </c>
      <c r="F12193" s="140">
        <v>274.99</v>
      </c>
      <c r="G12193" s="139"/>
      <c r="H12193" s="88" t="s">
        <v>40328</v>
      </c>
    </row>
    <row r="12194" spans="1:8">
      <c r="A12194" s="139" t="s">
        <v>284</v>
      </c>
      <c r="B12194" s="139" t="s">
        <v>24499</v>
      </c>
      <c r="C12194" s="139" t="s">
        <v>24500</v>
      </c>
      <c r="D12194" s="140">
        <v>162.49</v>
      </c>
      <c r="E12194" s="139" t="s">
        <v>40926</v>
      </c>
      <c r="F12194" s="140">
        <v>259.99</v>
      </c>
      <c r="G12194" s="139"/>
      <c r="H12194" s="88" t="s">
        <v>40328</v>
      </c>
    </row>
    <row r="12195" spans="1:8">
      <c r="A12195" s="139" t="s">
        <v>284</v>
      </c>
      <c r="B12195" s="139" t="s">
        <v>24501</v>
      </c>
      <c r="C12195" s="139" t="s">
        <v>24502</v>
      </c>
      <c r="D12195" s="140">
        <v>171.87</v>
      </c>
      <c r="E12195" s="139" t="s">
        <v>40927</v>
      </c>
      <c r="F12195" s="140">
        <v>274.99</v>
      </c>
      <c r="G12195" s="139"/>
      <c r="H12195" s="88" t="s">
        <v>40328</v>
      </c>
    </row>
    <row r="12196" spans="1:8">
      <c r="A12196" s="139" t="s">
        <v>284</v>
      </c>
      <c r="B12196" s="139" t="s">
        <v>24503</v>
      </c>
      <c r="C12196" s="139" t="s">
        <v>24504</v>
      </c>
      <c r="D12196" s="140">
        <v>162.49</v>
      </c>
      <c r="E12196" s="139" t="s">
        <v>40928</v>
      </c>
      <c r="F12196" s="140">
        <v>259.99</v>
      </c>
      <c r="G12196" s="139"/>
      <c r="H12196" s="88" t="s">
        <v>40328</v>
      </c>
    </row>
    <row r="12197" spans="1:8">
      <c r="A12197" s="139" t="s">
        <v>284</v>
      </c>
      <c r="B12197" s="139" t="s">
        <v>24505</v>
      </c>
      <c r="C12197" s="139" t="s">
        <v>24506</v>
      </c>
      <c r="D12197" s="140">
        <v>171.87</v>
      </c>
      <c r="E12197" s="139" t="s">
        <v>40929</v>
      </c>
      <c r="F12197" s="140">
        <v>274.99</v>
      </c>
      <c r="G12197" s="139"/>
      <c r="H12197" s="88" t="s">
        <v>40328</v>
      </c>
    </row>
    <row r="12198" spans="1:8">
      <c r="A12198" s="139" t="s">
        <v>284</v>
      </c>
      <c r="B12198" s="139" t="s">
        <v>24507</v>
      </c>
      <c r="C12198" s="139" t="s">
        <v>24508</v>
      </c>
      <c r="D12198" s="140">
        <v>162.49</v>
      </c>
      <c r="E12198" s="139" t="s">
        <v>40930</v>
      </c>
      <c r="F12198" s="140">
        <v>259.99</v>
      </c>
      <c r="G12198" s="139"/>
      <c r="H12198" s="88" t="s">
        <v>40328</v>
      </c>
    </row>
    <row r="12199" spans="1:8">
      <c r="A12199" s="139" t="s">
        <v>284</v>
      </c>
      <c r="B12199" s="139" t="s">
        <v>24509</v>
      </c>
      <c r="C12199" s="139" t="s">
        <v>24510</v>
      </c>
      <c r="D12199" s="140">
        <v>171.87</v>
      </c>
      <c r="E12199" s="139" t="s">
        <v>40931</v>
      </c>
      <c r="F12199" s="140">
        <v>274.99</v>
      </c>
      <c r="G12199" s="139"/>
      <c r="H12199" s="88" t="s">
        <v>40328</v>
      </c>
    </row>
    <row r="12200" spans="1:8">
      <c r="A12200" s="139" t="s">
        <v>284</v>
      </c>
      <c r="B12200" s="139" t="s">
        <v>24511</v>
      </c>
      <c r="C12200" s="139" t="s">
        <v>24512</v>
      </c>
      <c r="D12200" s="140">
        <v>162.49</v>
      </c>
      <c r="E12200" s="139" t="s">
        <v>40932</v>
      </c>
      <c r="F12200" s="140">
        <v>259.99</v>
      </c>
      <c r="G12200" s="139"/>
      <c r="H12200" s="88" t="s">
        <v>40328</v>
      </c>
    </row>
    <row r="12201" spans="1:8">
      <c r="A12201" s="139" t="s">
        <v>284</v>
      </c>
      <c r="B12201" s="139" t="s">
        <v>24513</v>
      </c>
      <c r="C12201" s="139" t="s">
        <v>24514</v>
      </c>
      <c r="D12201" s="140">
        <v>171.87</v>
      </c>
      <c r="E12201" s="139" t="s">
        <v>40933</v>
      </c>
      <c r="F12201" s="140">
        <v>274.99</v>
      </c>
      <c r="G12201" s="139"/>
      <c r="H12201" s="88" t="s">
        <v>40328</v>
      </c>
    </row>
    <row r="12202" spans="1:8">
      <c r="A12202" s="139" t="s">
        <v>284</v>
      </c>
      <c r="B12202" s="139" t="s">
        <v>24515</v>
      </c>
      <c r="C12202" s="139" t="s">
        <v>24516</v>
      </c>
      <c r="D12202" s="140">
        <v>162.49</v>
      </c>
      <c r="E12202" s="139" t="s">
        <v>40934</v>
      </c>
      <c r="F12202" s="140">
        <v>259.99</v>
      </c>
      <c r="G12202" s="139"/>
      <c r="H12202" s="88" t="s">
        <v>40328</v>
      </c>
    </row>
    <row r="12203" spans="1:8">
      <c r="A12203" s="139" t="s">
        <v>284</v>
      </c>
      <c r="B12203" s="139" t="s">
        <v>24517</v>
      </c>
      <c r="C12203" s="139" t="s">
        <v>24518</v>
      </c>
      <c r="D12203" s="140">
        <v>171.87</v>
      </c>
      <c r="E12203" s="139" t="s">
        <v>40935</v>
      </c>
      <c r="F12203" s="140">
        <v>274.99</v>
      </c>
      <c r="G12203" s="139"/>
      <c r="H12203" s="88" t="s">
        <v>40328</v>
      </c>
    </row>
    <row r="12204" spans="1:8">
      <c r="A12204" s="139" t="s">
        <v>284</v>
      </c>
      <c r="B12204" s="139" t="s">
        <v>24519</v>
      </c>
      <c r="C12204" s="139" t="s">
        <v>24520</v>
      </c>
      <c r="D12204" s="140">
        <v>162.49</v>
      </c>
      <c r="E12204" s="139" t="s">
        <v>40936</v>
      </c>
      <c r="F12204" s="140">
        <v>259.99</v>
      </c>
      <c r="G12204" s="139"/>
      <c r="H12204" s="88" t="s">
        <v>40328</v>
      </c>
    </row>
    <row r="12205" spans="1:8">
      <c r="A12205" s="139" t="s">
        <v>284</v>
      </c>
      <c r="B12205" s="139" t="s">
        <v>24521</v>
      </c>
      <c r="C12205" s="139" t="s">
        <v>24522</v>
      </c>
      <c r="D12205" s="140">
        <v>162.49</v>
      </c>
      <c r="E12205" s="139" t="s">
        <v>40937</v>
      </c>
      <c r="F12205" s="140">
        <v>259.99</v>
      </c>
      <c r="G12205" s="139"/>
      <c r="H12205" s="88" t="s">
        <v>40328</v>
      </c>
    </row>
    <row r="12206" spans="1:8">
      <c r="A12206" s="139" t="s">
        <v>284</v>
      </c>
      <c r="B12206" s="139" t="s">
        <v>24523</v>
      </c>
      <c r="C12206" s="139" t="s">
        <v>24524</v>
      </c>
      <c r="D12206" s="140">
        <v>149.99</v>
      </c>
      <c r="E12206" s="139" t="s">
        <v>40938</v>
      </c>
      <c r="F12206" s="140">
        <v>239.99</v>
      </c>
      <c r="G12206" s="139"/>
      <c r="H12206" s="88" t="s">
        <v>40328</v>
      </c>
    </row>
    <row r="12207" spans="1:8">
      <c r="A12207" s="139" t="s">
        <v>284</v>
      </c>
      <c r="B12207" s="139" t="s">
        <v>24525</v>
      </c>
      <c r="C12207" s="139" t="s">
        <v>24526</v>
      </c>
      <c r="D12207" s="140">
        <v>162.49</v>
      </c>
      <c r="E12207" s="139" t="s">
        <v>40939</v>
      </c>
      <c r="F12207" s="140">
        <v>259.99</v>
      </c>
      <c r="G12207" s="139"/>
      <c r="H12207" s="88" t="s">
        <v>40328</v>
      </c>
    </row>
    <row r="12208" spans="1:8">
      <c r="A12208" s="139" t="s">
        <v>284</v>
      </c>
      <c r="B12208" s="139" t="s">
        <v>24527</v>
      </c>
      <c r="C12208" s="139" t="s">
        <v>24528</v>
      </c>
      <c r="D12208" s="140">
        <v>149.99</v>
      </c>
      <c r="E12208" s="139" t="s">
        <v>40940</v>
      </c>
      <c r="F12208" s="140">
        <v>239.99</v>
      </c>
      <c r="G12208" s="139"/>
      <c r="H12208" s="88" t="s">
        <v>40328</v>
      </c>
    </row>
    <row r="12209" spans="1:8">
      <c r="A12209" s="139" t="s">
        <v>284</v>
      </c>
      <c r="B12209" s="139" t="s">
        <v>24529</v>
      </c>
      <c r="C12209" s="139" t="s">
        <v>24530</v>
      </c>
      <c r="D12209" s="140">
        <v>162.49</v>
      </c>
      <c r="E12209" s="139" t="s">
        <v>40941</v>
      </c>
      <c r="F12209" s="140">
        <v>259.99</v>
      </c>
      <c r="G12209" s="139"/>
      <c r="H12209" s="88" t="s">
        <v>40328</v>
      </c>
    </row>
    <row r="12210" spans="1:8">
      <c r="A12210" s="139" t="s">
        <v>284</v>
      </c>
      <c r="B12210" s="139" t="s">
        <v>24531</v>
      </c>
      <c r="C12210" s="139" t="s">
        <v>24532</v>
      </c>
      <c r="D12210" s="140">
        <v>149.99</v>
      </c>
      <c r="E12210" s="139" t="s">
        <v>40942</v>
      </c>
      <c r="F12210" s="140">
        <v>239.99</v>
      </c>
      <c r="G12210" s="139"/>
      <c r="H12210" s="88" t="s">
        <v>40328</v>
      </c>
    </row>
    <row r="12211" spans="1:8">
      <c r="A12211" s="139" t="s">
        <v>284</v>
      </c>
      <c r="B12211" s="139" t="s">
        <v>24533</v>
      </c>
      <c r="C12211" s="139" t="s">
        <v>24534</v>
      </c>
      <c r="D12211" s="140">
        <v>162.49</v>
      </c>
      <c r="E12211" s="139" t="s">
        <v>40943</v>
      </c>
      <c r="F12211" s="140">
        <v>259.99</v>
      </c>
      <c r="G12211" s="139"/>
      <c r="H12211" s="88" t="s">
        <v>40328</v>
      </c>
    </row>
    <row r="12212" spans="1:8">
      <c r="A12212" s="139" t="s">
        <v>284</v>
      </c>
      <c r="B12212" s="139" t="s">
        <v>24535</v>
      </c>
      <c r="C12212" s="139" t="s">
        <v>24536</v>
      </c>
      <c r="D12212" s="140">
        <v>149.99</v>
      </c>
      <c r="E12212" s="139" t="s">
        <v>40944</v>
      </c>
      <c r="F12212" s="140">
        <v>239.99</v>
      </c>
      <c r="G12212" s="139"/>
      <c r="H12212" s="88" t="s">
        <v>40328</v>
      </c>
    </row>
    <row r="12213" spans="1:8">
      <c r="A12213" s="139" t="s">
        <v>284</v>
      </c>
      <c r="B12213" s="139" t="s">
        <v>24537</v>
      </c>
      <c r="C12213" s="139" t="s">
        <v>24538</v>
      </c>
      <c r="D12213" s="140">
        <v>162.49</v>
      </c>
      <c r="E12213" s="139" t="s">
        <v>40945</v>
      </c>
      <c r="F12213" s="140">
        <v>259.99</v>
      </c>
      <c r="G12213" s="139"/>
      <c r="H12213" s="88" t="s">
        <v>40328</v>
      </c>
    </row>
    <row r="12214" spans="1:8">
      <c r="A12214" s="139" t="s">
        <v>284</v>
      </c>
      <c r="B12214" s="139" t="s">
        <v>24539</v>
      </c>
      <c r="C12214" s="139" t="s">
        <v>24540</v>
      </c>
      <c r="D12214" s="140">
        <v>149.99</v>
      </c>
      <c r="E12214" s="139" t="s">
        <v>40946</v>
      </c>
      <c r="F12214" s="140">
        <v>239.99</v>
      </c>
      <c r="G12214" s="139"/>
      <c r="H12214" s="88" t="s">
        <v>40328</v>
      </c>
    </row>
    <row r="12215" spans="1:8">
      <c r="A12215" s="139" t="s">
        <v>284</v>
      </c>
      <c r="B12215" s="139" t="s">
        <v>24541</v>
      </c>
      <c r="C12215" s="139" t="s">
        <v>24542</v>
      </c>
      <c r="D12215" s="140">
        <v>162.49</v>
      </c>
      <c r="E12215" s="139" t="s">
        <v>40947</v>
      </c>
      <c r="F12215" s="140">
        <v>259.99</v>
      </c>
      <c r="G12215" s="139"/>
      <c r="H12215" s="88" t="s">
        <v>40328</v>
      </c>
    </row>
    <row r="12216" spans="1:8">
      <c r="A12216" s="139" t="s">
        <v>284</v>
      </c>
      <c r="B12216" s="139" t="s">
        <v>24543</v>
      </c>
      <c r="C12216" s="139" t="s">
        <v>24544</v>
      </c>
      <c r="D12216" s="140">
        <v>149.99</v>
      </c>
      <c r="E12216" s="139" t="s">
        <v>40948</v>
      </c>
      <c r="F12216" s="140">
        <v>239.99</v>
      </c>
      <c r="G12216" s="139"/>
      <c r="H12216" s="88" t="s">
        <v>40328</v>
      </c>
    </row>
    <row r="12217" spans="1:8">
      <c r="A12217" s="139" t="s">
        <v>284</v>
      </c>
      <c r="B12217" s="139" t="s">
        <v>24545</v>
      </c>
      <c r="C12217" s="139" t="s">
        <v>24546</v>
      </c>
      <c r="D12217" s="140">
        <v>42.42</v>
      </c>
      <c r="E12217" s="139" t="s">
        <v>40949</v>
      </c>
      <c r="F12217" s="140">
        <v>69.989999999999995</v>
      </c>
      <c r="G12217" s="139"/>
      <c r="H12217" s="88" t="s">
        <v>40328</v>
      </c>
    </row>
    <row r="12218" spans="1:8">
      <c r="A12218" s="139" t="s">
        <v>430</v>
      </c>
      <c r="B12218" s="139" t="s">
        <v>24547</v>
      </c>
      <c r="C12218" s="139" t="s">
        <v>24548</v>
      </c>
      <c r="D12218" s="140">
        <v>218.18</v>
      </c>
      <c r="E12218" s="139" t="s">
        <v>40950</v>
      </c>
      <c r="F12218" s="140">
        <v>359.99</v>
      </c>
      <c r="G12218" s="139"/>
      <c r="H12218" s="88" t="s">
        <v>40328</v>
      </c>
    </row>
    <row r="12219" spans="1:8">
      <c r="A12219" s="139" t="s">
        <v>430</v>
      </c>
      <c r="B12219" s="139" t="s">
        <v>24549</v>
      </c>
      <c r="C12219" s="139" t="s">
        <v>24550</v>
      </c>
      <c r="D12219" s="140">
        <v>199.99</v>
      </c>
      <c r="E12219" s="139" t="s">
        <v>40951</v>
      </c>
      <c r="F12219" s="140">
        <v>329.99</v>
      </c>
      <c r="G12219" s="139"/>
      <c r="H12219" s="88" t="s">
        <v>40328</v>
      </c>
    </row>
    <row r="12220" spans="1:8">
      <c r="A12220" s="139" t="s">
        <v>430</v>
      </c>
      <c r="B12220" s="139" t="s">
        <v>24551</v>
      </c>
      <c r="C12220" s="139" t="s">
        <v>24552</v>
      </c>
      <c r="D12220" s="140">
        <v>218.18</v>
      </c>
      <c r="E12220" s="139" t="s">
        <v>40952</v>
      </c>
      <c r="F12220" s="140">
        <v>359.99</v>
      </c>
      <c r="G12220" s="139"/>
      <c r="H12220" s="88" t="s">
        <v>40328</v>
      </c>
    </row>
    <row r="12221" spans="1:8">
      <c r="A12221" s="139" t="s">
        <v>430</v>
      </c>
      <c r="B12221" s="139" t="s">
        <v>24553</v>
      </c>
      <c r="C12221" s="139" t="s">
        <v>24554</v>
      </c>
      <c r="D12221" s="140">
        <v>199.99</v>
      </c>
      <c r="E12221" s="139" t="s">
        <v>40953</v>
      </c>
      <c r="F12221" s="140">
        <v>329.99</v>
      </c>
      <c r="G12221" s="139"/>
      <c r="H12221" s="88" t="s">
        <v>40328</v>
      </c>
    </row>
    <row r="12222" spans="1:8">
      <c r="A12222" s="139" t="s">
        <v>430</v>
      </c>
      <c r="B12222" s="139" t="s">
        <v>24555</v>
      </c>
      <c r="C12222" s="139" t="s">
        <v>24556</v>
      </c>
      <c r="D12222" s="140">
        <v>218.18</v>
      </c>
      <c r="E12222" s="139" t="s">
        <v>40954</v>
      </c>
      <c r="F12222" s="140">
        <v>359.99</v>
      </c>
      <c r="G12222" s="139"/>
      <c r="H12222" s="88" t="s">
        <v>40328</v>
      </c>
    </row>
    <row r="12223" spans="1:8">
      <c r="A12223" s="139" t="s">
        <v>430</v>
      </c>
      <c r="B12223" s="139" t="s">
        <v>24557</v>
      </c>
      <c r="C12223" s="139" t="s">
        <v>24558</v>
      </c>
      <c r="D12223" s="140">
        <v>199.99</v>
      </c>
      <c r="E12223" s="139" t="s">
        <v>40955</v>
      </c>
      <c r="F12223" s="140">
        <v>329.99</v>
      </c>
      <c r="G12223" s="139"/>
      <c r="H12223" s="88" t="s">
        <v>40328</v>
      </c>
    </row>
    <row r="12224" spans="1:8">
      <c r="A12224" s="139" t="s">
        <v>430</v>
      </c>
      <c r="B12224" s="139" t="s">
        <v>24559</v>
      </c>
      <c r="C12224" s="139" t="s">
        <v>24560</v>
      </c>
      <c r="D12224" s="140">
        <v>218.18</v>
      </c>
      <c r="E12224" s="139" t="s">
        <v>40956</v>
      </c>
      <c r="F12224" s="140">
        <v>359.99</v>
      </c>
      <c r="G12224" s="139"/>
      <c r="H12224" s="88" t="s">
        <v>40328</v>
      </c>
    </row>
    <row r="12225" spans="1:8">
      <c r="A12225" s="139" t="s">
        <v>430</v>
      </c>
      <c r="B12225" s="139" t="s">
        <v>24561</v>
      </c>
      <c r="C12225" s="139" t="s">
        <v>24562</v>
      </c>
      <c r="D12225" s="140">
        <v>199.99</v>
      </c>
      <c r="E12225" s="139" t="s">
        <v>40957</v>
      </c>
      <c r="F12225" s="140">
        <v>329.99</v>
      </c>
      <c r="G12225" s="139"/>
      <c r="H12225" s="88" t="s">
        <v>40328</v>
      </c>
    </row>
    <row r="12226" spans="1:8">
      <c r="A12226" s="139" t="s">
        <v>284</v>
      </c>
      <c r="B12226" s="139" t="s">
        <v>24563</v>
      </c>
      <c r="C12226" s="139" t="s">
        <v>24564</v>
      </c>
      <c r="D12226" s="140">
        <v>162.49</v>
      </c>
      <c r="E12226" s="139" t="s">
        <v>40958</v>
      </c>
      <c r="F12226" s="140">
        <v>259.99</v>
      </c>
      <c r="G12226" s="139"/>
      <c r="H12226" s="88" t="s">
        <v>40328</v>
      </c>
    </row>
    <row r="12227" spans="1:8">
      <c r="A12227" s="139" t="s">
        <v>284</v>
      </c>
      <c r="B12227" s="139" t="s">
        <v>24565</v>
      </c>
      <c r="C12227" s="139" t="s">
        <v>24566</v>
      </c>
      <c r="D12227" s="140">
        <v>149.99</v>
      </c>
      <c r="E12227" s="139" t="s">
        <v>40959</v>
      </c>
      <c r="F12227" s="140">
        <v>239.99</v>
      </c>
      <c r="G12227" s="139"/>
      <c r="H12227" s="88" t="s">
        <v>40328</v>
      </c>
    </row>
    <row r="12228" spans="1:8">
      <c r="A12228" s="139" t="s">
        <v>284</v>
      </c>
      <c r="B12228" s="139" t="s">
        <v>24567</v>
      </c>
      <c r="C12228" s="139" t="s">
        <v>24568</v>
      </c>
      <c r="D12228" s="140">
        <v>162.49</v>
      </c>
      <c r="E12228" s="139" t="s">
        <v>40960</v>
      </c>
      <c r="F12228" s="140">
        <v>259.99</v>
      </c>
      <c r="G12228" s="139"/>
      <c r="H12228" s="88" t="s">
        <v>40328</v>
      </c>
    </row>
    <row r="12229" spans="1:8">
      <c r="A12229" s="139" t="s">
        <v>284</v>
      </c>
      <c r="B12229" s="139" t="s">
        <v>24569</v>
      </c>
      <c r="C12229" s="139" t="s">
        <v>24570</v>
      </c>
      <c r="D12229" s="140">
        <v>149.99</v>
      </c>
      <c r="E12229" s="139" t="s">
        <v>40961</v>
      </c>
      <c r="F12229" s="140">
        <v>239.99</v>
      </c>
      <c r="G12229" s="139"/>
      <c r="H12229" s="88" t="s">
        <v>40328</v>
      </c>
    </row>
    <row r="12230" spans="1:8">
      <c r="A12230" s="139" t="s">
        <v>284</v>
      </c>
      <c r="B12230" s="139" t="s">
        <v>24571</v>
      </c>
      <c r="C12230" s="139" t="s">
        <v>24572</v>
      </c>
      <c r="D12230" s="140">
        <v>162.49</v>
      </c>
      <c r="E12230" s="139" t="s">
        <v>40962</v>
      </c>
      <c r="F12230" s="140">
        <v>259.99</v>
      </c>
      <c r="G12230" s="139"/>
      <c r="H12230" s="88" t="s">
        <v>40328</v>
      </c>
    </row>
    <row r="12231" spans="1:8">
      <c r="A12231" s="139" t="s">
        <v>284</v>
      </c>
      <c r="B12231" s="139" t="s">
        <v>24573</v>
      </c>
      <c r="C12231" s="139" t="s">
        <v>24574</v>
      </c>
      <c r="D12231" s="140">
        <v>149.99</v>
      </c>
      <c r="E12231" s="139" t="s">
        <v>40963</v>
      </c>
      <c r="F12231" s="140">
        <v>239.99</v>
      </c>
      <c r="G12231" s="139"/>
      <c r="H12231" s="88" t="s">
        <v>40328</v>
      </c>
    </row>
    <row r="12232" spans="1:8">
      <c r="A12232" s="139" t="s">
        <v>284</v>
      </c>
      <c r="B12232" s="139" t="s">
        <v>24575</v>
      </c>
      <c r="C12232" s="139" t="s">
        <v>24576</v>
      </c>
      <c r="D12232" s="140">
        <v>162.49</v>
      </c>
      <c r="E12232" s="139" t="s">
        <v>40964</v>
      </c>
      <c r="F12232" s="140">
        <v>259.99</v>
      </c>
      <c r="G12232" s="139"/>
      <c r="H12232" s="88" t="s">
        <v>40328</v>
      </c>
    </row>
    <row r="12233" spans="1:8">
      <c r="A12233" s="139" t="s">
        <v>284</v>
      </c>
      <c r="B12233" s="139" t="s">
        <v>24577</v>
      </c>
      <c r="C12233" s="139" t="s">
        <v>24578</v>
      </c>
      <c r="D12233" s="140">
        <v>149.99</v>
      </c>
      <c r="E12233" s="139" t="s">
        <v>40965</v>
      </c>
      <c r="F12233" s="140">
        <v>239.99</v>
      </c>
      <c r="G12233" s="139"/>
      <c r="H12233" s="88" t="s">
        <v>40328</v>
      </c>
    </row>
    <row r="12234" spans="1:8">
      <c r="A12234" s="139" t="s">
        <v>284</v>
      </c>
      <c r="B12234" s="139" t="s">
        <v>24579</v>
      </c>
      <c r="C12234" s="139" t="s">
        <v>24580</v>
      </c>
      <c r="D12234" s="140">
        <v>162.49</v>
      </c>
      <c r="E12234" s="139" t="s">
        <v>40966</v>
      </c>
      <c r="F12234" s="140">
        <v>259.99</v>
      </c>
      <c r="G12234" s="139"/>
      <c r="H12234" s="88" t="s">
        <v>40328</v>
      </c>
    </row>
    <row r="12235" spans="1:8">
      <c r="A12235" s="139" t="s">
        <v>284</v>
      </c>
      <c r="B12235" s="139" t="s">
        <v>24581</v>
      </c>
      <c r="C12235" s="139" t="s">
        <v>24582</v>
      </c>
      <c r="D12235" s="140">
        <v>149.99</v>
      </c>
      <c r="E12235" s="139" t="s">
        <v>40967</v>
      </c>
      <c r="F12235" s="140">
        <v>239.99</v>
      </c>
      <c r="G12235" s="139"/>
      <c r="H12235" s="88" t="s">
        <v>40328</v>
      </c>
    </row>
    <row r="12236" spans="1:8">
      <c r="A12236" s="139" t="s">
        <v>284</v>
      </c>
      <c r="B12236" s="139" t="s">
        <v>24583</v>
      </c>
      <c r="C12236" s="139" t="s">
        <v>24584</v>
      </c>
      <c r="D12236" s="140">
        <v>162.49</v>
      </c>
      <c r="E12236" s="139" t="s">
        <v>40968</v>
      </c>
      <c r="F12236" s="140">
        <v>259.99</v>
      </c>
      <c r="G12236" s="139"/>
      <c r="H12236" s="88" t="s">
        <v>40328</v>
      </c>
    </row>
    <row r="12237" spans="1:8">
      <c r="A12237" s="139" t="s">
        <v>284</v>
      </c>
      <c r="B12237" s="139" t="s">
        <v>24585</v>
      </c>
      <c r="C12237" s="139" t="s">
        <v>24586</v>
      </c>
      <c r="D12237" s="140">
        <v>149.99</v>
      </c>
      <c r="E12237" s="139" t="s">
        <v>40969</v>
      </c>
      <c r="F12237" s="140">
        <v>239.99</v>
      </c>
      <c r="G12237" s="139"/>
      <c r="H12237" s="88" t="s">
        <v>40328</v>
      </c>
    </row>
    <row r="12238" spans="1:8">
      <c r="A12238" s="139" t="s">
        <v>284</v>
      </c>
      <c r="B12238" s="139" t="s">
        <v>24587</v>
      </c>
      <c r="C12238" s="139" t="s">
        <v>24588</v>
      </c>
      <c r="D12238" s="140">
        <v>162.49</v>
      </c>
      <c r="E12238" s="139" t="s">
        <v>40970</v>
      </c>
      <c r="F12238" s="140">
        <v>259.99</v>
      </c>
      <c r="G12238" s="139"/>
      <c r="H12238" s="88" t="s">
        <v>40328</v>
      </c>
    </row>
    <row r="12239" spans="1:8">
      <c r="A12239" s="139" t="s">
        <v>284</v>
      </c>
      <c r="B12239" s="139" t="s">
        <v>24589</v>
      </c>
      <c r="C12239" s="139" t="s">
        <v>24590</v>
      </c>
      <c r="D12239" s="140">
        <v>149.99</v>
      </c>
      <c r="E12239" s="139" t="s">
        <v>40971</v>
      </c>
      <c r="F12239" s="140">
        <v>239.99</v>
      </c>
      <c r="G12239" s="139"/>
      <c r="H12239" s="88" t="s">
        <v>40328</v>
      </c>
    </row>
    <row r="12240" spans="1:8">
      <c r="A12240" s="139" t="s">
        <v>284</v>
      </c>
      <c r="B12240" s="139" t="s">
        <v>24591</v>
      </c>
      <c r="C12240" s="139" t="s">
        <v>24592</v>
      </c>
      <c r="D12240" s="140">
        <v>162.49</v>
      </c>
      <c r="E12240" s="139" t="s">
        <v>40972</v>
      </c>
      <c r="F12240" s="140">
        <v>259.99</v>
      </c>
      <c r="G12240" s="139"/>
      <c r="H12240" s="88" t="s">
        <v>40328</v>
      </c>
    </row>
    <row r="12241" spans="1:8">
      <c r="A12241" s="139" t="s">
        <v>284</v>
      </c>
      <c r="B12241" s="139" t="s">
        <v>24593</v>
      </c>
      <c r="C12241" s="139" t="s">
        <v>24594</v>
      </c>
      <c r="D12241" s="140">
        <v>149.99</v>
      </c>
      <c r="E12241" s="139" t="s">
        <v>40973</v>
      </c>
      <c r="F12241" s="140">
        <v>239.99</v>
      </c>
      <c r="G12241" s="139"/>
      <c r="H12241" s="88" t="s">
        <v>40328</v>
      </c>
    </row>
    <row r="12242" spans="1:8">
      <c r="A12242" s="139" t="s">
        <v>284</v>
      </c>
      <c r="B12242" s="139" t="s">
        <v>24595</v>
      </c>
      <c r="C12242" s="139" t="s">
        <v>24596</v>
      </c>
      <c r="D12242" s="140">
        <v>162.49</v>
      </c>
      <c r="E12242" s="139" t="s">
        <v>40974</v>
      </c>
      <c r="F12242" s="140">
        <v>259.99</v>
      </c>
      <c r="G12242" s="139"/>
      <c r="H12242" s="88" t="s">
        <v>40328</v>
      </c>
    </row>
    <row r="12243" spans="1:8">
      <c r="A12243" s="139" t="s">
        <v>284</v>
      </c>
      <c r="B12243" s="139" t="s">
        <v>24597</v>
      </c>
      <c r="C12243" s="139" t="s">
        <v>24598</v>
      </c>
      <c r="D12243" s="140">
        <v>149.99</v>
      </c>
      <c r="E12243" s="139" t="s">
        <v>40975</v>
      </c>
      <c r="F12243" s="140">
        <v>239.99</v>
      </c>
      <c r="G12243" s="139"/>
      <c r="H12243" s="88" t="s">
        <v>40328</v>
      </c>
    </row>
    <row r="12244" spans="1:8">
      <c r="A12244" s="139" t="s">
        <v>484</v>
      </c>
      <c r="B12244" s="139" t="s">
        <v>24599</v>
      </c>
      <c r="C12244" s="139" t="s">
        <v>24600</v>
      </c>
      <c r="D12244" s="140">
        <v>78.78</v>
      </c>
      <c r="E12244" s="139" t="s">
        <v>40976</v>
      </c>
      <c r="F12244" s="140">
        <v>129.99</v>
      </c>
      <c r="G12244" s="139"/>
      <c r="H12244" s="88" t="s">
        <v>40328</v>
      </c>
    </row>
    <row r="12245" spans="1:8">
      <c r="A12245" s="139" t="s">
        <v>484</v>
      </c>
      <c r="B12245" s="139" t="s">
        <v>24601</v>
      </c>
      <c r="C12245" s="139" t="s">
        <v>24602</v>
      </c>
      <c r="D12245" s="140">
        <v>72.72</v>
      </c>
      <c r="E12245" s="139" t="s">
        <v>40977</v>
      </c>
      <c r="F12245" s="140">
        <v>119.99</v>
      </c>
      <c r="G12245" s="139"/>
      <c r="H12245" s="88" t="s">
        <v>40328</v>
      </c>
    </row>
    <row r="12246" spans="1:8">
      <c r="A12246" s="139" t="s">
        <v>484</v>
      </c>
      <c r="B12246" s="139" t="s">
        <v>24603</v>
      </c>
      <c r="C12246" s="139" t="s">
        <v>24604</v>
      </c>
      <c r="D12246" s="140">
        <v>78.78</v>
      </c>
      <c r="E12246" s="139" t="s">
        <v>40978</v>
      </c>
      <c r="F12246" s="140">
        <v>129.99</v>
      </c>
      <c r="G12246" s="139"/>
      <c r="H12246" s="88" t="s">
        <v>40328</v>
      </c>
    </row>
    <row r="12247" spans="1:8">
      <c r="A12247" s="139" t="s">
        <v>484</v>
      </c>
      <c r="B12247" s="139" t="s">
        <v>24605</v>
      </c>
      <c r="C12247" s="139" t="s">
        <v>24606</v>
      </c>
      <c r="D12247" s="140">
        <v>72.72</v>
      </c>
      <c r="E12247" s="139" t="s">
        <v>40979</v>
      </c>
      <c r="F12247" s="140">
        <v>119.99</v>
      </c>
      <c r="G12247" s="139"/>
      <c r="H12247" s="88" t="s">
        <v>40328</v>
      </c>
    </row>
    <row r="12248" spans="1:8">
      <c r="A12248" s="139" t="s">
        <v>484</v>
      </c>
      <c r="B12248" s="139" t="s">
        <v>24607</v>
      </c>
      <c r="C12248" s="139" t="s">
        <v>24608</v>
      </c>
      <c r="D12248" s="140">
        <v>78.78</v>
      </c>
      <c r="E12248" s="139" t="s">
        <v>40980</v>
      </c>
      <c r="F12248" s="140">
        <v>129.99</v>
      </c>
      <c r="G12248" s="139"/>
      <c r="H12248" s="88" t="s">
        <v>40328</v>
      </c>
    </row>
    <row r="12249" spans="1:8">
      <c r="A12249" s="139" t="s">
        <v>484</v>
      </c>
      <c r="B12249" s="139" t="s">
        <v>24609</v>
      </c>
      <c r="C12249" s="139" t="s">
        <v>24610</v>
      </c>
      <c r="D12249" s="140">
        <v>72.72</v>
      </c>
      <c r="E12249" s="139" t="s">
        <v>40981</v>
      </c>
      <c r="F12249" s="140">
        <v>119.99</v>
      </c>
      <c r="G12249" s="139"/>
      <c r="H12249" s="88" t="s">
        <v>40328</v>
      </c>
    </row>
    <row r="12250" spans="1:8">
      <c r="A12250" s="139" t="s">
        <v>484</v>
      </c>
      <c r="B12250" s="139" t="s">
        <v>24611</v>
      </c>
      <c r="C12250" s="139" t="s">
        <v>24612</v>
      </c>
      <c r="D12250" s="140">
        <v>109.08</v>
      </c>
      <c r="E12250" s="139" t="s">
        <v>40982</v>
      </c>
      <c r="F12250" s="140">
        <v>179.99</v>
      </c>
      <c r="G12250" s="139"/>
      <c r="H12250" s="88" t="s">
        <v>40328</v>
      </c>
    </row>
    <row r="12251" spans="1:8">
      <c r="A12251" s="139" t="s">
        <v>484</v>
      </c>
      <c r="B12251" s="139" t="s">
        <v>24613</v>
      </c>
      <c r="C12251" s="139" t="s">
        <v>24614</v>
      </c>
      <c r="D12251" s="140">
        <v>99.99</v>
      </c>
      <c r="E12251" s="139" t="s">
        <v>40983</v>
      </c>
      <c r="F12251" s="140">
        <v>164.99</v>
      </c>
      <c r="G12251" s="139"/>
      <c r="H12251" s="88" t="s">
        <v>40328</v>
      </c>
    </row>
    <row r="12252" spans="1:8">
      <c r="A12252" s="139" t="s">
        <v>484</v>
      </c>
      <c r="B12252" s="139" t="s">
        <v>24615</v>
      </c>
      <c r="C12252" s="139" t="s">
        <v>24616</v>
      </c>
      <c r="D12252" s="140">
        <v>109.08</v>
      </c>
      <c r="E12252" s="139" t="s">
        <v>40984</v>
      </c>
      <c r="F12252" s="140">
        <v>179.99</v>
      </c>
      <c r="G12252" s="139"/>
      <c r="H12252" s="88" t="s">
        <v>40328</v>
      </c>
    </row>
    <row r="12253" spans="1:8">
      <c r="A12253" s="139" t="s">
        <v>484</v>
      </c>
      <c r="B12253" s="139" t="s">
        <v>24617</v>
      </c>
      <c r="C12253" s="139" t="s">
        <v>24618</v>
      </c>
      <c r="D12253" s="140">
        <v>99.99</v>
      </c>
      <c r="E12253" s="139" t="s">
        <v>40985</v>
      </c>
      <c r="F12253" s="140">
        <v>164.99</v>
      </c>
      <c r="G12253" s="139"/>
      <c r="H12253" s="88" t="s">
        <v>40328</v>
      </c>
    </row>
    <row r="12254" spans="1:8">
      <c r="A12254" s="139" t="s">
        <v>484</v>
      </c>
      <c r="B12254" s="139" t="s">
        <v>24619</v>
      </c>
      <c r="C12254" s="139" t="s">
        <v>24620</v>
      </c>
      <c r="D12254" s="140">
        <v>78.78</v>
      </c>
      <c r="E12254" s="139" t="s">
        <v>40986</v>
      </c>
      <c r="F12254" s="140">
        <v>129.99</v>
      </c>
      <c r="G12254" s="139"/>
      <c r="H12254" s="88" t="s">
        <v>40328</v>
      </c>
    </row>
    <row r="12255" spans="1:8">
      <c r="A12255" s="139" t="s">
        <v>484</v>
      </c>
      <c r="B12255" s="139" t="s">
        <v>24621</v>
      </c>
      <c r="C12255" s="139" t="s">
        <v>24622</v>
      </c>
      <c r="D12255" s="140">
        <v>72.72</v>
      </c>
      <c r="E12255" s="139" t="s">
        <v>40987</v>
      </c>
      <c r="F12255" s="140">
        <v>119.99</v>
      </c>
      <c r="G12255" s="139"/>
      <c r="H12255" s="88" t="s">
        <v>40328</v>
      </c>
    </row>
    <row r="12256" spans="1:8">
      <c r="A12256" s="139" t="s">
        <v>484</v>
      </c>
      <c r="B12256" s="139" t="s">
        <v>24623</v>
      </c>
      <c r="C12256" s="139" t="s">
        <v>24624</v>
      </c>
      <c r="D12256" s="140">
        <v>78.78</v>
      </c>
      <c r="E12256" s="139" t="s">
        <v>40988</v>
      </c>
      <c r="F12256" s="140">
        <v>129.99</v>
      </c>
      <c r="G12256" s="139"/>
      <c r="H12256" s="88" t="s">
        <v>40328</v>
      </c>
    </row>
    <row r="12257" spans="1:8">
      <c r="A12257" s="139" t="s">
        <v>484</v>
      </c>
      <c r="B12257" s="139" t="s">
        <v>24625</v>
      </c>
      <c r="C12257" s="139" t="s">
        <v>24626</v>
      </c>
      <c r="D12257" s="140">
        <v>72.72</v>
      </c>
      <c r="E12257" s="139" t="s">
        <v>40989</v>
      </c>
      <c r="F12257" s="140">
        <v>119.99</v>
      </c>
      <c r="G12257" s="139"/>
      <c r="H12257" s="88" t="s">
        <v>40328</v>
      </c>
    </row>
    <row r="12258" spans="1:8">
      <c r="A12258" s="139" t="s">
        <v>484</v>
      </c>
      <c r="B12258" s="139" t="s">
        <v>24627</v>
      </c>
      <c r="C12258" s="139" t="s">
        <v>24628</v>
      </c>
      <c r="D12258" s="140">
        <v>78.78</v>
      </c>
      <c r="E12258" s="139" t="s">
        <v>40990</v>
      </c>
      <c r="F12258" s="140">
        <v>129.99</v>
      </c>
      <c r="G12258" s="139"/>
      <c r="H12258" s="88" t="s">
        <v>40328</v>
      </c>
    </row>
    <row r="12259" spans="1:8">
      <c r="A12259" s="139" t="s">
        <v>484</v>
      </c>
      <c r="B12259" s="139" t="s">
        <v>24629</v>
      </c>
      <c r="C12259" s="139" t="s">
        <v>24630</v>
      </c>
      <c r="D12259" s="140">
        <v>72.72</v>
      </c>
      <c r="E12259" s="139" t="s">
        <v>40991</v>
      </c>
      <c r="F12259" s="140">
        <v>119.99</v>
      </c>
      <c r="G12259" s="139"/>
      <c r="H12259" s="88" t="s">
        <v>40328</v>
      </c>
    </row>
    <row r="12260" spans="1:8">
      <c r="A12260" s="139" t="s">
        <v>484</v>
      </c>
      <c r="B12260" s="139" t="s">
        <v>24631</v>
      </c>
      <c r="C12260" s="139" t="s">
        <v>24632</v>
      </c>
      <c r="D12260" s="140">
        <v>78.78</v>
      </c>
      <c r="E12260" s="139" t="s">
        <v>40992</v>
      </c>
      <c r="F12260" s="140">
        <v>129.99</v>
      </c>
      <c r="G12260" s="139"/>
      <c r="H12260" s="88" t="s">
        <v>40328</v>
      </c>
    </row>
    <row r="12261" spans="1:8">
      <c r="A12261" s="139" t="s">
        <v>484</v>
      </c>
      <c r="B12261" s="139" t="s">
        <v>24633</v>
      </c>
      <c r="C12261" s="139" t="s">
        <v>24634</v>
      </c>
      <c r="D12261" s="140">
        <v>72.72</v>
      </c>
      <c r="E12261" s="139" t="s">
        <v>40993</v>
      </c>
      <c r="F12261" s="140">
        <v>119.99</v>
      </c>
      <c r="G12261" s="139"/>
      <c r="H12261" s="88" t="s">
        <v>40328</v>
      </c>
    </row>
    <row r="12262" spans="1:8">
      <c r="A12262" s="139" t="s">
        <v>484</v>
      </c>
      <c r="B12262" s="139" t="s">
        <v>24635</v>
      </c>
      <c r="C12262" s="139" t="s">
        <v>24636</v>
      </c>
      <c r="D12262" s="140">
        <v>93.93</v>
      </c>
      <c r="E12262" s="139" t="s">
        <v>40994</v>
      </c>
      <c r="F12262" s="140">
        <v>154.99</v>
      </c>
      <c r="G12262" s="139"/>
      <c r="H12262" s="88" t="s">
        <v>40328</v>
      </c>
    </row>
    <row r="12263" spans="1:8">
      <c r="A12263" s="139" t="s">
        <v>484</v>
      </c>
      <c r="B12263" s="139" t="s">
        <v>24637</v>
      </c>
      <c r="C12263" s="139" t="s">
        <v>24638</v>
      </c>
      <c r="D12263" s="140">
        <v>87.87</v>
      </c>
      <c r="E12263" s="139" t="s">
        <v>40995</v>
      </c>
      <c r="F12263" s="140">
        <v>144.99</v>
      </c>
      <c r="G12263" s="139"/>
      <c r="H12263" s="88" t="s">
        <v>40328</v>
      </c>
    </row>
    <row r="12264" spans="1:8">
      <c r="A12264" s="139" t="s">
        <v>484</v>
      </c>
      <c r="B12264" s="139" t="s">
        <v>24639</v>
      </c>
      <c r="C12264" s="139" t="s">
        <v>24640</v>
      </c>
      <c r="D12264" s="140">
        <v>93.93</v>
      </c>
      <c r="E12264" s="139" t="s">
        <v>40996</v>
      </c>
      <c r="F12264" s="140">
        <v>154.99</v>
      </c>
      <c r="G12264" s="139"/>
      <c r="H12264" s="88" t="s">
        <v>40328</v>
      </c>
    </row>
    <row r="12265" spans="1:8">
      <c r="A12265" s="139" t="s">
        <v>484</v>
      </c>
      <c r="B12265" s="139" t="s">
        <v>24641</v>
      </c>
      <c r="C12265" s="139" t="s">
        <v>24642</v>
      </c>
      <c r="D12265" s="140">
        <v>87.87</v>
      </c>
      <c r="E12265" s="139" t="s">
        <v>40997</v>
      </c>
      <c r="F12265" s="140">
        <v>144.99</v>
      </c>
      <c r="G12265" s="139"/>
      <c r="H12265" s="88" t="s">
        <v>40328</v>
      </c>
    </row>
    <row r="12266" spans="1:8">
      <c r="A12266" s="139" t="s">
        <v>484</v>
      </c>
      <c r="B12266" s="139" t="s">
        <v>24643</v>
      </c>
      <c r="C12266" s="139" t="s">
        <v>24644</v>
      </c>
      <c r="D12266" s="140">
        <v>93.93</v>
      </c>
      <c r="E12266" s="139" t="s">
        <v>40998</v>
      </c>
      <c r="F12266" s="140">
        <v>154.99</v>
      </c>
      <c r="G12266" s="139"/>
      <c r="H12266" s="88" t="s">
        <v>40328</v>
      </c>
    </row>
    <row r="12267" spans="1:8">
      <c r="A12267" s="139" t="s">
        <v>484</v>
      </c>
      <c r="B12267" s="139" t="s">
        <v>24645</v>
      </c>
      <c r="C12267" s="139" t="s">
        <v>24646</v>
      </c>
      <c r="D12267" s="140">
        <v>87.87</v>
      </c>
      <c r="E12267" s="139" t="s">
        <v>40999</v>
      </c>
      <c r="F12267" s="140">
        <v>144.99</v>
      </c>
      <c r="G12267" s="139"/>
      <c r="H12267" s="88" t="s">
        <v>40328</v>
      </c>
    </row>
    <row r="12268" spans="1:8">
      <c r="A12268" s="139" t="s">
        <v>484</v>
      </c>
      <c r="B12268" s="139" t="s">
        <v>24647</v>
      </c>
      <c r="C12268" s="139" t="s">
        <v>24648</v>
      </c>
      <c r="D12268" s="140">
        <v>93.93</v>
      </c>
      <c r="E12268" s="139" t="s">
        <v>41000</v>
      </c>
      <c r="F12268" s="140">
        <v>154.99</v>
      </c>
      <c r="G12268" s="139"/>
      <c r="H12268" s="88" t="s">
        <v>40328</v>
      </c>
    </row>
    <row r="12269" spans="1:8">
      <c r="A12269" s="139" t="s">
        <v>484</v>
      </c>
      <c r="B12269" s="139" t="s">
        <v>24649</v>
      </c>
      <c r="C12269" s="139" t="s">
        <v>24650</v>
      </c>
      <c r="D12269" s="140">
        <v>87.87</v>
      </c>
      <c r="E12269" s="139" t="s">
        <v>41001</v>
      </c>
      <c r="F12269" s="140">
        <v>144.99</v>
      </c>
      <c r="G12269" s="139"/>
      <c r="H12269" s="88" t="s">
        <v>40328</v>
      </c>
    </row>
    <row r="12270" spans="1:8">
      <c r="A12270" s="139" t="s">
        <v>484</v>
      </c>
      <c r="B12270" s="139" t="s">
        <v>24651</v>
      </c>
      <c r="C12270" s="139" t="s">
        <v>24652</v>
      </c>
      <c r="D12270" s="140">
        <v>106.05</v>
      </c>
      <c r="E12270" s="139" t="s">
        <v>41002</v>
      </c>
      <c r="F12270" s="140">
        <v>174.99</v>
      </c>
      <c r="G12270" s="139"/>
      <c r="H12270" s="88" t="s">
        <v>40328</v>
      </c>
    </row>
    <row r="12271" spans="1:8">
      <c r="A12271" s="139" t="s">
        <v>484</v>
      </c>
      <c r="B12271" s="139" t="s">
        <v>24653</v>
      </c>
      <c r="C12271" s="139" t="s">
        <v>24654</v>
      </c>
      <c r="D12271" s="140">
        <v>99.99</v>
      </c>
      <c r="E12271" s="139" t="s">
        <v>41003</v>
      </c>
      <c r="F12271" s="140">
        <v>164.99</v>
      </c>
      <c r="G12271" s="139"/>
      <c r="H12271" s="88" t="s">
        <v>40328</v>
      </c>
    </row>
    <row r="12272" spans="1:8">
      <c r="A12272" s="139" t="s">
        <v>484</v>
      </c>
      <c r="B12272" s="139" t="s">
        <v>24655</v>
      </c>
      <c r="C12272" s="139" t="s">
        <v>24656</v>
      </c>
      <c r="D12272" s="140">
        <v>106.05</v>
      </c>
      <c r="E12272" s="139" t="s">
        <v>41004</v>
      </c>
      <c r="F12272" s="140">
        <v>174.99</v>
      </c>
      <c r="G12272" s="139"/>
      <c r="H12272" s="88" t="s">
        <v>40328</v>
      </c>
    </row>
    <row r="12273" spans="1:8">
      <c r="A12273" s="139" t="s">
        <v>484</v>
      </c>
      <c r="B12273" s="139" t="s">
        <v>24657</v>
      </c>
      <c r="C12273" s="139" t="s">
        <v>24658</v>
      </c>
      <c r="D12273" s="140">
        <v>99.99</v>
      </c>
      <c r="E12273" s="139" t="s">
        <v>41005</v>
      </c>
      <c r="F12273" s="140">
        <v>164.99</v>
      </c>
      <c r="G12273" s="139"/>
      <c r="H12273" s="88" t="s">
        <v>40328</v>
      </c>
    </row>
    <row r="12274" spans="1:8">
      <c r="A12274" s="139" t="s">
        <v>484</v>
      </c>
      <c r="B12274" s="139" t="s">
        <v>24659</v>
      </c>
      <c r="C12274" s="139" t="s">
        <v>24660</v>
      </c>
      <c r="D12274" s="140">
        <v>106.05</v>
      </c>
      <c r="E12274" s="139" t="s">
        <v>41006</v>
      </c>
      <c r="F12274" s="140">
        <v>174.99</v>
      </c>
      <c r="G12274" s="139"/>
      <c r="H12274" s="88" t="s">
        <v>40328</v>
      </c>
    </row>
    <row r="12275" spans="1:8">
      <c r="A12275" s="139" t="s">
        <v>484</v>
      </c>
      <c r="B12275" s="139" t="s">
        <v>24661</v>
      </c>
      <c r="C12275" s="139" t="s">
        <v>24662</v>
      </c>
      <c r="D12275" s="140">
        <v>99.99</v>
      </c>
      <c r="E12275" s="139" t="s">
        <v>41007</v>
      </c>
      <c r="F12275" s="140">
        <v>164.99</v>
      </c>
      <c r="G12275" s="139"/>
      <c r="H12275" s="88" t="s">
        <v>40328</v>
      </c>
    </row>
    <row r="12276" spans="1:8">
      <c r="A12276" s="139" t="s">
        <v>337</v>
      </c>
      <c r="B12276" s="139" t="s">
        <v>24663</v>
      </c>
      <c r="C12276" s="139" t="s">
        <v>24664</v>
      </c>
      <c r="D12276" s="140">
        <v>36.36</v>
      </c>
      <c r="E12276" s="139" t="s">
        <v>41008</v>
      </c>
      <c r="F12276" s="140">
        <v>59.99</v>
      </c>
      <c r="G12276" s="139"/>
      <c r="H12276" s="88" t="s">
        <v>40328</v>
      </c>
    </row>
    <row r="12277" spans="1:8">
      <c r="A12277" s="139" t="s">
        <v>337</v>
      </c>
      <c r="B12277" s="139" t="s">
        <v>24665</v>
      </c>
      <c r="C12277" s="139" t="s">
        <v>24666</v>
      </c>
      <c r="D12277" s="140">
        <v>36.36</v>
      </c>
      <c r="E12277" s="139" t="s">
        <v>41009</v>
      </c>
      <c r="F12277" s="140">
        <v>59.99</v>
      </c>
      <c r="G12277" s="139"/>
      <c r="H12277" s="88" t="s">
        <v>40328</v>
      </c>
    </row>
    <row r="12278" spans="1:8">
      <c r="A12278" s="139" t="s">
        <v>337</v>
      </c>
      <c r="B12278" s="139" t="s">
        <v>24667</v>
      </c>
      <c r="C12278" s="139" t="s">
        <v>24668</v>
      </c>
      <c r="D12278" s="140">
        <v>36.36</v>
      </c>
      <c r="E12278" s="139" t="s">
        <v>41010</v>
      </c>
      <c r="F12278" s="140">
        <v>59.99</v>
      </c>
      <c r="G12278" s="139"/>
      <c r="H12278" s="88" t="s">
        <v>40328</v>
      </c>
    </row>
    <row r="12279" spans="1:8">
      <c r="A12279" s="139" t="s">
        <v>337</v>
      </c>
      <c r="B12279" s="139" t="s">
        <v>24669</v>
      </c>
      <c r="C12279" s="139" t="s">
        <v>24670</v>
      </c>
      <c r="D12279" s="140">
        <v>36.36</v>
      </c>
      <c r="E12279" s="139" t="s">
        <v>41011</v>
      </c>
      <c r="F12279" s="140">
        <v>59.99</v>
      </c>
      <c r="G12279" s="139"/>
      <c r="H12279" s="88" t="s">
        <v>40328</v>
      </c>
    </row>
    <row r="12280" spans="1:8">
      <c r="A12280" s="139" t="s">
        <v>337</v>
      </c>
      <c r="B12280" s="139" t="s">
        <v>24671</v>
      </c>
      <c r="C12280" s="139" t="s">
        <v>24672</v>
      </c>
      <c r="D12280" s="140">
        <v>36.36</v>
      </c>
      <c r="E12280" s="139" t="s">
        <v>41012</v>
      </c>
      <c r="F12280" s="140">
        <v>59.99</v>
      </c>
      <c r="G12280" s="139"/>
      <c r="H12280" s="88" t="s">
        <v>40328</v>
      </c>
    </row>
    <row r="12281" spans="1:8">
      <c r="A12281" s="139" t="s">
        <v>337</v>
      </c>
      <c r="B12281" s="139" t="s">
        <v>24673</v>
      </c>
      <c r="C12281" s="139" t="s">
        <v>24674</v>
      </c>
      <c r="D12281" s="140">
        <v>36.36</v>
      </c>
      <c r="E12281" s="139" t="s">
        <v>41013</v>
      </c>
      <c r="F12281" s="140">
        <v>59.99</v>
      </c>
      <c r="G12281" s="139"/>
      <c r="H12281" s="88" t="s">
        <v>40328</v>
      </c>
    </row>
    <row r="12282" spans="1:8">
      <c r="A12282" s="139" t="s">
        <v>337</v>
      </c>
      <c r="B12282" s="139" t="s">
        <v>24675</v>
      </c>
      <c r="C12282" s="139" t="s">
        <v>24676</v>
      </c>
      <c r="D12282" s="140">
        <v>36.36</v>
      </c>
      <c r="E12282" s="139" t="s">
        <v>41014</v>
      </c>
      <c r="F12282" s="140">
        <v>59.99</v>
      </c>
      <c r="G12282" s="139"/>
      <c r="H12282" s="88" t="s">
        <v>40328</v>
      </c>
    </row>
    <row r="12283" spans="1:8">
      <c r="A12283" s="139" t="s">
        <v>337</v>
      </c>
      <c r="B12283" s="139" t="s">
        <v>24677</v>
      </c>
      <c r="C12283" s="139" t="s">
        <v>24678</v>
      </c>
      <c r="D12283" s="140">
        <v>36.36</v>
      </c>
      <c r="E12283" s="139" t="s">
        <v>41015</v>
      </c>
      <c r="F12283" s="140">
        <v>59.99</v>
      </c>
      <c r="G12283" s="139"/>
      <c r="H12283" s="88" t="s">
        <v>40328</v>
      </c>
    </row>
    <row r="12284" spans="1:8">
      <c r="A12284" s="139" t="s">
        <v>337</v>
      </c>
      <c r="B12284" s="139" t="s">
        <v>24679</v>
      </c>
      <c r="C12284" s="139" t="s">
        <v>24680</v>
      </c>
      <c r="D12284" s="140">
        <v>36.36</v>
      </c>
      <c r="E12284" s="139" t="s">
        <v>41016</v>
      </c>
      <c r="F12284" s="140">
        <v>59.99</v>
      </c>
      <c r="G12284" s="139"/>
      <c r="H12284" s="88" t="s">
        <v>40328</v>
      </c>
    </row>
    <row r="12285" spans="1:8">
      <c r="A12285" s="139" t="s">
        <v>337</v>
      </c>
      <c r="B12285" s="139" t="s">
        <v>24681</v>
      </c>
      <c r="C12285" s="139" t="s">
        <v>24682</v>
      </c>
      <c r="D12285" s="140">
        <v>36.36</v>
      </c>
      <c r="E12285" s="139" t="s">
        <v>41017</v>
      </c>
      <c r="F12285" s="140">
        <v>59.99</v>
      </c>
      <c r="G12285" s="139"/>
      <c r="H12285" s="88" t="s">
        <v>40328</v>
      </c>
    </row>
    <row r="12286" spans="1:8">
      <c r="A12286" s="139" t="s">
        <v>337</v>
      </c>
      <c r="B12286" s="139" t="s">
        <v>24683</v>
      </c>
      <c r="C12286" s="139" t="s">
        <v>24684</v>
      </c>
      <c r="D12286" s="140">
        <v>36.36</v>
      </c>
      <c r="E12286" s="139" t="s">
        <v>41018</v>
      </c>
      <c r="F12286" s="140">
        <v>59.99</v>
      </c>
      <c r="G12286" s="139"/>
      <c r="H12286" s="88" t="s">
        <v>40328</v>
      </c>
    </row>
    <row r="12287" spans="1:8">
      <c r="A12287" s="139" t="s">
        <v>337</v>
      </c>
      <c r="B12287" s="139" t="s">
        <v>24685</v>
      </c>
      <c r="C12287" s="139" t="s">
        <v>24686</v>
      </c>
      <c r="D12287" s="140">
        <v>36.36</v>
      </c>
      <c r="E12287" s="139" t="s">
        <v>41019</v>
      </c>
      <c r="F12287" s="140">
        <v>59.99</v>
      </c>
      <c r="G12287" s="139"/>
      <c r="H12287" s="88" t="s">
        <v>40328</v>
      </c>
    </row>
    <row r="12288" spans="1:8">
      <c r="A12288" s="139" t="s">
        <v>337</v>
      </c>
      <c r="B12288" s="139" t="s">
        <v>24687</v>
      </c>
      <c r="C12288" s="139" t="s">
        <v>24688</v>
      </c>
      <c r="D12288" s="140">
        <v>36.36</v>
      </c>
      <c r="E12288" s="139" t="s">
        <v>41020</v>
      </c>
      <c r="F12288" s="140">
        <v>59.99</v>
      </c>
      <c r="G12288" s="139"/>
      <c r="H12288" s="88" t="s">
        <v>40328</v>
      </c>
    </row>
    <row r="12289" spans="1:8">
      <c r="A12289" s="139" t="s">
        <v>337</v>
      </c>
      <c r="B12289" s="139" t="s">
        <v>24689</v>
      </c>
      <c r="C12289" s="139" t="s">
        <v>24690</v>
      </c>
      <c r="D12289" s="140">
        <v>36.36</v>
      </c>
      <c r="E12289" s="139" t="s">
        <v>41021</v>
      </c>
      <c r="F12289" s="140">
        <v>59.99</v>
      </c>
      <c r="G12289" s="139"/>
      <c r="H12289" s="88" t="s">
        <v>40328</v>
      </c>
    </row>
    <row r="12290" spans="1:8">
      <c r="A12290" s="139" t="s">
        <v>337</v>
      </c>
      <c r="B12290" s="139" t="s">
        <v>24691</v>
      </c>
      <c r="C12290" s="139" t="s">
        <v>24692</v>
      </c>
      <c r="D12290" s="140">
        <v>36.36</v>
      </c>
      <c r="E12290" s="139" t="s">
        <v>41022</v>
      </c>
      <c r="F12290" s="140">
        <v>59.99</v>
      </c>
      <c r="G12290" s="139"/>
      <c r="H12290" s="88" t="s">
        <v>40328</v>
      </c>
    </row>
    <row r="12291" spans="1:8">
      <c r="A12291" s="139" t="s">
        <v>337</v>
      </c>
      <c r="B12291" s="139" t="s">
        <v>24693</v>
      </c>
      <c r="C12291" s="139" t="s">
        <v>24694</v>
      </c>
      <c r="D12291" s="140">
        <v>36.36</v>
      </c>
      <c r="E12291" s="139" t="s">
        <v>41023</v>
      </c>
      <c r="F12291" s="140">
        <v>59.99</v>
      </c>
      <c r="G12291" s="139"/>
      <c r="H12291" s="88" t="s">
        <v>40328</v>
      </c>
    </row>
    <row r="12292" spans="1:8">
      <c r="A12292" s="139" t="s">
        <v>337</v>
      </c>
      <c r="B12292" s="139" t="s">
        <v>24695</v>
      </c>
      <c r="C12292" s="139" t="s">
        <v>24696</v>
      </c>
      <c r="D12292" s="140">
        <v>21.21</v>
      </c>
      <c r="E12292" s="139" t="s">
        <v>41024</v>
      </c>
      <c r="F12292" s="140">
        <v>34.99</v>
      </c>
      <c r="G12292" s="139"/>
      <c r="H12292" s="88" t="s">
        <v>40328</v>
      </c>
    </row>
    <row r="12293" spans="1:8">
      <c r="A12293" s="139" t="s">
        <v>430</v>
      </c>
      <c r="B12293" s="139" t="s">
        <v>24697</v>
      </c>
      <c r="C12293" s="139" t="s">
        <v>24698</v>
      </c>
      <c r="D12293" s="140">
        <v>303.02</v>
      </c>
      <c r="E12293" s="139" t="s">
        <v>41025</v>
      </c>
      <c r="F12293" s="140">
        <v>499.99</v>
      </c>
      <c r="G12293" s="139"/>
      <c r="H12293" s="88" t="s">
        <v>40328</v>
      </c>
    </row>
    <row r="12294" spans="1:8">
      <c r="A12294" s="139" t="s">
        <v>430</v>
      </c>
      <c r="B12294" s="139" t="s">
        <v>24699</v>
      </c>
      <c r="C12294" s="139" t="s">
        <v>24700</v>
      </c>
      <c r="D12294" s="140">
        <v>284.83999999999997</v>
      </c>
      <c r="E12294" s="139" t="s">
        <v>41026</v>
      </c>
      <c r="F12294" s="140">
        <v>469.99</v>
      </c>
      <c r="G12294" s="139"/>
      <c r="H12294" s="88" t="s">
        <v>40328</v>
      </c>
    </row>
    <row r="12295" spans="1:8">
      <c r="A12295" s="139" t="s">
        <v>430</v>
      </c>
      <c r="B12295" s="139" t="s">
        <v>24701</v>
      </c>
      <c r="C12295" s="139" t="s">
        <v>24702</v>
      </c>
      <c r="D12295" s="140">
        <v>303.02</v>
      </c>
      <c r="E12295" s="139" t="s">
        <v>41027</v>
      </c>
      <c r="F12295" s="140">
        <v>499.99</v>
      </c>
      <c r="G12295" s="139"/>
      <c r="H12295" s="88" t="s">
        <v>40328</v>
      </c>
    </row>
    <row r="12296" spans="1:8">
      <c r="A12296" s="139" t="s">
        <v>430</v>
      </c>
      <c r="B12296" s="139" t="s">
        <v>24703</v>
      </c>
      <c r="C12296" s="139" t="s">
        <v>24704</v>
      </c>
      <c r="D12296" s="140">
        <v>284.83999999999997</v>
      </c>
      <c r="E12296" s="139" t="s">
        <v>41028</v>
      </c>
      <c r="F12296" s="140">
        <v>469.99</v>
      </c>
      <c r="G12296" s="139"/>
      <c r="H12296" s="88" t="s">
        <v>40328</v>
      </c>
    </row>
    <row r="12297" spans="1:8">
      <c r="A12297" s="139" t="s">
        <v>430</v>
      </c>
      <c r="B12297" s="139" t="s">
        <v>24705</v>
      </c>
      <c r="C12297" s="139" t="s">
        <v>24706</v>
      </c>
      <c r="D12297" s="140">
        <v>303.02</v>
      </c>
      <c r="E12297" s="139" t="s">
        <v>41029</v>
      </c>
      <c r="F12297" s="140">
        <v>499.99</v>
      </c>
      <c r="G12297" s="139"/>
      <c r="H12297" s="88" t="s">
        <v>40328</v>
      </c>
    </row>
    <row r="12298" spans="1:8">
      <c r="A12298" s="139" t="s">
        <v>430</v>
      </c>
      <c r="B12298" s="139" t="s">
        <v>24707</v>
      </c>
      <c r="C12298" s="139" t="s">
        <v>24708</v>
      </c>
      <c r="D12298" s="140">
        <v>284.83999999999997</v>
      </c>
      <c r="E12298" s="139" t="s">
        <v>41030</v>
      </c>
      <c r="F12298" s="140">
        <v>469.99</v>
      </c>
      <c r="G12298" s="139"/>
      <c r="H12298" s="88" t="s">
        <v>40328</v>
      </c>
    </row>
    <row r="12299" spans="1:8">
      <c r="A12299" s="139" t="s">
        <v>430</v>
      </c>
      <c r="B12299" s="139" t="s">
        <v>24709</v>
      </c>
      <c r="C12299" s="139" t="s">
        <v>24710</v>
      </c>
      <c r="D12299" s="140">
        <v>303.02</v>
      </c>
      <c r="E12299" s="139" t="s">
        <v>41031</v>
      </c>
      <c r="F12299" s="140">
        <v>499.99</v>
      </c>
      <c r="G12299" s="139"/>
      <c r="H12299" s="88" t="s">
        <v>40328</v>
      </c>
    </row>
    <row r="12300" spans="1:8">
      <c r="A12300" s="139" t="s">
        <v>430</v>
      </c>
      <c r="B12300" s="139" t="s">
        <v>24711</v>
      </c>
      <c r="C12300" s="139" t="s">
        <v>24712</v>
      </c>
      <c r="D12300" s="140">
        <v>284.83999999999997</v>
      </c>
      <c r="E12300" s="139" t="s">
        <v>41032</v>
      </c>
      <c r="F12300" s="140">
        <v>469.99</v>
      </c>
      <c r="G12300" s="139"/>
      <c r="H12300" s="88" t="s">
        <v>40328</v>
      </c>
    </row>
    <row r="12301" spans="1:8">
      <c r="A12301" s="139" t="s">
        <v>430</v>
      </c>
      <c r="B12301" s="139" t="s">
        <v>24713</v>
      </c>
      <c r="C12301" s="139" t="s">
        <v>24714</v>
      </c>
      <c r="D12301" s="140">
        <v>303.02</v>
      </c>
      <c r="E12301" s="139" t="s">
        <v>41033</v>
      </c>
      <c r="F12301" s="140">
        <v>499.99</v>
      </c>
      <c r="G12301" s="139"/>
      <c r="H12301" s="88" t="s">
        <v>40328</v>
      </c>
    </row>
    <row r="12302" spans="1:8">
      <c r="A12302" s="139" t="s">
        <v>430</v>
      </c>
      <c r="B12302" s="139" t="s">
        <v>24715</v>
      </c>
      <c r="C12302" s="139" t="s">
        <v>24716</v>
      </c>
      <c r="D12302" s="140">
        <v>284.83999999999997</v>
      </c>
      <c r="E12302" s="139" t="s">
        <v>41034</v>
      </c>
      <c r="F12302" s="140">
        <v>469.99</v>
      </c>
      <c r="G12302" s="139"/>
      <c r="H12302" s="88" t="s">
        <v>40328</v>
      </c>
    </row>
    <row r="12303" spans="1:8">
      <c r="A12303" s="139" t="s">
        <v>5096</v>
      </c>
      <c r="B12303" s="139" t="s">
        <v>24717</v>
      </c>
      <c r="C12303" s="139" t="s">
        <v>24718</v>
      </c>
      <c r="D12303" s="140">
        <v>36.36</v>
      </c>
      <c r="E12303" s="139" t="s">
        <v>41035</v>
      </c>
      <c r="F12303" s="140">
        <v>59.99</v>
      </c>
      <c r="G12303" s="139"/>
      <c r="H12303" s="88" t="s">
        <v>40328</v>
      </c>
    </row>
    <row r="12304" spans="1:8">
      <c r="A12304" s="139" t="s">
        <v>5096</v>
      </c>
      <c r="B12304" s="139" t="s">
        <v>24719</v>
      </c>
      <c r="C12304" s="139" t="s">
        <v>24720</v>
      </c>
      <c r="D12304" s="140">
        <v>36.36</v>
      </c>
      <c r="E12304" s="139" t="s">
        <v>41036</v>
      </c>
      <c r="F12304" s="140">
        <v>59.99</v>
      </c>
      <c r="G12304" s="139"/>
      <c r="H12304" s="88" t="s">
        <v>40328</v>
      </c>
    </row>
    <row r="12305" spans="1:8">
      <c r="A12305" s="139" t="s">
        <v>430</v>
      </c>
      <c r="B12305" s="139" t="s">
        <v>24721</v>
      </c>
      <c r="C12305" s="139" t="s">
        <v>24722</v>
      </c>
      <c r="D12305" s="140">
        <v>303.02</v>
      </c>
      <c r="E12305" s="139" t="s">
        <v>41037</v>
      </c>
      <c r="F12305" s="140">
        <v>499.99</v>
      </c>
      <c r="G12305" s="139"/>
      <c r="H12305" s="88" t="s">
        <v>40328</v>
      </c>
    </row>
    <row r="12306" spans="1:8">
      <c r="A12306" s="139" t="s">
        <v>430</v>
      </c>
      <c r="B12306" s="139" t="s">
        <v>24723</v>
      </c>
      <c r="C12306" s="139" t="s">
        <v>24724</v>
      </c>
      <c r="D12306" s="140">
        <v>284.83999999999997</v>
      </c>
      <c r="E12306" s="139" t="s">
        <v>41038</v>
      </c>
      <c r="F12306" s="140">
        <v>469.99</v>
      </c>
      <c r="G12306" s="139"/>
      <c r="H12306" s="88" t="s">
        <v>40328</v>
      </c>
    </row>
    <row r="12307" spans="1:8">
      <c r="A12307" s="139" t="s">
        <v>430</v>
      </c>
      <c r="B12307" s="139" t="s">
        <v>24725</v>
      </c>
      <c r="C12307" s="139" t="s">
        <v>24726</v>
      </c>
      <c r="D12307" s="140">
        <v>303.02</v>
      </c>
      <c r="E12307" s="139" t="s">
        <v>41039</v>
      </c>
      <c r="F12307" s="140">
        <v>499.99</v>
      </c>
      <c r="G12307" s="139"/>
      <c r="H12307" s="88" t="s">
        <v>40328</v>
      </c>
    </row>
    <row r="12308" spans="1:8">
      <c r="A12308" s="139" t="s">
        <v>430</v>
      </c>
      <c r="B12308" s="139" t="s">
        <v>24727</v>
      </c>
      <c r="C12308" s="139" t="s">
        <v>24728</v>
      </c>
      <c r="D12308" s="140">
        <v>284.83999999999997</v>
      </c>
      <c r="E12308" s="139" t="s">
        <v>41040</v>
      </c>
      <c r="F12308" s="140">
        <v>469.99</v>
      </c>
      <c r="G12308" s="139"/>
      <c r="H12308" s="88" t="s">
        <v>40328</v>
      </c>
    </row>
    <row r="12309" spans="1:8">
      <c r="A12309" s="139" t="s">
        <v>430</v>
      </c>
      <c r="B12309" s="139" t="s">
        <v>24729</v>
      </c>
      <c r="C12309" s="139" t="s">
        <v>24730</v>
      </c>
      <c r="D12309" s="140">
        <v>303.02</v>
      </c>
      <c r="E12309" s="139" t="s">
        <v>41041</v>
      </c>
      <c r="F12309" s="140">
        <v>499.99</v>
      </c>
      <c r="G12309" s="139"/>
      <c r="H12309" s="88" t="s">
        <v>40328</v>
      </c>
    </row>
    <row r="12310" spans="1:8">
      <c r="A12310" s="139" t="s">
        <v>430</v>
      </c>
      <c r="B12310" s="139" t="s">
        <v>24731</v>
      </c>
      <c r="C12310" s="139" t="s">
        <v>24732</v>
      </c>
      <c r="D12310" s="140">
        <v>284.83999999999997</v>
      </c>
      <c r="E12310" s="139" t="s">
        <v>41042</v>
      </c>
      <c r="F12310" s="140">
        <v>469.99</v>
      </c>
      <c r="G12310" s="139"/>
      <c r="H12310" s="88" t="s">
        <v>40328</v>
      </c>
    </row>
    <row r="12311" spans="1:8">
      <c r="A12311" s="139" t="s">
        <v>430</v>
      </c>
      <c r="B12311" s="139" t="s">
        <v>24733</v>
      </c>
      <c r="C12311" s="139" t="s">
        <v>24734</v>
      </c>
      <c r="D12311" s="140">
        <v>303.02</v>
      </c>
      <c r="E12311" s="139" t="s">
        <v>41043</v>
      </c>
      <c r="F12311" s="140">
        <v>499.99</v>
      </c>
      <c r="G12311" s="139"/>
      <c r="H12311" s="88" t="s">
        <v>40328</v>
      </c>
    </row>
    <row r="12312" spans="1:8">
      <c r="A12312" s="139" t="s">
        <v>430</v>
      </c>
      <c r="B12312" s="139" t="s">
        <v>24735</v>
      </c>
      <c r="C12312" s="139" t="s">
        <v>24736</v>
      </c>
      <c r="D12312" s="140">
        <v>284.83999999999997</v>
      </c>
      <c r="E12312" s="139" t="s">
        <v>41044</v>
      </c>
      <c r="F12312" s="140">
        <v>469.99</v>
      </c>
      <c r="G12312" s="139"/>
      <c r="H12312" s="88" t="s">
        <v>40328</v>
      </c>
    </row>
    <row r="12313" spans="1:8">
      <c r="A12313" s="139" t="s">
        <v>430</v>
      </c>
      <c r="B12313" s="139" t="s">
        <v>24737</v>
      </c>
      <c r="C12313" s="139" t="s">
        <v>24738</v>
      </c>
      <c r="D12313" s="140">
        <v>303.02</v>
      </c>
      <c r="E12313" s="139" t="s">
        <v>41045</v>
      </c>
      <c r="F12313" s="140">
        <v>499.99</v>
      </c>
      <c r="G12313" s="139"/>
      <c r="H12313" s="88" t="s">
        <v>40328</v>
      </c>
    </row>
    <row r="12314" spans="1:8">
      <c r="A12314" s="139" t="s">
        <v>430</v>
      </c>
      <c r="B12314" s="139" t="s">
        <v>24739</v>
      </c>
      <c r="C12314" s="139" t="s">
        <v>24740</v>
      </c>
      <c r="D12314" s="140">
        <v>284.83999999999997</v>
      </c>
      <c r="E12314" s="139" t="s">
        <v>41046</v>
      </c>
      <c r="F12314" s="140">
        <v>469.99</v>
      </c>
      <c r="G12314" s="139"/>
      <c r="H12314" s="88" t="s">
        <v>40328</v>
      </c>
    </row>
    <row r="12315" spans="1:8">
      <c r="A12315" s="139" t="s">
        <v>284</v>
      </c>
      <c r="B12315" s="139" t="s">
        <v>24741</v>
      </c>
      <c r="C12315" s="139" t="s">
        <v>24742</v>
      </c>
      <c r="D12315" s="140">
        <v>299.99</v>
      </c>
      <c r="E12315" s="139" t="s">
        <v>41047</v>
      </c>
      <c r="F12315" s="140">
        <v>479.99</v>
      </c>
      <c r="G12315" s="139"/>
      <c r="H12315" s="88" t="s">
        <v>40328</v>
      </c>
    </row>
    <row r="12316" spans="1:8">
      <c r="A12316" s="139" t="s">
        <v>284</v>
      </c>
      <c r="B12316" s="139" t="s">
        <v>24743</v>
      </c>
      <c r="C12316" s="139" t="s">
        <v>24744</v>
      </c>
      <c r="D12316" s="140">
        <v>293.74</v>
      </c>
      <c r="E12316" s="139" t="s">
        <v>41048</v>
      </c>
      <c r="F12316" s="140">
        <v>469.99</v>
      </c>
      <c r="G12316" s="139"/>
      <c r="H12316" s="88" t="s">
        <v>40328</v>
      </c>
    </row>
    <row r="12317" spans="1:8">
      <c r="A12317" s="139" t="s">
        <v>284</v>
      </c>
      <c r="B12317" s="139" t="s">
        <v>24745</v>
      </c>
      <c r="C12317" s="139" t="s">
        <v>24746</v>
      </c>
      <c r="D12317" s="140">
        <v>299.99</v>
      </c>
      <c r="E12317" s="139" t="s">
        <v>41049</v>
      </c>
      <c r="F12317" s="140">
        <v>479.99</v>
      </c>
      <c r="G12317" s="139"/>
      <c r="H12317" s="88" t="s">
        <v>40328</v>
      </c>
    </row>
    <row r="12318" spans="1:8">
      <c r="A12318" s="139" t="s">
        <v>284</v>
      </c>
      <c r="B12318" s="139" t="s">
        <v>24747</v>
      </c>
      <c r="C12318" s="139" t="s">
        <v>24748</v>
      </c>
      <c r="D12318" s="140">
        <v>293.74</v>
      </c>
      <c r="E12318" s="139" t="s">
        <v>41050</v>
      </c>
      <c r="F12318" s="140">
        <v>469.99</v>
      </c>
      <c r="G12318" s="139"/>
      <c r="H12318" s="88" t="s">
        <v>40328</v>
      </c>
    </row>
    <row r="12319" spans="1:8">
      <c r="A12319" s="139" t="s">
        <v>284</v>
      </c>
      <c r="B12319" s="139" t="s">
        <v>24749</v>
      </c>
      <c r="C12319" s="139" t="s">
        <v>24750</v>
      </c>
      <c r="D12319" s="140">
        <v>299.99</v>
      </c>
      <c r="E12319" s="139" t="s">
        <v>41051</v>
      </c>
      <c r="F12319" s="140">
        <v>479.99</v>
      </c>
      <c r="G12319" s="139"/>
      <c r="H12319" s="88" t="s">
        <v>40328</v>
      </c>
    </row>
    <row r="12320" spans="1:8">
      <c r="A12320" s="139" t="s">
        <v>284</v>
      </c>
      <c r="B12320" s="139" t="s">
        <v>24751</v>
      </c>
      <c r="C12320" s="139" t="s">
        <v>24752</v>
      </c>
      <c r="D12320" s="140">
        <v>293.74</v>
      </c>
      <c r="E12320" s="139" t="s">
        <v>41052</v>
      </c>
      <c r="F12320" s="140">
        <v>469.99</v>
      </c>
      <c r="G12320" s="139"/>
      <c r="H12320" s="88" t="s">
        <v>40328</v>
      </c>
    </row>
    <row r="12321" spans="1:8">
      <c r="A12321" s="139" t="s">
        <v>284</v>
      </c>
      <c r="B12321" s="139" t="s">
        <v>24753</v>
      </c>
      <c r="C12321" s="139" t="s">
        <v>24754</v>
      </c>
      <c r="D12321" s="140">
        <v>299.99</v>
      </c>
      <c r="E12321" s="139" t="s">
        <v>41053</v>
      </c>
      <c r="F12321" s="140">
        <v>479.99</v>
      </c>
      <c r="G12321" s="139"/>
      <c r="H12321" s="88" t="s">
        <v>40328</v>
      </c>
    </row>
    <row r="12322" spans="1:8">
      <c r="A12322" s="139" t="s">
        <v>284</v>
      </c>
      <c r="B12322" s="139" t="s">
        <v>24755</v>
      </c>
      <c r="C12322" s="139" t="s">
        <v>24756</v>
      </c>
      <c r="D12322" s="140">
        <v>293.74</v>
      </c>
      <c r="E12322" s="139" t="s">
        <v>41054</v>
      </c>
      <c r="F12322" s="140">
        <v>469.99</v>
      </c>
      <c r="G12322" s="139"/>
      <c r="H12322" s="88" t="s">
        <v>40328</v>
      </c>
    </row>
    <row r="12323" spans="1:8">
      <c r="A12323" s="139" t="s">
        <v>284</v>
      </c>
      <c r="B12323" s="139" t="s">
        <v>24757</v>
      </c>
      <c r="C12323" s="139" t="s">
        <v>24758</v>
      </c>
      <c r="D12323" s="140">
        <v>299.99</v>
      </c>
      <c r="E12323" s="139" t="s">
        <v>41055</v>
      </c>
      <c r="F12323" s="140">
        <v>479.99</v>
      </c>
      <c r="G12323" s="139"/>
      <c r="H12323" s="88" t="s">
        <v>40328</v>
      </c>
    </row>
    <row r="12324" spans="1:8">
      <c r="A12324" s="139" t="s">
        <v>284</v>
      </c>
      <c r="B12324" s="139" t="s">
        <v>24759</v>
      </c>
      <c r="C12324" s="139" t="s">
        <v>24760</v>
      </c>
      <c r="D12324" s="140">
        <v>293.74</v>
      </c>
      <c r="E12324" s="139" t="s">
        <v>41056</v>
      </c>
      <c r="F12324" s="140">
        <v>469.99</v>
      </c>
      <c r="G12324" s="139"/>
      <c r="H12324" s="88" t="s">
        <v>40328</v>
      </c>
    </row>
    <row r="12325" spans="1:8">
      <c r="A12325" s="139" t="s">
        <v>284</v>
      </c>
      <c r="B12325" s="139" t="s">
        <v>24761</v>
      </c>
      <c r="C12325" s="139" t="s">
        <v>24762</v>
      </c>
      <c r="D12325" s="140">
        <v>299.99</v>
      </c>
      <c r="E12325" s="139" t="s">
        <v>41057</v>
      </c>
      <c r="F12325" s="140">
        <v>479.99</v>
      </c>
      <c r="G12325" s="139"/>
      <c r="H12325" s="88" t="s">
        <v>40328</v>
      </c>
    </row>
    <row r="12326" spans="1:8">
      <c r="A12326" s="139" t="s">
        <v>284</v>
      </c>
      <c r="B12326" s="139" t="s">
        <v>24763</v>
      </c>
      <c r="C12326" s="139" t="s">
        <v>24764</v>
      </c>
      <c r="D12326" s="140">
        <v>293.74</v>
      </c>
      <c r="E12326" s="139" t="s">
        <v>41058</v>
      </c>
      <c r="F12326" s="140">
        <v>469.99</v>
      </c>
      <c r="G12326" s="139"/>
      <c r="H12326" s="88" t="s">
        <v>40328</v>
      </c>
    </row>
    <row r="12327" spans="1:8">
      <c r="A12327" s="139" t="s">
        <v>284</v>
      </c>
      <c r="B12327" s="139" t="s">
        <v>24765</v>
      </c>
      <c r="C12327" s="139" t="s">
        <v>24766</v>
      </c>
      <c r="D12327" s="140">
        <v>299.99</v>
      </c>
      <c r="E12327" s="139" t="s">
        <v>41059</v>
      </c>
      <c r="F12327" s="140">
        <v>479.99</v>
      </c>
      <c r="G12327" s="139"/>
      <c r="H12327" s="88" t="s">
        <v>40328</v>
      </c>
    </row>
    <row r="12328" spans="1:8">
      <c r="A12328" s="139" t="s">
        <v>284</v>
      </c>
      <c r="B12328" s="139" t="s">
        <v>24767</v>
      </c>
      <c r="C12328" s="139" t="s">
        <v>24768</v>
      </c>
      <c r="D12328" s="140">
        <v>293.74</v>
      </c>
      <c r="E12328" s="139" t="s">
        <v>41060</v>
      </c>
      <c r="F12328" s="140">
        <v>469.99</v>
      </c>
      <c r="G12328" s="139"/>
      <c r="H12328" s="88" t="s">
        <v>40328</v>
      </c>
    </row>
    <row r="12329" spans="1:8">
      <c r="A12329" s="139" t="s">
        <v>284</v>
      </c>
      <c r="B12329" s="139" t="s">
        <v>24769</v>
      </c>
      <c r="C12329" s="139" t="s">
        <v>24770</v>
      </c>
      <c r="D12329" s="140">
        <v>299.99</v>
      </c>
      <c r="E12329" s="139" t="s">
        <v>41061</v>
      </c>
      <c r="F12329" s="140">
        <v>479.99</v>
      </c>
      <c r="G12329" s="139"/>
      <c r="H12329" s="88" t="s">
        <v>40328</v>
      </c>
    </row>
    <row r="12330" spans="1:8">
      <c r="A12330" s="139" t="s">
        <v>284</v>
      </c>
      <c r="B12330" s="139" t="s">
        <v>24771</v>
      </c>
      <c r="C12330" s="139" t="s">
        <v>24772</v>
      </c>
      <c r="D12330" s="140">
        <v>293.74</v>
      </c>
      <c r="E12330" s="139" t="s">
        <v>41062</v>
      </c>
      <c r="F12330" s="140">
        <v>469.99</v>
      </c>
      <c r="G12330" s="139"/>
      <c r="H12330" s="88" t="s">
        <v>40328</v>
      </c>
    </row>
    <row r="12331" spans="1:8">
      <c r="A12331" s="139" t="s">
        <v>284</v>
      </c>
      <c r="B12331" s="139" t="s">
        <v>24773</v>
      </c>
      <c r="C12331" s="139" t="s">
        <v>24774</v>
      </c>
      <c r="D12331" s="140">
        <v>299.99</v>
      </c>
      <c r="E12331" s="139" t="s">
        <v>41063</v>
      </c>
      <c r="F12331" s="140">
        <v>479.99</v>
      </c>
      <c r="G12331" s="139"/>
      <c r="H12331" s="88" t="s">
        <v>40328</v>
      </c>
    </row>
    <row r="12332" spans="1:8">
      <c r="A12332" s="139" t="s">
        <v>284</v>
      </c>
      <c r="B12332" s="139" t="s">
        <v>24775</v>
      </c>
      <c r="C12332" s="139" t="s">
        <v>24776</v>
      </c>
      <c r="D12332" s="140">
        <v>293.74</v>
      </c>
      <c r="E12332" s="139" t="s">
        <v>41064</v>
      </c>
      <c r="F12332" s="140">
        <v>469.99</v>
      </c>
      <c r="G12332" s="139"/>
      <c r="H12332" s="88" t="s">
        <v>40328</v>
      </c>
    </row>
    <row r="12333" spans="1:8">
      <c r="A12333" s="139" t="s">
        <v>284</v>
      </c>
      <c r="B12333" s="139" t="s">
        <v>24777</v>
      </c>
      <c r="C12333" s="139" t="s">
        <v>24778</v>
      </c>
      <c r="D12333" s="140">
        <v>299.99</v>
      </c>
      <c r="E12333" s="139" t="s">
        <v>41065</v>
      </c>
      <c r="F12333" s="140">
        <v>479.99</v>
      </c>
      <c r="G12333" s="139"/>
      <c r="H12333" s="88" t="s">
        <v>40328</v>
      </c>
    </row>
    <row r="12334" spans="1:8">
      <c r="A12334" s="139" t="s">
        <v>284</v>
      </c>
      <c r="B12334" s="139" t="s">
        <v>24779</v>
      </c>
      <c r="C12334" s="139" t="s">
        <v>24780</v>
      </c>
      <c r="D12334" s="140">
        <v>293.74</v>
      </c>
      <c r="E12334" s="139" t="s">
        <v>41066</v>
      </c>
      <c r="F12334" s="140">
        <v>469.99</v>
      </c>
      <c r="G12334" s="139"/>
      <c r="H12334" s="88" t="s">
        <v>40328</v>
      </c>
    </row>
    <row r="12335" spans="1:8">
      <c r="A12335" s="139" t="s">
        <v>284</v>
      </c>
      <c r="B12335" s="139" t="s">
        <v>24781</v>
      </c>
      <c r="C12335" s="139" t="s">
        <v>24782</v>
      </c>
      <c r="D12335" s="140">
        <v>112.49</v>
      </c>
      <c r="E12335" s="139" t="s">
        <v>41067</v>
      </c>
      <c r="F12335" s="140">
        <v>179.99</v>
      </c>
      <c r="G12335" s="139"/>
      <c r="H12335" s="88" t="s">
        <v>40328</v>
      </c>
    </row>
    <row r="12336" spans="1:8">
      <c r="A12336" s="139" t="s">
        <v>284</v>
      </c>
      <c r="B12336" s="139" t="s">
        <v>24783</v>
      </c>
      <c r="C12336" s="139" t="s">
        <v>24784</v>
      </c>
      <c r="D12336" s="140">
        <v>99.99</v>
      </c>
      <c r="E12336" s="139" t="s">
        <v>41068</v>
      </c>
      <c r="F12336" s="140">
        <v>159.99</v>
      </c>
      <c r="G12336" s="139"/>
      <c r="H12336" s="88" t="s">
        <v>40328</v>
      </c>
    </row>
    <row r="12337" spans="1:8">
      <c r="A12337" s="139" t="s">
        <v>284</v>
      </c>
      <c r="B12337" s="139" t="s">
        <v>24785</v>
      </c>
      <c r="C12337" s="139" t="s">
        <v>24786</v>
      </c>
      <c r="D12337" s="140">
        <v>112.49</v>
      </c>
      <c r="E12337" s="139" t="s">
        <v>41069</v>
      </c>
      <c r="F12337" s="140">
        <v>179.99</v>
      </c>
      <c r="G12337" s="139"/>
      <c r="H12337" s="88" t="s">
        <v>40328</v>
      </c>
    </row>
    <row r="12338" spans="1:8">
      <c r="A12338" s="139" t="s">
        <v>284</v>
      </c>
      <c r="B12338" s="139" t="s">
        <v>24787</v>
      </c>
      <c r="C12338" s="139" t="s">
        <v>24788</v>
      </c>
      <c r="D12338" s="140">
        <v>99.99</v>
      </c>
      <c r="E12338" s="139" t="s">
        <v>41070</v>
      </c>
      <c r="F12338" s="140">
        <v>159.99</v>
      </c>
      <c r="G12338" s="139"/>
      <c r="H12338" s="88" t="s">
        <v>40328</v>
      </c>
    </row>
    <row r="12339" spans="1:8">
      <c r="A12339" s="139" t="s">
        <v>284</v>
      </c>
      <c r="B12339" s="139" t="s">
        <v>24789</v>
      </c>
      <c r="C12339" s="139" t="s">
        <v>24790</v>
      </c>
      <c r="D12339" s="140">
        <v>112.49</v>
      </c>
      <c r="E12339" s="139" t="s">
        <v>41071</v>
      </c>
      <c r="F12339" s="140">
        <v>179.99</v>
      </c>
      <c r="G12339" s="139"/>
      <c r="H12339" s="88" t="s">
        <v>40328</v>
      </c>
    </row>
    <row r="12340" spans="1:8">
      <c r="A12340" s="139" t="s">
        <v>284</v>
      </c>
      <c r="B12340" s="139" t="s">
        <v>24791</v>
      </c>
      <c r="C12340" s="139" t="s">
        <v>24792</v>
      </c>
      <c r="D12340" s="140">
        <v>99.99</v>
      </c>
      <c r="E12340" s="139" t="s">
        <v>41072</v>
      </c>
      <c r="F12340" s="140">
        <v>159.99</v>
      </c>
      <c r="G12340" s="139"/>
      <c r="H12340" s="88" t="s">
        <v>40328</v>
      </c>
    </row>
    <row r="12341" spans="1:8">
      <c r="A12341" s="139" t="s">
        <v>284</v>
      </c>
      <c r="B12341" s="139" t="s">
        <v>24793</v>
      </c>
      <c r="C12341" s="139" t="s">
        <v>24794</v>
      </c>
      <c r="D12341" s="140">
        <v>112.49</v>
      </c>
      <c r="E12341" s="139" t="s">
        <v>41073</v>
      </c>
      <c r="F12341" s="140">
        <v>179.99</v>
      </c>
      <c r="G12341" s="139"/>
      <c r="H12341" s="88" t="s">
        <v>40328</v>
      </c>
    </row>
    <row r="12342" spans="1:8">
      <c r="A12342" s="139" t="s">
        <v>284</v>
      </c>
      <c r="B12342" s="139" t="s">
        <v>24795</v>
      </c>
      <c r="C12342" s="139" t="s">
        <v>24796</v>
      </c>
      <c r="D12342" s="140">
        <v>99.99</v>
      </c>
      <c r="E12342" s="139" t="s">
        <v>41074</v>
      </c>
      <c r="F12342" s="140">
        <v>159.99</v>
      </c>
      <c r="G12342" s="139"/>
      <c r="H12342" s="88" t="s">
        <v>40328</v>
      </c>
    </row>
    <row r="12343" spans="1:8">
      <c r="A12343" s="139" t="s">
        <v>430</v>
      </c>
      <c r="B12343" s="139" t="s">
        <v>24797</v>
      </c>
      <c r="C12343" s="139" t="s">
        <v>24798</v>
      </c>
      <c r="D12343" s="140">
        <v>21.21</v>
      </c>
      <c r="E12343" s="139" t="s">
        <v>41075</v>
      </c>
      <c r="F12343" s="140">
        <v>34.99</v>
      </c>
      <c r="G12343" s="139"/>
      <c r="H12343" s="88" t="s">
        <v>40328</v>
      </c>
    </row>
    <row r="12344" spans="1:8">
      <c r="A12344" s="139" t="s">
        <v>430</v>
      </c>
      <c r="B12344" s="139" t="s">
        <v>24799</v>
      </c>
      <c r="C12344" s="139" t="s">
        <v>24800</v>
      </c>
      <c r="D12344" s="140">
        <v>21.21</v>
      </c>
      <c r="E12344" s="139" t="s">
        <v>41076</v>
      </c>
      <c r="F12344" s="140">
        <v>34.99</v>
      </c>
      <c r="G12344" s="139"/>
      <c r="H12344" s="88" t="s">
        <v>40328</v>
      </c>
    </row>
    <row r="12345" spans="1:8">
      <c r="A12345" s="139" t="s">
        <v>430</v>
      </c>
      <c r="B12345" s="139" t="s">
        <v>24801</v>
      </c>
      <c r="C12345" s="139" t="s">
        <v>24802</v>
      </c>
      <c r="D12345" s="140">
        <v>21.21</v>
      </c>
      <c r="E12345" s="139" t="s">
        <v>41077</v>
      </c>
      <c r="F12345" s="140">
        <v>34.99</v>
      </c>
      <c r="G12345" s="139"/>
      <c r="H12345" s="88" t="s">
        <v>40328</v>
      </c>
    </row>
    <row r="12346" spans="1:8">
      <c r="A12346" s="139" t="s">
        <v>430</v>
      </c>
      <c r="B12346" s="139" t="s">
        <v>24803</v>
      </c>
      <c r="C12346" s="139" t="s">
        <v>24804</v>
      </c>
      <c r="D12346" s="140">
        <v>21.21</v>
      </c>
      <c r="E12346" s="139" t="s">
        <v>41078</v>
      </c>
      <c r="F12346" s="140">
        <v>34.99</v>
      </c>
      <c r="G12346" s="139"/>
      <c r="H12346" s="88" t="s">
        <v>40328</v>
      </c>
    </row>
    <row r="12347" spans="1:8">
      <c r="A12347" s="139" t="s">
        <v>430</v>
      </c>
      <c r="B12347" s="139" t="s">
        <v>24805</v>
      </c>
      <c r="C12347" s="139" t="s">
        <v>24806</v>
      </c>
      <c r="D12347" s="140">
        <v>21.21</v>
      </c>
      <c r="E12347" s="139" t="s">
        <v>41079</v>
      </c>
      <c r="F12347" s="140">
        <v>34.99</v>
      </c>
      <c r="G12347" s="139"/>
      <c r="H12347" s="88" t="s">
        <v>40328</v>
      </c>
    </row>
    <row r="12348" spans="1:8">
      <c r="A12348" s="139" t="s">
        <v>430</v>
      </c>
      <c r="B12348" s="139" t="s">
        <v>24807</v>
      </c>
      <c r="C12348" s="139" t="s">
        <v>24808</v>
      </c>
      <c r="D12348" s="140">
        <v>21.21</v>
      </c>
      <c r="E12348" s="139" t="s">
        <v>41080</v>
      </c>
      <c r="F12348" s="140">
        <v>34.99</v>
      </c>
      <c r="G12348" s="139"/>
      <c r="H12348" s="88" t="s">
        <v>40328</v>
      </c>
    </row>
    <row r="12349" spans="1:8">
      <c r="A12349" s="139" t="s">
        <v>430</v>
      </c>
      <c r="B12349" s="139" t="s">
        <v>24809</v>
      </c>
      <c r="C12349" s="139" t="s">
        <v>24810</v>
      </c>
      <c r="D12349" s="140">
        <v>21.21</v>
      </c>
      <c r="E12349" s="139" t="s">
        <v>41081</v>
      </c>
      <c r="F12349" s="140">
        <v>34.99</v>
      </c>
      <c r="G12349" s="139"/>
      <c r="H12349" s="88" t="s">
        <v>40328</v>
      </c>
    </row>
    <row r="12350" spans="1:8">
      <c r="A12350" s="139" t="s">
        <v>430</v>
      </c>
      <c r="B12350" s="139" t="s">
        <v>24811</v>
      </c>
      <c r="C12350" s="139" t="s">
        <v>24812</v>
      </c>
      <c r="D12350" s="140">
        <v>21.21</v>
      </c>
      <c r="E12350" s="139" t="s">
        <v>41082</v>
      </c>
      <c r="F12350" s="140">
        <v>34.99</v>
      </c>
      <c r="G12350" s="139"/>
      <c r="H12350" s="88" t="s">
        <v>40328</v>
      </c>
    </row>
    <row r="12351" spans="1:8">
      <c r="A12351" s="139" t="s">
        <v>484</v>
      </c>
      <c r="B12351" s="139" t="s">
        <v>24813</v>
      </c>
      <c r="C12351" s="139" t="s">
        <v>24814</v>
      </c>
      <c r="D12351" s="140">
        <v>78.78</v>
      </c>
      <c r="E12351" s="139" t="s">
        <v>41083</v>
      </c>
      <c r="F12351" s="140">
        <v>129.99</v>
      </c>
      <c r="G12351" s="139"/>
      <c r="H12351" s="88" t="s">
        <v>40328</v>
      </c>
    </row>
    <row r="12352" spans="1:8">
      <c r="A12352" s="139" t="s">
        <v>484</v>
      </c>
      <c r="B12352" s="139" t="s">
        <v>24815</v>
      </c>
      <c r="C12352" s="139" t="s">
        <v>24816</v>
      </c>
      <c r="D12352" s="140">
        <v>72.72</v>
      </c>
      <c r="E12352" s="139" t="s">
        <v>41084</v>
      </c>
      <c r="F12352" s="140">
        <v>119.99</v>
      </c>
      <c r="G12352" s="139"/>
      <c r="H12352" s="88" t="s">
        <v>40328</v>
      </c>
    </row>
    <row r="12353" spans="1:8">
      <c r="A12353" s="139" t="s">
        <v>484</v>
      </c>
      <c r="B12353" s="139" t="s">
        <v>24817</v>
      </c>
      <c r="C12353" s="139" t="s">
        <v>24818</v>
      </c>
      <c r="D12353" s="140">
        <v>78.78</v>
      </c>
      <c r="E12353" s="139" t="s">
        <v>41085</v>
      </c>
      <c r="F12353" s="140">
        <v>129.99</v>
      </c>
      <c r="G12353" s="139"/>
      <c r="H12353" s="88" t="s">
        <v>40328</v>
      </c>
    </row>
    <row r="12354" spans="1:8">
      <c r="A12354" s="139" t="s">
        <v>484</v>
      </c>
      <c r="B12354" s="139" t="s">
        <v>24819</v>
      </c>
      <c r="C12354" s="139" t="s">
        <v>24820</v>
      </c>
      <c r="D12354" s="140">
        <v>72.72</v>
      </c>
      <c r="E12354" s="139" t="s">
        <v>41086</v>
      </c>
      <c r="F12354" s="140">
        <v>119.99</v>
      </c>
      <c r="G12354" s="139"/>
      <c r="H12354" s="88" t="s">
        <v>40328</v>
      </c>
    </row>
    <row r="12355" spans="1:8">
      <c r="A12355" s="139" t="s">
        <v>484</v>
      </c>
      <c r="B12355" s="139" t="s">
        <v>24821</v>
      </c>
      <c r="C12355" s="139" t="s">
        <v>24822</v>
      </c>
      <c r="D12355" s="140">
        <v>78.78</v>
      </c>
      <c r="E12355" s="139" t="s">
        <v>41087</v>
      </c>
      <c r="F12355" s="140">
        <v>129.99</v>
      </c>
      <c r="G12355" s="139"/>
      <c r="H12355" s="88" t="s">
        <v>40328</v>
      </c>
    </row>
    <row r="12356" spans="1:8">
      <c r="A12356" s="139" t="s">
        <v>484</v>
      </c>
      <c r="B12356" s="139" t="s">
        <v>24823</v>
      </c>
      <c r="C12356" s="139" t="s">
        <v>24824</v>
      </c>
      <c r="D12356" s="140">
        <v>72.72</v>
      </c>
      <c r="E12356" s="139" t="s">
        <v>41088</v>
      </c>
      <c r="F12356" s="140">
        <v>119.99</v>
      </c>
      <c r="G12356" s="139"/>
      <c r="H12356" s="88" t="s">
        <v>40328</v>
      </c>
    </row>
    <row r="12357" spans="1:8">
      <c r="A12357" s="139" t="s">
        <v>484</v>
      </c>
      <c r="B12357" s="139" t="s">
        <v>24825</v>
      </c>
      <c r="C12357" s="139" t="s">
        <v>24826</v>
      </c>
      <c r="D12357" s="140">
        <v>78.78</v>
      </c>
      <c r="E12357" s="139" t="s">
        <v>41089</v>
      </c>
      <c r="F12357" s="140">
        <v>129.99</v>
      </c>
      <c r="G12357" s="139"/>
      <c r="H12357" s="88" t="s">
        <v>40328</v>
      </c>
    </row>
    <row r="12358" spans="1:8">
      <c r="A12358" s="139" t="s">
        <v>484</v>
      </c>
      <c r="B12358" s="139" t="s">
        <v>24827</v>
      </c>
      <c r="C12358" s="139" t="s">
        <v>24828</v>
      </c>
      <c r="D12358" s="140">
        <v>72.72</v>
      </c>
      <c r="E12358" s="139" t="s">
        <v>41090</v>
      </c>
      <c r="F12358" s="140">
        <v>119.99</v>
      </c>
      <c r="G12358" s="139"/>
      <c r="H12358" s="88" t="s">
        <v>40328</v>
      </c>
    </row>
    <row r="12359" spans="1:8">
      <c r="A12359" s="139" t="s">
        <v>484</v>
      </c>
      <c r="B12359" s="139" t="s">
        <v>24829</v>
      </c>
      <c r="C12359" s="139" t="s">
        <v>24830</v>
      </c>
      <c r="D12359" s="140">
        <v>90.9</v>
      </c>
      <c r="E12359" s="139" t="s">
        <v>41091</v>
      </c>
      <c r="F12359" s="140">
        <v>149.99</v>
      </c>
      <c r="G12359" s="139"/>
      <c r="H12359" s="88" t="s">
        <v>40328</v>
      </c>
    </row>
    <row r="12360" spans="1:8">
      <c r="A12360" s="139" t="s">
        <v>484</v>
      </c>
      <c r="B12360" s="139" t="s">
        <v>24831</v>
      </c>
      <c r="C12360" s="139" t="s">
        <v>24832</v>
      </c>
      <c r="D12360" s="140">
        <v>84.84</v>
      </c>
      <c r="E12360" s="139" t="s">
        <v>41092</v>
      </c>
      <c r="F12360" s="140">
        <v>139.99</v>
      </c>
      <c r="G12360" s="139"/>
      <c r="H12360" s="88" t="s">
        <v>40328</v>
      </c>
    </row>
    <row r="12361" spans="1:8">
      <c r="A12361" s="139" t="s">
        <v>484</v>
      </c>
      <c r="B12361" s="139" t="s">
        <v>24833</v>
      </c>
      <c r="C12361" s="139" t="s">
        <v>24834</v>
      </c>
      <c r="D12361" s="140">
        <v>90.9</v>
      </c>
      <c r="E12361" s="139" t="s">
        <v>41093</v>
      </c>
      <c r="F12361" s="140">
        <v>149.99</v>
      </c>
      <c r="G12361" s="139"/>
      <c r="H12361" s="88" t="s">
        <v>40328</v>
      </c>
    </row>
    <row r="12362" spans="1:8">
      <c r="A12362" s="139" t="s">
        <v>484</v>
      </c>
      <c r="B12362" s="139" t="s">
        <v>24835</v>
      </c>
      <c r="C12362" s="139" t="s">
        <v>24836</v>
      </c>
      <c r="D12362" s="140">
        <v>84.84</v>
      </c>
      <c r="E12362" s="139" t="s">
        <v>41094</v>
      </c>
      <c r="F12362" s="140">
        <v>139.99</v>
      </c>
      <c r="G12362" s="139"/>
      <c r="H12362" s="88" t="s">
        <v>40328</v>
      </c>
    </row>
    <row r="12363" spans="1:8">
      <c r="A12363" s="139" t="s">
        <v>484</v>
      </c>
      <c r="B12363" s="139" t="s">
        <v>24837</v>
      </c>
      <c r="C12363" s="139" t="s">
        <v>24838</v>
      </c>
      <c r="D12363" s="140">
        <v>90.9</v>
      </c>
      <c r="E12363" s="139" t="s">
        <v>41095</v>
      </c>
      <c r="F12363" s="140">
        <v>149.99</v>
      </c>
      <c r="G12363" s="139"/>
      <c r="H12363" s="88" t="s">
        <v>40328</v>
      </c>
    </row>
    <row r="12364" spans="1:8">
      <c r="A12364" s="139" t="s">
        <v>484</v>
      </c>
      <c r="B12364" s="139" t="s">
        <v>24839</v>
      </c>
      <c r="C12364" s="139" t="s">
        <v>24840</v>
      </c>
      <c r="D12364" s="140">
        <v>84.84</v>
      </c>
      <c r="E12364" s="139" t="s">
        <v>41096</v>
      </c>
      <c r="F12364" s="140">
        <v>139.99</v>
      </c>
      <c r="G12364" s="139"/>
      <c r="H12364" s="88" t="s">
        <v>40328</v>
      </c>
    </row>
    <row r="12365" spans="1:8">
      <c r="A12365" s="139" t="s">
        <v>484</v>
      </c>
      <c r="B12365" s="139" t="s">
        <v>24841</v>
      </c>
      <c r="C12365" s="139" t="s">
        <v>24842</v>
      </c>
      <c r="D12365" s="140">
        <v>90.9</v>
      </c>
      <c r="E12365" s="139" t="s">
        <v>41097</v>
      </c>
      <c r="F12365" s="140">
        <v>149.99</v>
      </c>
      <c r="G12365" s="139"/>
      <c r="H12365" s="88" t="s">
        <v>40328</v>
      </c>
    </row>
    <row r="12366" spans="1:8">
      <c r="A12366" s="139" t="s">
        <v>484</v>
      </c>
      <c r="B12366" s="139" t="s">
        <v>24843</v>
      </c>
      <c r="C12366" s="139" t="s">
        <v>24844</v>
      </c>
      <c r="D12366" s="140">
        <v>84.84</v>
      </c>
      <c r="E12366" s="139" t="s">
        <v>41098</v>
      </c>
      <c r="F12366" s="140">
        <v>139.99</v>
      </c>
      <c r="G12366" s="139"/>
      <c r="H12366" s="88" t="s">
        <v>40328</v>
      </c>
    </row>
    <row r="12367" spans="1:8">
      <c r="A12367" s="139" t="s">
        <v>484</v>
      </c>
      <c r="B12367" s="139" t="s">
        <v>24845</v>
      </c>
      <c r="C12367" s="139" t="s">
        <v>24846</v>
      </c>
      <c r="D12367" s="140">
        <v>109.08</v>
      </c>
      <c r="E12367" s="139" t="s">
        <v>41099</v>
      </c>
      <c r="F12367" s="140">
        <v>179.99</v>
      </c>
      <c r="G12367" s="139"/>
      <c r="H12367" s="88" t="s">
        <v>40328</v>
      </c>
    </row>
    <row r="12368" spans="1:8">
      <c r="A12368" s="139" t="s">
        <v>484</v>
      </c>
      <c r="B12368" s="139" t="s">
        <v>24847</v>
      </c>
      <c r="C12368" s="139" t="s">
        <v>24848</v>
      </c>
      <c r="D12368" s="140">
        <v>96.96</v>
      </c>
      <c r="E12368" s="139" t="s">
        <v>41100</v>
      </c>
      <c r="F12368" s="140">
        <v>159.99</v>
      </c>
      <c r="G12368" s="139"/>
      <c r="H12368" s="88" t="s">
        <v>40328</v>
      </c>
    </row>
    <row r="12369" spans="1:8">
      <c r="A12369" s="139" t="s">
        <v>484</v>
      </c>
      <c r="B12369" s="139" t="s">
        <v>24849</v>
      </c>
      <c r="C12369" s="139" t="s">
        <v>24850</v>
      </c>
      <c r="D12369" s="140">
        <v>109.08</v>
      </c>
      <c r="E12369" s="139" t="s">
        <v>41101</v>
      </c>
      <c r="F12369" s="140">
        <v>179.99</v>
      </c>
      <c r="G12369" s="139"/>
      <c r="H12369" s="88" t="s">
        <v>40328</v>
      </c>
    </row>
    <row r="12370" spans="1:8">
      <c r="A12370" s="139" t="s">
        <v>484</v>
      </c>
      <c r="B12370" s="139" t="s">
        <v>24851</v>
      </c>
      <c r="C12370" s="139" t="s">
        <v>24852</v>
      </c>
      <c r="D12370" s="140">
        <v>96.96</v>
      </c>
      <c r="E12370" s="139" t="s">
        <v>41102</v>
      </c>
      <c r="F12370" s="140">
        <v>159.99</v>
      </c>
      <c r="G12370" s="139"/>
      <c r="H12370" s="88" t="s">
        <v>40328</v>
      </c>
    </row>
    <row r="12371" spans="1:8">
      <c r="A12371" s="139" t="s">
        <v>484</v>
      </c>
      <c r="B12371" s="139" t="s">
        <v>24853</v>
      </c>
      <c r="C12371" s="139" t="s">
        <v>24854</v>
      </c>
      <c r="D12371" s="140">
        <v>109.08</v>
      </c>
      <c r="E12371" s="139" t="s">
        <v>41103</v>
      </c>
      <c r="F12371" s="140">
        <v>179.99</v>
      </c>
      <c r="G12371" s="139"/>
      <c r="H12371" s="88" t="s">
        <v>40328</v>
      </c>
    </row>
    <row r="12372" spans="1:8">
      <c r="A12372" s="139" t="s">
        <v>484</v>
      </c>
      <c r="B12372" s="139" t="s">
        <v>24855</v>
      </c>
      <c r="C12372" s="139" t="s">
        <v>24856</v>
      </c>
      <c r="D12372" s="140">
        <v>96.96</v>
      </c>
      <c r="E12372" s="139" t="s">
        <v>41104</v>
      </c>
      <c r="F12372" s="140">
        <v>159.99</v>
      </c>
      <c r="G12372" s="139"/>
      <c r="H12372" s="88" t="s">
        <v>40328</v>
      </c>
    </row>
    <row r="12373" spans="1:8">
      <c r="A12373" s="139" t="s">
        <v>484</v>
      </c>
      <c r="B12373" s="139" t="s">
        <v>24857</v>
      </c>
      <c r="C12373" s="139" t="s">
        <v>24858</v>
      </c>
      <c r="D12373" s="140">
        <v>78.78</v>
      </c>
      <c r="E12373" s="139" t="s">
        <v>41105</v>
      </c>
      <c r="F12373" s="140">
        <v>129.99</v>
      </c>
      <c r="G12373" s="139"/>
      <c r="H12373" s="88" t="s">
        <v>40328</v>
      </c>
    </row>
    <row r="12374" spans="1:8">
      <c r="A12374" s="139" t="s">
        <v>484</v>
      </c>
      <c r="B12374" s="139" t="s">
        <v>24859</v>
      </c>
      <c r="C12374" s="139" t="s">
        <v>24860</v>
      </c>
      <c r="D12374" s="140">
        <v>72.72</v>
      </c>
      <c r="E12374" s="139" t="s">
        <v>41106</v>
      </c>
      <c r="F12374" s="140">
        <v>119.99</v>
      </c>
      <c r="G12374" s="139"/>
      <c r="H12374" s="88" t="s">
        <v>40328</v>
      </c>
    </row>
    <row r="12375" spans="1:8">
      <c r="A12375" s="139" t="s">
        <v>484</v>
      </c>
      <c r="B12375" s="139" t="s">
        <v>24861</v>
      </c>
      <c r="C12375" s="139" t="s">
        <v>24862</v>
      </c>
      <c r="D12375" s="140">
        <v>78.78</v>
      </c>
      <c r="E12375" s="139" t="s">
        <v>41107</v>
      </c>
      <c r="F12375" s="140">
        <v>129.99</v>
      </c>
      <c r="G12375" s="139"/>
      <c r="H12375" s="88" t="s">
        <v>40328</v>
      </c>
    </row>
    <row r="12376" spans="1:8">
      <c r="A12376" s="139" t="s">
        <v>484</v>
      </c>
      <c r="B12376" s="139" t="s">
        <v>24863</v>
      </c>
      <c r="C12376" s="139" t="s">
        <v>24864</v>
      </c>
      <c r="D12376" s="140">
        <v>72.72</v>
      </c>
      <c r="E12376" s="139" t="s">
        <v>41108</v>
      </c>
      <c r="F12376" s="140">
        <v>119.99</v>
      </c>
      <c r="G12376" s="139"/>
      <c r="H12376" s="88" t="s">
        <v>40328</v>
      </c>
    </row>
    <row r="12377" spans="1:8">
      <c r="A12377" s="139" t="s">
        <v>484</v>
      </c>
      <c r="B12377" s="139" t="s">
        <v>24865</v>
      </c>
      <c r="C12377" s="139" t="s">
        <v>24866</v>
      </c>
      <c r="D12377" s="140">
        <v>78.78</v>
      </c>
      <c r="E12377" s="139" t="s">
        <v>41109</v>
      </c>
      <c r="F12377" s="140">
        <v>129.99</v>
      </c>
      <c r="G12377" s="139"/>
      <c r="H12377" s="88" t="s">
        <v>40328</v>
      </c>
    </row>
    <row r="12378" spans="1:8">
      <c r="A12378" s="139" t="s">
        <v>484</v>
      </c>
      <c r="B12378" s="139" t="s">
        <v>24867</v>
      </c>
      <c r="C12378" s="139" t="s">
        <v>24868</v>
      </c>
      <c r="D12378" s="140">
        <v>72.72</v>
      </c>
      <c r="E12378" s="139" t="s">
        <v>41110</v>
      </c>
      <c r="F12378" s="140">
        <v>119.99</v>
      </c>
      <c r="G12378" s="139"/>
      <c r="H12378" s="88" t="s">
        <v>40328</v>
      </c>
    </row>
    <row r="12379" spans="1:8">
      <c r="A12379" s="139" t="s">
        <v>484</v>
      </c>
      <c r="B12379" s="139" t="s">
        <v>24869</v>
      </c>
      <c r="C12379" s="139" t="s">
        <v>24870</v>
      </c>
      <c r="D12379" s="140">
        <v>78.78</v>
      </c>
      <c r="E12379" s="139" t="s">
        <v>41111</v>
      </c>
      <c r="F12379" s="140">
        <v>129.99</v>
      </c>
      <c r="G12379" s="139"/>
      <c r="H12379" s="88" t="s">
        <v>40328</v>
      </c>
    </row>
    <row r="12380" spans="1:8">
      <c r="A12380" s="139" t="s">
        <v>484</v>
      </c>
      <c r="B12380" s="139" t="s">
        <v>24871</v>
      </c>
      <c r="C12380" s="139" t="s">
        <v>24872</v>
      </c>
      <c r="D12380" s="140">
        <v>72.72</v>
      </c>
      <c r="E12380" s="139" t="s">
        <v>41112</v>
      </c>
      <c r="F12380" s="140">
        <v>119.99</v>
      </c>
      <c r="G12380" s="139"/>
      <c r="H12380" s="88" t="s">
        <v>40328</v>
      </c>
    </row>
    <row r="12381" spans="1:8">
      <c r="A12381" s="139" t="s">
        <v>484</v>
      </c>
      <c r="B12381" s="139" t="s">
        <v>24873</v>
      </c>
      <c r="C12381" s="139" t="s">
        <v>24874</v>
      </c>
      <c r="D12381" s="140">
        <v>90.9</v>
      </c>
      <c r="E12381" s="139" t="s">
        <v>41113</v>
      </c>
      <c r="F12381" s="140">
        <v>149.99</v>
      </c>
      <c r="G12381" s="139"/>
      <c r="H12381" s="88" t="s">
        <v>40328</v>
      </c>
    </row>
    <row r="12382" spans="1:8">
      <c r="A12382" s="139" t="s">
        <v>484</v>
      </c>
      <c r="B12382" s="139" t="s">
        <v>24875</v>
      </c>
      <c r="C12382" s="139" t="s">
        <v>24876</v>
      </c>
      <c r="D12382" s="140">
        <v>84.84</v>
      </c>
      <c r="E12382" s="139" t="s">
        <v>41114</v>
      </c>
      <c r="F12382" s="140">
        <v>139.99</v>
      </c>
      <c r="G12382" s="139"/>
      <c r="H12382" s="88" t="s">
        <v>40328</v>
      </c>
    </row>
    <row r="12383" spans="1:8">
      <c r="A12383" s="139" t="s">
        <v>484</v>
      </c>
      <c r="B12383" s="139" t="s">
        <v>24877</v>
      </c>
      <c r="C12383" s="139" t="s">
        <v>24878</v>
      </c>
      <c r="D12383" s="140">
        <v>90.9</v>
      </c>
      <c r="E12383" s="139" t="s">
        <v>41115</v>
      </c>
      <c r="F12383" s="140">
        <v>149.99</v>
      </c>
      <c r="G12383" s="139"/>
      <c r="H12383" s="88" t="s">
        <v>40328</v>
      </c>
    </row>
    <row r="12384" spans="1:8">
      <c r="A12384" s="139" t="s">
        <v>484</v>
      </c>
      <c r="B12384" s="139" t="s">
        <v>24879</v>
      </c>
      <c r="C12384" s="139" t="s">
        <v>24880</v>
      </c>
      <c r="D12384" s="140">
        <v>84.84</v>
      </c>
      <c r="E12384" s="139" t="s">
        <v>41116</v>
      </c>
      <c r="F12384" s="140">
        <v>139.99</v>
      </c>
      <c r="G12384" s="139"/>
      <c r="H12384" s="88" t="s">
        <v>40328</v>
      </c>
    </row>
    <row r="12385" spans="1:8">
      <c r="A12385" s="139" t="s">
        <v>484</v>
      </c>
      <c r="B12385" s="139" t="s">
        <v>24881</v>
      </c>
      <c r="C12385" s="139" t="s">
        <v>24882</v>
      </c>
      <c r="D12385" s="140">
        <v>90.9</v>
      </c>
      <c r="E12385" s="139" t="s">
        <v>41117</v>
      </c>
      <c r="F12385" s="140">
        <v>149.99</v>
      </c>
      <c r="G12385" s="139"/>
      <c r="H12385" s="88" t="s">
        <v>40328</v>
      </c>
    </row>
    <row r="12386" spans="1:8">
      <c r="A12386" s="139" t="s">
        <v>484</v>
      </c>
      <c r="B12386" s="139" t="s">
        <v>24883</v>
      </c>
      <c r="C12386" s="139" t="s">
        <v>24884</v>
      </c>
      <c r="D12386" s="140">
        <v>84.84</v>
      </c>
      <c r="E12386" s="139" t="s">
        <v>41118</v>
      </c>
      <c r="F12386" s="140">
        <v>139.99</v>
      </c>
      <c r="G12386" s="139"/>
      <c r="H12386" s="88" t="s">
        <v>40328</v>
      </c>
    </row>
    <row r="12387" spans="1:8">
      <c r="A12387" s="139" t="s">
        <v>484</v>
      </c>
      <c r="B12387" s="139" t="s">
        <v>24885</v>
      </c>
      <c r="C12387" s="139" t="s">
        <v>24886</v>
      </c>
      <c r="D12387" s="140">
        <v>90.9</v>
      </c>
      <c r="E12387" s="139" t="s">
        <v>41119</v>
      </c>
      <c r="F12387" s="140">
        <v>149.99</v>
      </c>
      <c r="G12387" s="139"/>
      <c r="H12387" s="88" t="s">
        <v>40328</v>
      </c>
    </row>
    <row r="12388" spans="1:8">
      <c r="A12388" s="139" t="s">
        <v>484</v>
      </c>
      <c r="B12388" s="139" t="s">
        <v>24887</v>
      </c>
      <c r="C12388" s="139" t="s">
        <v>24888</v>
      </c>
      <c r="D12388" s="140">
        <v>84.84</v>
      </c>
      <c r="E12388" s="139" t="s">
        <v>41120</v>
      </c>
      <c r="F12388" s="140">
        <v>139.99</v>
      </c>
      <c r="G12388" s="139"/>
      <c r="H12388" s="88" t="s">
        <v>40328</v>
      </c>
    </row>
    <row r="12389" spans="1:8">
      <c r="A12389" s="139" t="s">
        <v>484</v>
      </c>
      <c r="B12389" s="139" t="s">
        <v>24889</v>
      </c>
      <c r="C12389" s="139" t="s">
        <v>24890</v>
      </c>
      <c r="D12389" s="140">
        <v>109.08</v>
      </c>
      <c r="E12389" s="139" t="s">
        <v>41121</v>
      </c>
      <c r="F12389" s="140">
        <v>179.99</v>
      </c>
      <c r="G12389" s="139"/>
      <c r="H12389" s="88" t="s">
        <v>40328</v>
      </c>
    </row>
    <row r="12390" spans="1:8">
      <c r="A12390" s="139" t="s">
        <v>484</v>
      </c>
      <c r="B12390" s="139" t="s">
        <v>24891</v>
      </c>
      <c r="C12390" s="139" t="s">
        <v>24892</v>
      </c>
      <c r="D12390" s="140">
        <v>96.96</v>
      </c>
      <c r="E12390" s="139" t="s">
        <v>41122</v>
      </c>
      <c r="F12390" s="140">
        <v>159.99</v>
      </c>
      <c r="G12390" s="139"/>
      <c r="H12390" s="88" t="s">
        <v>40328</v>
      </c>
    </row>
    <row r="12391" spans="1:8">
      <c r="A12391" s="139" t="s">
        <v>484</v>
      </c>
      <c r="B12391" s="139" t="s">
        <v>24893</v>
      </c>
      <c r="C12391" s="139" t="s">
        <v>24894</v>
      </c>
      <c r="D12391" s="140">
        <v>109.08</v>
      </c>
      <c r="E12391" s="139" t="s">
        <v>41123</v>
      </c>
      <c r="F12391" s="140">
        <v>179.99</v>
      </c>
      <c r="G12391" s="139"/>
      <c r="H12391" s="88" t="s">
        <v>40328</v>
      </c>
    </row>
    <row r="12392" spans="1:8">
      <c r="A12392" s="139" t="s">
        <v>484</v>
      </c>
      <c r="B12392" s="139" t="s">
        <v>24895</v>
      </c>
      <c r="C12392" s="139" t="s">
        <v>24896</v>
      </c>
      <c r="D12392" s="140">
        <v>96.96</v>
      </c>
      <c r="E12392" s="139" t="s">
        <v>41124</v>
      </c>
      <c r="F12392" s="140">
        <v>159.99</v>
      </c>
      <c r="G12392" s="139"/>
      <c r="H12392" s="88" t="s">
        <v>40328</v>
      </c>
    </row>
    <row r="12393" spans="1:8">
      <c r="A12393" s="139" t="s">
        <v>484</v>
      </c>
      <c r="B12393" s="139" t="s">
        <v>24897</v>
      </c>
      <c r="C12393" s="139" t="s">
        <v>24898</v>
      </c>
      <c r="D12393" s="140">
        <v>109.08</v>
      </c>
      <c r="E12393" s="139" t="s">
        <v>41125</v>
      </c>
      <c r="F12393" s="140">
        <v>179.99</v>
      </c>
      <c r="G12393" s="139"/>
      <c r="H12393" s="88" t="s">
        <v>40328</v>
      </c>
    </row>
    <row r="12394" spans="1:8">
      <c r="A12394" s="139" t="s">
        <v>484</v>
      </c>
      <c r="B12394" s="139" t="s">
        <v>24899</v>
      </c>
      <c r="C12394" s="139" t="s">
        <v>24900</v>
      </c>
      <c r="D12394" s="140">
        <v>96.96</v>
      </c>
      <c r="E12394" s="139" t="s">
        <v>41126</v>
      </c>
      <c r="F12394" s="140">
        <v>159.99</v>
      </c>
      <c r="G12394" s="139"/>
      <c r="H12394" s="88" t="s">
        <v>40328</v>
      </c>
    </row>
    <row r="12395" spans="1:8">
      <c r="A12395" s="139" t="s">
        <v>5096</v>
      </c>
      <c r="B12395" s="139" t="s">
        <v>24901</v>
      </c>
      <c r="C12395" s="139" t="s">
        <v>24902</v>
      </c>
      <c r="D12395" s="140">
        <v>103.02</v>
      </c>
      <c r="E12395" s="139" t="s">
        <v>41127</v>
      </c>
      <c r="F12395" s="140">
        <v>169.99</v>
      </c>
      <c r="G12395" s="139"/>
      <c r="H12395" s="88" t="s">
        <v>40328</v>
      </c>
    </row>
    <row r="12396" spans="1:8">
      <c r="A12396" s="139" t="s">
        <v>5096</v>
      </c>
      <c r="B12396" s="139" t="s">
        <v>24903</v>
      </c>
      <c r="C12396" s="139" t="s">
        <v>24904</v>
      </c>
      <c r="D12396" s="140">
        <v>103.02</v>
      </c>
      <c r="E12396" s="139" t="s">
        <v>41128</v>
      </c>
      <c r="F12396" s="140">
        <v>169.99</v>
      </c>
      <c r="G12396" s="139"/>
      <c r="H12396" s="88" t="s">
        <v>40328</v>
      </c>
    </row>
    <row r="12397" spans="1:8">
      <c r="A12397" s="139" t="s">
        <v>5096</v>
      </c>
      <c r="B12397" s="139" t="s">
        <v>24905</v>
      </c>
      <c r="C12397" s="139" t="s">
        <v>24906</v>
      </c>
      <c r="D12397" s="140">
        <v>199.99</v>
      </c>
      <c r="E12397" s="139" t="s">
        <v>41129</v>
      </c>
      <c r="F12397" s="140">
        <v>329.99</v>
      </c>
      <c r="G12397" s="139"/>
      <c r="H12397" s="88" t="s">
        <v>40328</v>
      </c>
    </row>
    <row r="12398" spans="1:8">
      <c r="A12398" s="139" t="s">
        <v>5096</v>
      </c>
      <c r="B12398" s="139" t="s">
        <v>24907</v>
      </c>
      <c r="C12398" s="139" t="s">
        <v>24908</v>
      </c>
      <c r="D12398" s="140">
        <v>199.99</v>
      </c>
      <c r="E12398" s="139" t="s">
        <v>41130</v>
      </c>
      <c r="F12398" s="140">
        <v>329.99</v>
      </c>
      <c r="G12398" s="139"/>
      <c r="H12398" s="88" t="s">
        <v>40328</v>
      </c>
    </row>
    <row r="12399" spans="1:8">
      <c r="A12399" s="139" t="s">
        <v>430</v>
      </c>
      <c r="B12399" s="139" t="s">
        <v>24909</v>
      </c>
      <c r="C12399" s="139" t="s">
        <v>24910</v>
      </c>
      <c r="D12399" s="140">
        <v>303.02</v>
      </c>
      <c r="E12399" s="139" t="s">
        <v>41131</v>
      </c>
      <c r="F12399" s="140">
        <v>499.99</v>
      </c>
      <c r="G12399" s="139"/>
      <c r="H12399" s="88" t="s">
        <v>40328</v>
      </c>
    </row>
    <row r="12400" spans="1:8">
      <c r="A12400" s="139" t="s">
        <v>430</v>
      </c>
      <c r="B12400" s="139" t="s">
        <v>24911</v>
      </c>
      <c r="C12400" s="139" t="s">
        <v>24912</v>
      </c>
      <c r="D12400" s="140">
        <v>284.83999999999997</v>
      </c>
      <c r="E12400" s="139" t="s">
        <v>41132</v>
      </c>
      <c r="F12400" s="140">
        <v>469.99</v>
      </c>
      <c r="G12400" s="139"/>
      <c r="H12400" s="88" t="s">
        <v>40328</v>
      </c>
    </row>
    <row r="12401" spans="1:8">
      <c r="A12401" s="139" t="s">
        <v>430</v>
      </c>
      <c r="B12401" s="139" t="s">
        <v>24913</v>
      </c>
      <c r="C12401" s="139" t="s">
        <v>24914</v>
      </c>
      <c r="D12401" s="140">
        <v>303.02</v>
      </c>
      <c r="E12401" s="139" t="s">
        <v>41133</v>
      </c>
      <c r="F12401" s="140">
        <v>499.99</v>
      </c>
      <c r="G12401" s="139"/>
      <c r="H12401" s="88" t="s">
        <v>40328</v>
      </c>
    </row>
    <row r="12402" spans="1:8">
      <c r="A12402" s="139" t="s">
        <v>430</v>
      </c>
      <c r="B12402" s="139" t="s">
        <v>24915</v>
      </c>
      <c r="C12402" s="139" t="s">
        <v>24916</v>
      </c>
      <c r="D12402" s="140">
        <v>284.83999999999997</v>
      </c>
      <c r="E12402" s="139" t="s">
        <v>41134</v>
      </c>
      <c r="F12402" s="140">
        <v>469.99</v>
      </c>
      <c r="G12402" s="139"/>
      <c r="H12402" s="88" t="s">
        <v>40328</v>
      </c>
    </row>
    <row r="12403" spans="1:8">
      <c r="A12403" s="139" t="s">
        <v>430</v>
      </c>
      <c r="B12403" s="139" t="s">
        <v>24917</v>
      </c>
      <c r="C12403" s="139" t="s">
        <v>24918</v>
      </c>
      <c r="D12403" s="140">
        <v>303.02</v>
      </c>
      <c r="E12403" s="139" t="s">
        <v>41135</v>
      </c>
      <c r="F12403" s="140">
        <v>499.99</v>
      </c>
      <c r="G12403" s="139"/>
      <c r="H12403" s="88" t="s">
        <v>40328</v>
      </c>
    </row>
    <row r="12404" spans="1:8">
      <c r="A12404" s="139" t="s">
        <v>430</v>
      </c>
      <c r="B12404" s="139" t="s">
        <v>24919</v>
      </c>
      <c r="C12404" s="139" t="s">
        <v>24920</v>
      </c>
      <c r="D12404" s="140">
        <v>284.83999999999997</v>
      </c>
      <c r="E12404" s="139" t="s">
        <v>41136</v>
      </c>
      <c r="F12404" s="140">
        <v>469.99</v>
      </c>
      <c r="G12404" s="139"/>
      <c r="H12404" s="88" t="s">
        <v>40328</v>
      </c>
    </row>
    <row r="12405" spans="1:8">
      <c r="A12405" s="139" t="s">
        <v>430</v>
      </c>
      <c r="B12405" s="139" t="s">
        <v>24921</v>
      </c>
      <c r="C12405" s="139" t="s">
        <v>24922</v>
      </c>
      <c r="D12405" s="140">
        <v>303.02</v>
      </c>
      <c r="E12405" s="139" t="s">
        <v>41137</v>
      </c>
      <c r="F12405" s="140">
        <v>499.99</v>
      </c>
      <c r="G12405" s="139"/>
      <c r="H12405" s="88" t="s">
        <v>40328</v>
      </c>
    </row>
    <row r="12406" spans="1:8">
      <c r="A12406" s="139" t="s">
        <v>430</v>
      </c>
      <c r="B12406" s="139" t="s">
        <v>24923</v>
      </c>
      <c r="C12406" s="139" t="s">
        <v>24924</v>
      </c>
      <c r="D12406" s="140">
        <v>284.83999999999997</v>
      </c>
      <c r="E12406" s="139" t="s">
        <v>41138</v>
      </c>
      <c r="F12406" s="140">
        <v>469.99</v>
      </c>
      <c r="G12406" s="139"/>
      <c r="H12406" s="88" t="s">
        <v>40328</v>
      </c>
    </row>
    <row r="12407" spans="1:8">
      <c r="A12407" s="139" t="s">
        <v>430</v>
      </c>
      <c r="B12407" s="139" t="s">
        <v>24925</v>
      </c>
      <c r="C12407" s="139" t="s">
        <v>24926</v>
      </c>
      <c r="D12407" s="140">
        <v>303.02</v>
      </c>
      <c r="E12407" s="139" t="s">
        <v>41139</v>
      </c>
      <c r="F12407" s="140">
        <v>499.99</v>
      </c>
      <c r="G12407" s="139"/>
      <c r="H12407" s="88" t="s">
        <v>40328</v>
      </c>
    </row>
    <row r="12408" spans="1:8">
      <c r="A12408" s="139" t="s">
        <v>430</v>
      </c>
      <c r="B12408" s="139" t="s">
        <v>24927</v>
      </c>
      <c r="C12408" s="139" t="s">
        <v>24928</v>
      </c>
      <c r="D12408" s="140">
        <v>284.83999999999997</v>
      </c>
      <c r="E12408" s="139" t="s">
        <v>41140</v>
      </c>
      <c r="F12408" s="140">
        <v>469.99</v>
      </c>
      <c r="G12408" s="139"/>
      <c r="H12408" s="88" t="s">
        <v>40328</v>
      </c>
    </row>
    <row r="12409" spans="1:8">
      <c r="A12409" s="139" t="s">
        <v>337</v>
      </c>
      <c r="B12409" s="139" t="s">
        <v>24929</v>
      </c>
      <c r="C12409" s="139" t="s">
        <v>24930</v>
      </c>
      <c r="D12409" s="140">
        <v>127.27</v>
      </c>
      <c r="E12409" s="139" t="s">
        <v>41141</v>
      </c>
      <c r="F12409" s="140">
        <v>209.99</v>
      </c>
      <c r="G12409" s="139"/>
      <c r="H12409" s="88" t="s">
        <v>40328</v>
      </c>
    </row>
    <row r="12410" spans="1:8">
      <c r="A12410" s="139" t="s">
        <v>337</v>
      </c>
      <c r="B12410" s="139" t="s">
        <v>24931</v>
      </c>
      <c r="C12410" s="139" t="s">
        <v>24932</v>
      </c>
      <c r="D12410" s="140">
        <v>127.27</v>
      </c>
      <c r="E12410" s="139" t="s">
        <v>41142</v>
      </c>
      <c r="F12410" s="140">
        <v>209.99</v>
      </c>
      <c r="G12410" s="139"/>
      <c r="H12410" s="88" t="s">
        <v>40328</v>
      </c>
    </row>
    <row r="12411" spans="1:8">
      <c r="A12411" s="139" t="s">
        <v>337</v>
      </c>
      <c r="B12411" s="139" t="s">
        <v>24933</v>
      </c>
      <c r="C12411" s="139" t="s">
        <v>24934</v>
      </c>
      <c r="D12411" s="140">
        <v>127.27</v>
      </c>
      <c r="E12411" s="139" t="s">
        <v>41143</v>
      </c>
      <c r="F12411" s="140">
        <v>209.99</v>
      </c>
      <c r="G12411" s="139"/>
      <c r="H12411" s="88" t="s">
        <v>40328</v>
      </c>
    </row>
    <row r="12412" spans="1:8">
      <c r="A12412" s="139" t="s">
        <v>337</v>
      </c>
      <c r="B12412" s="139" t="s">
        <v>24935</v>
      </c>
      <c r="C12412" s="139" t="s">
        <v>24936</v>
      </c>
      <c r="D12412" s="140">
        <v>127.27</v>
      </c>
      <c r="E12412" s="139" t="s">
        <v>41144</v>
      </c>
      <c r="F12412" s="140">
        <v>209.99</v>
      </c>
      <c r="G12412" s="139"/>
      <c r="H12412" s="88" t="s">
        <v>40328</v>
      </c>
    </row>
    <row r="12413" spans="1:8">
      <c r="A12413" s="139" t="s">
        <v>337</v>
      </c>
      <c r="B12413" s="139" t="s">
        <v>24937</v>
      </c>
      <c r="C12413" s="139" t="s">
        <v>24938</v>
      </c>
      <c r="D12413" s="140">
        <v>127.27</v>
      </c>
      <c r="E12413" s="139" t="s">
        <v>41145</v>
      </c>
      <c r="F12413" s="140">
        <v>209.99</v>
      </c>
      <c r="G12413" s="139"/>
      <c r="H12413" s="88" t="s">
        <v>40328</v>
      </c>
    </row>
    <row r="12414" spans="1:8">
      <c r="A12414" s="139" t="s">
        <v>337</v>
      </c>
      <c r="B12414" s="139" t="s">
        <v>24939</v>
      </c>
      <c r="C12414" s="139" t="s">
        <v>24940</v>
      </c>
      <c r="D12414" s="140">
        <v>127.27</v>
      </c>
      <c r="E12414" s="139" t="s">
        <v>41146</v>
      </c>
      <c r="F12414" s="140">
        <v>209.99</v>
      </c>
      <c r="G12414" s="139"/>
      <c r="H12414" s="88" t="s">
        <v>40328</v>
      </c>
    </row>
    <row r="12415" spans="1:8">
      <c r="A12415" s="139" t="s">
        <v>337</v>
      </c>
      <c r="B12415" s="139" t="s">
        <v>24941</v>
      </c>
      <c r="C12415" s="139" t="s">
        <v>24942</v>
      </c>
      <c r="D12415" s="140">
        <v>127.27</v>
      </c>
      <c r="E12415" s="139" t="s">
        <v>41147</v>
      </c>
      <c r="F12415" s="140">
        <v>209.99</v>
      </c>
      <c r="G12415" s="139"/>
      <c r="H12415" s="88" t="s">
        <v>40328</v>
      </c>
    </row>
    <row r="12416" spans="1:8">
      <c r="A12416" s="139" t="s">
        <v>337</v>
      </c>
      <c r="B12416" s="139" t="s">
        <v>24943</v>
      </c>
      <c r="C12416" s="139" t="s">
        <v>24944</v>
      </c>
      <c r="D12416" s="140">
        <v>127.27</v>
      </c>
      <c r="E12416" s="139" t="s">
        <v>41148</v>
      </c>
      <c r="F12416" s="140">
        <v>209.99</v>
      </c>
      <c r="G12416" s="139"/>
      <c r="H12416" s="88" t="s">
        <v>40328</v>
      </c>
    </row>
    <row r="12417" spans="1:8">
      <c r="A12417" s="139" t="s">
        <v>337</v>
      </c>
      <c r="B12417" s="139" t="s">
        <v>24945</v>
      </c>
      <c r="C12417" s="139" t="s">
        <v>24946</v>
      </c>
      <c r="D12417" s="140">
        <v>127.27</v>
      </c>
      <c r="E12417" s="139" t="s">
        <v>41149</v>
      </c>
      <c r="F12417" s="140">
        <v>209.99</v>
      </c>
      <c r="G12417" s="139"/>
      <c r="H12417" s="88" t="s">
        <v>40328</v>
      </c>
    </row>
    <row r="12418" spans="1:8">
      <c r="A12418" s="139" t="s">
        <v>337</v>
      </c>
      <c r="B12418" s="139" t="s">
        <v>24947</v>
      </c>
      <c r="C12418" s="139" t="s">
        <v>24948</v>
      </c>
      <c r="D12418" s="140">
        <v>127.27</v>
      </c>
      <c r="E12418" s="139" t="s">
        <v>41150</v>
      </c>
      <c r="F12418" s="140">
        <v>209.99</v>
      </c>
      <c r="G12418" s="139"/>
      <c r="H12418" s="88" t="s">
        <v>40328</v>
      </c>
    </row>
    <row r="12419" spans="1:8">
      <c r="A12419" s="139" t="s">
        <v>337</v>
      </c>
      <c r="B12419" s="139" t="s">
        <v>24949</v>
      </c>
      <c r="C12419" s="139" t="s">
        <v>24950</v>
      </c>
      <c r="D12419" s="140">
        <v>127.27</v>
      </c>
      <c r="E12419" s="139" t="s">
        <v>41151</v>
      </c>
      <c r="F12419" s="140">
        <v>209.99</v>
      </c>
      <c r="G12419" s="139"/>
      <c r="H12419" s="88" t="s">
        <v>40328</v>
      </c>
    </row>
    <row r="12420" spans="1:8">
      <c r="A12420" s="139" t="s">
        <v>337</v>
      </c>
      <c r="B12420" s="139" t="s">
        <v>24951</v>
      </c>
      <c r="C12420" s="139" t="s">
        <v>24952</v>
      </c>
      <c r="D12420" s="140">
        <v>127.27</v>
      </c>
      <c r="E12420" s="139" t="s">
        <v>41152</v>
      </c>
      <c r="F12420" s="140">
        <v>209.99</v>
      </c>
      <c r="G12420" s="139"/>
      <c r="H12420" s="88" t="s">
        <v>40328</v>
      </c>
    </row>
    <row r="12421" spans="1:8">
      <c r="A12421" s="139" t="s">
        <v>337</v>
      </c>
      <c r="B12421" s="139" t="s">
        <v>24953</v>
      </c>
      <c r="C12421" s="139" t="s">
        <v>24954</v>
      </c>
      <c r="D12421" s="140">
        <v>127.27</v>
      </c>
      <c r="E12421" s="139" t="s">
        <v>41153</v>
      </c>
      <c r="F12421" s="140">
        <v>209.99</v>
      </c>
      <c r="G12421" s="139"/>
      <c r="H12421" s="88" t="s">
        <v>40328</v>
      </c>
    </row>
    <row r="12422" spans="1:8">
      <c r="A12422" s="139" t="s">
        <v>337</v>
      </c>
      <c r="B12422" s="139" t="s">
        <v>24955</v>
      </c>
      <c r="C12422" s="139" t="s">
        <v>24956</v>
      </c>
      <c r="D12422" s="140">
        <v>127.27</v>
      </c>
      <c r="E12422" s="139" t="s">
        <v>41154</v>
      </c>
      <c r="F12422" s="140">
        <v>209.99</v>
      </c>
      <c r="G12422" s="139"/>
      <c r="H12422" s="88" t="s">
        <v>40328</v>
      </c>
    </row>
    <row r="12423" spans="1:8">
      <c r="A12423" s="139" t="s">
        <v>337</v>
      </c>
      <c r="B12423" s="139" t="s">
        <v>24957</v>
      </c>
      <c r="C12423" s="139" t="s">
        <v>24958</v>
      </c>
      <c r="D12423" s="140">
        <v>127.27</v>
      </c>
      <c r="E12423" s="139" t="s">
        <v>41155</v>
      </c>
      <c r="F12423" s="140">
        <v>209.99</v>
      </c>
      <c r="G12423" s="139"/>
      <c r="H12423" s="88" t="s">
        <v>40328</v>
      </c>
    </row>
    <row r="12424" spans="1:8">
      <c r="A12424" s="139" t="s">
        <v>337</v>
      </c>
      <c r="B12424" s="139" t="s">
        <v>24959</v>
      </c>
      <c r="C12424" s="139" t="s">
        <v>24960</v>
      </c>
      <c r="D12424" s="140">
        <v>127.27</v>
      </c>
      <c r="E12424" s="139" t="s">
        <v>41156</v>
      </c>
      <c r="F12424" s="140">
        <v>209.99</v>
      </c>
      <c r="G12424" s="139"/>
      <c r="H12424" s="88" t="s">
        <v>40328</v>
      </c>
    </row>
    <row r="12425" spans="1:8">
      <c r="A12425" s="139" t="s">
        <v>337</v>
      </c>
      <c r="B12425" s="139" t="s">
        <v>24961</v>
      </c>
      <c r="C12425" s="139" t="s">
        <v>24962</v>
      </c>
      <c r="D12425" s="140">
        <v>127.27</v>
      </c>
      <c r="E12425" s="139" t="s">
        <v>41157</v>
      </c>
      <c r="F12425" s="140">
        <v>209.99</v>
      </c>
      <c r="G12425" s="139"/>
      <c r="H12425" s="88" t="s">
        <v>40328</v>
      </c>
    </row>
    <row r="12426" spans="1:8">
      <c r="A12426" s="139" t="s">
        <v>337</v>
      </c>
      <c r="B12426" s="139" t="s">
        <v>24963</v>
      </c>
      <c r="C12426" s="139" t="s">
        <v>24964</v>
      </c>
      <c r="D12426" s="140">
        <v>127.27</v>
      </c>
      <c r="E12426" s="139" t="s">
        <v>41158</v>
      </c>
      <c r="F12426" s="140">
        <v>209.99</v>
      </c>
      <c r="G12426" s="139"/>
      <c r="H12426" s="88" t="s">
        <v>40328</v>
      </c>
    </row>
    <row r="12427" spans="1:8">
      <c r="A12427" s="139" t="s">
        <v>337</v>
      </c>
      <c r="B12427" s="139" t="s">
        <v>24965</v>
      </c>
      <c r="C12427" s="139" t="s">
        <v>24966</v>
      </c>
      <c r="D12427" s="140">
        <v>127.27</v>
      </c>
      <c r="E12427" s="139" t="s">
        <v>41159</v>
      </c>
      <c r="F12427" s="140">
        <v>209.99</v>
      </c>
      <c r="G12427" s="139"/>
      <c r="H12427" s="88" t="s">
        <v>40328</v>
      </c>
    </row>
    <row r="12428" spans="1:8">
      <c r="A12428" s="139" t="s">
        <v>337</v>
      </c>
      <c r="B12428" s="139" t="s">
        <v>24967</v>
      </c>
      <c r="C12428" s="139" t="s">
        <v>24968</v>
      </c>
      <c r="D12428" s="140">
        <v>127.27</v>
      </c>
      <c r="E12428" s="139" t="s">
        <v>41160</v>
      </c>
      <c r="F12428" s="140">
        <v>209.99</v>
      </c>
      <c r="G12428" s="139"/>
      <c r="H12428" s="88" t="s">
        <v>40328</v>
      </c>
    </row>
    <row r="12429" spans="1:8">
      <c r="A12429" s="139" t="s">
        <v>337</v>
      </c>
      <c r="B12429" s="139" t="s">
        <v>24969</v>
      </c>
      <c r="C12429" s="139" t="s">
        <v>24970</v>
      </c>
      <c r="D12429" s="140">
        <v>127.27</v>
      </c>
      <c r="E12429" s="139" t="s">
        <v>41161</v>
      </c>
      <c r="F12429" s="140">
        <v>209.99</v>
      </c>
      <c r="G12429" s="139"/>
      <c r="H12429" s="88" t="s">
        <v>40328</v>
      </c>
    </row>
    <row r="12430" spans="1:8">
      <c r="A12430" s="139" t="s">
        <v>337</v>
      </c>
      <c r="B12430" s="139" t="s">
        <v>24971</v>
      </c>
      <c r="C12430" s="139" t="s">
        <v>24972</v>
      </c>
      <c r="D12430" s="140">
        <v>109.08</v>
      </c>
      <c r="E12430" s="139" t="s">
        <v>41162</v>
      </c>
      <c r="F12430" s="140">
        <v>179.99</v>
      </c>
      <c r="G12430" s="139"/>
      <c r="H12430" s="88" t="s">
        <v>40328</v>
      </c>
    </row>
    <row r="12431" spans="1:8">
      <c r="A12431" s="139" t="s">
        <v>337</v>
      </c>
      <c r="B12431" s="139" t="s">
        <v>24973</v>
      </c>
      <c r="C12431" s="139" t="s">
        <v>24974</v>
      </c>
      <c r="D12431" s="140">
        <v>109.08</v>
      </c>
      <c r="E12431" s="139" t="s">
        <v>41163</v>
      </c>
      <c r="F12431" s="140">
        <v>179.99</v>
      </c>
      <c r="G12431" s="139"/>
      <c r="H12431" s="88" t="s">
        <v>40328</v>
      </c>
    </row>
    <row r="12432" spans="1:8">
      <c r="A12432" s="139" t="s">
        <v>337</v>
      </c>
      <c r="B12432" s="139" t="s">
        <v>24975</v>
      </c>
      <c r="C12432" s="139" t="s">
        <v>24976</v>
      </c>
      <c r="D12432" s="140">
        <v>109.08</v>
      </c>
      <c r="E12432" s="139" t="s">
        <v>41164</v>
      </c>
      <c r="F12432" s="140">
        <v>179.99</v>
      </c>
      <c r="G12432" s="139"/>
      <c r="H12432" s="88" t="s">
        <v>40328</v>
      </c>
    </row>
    <row r="12433" spans="1:8">
      <c r="A12433" s="139" t="s">
        <v>337</v>
      </c>
      <c r="B12433" s="139" t="s">
        <v>24977</v>
      </c>
      <c r="C12433" s="139" t="s">
        <v>24978</v>
      </c>
      <c r="D12433" s="140">
        <v>109.08</v>
      </c>
      <c r="E12433" s="139" t="s">
        <v>41165</v>
      </c>
      <c r="F12433" s="140">
        <v>179.99</v>
      </c>
      <c r="G12433" s="139"/>
      <c r="H12433" s="88" t="s">
        <v>40328</v>
      </c>
    </row>
    <row r="12434" spans="1:8">
      <c r="A12434" s="139" t="s">
        <v>337</v>
      </c>
      <c r="B12434" s="139" t="s">
        <v>24979</v>
      </c>
      <c r="C12434" s="139" t="s">
        <v>24980</v>
      </c>
      <c r="D12434" s="140">
        <v>109.08</v>
      </c>
      <c r="E12434" s="139" t="s">
        <v>41166</v>
      </c>
      <c r="F12434" s="140">
        <v>179.99</v>
      </c>
      <c r="G12434" s="139"/>
      <c r="H12434" s="88" t="s">
        <v>40328</v>
      </c>
    </row>
    <row r="12435" spans="1:8">
      <c r="A12435" s="139" t="s">
        <v>337</v>
      </c>
      <c r="B12435" s="139" t="s">
        <v>24981</v>
      </c>
      <c r="C12435" s="139" t="s">
        <v>24982</v>
      </c>
      <c r="D12435" s="140">
        <v>109.08</v>
      </c>
      <c r="E12435" s="139" t="s">
        <v>41167</v>
      </c>
      <c r="F12435" s="140">
        <v>179.99</v>
      </c>
      <c r="G12435" s="139"/>
      <c r="H12435" s="88" t="s">
        <v>40328</v>
      </c>
    </row>
    <row r="12436" spans="1:8">
      <c r="A12436" s="139" t="s">
        <v>337</v>
      </c>
      <c r="B12436" s="139" t="s">
        <v>24983</v>
      </c>
      <c r="C12436" s="139" t="s">
        <v>24984</v>
      </c>
      <c r="D12436" s="140">
        <v>109.08</v>
      </c>
      <c r="E12436" s="139" t="s">
        <v>41168</v>
      </c>
      <c r="F12436" s="140">
        <v>179.99</v>
      </c>
      <c r="G12436" s="139"/>
      <c r="H12436" s="88" t="s">
        <v>40328</v>
      </c>
    </row>
    <row r="12437" spans="1:8">
      <c r="A12437" s="139" t="s">
        <v>337</v>
      </c>
      <c r="B12437" s="139" t="s">
        <v>24985</v>
      </c>
      <c r="C12437" s="139" t="s">
        <v>24986</v>
      </c>
      <c r="D12437" s="140">
        <v>109.08</v>
      </c>
      <c r="E12437" s="139" t="s">
        <v>41169</v>
      </c>
      <c r="F12437" s="140">
        <v>179.99</v>
      </c>
      <c r="G12437" s="139"/>
      <c r="H12437" s="88" t="s">
        <v>40328</v>
      </c>
    </row>
    <row r="12438" spans="1:8">
      <c r="A12438" s="139" t="s">
        <v>337</v>
      </c>
      <c r="B12438" s="139" t="s">
        <v>24987</v>
      </c>
      <c r="C12438" s="139" t="s">
        <v>24988</v>
      </c>
      <c r="D12438" s="140">
        <v>109.08</v>
      </c>
      <c r="E12438" s="139" t="s">
        <v>41170</v>
      </c>
      <c r="F12438" s="140">
        <v>179.99</v>
      </c>
      <c r="G12438" s="139"/>
      <c r="H12438" s="88" t="s">
        <v>40328</v>
      </c>
    </row>
    <row r="12439" spans="1:8">
      <c r="A12439" s="139" t="s">
        <v>337</v>
      </c>
      <c r="B12439" s="139" t="s">
        <v>24989</v>
      </c>
      <c r="C12439" s="139" t="s">
        <v>24990</v>
      </c>
      <c r="D12439" s="140">
        <v>109.08</v>
      </c>
      <c r="E12439" s="139" t="s">
        <v>41171</v>
      </c>
      <c r="F12439" s="140">
        <v>179.99</v>
      </c>
      <c r="G12439" s="139"/>
      <c r="H12439" s="88" t="s">
        <v>40328</v>
      </c>
    </row>
    <row r="12440" spans="1:8">
      <c r="A12440" s="139" t="s">
        <v>337</v>
      </c>
      <c r="B12440" s="139" t="s">
        <v>24991</v>
      </c>
      <c r="C12440" s="139" t="s">
        <v>24992</v>
      </c>
      <c r="D12440" s="140">
        <v>109.08</v>
      </c>
      <c r="E12440" s="139" t="s">
        <v>41172</v>
      </c>
      <c r="F12440" s="140">
        <v>179.99</v>
      </c>
      <c r="G12440" s="139"/>
      <c r="H12440" s="88" t="s">
        <v>40328</v>
      </c>
    </row>
    <row r="12441" spans="1:8">
      <c r="A12441" s="139" t="s">
        <v>337</v>
      </c>
      <c r="B12441" s="139" t="s">
        <v>24993</v>
      </c>
      <c r="C12441" s="139" t="s">
        <v>24994</v>
      </c>
      <c r="D12441" s="140">
        <v>109.08</v>
      </c>
      <c r="E12441" s="139" t="s">
        <v>41173</v>
      </c>
      <c r="F12441" s="140">
        <v>179.99</v>
      </c>
      <c r="G12441" s="139"/>
      <c r="H12441" s="88" t="s">
        <v>40328</v>
      </c>
    </row>
    <row r="12442" spans="1:8">
      <c r="A12442" s="139" t="s">
        <v>337</v>
      </c>
      <c r="B12442" s="139" t="s">
        <v>24995</v>
      </c>
      <c r="C12442" s="139" t="s">
        <v>24996</v>
      </c>
      <c r="D12442" s="140">
        <v>109.08</v>
      </c>
      <c r="E12442" s="139" t="s">
        <v>41174</v>
      </c>
      <c r="F12442" s="140">
        <v>179.99</v>
      </c>
      <c r="G12442" s="139"/>
      <c r="H12442" s="88" t="s">
        <v>40328</v>
      </c>
    </row>
    <row r="12443" spans="1:8">
      <c r="A12443" s="139" t="s">
        <v>337</v>
      </c>
      <c r="B12443" s="139" t="s">
        <v>24997</v>
      </c>
      <c r="C12443" s="139" t="s">
        <v>24998</v>
      </c>
      <c r="D12443" s="140">
        <v>109.08</v>
      </c>
      <c r="E12443" s="139" t="s">
        <v>41175</v>
      </c>
      <c r="F12443" s="140">
        <v>179.99</v>
      </c>
      <c r="G12443" s="139"/>
      <c r="H12443" s="88" t="s">
        <v>40328</v>
      </c>
    </row>
    <row r="12444" spans="1:8">
      <c r="A12444" s="139" t="s">
        <v>337</v>
      </c>
      <c r="B12444" s="139" t="s">
        <v>24999</v>
      </c>
      <c r="C12444" s="139" t="s">
        <v>25000</v>
      </c>
      <c r="D12444" s="140">
        <v>109.08</v>
      </c>
      <c r="E12444" s="139" t="s">
        <v>41176</v>
      </c>
      <c r="F12444" s="140">
        <v>179.99</v>
      </c>
      <c r="G12444" s="139"/>
      <c r="H12444" s="88" t="s">
        <v>40328</v>
      </c>
    </row>
    <row r="12445" spans="1:8">
      <c r="A12445" s="139" t="s">
        <v>337</v>
      </c>
      <c r="B12445" s="139" t="s">
        <v>25001</v>
      </c>
      <c r="C12445" s="139" t="s">
        <v>25002</v>
      </c>
      <c r="D12445" s="140">
        <v>109.08</v>
      </c>
      <c r="E12445" s="139" t="s">
        <v>41177</v>
      </c>
      <c r="F12445" s="140">
        <v>179.99</v>
      </c>
      <c r="G12445" s="139"/>
      <c r="H12445" s="88" t="s">
        <v>40328</v>
      </c>
    </row>
    <row r="12446" spans="1:8">
      <c r="A12446" s="139" t="s">
        <v>337</v>
      </c>
      <c r="B12446" s="139" t="s">
        <v>25003</v>
      </c>
      <c r="C12446" s="139" t="s">
        <v>25004</v>
      </c>
      <c r="D12446" s="140">
        <v>109.08</v>
      </c>
      <c r="E12446" s="139" t="s">
        <v>41178</v>
      </c>
      <c r="F12446" s="140">
        <v>179.99</v>
      </c>
      <c r="G12446" s="139"/>
      <c r="H12446" s="88" t="s">
        <v>40328</v>
      </c>
    </row>
    <row r="12447" spans="1:8">
      <c r="A12447" s="139" t="s">
        <v>337</v>
      </c>
      <c r="B12447" s="139" t="s">
        <v>25005</v>
      </c>
      <c r="C12447" s="139" t="s">
        <v>25006</v>
      </c>
      <c r="D12447" s="140">
        <v>109.08</v>
      </c>
      <c r="E12447" s="139" t="s">
        <v>41179</v>
      </c>
      <c r="F12447" s="140">
        <v>179.99</v>
      </c>
      <c r="G12447" s="139"/>
      <c r="H12447" s="88" t="s">
        <v>40328</v>
      </c>
    </row>
    <row r="12448" spans="1:8">
      <c r="A12448" s="139" t="s">
        <v>337</v>
      </c>
      <c r="B12448" s="139" t="s">
        <v>25007</v>
      </c>
      <c r="C12448" s="139" t="s">
        <v>25008</v>
      </c>
      <c r="D12448" s="140">
        <v>109.08</v>
      </c>
      <c r="E12448" s="139" t="s">
        <v>41180</v>
      </c>
      <c r="F12448" s="140">
        <v>179.99</v>
      </c>
      <c r="G12448" s="139"/>
      <c r="H12448" s="88" t="s">
        <v>40328</v>
      </c>
    </row>
    <row r="12449" spans="1:8">
      <c r="A12449" s="139" t="s">
        <v>337</v>
      </c>
      <c r="B12449" s="139" t="s">
        <v>25009</v>
      </c>
      <c r="C12449" s="139" t="s">
        <v>25010</v>
      </c>
      <c r="D12449" s="140">
        <v>109.08</v>
      </c>
      <c r="E12449" s="139" t="s">
        <v>41181</v>
      </c>
      <c r="F12449" s="140">
        <v>179.99</v>
      </c>
      <c r="G12449" s="139"/>
      <c r="H12449" s="88" t="s">
        <v>40328</v>
      </c>
    </row>
    <row r="12450" spans="1:8">
      <c r="A12450" s="139" t="s">
        <v>337</v>
      </c>
      <c r="B12450" s="139" t="s">
        <v>25011</v>
      </c>
      <c r="C12450" s="139" t="s">
        <v>25012</v>
      </c>
      <c r="D12450" s="140">
        <v>109.08</v>
      </c>
      <c r="E12450" s="139" t="s">
        <v>41182</v>
      </c>
      <c r="F12450" s="140">
        <v>179.99</v>
      </c>
      <c r="G12450" s="139"/>
      <c r="H12450" s="88" t="s">
        <v>40328</v>
      </c>
    </row>
    <row r="12451" spans="1:8">
      <c r="A12451" s="139" t="s">
        <v>337</v>
      </c>
      <c r="B12451" s="139" t="s">
        <v>25013</v>
      </c>
      <c r="C12451" s="139" t="s">
        <v>25014</v>
      </c>
      <c r="D12451" s="140">
        <v>109.08</v>
      </c>
      <c r="E12451" s="139" t="s">
        <v>41183</v>
      </c>
      <c r="F12451" s="140">
        <v>179.99</v>
      </c>
      <c r="G12451" s="139"/>
      <c r="H12451" s="88" t="s">
        <v>40328</v>
      </c>
    </row>
    <row r="12452" spans="1:8">
      <c r="A12452" s="139" t="s">
        <v>337</v>
      </c>
      <c r="B12452" s="139" t="s">
        <v>25015</v>
      </c>
      <c r="C12452" s="139" t="s">
        <v>25016</v>
      </c>
      <c r="D12452" s="140">
        <v>109.08</v>
      </c>
      <c r="E12452" s="139" t="s">
        <v>41184</v>
      </c>
      <c r="F12452" s="140">
        <v>179.99</v>
      </c>
      <c r="G12452" s="139"/>
      <c r="H12452" s="88" t="s">
        <v>40328</v>
      </c>
    </row>
    <row r="12453" spans="1:8">
      <c r="A12453" s="139" t="s">
        <v>337</v>
      </c>
      <c r="B12453" s="139" t="s">
        <v>25017</v>
      </c>
      <c r="C12453" s="139" t="s">
        <v>25018</v>
      </c>
      <c r="D12453" s="140">
        <v>109.08</v>
      </c>
      <c r="E12453" s="139" t="s">
        <v>41185</v>
      </c>
      <c r="F12453" s="140">
        <v>179.99</v>
      </c>
      <c r="G12453" s="139"/>
      <c r="H12453" s="88" t="s">
        <v>40328</v>
      </c>
    </row>
    <row r="12454" spans="1:8">
      <c r="A12454" s="139" t="s">
        <v>337</v>
      </c>
      <c r="B12454" s="139" t="s">
        <v>25019</v>
      </c>
      <c r="C12454" s="139" t="s">
        <v>25020</v>
      </c>
      <c r="D12454" s="140">
        <v>109.08</v>
      </c>
      <c r="E12454" s="139" t="s">
        <v>41186</v>
      </c>
      <c r="F12454" s="140">
        <v>179.99</v>
      </c>
      <c r="G12454" s="139"/>
      <c r="H12454" s="88" t="s">
        <v>40328</v>
      </c>
    </row>
    <row r="12455" spans="1:8">
      <c r="A12455" s="139" t="s">
        <v>337</v>
      </c>
      <c r="B12455" s="139" t="s">
        <v>25021</v>
      </c>
      <c r="C12455" s="139" t="s">
        <v>25022</v>
      </c>
      <c r="D12455" s="140">
        <v>109.08</v>
      </c>
      <c r="E12455" s="139" t="s">
        <v>41187</v>
      </c>
      <c r="F12455" s="140">
        <v>179.99</v>
      </c>
      <c r="G12455" s="139"/>
      <c r="H12455" s="88" t="s">
        <v>40328</v>
      </c>
    </row>
    <row r="12456" spans="1:8">
      <c r="A12456" s="139" t="s">
        <v>337</v>
      </c>
      <c r="B12456" s="139" t="s">
        <v>25023</v>
      </c>
      <c r="C12456" s="139" t="s">
        <v>25024</v>
      </c>
      <c r="D12456" s="140">
        <v>109.08</v>
      </c>
      <c r="E12456" s="139" t="s">
        <v>41188</v>
      </c>
      <c r="F12456" s="140">
        <v>179.99</v>
      </c>
      <c r="G12456" s="139"/>
      <c r="H12456" s="88" t="s">
        <v>40328</v>
      </c>
    </row>
    <row r="12457" spans="1:8">
      <c r="A12457" s="139" t="s">
        <v>337</v>
      </c>
      <c r="B12457" s="139" t="s">
        <v>25025</v>
      </c>
      <c r="C12457" s="139" t="s">
        <v>25026</v>
      </c>
      <c r="D12457" s="140">
        <v>109.08</v>
      </c>
      <c r="E12457" s="139" t="s">
        <v>41189</v>
      </c>
      <c r="F12457" s="140">
        <v>179.99</v>
      </c>
      <c r="G12457" s="139"/>
      <c r="H12457" s="88" t="s">
        <v>40328</v>
      </c>
    </row>
    <row r="12458" spans="1:8">
      <c r="A12458" s="139" t="s">
        <v>337</v>
      </c>
      <c r="B12458" s="139" t="s">
        <v>25027</v>
      </c>
      <c r="C12458" s="139" t="s">
        <v>25028</v>
      </c>
      <c r="D12458" s="140">
        <v>109.08</v>
      </c>
      <c r="E12458" s="139" t="s">
        <v>41190</v>
      </c>
      <c r="F12458" s="140">
        <v>179.99</v>
      </c>
      <c r="G12458" s="139"/>
      <c r="H12458" s="88" t="s">
        <v>40328</v>
      </c>
    </row>
    <row r="12459" spans="1:8">
      <c r="A12459" s="139" t="s">
        <v>337</v>
      </c>
      <c r="B12459" s="139" t="s">
        <v>25029</v>
      </c>
      <c r="C12459" s="139" t="s">
        <v>25030</v>
      </c>
      <c r="D12459" s="140">
        <v>109.08</v>
      </c>
      <c r="E12459" s="139" t="s">
        <v>41191</v>
      </c>
      <c r="F12459" s="140">
        <v>179.99</v>
      </c>
      <c r="G12459" s="139"/>
      <c r="H12459" s="88" t="s">
        <v>40328</v>
      </c>
    </row>
    <row r="12460" spans="1:8">
      <c r="A12460" s="139" t="s">
        <v>337</v>
      </c>
      <c r="B12460" s="139" t="s">
        <v>25031</v>
      </c>
      <c r="C12460" s="139" t="s">
        <v>25032</v>
      </c>
      <c r="D12460" s="140">
        <v>109.08</v>
      </c>
      <c r="E12460" s="139" t="s">
        <v>41192</v>
      </c>
      <c r="F12460" s="140">
        <v>179.99</v>
      </c>
      <c r="G12460" s="139"/>
      <c r="H12460" s="88" t="s">
        <v>40328</v>
      </c>
    </row>
    <row r="12461" spans="1:8">
      <c r="A12461" s="139" t="s">
        <v>337</v>
      </c>
      <c r="B12461" s="139" t="s">
        <v>25033</v>
      </c>
      <c r="C12461" s="139" t="s">
        <v>25034</v>
      </c>
      <c r="D12461" s="140">
        <v>109.08</v>
      </c>
      <c r="E12461" s="139" t="s">
        <v>41193</v>
      </c>
      <c r="F12461" s="140">
        <v>179.99</v>
      </c>
      <c r="G12461" s="139"/>
      <c r="H12461" s="88" t="s">
        <v>40328</v>
      </c>
    </row>
    <row r="12462" spans="1:8">
      <c r="A12462" s="139" t="s">
        <v>337</v>
      </c>
      <c r="B12462" s="139" t="s">
        <v>25035</v>
      </c>
      <c r="C12462" s="139" t="s">
        <v>25036</v>
      </c>
      <c r="D12462" s="140">
        <v>109.08</v>
      </c>
      <c r="E12462" s="139" t="s">
        <v>41194</v>
      </c>
      <c r="F12462" s="140">
        <v>179.99</v>
      </c>
      <c r="G12462" s="139"/>
      <c r="H12462" s="88" t="s">
        <v>40328</v>
      </c>
    </row>
    <row r="12463" spans="1:8">
      <c r="A12463" s="139" t="s">
        <v>337</v>
      </c>
      <c r="B12463" s="139" t="s">
        <v>25037</v>
      </c>
      <c r="C12463" s="139" t="s">
        <v>25038</v>
      </c>
      <c r="D12463" s="140">
        <v>109.08</v>
      </c>
      <c r="E12463" s="139" t="s">
        <v>41195</v>
      </c>
      <c r="F12463" s="140">
        <v>179.99</v>
      </c>
      <c r="G12463" s="139"/>
      <c r="H12463" s="88" t="s">
        <v>40328</v>
      </c>
    </row>
    <row r="12464" spans="1:8">
      <c r="A12464" s="139" t="s">
        <v>337</v>
      </c>
      <c r="B12464" s="139" t="s">
        <v>25039</v>
      </c>
      <c r="C12464" s="139" t="s">
        <v>25040</v>
      </c>
      <c r="D12464" s="140">
        <v>109.08</v>
      </c>
      <c r="E12464" s="139" t="s">
        <v>41196</v>
      </c>
      <c r="F12464" s="140">
        <v>179.99</v>
      </c>
      <c r="G12464" s="139"/>
      <c r="H12464" s="88" t="s">
        <v>40328</v>
      </c>
    </row>
    <row r="12465" spans="1:8">
      <c r="A12465" s="139" t="s">
        <v>337</v>
      </c>
      <c r="B12465" s="139" t="s">
        <v>25041</v>
      </c>
      <c r="C12465" s="139" t="s">
        <v>25042</v>
      </c>
      <c r="D12465" s="140">
        <v>109.08</v>
      </c>
      <c r="E12465" s="139" t="s">
        <v>41197</v>
      </c>
      <c r="F12465" s="140">
        <v>179.99</v>
      </c>
      <c r="G12465" s="139"/>
      <c r="H12465" s="88" t="s">
        <v>40328</v>
      </c>
    </row>
    <row r="12466" spans="1:8">
      <c r="A12466" s="139" t="s">
        <v>337</v>
      </c>
      <c r="B12466" s="139" t="s">
        <v>25043</v>
      </c>
      <c r="C12466" s="139" t="s">
        <v>25044</v>
      </c>
      <c r="D12466" s="140">
        <v>109.08</v>
      </c>
      <c r="E12466" s="139" t="s">
        <v>41198</v>
      </c>
      <c r="F12466" s="140">
        <v>179.99</v>
      </c>
      <c r="G12466" s="139"/>
      <c r="H12466" s="88" t="s">
        <v>40328</v>
      </c>
    </row>
    <row r="12467" spans="1:8">
      <c r="A12467" s="139" t="s">
        <v>337</v>
      </c>
      <c r="B12467" s="139" t="s">
        <v>25045</v>
      </c>
      <c r="C12467" s="139" t="s">
        <v>25046</v>
      </c>
      <c r="D12467" s="140">
        <v>109.08</v>
      </c>
      <c r="E12467" s="139" t="s">
        <v>41199</v>
      </c>
      <c r="F12467" s="140">
        <v>179.99</v>
      </c>
      <c r="G12467" s="139"/>
      <c r="H12467" s="88" t="s">
        <v>40328</v>
      </c>
    </row>
    <row r="12468" spans="1:8">
      <c r="A12468" s="139" t="s">
        <v>337</v>
      </c>
      <c r="B12468" s="139" t="s">
        <v>25047</v>
      </c>
      <c r="C12468" s="139" t="s">
        <v>25048</v>
      </c>
      <c r="D12468" s="140">
        <v>109.08</v>
      </c>
      <c r="E12468" s="139" t="s">
        <v>41200</v>
      </c>
      <c r="F12468" s="140">
        <v>179.99</v>
      </c>
      <c r="G12468" s="139"/>
      <c r="H12468" s="88" t="s">
        <v>40328</v>
      </c>
    </row>
    <row r="12469" spans="1:8">
      <c r="A12469" s="139" t="s">
        <v>337</v>
      </c>
      <c r="B12469" s="139" t="s">
        <v>25049</v>
      </c>
      <c r="C12469" s="139" t="s">
        <v>25050</v>
      </c>
      <c r="D12469" s="140">
        <v>109.08</v>
      </c>
      <c r="E12469" s="139" t="s">
        <v>41201</v>
      </c>
      <c r="F12469" s="140">
        <v>179.99</v>
      </c>
      <c r="G12469" s="139"/>
      <c r="H12469" s="88" t="s">
        <v>40328</v>
      </c>
    </row>
    <row r="12470" spans="1:8">
      <c r="A12470" s="139" t="s">
        <v>337</v>
      </c>
      <c r="B12470" s="139" t="s">
        <v>25051</v>
      </c>
      <c r="C12470" s="139" t="s">
        <v>25052</v>
      </c>
      <c r="D12470" s="140">
        <v>109.08</v>
      </c>
      <c r="E12470" s="139" t="s">
        <v>41202</v>
      </c>
      <c r="F12470" s="140">
        <v>179.99</v>
      </c>
      <c r="G12470" s="139"/>
      <c r="H12470" s="88" t="s">
        <v>40328</v>
      </c>
    </row>
    <row r="12471" spans="1:8">
      <c r="A12471" s="139" t="s">
        <v>337</v>
      </c>
      <c r="B12471" s="139" t="s">
        <v>25053</v>
      </c>
      <c r="C12471" s="139" t="s">
        <v>25054</v>
      </c>
      <c r="D12471" s="140">
        <v>109.08</v>
      </c>
      <c r="E12471" s="139" t="s">
        <v>41203</v>
      </c>
      <c r="F12471" s="140">
        <v>179.99</v>
      </c>
      <c r="G12471" s="139"/>
      <c r="H12471" s="88" t="s">
        <v>40328</v>
      </c>
    </row>
    <row r="12472" spans="1:8">
      <c r="A12472" s="139" t="s">
        <v>337</v>
      </c>
      <c r="B12472" s="139" t="s">
        <v>25055</v>
      </c>
      <c r="C12472" s="139" t="s">
        <v>25056</v>
      </c>
      <c r="D12472" s="140">
        <v>109.08</v>
      </c>
      <c r="E12472" s="139" t="s">
        <v>41204</v>
      </c>
      <c r="F12472" s="140">
        <v>179.99</v>
      </c>
      <c r="G12472" s="139"/>
      <c r="H12472" s="88" t="s">
        <v>40328</v>
      </c>
    </row>
    <row r="12473" spans="1:8">
      <c r="A12473" s="139" t="s">
        <v>337</v>
      </c>
      <c r="B12473" s="139" t="s">
        <v>25057</v>
      </c>
      <c r="C12473" s="139" t="s">
        <v>25058</v>
      </c>
      <c r="D12473" s="140">
        <v>109.08</v>
      </c>
      <c r="E12473" s="139" t="s">
        <v>41205</v>
      </c>
      <c r="F12473" s="140">
        <v>179.99</v>
      </c>
      <c r="G12473" s="139"/>
      <c r="H12473" s="88" t="s">
        <v>40328</v>
      </c>
    </row>
    <row r="12474" spans="1:8">
      <c r="A12474" s="139" t="s">
        <v>337</v>
      </c>
      <c r="B12474" s="139" t="s">
        <v>25059</v>
      </c>
      <c r="C12474" s="139" t="s">
        <v>25060</v>
      </c>
      <c r="D12474" s="140">
        <v>109.08</v>
      </c>
      <c r="E12474" s="139" t="s">
        <v>41206</v>
      </c>
      <c r="F12474" s="140">
        <v>179.99</v>
      </c>
      <c r="G12474" s="139"/>
      <c r="H12474" s="88" t="s">
        <v>40328</v>
      </c>
    </row>
    <row r="12475" spans="1:8">
      <c r="A12475" s="139" t="s">
        <v>337</v>
      </c>
      <c r="B12475" s="139" t="s">
        <v>25061</v>
      </c>
      <c r="C12475" s="139" t="s">
        <v>25062</v>
      </c>
      <c r="D12475" s="140">
        <v>109.08</v>
      </c>
      <c r="E12475" s="139" t="s">
        <v>41207</v>
      </c>
      <c r="F12475" s="140">
        <v>179.99</v>
      </c>
      <c r="G12475" s="139"/>
      <c r="H12475" s="88" t="s">
        <v>40328</v>
      </c>
    </row>
    <row r="12476" spans="1:8">
      <c r="A12476" s="139" t="s">
        <v>337</v>
      </c>
      <c r="B12476" s="139" t="s">
        <v>25063</v>
      </c>
      <c r="C12476" s="139" t="s">
        <v>25064</v>
      </c>
      <c r="D12476" s="140">
        <v>109.08</v>
      </c>
      <c r="E12476" s="139" t="s">
        <v>41208</v>
      </c>
      <c r="F12476" s="140">
        <v>179.99</v>
      </c>
      <c r="G12476" s="139"/>
      <c r="H12476" s="88" t="s">
        <v>40328</v>
      </c>
    </row>
    <row r="12477" spans="1:8">
      <c r="A12477" s="139" t="s">
        <v>337</v>
      </c>
      <c r="B12477" s="139" t="s">
        <v>25065</v>
      </c>
      <c r="C12477" s="139" t="s">
        <v>25066</v>
      </c>
      <c r="D12477" s="140">
        <v>109.08</v>
      </c>
      <c r="E12477" s="139" t="s">
        <v>41209</v>
      </c>
      <c r="F12477" s="140">
        <v>179.99</v>
      </c>
      <c r="G12477" s="139"/>
      <c r="H12477" s="88" t="s">
        <v>40328</v>
      </c>
    </row>
    <row r="12478" spans="1:8">
      <c r="A12478" s="139" t="s">
        <v>337</v>
      </c>
      <c r="B12478" s="139" t="s">
        <v>25067</v>
      </c>
      <c r="C12478" s="139" t="s">
        <v>25068</v>
      </c>
      <c r="D12478" s="140">
        <v>109.08</v>
      </c>
      <c r="E12478" s="139" t="s">
        <v>41210</v>
      </c>
      <c r="F12478" s="140">
        <v>179.99</v>
      </c>
      <c r="G12478" s="139"/>
      <c r="H12478" s="88" t="s">
        <v>40328</v>
      </c>
    </row>
    <row r="12479" spans="1:8">
      <c r="A12479" s="139" t="s">
        <v>337</v>
      </c>
      <c r="B12479" s="139" t="s">
        <v>25069</v>
      </c>
      <c r="C12479" s="139" t="s">
        <v>25070</v>
      </c>
      <c r="D12479" s="140">
        <v>109.08</v>
      </c>
      <c r="E12479" s="139" t="s">
        <v>41211</v>
      </c>
      <c r="F12479" s="140">
        <v>179.99</v>
      </c>
      <c r="G12479" s="139"/>
      <c r="H12479" s="88" t="s">
        <v>40328</v>
      </c>
    </row>
    <row r="12480" spans="1:8">
      <c r="A12480" s="139" t="s">
        <v>337</v>
      </c>
      <c r="B12480" s="139" t="s">
        <v>25071</v>
      </c>
      <c r="C12480" s="139" t="s">
        <v>25072</v>
      </c>
      <c r="D12480" s="140">
        <v>109.08</v>
      </c>
      <c r="E12480" s="139" t="s">
        <v>41212</v>
      </c>
      <c r="F12480" s="140">
        <v>179.99</v>
      </c>
      <c r="G12480" s="139"/>
      <c r="H12480" s="88" t="s">
        <v>40328</v>
      </c>
    </row>
    <row r="12481" spans="1:8">
      <c r="A12481" s="139" t="s">
        <v>337</v>
      </c>
      <c r="B12481" s="139" t="s">
        <v>25073</v>
      </c>
      <c r="C12481" s="139" t="s">
        <v>25074</v>
      </c>
      <c r="D12481" s="140">
        <v>109.08</v>
      </c>
      <c r="E12481" s="139" t="s">
        <v>41213</v>
      </c>
      <c r="F12481" s="140">
        <v>179.99</v>
      </c>
      <c r="G12481" s="139"/>
      <c r="H12481" s="88" t="s">
        <v>40328</v>
      </c>
    </row>
    <row r="12482" spans="1:8">
      <c r="A12482" s="139" t="s">
        <v>337</v>
      </c>
      <c r="B12482" s="139" t="s">
        <v>25075</v>
      </c>
      <c r="C12482" s="139" t="s">
        <v>25076</v>
      </c>
      <c r="D12482" s="140">
        <v>109.08</v>
      </c>
      <c r="E12482" s="139" t="s">
        <v>41214</v>
      </c>
      <c r="F12482" s="140">
        <v>179.99</v>
      </c>
      <c r="G12482" s="139"/>
      <c r="H12482" s="88" t="s">
        <v>40328</v>
      </c>
    </row>
    <row r="12483" spans="1:8">
      <c r="A12483" s="139" t="s">
        <v>337</v>
      </c>
      <c r="B12483" s="139" t="s">
        <v>25077</v>
      </c>
      <c r="C12483" s="139" t="s">
        <v>25078</v>
      </c>
      <c r="D12483" s="140">
        <v>109.08</v>
      </c>
      <c r="E12483" s="139" t="s">
        <v>41215</v>
      </c>
      <c r="F12483" s="140">
        <v>179.99</v>
      </c>
      <c r="G12483" s="139"/>
      <c r="H12483" s="88" t="s">
        <v>40328</v>
      </c>
    </row>
    <row r="12484" spans="1:8">
      <c r="A12484" s="139" t="s">
        <v>337</v>
      </c>
      <c r="B12484" s="139" t="s">
        <v>25079</v>
      </c>
      <c r="C12484" s="139" t="s">
        <v>25080</v>
      </c>
      <c r="D12484" s="140">
        <v>109.08</v>
      </c>
      <c r="E12484" s="139" t="s">
        <v>41216</v>
      </c>
      <c r="F12484" s="140">
        <v>179.99</v>
      </c>
      <c r="G12484" s="139"/>
      <c r="H12484" s="88" t="s">
        <v>40328</v>
      </c>
    </row>
    <row r="12485" spans="1:8">
      <c r="A12485" s="139" t="s">
        <v>337</v>
      </c>
      <c r="B12485" s="139" t="s">
        <v>25081</v>
      </c>
      <c r="C12485" s="139" t="s">
        <v>25082</v>
      </c>
      <c r="D12485" s="140">
        <v>109.08</v>
      </c>
      <c r="E12485" s="139" t="s">
        <v>41217</v>
      </c>
      <c r="F12485" s="140">
        <v>179.99</v>
      </c>
      <c r="G12485" s="139"/>
      <c r="H12485" s="88" t="s">
        <v>40328</v>
      </c>
    </row>
    <row r="12486" spans="1:8">
      <c r="A12486" s="139" t="s">
        <v>337</v>
      </c>
      <c r="B12486" s="139" t="s">
        <v>25083</v>
      </c>
      <c r="C12486" s="139" t="s">
        <v>25084</v>
      </c>
      <c r="D12486" s="140">
        <v>109.08</v>
      </c>
      <c r="E12486" s="139" t="s">
        <v>41218</v>
      </c>
      <c r="F12486" s="140">
        <v>179.99</v>
      </c>
      <c r="G12486" s="139"/>
      <c r="H12486" s="88" t="s">
        <v>40328</v>
      </c>
    </row>
    <row r="12487" spans="1:8">
      <c r="A12487" s="139" t="s">
        <v>337</v>
      </c>
      <c r="B12487" s="139" t="s">
        <v>25085</v>
      </c>
      <c r="C12487" s="139" t="s">
        <v>25086</v>
      </c>
      <c r="D12487" s="140">
        <v>109.08</v>
      </c>
      <c r="E12487" s="139" t="s">
        <v>41219</v>
      </c>
      <c r="F12487" s="140">
        <v>179.99</v>
      </c>
      <c r="G12487" s="139"/>
      <c r="H12487" s="88" t="s">
        <v>40328</v>
      </c>
    </row>
    <row r="12488" spans="1:8">
      <c r="A12488" s="139" t="s">
        <v>337</v>
      </c>
      <c r="B12488" s="139" t="s">
        <v>25087</v>
      </c>
      <c r="C12488" s="139" t="s">
        <v>25088</v>
      </c>
      <c r="D12488" s="140">
        <v>109.08</v>
      </c>
      <c r="E12488" s="139" t="s">
        <v>41220</v>
      </c>
      <c r="F12488" s="140">
        <v>179.99</v>
      </c>
      <c r="G12488" s="139"/>
      <c r="H12488" s="88" t="s">
        <v>40328</v>
      </c>
    </row>
    <row r="12489" spans="1:8">
      <c r="A12489" s="139" t="s">
        <v>337</v>
      </c>
      <c r="B12489" s="139" t="s">
        <v>25089</v>
      </c>
      <c r="C12489" s="139" t="s">
        <v>25090</v>
      </c>
      <c r="D12489" s="140">
        <v>109.08</v>
      </c>
      <c r="E12489" s="139" t="s">
        <v>41221</v>
      </c>
      <c r="F12489" s="140">
        <v>179.99</v>
      </c>
      <c r="G12489" s="139"/>
      <c r="H12489" s="88" t="s">
        <v>40328</v>
      </c>
    </row>
    <row r="12490" spans="1:8">
      <c r="A12490" s="139" t="s">
        <v>337</v>
      </c>
      <c r="B12490" s="139" t="s">
        <v>25091</v>
      </c>
      <c r="C12490" s="139" t="s">
        <v>25092</v>
      </c>
      <c r="D12490" s="140">
        <v>109.08</v>
      </c>
      <c r="E12490" s="139" t="s">
        <v>41222</v>
      </c>
      <c r="F12490" s="140">
        <v>179.99</v>
      </c>
      <c r="G12490" s="139"/>
      <c r="H12490" s="88" t="s">
        <v>40328</v>
      </c>
    </row>
    <row r="12491" spans="1:8">
      <c r="A12491" s="139" t="s">
        <v>337</v>
      </c>
      <c r="B12491" s="139" t="s">
        <v>25093</v>
      </c>
      <c r="C12491" s="139" t="s">
        <v>25094</v>
      </c>
      <c r="D12491" s="140">
        <v>109.08</v>
      </c>
      <c r="E12491" s="139" t="s">
        <v>41223</v>
      </c>
      <c r="F12491" s="140">
        <v>179.99</v>
      </c>
      <c r="G12491" s="139"/>
      <c r="H12491" s="88" t="s">
        <v>40328</v>
      </c>
    </row>
    <row r="12492" spans="1:8">
      <c r="A12492" s="139" t="s">
        <v>337</v>
      </c>
      <c r="B12492" s="139" t="s">
        <v>25095</v>
      </c>
      <c r="C12492" s="139" t="s">
        <v>25096</v>
      </c>
      <c r="D12492" s="140">
        <v>109.08</v>
      </c>
      <c r="E12492" s="139" t="s">
        <v>41224</v>
      </c>
      <c r="F12492" s="140">
        <v>179.99</v>
      </c>
      <c r="G12492" s="139"/>
      <c r="H12492" s="88" t="s">
        <v>40328</v>
      </c>
    </row>
    <row r="12493" spans="1:8">
      <c r="A12493" s="139" t="s">
        <v>337</v>
      </c>
      <c r="B12493" s="139" t="s">
        <v>25097</v>
      </c>
      <c r="C12493" s="139" t="s">
        <v>25098</v>
      </c>
      <c r="D12493" s="140">
        <v>109.08</v>
      </c>
      <c r="E12493" s="139" t="s">
        <v>41225</v>
      </c>
      <c r="F12493" s="140">
        <v>179.99</v>
      </c>
      <c r="G12493" s="139"/>
      <c r="H12493" s="88" t="s">
        <v>40328</v>
      </c>
    </row>
    <row r="12494" spans="1:8">
      <c r="A12494" s="139" t="s">
        <v>337</v>
      </c>
      <c r="B12494" s="139" t="s">
        <v>25099</v>
      </c>
      <c r="C12494" s="139" t="s">
        <v>25100</v>
      </c>
      <c r="D12494" s="140">
        <v>109.08</v>
      </c>
      <c r="E12494" s="139" t="s">
        <v>41226</v>
      </c>
      <c r="F12494" s="140">
        <v>179.99</v>
      </c>
      <c r="G12494" s="139"/>
      <c r="H12494" s="88" t="s">
        <v>40328</v>
      </c>
    </row>
    <row r="12495" spans="1:8">
      <c r="A12495" s="139" t="s">
        <v>337</v>
      </c>
      <c r="B12495" s="139" t="s">
        <v>25101</v>
      </c>
      <c r="C12495" s="139" t="s">
        <v>25102</v>
      </c>
      <c r="D12495" s="140">
        <v>109.08</v>
      </c>
      <c r="E12495" s="139" t="s">
        <v>41227</v>
      </c>
      <c r="F12495" s="140">
        <v>179.99</v>
      </c>
      <c r="G12495" s="139"/>
      <c r="H12495" s="88" t="s">
        <v>40328</v>
      </c>
    </row>
    <row r="12496" spans="1:8">
      <c r="A12496" s="139" t="s">
        <v>337</v>
      </c>
      <c r="B12496" s="139" t="s">
        <v>25103</v>
      </c>
      <c r="C12496" s="139" t="s">
        <v>25104</v>
      </c>
      <c r="D12496" s="140">
        <v>109.08</v>
      </c>
      <c r="E12496" s="139" t="s">
        <v>41228</v>
      </c>
      <c r="F12496" s="140">
        <v>179.99</v>
      </c>
      <c r="G12496" s="139"/>
      <c r="H12496" s="88" t="s">
        <v>40328</v>
      </c>
    </row>
    <row r="12497" spans="1:8">
      <c r="A12497" s="139" t="s">
        <v>337</v>
      </c>
      <c r="B12497" s="139" t="s">
        <v>25105</v>
      </c>
      <c r="C12497" s="139" t="s">
        <v>25106</v>
      </c>
      <c r="D12497" s="140">
        <v>109.08</v>
      </c>
      <c r="E12497" s="139" t="s">
        <v>41229</v>
      </c>
      <c r="F12497" s="140">
        <v>179.99</v>
      </c>
      <c r="G12497" s="139"/>
      <c r="H12497" s="88" t="s">
        <v>40328</v>
      </c>
    </row>
    <row r="12498" spans="1:8">
      <c r="A12498" s="139" t="s">
        <v>337</v>
      </c>
      <c r="B12498" s="139" t="s">
        <v>25107</v>
      </c>
      <c r="C12498" s="139" t="s">
        <v>25108</v>
      </c>
      <c r="D12498" s="140">
        <v>109.08</v>
      </c>
      <c r="E12498" s="139" t="s">
        <v>41230</v>
      </c>
      <c r="F12498" s="140">
        <v>179.99</v>
      </c>
      <c r="G12498" s="139"/>
      <c r="H12498" s="88" t="s">
        <v>40328</v>
      </c>
    </row>
    <row r="12499" spans="1:8">
      <c r="A12499" s="139" t="s">
        <v>337</v>
      </c>
      <c r="B12499" s="139" t="s">
        <v>25109</v>
      </c>
      <c r="C12499" s="139" t="s">
        <v>25110</v>
      </c>
      <c r="D12499" s="140">
        <v>109.08</v>
      </c>
      <c r="E12499" s="139" t="s">
        <v>41231</v>
      </c>
      <c r="F12499" s="140">
        <v>179.99</v>
      </c>
      <c r="G12499" s="139"/>
      <c r="H12499" s="88" t="s">
        <v>40328</v>
      </c>
    </row>
    <row r="12500" spans="1:8">
      <c r="A12500" s="139" t="s">
        <v>337</v>
      </c>
      <c r="B12500" s="139" t="s">
        <v>25111</v>
      </c>
      <c r="C12500" s="139" t="s">
        <v>25112</v>
      </c>
      <c r="D12500" s="140">
        <v>15.15</v>
      </c>
      <c r="E12500" s="139" t="s">
        <v>41232</v>
      </c>
      <c r="F12500" s="140">
        <v>24.99</v>
      </c>
      <c r="G12500" s="139"/>
      <c r="H12500" s="88" t="s">
        <v>40328</v>
      </c>
    </row>
    <row r="12501" spans="1:8">
      <c r="A12501" s="139" t="s">
        <v>337</v>
      </c>
      <c r="B12501" s="139" t="s">
        <v>25113</v>
      </c>
      <c r="C12501" s="139" t="s">
        <v>25114</v>
      </c>
      <c r="D12501" s="140">
        <v>15.15</v>
      </c>
      <c r="E12501" s="139" t="s">
        <v>41233</v>
      </c>
      <c r="F12501" s="140">
        <v>24.99</v>
      </c>
      <c r="G12501" s="139"/>
      <c r="H12501" s="88" t="s">
        <v>40328</v>
      </c>
    </row>
    <row r="12502" spans="1:8">
      <c r="A12502" s="139" t="s">
        <v>337</v>
      </c>
      <c r="B12502" s="139" t="s">
        <v>25115</v>
      </c>
      <c r="C12502" s="139" t="s">
        <v>25116</v>
      </c>
      <c r="D12502" s="140">
        <v>15.15</v>
      </c>
      <c r="E12502" s="139" t="s">
        <v>41234</v>
      </c>
      <c r="F12502" s="140">
        <v>24.99</v>
      </c>
      <c r="G12502" s="139"/>
      <c r="H12502" s="88" t="s">
        <v>40328</v>
      </c>
    </row>
    <row r="12503" spans="1:8">
      <c r="A12503" s="139" t="s">
        <v>337</v>
      </c>
      <c r="B12503" s="139" t="s">
        <v>25117</v>
      </c>
      <c r="C12503" s="139" t="s">
        <v>25118</v>
      </c>
      <c r="D12503" s="140">
        <v>15.15</v>
      </c>
      <c r="E12503" s="139" t="s">
        <v>41235</v>
      </c>
      <c r="F12503" s="140">
        <v>24.99</v>
      </c>
      <c r="G12503" s="139"/>
      <c r="H12503" s="88" t="s">
        <v>40328</v>
      </c>
    </row>
    <row r="12504" spans="1:8">
      <c r="A12504" s="139" t="s">
        <v>337</v>
      </c>
      <c r="B12504" s="139" t="s">
        <v>25119</v>
      </c>
      <c r="C12504" s="139" t="s">
        <v>25120</v>
      </c>
      <c r="D12504" s="140">
        <v>15.15</v>
      </c>
      <c r="E12504" s="139" t="s">
        <v>41236</v>
      </c>
      <c r="F12504" s="140">
        <v>24.99</v>
      </c>
      <c r="G12504" s="139"/>
      <c r="H12504" s="88" t="s">
        <v>40328</v>
      </c>
    </row>
    <row r="12505" spans="1:8">
      <c r="A12505" s="139" t="s">
        <v>337</v>
      </c>
      <c r="B12505" s="139" t="s">
        <v>25121</v>
      </c>
      <c r="C12505" s="139" t="s">
        <v>25122</v>
      </c>
      <c r="D12505" s="140">
        <v>15.15</v>
      </c>
      <c r="E12505" s="139" t="s">
        <v>41237</v>
      </c>
      <c r="F12505" s="140">
        <v>24.99</v>
      </c>
      <c r="G12505" s="139"/>
      <c r="H12505" s="88" t="s">
        <v>40328</v>
      </c>
    </row>
    <row r="12506" spans="1:8">
      <c r="A12506" s="139" t="s">
        <v>337</v>
      </c>
      <c r="B12506" s="139" t="s">
        <v>25123</v>
      </c>
      <c r="C12506" s="139" t="s">
        <v>25124</v>
      </c>
      <c r="D12506" s="140">
        <v>15.15</v>
      </c>
      <c r="E12506" s="139" t="s">
        <v>41238</v>
      </c>
      <c r="F12506" s="140">
        <v>24.99</v>
      </c>
      <c r="G12506" s="139"/>
      <c r="H12506" s="88" t="s">
        <v>40328</v>
      </c>
    </row>
    <row r="12507" spans="1:8">
      <c r="A12507" s="139" t="s">
        <v>337</v>
      </c>
      <c r="B12507" s="139" t="s">
        <v>25125</v>
      </c>
      <c r="C12507" s="139" t="s">
        <v>25126</v>
      </c>
      <c r="D12507" s="140">
        <v>15.15</v>
      </c>
      <c r="E12507" s="139" t="s">
        <v>41239</v>
      </c>
      <c r="F12507" s="140">
        <v>24.99</v>
      </c>
      <c r="G12507" s="139"/>
      <c r="H12507" s="88" t="s">
        <v>40328</v>
      </c>
    </row>
    <row r="12508" spans="1:8">
      <c r="A12508" s="139" t="s">
        <v>337</v>
      </c>
      <c r="B12508" s="139" t="s">
        <v>25127</v>
      </c>
      <c r="C12508" s="139" t="s">
        <v>25128</v>
      </c>
      <c r="D12508" s="140">
        <v>15.15</v>
      </c>
      <c r="E12508" s="139" t="s">
        <v>41240</v>
      </c>
      <c r="F12508" s="140">
        <v>24.99</v>
      </c>
      <c r="G12508" s="139"/>
      <c r="H12508" s="88" t="s">
        <v>40328</v>
      </c>
    </row>
    <row r="12509" spans="1:8">
      <c r="A12509" s="139" t="s">
        <v>337</v>
      </c>
      <c r="B12509" s="139" t="s">
        <v>25129</v>
      </c>
      <c r="C12509" s="139" t="s">
        <v>25130</v>
      </c>
      <c r="D12509" s="140">
        <v>15.15</v>
      </c>
      <c r="E12509" s="139" t="s">
        <v>41241</v>
      </c>
      <c r="F12509" s="140">
        <v>24.99</v>
      </c>
      <c r="G12509" s="139"/>
      <c r="H12509" s="88" t="s">
        <v>40328</v>
      </c>
    </row>
    <row r="12510" spans="1:8">
      <c r="A12510" s="139" t="s">
        <v>337</v>
      </c>
      <c r="B12510" s="139" t="s">
        <v>25131</v>
      </c>
      <c r="C12510" s="139" t="s">
        <v>25132</v>
      </c>
      <c r="D12510" s="140">
        <v>15.15</v>
      </c>
      <c r="E12510" s="139" t="s">
        <v>41242</v>
      </c>
      <c r="F12510" s="140">
        <v>24.99</v>
      </c>
      <c r="G12510" s="139"/>
      <c r="H12510" s="88" t="s">
        <v>40328</v>
      </c>
    </row>
    <row r="12511" spans="1:8">
      <c r="A12511" s="139" t="s">
        <v>337</v>
      </c>
      <c r="B12511" s="139" t="s">
        <v>25133</v>
      </c>
      <c r="C12511" s="139" t="s">
        <v>25134</v>
      </c>
      <c r="D12511" s="140">
        <v>15.15</v>
      </c>
      <c r="E12511" s="139" t="s">
        <v>41243</v>
      </c>
      <c r="F12511" s="140">
        <v>24.99</v>
      </c>
      <c r="G12511" s="139"/>
      <c r="H12511" s="88" t="s">
        <v>40328</v>
      </c>
    </row>
    <row r="12512" spans="1:8">
      <c r="A12512" s="139" t="s">
        <v>337</v>
      </c>
      <c r="B12512" s="139" t="s">
        <v>25135</v>
      </c>
      <c r="C12512" s="139" t="s">
        <v>25136</v>
      </c>
      <c r="D12512" s="140">
        <v>15.15</v>
      </c>
      <c r="E12512" s="139" t="s">
        <v>41244</v>
      </c>
      <c r="F12512" s="140">
        <v>24.99</v>
      </c>
      <c r="G12512" s="139"/>
      <c r="H12512" s="88" t="s">
        <v>40328</v>
      </c>
    </row>
    <row r="12513" spans="1:8">
      <c r="A12513" s="139" t="s">
        <v>337</v>
      </c>
      <c r="B12513" s="139" t="s">
        <v>25137</v>
      </c>
      <c r="C12513" s="139" t="s">
        <v>25138</v>
      </c>
      <c r="D12513" s="140">
        <v>15.15</v>
      </c>
      <c r="E12513" s="139" t="s">
        <v>41245</v>
      </c>
      <c r="F12513" s="140">
        <v>24.99</v>
      </c>
      <c r="G12513" s="139"/>
      <c r="H12513" s="88" t="s">
        <v>40328</v>
      </c>
    </row>
    <row r="12514" spans="1:8">
      <c r="A12514" s="139" t="s">
        <v>337</v>
      </c>
      <c r="B12514" s="139" t="s">
        <v>25139</v>
      </c>
      <c r="C12514" s="139" t="s">
        <v>25140</v>
      </c>
      <c r="D12514" s="140">
        <v>90.9</v>
      </c>
      <c r="E12514" s="139" t="s">
        <v>41246</v>
      </c>
      <c r="F12514" s="140">
        <v>149.99</v>
      </c>
      <c r="G12514" s="139"/>
      <c r="H12514" s="88" t="s">
        <v>40328</v>
      </c>
    </row>
    <row r="12515" spans="1:8">
      <c r="A12515" s="139" t="s">
        <v>337</v>
      </c>
      <c r="B12515" s="139" t="s">
        <v>25141</v>
      </c>
      <c r="C12515" s="139" t="s">
        <v>25142</v>
      </c>
      <c r="D12515" s="140">
        <v>90.9</v>
      </c>
      <c r="E12515" s="139" t="s">
        <v>41247</v>
      </c>
      <c r="F12515" s="140">
        <v>149.99</v>
      </c>
      <c r="G12515" s="139"/>
      <c r="H12515" s="88" t="s">
        <v>40328</v>
      </c>
    </row>
    <row r="12516" spans="1:8">
      <c r="A12516" s="139" t="s">
        <v>337</v>
      </c>
      <c r="B12516" s="139" t="s">
        <v>25143</v>
      </c>
      <c r="C12516" s="139" t="s">
        <v>25144</v>
      </c>
      <c r="D12516" s="140">
        <v>90.9</v>
      </c>
      <c r="E12516" s="139" t="s">
        <v>41248</v>
      </c>
      <c r="F12516" s="140">
        <v>149.99</v>
      </c>
      <c r="G12516" s="139"/>
      <c r="H12516" s="88" t="s">
        <v>40328</v>
      </c>
    </row>
    <row r="12517" spans="1:8">
      <c r="A12517" s="139" t="s">
        <v>337</v>
      </c>
      <c r="B12517" s="139" t="s">
        <v>25145</v>
      </c>
      <c r="C12517" s="139" t="s">
        <v>25146</v>
      </c>
      <c r="D12517" s="140">
        <v>90.9</v>
      </c>
      <c r="E12517" s="139" t="s">
        <v>41249</v>
      </c>
      <c r="F12517" s="140">
        <v>149.99</v>
      </c>
      <c r="G12517" s="139"/>
      <c r="H12517" s="88" t="s">
        <v>40328</v>
      </c>
    </row>
    <row r="12518" spans="1:8">
      <c r="A12518" s="139" t="s">
        <v>337</v>
      </c>
      <c r="B12518" s="139" t="s">
        <v>25147</v>
      </c>
      <c r="C12518" s="139" t="s">
        <v>25148</v>
      </c>
      <c r="D12518" s="140">
        <v>90.9</v>
      </c>
      <c r="E12518" s="139" t="s">
        <v>41250</v>
      </c>
      <c r="F12518" s="140">
        <v>149.99</v>
      </c>
      <c r="G12518" s="139"/>
      <c r="H12518" s="88" t="s">
        <v>40328</v>
      </c>
    </row>
    <row r="12519" spans="1:8">
      <c r="A12519" s="139" t="s">
        <v>337</v>
      </c>
      <c r="B12519" s="139" t="s">
        <v>25149</v>
      </c>
      <c r="C12519" s="139" t="s">
        <v>25150</v>
      </c>
      <c r="D12519" s="140">
        <v>90.9</v>
      </c>
      <c r="E12519" s="139" t="s">
        <v>41251</v>
      </c>
      <c r="F12519" s="140">
        <v>149.99</v>
      </c>
      <c r="G12519" s="139"/>
      <c r="H12519" s="88" t="s">
        <v>40328</v>
      </c>
    </row>
    <row r="12520" spans="1:8">
      <c r="A12520" s="139" t="s">
        <v>337</v>
      </c>
      <c r="B12520" s="139" t="s">
        <v>25151</v>
      </c>
      <c r="C12520" s="139" t="s">
        <v>25152</v>
      </c>
      <c r="D12520" s="140">
        <v>90.9</v>
      </c>
      <c r="E12520" s="139" t="s">
        <v>41252</v>
      </c>
      <c r="F12520" s="140">
        <v>149.99</v>
      </c>
      <c r="G12520" s="139"/>
      <c r="H12520" s="88" t="s">
        <v>40328</v>
      </c>
    </row>
    <row r="12521" spans="1:8">
      <c r="A12521" s="139" t="s">
        <v>337</v>
      </c>
      <c r="B12521" s="139" t="s">
        <v>25153</v>
      </c>
      <c r="C12521" s="139" t="s">
        <v>25154</v>
      </c>
      <c r="D12521" s="140">
        <v>90.9</v>
      </c>
      <c r="E12521" s="139" t="s">
        <v>41253</v>
      </c>
      <c r="F12521" s="140">
        <v>149.99</v>
      </c>
      <c r="G12521" s="139"/>
      <c r="H12521" s="88" t="s">
        <v>40328</v>
      </c>
    </row>
    <row r="12522" spans="1:8">
      <c r="A12522" s="139" t="s">
        <v>337</v>
      </c>
      <c r="B12522" s="139" t="s">
        <v>25155</v>
      </c>
      <c r="C12522" s="139" t="s">
        <v>25156</v>
      </c>
      <c r="D12522" s="140">
        <v>90.9</v>
      </c>
      <c r="E12522" s="139" t="s">
        <v>41254</v>
      </c>
      <c r="F12522" s="140">
        <v>149.99</v>
      </c>
      <c r="G12522" s="139"/>
      <c r="H12522" s="88" t="s">
        <v>40328</v>
      </c>
    </row>
    <row r="12523" spans="1:8">
      <c r="A12523" s="139" t="s">
        <v>337</v>
      </c>
      <c r="B12523" s="139" t="s">
        <v>25157</v>
      </c>
      <c r="C12523" s="139" t="s">
        <v>25158</v>
      </c>
      <c r="D12523" s="140">
        <v>90.9</v>
      </c>
      <c r="E12523" s="139" t="s">
        <v>41255</v>
      </c>
      <c r="F12523" s="140">
        <v>149.99</v>
      </c>
      <c r="G12523" s="139"/>
      <c r="H12523" s="88" t="s">
        <v>40328</v>
      </c>
    </row>
    <row r="12524" spans="1:8">
      <c r="A12524" s="139" t="s">
        <v>337</v>
      </c>
      <c r="B12524" s="139" t="s">
        <v>25159</v>
      </c>
      <c r="C12524" s="139" t="s">
        <v>25160</v>
      </c>
      <c r="D12524" s="140">
        <v>90.9</v>
      </c>
      <c r="E12524" s="139" t="s">
        <v>41256</v>
      </c>
      <c r="F12524" s="140">
        <v>149.99</v>
      </c>
      <c r="G12524" s="139"/>
      <c r="H12524" s="88" t="s">
        <v>40328</v>
      </c>
    </row>
    <row r="12525" spans="1:8">
      <c r="A12525" s="139" t="s">
        <v>337</v>
      </c>
      <c r="B12525" s="139" t="s">
        <v>25161</v>
      </c>
      <c r="C12525" s="139" t="s">
        <v>25162</v>
      </c>
      <c r="D12525" s="140">
        <v>90.9</v>
      </c>
      <c r="E12525" s="139" t="s">
        <v>41257</v>
      </c>
      <c r="F12525" s="140">
        <v>149.99</v>
      </c>
      <c r="G12525" s="139"/>
      <c r="H12525" s="88" t="s">
        <v>40328</v>
      </c>
    </row>
    <row r="12526" spans="1:8">
      <c r="A12526" s="139" t="s">
        <v>337</v>
      </c>
      <c r="B12526" s="139" t="s">
        <v>25163</v>
      </c>
      <c r="C12526" s="139" t="s">
        <v>25164</v>
      </c>
      <c r="D12526" s="140">
        <v>90.9</v>
      </c>
      <c r="E12526" s="139" t="s">
        <v>41258</v>
      </c>
      <c r="F12526" s="140">
        <v>149.99</v>
      </c>
      <c r="G12526" s="139"/>
      <c r="H12526" s="88" t="s">
        <v>40328</v>
      </c>
    </row>
    <row r="12527" spans="1:8">
      <c r="A12527" s="139" t="s">
        <v>337</v>
      </c>
      <c r="B12527" s="139" t="s">
        <v>25165</v>
      </c>
      <c r="C12527" s="139" t="s">
        <v>25166</v>
      </c>
      <c r="D12527" s="140">
        <v>90.9</v>
      </c>
      <c r="E12527" s="139" t="s">
        <v>41259</v>
      </c>
      <c r="F12527" s="140">
        <v>149.99</v>
      </c>
      <c r="G12527" s="139"/>
      <c r="H12527" s="88" t="s">
        <v>40328</v>
      </c>
    </row>
    <row r="12528" spans="1:8">
      <c r="A12528" s="139" t="s">
        <v>337</v>
      </c>
      <c r="B12528" s="139" t="s">
        <v>25167</v>
      </c>
      <c r="C12528" s="139" t="s">
        <v>25168</v>
      </c>
      <c r="D12528" s="140">
        <v>90.9</v>
      </c>
      <c r="E12528" s="139" t="s">
        <v>41260</v>
      </c>
      <c r="F12528" s="140">
        <v>149.99</v>
      </c>
      <c r="G12528" s="139"/>
      <c r="H12528" s="88" t="s">
        <v>40328</v>
      </c>
    </row>
    <row r="12529" spans="1:8">
      <c r="A12529" s="139" t="s">
        <v>337</v>
      </c>
      <c r="B12529" s="139" t="s">
        <v>25169</v>
      </c>
      <c r="C12529" s="139" t="s">
        <v>25170</v>
      </c>
      <c r="D12529" s="140">
        <v>90.9</v>
      </c>
      <c r="E12529" s="139" t="s">
        <v>41261</v>
      </c>
      <c r="F12529" s="140">
        <v>149.99</v>
      </c>
      <c r="G12529" s="139"/>
      <c r="H12529" s="88" t="s">
        <v>40328</v>
      </c>
    </row>
    <row r="12530" spans="1:8">
      <c r="A12530" s="139" t="s">
        <v>337</v>
      </c>
      <c r="B12530" s="139" t="s">
        <v>25171</v>
      </c>
      <c r="C12530" s="139" t="s">
        <v>25172</v>
      </c>
      <c r="D12530" s="140">
        <v>90.9</v>
      </c>
      <c r="E12530" s="139" t="s">
        <v>41262</v>
      </c>
      <c r="F12530" s="140">
        <v>149.99</v>
      </c>
      <c r="G12530" s="139"/>
      <c r="H12530" s="88" t="s">
        <v>40328</v>
      </c>
    </row>
    <row r="12531" spans="1:8">
      <c r="A12531" s="139" t="s">
        <v>337</v>
      </c>
      <c r="B12531" s="139" t="s">
        <v>25173</v>
      </c>
      <c r="C12531" s="139" t="s">
        <v>25174</v>
      </c>
      <c r="D12531" s="140">
        <v>90.9</v>
      </c>
      <c r="E12531" s="139" t="s">
        <v>41263</v>
      </c>
      <c r="F12531" s="140">
        <v>149.99</v>
      </c>
      <c r="G12531" s="139"/>
      <c r="H12531" s="88" t="s">
        <v>40328</v>
      </c>
    </row>
    <row r="12532" spans="1:8">
      <c r="A12532" s="139" t="s">
        <v>337</v>
      </c>
      <c r="B12532" s="139" t="s">
        <v>25175</v>
      </c>
      <c r="C12532" s="139" t="s">
        <v>25176</v>
      </c>
      <c r="D12532" s="140">
        <v>90.9</v>
      </c>
      <c r="E12532" s="139" t="s">
        <v>41264</v>
      </c>
      <c r="F12532" s="140">
        <v>149.99</v>
      </c>
      <c r="G12532" s="139"/>
      <c r="H12532" s="88" t="s">
        <v>40328</v>
      </c>
    </row>
    <row r="12533" spans="1:8">
      <c r="A12533" s="139" t="s">
        <v>337</v>
      </c>
      <c r="B12533" s="139" t="s">
        <v>25177</v>
      </c>
      <c r="C12533" s="139" t="s">
        <v>25178</v>
      </c>
      <c r="D12533" s="140">
        <v>90.9</v>
      </c>
      <c r="E12533" s="139" t="s">
        <v>41265</v>
      </c>
      <c r="F12533" s="140">
        <v>149.99</v>
      </c>
      <c r="G12533" s="139"/>
      <c r="H12533" s="88" t="s">
        <v>40328</v>
      </c>
    </row>
    <row r="12534" spans="1:8">
      <c r="A12534" s="139" t="s">
        <v>337</v>
      </c>
      <c r="B12534" s="139" t="s">
        <v>25179</v>
      </c>
      <c r="C12534" s="139" t="s">
        <v>25180</v>
      </c>
      <c r="D12534" s="140">
        <v>90.9</v>
      </c>
      <c r="E12534" s="139" t="s">
        <v>41266</v>
      </c>
      <c r="F12534" s="140">
        <v>149.99</v>
      </c>
      <c r="G12534" s="139"/>
      <c r="H12534" s="88" t="s">
        <v>40328</v>
      </c>
    </row>
    <row r="12535" spans="1:8">
      <c r="A12535" s="139" t="s">
        <v>337</v>
      </c>
      <c r="B12535" s="139" t="s">
        <v>25181</v>
      </c>
      <c r="C12535" s="139" t="s">
        <v>25182</v>
      </c>
      <c r="D12535" s="140">
        <v>90.9</v>
      </c>
      <c r="E12535" s="139" t="s">
        <v>41267</v>
      </c>
      <c r="F12535" s="140">
        <v>149.99</v>
      </c>
      <c r="G12535" s="139"/>
      <c r="H12535" s="88" t="s">
        <v>40328</v>
      </c>
    </row>
    <row r="12536" spans="1:8">
      <c r="A12536" s="139" t="s">
        <v>337</v>
      </c>
      <c r="B12536" s="139" t="s">
        <v>25183</v>
      </c>
      <c r="C12536" s="139" t="s">
        <v>25184</v>
      </c>
      <c r="D12536" s="140">
        <v>90.9</v>
      </c>
      <c r="E12536" s="139" t="s">
        <v>41268</v>
      </c>
      <c r="F12536" s="140">
        <v>149.99</v>
      </c>
      <c r="G12536" s="139"/>
      <c r="H12536" s="88" t="s">
        <v>40328</v>
      </c>
    </row>
    <row r="12537" spans="1:8">
      <c r="A12537" s="139" t="s">
        <v>337</v>
      </c>
      <c r="B12537" s="139" t="s">
        <v>25185</v>
      </c>
      <c r="C12537" s="139" t="s">
        <v>25186</v>
      </c>
      <c r="D12537" s="140">
        <v>90.9</v>
      </c>
      <c r="E12537" s="139" t="s">
        <v>41269</v>
      </c>
      <c r="F12537" s="140">
        <v>149.99</v>
      </c>
      <c r="G12537" s="139"/>
      <c r="H12537" s="88" t="s">
        <v>40328</v>
      </c>
    </row>
    <row r="12538" spans="1:8">
      <c r="A12538" s="139" t="s">
        <v>337</v>
      </c>
      <c r="B12538" s="139" t="s">
        <v>25187</v>
      </c>
      <c r="C12538" s="139" t="s">
        <v>25188</v>
      </c>
      <c r="D12538" s="140">
        <v>90.9</v>
      </c>
      <c r="E12538" s="139" t="s">
        <v>41270</v>
      </c>
      <c r="F12538" s="140">
        <v>149.99</v>
      </c>
      <c r="G12538" s="139"/>
      <c r="H12538" s="88" t="s">
        <v>40328</v>
      </c>
    </row>
    <row r="12539" spans="1:8">
      <c r="A12539" s="139" t="s">
        <v>337</v>
      </c>
      <c r="B12539" s="139" t="s">
        <v>25189</v>
      </c>
      <c r="C12539" s="139" t="s">
        <v>25190</v>
      </c>
      <c r="D12539" s="140">
        <v>90.9</v>
      </c>
      <c r="E12539" s="139" t="s">
        <v>41271</v>
      </c>
      <c r="F12539" s="140">
        <v>149.99</v>
      </c>
      <c r="G12539" s="139"/>
      <c r="H12539" s="88" t="s">
        <v>40328</v>
      </c>
    </row>
    <row r="12540" spans="1:8">
      <c r="A12540" s="139" t="s">
        <v>337</v>
      </c>
      <c r="B12540" s="139" t="s">
        <v>25191</v>
      </c>
      <c r="C12540" s="139" t="s">
        <v>25192</v>
      </c>
      <c r="D12540" s="140">
        <v>90.9</v>
      </c>
      <c r="E12540" s="139" t="s">
        <v>41272</v>
      </c>
      <c r="F12540" s="140">
        <v>149.99</v>
      </c>
      <c r="G12540" s="139"/>
      <c r="H12540" s="88" t="s">
        <v>40328</v>
      </c>
    </row>
    <row r="12541" spans="1:8">
      <c r="A12541" s="139" t="s">
        <v>337</v>
      </c>
      <c r="B12541" s="139" t="s">
        <v>25193</v>
      </c>
      <c r="C12541" s="139" t="s">
        <v>25194</v>
      </c>
      <c r="D12541" s="140">
        <v>90.9</v>
      </c>
      <c r="E12541" s="139" t="s">
        <v>41273</v>
      </c>
      <c r="F12541" s="140">
        <v>149.99</v>
      </c>
      <c r="G12541" s="139"/>
      <c r="H12541" s="88" t="s">
        <v>40328</v>
      </c>
    </row>
    <row r="12542" spans="1:8">
      <c r="A12542" s="139" t="s">
        <v>337</v>
      </c>
      <c r="B12542" s="139" t="s">
        <v>25195</v>
      </c>
      <c r="C12542" s="139" t="s">
        <v>25196</v>
      </c>
      <c r="D12542" s="140">
        <v>90.9</v>
      </c>
      <c r="E12542" s="139" t="s">
        <v>41274</v>
      </c>
      <c r="F12542" s="140">
        <v>149.99</v>
      </c>
      <c r="G12542" s="139"/>
      <c r="H12542" s="88" t="s">
        <v>40328</v>
      </c>
    </row>
    <row r="12543" spans="1:8">
      <c r="A12543" s="139" t="s">
        <v>337</v>
      </c>
      <c r="B12543" s="139" t="s">
        <v>25197</v>
      </c>
      <c r="C12543" s="139" t="s">
        <v>25198</v>
      </c>
      <c r="D12543" s="140">
        <v>90.9</v>
      </c>
      <c r="E12543" s="139" t="s">
        <v>41275</v>
      </c>
      <c r="F12543" s="140">
        <v>149.99</v>
      </c>
      <c r="G12543" s="139"/>
      <c r="H12543" s="88" t="s">
        <v>40328</v>
      </c>
    </row>
    <row r="12544" spans="1:8">
      <c r="A12544" s="139" t="s">
        <v>337</v>
      </c>
      <c r="B12544" s="139" t="s">
        <v>25199</v>
      </c>
      <c r="C12544" s="139" t="s">
        <v>25200</v>
      </c>
      <c r="D12544" s="140">
        <v>90.9</v>
      </c>
      <c r="E12544" s="139" t="s">
        <v>41276</v>
      </c>
      <c r="F12544" s="140">
        <v>149.99</v>
      </c>
      <c r="G12544" s="139"/>
      <c r="H12544" s="88" t="s">
        <v>40328</v>
      </c>
    </row>
    <row r="12545" spans="1:8">
      <c r="A12545" s="139" t="s">
        <v>337</v>
      </c>
      <c r="B12545" s="139" t="s">
        <v>25201</v>
      </c>
      <c r="C12545" s="139" t="s">
        <v>25202</v>
      </c>
      <c r="D12545" s="140">
        <v>90.9</v>
      </c>
      <c r="E12545" s="139" t="s">
        <v>41277</v>
      </c>
      <c r="F12545" s="140">
        <v>149.99</v>
      </c>
      <c r="G12545" s="139"/>
      <c r="H12545" s="88" t="s">
        <v>40328</v>
      </c>
    </row>
    <row r="12546" spans="1:8">
      <c r="A12546" s="139" t="s">
        <v>337</v>
      </c>
      <c r="B12546" s="139" t="s">
        <v>25203</v>
      </c>
      <c r="C12546" s="139" t="s">
        <v>25204</v>
      </c>
      <c r="D12546" s="140">
        <v>90.9</v>
      </c>
      <c r="E12546" s="139" t="s">
        <v>41278</v>
      </c>
      <c r="F12546" s="140">
        <v>149.99</v>
      </c>
      <c r="G12546" s="139"/>
      <c r="H12546" s="88" t="s">
        <v>40328</v>
      </c>
    </row>
    <row r="12547" spans="1:8">
      <c r="A12547" s="139" t="s">
        <v>337</v>
      </c>
      <c r="B12547" s="139" t="s">
        <v>25205</v>
      </c>
      <c r="C12547" s="139" t="s">
        <v>25206</v>
      </c>
      <c r="D12547" s="140">
        <v>90.9</v>
      </c>
      <c r="E12547" s="139" t="s">
        <v>41279</v>
      </c>
      <c r="F12547" s="140">
        <v>149.99</v>
      </c>
      <c r="G12547" s="139"/>
      <c r="H12547" s="88" t="s">
        <v>40328</v>
      </c>
    </row>
    <row r="12548" spans="1:8">
      <c r="A12548" s="139" t="s">
        <v>337</v>
      </c>
      <c r="B12548" s="139" t="s">
        <v>25207</v>
      </c>
      <c r="C12548" s="139" t="s">
        <v>25208</v>
      </c>
      <c r="D12548" s="140">
        <v>90.9</v>
      </c>
      <c r="E12548" s="139" t="s">
        <v>41280</v>
      </c>
      <c r="F12548" s="140">
        <v>149.99</v>
      </c>
      <c r="G12548" s="139"/>
      <c r="H12548" s="88" t="s">
        <v>40328</v>
      </c>
    </row>
    <row r="12549" spans="1:8">
      <c r="A12549" s="139" t="s">
        <v>337</v>
      </c>
      <c r="B12549" s="139" t="s">
        <v>25209</v>
      </c>
      <c r="C12549" s="139" t="s">
        <v>25210</v>
      </c>
      <c r="D12549" s="140">
        <v>90.9</v>
      </c>
      <c r="E12549" s="139" t="s">
        <v>41281</v>
      </c>
      <c r="F12549" s="140">
        <v>149.99</v>
      </c>
      <c r="G12549" s="139"/>
      <c r="H12549" s="88" t="s">
        <v>40328</v>
      </c>
    </row>
    <row r="12550" spans="1:8">
      <c r="A12550" s="139" t="s">
        <v>337</v>
      </c>
      <c r="B12550" s="139" t="s">
        <v>25211</v>
      </c>
      <c r="C12550" s="139" t="s">
        <v>25212</v>
      </c>
      <c r="D12550" s="140">
        <v>90.9</v>
      </c>
      <c r="E12550" s="139" t="s">
        <v>41282</v>
      </c>
      <c r="F12550" s="140">
        <v>149.99</v>
      </c>
      <c r="G12550" s="139"/>
      <c r="H12550" s="88" t="s">
        <v>40328</v>
      </c>
    </row>
    <row r="12551" spans="1:8">
      <c r="A12551" s="139" t="s">
        <v>337</v>
      </c>
      <c r="B12551" s="139" t="s">
        <v>25213</v>
      </c>
      <c r="C12551" s="139" t="s">
        <v>25214</v>
      </c>
      <c r="D12551" s="140">
        <v>90.9</v>
      </c>
      <c r="E12551" s="139" t="s">
        <v>41283</v>
      </c>
      <c r="F12551" s="140">
        <v>149.99</v>
      </c>
      <c r="G12551" s="139"/>
      <c r="H12551" s="88" t="s">
        <v>40328</v>
      </c>
    </row>
    <row r="12552" spans="1:8">
      <c r="A12552" s="139" t="s">
        <v>337</v>
      </c>
      <c r="B12552" s="139" t="s">
        <v>25215</v>
      </c>
      <c r="C12552" s="139" t="s">
        <v>25216</v>
      </c>
      <c r="D12552" s="140">
        <v>90.9</v>
      </c>
      <c r="E12552" s="139" t="s">
        <v>41284</v>
      </c>
      <c r="F12552" s="140">
        <v>149.99</v>
      </c>
      <c r="G12552" s="139"/>
      <c r="H12552" s="88" t="s">
        <v>40328</v>
      </c>
    </row>
    <row r="12553" spans="1:8">
      <c r="A12553" s="139" t="s">
        <v>337</v>
      </c>
      <c r="B12553" s="139" t="s">
        <v>25217</v>
      </c>
      <c r="C12553" s="139" t="s">
        <v>25218</v>
      </c>
      <c r="D12553" s="140">
        <v>90.9</v>
      </c>
      <c r="E12553" s="139" t="s">
        <v>41285</v>
      </c>
      <c r="F12553" s="140">
        <v>149.99</v>
      </c>
      <c r="G12553" s="139"/>
      <c r="H12553" s="88" t="s">
        <v>40328</v>
      </c>
    </row>
    <row r="12554" spans="1:8">
      <c r="A12554" s="139" t="s">
        <v>337</v>
      </c>
      <c r="B12554" s="139" t="s">
        <v>25219</v>
      </c>
      <c r="C12554" s="139" t="s">
        <v>25220</v>
      </c>
      <c r="D12554" s="140">
        <v>90.9</v>
      </c>
      <c r="E12554" s="139" t="s">
        <v>41286</v>
      </c>
      <c r="F12554" s="140">
        <v>149.99</v>
      </c>
      <c r="G12554" s="139"/>
      <c r="H12554" s="88" t="s">
        <v>40328</v>
      </c>
    </row>
    <row r="12555" spans="1:8">
      <c r="A12555" s="139" t="s">
        <v>337</v>
      </c>
      <c r="B12555" s="139" t="s">
        <v>25221</v>
      </c>
      <c r="C12555" s="139" t="s">
        <v>25222</v>
      </c>
      <c r="D12555" s="140">
        <v>90.9</v>
      </c>
      <c r="E12555" s="139" t="s">
        <v>41287</v>
      </c>
      <c r="F12555" s="140">
        <v>149.99</v>
      </c>
      <c r="G12555" s="139"/>
      <c r="H12555" s="88" t="s">
        <v>40328</v>
      </c>
    </row>
    <row r="12556" spans="1:8">
      <c r="A12556" s="139" t="s">
        <v>337</v>
      </c>
      <c r="B12556" s="139" t="s">
        <v>25223</v>
      </c>
      <c r="C12556" s="139" t="s">
        <v>25224</v>
      </c>
      <c r="D12556" s="140">
        <v>90.9</v>
      </c>
      <c r="E12556" s="139" t="s">
        <v>41288</v>
      </c>
      <c r="F12556" s="140">
        <v>149.99</v>
      </c>
      <c r="G12556" s="139"/>
      <c r="H12556" s="88" t="s">
        <v>40328</v>
      </c>
    </row>
    <row r="12557" spans="1:8">
      <c r="A12557" s="139" t="s">
        <v>337</v>
      </c>
      <c r="B12557" s="139" t="s">
        <v>25225</v>
      </c>
      <c r="C12557" s="139" t="s">
        <v>25226</v>
      </c>
      <c r="D12557" s="140">
        <v>90.9</v>
      </c>
      <c r="E12557" s="139" t="s">
        <v>41289</v>
      </c>
      <c r="F12557" s="140">
        <v>149.99</v>
      </c>
      <c r="G12557" s="139"/>
      <c r="H12557" s="88" t="s">
        <v>40328</v>
      </c>
    </row>
    <row r="12558" spans="1:8">
      <c r="A12558" s="139" t="s">
        <v>337</v>
      </c>
      <c r="B12558" s="139" t="s">
        <v>25227</v>
      </c>
      <c r="C12558" s="139" t="s">
        <v>25228</v>
      </c>
      <c r="D12558" s="140">
        <v>90.9</v>
      </c>
      <c r="E12558" s="139" t="s">
        <v>41290</v>
      </c>
      <c r="F12558" s="140">
        <v>149.99</v>
      </c>
      <c r="G12558" s="139"/>
      <c r="H12558" s="88" t="s">
        <v>40328</v>
      </c>
    </row>
    <row r="12559" spans="1:8">
      <c r="A12559" s="139" t="s">
        <v>337</v>
      </c>
      <c r="B12559" s="139" t="s">
        <v>25229</v>
      </c>
      <c r="C12559" s="139" t="s">
        <v>25230</v>
      </c>
      <c r="D12559" s="140">
        <v>90.9</v>
      </c>
      <c r="E12559" s="139" t="s">
        <v>41291</v>
      </c>
      <c r="F12559" s="140">
        <v>149.99</v>
      </c>
      <c r="G12559" s="139"/>
      <c r="H12559" s="88" t="s">
        <v>40328</v>
      </c>
    </row>
    <row r="12560" spans="1:8">
      <c r="A12560" s="139" t="s">
        <v>337</v>
      </c>
      <c r="B12560" s="139" t="s">
        <v>25231</v>
      </c>
      <c r="C12560" s="139" t="s">
        <v>25232</v>
      </c>
      <c r="D12560" s="140">
        <v>90.9</v>
      </c>
      <c r="E12560" s="139" t="s">
        <v>41292</v>
      </c>
      <c r="F12560" s="140">
        <v>149.99</v>
      </c>
      <c r="G12560" s="139"/>
      <c r="H12560" s="88" t="s">
        <v>40328</v>
      </c>
    </row>
    <row r="12561" spans="1:8">
      <c r="A12561" s="139" t="s">
        <v>337</v>
      </c>
      <c r="B12561" s="139" t="s">
        <v>25233</v>
      </c>
      <c r="C12561" s="139" t="s">
        <v>25234</v>
      </c>
      <c r="D12561" s="140">
        <v>90.9</v>
      </c>
      <c r="E12561" s="139" t="s">
        <v>41293</v>
      </c>
      <c r="F12561" s="140">
        <v>149.99</v>
      </c>
      <c r="G12561" s="139"/>
      <c r="H12561" s="88" t="s">
        <v>40328</v>
      </c>
    </row>
    <row r="12562" spans="1:8">
      <c r="A12562" s="139" t="s">
        <v>337</v>
      </c>
      <c r="B12562" s="139" t="s">
        <v>25235</v>
      </c>
      <c r="C12562" s="139" t="s">
        <v>25236</v>
      </c>
      <c r="D12562" s="140">
        <v>90.9</v>
      </c>
      <c r="E12562" s="139" t="s">
        <v>41294</v>
      </c>
      <c r="F12562" s="140">
        <v>149.99</v>
      </c>
      <c r="G12562" s="139"/>
      <c r="H12562" s="88" t="s">
        <v>40328</v>
      </c>
    </row>
    <row r="12563" spans="1:8">
      <c r="A12563" s="139" t="s">
        <v>5096</v>
      </c>
      <c r="B12563" s="139" t="s">
        <v>25237</v>
      </c>
      <c r="C12563" s="139" t="s">
        <v>25238</v>
      </c>
      <c r="D12563" s="140">
        <v>109.08</v>
      </c>
      <c r="E12563" s="139" t="s">
        <v>41295</v>
      </c>
      <c r="F12563" s="140">
        <v>179.99</v>
      </c>
      <c r="G12563" s="139"/>
      <c r="H12563" s="88" t="s">
        <v>40328</v>
      </c>
    </row>
    <row r="12564" spans="1:8">
      <c r="A12564" s="139" t="s">
        <v>5096</v>
      </c>
      <c r="B12564" s="139" t="s">
        <v>25239</v>
      </c>
      <c r="C12564" s="139" t="s">
        <v>25240</v>
      </c>
      <c r="D12564" s="140">
        <v>109.08</v>
      </c>
      <c r="E12564" s="139" t="s">
        <v>41296</v>
      </c>
      <c r="F12564" s="140">
        <v>179.99</v>
      </c>
      <c r="G12564" s="139"/>
      <c r="H12564" s="88" t="s">
        <v>40328</v>
      </c>
    </row>
    <row r="12565" spans="1:8">
      <c r="A12565" s="139" t="s">
        <v>5096</v>
      </c>
      <c r="B12565" s="139" t="s">
        <v>25241</v>
      </c>
      <c r="C12565" s="139" t="s">
        <v>25242</v>
      </c>
      <c r="D12565" s="140">
        <v>109.08</v>
      </c>
      <c r="E12565" s="139" t="s">
        <v>41297</v>
      </c>
      <c r="F12565" s="140">
        <v>179.99</v>
      </c>
      <c r="G12565" s="139"/>
      <c r="H12565" s="88" t="s">
        <v>40328</v>
      </c>
    </row>
    <row r="12566" spans="1:8">
      <c r="A12566" s="139" t="s">
        <v>5096</v>
      </c>
      <c r="B12566" s="139" t="s">
        <v>25243</v>
      </c>
      <c r="C12566" s="139" t="s">
        <v>25244</v>
      </c>
      <c r="D12566" s="140">
        <v>109.08</v>
      </c>
      <c r="E12566" s="139" t="s">
        <v>41298</v>
      </c>
      <c r="F12566" s="140">
        <v>179.99</v>
      </c>
      <c r="G12566" s="139"/>
      <c r="H12566" s="88" t="s">
        <v>40328</v>
      </c>
    </row>
    <row r="12567" spans="1:8">
      <c r="A12567" s="139" t="s">
        <v>5096</v>
      </c>
      <c r="B12567" s="139" t="s">
        <v>25245</v>
      </c>
      <c r="C12567" s="139" t="s">
        <v>25246</v>
      </c>
      <c r="D12567" s="140">
        <v>109.08</v>
      </c>
      <c r="E12567" s="139" t="s">
        <v>41299</v>
      </c>
      <c r="F12567" s="140">
        <v>179.99</v>
      </c>
      <c r="G12567" s="139"/>
      <c r="H12567" s="88" t="s">
        <v>40328</v>
      </c>
    </row>
    <row r="12568" spans="1:8">
      <c r="A12568" s="139" t="s">
        <v>5092</v>
      </c>
      <c r="B12568" s="139" t="s">
        <v>25247</v>
      </c>
      <c r="C12568" s="139" t="s">
        <v>25248</v>
      </c>
      <c r="D12568" s="140">
        <v>37.49</v>
      </c>
      <c r="E12568" s="139" t="s">
        <v>41300</v>
      </c>
      <c r="F12568" s="140">
        <v>59.99</v>
      </c>
      <c r="G12568" s="139"/>
      <c r="H12568" s="88" t="s">
        <v>40328</v>
      </c>
    </row>
    <row r="12569" spans="1:8">
      <c r="A12569" s="139" t="s">
        <v>5092</v>
      </c>
      <c r="B12569" s="139" t="s">
        <v>25249</v>
      </c>
      <c r="C12569" s="139" t="s">
        <v>25250</v>
      </c>
      <c r="D12569" s="140">
        <v>37.49</v>
      </c>
      <c r="E12569" s="139" t="s">
        <v>41301</v>
      </c>
      <c r="F12569" s="140">
        <v>59.99</v>
      </c>
      <c r="G12569" s="139"/>
      <c r="H12569" s="88" t="s">
        <v>40328</v>
      </c>
    </row>
    <row r="12570" spans="1:8">
      <c r="A12570" s="139" t="s">
        <v>5092</v>
      </c>
      <c r="B12570" s="139" t="s">
        <v>25251</v>
      </c>
      <c r="C12570" s="139" t="s">
        <v>25252</v>
      </c>
      <c r="D12570" s="140">
        <v>37.49</v>
      </c>
      <c r="E12570" s="139" t="s">
        <v>41302</v>
      </c>
      <c r="F12570" s="140">
        <v>59.99</v>
      </c>
      <c r="G12570" s="139"/>
      <c r="H12570" s="88" t="s">
        <v>40328</v>
      </c>
    </row>
    <row r="12571" spans="1:8">
      <c r="A12571" s="139" t="s">
        <v>5092</v>
      </c>
      <c r="B12571" s="139" t="s">
        <v>25253</v>
      </c>
      <c r="C12571" s="139" t="s">
        <v>25254</v>
      </c>
      <c r="D12571" s="140">
        <v>37.49</v>
      </c>
      <c r="E12571" s="139" t="s">
        <v>41303</v>
      </c>
      <c r="F12571" s="140">
        <v>59.99</v>
      </c>
      <c r="G12571" s="139"/>
      <c r="H12571" s="88" t="s">
        <v>40328</v>
      </c>
    </row>
    <row r="12572" spans="1:8">
      <c r="A12572" s="139" t="s">
        <v>5092</v>
      </c>
      <c r="B12572" s="139" t="s">
        <v>25255</v>
      </c>
      <c r="C12572" s="139" t="s">
        <v>25256</v>
      </c>
      <c r="D12572" s="140">
        <v>37.49</v>
      </c>
      <c r="E12572" s="139" t="s">
        <v>41304</v>
      </c>
      <c r="F12572" s="140">
        <v>59.99</v>
      </c>
      <c r="G12572" s="139"/>
      <c r="H12572" s="88" t="s">
        <v>40328</v>
      </c>
    </row>
    <row r="12573" spans="1:8">
      <c r="A12573" s="139" t="s">
        <v>5092</v>
      </c>
      <c r="B12573" s="139" t="s">
        <v>25257</v>
      </c>
      <c r="C12573" s="139" t="s">
        <v>25258</v>
      </c>
      <c r="D12573" s="140">
        <v>37.49</v>
      </c>
      <c r="E12573" s="139" t="s">
        <v>41305</v>
      </c>
      <c r="F12573" s="140">
        <v>59.99</v>
      </c>
      <c r="G12573" s="139"/>
      <c r="H12573" s="88" t="s">
        <v>40328</v>
      </c>
    </row>
    <row r="12574" spans="1:8">
      <c r="A12574" s="139" t="s">
        <v>5092</v>
      </c>
      <c r="B12574" s="139" t="s">
        <v>25259</v>
      </c>
      <c r="C12574" s="139" t="s">
        <v>25260</v>
      </c>
      <c r="D12574" s="140">
        <v>37.49</v>
      </c>
      <c r="E12574" s="139" t="s">
        <v>41306</v>
      </c>
      <c r="F12574" s="140">
        <v>59.99</v>
      </c>
      <c r="G12574" s="139"/>
      <c r="H12574" s="88" t="s">
        <v>40328</v>
      </c>
    </row>
    <row r="12575" spans="1:8">
      <c r="A12575" s="139" t="s">
        <v>5092</v>
      </c>
      <c r="B12575" s="139" t="s">
        <v>25261</v>
      </c>
      <c r="C12575" s="139" t="s">
        <v>25262</v>
      </c>
      <c r="D12575" s="140">
        <v>115.15</v>
      </c>
      <c r="E12575" s="139" t="s">
        <v>41307</v>
      </c>
      <c r="F12575" s="140">
        <v>189.99</v>
      </c>
      <c r="G12575" s="139"/>
      <c r="H12575" s="88" t="s">
        <v>40328</v>
      </c>
    </row>
    <row r="12576" spans="1:8">
      <c r="A12576" s="139" t="s">
        <v>5092</v>
      </c>
      <c r="B12576" s="139" t="s">
        <v>25263</v>
      </c>
      <c r="C12576" s="139" t="s">
        <v>25264</v>
      </c>
      <c r="D12576" s="140">
        <v>131.24</v>
      </c>
      <c r="E12576" s="139" t="s">
        <v>41308</v>
      </c>
      <c r="F12576" s="140">
        <v>209.99</v>
      </c>
      <c r="G12576" s="139"/>
      <c r="H12576" s="88" t="s">
        <v>40328</v>
      </c>
    </row>
    <row r="12577" spans="1:8">
      <c r="A12577" s="139" t="s">
        <v>5092</v>
      </c>
      <c r="B12577" s="139" t="s">
        <v>25265</v>
      </c>
      <c r="C12577" s="139" t="s">
        <v>25266</v>
      </c>
      <c r="D12577" s="140">
        <v>131.24</v>
      </c>
      <c r="E12577" s="139" t="s">
        <v>41309</v>
      </c>
      <c r="F12577" s="140">
        <v>209.99</v>
      </c>
      <c r="G12577" s="139"/>
      <c r="H12577" s="88" t="s">
        <v>40328</v>
      </c>
    </row>
    <row r="12578" spans="1:8">
      <c r="A12578" s="139" t="s">
        <v>5092</v>
      </c>
      <c r="B12578" s="139" t="s">
        <v>25267</v>
      </c>
      <c r="C12578" s="139" t="s">
        <v>25268</v>
      </c>
      <c r="D12578" s="140">
        <v>131.24</v>
      </c>
      <c r="E12578" s="139" t="s">
        <v>41310</v>
      </c>
      <c r="F12578" s="140">
        <v>209.99</v>
      </c>
      <c r="G12578" s="139"/>
      <c r="H12578" s="88" t="s">
        <v>40328</v>
      </c>
    </row>
    <row r="12579" spans="1:8">
      <c r="A12579" s="139" t="s">
        <v>5092</v>
      </c>
      <c r="B12579" s="139" t="s">
        <v>25269</v>
      </c>
      <c r="C12579" s="139" t="s">
        <v>25270</v>
      </c>
      <c r="D12579" s="140">
        <v>109.08</v>
      </c>
      <c r="E12579" s="139" t="s">
        <v>41311</v>
      </c>
      <c r="F12579" s="140">
        <v>179.99</v>
      </c>
      <c r="G12579" s="139"/>
      <c r="H12579" s="88" t="s">
        <v>40328</v>
      </c>
    </row>
    <row r="12580" spans="1:8">
      <c r="A12580" s="139" t="s">
        <v>5092</v>
      </c>
      <c r="B12580" s="139" t="s">
        <v>25271</v>
      </c>
      <c r="C12580" s="139" t="s">
        <v>25272</v>
      </c>
      <c r="D12580" s="140">
        <v>131.24</v>
      </c>
      <c r="E12580" s="139" t="s">
        <v>41312</v>
      </c>
      <c r="F12580" s="140">
        <v>209.99</v>
      </c>
      <c r="G12580" s="139"/>
      <c r="H12580" s="88" t="s">
        <v>40328</v>
      </c>
    </row>
    <row r="12581" spans="1:8">
      <c r="A12581" s="139" t="s">
        <v>5092</v>
      </c>
      <c r="B12581" s="139" t="s">
        <v>25273</v>
      </c>
      <c r="C12581" s="139" t="s">
        <v>25274</v>
      </c>
      <c r="D12581" s="140">
        <v>131.24</v>
      </c>
      <c r="E12581" s="139" t="s">
        <v>41313</v>
      </c>
      <c r="F12581" s="140">
        <v>209.99</v>
      </c>
      <c r="G12581" s="139"/>
      <c r="H12581" s="88" t="s">
        <v>40328</v>
      </c>
    </row>
    <row r="12582" spans="1:8">
      <c r="A12582" s="139" t="s">
        <v>5092</v>
      </c>
      <c r="B12582" s="139" t="s">
        <v>25275</v>
      </c>
      <c r="C12582" s="139" t="s">
        <v>25276</v>
      </c>
      <c r="D12582" s="140">
        <v>115.15</v>
      </c>
      <c r="E12582" s="139" t="s">
        <v>41314</v>
      </c>
      <c r="F12582" s="140">
        <v>189.99</v>
      </c>
      <c r="G12582" s="139"/>
      <c r="H12582" s="88" t="s">
        <v>40328</v>
      </c>
    </row>
    <row r="12583" spans="1:8">
      <c r="A12583" s="139" t="s">
        <v>5092</v>
      </c>
      <c r="B12583" s="139" t="s">
        <v>25277</v>
      </c>
      <c r="C12583" s="139" t="s">
        <v>25278</v>
      </c>
      <c r="D12583" s="140">
        <v>115.15</v>
      </c>
      <c r="E12583" s="139" t="s">
        <v>41315</v>
      </c>
      <c r="F12583" s="140">
        <v>189.99</v>
      </c>
      <c r="G12583" s="139"/>
      <c r="H12583" s="88" t="s">
        <v>40328</v>
      </c>
    </row>
    <row r="12584" spans="1:8">
      <c r="A12584" s="139" t="s">
        <v>5092</v>
      </c>
      <c r="B12584" s="139" t="s">
        <v>25279</v>
      </c>
      <c r="C12584" s="139" t="s">
        <v>25280</v>
      </c>
      <c r="D12584" s="140">
        <v>131.24</v>
      </c>
      <c r="E12584" s="139" t="s">
        <v>41316</v>
      </c>
      <c r="F12584" s="140">
        <v>209.99</v>
      </c>
      <c r="G12584" s="139"/>
      <c r="H12584" s="88" t="s">
        <v>40328</v>
      </c>
    </row>
    <row r="12585" spans="1:8">
      <c r="A12585" s="139" t="s">
        <v>5092</v>
      </c>
      <c r="B12585" s="139" t="s">
        <v>25281</v>
      </c>
      <c r="C12585" s="139" t="s">
        <v>25282</v>
      </c>
      <c r="D12585" s="140">
        <v>131.24</v>
      </c>
      <c r="E12585" s="139" t="s">
        <v>41317</v>
      </c>
      <c r="F12585" s="140">
        <v>209.99</v>
      </c>
      <c r="G12585" s="139"/>
      <c r="H12585" s="88" t="s">
        <v>40328</v>
      </c>
    </row>
    <row r="12586" spans="1:8">
      <c r="A12586" s="139" t="s">
        <v>5092</v>
      </c>
      <c r="B12586" s="139" t="s">
        <v>25283</v>
      </c>
      <c r="C12586" s="139" t="s">
        <v>25284</v>
      </c>
      <c r="D12586" s="140">
        <v>131.24</v>
      </c>
      <c r="E12586" s="139" t="s">
        <v>41318</v>
      </c>
      <c r="F12586" s="140">
        <v>209.99</v>
      </c>
      <c r="G12586" s="139"/>
      <c r="H12586" s="88" t="s">
        <v>40328</v>
      </c>
    </row>
    <row r="12587" spans="1:8">
      <c r="A12587" s="139" t="s">
        <v>5092</v>
      </c>
      <c r="B12587" s="139" t="s">
        <v>25285</v>
      </c>
      <c r="C12587" s="139" t="s">
        <v>25286</v>
      </c>
      <c r="D12587" s="140">
        <v>109.08</v>
      </c>
      <c r="E12587" s="139" t="s">
        <v>41319</v>
      </c>
      <c r="F12587" s="140">
        <v>179.99</v>
      </c>
      <c r="G12587" s="139"/>
      <c r="H12587" s="88" t="s">
        <v>40328</v>
      </c>
    </row>
    <row r="12588" spans="1:8">
      <c r="A12588" s="139" t="s">
        <v>5092</v>
      </c>
      <c r="B12588" s="139" t="s">
        <v>25287</v>
      </c>
      <c r="C12588" s="139" t="s">
        <v>25288</v>
      </c>
      <c r="D12588" s="140">
        <v>131.24</v>
      </c>
      <c r="E12588" s="139" t="s">
        <v>41320</v>
      </c>
      <c r="F12588" s="140">
        <v>209.99</v>
      </c>
      <c r="G12588" s="139"/>
      <c r="H12588" s="88" t="s">
        <v>40328</v>
      </c>
    </row>
    <row r="12589" spans="1:8">
      <c r="A12589" s="139" t="s">
        <v>5092</v>
      </c>
      <c r="B12589" s="139" t="s">
        <v>25289</v>
      </c>
      <c r="C12589" s="139" t="s">
        <v>25290</v>
      </c>
      <c r="D12589" s="140">
        <v>131.24</v>
      </c>
      <c r="E12589" s="139" t="s">
        <v>41321</v>
      </c>
      <c r="F12589" s="140">
        <v>209.99</v>
      </c>
      <c r="G12589" s="139"/>
      <c r="H12589" s="88" t="s">
        <v>40328</v>
      </c>
    </row>
    <row r="12590" spans="1:8">
      <c r="A12590" s="139" t="s">
        <v>5092</v>
      </c>
      <c r="B12590" s="139" t="s">
        <v>25291</v>
      </c>
      <c r="C12590" s="139" t="s">
        <v>25292</v>
      </c>
      <c r="D12590" s="140">
        <v>115.15</v>
      </c>
      <c r="E12590" s="139" t="s">
        <v>41322</v>
      </c>
      <c r="F12590" s="140">
        <v>189.99</v>
      </c>
      <c r="G12590" s="139"/>
      <c r="H12590" s="88" t="s">
        <v>40328</v>
      </c>
    </row>
    <row r="12591" spans="1:8">
      <c r="A12591" s="139" t="s">
        <v>5092</v>
      </c>
      <c r="B12591" s="139" t="s">
        <v>25293</v>
      </c>
      <c r="C12591" s="139" t="s">
        <v>25294</v>
      </c>
      <c r="D12591" s="140">
        <v>84.84</v>
      </c>
      <c r="E12591" s="139" t="s">
        <v>41323</v>
      </c>
      <c r="F12591" s="140">
        <v>139.99</v>
      </c>
      <c r="G12591" s="139"/>
      <c r="H12591" s="88" t="s">
        <v>40328</v>
      </c>
    </row>
    <row r="12592" spans="1:8">
      <c r="A12592" s="139" t="s">
        <v>5092</v>
      </c>
      <c r="B12592" s="139" t="s">
        <v>25295</v>
      </c>
      <c r="C12592" s="139" t="s">
        <v>25296</v>
      </c>
      <c r="D12592" s="140">
        <v>78.78</v>
      </c>
      <c r="E12592" s="139" t="s">
        <v>41324</v>
      </c>
      <c r="F12592" s="140">
        <v>129.99</v>
      </c>
      <c r="G12592" s="139"/>
      <c r="H12592" s="88" t="s">
        <v>40328</v>
      </c>
    </row>
    <row r="12593" spans="1:8">
      <c r="A12593" s="139" t="s">
        <v>5092</v>
      </c>
      <c r="B12593" s="139" t="s">
        <v>25297</v>
      </c>
      <c r="C12593" s="139" t="s">
        <v>25298</v>
      </c>
      <c r="D12593" s="140">
        <v>84.84</v>
      </c>
      <c r="E12593" s="139" t="s">
        <v>41325</v>
      </c>
      <c r="F12593" s="140">
        <v>139.99</v>
      </c>
      <c r="G12593" s="139"/>
      <c r="H12593" s="88" t="s">
        <v>40328</v>
      </c>
    </row>
    <row r="12594" spans="1:8">
      <c r="A12594" s="139" t="s">
        <v>5092</v>
      </c>
      <c r="B12594" s="139" t="s">
        <v>25299</v>
      </c>
      <c r="C12594" s="139" t="s">
        <v>25300</v>
      </c>
      <c r="D12594" s="140">
        <v>78.78</v>
      </c>
      <c r="E12594" s="139" t="s">
        <v>41326</v>
      </c>
      <c r="F12594" s="140">
        <v>129.99</v>
      </c>
      <c r="G12594" s="139"/>
      <c r="H12594" s="88" t="s">
        <v>40328</v>
      </c>
    </row>
    <row r="12595" spans="1:8">
      <c r="A12595" s="139" t="s">
        <v>5092</v>
      </c>
      <c r="B12595" s="139" t="s">
        <v>25301</v>
      </c>
      <c r="C12595" s="139" t="s">
        <v>25302</v>
      </c>
      <c r="D12595" s="140">
        <v>115.15</v>
      </c>
      <c r="E12595" s="139" t="s">
        <v>41327</v>
      </c>
      <c r="F12595" s="140">
        <v>189.99</v>
      </c>
      <c r="G12595" s="139"/>
      <c r="H12595" s="88" t="s">
        <v>40328</v>
      </c>
    </row>
    <row r="12596" spans="1:8">
      <c r="A12596" s="139" t="s">
        <v>5092</v>
      </c>
      <c r="B12596" s="139" t="s">
        <v>25303</v>
      </c>
      <c r="C12596" s="139" t="s">
        <v>25304</v>
      </c>
      <c r="D12596" s="140">
        <v>131.24</v>
      </c>
      <c r="E12596" s="139" t="s">
        <v>41328</v>
      </c>
      <c r="F12596" s="140">
        <v>209.99</v>
      </c>
      <c r="G12596" s="139"/>
      <c r="H12596" s="88" t="s">
        <v>40328</v>
      </c>
    </row>
    <row r="12597" spans="1:8">
      <c r="A12597" s="139" t="s">
        <v>5092</v>
      </c>
      <c r="B12597" s="139" t="s">
        <v>25305</v>
      </c>
      <c r="C12597" s="139" t="s">
        <v>25306</v>
      </c>
      <c r="D12597" s="140">
        <v>131.24</v>
      </c>
      <c r="E12597" s="139" t="s">
        <v>41329</v>
      </c>
      <c r="F12597" s="140">
        <v>209.99</v>
      </c>
      <c r="G12597" s="139"/>
      <c r="H12597" s="88" t="s">
        <v>40328</v>
      </c>
    </row>
    <row r="12598" spans="1:8">
      <c r="A12598" s="139" t="s">
        <v>5092</v>
      </c>
      <c r="B12598" s="139" t="s">
        <v>25307</v>
      </c>
      <c r="C12598" s="139" t="s">
        <v>25308</v>
      </c>
      <c r="D12598" s="140">
        <v>131.24</v>
      </c>
      <c r="E12598" s="139" t="s">
        <v>41330</v>
      </c>
      <c r="F12598" s="140">
        <v>209.99</v>
      </c>
      <c r="G12598" s="139"/>
      <c r="H12598" s="88" t="s">
        <v>40328</v>
      </c>
    </row>
    <row r="12599" spans="1:8">
      <c r="A12599" s="139" t="s">
        <v>5092</v>
      </c>
      <c r="B12599" s="139" t="s">
        <v>25309</v>
      </c>
      <c r="C12599" s="139" t="s">
        <v>25310</v>
      </c>
      <c r="D12599" s="140">
        <v>109.08</v>
      </c>
      <c r="E12599" s="139" t="s">
        <v>41331</v>
      </c>
      <c r="F12599" s="140">
        <v>179.99</v>
      </c>
      <c r="G12599" s="139"/>
      <c r="H12599" s="88" t="s">
        <v>40328</v>
      </c>
    </row>
    <row r="12600" spans="1:8">
      <c r="A12600" s="139" t="s">
        <v>5092</v>
      </c>
      <c r="B12600" s="139" t="s">
        <v>25311</v>
      </c>
      <c r="C12600" s="139" t="s">
        <v>25312</v>
      </c>
      <c r="D12600" s="140">
        <v>131.24</v>
      </c>
      <c r="E12600" s="139" t="s">
        <v>41332</v>
      </c>
      <c r="F12600" s="140">
        <v>209.99</v>
      </c>
      <c r="G12600" s="139"/>
      <c r="H12600" s="88" t="s">
        <v>40328</v>
      </c>
    </row>
    <row r="12601" spans="1:8">
      <c r="A12601" s="139" t="s">
        <v>5092</v>
      </c>
      <c r="B12601" s="139" t="s">
        <v>25313</v>
      </c>
      <c r="C12601" s="139" t="s">
        <v>25314</v>
      </c>
      <c r="D12601" s="140">
        <v>131.24</v>
      </c>
      <c r="E12601" s="139" t="s">
        <v>41333</v>
      </c>
      <c r="F12601" s="140">
        <v>209.99</v>
      </c>
      <c r="G12601" s="139"/>
      <c r="H12601" s="88" t="s">
        <v>40328</v>
      </c>
    </row>
    <row r="12602" spans="1:8">
      <c r="A12602" s="139" t="s">
        <v>5092</v>
      </c>
      <c r="B12602" s="139" t="s">
        <v>25315</v>
      </c>
      <c r="C12602" s="139" t="s">
        <v>25316</v>
      </c>
      <c r="D12602" s="140">
        <v>115.15</v>
      </c>
      <c r="E12602" s="139" t="s">
        <v>41334</v>
      </c>
      <c r="F12602" s="140">
        <v>189.99</v>
      </c>
      <c r="G12602" s="139"/>
      <c r="H12602" s="88" t="s">
        <v>40328</v>
      </c>
    </row>
    <row r="12603" spans="1:8">
      <c r="A12603" s="139" t="s">
        <v>5092</v>
      </c>
      <c r="B12603" s="139" t="s">
        <v>25317</v>
      </c>
      <c r="C12603" s="139" t="s">
        <v>25318</v>
      </c>
      <c r="D12603" s="140">
        <v>115.15</v>
      </c>
      <c r="E12603" s="139" t="s">
        <v>41335</v>
      </c>
      <c r="F12603" s="140">
        <v>189.99</v>
      </c>
      <c r="G12603" s="139"/>
      <c r="H12603" s="88" t="s">
        <v>40328</v>
      </c>
    </row>
    <row r="12604" spans="1:8">
      <c r="A12604" s="139" t="s">
        <v>5092</v>
      </c>
      <c r="B12604" s="139" t="s">
        <v>25319</v>
      </c>
      <c r="C12604" s="139" t="s">
        <v>25320</v>
      </c>
      <c r="D12604" s="140">
        <v>109.08</v>
      </c>
      <c r="E12604" s="139" t="s">
        <v>41336</v>
      </c>
      <c r="F12604" s="140">
        <v>179.99</v>
      </c>
      <c r="G12604" s="139"/>
      <c r="H12604" s="88" t="s">
        <v>40328</v>
      </c>
    </row>
    <row r="12605" spans="1:8">
      <c r="A12605" s="139" t="s">
        <v>284</v>
      </c>
      <c r="B12605" s="139" t="s">
        <v>25321</v>
      </c>
      <c r="C12605" s="139" t="s">
        <v>25322</v>
      </c>
      <c r="D12605" s="140">
        <v>299.99</v>
      </c>
      <c r="E12605" s="139" t="s">
        <v>41337</v>
      </c>
      <c r="F12605" s="140">
        <v>479.99</v>
      </c>
      <c r="G12605" s="139"/>
      <c r="H12605" s="88" t="s">
        <v>40328</v>
      </c>
    </row>
    <row r="12606" spans="1:8">
      <c r="A12606" s="139" t="s">
        <v>284</v>
      </c>
      <c r="B12606" s="139" t="s">
        <v>25323</v>
      </c>
      <c r="C12606" s="139" t="s">
        <v>25324</v>
      </c>
      <c r="D12606" s="140">
        <v>312.49</v>
      </c>
      <c r="E12606" s="139" t="s">
        <v>41338</v>
      </c>
      <c r="F12606" s="140">
        <v>499.99</v>
      </c>
      <c r="G12606" s="139"/>
      <c r="H12606" s="88" t="s">
        <v>40328</v>
      </c>
    </row>
    <row r="12607" spans="1:8">
      <c r="A12607" s="139" t="s">
        <v>284</v>
      </c>
      <c r="B12607" s="139" t="s">
        <v>25325</v>
      </c>
      <c r="C12607" s="139" t="s">
        <v>25326</v>
      </c>
      <c r="D12607" s="140">
        <v>312.49</v>
      </c>
      <c r="E12607" s="139" t="s">
        <v>41339</v>
      </c>
      <c r="F12607" s="140">
        <v>499.99</v>
      </c>
      <c r="G12607" s="139"/>
      <c r="H12607" s="88" t="s">
        <v>40328</v>
      </c>
    </row>
    <row r="12608" spans="1:8">
      <c r="A12608" s="139" t="s">
        <v>284</v>
      </c>
      <c r="B12608" s="139" t="s">
        <v>25327</v>
      </c>
      <c r="C12608" s="139" t="s">
        <v>25328</v>
      </c>
      <c r="D12608" s="140">
        <v>312.49</v>
      </c>
      <c r="E12608" s="139" t="s">
        <v>41340</v>
      </c>
      <c r="F12608" s="140">
        <v>499.99</v>
      </c>
      <c r="G12608" s="139"/>
      <c r="H12608" s="88" t="s">
        <v>40328</v>
      </c>
    </row>
    <row r="12609" spans="1:8">
      <c r="A12609" s="139" t="s">
        <v>284</v>
      </c>
      <c r="B12609" s="139" t="s">
        <v>25329</v>
      </c>
      <c r="C12609" s="139" t="s">
        <v>25330</v>
      </c>
      <c r="D12609" s="140">
        <v>293.74</v>
      </c>
      <c r="E12609" s="139" t="s">
        <v>41341</v>
      </c>
      <c r="F12609" s="140">
        <v>469.99</v>
      </c>
      <c r="G12609" s="139"/>
      <c r="H12609" s="88" t="s">
        <v>40328</v>
      </c>
    </row>
    <row r="12610" spans="1:8">
      <c r="A12610" s="139" t="s">
        <v>284</v>
      </c>
      <c r="B12610" s="139" t="s">
        <v>25331</v>
      </c>
      <c r="C12610" s="139" t="s">
        <v>25332</v>
      </c>
      <c r="D12610" s="140">
        <v>312.49</v>
      </c>
      <c r="E12610" s="139" t="s">
        <v>41342</v>
      </c>
      <c r="F12610" s="140">
        <v>499.99</v>
      </c>
      <c r="G12610" s="139"/>
      <c r="H12610" s="88" t="s">
        <v>40328</v>
      </c>
    </row>
    <row r="12611" spans="1:8">
      <c r="A12611" s="139" t="s">
        <v>284</v>
      </c>
      <c r="B12611" s="139" t="s">
        <v>25333</v>
      </c>
      <c r="C12611" s="139" t="s">
        <v>25334</v>
      </c>
      <c r="D12611" s="140">
        <v>312.49</v>
      </c>
      <c r="E12611" s="139" t="s">
        <v>41343</v>
      </c>
      <c r="F12611" s="140">
        <v>499.99</v>
      </c>
      <c r="G12611" s="139"/>
      <c r="H12611" s="88" t="s">
        <v>40328</v>
      </c>
    </row>
    <row r="12612" spans="1:8">
      <c r="A12612" s="139" t="s">
        <v>284</v>
      </c>
      <c r="B12612" s="139" t="s">
        <v>25335</v>
      </c>
      <c r="C12612" s="139" t="s">
        <v>25336</v>
      </c>
      <c r="D12612" s="140">
        <v>299.99</v>
      </c>
      <c r="E12612" s="139" t="s">
        <v>41344</v>
      </c>
      <c r="F12612" s="140">
        <v>479.99</v>
      </c>
      <c r="G12612" s="139"/>
      <c r="H12612" s="88" t="s">
        <v>40328</v>
      </c>
    </row>
    <row r="12613" spans="1:8">
      <c r="A12613" s="139" t="s">
        <v>284</v>
      </c>
      <c r="B12613" s="139" t="s">
        <v>25337</v>
      </c>
      <c r="C12613" s="139" t="s">
        <v>25338</v>
      </c>
      <c r="D12613" s="140">
        <v>312.49</v>
      </c>
      <c r="E12613" s="139" t="s">
        <v>41345</v>
      </c>
      <c r="F12613" s="140">
        <v>499.99</v>
      </c>
      <c r="G12613" s="139"/>
      <c r="H12613" s="88" t="s">
        <v>40328</v>
      </c>
    </row>
    <row r="12614" spans="1:8">
      <c r="A12614" s="139" t="s">
        <v>284</v>
      </c>
      <c r="B12614" s="139" t="s">
        <v>25339</v>
      </c>
      <c r="C12614" s="139" t="s">
        <v>25340</v>
      </c>
      <c r="D12614" s="140">
        <v>312.49</v>
      </c>
      <c r="E12614" s="139" t="s">
        <v>41346</v>
      </c>
      <c r="F12614" s="140">
        <v>499.99</v>
      </c>
      <c r="G12614" s="139"/>
      <c r="H12614" s="88" t="s">
        <v>40328</v>
      </c>
    </row>
    <row r="12615" spans="1:8">
      <c r="A12615" s="139" t="s">
        <v>284</v>
      </c>
      <c r="B12615" s="139" t="s">
        <v>25341</v>
      </c>
      <c r="C12615" s="139" t="s">
        <v>25342</v>
      </c>
      <c r="D12615" s="140">
        <v>312.49</v>
      </c>
      <c r="E12615" s="139" t="s">
        <v>41347</v>
      </c>
      <c r="F12615" s="140">
        <v>499.99</v>
      </c>
      <c r="G12615" s="139"/>
      <c r="H12615" s="88" t="s">
        <v>40328</v>
      </c>
    </row>
    <row r="12616" spans="1:8">
      <c r="A12616" s="139" t="s">
        <v>284</v>
      </c>
      <c r="B12616" s="139" t="s">
        <v>25343</v>
      </c>
      <c r="C12616" s="139" t="s">
        <v>25344</v>
      </c>
      <c r="D12616" s="140">
        <v>293.74</v>
      </c>
      <c r="E12616" s="139" t="s">
        <v>41348</v>
      </c>
      <c r="F12616" s="140">
        <v>469.99</v>
      </c>
      <c r="G12616" s="139"/>
      <c r="H12616" s="88" t="s">
        <v>40328</v>
      </c>
    </row>
    <row r="12617" spans="1:8">
      <c r="A12617" s="139" t="s">
        <v>284</v>
      </c>
      <c r="B12617" s="139" t="s">
        <v>25345</v>
      </c>
      <c r="C12617" s="139" t="s">
        <v>25346</v>
      </c>
      <c r="D12617" s="140">
        <v>312.49</v>
      </c>
      <c r="E12617" s="139" t="s">
        <v>41349</v>
      </c>
      <c r="F12617" s="140">
        <v>499.99</v>
      </c>
      <c r="G12617" s="139"/>
      <c r="H12617" s="88" t="s">
        <v>40328</v>
      </c>
    </row>
    <row r="12618" spans="1:8">
      <c r="A12618" s="139" t="s">
        <v>284</v>
      </c>
      <c r="B12618" s="139" t="s">
        <v>25347</v>
      </c>
      <c r="C12618" s="139" t="s">
        <v>25348</v>
      </c>
      <c r="D12618" s="140">
        <v>312.49</v>
      </c>
      <c r="E12618" s="139" t="s">
        <v>41350</v>
      </c>
      <c r="F12618" s="140">
        <v>499.99</v>
      </c>
      <c r="G12618" s="139"/>
      <c r="H12618" s="88" t="s">
        <v>40328</v>
      </c>
    </row>
    <row r="12619" spans="1:8">
      <c r="A12619" s="139" t="s">
        <v>284</v>
      </c>
      <c r="B12619" s="139" t="s">
        <v>25349</v>
      </c>
      <c r="C12619" s="139" t="s">
        <v>25350</v>
      </c>
      <c r="D12619" s="140">
        <v>299.99</v>
      </c>
      <c r="E12619" s="139" t="s">
        <v>41351</v>
      </c>
      <c r="F12619" s="140">
        <v>479.99</v>
      </c>
      <c r="G12619" s="139"/>
      <c r="H12619" s="88" t="s">
        <v>40328</v>
      </c>
    </row>
    <row r="12620" spans="1:8">
      <c r="A12620" s="139" t="s">
        <v>284</v>
      </c>
      <c r="B12620" s="139" t="s">
        <v>25351</v>
      </c>
      <c r="C12620" s="139" t="s">
        <v>25352</v>
      </c>
      <c r="D12620" s="140">
        <v>312.49</v>
      </c>
      <c r="E12620" s="139" t="s">
        <v>41352</v>
      </c>
      <c r="F12620" s="140">
        <v>499.99</v>
      </c>
      <c r="G12620" s="139"/>
      <c r="H12620" s="88" t="s">
        <v>40328</v>
      </c>
    </row>
    <row r="12621" spans="1:8">
      <c r="A12621" s="139" t="s">
        <v>284</v>
      </c>
      <c r="B12621" s="139" t="s">
        <v>25353</v>
      </c>
      <c r="C12621" s="139" t="s">
        <v>25354</v>
      </c>
      <c r="D12621" s="140">
        <v>312.49</v>
      </c>
      <c r="E12621" s="139" t="s">
        <v>41353</v>
      </c>
      <c r="F12621" s="140">
        <v>499.99</v>
      </c>
      <c r="G12621" s="139"/>
      <c r="H12621" s="88" t="s">
        <v>40328</v>
      </c>
    </row>
    <row r="12622" spans="1:8">
      <c r="A12622" s="139" t="s">
        <v>284</v>
      </c>
      <c r="B12622" s="139" t="s">
        <v>25355</v>
      </c>
      <c r="C12622" s="139" t="s">
        <v>25356</v>
      </c>
      <c r="D12622" s="140">
        <v>312.49</v>
      </c>
      <c r="E12622" s="139" t="s">
        <v>41354</v>
      </c>
      <c r="F12622" s="140">
        <v>499.99</v>
      </c>
      <c r="G12622" s="139"/>
      <c r="H12622" s="88" t="s">
        <v>40328</v>
      </c>
    </row>
    <row r="12623" spans="1:8">
      <c r="A12623" s="139" t="s">
        <v>284</v>
      </c>
      <c r="B12623" s="139" t="s">
        <v>25357</v>
      </c>
      <c r="C12623" s="139" t="s">
        <v>25358</v>
      </c>
      <c r="D12623" s="140">
        <v>293.74</v>
      </c>
      <c r="E12623" s="139" t="s">
        <v>41355</v>
      </c>
      <c r="F12623" s="140">
        <v>469.99</v>
      </c>
      <c r="G12623" s="139"/>
      <c r="H12623" s="88" t="s">
        <v>40328</v>
      </c>
    </row>
    <row r="12624" spans="1:8">
      <c r="A12624" s="139" t="s">
        <v>284</v>
      </c>
      <c r="B12624" s="139" t="s">
        <v>25359</v>
      </c>
      <c r="C12624" s="139" t="s">
        <v>25360</v>
      </c>
      <c r="D12624" s="140">
        <v>312.49</v>
      </c>
      <c r="E12624" s="139" t="s">
        <v>41356</v>
      </c>
      <c r="F12624" s="140">
        <v>499.99</v>
      </c>
      <c r="G12624" s="139"/>
      <c r="H12624" s="88" t="s">
        <v>40328</v>
      </c>
    </row>
    <row r="12625" spans="1:8">
      <c r="A12625" s="139" t="s">
        <v>284</v>
      </c>
      <c r="B12625" s="139" t="s">
        <v>25361</v>
      </c>
      <c r="C12625" s="139" t="s">
        <v>25362</v>
      </c>
      <c r="D12625" s="140">
        <v>312.49</v>
      </c>
      <c r="E12625" s="139" t="s">
        <v>41357</v>
      </c>
      <c r="F12625" s="140">
        <v>499.99</v>
      </c>
      <c r="G12625" s="139"/>
      <c r="H12625" s="88" t="s">
        <v>40328</v>
      </c>
    </row>
    <row r="12626" spans="1:8">
      <c r="A12626" s="139" t="s">
        <v>284</v>
      </c>
      <c r="B12626" s="139" t="s">
        <v>25363</v>
      </c>
      <c r="C12626" s="139" t="s">
        <v>25364</v>
      </c>
      <c r="D12626" s="140">
        <v>299.99</v>
      </c>
      <c r="E12626" s="139" t="s">
        <v>41358</v>
      </c>
      <c r="F12626" s="140">
        <v>479.99</v>
      </c>
      <c r="G12626" s="139"/>
      <c r="H12626" s="88" t="s">
        <v>40328</v>
      </c>
    </row>
    <row r="12627" spans="1:8">
      <c r="A12627" s="139" t="s">
        <v>284</v>
      </c>
      <c r="B12627" s="139" t="s">
        <v>25365</v>
      </c>
      <c r="C12627" s="139" t="s">
        <v>25366</v>
      </c>
      <c r="D12627" s="140">
        <v>312.49</v>
      </c>
      <c r="E12627" s="139" t="s">
        <v>41359</v>
      </c>
      <c r="F12627" s="140">
        <v>499.99</v>
      </c>
      <c r="G12627" s="139"/>
      <c r="H12627" s="88" t="s">
        <v>40328</v>
      </c>
    </row>
    <row r="12628" spans="1:8">
      <c r="A12628" s="139" t="s">
        <v>284</v>
      </c>
      <c r="B12628" s="139" t="s">
        <v>25367</v>
      </c>
      <c r="C12628" s="139" t="s">
        <v>25368</v>
      </c>
      <c r="D12628" s="140">
        <v>312.49</v>
      </c>
      <c r="E12628" s="139" t="s">
        <v>41360</v>
      </c>
      <c r="F12628" s="140">
        <v>499.99</v>
      </c>
      <c r="G12628" s="139"/>
      <c r="H12628" s="88" t="s">
        <v>40328</v>
      </c>
    </row>
    <row r="12629" spans="1:8">
      <c r="A12629" s="139" t="s">
        <v>284</v>
      </c>
      <c r="B12629" s="139" t="s">
        <v>25369</v>
      </c>
      <c r="C12629" s="139" t="s">
        <v>25370</v>
      </c>
      <c r="D12629" s="140">
        <v>312.49</v>
      </c>
      <c r="E12629" s="139" t="s">
        <v>41361</v>
      </c>
      <c r="F12629" s="140">
        <v>499.99</v>
      </c>
      <c r="G12629" s="139"/>
      <c r="H12629" s="88" t="s">
        <v>40328</v>
      </c>
    </row>
    <row r="12630" spans="1:8">
      <c r="A12630" s="139" t="s">
        <v>284</v>
      </c>
      <c r="B12630" s="139" t="s">
        <v>25371</v>
      </c>
      <c r="C12630" s="139" t="s">
        <v>25372</v>
      </c>
      <c r="D12630" s="140">
        <v>293.74</v>
      </c>
      <c r="E12630" s="139" t="s">
        <v>41362</v>
      </c>
      <c r="F12630" s="140">
        <v>469.99</v>
      </c>
      <c r="G12630" s="139"/>
      <c r="H12630" s="88" t="s">
        <v>40328</v>
      </c>
    </row>
    <row r="12631" spans="1:8">
      <c r="A12631" s="139" t="s">
        <v>284</v>
      </c>
      <c r="B12631" s="139" t="s">
        <v>25373</v>
      </c>
      <c r="C12631" s="139" t="s">
        <v>25374</v>
      </c>
      <c r="D12631" s="140">
        <v>312.49</v>
      </c>
      <c r="E12631" s="139" t="s">
        <v>41363</v>
      </c>
      <c r="F12631" s="140">
        <v>499.99</v>
      </c>
      <c r="G12631" s="139"/>
      <c r="H12631" s="88" t="s">
        <v>40328</v>
      </c>
    </row>
    <row r="12632" spans="1:8">
      <c r="A12632" s="139" t="s">
        <v>284</v>
      </c>
      <c r="B12632" s="139" t="s">
        <v>25375</v>
      </c>
      <c r="C12632" s="139" t="s">
        <v>25376</v>
      </c>
      <c r="D12632" s="140">
        <v>312.49</v>
      </c>
      <c r="E12632" s="139" t="s">
        <v>41364</v>
      </c>
      <c r="F12632" s="140">
        <v>499.99</v>
      </c>
      <c r="G12632" s="139"/>
      <c r="H12632" s="88" t="s">
        <v>40328</v>
      </c>
    </row>
    <row r="12633" spans="1:8">
      <c r="A12633" s="139" t="s">
        <v>284</v>
      </c>
      <c r="B12633" s="139" t="s">
        <v>25377</v>
      </c>
      <c r="C12633" s="139" t="s">
        <v>25378</v>
      </c>
      <c r="D12633" s="140">
        <v>299.99</v>
      </c>
      <c r="E12633" s="139" t="s">
        <v>41365</v>
      </c>
      <c r="F12633" s="140">
        <v>479.99</v>
      </c>
      <c r="G12633" s="139"/>
      <c r="H12633" s="88" t="s">
        <v>40328</v>
      </c>
    </row>
    <row r="12634" spans="1:8">
      <c r="A12634" s="139" t="s">
        <v>284</v>
      </c>
      <c r="B12634" s="139" t="s">
        <v>25379</v>
      </c>
      <c r="C12634" s="139" t="s">
        <v>25380</v>
      </c>
      <c r="D12634" s="140">
        <v>312.49</v>
      </c>
      <c r="E12634" s="139" t="s">
        <v>41366</v>
      </c>
      <c r="F12634" s="140">
        <v>499.99</v>
      </c>
      <c r="G12634" s="139"/>
      <c r="H12634" s="88" t="s">
        <v>40328</v>
      </c>
    </row>
    <row r="12635" spans="1:8">
      <c r="A12635" s="139" t="s">
        <v>284</v>
      </c>
      <c r="B12635" s="139" t="s">
        <v>25381</v>
      </c>
      <c r="C12635" s="139" t="s">
        <v>25382</v>
      </c>
      <c r="D12635" s="140">
        <v>312.49</v>
      </c>
      <c r="E12635" s="139" t="s">
        <v>41367</v>
      </c>
      <c r="F12635" s="140">
        <v>499.99</v>
      </c>
      <c r="G12635" s="139"/>
      <c r="H12635" s="88" t="s">
        <v>40328</v>
      </c>
    </row>
    <row r="12636" spans="1:8">
      <c r="A12636" s="139" t="s">
        <v>284</v>
      </c>
      <c r="B12636" s="139" t="s">
        <v>25383</v>
      </c>
      <c r="C12636" s="139" t="s">
        <v>25384</v>
      </c>
      <c r="D12636" s="140">
        <v>312.49</v>
      </c>
      <c r="E12636" s="139" t="s">
        <v>41368</v>
      </c>
      <c r="F12636" s="140">
        <v>499.99</v>
      </c>
      <c r="G12636" s="139"/>
      <c r="H12636" s="88" t="s">
        <v>40328</v>
      </c>
    </row>
    <row r="12637" spans="1:8">
      <c r="A12637" s="139" t="s">
        <v>284</v>
      </c>
      <c r="B12637" s="139" t="s">
        <v>25385</v>
      </c>
      <c r="C12637" s="139" t="s">
        <v>25386</v>
      </c>
      <c r="D12637" s="140">
        <v>293.74</v>
      </c>
      <c r="E12637" s="139" t="s">
        <v>41369</v>
      </c>
      <c r="F12637" s="140">
        <v>469.99</v>
      </c>
      <c r="G12637" s="139"/>
      <c r="H12637" s="88" t="s">
        <v>40328</v>
      </c>
    </row>
    <row r="12638" spans="1:8">
      <c r="A12638" s="139" t="s">
        <v>284</v>
      </c>
      <c r="B12638" s="139" t="s">
        <v>25387</v>
      </c>
      <c r="C12638" s="139" t="s">
        <v>25388</v>
      </c>
      <c r="D12638" s="140">
        <v>312.49</v>
      </c>
      <c r="E12638" s="139" t="s">
        <v>41370</v>
      </c>
      <c r="F12638" s="140">
        <v>499.99</v>
      </c>
      <c r="G12638" s="139"/>
      <c r="H12638" s="88" t="s">
        <v>40328</v>
      </c>
    </row>
    <row r="12639" spans="1:8">
      <c r="A12639" s="139" t="s">
        <v>284</v>
      </c>
      <c r="B12639" s="139" t="s">
        <v>25389</v>
      </c>
      <c r="C12639" s="139" t="s">
        <v>25390</v>
      </c>
      <c r="D12639" s="140">
        <v>312.49</v>
      </c>
      <c r="E12639" s="139" t="s">
        <v>41371</v>
      </c>
      <c r="F12639" s="140">
        <v>499.99</v>
      </c>
      <c r="G12639" s="139"/>
      <c r="H12639" s="88" t="s">
        <v>40328</v>
      </c>
    </row>
    <row r="12640" spans="1:8">
      <c r="A12640" s="139" t="s">
        <v>284</v>
      </c>
      <c r="B12640" s="139" t="s">
        <v>25391</v>
      </c>
      <c r="C12640" s="139" t="s">
        <v>25392</v>
      </c>
      <c r="D12640" s="140">
        <v>299.99</v>
      </c>
      <c r="E12640" s="139" t="s">
        <v>41372</v>
      </c>
      <c r="F12640" s="140">
        <v>479.99</v>
      </c>
      <c r="G12640" s="139"/>
      <c r="H12640" s="88" t="s">
        <v>40328</v>
      </c>
    </row>
    <row r="12641" spans="1:8">
      <c r="A12641" s="139" t="s">
        <v>284</v>
      </c>
      <c r="B12641" s="139" t="s">
        <v>25393</v>
      </c>
      <c r="C12641" s="139" t="s">
        <v>25394</v>
      </c>
      <c r="D12641" s="140">
        <v>312.49</v>
      </c>
      <c r="E12641" s="139" t="s">
        <v>41373</v>
      </c>
      <c r="F12641" s="140">
        <v>499.99</v>
      </c>
      <c r="G12641" s="139"/>
      <c r="H12641" s="88" t="s">
        <v>40328</v>
      </c>
    </row>
    <row r="12642" spans="1:8">
      <c r="A12642" s="139" t="s">
        <v>284</v>
      </c>
      <c r="B12642" s="139" t="s">
        <v>25395</v>
      </c>
      <c r="C12642" s="139" t="s">
        <v>25396</v>
      </c>
      <c r="D12642" s="140">
        <v>312.49</v>
      </c>
      <c r="E12642" s="139" t="s">
        <v>41374</v>
      </c>
      <c r="F12642" s="140">
        <v>499.99</v>
      </c>
      <c r="G12642" s="139"/>
      <c r="H12642" s="88" t="s">
        <v>40328</v>
      </c>
    </row>
    <row r="12643" spans="1:8">
      <c r="A12643" s="139" t="s">
        <v>284</v>
      </c>
      <c r="B12643" s="139" t="s">
        <v>25397</v>
      </c>
      <c r="C12643" s="139" t="s">
        <v>25398</v>
      </c>
      <c r="D12643" s="140">
        <v>312.49</v>
      </c>
      <c r="E12643" s="139" t="s">
        <v>41375</v>
      </c>
      <c r="F12643" s="140">
        <v>499.99</v>
      </c>
      <c r="G12643" s="139"/>
      <c r="H12643" s="88" t="s">
        <v>40328</v>
      </c>
    </row>
    <row r="12644" spans="1:8">
      <c r="A12644" s="139" t="s">
        <v>284</v>
      </c>
      <c r="B12644" s="139" t="s">
        <v>25399</v>
      </c>
      <c r="C12644" s="139" t="s">
        <v>25400</v>
      </c>
      <c r="D12644" s="140">
        <v>293.74</v>
      </c>
      <c r="E12644" s="139" t="s">
        <v>41376</v>
      </c>
      <c r="F12644" s="140">
        <v>469.99</v>
      </c>
      <c r="G12644" s="139"/>
      <c r="H12644" s="88" t="s">
        <v>40328</v>
      </c>
    </row>
    <row r="12645" spans="1:8">
      <c r="A12645" s="139" t="s">
        <v>284</v>
      </c>
      <c r="B12645" s="139" t="s">
        <v>25401</v>
      </c>
      <c r="C12645" s="139" t="s">
        <v>25402</v>
      </c>
      <c r="D12645" s="140">
        <v>312.49</v>
      </c>
      <c r="E12645" s="139" t="s">
        <v>41377</v>
      </c>
      <c r="F12645" s="140">
        <v>499.99</v>
      </c>
      <c r="G12645" s="139"/>
      <c r="H12645" s="88" t="s">
        <v>40328</v>
      </c>
    </row>
    <row r="12646" spans="1:8">
      <c r="A12646" s="139" t="s">
        <v>284</v>
      </c>
      <c r="B12646" s="139" t="s">
        <v>25403</v>
      </c>
      <c r="C12646" s="139" t="s">
        <v>25404</v>
      </c>
      <c r="D12646" s="140">
        <v>312.49</v>
      </c>
      <c r="E12646" s="139" t="s">
        <v>41378</v>
      </c>
      <c r="F12646" s="140">
        <v>499.99</v>
      </c>
      <c r="G12646" s="139"/>
      <c r="H12646" s="88" t="s">
        <v>40328</v>
      </c>
    </row>
    <row r="12647" spans="1:8">
      <c r="A12647" s="139" t="s">
        <v>284</v>
      </c>
      <c r="B12647" s="139" t="s">
        <v>25405</v>
      </c>
      <c r="C12647" s="139" t="s">
        <v>25406</v>
      </c>
      <c r="D12647" s="140">
        <v>299.99</v>
      </c>
      <c r="E12647" s="139" t="s">
        <v>41379</v>
      </c>
      <c r="F12647" s="140">
        <v>479.99</v>
      </c>
      <c r="G12647" s="139"/>
      <c r="H12647" s="88" t="s">
        <v>40328</v>
      </c>
    </row>
    <row r="12648" spans="1:8">
      <c r="A12648" s="139" t="s">
        <v>284</v>
      </c>
      <c r="B12648" s="139" t="s">
        <v>25407</v>
      </c>
      <c r="C12648" s="139" t="s">
        <v>25408</v>
      </c>
      <c r="D12648" s="140">
        <v>312.49</v>
      </c>
      <c r="E12648" s="139" t="s">
        <v>41380</v>
      </c>
      <c r="F12648" s="140">
        <v>499.99</v>
      </c>
      <c r="G12648" s="139"/>
      <c r="H12648" s="88" t="s">
        <v>40328</v>
      </c>
    </row>
    <row r="12649" spans="1:8">
      <c r="A12649" s="139" t="s">
        <v>284</v>
      </c>
      <c r="B12649" s="139" t="s">
        <v>25409</v>
      </c>
      <c r="C12649" s="139" t="s">
        <v>25410</v>
      </c>
      <c r="D12649" s="140">
        <v>312.49</v>
      </c>
      <c r="E12649" s="139" t="s">
        <v>41381</v>
      </c>
      <c r="F12649" s="140">
        <v>499.99</v>
      </c>
      <c r="G12649" s="139"/>
      <c r="H12649" s="88" t="s">
        <v>40328</v>
      </c>
    </row>
    <row r="12650" spans="1:8">
      <c r="A12650" s="139" t="s">
        <v>284</v>
      </c>
      <c r="B12650" s="139" t="s">
        <v>25411</v>
      </c>
      <c r="C12650" s="139" t="s">
        <v>25412</v>
      </c>
      <c r="D12650" s="140">
        <v>312.49</v>
      </c>
      <c r="E12650" s="139" t="s">
        <v>41382</v>
      </c>
      <c r="F12650" s="140">
        <v>499.99</v>
      </c>
      <c r="G12650" s="139"/>
      <c r="H12650" s="88" t="s">
        <v>40328</v>
      </c>
    </row>
    <row r="12651" spans="1:8">
      <c r="A12651" s="139" t="s">
        <v>284</v>
      </c>
      <c r="B12651" s="139" t="s">
        <v>25413</v>
      </c>
      <c r="C12651" s="139" t="s">
        <v>25414</v>
      </c>
      <c r="D12651" s="140">
        <v>293.74</v>
      </c>
      <c r="E12651" s="139" t="s">
        <v>41383</v>
      </c>
      <c r="F12651" s="140">
        <v>469.99</v>
      </c>
      <c r="G12651" s="139"/>
      <c r="H12651" s="88" t="s">
        <v>40328</v>
      </c>
    </row>
    <row r="12652" spans="1:8">
      <c r="A12652" s="139" t="s">
        <v>284</v>
      </c>
      <c r="B12652" s="139" t="s">
        <v>25415</v>
      </c>
      <c r="C12652" s="139" t="s">
        <v>25416</v>
      </c>
      <c r="D12652" s="140">
        <v>312.49</v>
      </c>
      <c r="E12652" s="139" t="s">
        <v>41384</v>
      </c>
      <c r="F12652" s="140">
        <v>499.99</v>
      </c>
      <c r="G12652" s="139"/>
      <c r="H12652" s="88" t="s">
        <v>40328</v>
      </c>
    </row>
    <row r="12653" spans="1:8">
      <c r="A12653" s="139" t="s">
        <v>284</v>
      </c>
      <c r="B12653" s="139" t="s">
        <v>25417</v>
      </c>
      <c r="C12653" s="139" t="s">
        <v>25418</v>
      </c>
      <c r="D12653" s="140">
        <v>312.49</v>
      </c>
      <c r="E12653" s="139" t="s">
        <v>41385</v>
      </c>
      <c r="F12653" s="140">
        <v>499.99</v>
      </c>
      <c r="G12653" s="139"/>
      <c r="H12653" s="88" t="s">
        <v>40328</v>
      </c>
    </row>
    <row r="12654" spans="1:8">
      <c r="A12654" s="139" t="s">
        <v>284</v>
      </c>
      <c r="B12654" s="139" t="s">
        <v>25419</v>
      </c>
      <c r="C12654" s="139" t="s">
        <v>25420</v>
      </c>
      <c r="D12654" s="140">
        <v>299.99</v>
      </c>
      <c r="E12654" s="139" t="s">
        <v>41386</v>
      </c>
      <c r="F12654" s="140">
        <v>479.99</v>
      </c>
      <c r="G12654" s="139"/>
      <c r="H12654" s="88" t="s">
        <v>40328</v>
      </c>
    </row>
    <row r="12655" spans="1:8">
      <c r="A12655" s="139" t="s">
        <v>284</v>
      </c>
      <c r="B12655" s="139" t="s">
        <v>25421</v>
      </c>
      <c r="C12655" s="139" t="s">
        <v>25422</v>
      </c>
      <c r="D12655" s="140">
        <v>312.49</v>
      </c>
      <c r="E12655" s="139" t="s">
        <v>41387</v>
      </c>
      <c r="F12655" s="140">
        <v>499.99</v>
      </c>
      <c r="G12655" s="139"/>
      <c r="H12655" s="88" t="s">
        <v>40328</v>
      </c>
    </row>
    <row r="12656" spans="1:8">
      <c r="A12656" s="139" t="s">
        <v>284</v>
      </c>
      <c r="B12656" s="139" t="s">
        <v>25423</v>
      </c>
      <c r="C12656" s="139" t="s">
        <v>25424</v>
      </c>
      <c r="D12656" s="140">
        <v>312.49</v>
      </c>
      <c r="E12656" s="139" t="s">
        <v>41388</v>
      </c>
      <c r="F12656" s="140">
        <v>499.99</v>
      </c>
      <c r="G12656" s="139"/>
      <c r="H12656" s="88" t="s">
        <v>40328</v>
      </c>
    </row>
    <row r="12657" spans="1:8">
      <c r="A12657" s="139" t="s">
        <v>284</v>
      </c>
      <c r="B12657" s="139" t="s">
        <v>25425</v>
      </c>
      <c r="C12657" s="139" t="s">
        <v>25426</v>
      </c>
      <c r="D12657" s="140">
        <v>312.49</v>
      </c>
      <c r="E12657" s="139" t="s">
        <v>41389</v>
      </c>
      <c r="F12657" s="140">
        <v>499.99</v>
      </c>
      <c r="G12657" s="139"/>
      <c r="H12657" s="88" t="s">
        <v>40328</v>
      </c>
    </row>
    <row r="12658" spans="1:8">
      <c r="A12658" s="139" t="s">
        <v>284</v>
      </c>
      <c r="B12658" s="139" t="s">
        <v>25427</v>
      </c>
      <c r="C12658" s="139" t="s">
        <v>25428</v>
      </c>
      <c r="D12658" s="140">
        <v>293.74</v>
      </c>
      <c r="E12658" s="139" t="s">
        <v>41390</v>
      </c>
      <c r="F12658" s="140">
        <v>469.99</v>
      </c>
      <c r="G12658" s="139"/>
      <c r="H12658" s="88" t="s">
        <v>40328</v>
      </c>
    </row>
    <row r="12659" spans="1:8">
      <c r="A12659" s="139" t="s">
        <v>284</v>
      </c>
      <c r="B12659" s="139" t="s">
        <v>25429</v>
      </c>
      <c r="C12659" s="139" t="s">
        <v>25430</v>
      </c>
      <c r="D12659" s="140">
        <v>312.49</v>
      </c>
      <c r="E12659" s="139" t="s">
        <v>41391</v>
      </c>
      <c r="F12659" s="140">
        <v>499.99</v>
      </c>
      <c r="G12659" s="139"/>
      <c r="H12659" s="88" t="s">
        <v>40328</v>
      </c>
    </row>
    <row r="12660" spans="1:8">
      <c r="A12660" s="139" t="s">
        <v>284</v>
      </c>
      <c r="B12660" s="139" t="s">
        <v>25431</v>
      </c>
      <c r="C12660" s="139" t="s">
        <v>25432</v>
      </c>
      <c r="D12660" s="140">
        <v>312.49</v>
      </c>
      <c r="E12660" s="139" t="s">
        <v>41392</v>
      </c>
      <c r="F12660" s="140">
        <v>499.99</v>
      </c>
      <c r="G12660" s="139"/>
      <c r="H12660" s="88" t="s">
        <v>40328</v>
      </c>
    </row>
    <row r="12661" spans="1:8">
      <c r="A12661" s="139" t="s">
        <v>284</v>
      </c>
      <c r="B12661" s="139" t="s">
        <v>25433</v>
      </c>
      <c r="C12661" s="139" t="s">
        <v>25434</v>
      </c>
      <c r="D12661" s="140">
        <v>299.99</v>
      </c>
      <c r="E12661" s="139" t="s">
        <v>41393</v>
      </c>
      <c r="F12661" s="140">
        <v>479.99</v>
      </c>
      <c r="G12661" s="139"/>
      <c r="H12661" s="88" t="s">
        <v>40328</v>
      </c>
    </row>
    <row r="12662" spans="1:8">
      <c r="A12662" s="139" t="s">
        <v>284</v>
      </c>
      <c r="B12662" s="139" t="s">
        <v>25435</v>
      </c>
      <c r="C12662" s="139" t="s">
        <v>25436</v>
      </c>
      <c r="D12662" s="140">
        <v>312.49</v>
      </c>
      <c r="E12662" s="139" t="s">
        <v>41394</v>
      </c>
      <c r="F12662" s="140">
        <v>499.99</v>
      </c>
      <c r="G12662" s="139"/>
      <c r="H12662" s="88" t="s">
        <v>40328</v>
      </c>
    </row>
    <row r="12663" spans="1:8">
      <c r="A12663" s="139" t="s">
        <v>284</v>
      </c>
      <c r="B12663" s="139" t="s">
        <v>25437</v>
      </c>
      <c r="C12663" s="139" t="s">
        <v>25438</v>
      </c>
      <c r="D12663" s="140">
        <v>312.49</v>
      </c>
      <c r="E12663" s="139" t="s">
        <v>41395</v>
      </c>
      <c r="F12663" s="140">
        <v>499.99</v>
      </c>
      <c r="G12663" s="139"/>
      <c r="H12663" s="88" t="s">
        <v>40328</v>
      </c>
    </row>
    <row r="12664" spans="1:8">
      <c r="A12664" s="139" t="s">
        <v>284</v>
      </c>
      <c r="B12664" s="139" t="s">
        <v>25439</v>
      </c>
      <c r="C12664" s="139" t="s">
        <v>25440</v>
      </c>
      <c r="D12664" s="140">
        <v>312.49</v>
      </c>
      <c r="E12664" s="139" t="s">
        <v>41396</v>
      </c>
      <c r="F12664" s="140">
        <v>499.99</v>
      </c>
      <c r="G12664" s="139"/>
      <c r="H12664" s="88" t="s">
        <v>40328</v>
      </c>
    </row>
    <row r="12665" spans="1:8">
      <c r="A12665" s="139" t="s">
        <v>284</v>
      </c>
      <c r="B12665" s="139" t="s">
        <v>25441</v>
      </c>
      <c r="C12665" s="139" t="s">
        <v>25442</v>
      </c>
      <c r="D12665" s="140">
        <v>293.74</v>
      </c>
      <c r="E12665" s="139" t="s">
        <v>41397</v>
      </c>
      <c r="F12665" s="140">
        <v>469.99</v>
      </c>
      <c r="G12665" s="139"/>
      <c r="H12665" s="88" t="s">
        <v>40328</v>
      </c>
    </row>
    <row r="12666" spans="1:8">
      <c r="A12666" s="139" t="s">
        <v>284</v>
      </c>
      <c r="B12666" s="139" t="s">
        <v>25443</v>
      </c>
      <c r="C12666" s="139" t="s">
        <v>25444</v>
      </c>
      <c r="D12666" s="140">
        <v>312.49</v>
      </c>
      <c r="E12666" s="139" t="s">
        <v>41398</v>
      </c>
      <c r="F12666" s="140">
        <v>499.99</v>
      </c>
      <c r="G12666" s="139"/>
      <c r="H12666" s="88" t="s">
        <v>40328</v>
      </c>
    </row>
    <row r="12667" spans="1:8">
      <c r="A12667" s="139" t="s">
        <v>284</v>
      </c>
      <c r="B12667" s="139" t="s">
        <v>25445</v>
      </c>
      <c r="C12667" s="139" t="s">
        <v>25446</v>
      </c>
      <c r="D12667" s="140">
        <v>312.49</v>
      </c>
      <c r="E12667" s="139" t="s">
        <v>41399</v>
      </c>
      <c r="F12667" s="140">
        <v>499.99</v>
      </c>
      <c r="G12667" s="139"/>
      <c r="H12667" s="88" t="s">
        <v>40328</v>
      </c>
    </row>
    <row r="12668" spans="1:8">
      <c r="A12668" s="139" t="s">
        <v>284</v>
      </c>
      <c r="B12668" s="139" t="s">
        <v>25447</v>
      </c>
      <c r="C12668" s="139" t="s">
        <v>25448</v>
      </c>
      <c r="D12668" s="140">
        <v>299.99</v>
      </c>
      <c r="E12668" s="139" t="s">
        <v>41400</v>
      </c>
      <c r="F12668" s="140">
        <v>479.99</v>
      </c>
      <c r="G12668" s="139"/>
      <c r="H12668" s="88" t="s">
        <v>40328</v>
      </c>
    </row>
    <row r="12669" spans="1:8">
      <c r="A12669" s="139" t="s">
        <v>284</v>
      </c>
      <c r="B12669" s="139" t="s">
        <v>25449</v>
      </c>
      <c r="C12669" s="139" t="s">
        <v>25450</v>
      </c>
      <c r="D12669" s="140">
        <v>312.49</v>
      </c>
      <c r="E12669" s="139" t="s">
        <v>41401</v>
      </c>
      <c r="F12669" s="140">
        <v>499.99</v>
      </c>
      <c r="G12669" s="139"/>
      <c r="H12669" s="88" t="s">
        <v>40328</v>
      </c>
    </row>
    <row r="12670" spans="1:8">
      <c r="A12670" s="139" t="s">
        <v>284</v>
      </c>
      <c r="B12670" s="139" t="s">
        <v>25451</v>
      </c>
      <c r="C12670" s="139" t="s">
        <v>25452</v>
      </c>
      <c r="D12670" s="140">
        <v>312.49</v>
      </c>
      <c r="E12670" s="139" t="s">
        <v>41402</v>
      </c>
      <c r="F12670" s="140">
        <v>499.99</v>
      </c>
      <c r="G12670" s="139"/>
      <c r="H12670" s="88" t="s">
        <v>40328</v>
      </c>
    </row>
    <row r="12671" spans="1:8">
      <c r="A12671" s="139" t="s">
        <v>284</v>
      </c>
      <c r="B12671" s="139" t="s">
        <v>25453</v>
      </c>
      <c r="C12671" s="139" t="s">
        <v>25454</v>
      </c>
      <c r="D12671" s="140">
        <v>312.49</v>
      </c>
      <c r="E12671" s="139" t="s">
        <v>41403</v>
      </c>
      <c r="F12671" s="140">
        <v>499.99</v>
      </c>
      <c r="G12671" s="139"/>
      <c r="H12671" s="88" t="s">
        <v>40328</v>
      </c>
    </row>
    <row r="12672" spans="1:8">
      <c r="A12672" s="139" t="s">
        <v>284</v>
      </c>
      <c r="B12672" s="139" t="s">
        <v>25455</v>
      </c>
      <c r="C12672" s="139" t="s">
        <v>25456</v>
      </c>
      <c r="D12672" s="140">
        <v>293.74</v>
      </c>
      <c r="E12672" s="139" t="s">
        <v>41404</v>
      </c>
      <c r="F12672" s="140">
        <v>469.99</v>
      </c>
      <c r="G12672" s="139"/>
      <c r="H12672" s="88" t="s">
        <v>40328</v>
      </c>
    </row>
    <row r="12673" spans="1:8">
      <c r="A12673" s="139" t="s">
        <v>284</v>
      </c>
      <c r="B12673" s="139" t="s">
        <v>25457</v>
      </c>
      <c r="C12673" s="139" t="s">
        <v>25458</v>
      </c>
      <c r="D12673" s="140">
        <v>312.49</v>
      </c>
      <c r="E12673" s="139" t="s">
        <v>41405</v>
      </c>
      <c r="F12673" s="140">
        <v>499.99</v>
      </c>
      <c r="G12673" s="139"/>
      <c r="H12673" s="88" t="s">
        <v>40328</v>
      </c>
    </row>
    <row r="12674" spans="1:8">
      <c r="A12674" s="139" t="s">
        <v>284</v>
      </c>
      <c r="B12674" s="139" t="s">
        <v>25459</v>
      </c>
      <c r="C12674" s="139" t="s">
        <v>25460</v>
      </c>
      <c r="D12674" s="140">
        <v>312.49</v>
      </c>
      <c r="E12674" s="139" t="s">
        <v>41406</v>
      </c>
      <c r="F12674" s="140">
        <v>499.99</v>
      </c>
      <c r="G12674" s="139"/>
      <c r="H12674" s="88" t="s">
        <v>40328</v>
      </c>
    </row>
    <row r="12675" spans="1:8">
      <c r="A12675" s="139" t="s">
        <v>284</v>
      </c>
      <c r="B12675" s="139" t="s">
        <v>25461</v>
      </c>
      <c r="C12675" s="139" t="s">
        <v>25462</v>
      </c>
      <c r="D12675" s="140">
        <v>299.99</v>
      </c>
      <c r="E12675" s="139" t="s">
        <v>41407</v>
      </c>
      <c r="F12675" s="140">
        <v>479.99</v>
      </c>
      <c r="G12675" s="139"/>
      <c r="H12675" s="88" t="s">
        <v>40328</v>
      </c>
    </row>
    <row r="12676" spans="1:8">
      <c r="A12676" s="139" t="s">
        <v>284</v>
      </c>
      <c r="B12676" s="139" t="s">
        <v>25463</v>
      </c>
      <c r="C12676" s="139" t="s">
        <v>25464</v>
      </c>
      <c r="D12676" s="140">
        <v>312.49</v>
      </c>
      <c r="E12676" s="139" t="s">
        <v>41408</v>
      </c>
      <c r="F12676" s="140">
        <v>499.99</v>
      </c>
      <c r="G12676" s="139"/>
      <c r="H12676" s="88" t="s">
        <v>40328</v>
      </c>
    </row>
    <row r="12677" spans="1:8">
      <c r="A12677" s="139" t="s">
        <v>284</v>
      </c>
      <c r="B12677" s="139" t="s">
        <v>25465</v>
      </c>
      <c r="C12677" s="139" t="s">
        <v>25466</v>
      </c>
      <c r="D12677" s="140">
        <v>312.49</v>
      </c>
      <c r="E12677" s="139" t="s">
        <v>41409</v>
      </c>
      <c r="F12677" s="140">
        <v>499.99</v>
      </c>
      <c r="G12677" s="139"/>
      <c r="H12677" s="88" t="s">
        <v>40328</v>
      </c>
    </row>
    <row r="12678" spans="1:8">
      <c r="A12678" s="139" t="s">
        <v>284</v>
      </c>
      <c r="B12678" s="139" t="s">
        <v>25467</v>
      </c>
      <c r="C12678" s="139" t="s">
        <v>25468</v>
      </c>
      <c r="D12678" s="140">
        <v>312.49</v>
      </c>
      <c r="E12678" s="139" t="s">
        <v>41410</v>
      </c>
      <c r="F12678" s="140">
        <v>499.99</v>
      </c>
      <c r="G12678" s="139"/>
      <c r="H12678" s="88" t="s">
        <v>40328</v>
      </c>
    </row>
    <row r="12679" spans="1:8">
      <c r="A12679" s="139" t="s">
        <v>284</v>
      </c>
      <c r="B12679" s="139" t="s">
        <v>25469</v>
      </c>
      <c r="C12679" s="139" t="s">
        <v>25470</v>
      </c>
      <c r="D12679" s="140">
        <v>293.74</v>
      </c>
      <c r="E12679" s="139" t="s">
        <v>41411</v>
      </c>
      <c r="F12679" s="140">
        <v>469.99</v>
      </c>
      <c r="G12679" s="139"/>
      <c r="H12679" s="88" t="s">
        <v>40328</v>
      </c>
    </row>
    <row r="12680" spans="1:8">
      <c r="A12680" s="139" t="s">
        <v>284</v>
      </c>
      <c r="B12680" s="139" t="s">
        <v>25471</v>
      </c>
      <c r="C12680" s="139" t="s">
        <v>25472</v>
      </c>
      <c r="D12680" s="140">
        <v>312.49</v>
      </c>
      <c r="E12680" s="139" t="s">
        <v>41412</v>
      </c>
      <c r="F12680" s="140">
        <v>499.99</v>
      </c>
      <c r="G12680" s="139"/>
      <c r="H12680" s="88" t="s">
        <v>40328</v>
      </c>
    </row>
    <row r="12681" spans="1:8">
      <c r="A12681" s="139" t="s">
        <v>284</v>
      </c>
      <c r="B12681" s="139" t="s">
        <v>25473</v>
      </c>
      <c r="C12681" s="139" t="s">
        <v>25474</v>
      </c>
      <c r="D12681" s="140">
        <v>312.49</v>
      </c>
      <c r="E12681" s="139" t="s">
        <v>41413</v>
      </c>
      <c r="F12681" s="140">
        <v>499.99</v>
      </c>
      <c r="G12681" s="139"/>
      <c r="H12681" s="88" t="s">
        <v>40328</v>
      </c>
    </row>
    <row r="12682" spans="1:8">
      <c r="A12682" s="139" t="s">
        <v>284</v>
      </c>
      <c r="B12682" s="139" t="s">
        <v>25475</v>
      </c>
      <c r="C12682" s="139" t="s">
        <v>25476</v>
      </c>
      <c r="D12682" s="140">
        <v>299.99</v>
      </c>
      <c r="E12682" s="139" t="s">
        <v>41414</v>
      </c>
      <c r="F12682" s="140">
        <v>479.99</v>
      </c>
      <c r="G12682" s="139"/>
      <c r="H12682" s="88" t="s">
        <v>40328</v>
      </c>
    </row>
    <row r="12683" spans="1:8">
      <c r="A12683" s="139" t="s">
        <v>284</v>
      </c>
      <c r="B12683" s="139" t="s">
        <v>25477</v>
      </c>
      <c r="C12683" s="139" t="s">
        <v>25478</v>
      </c>
      <c r="D12683" s="140">
        <v>312.49</v>
      </c>
      <c r="E12683" s="139" t="s">
        <v>41415</v>
      </c>
      <c r="F12683" s="140">
        <v>499.99</v>
      </c>
      <c r="G12683" s="139"/>
      <c r="H12683" s="88" t="s">
        <v>40328</v>
      </c>
    </row>
    <row r="12684" spans="1:8">
      <c r="A12684" s="139" t="s">
        <v>284</v>
      </c>
      <c r="B12684" s="139" t="s">
        <v>25479</v>
      </c>
      <c r="C12684" s="139" t="s">
        <v>25480</v>
      </c>
      <c r="D12684" s="140">
        <v>312.49</v>
      </c>
      <c r="E12684" s="139" t="s">
        <v>41416</v>
      </c>
      <c r="F12684" s="140">
        <v>499.99</v>
      </c>
      <c r="G12684" s="139"/>
      <c r="H12684" s="88" t="s">
        <v>40328</v>
      </c>
    </row>
    <row r="12685" spans="1:8">
      <c r="A12685" s="139" t="s">
        <v>284</v>
      </c>
      <c r="B12685" s="139" t="s">
        <v>25481</v>
      </c>
      <c r="C12685" s="139" t="s">
        <v>25482</v>
      </c>
      <c r="D12685" s="140">
        <v>312.49</v>
      </c>
      <c r="E12685" s="139" t="s">
        <v>41417</v>
      </c>
      <c r="F12685" s="140">
        <v>499.99</v>
      </c>
      <c r="G12685" s="139"/>
      <c r="H12685" s="88" t="s">
        <v>40328</v>
      </c>
    </row>
    <row r="12686" spans="1:8">
      <c r="A12686" s="139" t="s">
        <v>284</v>
      </c>
      <c r="B12686" s="139" t="s">
        <v>25483</v>
      </c>
      <c r="C12686" s="139" t="s">
        <v>25484</v>
      </c>
      <c r="D12686" s="140">
        <v>293.74</v>
      </c>
      <c r="E12686" s="139" t="s">
        <v>41418</v>
      </c>
      <c r="F12686" s="140">
        <v>469.99</v>
      </c>
      <c r="G12686" s="139"/>
      <c r="H12686" s="88" t="s">
        <v>40328</v>
      </c>
    </row>
    <row r="12687" spans="1:8">
      <c r="A12687" s="139" t="s">
        <v>284</v>
      </c>
      <c r="B12687" s="139" t="s">
        <v>25485</v>
      </c>
      <c r="C12687" s="139" t="s">
        <v>25486</v>
      </c>
      <c r="D12687" s="140">
        <v>312.49</v>
      </c>
      <c r="E12687" s="139" t="s">
        <v>41419</v>
      </c>
      <c r="F12687" s="140">
        <v>499.99</v>
      </c>
      <c r="G12687" s="139"/>
      <c r="H12687" s="88" t="s">
        <v>40328</v>
      </c>
    </row>
    <row r="12688" spans="1:8">
      <c r="A12688" s="139" t="s">
        <v>284</v>
      </c>
      <c r="B12688" s="139" t="s">
        <v>25487</v>
      </c>
      <c r="C12688" s="139" t="s">
        <v>25488</v>
      </c>
      <c r="D12688" s="140">
        <v>312.49</v>
      </c>
      <c r="E12688" s="139" t="s">
        <v>41420</v>
      </c>
      <c r="F12688" s="140">
        <v>499.99</v>
      </c>
      <c r="G12688" s="139"/>
      <c r="H12688" s="88" t="s">
        <v>40328</v>
      </c>
    </row>
    <row r="12689" spans="1:8">
      <c r="A12689" s="139" t="s">
        <v>284</v>
      </c>
      <c r="B12689" s="139" t="s">
        <v>25489</v>
      </c>
      <c r="C12689" s="139" t="s">
        <v>25490</v>
      </c>
      <c r="D12689" s="140">
        <v>299.99</v>
      </c>
      <c r="E12689" s="139" t="s">
        <v>41421</v>
      </c>
      <c r="F12689" s="140">
        <v>479.99</v>
      </c>
      <c r="G12689" s="139"/>
      <c r="H12689" s="88" t="s">
        <v>40328</v>
      </c>
    </row>
    <row r="12690" spans="1:8">
      <c r="A12690" s="139" t="s">
        <v>284</v>
      </c>
      <c r="B12690" s="139" t="s">
        <v>25491</v>
      </c>
      <c r="C12690" s="139" t="s">
        <v>25492</v>
      </c>
      <c r="D12690" s="140">
        <v>312.49</v>
      </c>
      <c r="E12690" s="139" t="s">
        <v>41422</v>
      </c>
      <c r="F12690" s="140">
        <v>499.99</v>
      </c>
      <c r="G12690" s="139"/>
      <c r="H12690" s="88" t="s">
        <v>40328</v>
      </c>
    </row>
    <row r="12691" spans="1:8">
      <c r="A12691" s="139" t="s">
        <v>284</v>
      </c>
      <c r="B12691" s="139" t="s">
        <v>25493</v>
      </c>
      <c r="C12691" s="139" t="s">
        <v>25494</v>
      </c>
      <c r="D12691" s="140">
        <v>312.49</v>
      </c>
      <c r="E12691" s="139" t="s">
        <v>41423</v>
      </c>
      <c r="F12691" s="140">
        <v>499.99</v>
      </c>
      <c r="G12691" s="139"/>
      <c r="H12691" s="88" t="s">
        <v>40328</v>
      </c>
    </row>
    <row r="12692" spans="1:8">
      <c r="A12692" s="139" t="s">
        <v>284</v>
      </c>
      <c r="B12692" s="139" t="s">
        <v>25495</v>
      </c>
      <c r="C12692" s="139" t="s">
        <v>25496</v>
      </c>
      <c r="D12692" s="140">
        <v>312.49</v>
      </c>
      <c r="E12692" s="139" t="s">
        <v>41424</v>
      </c>
      <c r="F12692" s="140">
        <v>499.99</v>
      </c>
      <c r="G12692" s="139"/>
      <c r="H12692" s="88" t="s">
        <v>40328</v>
      </c>
    </row>
    <row r="12693" spans="1:8">
      <c r="A12693" s="139" t="s">
        <v>284</v>
      </c>
      <c r="B12693" s="139" t="s">
        <v>25497</v>
      </c>
      <c r="C12693" s="139" t="s">
        <v>25498</v>
      </c>
      <c r="D12693" s="140">
        <v>293.74</v>
      </c>
      <c r="E12693" s="139" t="s">
        <v>41425</v>
      </c>
      <c r="F12693" s="140">
        <v>469.99</v>
      </c>
      <c r="G12693" s="139"/>
      <c r="H12693" s="88" t="s">
        <v>40328</v>
      </c>
    </row>
    <row r="12694" spans="1:8">
      <c r="A12694" s="139" t="s">
        <v>284</v>
      </c>
      <c r="B12694" s="139" t="s">
        <v>25499</v>
      </c>
      <c r="C12694" s="139" t="s">
        <v>25500</v>
      </c>
      <c r="D12694" s="140">
        <v>312.49</v>
      </c>
      <c r="E12694" s="139" t="s">
        <v>41426</v>
      </c>
      <c r="F12694" s="140">
        <v>499.99</v>
      </c>
      <c r="G12694" s="139"/>
      <c r="H12694" s="88" t="s">
        <v>40328</v>
      </c>
    </row>
    <row r="12695" spans="1:8">
      <c r="A12695" s="139" t="s">
        <v>284</v>
      </c>
      <c r="B12695" s="139" t="s">
        <v>25501</v>
      </c>
      <c r="C12695" s="139" t="s">
        <v>25502</v>
      </c>
      <c r="D12695" s="140">
        <v>312.49</v>
      </c>
      <c r="E12695" s="139" t="s">
        <v>41427</v>
      </c>
      <c r="F12695" s="140">
        <v>499.99</v>
      </c>
      <c r="G12695" s="139"/>
      <c r="H12695" s="88" t="s">
        <v>40328</v>
      </c>
    </row>
    <row r="12696" spans="1:8">
      <c r="A12696" s="139" t="s">
        <v>284</v>
      </c>
      <c r="B12696" s="139" t="s">
        <v>25503</v>
      </c>
      <c r="C12696" s="139" t="s">
        <v>25504</v>
      </c>
      <c r="D12696" s="140">
        <v>299.99</v>
      </c>
      <c r="E12696" s="139" t="s">
        <v>41428</v>
      </c>
      <c r="F12696" s="140">
        <v>479.99</v>
      </c>
      <c r="G12696" s="139"/>
      <c r="H12696" s="88" t="s">
        <v>40328</v>
      </c>
    </row>
    <row r="12697" spans="1:8">
      <c r="A12697" s="139" t="s">
        <v>284</v>
      </c>
      <c r="B12697" s="139" t="s">
        <v>25505</v>
      </c>
      <c r="C12697" s="139" t="s">
        <v>25506</v>
      </c>
      <c r="D12697" s="140">
        <v>312.49</v>
      </c>
      <c r="E12697" s="139" t="s">
        <v>41429</v>
      </c>
      <c r="F12697" s="140">
        <v>499.99</v>
      </c>
      <c r="G12697" s="139"/>
      <c r="H12697" s="88" t="s">
        <v>40328</v>
      </c>
    </row>
    <row r="12698" spans="1:8">
      <c r="A12698" s="139" t="s">
        <v>284</v>
      </c>
      <c r="B12698" s="139" t="s">
        <v>25507</v>
      </c>
      <c r="C12698" s="139" t="s">
        <v>25508</v>
      </c>
      <c r="D12698" s="140">
        <v>312.49</v>
      </c>
      <c r="E12698" s="139" t="s">
        <v>41430</v>
      </c>
      <c r="F12698" s="140">
        <v>499.99</v>
      </c>
      <c r="G12698" s="139"/>
      <c r="H12698" s="88" t="s">
        <v>40328</v>
      </c>
    </row>
    <row r="12699" spans="1:8">
      <c r="A12699" s="139" t="s">
        <v>284</v>
      </c>
      <c r="B12699" s="139" t="s">
        <v>25509</v>
      </c>
      <c r="C12699" s="139" t="s">
        <v>25510</v>
      </c>
      <c r="D12699" s="140">
        <v>312.49</v>
      </c>
      <c r="E12699" s="139" t="s">
        <v>41431</v>
      </c>
      <c r="F12699" s="140">
        <v>499.99</v>
      </c>
      <c r="G12699" s="139"/>
      <c r="H12699" s="88" t="s">
        <v>40328</v>
      </c>
    </row>
    <row r="12700" spans="1:8">
      <c r="A12700" s="139" t="s">
        <v>284</v>
      </c>
      <c r="B12700" s="139" t="s">
        <v>25511</v>
      </c>
      <c r="C12700" s="139" t="s">
        <v>25512</v>
      </c>
      <c r="D12700" s="140">
        <v>293.74</v>
      </c>
      <c r="E12700" s="139" t="s">
        <v>41432</v>
      </c>
      <c r="F12700" s="140">
        <v>469.99</v>
      </c>
      <c r="G12700" s="139"/>
      <c r="H12700" s="88" t="s">
        <v>40328</v>
      </c>
    </row>
    <row r="12701" spans="1:8">
      <c r="A12701" s="139" t="s">
        <v>284</v>
      </c>
      <c r="B12701" s="139" t="s">
        <v>25513</v>
      </c>
      <c r="C12701" s="139" t="s">
        <v>25514</v>
      </c>
      <c r="D12701" s="140">
        <v>312.49</v>
      </c>
      <c r="E12701" s="139" t="s">
        <v>41433</v>
      </c>
      <c r="F12701" s="140">
        <v>499.99</v>
      </c>
      <c r="G12701" s="139"/>
      <c r="H12701" s="88" t="s">
        <v>40328</v>
      </c>
    </row>
    <row r="12702" spans="1:8">
      <c r="A12702" s="139" t="s">
        <v>284</v>
      </c>
      <c r="B12702" s="139" t="s">
        <v>25515</v>
      </c>
      <c r="C12702" s="139" t="s">
        <v>25516</v>
      </c>
      <c r="D12702" s="140">
        <v>312.49</v>
      </c>
      <c r="E12702" s="139" t="s">
        <v>41434</v>
      </c>
      <c r="F12702" s="140">
        <v>499.99</v>
      </c>
      <c r="G12702" s="139"/>
      <c r="H12702" s="88" t="s">
        <v>40328</v>
      </c>
    </row>
    <row r="12703" spans="1:8">
      <c r="A12703" s="139" t="s">
        <v>284</v>
      </c>
      <c r="B12703" s="139" t="s">
        <v>25517</v>
      </c>
      <c r="C12703" s="139" t="s">
        <v>25518</v>
      </c>
      <c r="D12703" s="140">
        <v>299.99</v>
      </c>
      <c r="E12703" s="139" t="s">
        <v>41435</v>
      </c>
      <c r="F12703" s="140">
        <v>479.99</v>
      </c>
      <c r="G12703" s="139"/>
      <c r="H12703" s="88" t="s">
        <v>40328</v>
      </c>
    </row>
    <row r="12704" spans="1:8">
      <c r="A12704" s="139" t="s">
        <v>284</v>
      </c>
      <c r="B12704" s="139" t="s">
        <v>25519</v>
      </c>
      <c r="C12704" s="139" t="s">
        <v>25520</v>
      </c>
      <c r="D12704" s="140">
        <v>312.49</v>
      </c>
      <c r="E12704" s="139" t="s">
        <v>41436</v>
      </c>
      <c r="F12704" s="140">
        <v>499.99</v>
      </c>
      <c r="G12704" s="139"/>
      <c r="H12704" s="88" t="s">
        <v>40328</v>
      </c>
    </row>
    <row r="12705" spans="1:8">
      <c r="A12705" s="139" t="s">
        <v>284</v>
      </c>
      <c r="B12705" s="139" t="s">
        <v>25521</v>
      </c>
      <c r="C12705" s="139" t="s">
        <v>25522</v>
      </c>
      <c r="D12705" s="140">
        <v>312.49</v>
      </c>
      <c r="E12705" s="139" t="s">
        <v>41437</v>
      </c>
      <c r="F12705" s="140">
        <v>499.99</v>
      </c>
      <c r="G12705" s="139"/>
      <c r="H12705" s="88" t="s">
        <v>40328</v>
      </c>
    </row>
    <row r="12706" spans="1:8">
      <c r="A12706" s="139" t="s">
        <v>284</v>
      </c>
      <c r="B12706" s="139" t="s">
        <v>25523</v>
      </c>
      <c r="C12706" s="139" t="s">
        <v>25524</v>
      </c>
      <c r="D12706" s="140">
        <v>312.49</v>
      </c>
      <c r="E12706" s="139" t="s">
        <v>41438</v>
      </c>
      <c r="F12706" s="140">
        <v>499.99</v>
      </c>
      <c r="G12706" s="139"/>
      <c r="H12706" s="88" t="s">
        <v>40328</v>
      </c>
    </row>
    <row r="12707" spans="1:8">
      <c r="A12707" s="139" t="s">
        <v>284</v>
      </c>
      <c r="B12707" s="139" t="s">
        <v>25525</v>
      </c>
      <c r="C12707" s="139" t="s">
        <v>25526</v>
      </c>
      <c r="D12707" s="140">
        <v>293.74</v>
      </c>
      <c r="E12707" s="139" t="s">
        <v>41439</v>
      </c>
      <c r="F12707" s="140">
        <v>469.99</v>
      </c>
      <c r="G12707" s="139"/>
      <c r="H12707" s="88" t="s">
        <v>40328</v>
      </c>
    </row>
    <row r="12708" spans="1:8">
      <c r="A12708" s="139" t="s">
        <v>284</v>
      </c>
      <c r="B12708" s="139" t="s">
        <v>25527</v>
      </c>
      <c r="C12708" s="139" t="s">
        <v>25528</v>
      </c>
      <c r="D12708" s="140">
        <v>312.49</v>
      </c>
      <c r="E12708" s="139" t="s">
        <v>41440</v>
      </c>
      <c r="F12708" s="140">
        <v>499.99</v>
      </c>
      <c r="G12708" s="139"/>
      <c r="H12708" s="88" t="s">
        <v>40328</v>
      </c>
    </row>
    <row r="12709" spans="1:8">
      <c r="A12709" s="139" t="s">
        <v>284</v>
      </c>
      <c r="B12709" s="139" t="s">
        <v>25529</v>
      </c>
      <c r="C12709" s="139" t="s">
        <v>25530</v>
      </c>
      <c r="D12709" s="140">
        <v>312.49</v>
      </c>
      <c r="E12709" s="139" t="s">
        <v>41441</v>
      </c>
      <c r="F12709" s="140">
        <v>499.99</v>
      </c>
      <c r="G12709" s="139"/>
      <c r="H12709" s="88" t="s">
        <v>40328</v>
      </c>
    </row>
    <row r="12710" spans="1:8">
      <c r="A12710" s="139" t="s">
        <v>284</v>
      </c>
      <c r="B12710" s="139" t="s">
        <v>25531</v>
      </c>
      <c r="C12710" s="139" t="s">
        <v>25532</v>
      </c>
      <c r="D12710" s="140">
        <v>112.49</v>
      </c>
      <c r="E12710" s="139" t="s">
        <v>41442</v>
      </c>
      <c r="F12710" s="140">
        <v>179.99</v>
      </c>
      <c r="G12710" s="139"/>
      <c r="H12710" s="88" t="s">
        <v>40328</v>
      </c>
    </row>
    <row r="12711" spans="1:8">
      <c r="A12711" s="139" t="s">
        <v>284</v>
      </c>
      <c r="B12711" s="139" t="s">
        <v>25533</v>
      </c>
      <c r="C12711" s="139" t="s">
        <v>25534</v>
      </c>
      <c r="D12711" s="140">
        <v>131.24</v>
      </c>
      <c r="E12711" s="139" t="s">
        <v>41443</v>
      </c>
      <c r="F12711" s="140">
        <v>209.99</v>
      </c>
      <c r="G12711" s="139"/>
      <c r="H12711" s="88" t="s">
        <v>40328</v>
      </c>
    </row>
    <row r="12712" spans="1:8">
      <c r="A12712" s="139" t="s">
        <v>284</v>
      </c>
      <c r="B12712" s="139" t="s">
        <v>25535</v>
      </c>
      <c r="C12712" s="139" t="s">
        <v>25536</v>
      </c>
      <c r="D12712" s="140">
        <v>131.24</v>
      </c>
      <c r="E12712" s="139" t="s">
        <v>41444</v>
      </c>
      <c r="F12712" s="140">
        <v>209.99</v>
      </c>
      <c r="G12712" s="139"/>
      <c r="H12712" s="88" t="s">
        <v>40328</v>
      </c>
    </row>
    <row r="12713" spans="1:8">
      <c r="A12713" s="139" t="s">
        <v>284</v>
      </c>
      <c r="B12713" s="139" t="s">
        <v>25537</v>
      </c>
      <c r="C12713" s="139" t="s">
        <v>25538</v>
      </c>
      <c r="D12713" s="140">
        <v>131.24</v>
      </c>
      <c r="E12713" s="139" t="s">
        <v>41445</v>
      </c>
      <c r="F12713" s="140">
        <v>209.99</v>
      </c>
      <c r="G12713" s="139"/>
      <c r="H12713" s="88" t="s">
        <v>40328</v>
      </c>
    </row>
    <row r="12714" spans="1:8">
      <c r="A12714" s="139" t="s">
        <v>284</v>
      </c>
      <c r="B12714" s="139" t="s">
        <v>25539</v>
      </c>
      <c r="C12714" s="139" t="s">
        <v>25540</v>
      </c>
      <c r="D12714" s="140">
        <v>99.99</v>
      </c>
      <c r="E12714" s="139" t="s">
        <v>41446</v>
      </c>
      <c r="F12714" s="140">
        <v>159.99</v>
      </c>
      <c r="G12714" s="139"/>
      <c r="H12714" s="88" t="s">
        <v>40328</v>
      </c>
    </row>
    <row r="12715" spans="1:8">
      <c r="A12715" s="139" t="s">
        <v>284</v>
      </c>
      <c r="B12715" s="139" t="s">
        <v>25541</v>
      </c>
      <c r="C12715" s="139" t="s">
        <v>25542</v>
      </c>
      <c r="D12715" s="140">
        <v>131.24</v>
      </c>
      <c r="E12715" s="139" t="s">
        <v>41447</v>
      </c>
      <c r="F12715" s="140">
        <v>209.99</v>
      </c>
      <c r="G12715" s="139"/>
      <c r="H12715" s="88" t="s">
        <v>40328</v>
      </c>
    </row>
    <row r="12716" spans="1:8">
      <c r="A12716" s="139" t="s">
        <v>284</v>
      </c>
      <c r="B12716" s="139" t="s">
        <v>25543</v>
      </c>
      <c r="C12716" s="139" t="s">
        <v>25544</v>
      </c>
      <c r="D12716" s="140">
        <v>131.24</v>
      </c>
      <c r="E12716" s="139" t="s">
        <v>41448</v>
      </c>
      <c r="F12716" s="140">
        <v>209.99</v>
      </c>
      <c r="G12716" s="139"/>
      <c r="H12716" s="88" t="s">
        <v>40328</v>
      </c>
    </row>
    <row r="12717" spans="1:8">
      <c r="A12717" s="139" t="s">
        <v>284</v>
      </c>
      <c r="B12717" s="139" t="s">
        <v>25545</v>
      </c>
      <c r="C12717" s="139" t="s">
        <v>25546</v>
      </c>
      <c r="D12717" s="140">
        <v>112.49</v>
      </c>
      <c r="E12717" s="139" t="s">
        <v>41449</v>
      </c>
      <c r="F12717" s="140">
        <v>179.99</v>
      </c>
      <c r="G12717" s="139"/>
      <c r="H12717" s="88" t="s">
        <v>40328</v>
      </c>
    </row>
    <row r="12718" spans="1:8">
      <c r="A12718" s="139" t="s">
        <v>284</v>
      </c>
      <c r="B12718" s="139" t="s">
        <v>25547</v>
      </c>
      <c r="C12718" s="139" t="s">
        <v>25548</v>
      </c>
      <c r="D12718" s="140">
        <v>131.24</v>
      </c>
      <c r="E12718" s="139" t="s">
        <v>41450</v>
      </c>
      <c r="F12718" s="140">
        <v>209.99</v>
      </c>
      <c r="G12718" s="139"/>
      <c r="H12718" s="88" t="s">
        <v>40328</v>
      </c>
    </row>
    <row r="12719" spans="1:8">
      <c r="A12719" s="139" t="s">
        <v>284</v>
      </c>
      <c r="B12719" s="139" t="s">
        <v>25549</v>
      </c>
      <c r="C12719" s="139" t="s">
        <v>25550</v>
      </c>
      <c r="D12719" s="140">
        <v>131.24</v>
      </c>
      <c r="E12719" s="139" t="s">
        <v>41451</v>
      </c>
      <c r="F12719" s="140">
        <v>209.99</v>
      </c>
      <c r="G12719" s="139"/>
      <c r="H12719" s="88" t="s">
        <v>40328</v>
      </c>
    </row>
    <row r="12720" spans="1:8">
      <c r="A12720" s="139" t="s">
        <v>284</v>
      </c>
      <c r="B12720" s="139" t="s">
        <v>25551</v>
      </c>
      <c r="C12720" s="139" t="s">
        <v>25552</v>
      </c>
      <c r="D12720" s="140">
        <v>131.24</v>
      </c>
      <c r="E12720" s="139" t="s">
        <v>41452</v>
      </c>
      <c r="F12720" s="140">
        <v>209.99</v>
      </c>
      <c r="G12720" s="139"/>
      <c r="H12720" s="88" t="s">
        <v>40328</v>
      </c>
    </row>
    <row r="12721" spans="1:8">
      <c r="A12721" s="139" t="s">
        <v>284</v>
      </c>
      <c r="B12721" s="139" t="s">
        <v>25553</v>
      </c>
      <c r="C12721" s="139" t="s">
        <v>25554</v>
      </c>
      <c r="D12721" s="140">
        <v>99.99</v>
      </c>
      <c r="E12721" s="139" t="s">
        <v>41453</v>
      </c>
      <c r="F12721" s="140">
        <v>159.99</v>
      </c>
      <c r="G12721" s="139"/>
      <c r="H12721" s="88" t="s">
        <v>40328</v>
      </c>
    </row>
    <row r="12722" spans="1:8">
      <c r="A12722" s="139" t="s">
        <v>284</v>
      </c>
      <c r="B12722" s="139" t="s">
        <v>25555</v>
      </c>
      <c r="C12722" s="139" t="s">
        <v>25556</v>
      </c>
      <c r="D12722" s="140">
        <v>131.24</v>
      </c>
      <c r="E12722" s="139" t="s">
        <v>41454</v>
      </c>
      <c r="F12722" s="140">
        <v>209.99</v>
      </c>
      <c r="G12722" s="139"/>
      <c r="H12722" s="88" t="s">
        <v>40328</v>
      </c>
    </row>
    <row r="12723" spans="1:8">
      <c r="A12723" s="139" t="s">
        <v>284</v>
      </c>
      <c r="B12723" s="139" t="s">
        <v>25557</v>
      </c>
      <c r="C12723" s="139" t="s">
        <v>25558</v>
      </c>
      <c r="D12723" s="140">
        <v>131.24</v>
      </c>
      <c r="E12723" s="139" t="s">
        <v>41455</v>
      </c>
      <c r="F12723" s="140">
        <v>209.99</v>
      </c>
      <c r="G12723" s="139"/>
      <c r="H12723" s="88" t="s">
        <v>40328</v>
      </c>
    </row>
    <row r="12724" spans="1:8">
      <c r="A12724" s="139" t="s">
        <v>284</v>
      </c>
      <c r="B12724" s="139" t="s">
        <v>25559</v>
      </c>
      <c r="C12724" s="139" t="s">
        <v>25560</v>
      </c>
      <c r="D12724" s="140">
        <v>112.49</v>
      </c>
      <c r="E12724" s="139" t="s">
        <v>41456</v>
      </c>
      <c r="F12724" s="140">
        <v>179.99</v>
      </c>
      <c r="G12724" s="139"/>
      <c r="H12724" s="88" t="s">
        <v>40328</v>
      </c>
    </row>
    <row r="12725" spans="1:8">
      <c r="A12725" s="139" t="s">
        <v>284</v>
      </c>
      <c r="B12725" s="139" t="s">
        <v>25561</v>
      </c>
      <c r="C12725" s="139" t="s">
        <v>25562</v>
      </c>
      <c r="D12725" s="140">
        <v>131.24</v>
      </c>
      <c r="E12725" s="139" t="s">
        <v>41457</v>
      </c>
      <c r="F12725" s="140">
        <v>209.99</v>
      </c>
      <c r="G12725" s="139"/>
      <c r="H12725" s="88" t="s">
        <v>40328</v>
      </c>
    </row>
    <row r="12726" spans="1:8">
      <c r="A12726" s="139" t="s">
        <v>284</v>
      </c>
      <c r="B12726" s="139" t="s">
        <v>25563</v>
      </c>
      <c r="C12726" s="139" t="s">
        <v>25564</v>
      </c>
      <c r="D12726" s="140">
        <v>131.24</v>
      </c>
      <c r="E12726" s="139" t="s">
        <v>41458</v>
      </c>
      <c r="F12726" s="140">
        <v>209.99</v>
      </c>
      <c r="G12726" s="139"/>
      <c r="H12726" s="88" t="s">
        <v>40328</v>
      </c>
    </row>
    <row r="12727" spans="1:8">
      <c r="A12727" s="139" t="s">
        <v>284</v>
      </c>
      <c r="B12727" s="139" t="s">
        <v>25565</v>
      </c>
      <c r="C12727" s="139" t="s">
        <v>25566</v>
      </c>
      <c r="D12727" s="140">
        <v>131.24</v>
      </c>
      <c r="E12727" s="139" t="s">
        <v>41459</v>
      </c>
      <c r="F12727" s="140">
        <v>209.99</v>
      </c>
      <c r="G12727" s="139"/>
      <c r="H12727" s="88" t="s">
        <v>40328</v>
      </c>
    </row>
    <row r="12728" spans="1:8">
      <c r="A12728" s="139" t="s">
        <v>284</v>
      </c>
      <c r="B12728" s="139" t="s">
        <v>25567</v>
      </c>
      <c r="C12728" s="139" t="s">
        <v>25568</v>
      </c>
      <c r="D12728" s="140">
        <v>99.99</v>
      </c>
      <c r="E12728" s="139" t="s">
        <v>41460</v>
      </c>
      <c r="F12728" s="140">
        <v>159.99</v>
      </c>
      <c r="G12728" s="139"/>
      <c r="H12728" s="88" t="s">
        <v>40328</v>
      </c>
    </row>
    <row r="12729" spans="1:8">
      <c r="A12729" s="139" t="s">
        <v>284</v>
      </c>
      <c r="B12729" s="139" t="s">
        <v>25569</v>
      </c>
      <c r="C12729" s="139" t="s">
        <v>25570</v>
      </c>
      <c r="D12729" s="140">
        <v>131.24</v>
      </c>
      <c r="E12729" s="139" t="s">
        <v>41461</v>
      </c>
      <c r="F12729" s="140">
        <v>209.99</v>
      </c>
      <c r="G12729" s="139"/>
      <c r="H12729" s="88" t="s">
        <v>40328</v>
      </c>
    </row>
    <row r="12730" spans="1:8">
      <c r="A12730" s="139" t="s">
        <v>284</v>
      </c>
      <c r="B12730" s="139" t="s">
        <v>25571</v>
      </c>
      <c r="C12730" s="139" t="s">
        <v>25572</v>
      </c>
      <c r="D12730" s="140">
        <v>131.24</v>
      </c>
      <c r="E12730" s="139" t="s">
        <v>41462</v>
      </c>
      <c r="F12730" s="140">
        <v>209.99</v>
      </c>
      <c r="G12730" s="139"/>
      <c r="H12730" s="88" t="s">
        <v>40328</v>
      </c>
    </row>
    <row r="12731" spans="1:8">
      <c r="A12731" s="139" t="s">
        <v>284</v>
      </c>
      <c r="B12731" s="139" t="s">
        <v>25573</v>
      </c>
      <c r="C12731" s="139" t="s">
        <v>25574</v>
      </c>
      <c r="D12731" s="140">
        <v>112.49</v>
      </c>
      <c r="E12731" s="139" t="s">
        <v>41463</v>
      </c>
      <c r="F12731" s="140">
        <v>179.99</v>
      </c>
      <c r="G12731" s="139"/>
      <c r="H12731" s="88" t="s">
        <v>40328</v>
      </c>
    </row>
    <row r="12732" spans="1:8">
      <c r="A12732" s="139" t="s">
        <v>284</v>
      </c>
      <c r="B12732" s="139" t="s">
        <v>25575</v>
      </c>
      <c r="C12732" s="139" t="s">
        <v>25576</v>
      </c>
      <c r="D12732" s="140">
        <v>131.24</v>
      </c>
      <c r="E12732" s="139" t="s">
        <v>41464</v>
      </c>
      <c r="F12732" s="140">
        <v>209.99</v>
      </c>
      <c r="G12732" s="139"/>
      <c r="H12732" s="88" t="s">
        <v>40328</v>
      </c>
    </row>
    <row r="12733" spans="1:8">
      <c r="A12733" s="139" t="s">
        <v>284</v>
      </c>
      <c r="B12733" s="139" t="s">
        <v>25577</v>
      </c>
      <c r="C12733" s="139" t="s">
        <v>25578</v>
      </c>
      <c r="D12733" s="140">
        <v>131.24</v>
      </c>
      <c r="E12733" s="139" t="s">
        <v>41465</v>
      </c>
      <c r="F12733" s="140">
        <v>209.99</v>
      </c>
      <c r="G12733" s="139"/>
      <c r="H12733" s="88" t="s">
        <v>40328</v>
      </c>
    </row>
    <row r="12734" spans="1:8">
      <c r="A12734" s="139" t="s">
        <v>284</v>
      </c>
      <c r="B12734" s="139" t="s">
        <v>25579</v>
      </c>
      <c r="C12734" s="139" t="s">
        <v>25580</v>
      </c>
      <c r="D12734" s="140">
        <v>131.24</v>
      </c>
      <c r="E12734" s="139" t="s">
        <v>41466</v>
      </c>
      <c r="F12734" s="140">
        <v>209.99</v>
      </c>
      <c r="G12734" s="139"/>
      <c r="H12734" s="88" t="s">
        <v>40328</v>
      </c>
    </row>
    <row r="12735" spans="1:8">
      <c r="A12735" s="139" t="s">
        <v>284</v>
      </c>
      <c r="B12735" s="139" t="s">
        <v>25581</v>
      </c>
      <c r="C12735" s="139" t="s">
        <v>25582</v>
      </c>
      <c r="D12735" s="140">
        <v>99.99</v>
      </c>
      <c r="E12735" s="139" t="s">
        <v>41467</v>
      </c>
      <c r="F12735" s="140">
        <v>159.99</v>
      </c>
      <c r="G12735" s="139"/>
      <c r="H12735" s="88" t="s">
        <v>40328</v>
      </c>
    </row>
    <row r="12736" spans="1:8">
      <c r="A12736" s="139" t="s">
        <v>284</v>
      </c>
      <c r="B12736" s="139" t="s">
        <v>25583</v>
      </c>
      <c r="C12736" s="139" t="s">
        <v>25584</v>
      </c>
      <c r="D12736" s="140">
        <v>131.24</v>
      </c>
      <c r="E12736" s="139" t="s">
        <v>41468</v>
      </c>
      <c r="F12736" s="140">
        <v>209.99</v>
      </c>
      <c r="G12736" s="139"/>
      <c r="H12736" s="88" t="s">
        <v>40328</v>
      </c>
    </row>
    <row r="12737" spans="1:8">
      <c r="A12737" s="139" t="s">
        <v>284</v>
      </c>
      <c r="B12737" s="139" t="s">
        <v>25585</v>
      </c>
      <c r="C12737" s="139" t="s">
        <v>25586</v>
      </c>
      <c r="D12737" s="140">
        <v>131.24</v>
      </c>
      <c r="E12737" s="139" t="s">
        <v>41469</v>
      </c>
      <c r="F12737" s="140">
        <v>209.99</v>
      </c>
      <c r="G12737" s="139"/>
      <c r="H12737" s="88" t="s">
        <v>40328</v>
      </c>
    </row>
    <row r="12738" spans="1:8">
      <c r="A12738" s="139" t="s">
        <v>284</v>
      </c>
      <c r="B12738" s="139" t="s">
        <v>25587</v>
      </c>
      <c r="C12738" s="139" t="s">
        <v>25588</v>
      </c>
      <c r="D12738" s="140">
        <v>112.49</v>
      </c>
      <c r="E12738" s="139" t="s">
        <v>41470</v>
      </c>
      <c r="F12738" s="140">
        <v>179.99</v>
      </c>
      <c r="G12738" s="139"/>
      <c r="H12738" s="88" t="s">
        <v>40328</v>
      </c>
    </row>
    <row r="12739" spans="1:8">
      <c r="A12739" s="139" t="s">
        <v>284</v>
      </c>
      <c r="B12739" s="139" t="s">
        <v>25589</v>
      </c>
      <c r="C12739" s="139" t="s">
        <v>25590</v>
      </c>
      <c r="D12739" s="140">
        <v>131.24</v>
      </c>
      <c r="E12739" s="139" t="s">
        <v>41471</v>
      </c>
      <c r="F12739" s="140">
        <v>209.99</v>
      </c>
      <c r="G12739" s="139"/>
      <c r="H12739" s="88" t="s">
        <v>40328</v>
      </c>
    </row>
    <row r="12740" spans="1:8">
      <c r="A12740" s="139" t="s">
        <v>284</v>
      </c>
      <c r="B12740" s="139" t="s">
        <v>25591</v>
      </c>
      <c r="C12740" s="139" t="s">
        <v>25592</v>
      </c>
      <c r="D12740" s="140">
        <v>131.24</v>
      </c>
      <c r="E12740" s="139" t="s">
        <v>41472</v>
      </c>
      <c r="F12740" s="140">
        <v>209.99</v>
      </c>
      <c r="G12740" s="139"/>
      <c r="H12740" s="88" t="s">
        <v>40328</v>
      </c>
    </row>
    <row r="12741" spans="1:8">
      <c r="A12741" s="139" t="s">
        <v>284</v>
      </c>
      <c r="B12741" s="139" t="s">
        <v>25593</v>
      </c>
      <c r="C12741" s="139" t="s">
        <v>25594</v>
      </c>
      <c r="D12741" s="140">
        <v>131.24</v>
      </c>
      <c r="E12741" s="139" t="s">
        <v>41473</v>
      </c>
      <c r="F12741" s="140">
        <v>209.99</v>
      </c>
      <c r="G12741" s="139"/>
      <c r="H12741" s="88" t="s">
        <v>40328</v>
      </c>
    </row>
    <row r="12742" spans="1:8">
      <c r="A12742" s="139" t="s">
        <v>284</v>
      </c>
      <c r="B12742" s="139" t="s">
        <v>25595</v>
      </c>
      <c r="C12742" s="139" t="s">
        <v>25596</v>
      </c>
      <c r="D12742" s="140">
        <v>99.99</v>
      </c>
      <c r="E12742" s="139" t="s">
        <v>41474</v>
      </c>
      <c r="F12742" s="140">
        <v>159.99</v>
      </c>
      <c r="G12742" s="139"/>
      <c r="H12742" s="88" t="s">
        <v>40328</v>
      </c>
    </row>
    <row r="12743" spans="1:8">
      <c r="A12743" s="139" t="s">
        <v>284</v>
      </c>
      <c r="B12743" s="139" t="s">
        <v>25597</v>
      </c>
      <c r="C12743" s="139" t="s">
        <v>25598</v>
      </c>
      <c r="D12743" s="140">
        <v>131.24</v>
      </c>
      <c r="E12743" s="139" t="s">
        <v>41475</v>
      </c>
      <c r="F12743" s="140">
        <v>209.99</v>
      </c>
      <c r="G12743" s="139"/>
      <c r="H12743" s="88" t="s">
        <v>40328</v>
      </c>
    </row>
    <row r="12744" spans="1:8">
      <c r="A12744" s="139" t="s">
        <v>284</v>
      </c>
      <c r="B12744" s="139" t="s">
        <v>25599</v>
      </c>
      <c r="C12744" s="139" t="s">
        <v>25600</v>
      </c>
      <c r="D12744" s="140">
        <v>131.24</v>
      </c>
      <c r="E12744" s="139" t="s">
        <v>41476</v>
      </c>
      <c r="F12744" s="140">
        <v>209.99</v>
      </c>
      <c r="G12744" s="139"/>
      <c r="H12744" s="88" t="s">
        <v>40328</v>
      </c>
    </row>
    <row r="12745" spans="1:8">
      <c r="A12745" s="139" t="s">
        <v>284</v>
      </c>
      <c r="B12745" s="139" t="s">
        <v>25601</v>
      </c>
      <c r="C12745" s="139" t="s">
        <v>25602</v>
      </c>
      <c r="D12745" s="140">
        <v>112.49</v>
      </c>
      <c r="E12745" s="139" t="s">
        <v>41477</v>
      </c>
      <c r="F12745" s="140">
        <v>179.99</v>
      </c>
      <c r="G12745" s="139"/>
      <c r="H12745" s="88" t="s">
        <v>40328</v>
      </c>
    </row>
    <row r="12746" spans="1:8">
      <c r="A12746" s="139" t="s">
        <v>284</v>
      </c>
      <c r="B12746" s="139" t="s">
        <v>25603</v>
      </c>
      <c r="C12746" s="139" t="s">
        <v>25604</v>
      </c>
      <c r="D12746" s="140">
        <v>131.24</v>
      </c>
      <c r="E12746" s="139" t="s">
        <v>41478</v>
      </c>
      <c r="F12746" s="140">
        <v>209.99</v>
      </c>
      <c r="G12746" s="139"/>
      <c r="H12746" s="88" t="s">
        <v>40328</v>
      </c>
    </row>
    <row r="12747" spans="1:8">
      <c r="A12747" s="139" t="s">
        <v>284</v>
      </c>
      <c r="B12747" s="139" t="s">
        <v>25605</v>
      </c>
      <c r="C12747" s="139" t="s">
        <v>25606</v>
      </c>
      <c r="D12747" s="140">
        <v>131.24</v>
      </c>
      <c r="E12747" s="139" t="s">
        <v>41479</v>
      </c>
      <c r="F12747" s="140">
        <v>209.99</v>
      </c>
      <c r="G12747" s="139"/>
      <c r="H12747" s="88" t="s">
        <v>40328</v>
      </c>
    </row>
    <row r="12748" spans="1:8">
      <c r="A12748" s="139" t="s">
        <v>284</v>
      </c>
      <c r="B12748" s="139" t="s">
        <v>25607</v>
      </c>
      <c r="C12748" s="139" t="s">
        <v>25608</v>
      </c>
      <c r="D12748" s="140">
        <v>131.24</v>
      </c>
      <c r="E12748" s="139" t="s">
        <v>41480</v>
      </c>
      <c r="F12748" s="140">
        <v>209.99</v>
      </c>
      <c r="G12748" s="139"/>
      <c r="H12748" s="88" t="s">
        <v>40328</v>
      </c>
    </row>
    <row r="12749" spans="1:8">
      <c r="A12749" s="139" t="s">
        <v>284</v>
      </c>
      <c r="B12749" s="139" t="s">
        <v>25609</v>
      </c>
      <c r="C12749" s="139" t="s">
        <v>25610</v>
      </c>
      <c r="D12749" s="140">
        <v>99.99</v>
      </c>
      <c r="E12749" s="139" t="s">
        <v>41481</v>
      </c>
      <c r="F12749" s="140">
        <v>159.99</v>
      </c>
      <c r="G12749" s="139"/>
      <c r="H12749" s="88" t="s">
        <v>40328</v>
      </c>
    </row>
    <row r="12750" spans="1:8">
      <c r="A12750" s="139" t="s">
        <v>284</v>
      </c>
      <c r="B12750" s="139" t="s">
        <v>25611</v>
      </c>
      <c r="C12750" s="139" t="s">
        <v>25612</v>
      </c>
      <c r="D12750" s="140">
        <v>131.24</v>
      </c>
      <c r="E12750" s="139" t="s">
        <v>41482</v>
      </c>
      <c r="F12750" s="140">
        <v>209.99</v>
      </c>
      <c r="G12750" s="139"/>
      <c r="H12750" s="88" t="s">
        <v>40328</v>
      </c>
    </row>
    <row r="12751" spans="1:8">
      <c r="A12751" s="139" t="s">
        <v>284</v>
      </c>
      <c r="B12751" s="139" t="s">
        <v>25613</v>
      </c>
      <c r="C12751" s="139" t="s">
        <v>25614</v>
      </c>
      <c r="D12751" s="140">
        <v>131.24</v>
      </c>
      <c r="E12751" s="139" t="s">
        <v>41483</v>
      </c>
      <c r="F12751" s="140">
        <v>209.99</v>
      </c>
      <c r="G12751" s="139"/>
      <c r="H12751" s="88" t="s">
        <v>40328</v>
      </c>
    </row>
    <row r="12752" spans="1:8">
      <c r="A12752" s="139" t="s">
        <v>5096</v>
      </c>
      <c r="B12752" s="139" t="s">
        <v>25615</v>
      </c>
      <c r="C12752" s="139" t="s">
        <v>25616</v>
      </c>
      <c r="D12752" s="140">
        <v>103.02</v>
      </c>
      <c r="E12752" s="139" t="s">
        <v>41484</v>
      </c>
      <c r="F12752" s="140">
        <v>169.99</v>
      </c>
      <c r="G12752" s="139"/>
      <c r="H12752" s="88" t="s">
        <v>40328</v>
      </c>
    </row>
    <row r="12753" spans="1:8">
      <c r="A12753" s="139" t="s">
        <v>5096</v>
      </c>
      <c r="B12753" s="139" t="s">
        <v>25617</v>
      </c>
      <c r="C12753" s="139" t="s">
        <v>25618</v>
      </c>
      <c r="D12753" s="140">
        <v>103.02</v>
      </c>
      <c r="E12753" s="139" t="s">
        <v>41485</v>
      </c>
      <c r="F12753" s="140">
        <v>169.99</v>
      </c>
      <c r="G12753" s="139"/>
      <c r="H12753" s="88" t="s">
        <v>40328</v>
      </c>
    </row>
    <row r="12754" spans="1:8">
      <c r="A12754" s="139" t="s">
        <v>5096</v>
      </c>
      <c r="B12754" s="139" t="s">
        <v>25619</v>
      </c>
      <c r="C12754" s="139" t="s">
        <v>25620</v>
      </c>
      <c r="D12754" s="140">
        <v>103.02</v>
      </c>
      <c r="E12754" s="139" t="s">
        <v>41486</v>
      </c>
      <c r="F12754" s="140">
        <v>169.99</v>
      </c>
      <c r="G12754" s="139"/>
      <c r="H12754" s="88" t="s">
        <v>40328</v>
      </c>
    </row>
    <row r="12755" spans="1:8">
      <c r="A12755" s="139" t="s">
        <v>5096</v>
      </c>
      <c r="B12755" s="139" t="s">
        <v>25621</v>
      </c>
      <c r="C12755" s="139" t="s">
        <v>25622</v>
      </c>
      <c r="D12755" s="140">
        <v>199.99</v>
      </c>
      <c r="E12755" s="139" t="s">
        <v>41487</v>
      </c>
      <c r="F12755" s="140">
        <v>329.99</v>
      </c>
      <c r="G12755" s="139"/>
      <c r="H12755" s="88" t="s">
        <v>40328</v>
      </c>
    </row>
    <row r="12756" spans="1:8">
      <c r="A12756" s="139" t="s">
        <v>5096</v>
      </c>
      <c r="B12756" s="139" t="s">
        <v>25623</v>
      </c>
      <c r="C12756" s="139" t="s">
        <v>25624</v>
      </c>
      <c r="D12756" s="140">
        <v>199.99</v>
      </c>
      <c r="E12756" s="139" t="s">
        <v>41488</v>
      </c>
      <c r="F12756" s="140">
        <v>329.99</v>
      </c>
      <c r="G12756" s="139"/>
      <c r="H12756" s="88" t="s">
        <v>40328</v>
      </c>
    </row>
    <row r="12757" spans="1:8">
      <c r="A12757" s="139" t="s">
        <v>5096</v>
      </c>
      <c r="B12757" s="139" t="s">
        <v>25625</v>
      </c>
      <c r="C12757" s="139" t="s">
        <v>25626</v>
      </c>
      <c r="D12757" s="140">
        <v>199.99</v>
      </c>
      <c r="E12757" s="139" t="s">
        <v>41489</v>
      </c>
      <c r="F12757" s="140">
        <v>329.99</v>
      </c>
      <c r="G12757" s="139"/>
      <c r="H12757" s="88" t="s">
        <v>40328</v>
      </c>
    </row>
    <row r="12758" spans="1:8">
      <c r="A12758" s="139" t="s">
        <v>5096</v>
      </c>
      <c r="B12758" s="139" t="s">
        <v>25627</v>
      </c>
      <c r="C12758" s="139" t="s">
        <v>25628</v>
      </c>
      <c r="D12758" s="140">
        <v>103.02</v>
      </c>
      <c r="E12758" s="139" t="s">
        <v>41490</v>
      </c>
      <c r="F12758" s="140">
        <v>169.99</v>
      </c>
      <c r="G12758" s="139"/>
      <c r="H12758" s="88" t="s">
        <v>40328</v>
      </c>
    </row>
    <row r="12759" spans="1:8">
      <c r="A12759" s="139" t="s">
        <v>5096</v>
      </c>
      <c r="B12759" s="139" t="s">
        <v>25629</v>
      </c>
      <c r="C12759" s="139" t="s">
        <v>25630</v>
      </c>
      <c r="D12759" s="140">
        <v>103.02</v>
      </c>
      <c r="E12759" s="139" t="s">
        <v>41491</v>
      </c>
      <c r="F12759" s="140">
        <v>169.99</v>
      </c>
      <c r="G12759" s="139"/>
      <c r="H12759" s="88" t="s">
        <v>40328</v>
      </c>
    </row>
    <row r="12760" spans="1:8">
      <c r="A12760" s="139" t="s">
        <v>5096</v>
      </c>
      <c r="B12760" s="139" t="s">
        <v>25631</v>
      </c>
      <c r="C12760" s="139" t="s">
        <v>25632</v>
      </c>
      <c r="D12760" s="140">
        <v>103.02</v>
      </c>
      <c r="E12760" s="139" t="s">
        <v>41492</v>
      </c>
      <c r="F12760" s="140">
        <v>169.99</v>
      </c>
      <c r="G12760" s="139"/>
      <c r="H12760" s="88" t="s">
        <v>40328</v>
      </c>
    </row>
    <row r="12761" spans="1:8">
      <c r="A12761" s="139" t="s">
        <v>5096</v>
      </c>
      <c r="B12761" s="139" t="s">
        <v>25633</v>
      </c>
      <c r="C12761" s="139" t="s">
        <v>25634</v>
      </c>
      <c r="D12761" s="140">
        <v>199.99</v>
      </c>
      <c r="E12761" s="139" t="s">
        <v>41493</v>
      </c>
      <c r="F12761" s="140">
        <v>329.99</v>
      </c>
      <c r="G12761" s="139"/>
      <c r="H12761" s="88" t="s">
        <v>40328</v>
      </c>
    </row>
    <row r="12762" spans="1:8">
      <c r="A12762" s="139" t="s">
        <v>5096</v>
      </c>
      <c r="B12762" s="139" t="s">
        <v>25635</v>
      </c>
      <c r="C12762" s="139" t="s">
        <v>25636</v>
      </c>
      <c r="D12762" s="140">
        <v>199.99</v>
      </c>
      <c r="E12762" s="139" t="s">
        <v>41494</v>
      </c>
      <c r="F12762" s="140">
        <v>329.99</v>
      </c>
      <c r="G12762" s="139"/>
      <c r="H12762" s="88" t="s">
        <v>40328</v>
      </c>
    </row>
    <row r="12763" spans="1:8">
      <c r="A12763" s="139" t="s">
        <v>5096</v>
      </c>
      <c r="B12763" s="139" t="s">
        <v>25637</v>
      </c>
      <c r="C12763" s="139" t="s">
        <v>25638</v>
      </c>
      <c r="D12763" s="140">
        <v>199.99</v>
      </c>
      <c r="E12763" s="139" t="s">
        <v>41495</v>
      </c>
      <c r="F12763" s="140">
        <v>329.99</v>
      </c>
      <c r="G12763" s="139"/>
      <c r="H12763" s="88" t="s">
        <v>40328</v>
      </c>
    </row>
    <row r="12764" spans="1:8">
      <c r="A12764" s="139" t="s">
        <v>5092</v>
      </c>
      <c r="B12764" s="139" t="s">
        <v>25639</v>
      </c>
      <c r="C12764" s="139" t="s">
        <v>25640</v>
      </c>
      <c r="D12764" s="140">
        <v>115.15</v>
      </c>
      <c r="E12764" s="139" t="s">
        <v>41496</v>
      </c>
      <c r="F12764" s="140">
        <v>189.99</v>
      </c>
      <c r="G12764" s="139"/>
      <c r="H12764" s="88" t="s">
        <v>40328</v>
      </c>
    </row>
    <row r="12765" spans="1:8">
      <c r="A12765" s="139" t="s">
        <v>5092</v>
      </c>
      <c r="B12765" s="139" t="s">
        <v>25641</v>
      </c>
      <c r="C12765" s="139" t="s">
        <v>25642</v>
      </c>
      <c r="D12765" s="140">
        <v>109.08</v>
      </c>
      <c r="E12765" s="139" t="s">
        <v>41497</v>
      </c>
      <c r="F12765" s="140">
        <v>179.99</v>
      </c>
      <c r="G12765" s="139"/>
      <c r="H12765" s="88" t="s">
        <v>40328</v>
      </c>
    </row>
    <row r="12766" spans="1:8">
      <c r="A12766" s="139" t="s">
        <v>5092</v>
      </c>
      <c r="B12766" s="139" t="s">
        <v>25643</v>
      </c>
      <c r="C12766" s="139" t="s">
        <v>25644</v>
      </c>
      <c r="D12766" s="140">
        <v>115.15</v>
      </c>
      <c r="E12766" s="139" t="s">
        <v>41498</v>
      </c>
      <c r="F12766" s="140">
        <v>189.99</v>
      </c>
      <c r="G12766" s="139"/>
      <c r="H12766" s="88" t="s">
        <v>40328</v>
      </c>
    </row>
    <row r="12767" spans="1:8">
      <c r="A12767" s="139" t="s">
        <v>5092</v>
      </c>
      <c r="B12767" s="139" t="s">
        <v>25645</v>
      </c>
      <c r="C12767" s="139" t="s">
        <v>25646</v>
      </c>
      <c r="D12767" s="140">
        <v>131.24</v>
      </c>
      <c r="E12767" s="139" t="s">
        <v>41499</v>
      </c>
      <c r="F12767" s="140">
        <v>209.99</v>
      </c>
      <c r="G12767" s="139"/>
      <c r="H12767" s="88" t="s">
        <v>40328</v>
      </c>
    </row>
    <row r="12768" spans="1:8">
      <c r="A12768" s="139" t="s">
        <v>5092</v>
      </c>
      <c r="B12768" s="139" t="s">
        <v>25647</v>
      </c>
      <c r="C12768" s="139" t="s">
        <v>25648</v>
      </c>
      <c r="D12768" s="140">
        <v>131.24</v>
      </c>
      <c r="E12768" s="139" t="s">
        <v>41500</v>
      </c>
      <c r="F12768" s="140">
        <v>209.99</v>
      </c>
      <c r="G12768" s="139"/>
      <c r="H12768" s="88" t="s">
        <v>40328</v>
      </c>
    </row>
    <row r="12769" spans="1:8">
      <c r="A12769" s="139" t="s">
        <v>5092</v>
      </c>
      <c r="B12769" s="139" t="s">
        <v>25649</v>
      </c>
      <c r="C12769" s="139" t="s">
        <v>25650</v>
      </c>
      <c r="D12769" s="140">
        <v>131.24</v>
      </c>
      <c r="E12769" s="139" t="s">
        <v>41501</v>
      </c>
      <c r="F12769" s="140">
        <v>209.99</v>
      </c>
      <c r="G12769" s="139"/>
      <c r="H12769" s="88" t="s">
        <v>40328</v>
      </c>
    </row>
    <row r="12770" spans="1:8">
      <c r="A12770" s="139" t="s">
        <v>5092</v>
      </c>
      <c r="B12770" s="139" t="s">
        <v>25651</v>
      </c>
      <c r="C12770" s="139" t="s">
        <v>25652</v>
      </c>
      <c r="D12770" s="140">
        <v>109.08</v>
      </c>
      <c r="E12770" s="139" t="s">
        <v>41502</v>
      </c>
      <c r="F12770" s="140">
        <v>179.99</v>
      </c>
      <c r="G12770" s="139"/>
      <c r="H12770" s="88" t="s">
        <v>40328</v>
      </c>
    </row>
    <row r="12771" spans="1:8">
      <c r="A12771" s="139" t="s">
        <v>5092</v>
      </c>
      <c r="B12771" s="139" t="s">
        <v>25653</v>
      </c>
      <c r="C12771" s="139" t="s">
        <v>25654</v>
      </c>
      <c r="D12771" s="140">
        <v>131.24</v>
      </c>
      <c r="E12771" s="139" t="s">
        <v>41503</v>
      </c>
      <c r="F12771" s="140">
        <v>209.99</v>
      </c>
      <c r="G12771" s="139"/>
      <c r="H12771" s="88" t="s">
        <v>40328</v>
      </c>
    </row>
    <row r="12772" spans="1:8">
      <c r="A12772" s="139" t="s">
        <v>5092</v>
      </c>
      <c r="B12772" s="139" t="s">
        <v>25655</v>
      </c>
      <c r="C12772" s="139" t="s">
        <v>25656</v>
      </c>
      <c r="D12772" s="140">
        <v>131.24</v>
      </c>
      <c r="E12772" s="139" t="s">
        <v>41504</v>
      </c>
      <c r="F12772" s="140">
        <v>209.99</v>
      </c>
      <c r="G12772" s="139"/>
      <c r="H12772" s="88" t="s">
        <v>40328</v>
      </c>
    </row>
    <row r="12773" spans="1:8">
      <c r="A12773" s="139" t="s">
        <v>5092</v>
      </c>
      <c r="B12773" s="139" t="s">
        <v>25657</v>
      </c>
      <c r="C12773" s="139" t="s">
        <v>25658</v>
      </c>
      <c r="D12773" s="140">
        <v>115.15</v>
      </c>
      <c r="E12773" s="139" t="s">
        <v>41505</v>
      </c>
      <c r="F12773" s="140">
        <v>189.99</v>
      </c>
      <c r="G12773" s="139"/>
      <c r="H12773" s="88" t="s">
        <v>40328</v>
      </c>
    </row>
    <row r="12774" spans="1:8">
      <c r="A12774" s="139" t="s">
        <v>5092</v>
      </c>
      <c r="B12774" s="139" t="s">
        <v>25659</v>
      </c>
      <c r="C12774" s="139" t="s">
        <v>25660</v>
      </c>
      <c r="D12774" s="140">
        <v>115.15</v>
      </c>
      <c r="E12774" s="139" t="s">
        <v>41506</v>
      </c>
      <c r="F12774" s="140">
        <v>189.99</v>
      </c>
      <c r="G12774" s="139"/>
      <c r="H12774" s="88" t="s">
        <v>40328</v>
      </c>
    </row>
    <row r="12775" spans="1:8">
      <c r="A12775" s="139" t="s">
        <v>5092</v>
      </c>
      <c r="B12775" s="139" t="s">
        <v>25661</v>
      </c>
      <c r="C12775" s="139" t="s">
        <v>25662</v>
      </c>
      <c r="D12775" s="140">
        <v>109.08</v>
      </c>
      <c r="E12775" s="139" t="s">
        <v>41507</v>
      </c>
      <c r="F12775" s="140">
        <v>179.99</v>
      </c>
      <c r="G12775" s="139"/>
      <c r="H12775" s="88" t="s">
        <v>40328</v>
      </c>
    </row>
    <row r="12776" spans="1:8">
      <c r="A12776" s="139" t="s">
        <v>5092</v>
      </c>
      <c r="B12776" s="139" t="s">
        <v>25663</v>
      </c>
      <c r="C12776" s="139" t="s">
        <v>25664</v>
      </c>
      <c r="D12776" s="140">
        <v>84.84</v>
      </c>
      <c r="E12776" s="139" t="s">
        <v>41508</v>
      </c>
      <c r="F12776" s="140">
        <v>139.99</v>
      </c>
      <c r="G12776" s="139"/>
      <c r="H12776" s="88" t="s">
        <v>40328</v>
      </c>
    </row>
    <row r="12777" spans="1:8">
      <c r="A12777" s="139" t="s">
        <v>5092</v>
      </c>
      <c r="B12777" s="139" t="s">
        <v>25665</v>
      </c>
      <c r="C12777" s="139" t="s">
        <v>25666</v>
      </c>
      <c r="D12777" s="140">
        <v>78.78</v>
      </c>
      <c r="E12777" s="139" t="s">
        <v>41509</v>
      </c>
      <c r="F12777" s="140">
        <v>129.99</v>
      </c>
      <c r="G12777" s="139"/>
      <c r="H12777" s="88" t="s">
        <v>40328</v>
      </c>
    </row>
    <row r="12778" spans="1:8">
      <c r="A12778" s="139" t="s">
        <v>5092</v>
      </c>
      <c r="B12778" s="139" t="s">
        <v>25667</v>
      </c>
      <c r="C12778" s="139" t="s">
        <v>25668</v>
      </c>
      <c r="D12778" s="140">
        <v>115.15</v>
      </c>
      <c r="E12778" s="139" t="s">
        <v>41510</v>
      </c>
      <c r="F12778" s="140">
        <v>189.99</v>
      </c>
      <c r="G12778" s="139"/>
      <c r="H12778" s="88" t="s">
        <v>40328</v>
      </c>
    </row>
    <row r="12779" spans="1:8">
      <c r="A12779" s="139" t="s">
        <v>5092</v>
      </c>
      <c r="B12779" s="139" t="s">
        <v>25669</v>
      </c>
      <c r="C12779" s="139" t="s">
        <v>25670</v>
      </c>
      <c r="D12779" s="140">
        <v>131.24</v>
      </c>
      <c r="E12779" s="139" t="s">
        <v>41511</v>
      </c>
      <c r="F12779" s="140">
        <v>209.99</v>
      </c>
      <c r="G12779" s="139"/>
      <c r="H12779" s="88" t="s">
        <v>40328</v>
      </c>
    </row>
    <row r="12780" spans="1:8">
      <c r="A12780" s="139" t="s">
        <v>5092</v>
      </c>
      <c r="B12780" s="139" t="s">
        <v>25671</v>
      </c>
      <c r="C12780" s="139" t="s">
        <v>25672</v>
      </c>
      <c r="D12780" s="140">
        <v>131.24</v>
      </c>
      <c r="E12780" s="139" t="s">
        <v>41512</v>
      </c>
      <c r="F12780" s="140">
        <v>209.99</v>
      </c>
      <c r="G12780" s="139"/>
      <c r="H12780" s="88" t="s">
        <v>40328</v>
      </c>
    </row>
    <row r="12781" spans="1:8">
      <c r="A12781" s="139" t="s">
        <v>5092</v>
      </c>
      <c r="B12781" s="139" t="s">
        <v>25673</v>
      </c>
      <c r="C12781" s="139" t="s">
        <v>25674</v>
      </c>
      <c r="D12781" s="140">
        <v>131.24</v>
      </c>
      <c r="E12781" s="139" t="s">
        <v>41513</v>
      </c>
      <c r="F12781" s="140">
        <v>209.99</v>
      </c>
      <c r="G12781" s="139"/>
      <c r="H12781" s="88" t="s">
        <v>40328</v>
      </c>
    </row>
    <row r="12782" spans="1:8">
      <c r="A12782" s="139" t="s">
        <v>5092</v>
      </c>
      <c r="B12782" s="139" t="s">
        <v>25675</v>
      </c>
      <c r="C12782" s="139" t="s">
        <v>25676</v>
      </c>
      <c r="D12782" s="140">
        <v>109.08</v>
      </c>
      <c r="E12782" s="139" t="s">
        <v>41514</v>
      </c>
      <c r="F12782" s="140">
        <v>179.99</v>
      </c>
      <c r="G12782" s="139"/>
      <c r="H12782" s="88" t="s">
        <v>40328</v>
      </c>
    </row>
    <row r="12783" spans="1:8">
      <c r="A12783" s="139" t="s">
        <v>5092</v>
      </c>
      <c r="B12783" s="139" t="s">
        <v>25677</v>
      </c>
      <c r="C12783" s="139" t="s">
        <v>25678</v>
      </c>
      <c r="D12783" s="140">
        <v>131.24</v>
      </c>
      <c r="E12783" s="139" t="s">
        <v>41515</v>
      </c>
      <c r="F12783" s="140">
        <v>209.99</v>
      </c>
      <c r="G12783" s="139"/>
      <c r="H12783" s="88" t="s">
        <v>40328</v>
      </c>
    </row>
    <row r="12784" spans="1:8">
      <c r="A12784" s="139" t="s">
        <v>5092</v>
      </c>
      <c r="B12784" s="139" t="s">
        <v>25679</v>
      </c>
      <c r="C12784" s="139" t="s">
        <v>25680</v>
      </c>
      <c r="D12784" s="140">
        <v>131.24</v>
      </c>
      <c r="E12784" s="139" t="s">
        <v>41516</v>
      </c>
      <c r="F12784" s="140">
        <v>209.99</v>
      </c>
      <c r="G12784" s="139"/>
      <c r="H12784" s="88" t="s">
        <v>40328</v>
      </c>
    </row>
    <row r="12785" spans="1:8">
      <c r="A12785" s="139" t="s">
        <v>5092</v>
      </c>
      <c r="B12785" s="139" t="s">
        <v>25681</v>
      </c>
      <c r="C12785" s="139" t="s">
        <v>25682</v>
      </c>
      <c r="D12785" s="140">
        <v>115.15</v>
      </c>
      <c r="E12785" s="139" t="s">
        <v>41517</v>
      </c>
      <c r="F12785" s="140">
        <v>189.99</v>
      </c>
      <c r="G12785" s="139"/>
      <c r="H12785" s="88" t="s">
        <v>40328</v>
      </c>
    </row>
    <row r="12786" spans="1:8">
      <c r="A12786" s="139" t="s">
        <v>5092</v>
      </c>
      <c r="B12786" s="139" t="s">
        <v>25683</v>
      </c>
      <c r="C12786" s="139" t="s">
        <v>25684</v>
      </c>
      <c r="D12786" s="140">
        <v>115.15</v>
      </c>
      <c r="E12786" s="139" t="s">
        <v>41518</v>
      </c>
      <c r="F12786" s="140">
        <v>189.99</v>
      </c>
      <c r="G12786" s="139"/>
      <c r="H12786" s="88" t="s">
        <v>40328</v>
      </c>
    </row>
    <row r="12787" spans="1:8">
      <c r="A12787" s="139" t="s">
        <v>5092</v>
      </c>
      <c r="B12787" s="139" t="s">
        <v>25685</v>
      </c>
      <c r="C12787" s="139" t="s">
        <v>25686</v>
      </c>
      <c r="D12787" s="140">
        <v>131.24</v>
      </c>
      <c r="E12787" s="139" t="s">
        <v>41519</v>
      </c>
      <c r="F12787" s="140">
        <v>209.99</v>
      </c>
      <c r="G12787" s="139"/>
      <c r="H12787" s="88" t="s">
        <v>40328</v>
      </c>
    </row>
    <row r="12788" spans="1:8">
      <c r="A12788" s="139" t="s">
        <v>5092</v>
      </c>
      <c r="B12788" s="139" t="s">
        <v>25687</v>
      </c>
      <c r="C12788" s="139" t="s">
        <v>25688</v>
      </c>
      <c r="D12788" s="140">
        <v>131.24</v>
      </c>
      <c r="E12788" s="139" t="s">
        <v>41520</v>
      </c>
      <c r="F12788" s="140">
        <v>209.99</v>
      </c>
      <c r="G12788" s="139"/>
      <c r="H12788" s="88" t="s">
        <v>40328</v>
      </c>
    </row>
    <row r="12789" spans="1:8">
      <c r="A12789" s="139" t="s">
        <v>5092</v>
      </c>
      <c r="B12789" s="139" t="s">
        <v>25689</v>
      </c>
      <c r="C12789" s="139" t="s">
        <v>25690</v>
      </c>
      <c r="D12789" s="140">
        <v>131.24</v>
      </c>
      <c r="E12789" s="139" t="s">
        <v>41521</v>
      </c>
      <c r="F12789" s="140">
        <v>209.99</v>
      </c>
      <c r="G12789" s="139"/>
      <c r="H12789" s="88" t="s">
        <v>40328</v>
      </c>
    </row>
    <row r="12790" spans="1:8">
      <c r="A12790" s="139" t="s">
        <v>5092</v>
      </c>
      <c r="B12790" s="139" t="s">
        <v>25691</v>
      </c>
      <c r="C12790" s="139" t="s">
        <v>25692</v>
      </c>
      <c r="D12790" s="140">
        <v>109.08</v>
      </c>
      <c r="E12790" s="139" t="s">
        <v>41522</v>
      </c>
      <c r="F12790" s="140">
        <v>179.99</v>
      </c>
      <c r="G12790" s="139"/>
      <c r="H12790" s="88" t="s">
        <v>40328</v>
      </c>
    </row>
    <row r="12791" spans="1:8">
      <c r="A12791" s="139" t="s">
        <v>5092</v>
      </c>
      <c r="B12791" s="139" t="s">
        <v>25693</v>
      </c>
      <c r="C12791" s="139" t="s">
        <v>25694</v>
      </c>
      <c r="D12791" s="140">
        <v>131.24</v>
      </c>
      <c r="E12791" s="139" t="s">
        <v>41523</v>
      </c>
      <c r="F12791" s="140">
        <v>209.99</v>
      </c>
      <c r="G12791" s="139"/>
      <c r="H12791" s="88" t="s">
        <v>40328</v>
      </c>
    </row>
    <row r="12792" spans="1:8">
      <c r="A12792" s="139" t="s">
        <v>5092</v>
      </c>
      <c r="B12792" s="139" t="s">
        <v>25695</v>
      </c>
      <c r="C12792" s="139" t="s">
        <v>25696</v>
      </c>
      <c r="D12792" s="140">
        <v>131.24</v>
      </c>
      <c r="E12792" s="139" t="s">
        <v>41524</v>
      </c>
      <c r="F12792" s="140">
        <v>209.99</v>
      </c>
      <c r="G12792" s="139"/>
      <c r="H12792" s="88" t="s">
        <v>40328</v>
      </c>
    </row>
    <row r="12793" spans="1:8">
      <c r="A12793" s="139" t="s">
        <v>5092</v>
      </c>
      <c r="B12793" s="139" t="s">
        <v>25697</v>
      </c>
      <c r="C12793" s="139" t="s">
        <v>25698</v>
      </c>
      <c r="D12793" s="140">
        <v>115.15</v>
      </c>
      <c r="E12793" s="139" t="s">
        <v>41525</v>
      </c>
      <c r="F12793" s="140">
        <v>189.99</v>
      </c>
      <c r="G12793" s="139"/>
      <c r="H12793" s="88" t="s">
        <v>40328</v>
      </c>
    </row>
    <row r="12794" spans="1:8">
      <c r="A12794" s="139" t="s">
        <v>5092</v>
      </c>
      <c r="B12794" s="139" t="s">
        <v>25699</v>
      </c>
      <c r="C12794" s="139" t="s">
        <v>25700</v>
      </c>
      <c r="D12794" s="140">
        <v>84.84</v>
      </c>
      <c r="E12794" s="139" t="s">
        <v>41526</v>
      </c>
      <c r="F12794" s="140">
        <v>139.99</v>
      </c>
      <c r="G12794" s="139"/>
      <c r="H12794" s="88" t="s">
        <v>40328</v>
      </c>
    </row>
    <row r="12795" spans="1:8">
      <c r="A12795" s="139" t="s">
        <v>5092</v>
      </c>
      <c r="B12795" s="139" t="s">
        <v>25701</v>
      </c>
      <c r="C12795" s="139" t="s">
        <v>25702</v>
      </c>
      <c r="D12795" s="140">
        <v>78.78</v>
      </c>
      <c r="E12795" s="139" t="s">
        <v>41527</v>
      </c>
      <c r="F12795" s="140">
        <v>129.99</v>
      </c>
      <c r="G12795" s="139"/>
      <c r="H12795" s="88" t="s">
        <v>40328</v>
      </c>
    </row>
    <row r="12796" spans="1:8">
      <c r="A12796" s="139" t="s">
        <v>5092</v>
      </c>
      <c r="B12796" s="139" t="s">
        <v>25703</v>
      </c>
      <c r="C12796" s="139" t="s">
        <v>25704</v>
      </c>
      <c r="D12796" s="140">
        <v>84.84</v>
      </c>
      <c r="E12796" s="139" t="s">
        <v>41528</v>
      </c>
      <c r="F12796" s="140">
        <v>139.99</v>
      </c>
      <c r="G12796" s="139"/>
      <c r="H12796" s="88" t="s">
        <v>40328</v>
      </c>
    </row>
    <row r="12797" spans="1:8">
      <c r="A12797" s="139" t="s">
        <v>5092</v>
      </c>
      <c r="B12797" s="139" t="s">
        <v>25705</v>
      </c>
      <c r="C12797" s="139" t="s">
        <v>25706</v>
      </c>
      <c r="D12797" s="140">
        <v>78.78</v>
      </c>
      <c r="E12797" s="139" t="s">
        <v>41529</v>
      </c>
      <c r="F12797" s="140">
        <v>129.99</v>
      </c>
      <c r="G12797" s="139"/>
      <c r="H12797" s="88" t="s">
        <v>40328</v>
      </c>
    </row>
    <row r="12798" spans="1:8">
      <c r="A12798" s="139" t="s">
        <v>5092</v>
      </c>
      <c r="B12798" s="139" t="s">
        <v>25707</v>
      </c>
      <c r="C12798" s="139" t="s">
        <v>25708</v>
      </c>
      <c r="D12798" s="140">
        <v>115.15</v>
      </c>
      <c r="E12798" s="139" t="s">
        <v>41530</v>
      </c>
      <c r="F12798" s="140">
        <v>189.99</v>
      </c>
      <c r="G12798" s="139"/>
      <c r="H12798" s="88" t="s">
        <v>40328</v>
      </c>
    </row>
    <row r="12799" spans="1:8">
      <c r="A12799" s="139" t="s">
        <v>5092</v>
      </c>
      <c r="B12799" s="139" t="s">
        <v>25709</v>
      </c>
      <c r="C12799" s="139" t="s">
        <v>25710</v>
      </c>
      <c r="D12799" s="140">
        <v>131.24</v>
      </c>
      <c r="E12799" s="139" t="s">
        <v>41531</v>
      </c>
      <c r="F12799" s="140">
        <v>209.99</v>
      </c>
      <c r="G12799" s="139"/>
      <c r="H12799" s="88" t="s">
        <v>40328</v>
      </c>
    </row>
    <row r="12800" spans="1:8">
      <c r="A12800" s="139" t="s">
        <v>5092</v>
      </c>
      <c r="B12800" s="139" t="s">
        <v>25711</v>
      </c>
      <c r="C12800" s="139" t="s">
        <v>25712</v>
      </c>
      <c r="D12800" s="140">
        <v>131.24</v>
      </c>
      <c r="E12800" s="139" t="s">
        <v>41532</v>
      </c>
      <c r="F12800" s="140">
        <v>209.99</v>
      </c>
      <c r="G12800" s="139"/>
      <c r="H12800" s="88" t="s">
        <v>40328</v>
      </c>
    </row>
    <row r="12801" spans="1:8">
      <c r="A12801" s="139" t="s">
        <v>5092</v>
      </c>
      <c r="B12801" s="139" t="s">
        <v>25713</v>
      </c>
      <c r="C12801" s="139" t="s">
        <v>25714</v>
      </c>
      <c r="D12801" s="140">
        <v>131.24</v>
      </c>
      <c r="E12801" s="139" t="s">
        <v>41533</v>
      </c>
      <c r="F12801" s="140">
        <v>209.99</v>
      </c>
      <c r="G12801" s="139"/>
      <c r="H12801" s="88" t="s">
        <v>40328</v>
      </c>
    </row>
    <row r="12802" spans="1:8">
      <c r="A12802" s="139" t="s">
        <v>5092</v>
      </c>
      <c r="B12802" s="139" t="s">
        <v>25715</v>
      </c>
      <c r="C12802" s="139" t="s">
        <v>25716</v>
      </c>
      <c r="D12802" s="140">
        <v>109.08</v>
      </c>
      <c r="E12802" s="139" t="s">
        <v>41534</v>
      </c>
      <c r="F12802" s="140">
        <v>179.99</v>
      </c>
      <c r="G12802" s="139"/>
      <c r="H12802" s="88" t="s">
        <v>40328</v>
      </c>
    </row>
    <row r="12803" spans="1:8">
      <c r="A12803" s="139" t="s">
        <v>5092</v>
      </c>
      <c r="B12803" s="139" t="s">
        <v>25717</v>
      </c>
      <c r="C12803" s="139" t="s">
        <v>25718</v>
      </c>
      <c r="D12803" s="140">
        <v>131.24</v>
      </c>
      <c r="E12803" s="139" t="s">
        <v>41535</v>
      </c>
      <c r="F12803" s="140">
        <v>209.99</v>
      </c>
      <c r="G12803" s="139"/>
      <c r="H12803" s="88" t="s">
        <v>40328</v>
      </c>
    </row>
    <row r="12804" spans="1:8">
      <c r="A12804" s="139" t="s">
        <v>5092</v>
      </c>
      <c r="B12804" s="139" t="s">
        <v>25719</v>
      </c>
      <c r="C12804" s="139" t="s">
        <v>25720</v>
      </c>
      <c r="D12804" s="140">
        <v>131.24</v>
      </c>
      <c r="E12804" s="139" t="s">
        <v>41536</v>
      </c>
      <c r="F12804" s="140">
        <v>209.99</v>
      </c>
      <c r="G12804" s="139"/>
      <c r="H12804" s="88" t="s">
        <v>40328</v>
      </c>
    </row>
    <row r="12805" spans="1:8">
      <c r="A12805" s="139" t="s">
        <v>5092</v>
      </c>
      <c r="B12805" s="139" t="s">
        <v>25721</v>
      </c>
      <c r="C12805" s="139" t="s">
        <v>25722</v>
      </c>
      <c r="D12805" s="140">
        <v>115.15</v>
      </c>
      <c r="E12805" s="139" t="s">
        <v>41537</v>
      </c>
      <c r="F12805" s="140">
        <v>189.99</v>
      </c>
      <c r="G12805" s="139"/>
      <c r="H12805" s="88" t="s">
        <v>40328</v>
      </c>
    </row>
    <row r="12806" spans="1:8">
      <c r="A12806" s="139" t="s">
        <v>5092</v>
      </c>
      <c r="B12806" s="139" t="s">
        <v>25723</v>
      </c>
      <c r="C12806" s="139" t="s">
        <v>25724</v>
      </c>
      <c r="D12806" s="140">
        <v>115.15</v>
      </c>
      <c r="E12806" s="139" t="s">
        <v>41538</v>
      </c>
      <c r="F12806" s="140">
        <v>189.99</v>
      </c>
      <c r="G12806" s="139"/>
      <c r="H12806" s="88" t="s">
        <v>40328</v>
      </c>
    </row>
    <row r="12807" spans="1:8">
      <c r="A12807" s="139" t="s">
        <v>5092</v>
      </c>
      <c r="B12807" s="139" t="s">
        <v>25725</v>
      </c>
      <c r="C12807" s="139" t="s">
        <v>25726</v>
      </c>
      <c r="D12807" s="140">
        <v>131.24</v>
      </c>
      <c r="E12807" s="139" t="s">
        <v>41539</v>
      </c>
      <c r="F12807" s="140">
        <v>209.99</v>
      </c>
      <c r="G12807" s="139"/>
      <c r="H12807" s="88" t="s">
        <v>40328</v>
      </c>
    </row>
    <row r="12808" spans="1:8">
      <c r="A12808" s="139" t="s">
        <v>5092</v>
      </c>
      <c r="B12808" s="139" t="s">
        <v>25727</v>
      </c>
      <c r="C12808" s="139" t="s">
        <v>25728</v>
      </c>
      <c r="D12808" s="140">
        <v>131.24</v>
      </c>
      <c r="E12808" s="139" t="s">
        <v>41540</v>
      </c>
      <c r="F12808" s="140">
        <v>209.99</v>
      </c>
      <c r="G12808" s="139"/>
      <c r="H12808" s="88" t="s">
        <v>40328</v>
      </c>
    </row>
    <row r="12809" spans="1:8">
      <c r="A12809" s="139" t="s">
        <v>5092</v>
      </c>
      <c r="B12809" s="139" t="s">
        <v>25729</v>
      </c>
      <c r="C12809" s="139" t="s">
        <v>25730</v>
      </c>
      <c r="D12809" s="140">
        <v>131.24</v>
      </c>
      <c r="E12809" s="139" t="s">
        <v>41541</v>
      </c>
      <c r="F12809" s="140">
        <v>209.99</v>
      </c>
      <c r="G12809" s="139"/>
      <c r="H12809" s="88" t="s">
        <v>40328</v>
      </c>
    </row>
    <row r="12810" spans="1:8">
      <c r="A12810" s="139" t="s">
        <v>5092</v>
      </c>
      <c r="B12810" s="139" t="s">
        <v>25731</v>
      </c>
      <c r="C12810" s="139" t="s">
        <v>25732</v>
      </c>
      <c r="D12810" s="140">
        <v>109.08</v>
      </c>
      <c r="E12810" s="139" t="s">
        <v>41542</v>
      </c>
      <c r="F12810" s="140">
        <v>179.99</v>
      </c>
      <c r="G12810" s="139"/>
      <c r="H12810" s="88" t="s">
        <v>40328</v>
      </c>
    </row>
    <row r="12811" spans="1:8">
      <c r="A12811" s="139" t="s">
        <v>5092</v>
      </c>
      <c r="B12811" s="139" t="s">
        <v>25733</v>
      </c>
      <c r="C12811" s="139" t="s">
        <v>25734</v>
      </c>
      <c r="D12811" s="140">
        <v>131.24</v>
      </c>
      <c r="E12811" s="139" t="s">
        <v>41543</v>
      </c>
      <c r="F12811" s="140">
        <v>209.99</v>
      </c>
      <c r="G12811" s="139"/>
      <c r="H12811" s="88" t="s">
        <v>40328</v>
      </c>
    </row>
    <row r="12812" spans="1:8">
      <c r="A12812" s="139" t="s">
        <v>5092</v>
      </c>
      <c r="B12812" s="139" t="s">
        <v>25735</v>
      </c>
      <c r="C12812" s="139" t="s">
        <v>25736</v>
      </c>
      <c r="D12812" s="140">
        <v>131.24</v>
      </c>
      <c r="E12812" s="139" t="s">
        <v>41544</v>
      </c>
      <c r="F12812" s="140">
        <v>209.99</v>
      </c>
      <c r="G12812" s="139"/>
      <c r="H12812" s="88" t="s">
        <v>40328</v>
      </c>
    </row>
    <row r="12813" spans="1:8">
      <c r="A12813" s="139" t="s">
        <v>5092</v>
      </c>
      <c r="B12813" s="139" t="s">
        <v>25737</v>
      </c>
      <c r="C12813" s="139" t="s">
        <v>25738</v>
      </c>
      <c r="D12813" s="140">
        <v>115.15</v>
      </c>
      <c r="E12813" s="139" t="s">
        <v>41545</v>
      </c>
      <c r="F12813" s="140">
        <v>189.99</v>
      </c>
      <c r="G12813" s="139"/>
      <c r="H12813" s="88" t="s">
        <v>40328</v>
      </c>
    </row>
    <row r="12814" spans="1:8">
      <c r="A12814" s="139" t="s">
        <v>5096</v>
      </c>
      <c r="B12814" s="139" t="s">
        <v>25739</v>
      </c>
      <c r="C12814" s="139" t="s">
        <v>25740</v>
      </c>
      <c r="D12814" s="140">
        <v>157.57</v>
      </c>
      <c r="E12814" s="139" t="s">
        <v>41546</v>
      </c>
      <c r="F12814" s="140">
        <v>259.99</v>
      </c>
      <c r="G12814" s="139"/>
      <c r="H12814" s="88" t="s">
        <v>40328</v>
      </c>
    </row>
    <row r="12815" spans="1:8">
      <c r="A12815" s="139" t="s">
        <v>5096</v>
      </c>
      <c r="B12815" s="139" t="s">
        <v>25741</v>
      </c>
      <c r="C12815" s="139" t="s">
        <v>25742</v>
      </c>
      <c r="D12815" s="140">
        <v>157.57</v>
      </c>
      <c r="E12815" s="139" t="s">
        <v>41547</v>
      </c>
      <c r="F12815" s="140">
        <v>259.99</v>
      </c>
      <c r="G12815" s="139"/>
      <c r="H12815" s="88" t="s">
        <v>40328</v>
      </c>
    </row>
    <row r="12816" spans="1:8">
      <c r="A12816" s="139" t="s">
        <v>5096</v>
      </c>
      <c r="B12816" s="139" t="s">
        <v>25743</v>
      </c>
      <c r="C12816" s="139" t="s">
        <v>25744</v>
      </c>
      <c r="D12816" s="140">
        <v>157.57</v>
      </c>
      <c r="E12816" s="139" t="s">
        <v>41548</v>
      </c>
      <c r="F12816" s="140">
        <v>259.99</v>
      </c>
      <c r="G12816" s="139"/>
      <c r="H12816" s="88" t="s">
        <v>40328</v>
      </c>
    </row>
    <row r="12817" spans="1:8">
      <c r="A12817" s="139" t="s">
        <v>5096</v>
      </c>
      <c r="B12817" s="139" t="s">
        <v>25745</v>
      </c>
      <c r="C12817" s="139" t="s">
        <v>25746</v>
      </c>
      <c r="D12817" s="140">
        <v>157.57</v>
      </c>
      <c r="E12817" s="139" t="s">
        <v>41549</v>
      </c>
      <c r="F12817" s="140">
        <v>259.99</v>
      </c>
      <c r="G12817" s="139"/>
      <c r="H12817" s="88" t="s">
        <v>40328</v>
      </c>
    </row>
    <row r="12818" spans="1:8">
      <c r="A12818" s="139" t="s">
        <v>5096</v>
      </c>
      <c r="B12818" s="139" t="s">
        <v>25747</v>
      </c>
      <c r="C12818" s="139" t="s">
        <v>25748</v>
      </c>
      <c r="D12818" s="140">
        <v>157.57</v>
      </c>
      <c r="E12818" s="139" t="s">
        <v>41550</v>
      </c>
      <c r="F12818" s="140">
        <v>259.99</v>
      </c>
      <c r="G12818" s="139"/>
      <c r="H12818" s="88" t="s">
        <v>40328</v>
      </c>
    </row>
    <row r="12819" spans="1:8">
      <c r="A12819" s="139" t="s">
        <v>284</v>
      </c>
      <c r="B12819" s="139" t="s">
        <v>25749</v>
      </c>
      <c r="C12819" s="139" t="s">
        <v>25750</v>
      </c>
      <c r="D12819" s="140">
        <v>199.99</v>
      </c>
      <c r="E12819" s="139" t="s">
        <v>41551</v>
      </c>
      <c r="F12819" s="140">
        <v>319.99</v>
      </c>
      <c r="G12819" s="139"/>
      <c r="H12819" s="88" t="s">
        <v>40328</v>
      </c>
    </row>
    <row r="12820" spans="1:8">
      <c r="A12820" s="139" t="s">
        <v>284</v>
      </c>
      <c r="B12820" s="139" t="s">
        <v>25751</v>
      </c>
      <c r="C12820" s="139" t="s">
        <v>25752</v>
      </c>
      <c r="D12820" s="140">
        <v>187.49</v>
      </c>
      <c r="E12820" s="139" t="s">
        <v>41552</v>
      </c>
      <c r="F12820" s="140">
        <v>299.99</v>
      </c>
      <c r="G12820" s="139"/>
      <c r="H12820" s="88" t="s">
        <v>40328</v>
      </c>
    </row>
    <row r="12821" spans="1:8">
      <c r="A12821" s="139" t="s">
        <v>284</v>
      </c>
      <c r="B12821" s="139" t="s">
        <v>25753</v>
      </c>
      <c r="C12821" s="139" t="s">
        <v>25754</v>
      </c>
      <c r="D12821" s="140">
        <v>199.99</v>
      </c>
      <c r="E12821" s="139" t="s">
        <v>41553</v>
      </c>
      <c r="F12821" s="140">
        <v>319.99</v>
      </c>
      <c r="G12821" s="139"/>
      <c r="H12821" s="88" t="s">
        <v>40328</v>
      </c>
    </row>
    <row r="12822" spans="1:8">
      <c r="A12822" s="139" t="s">
        <v>284</v>
      </c>
      <c r="B12822" s="139" t="s">
        <v>25755</v>
      </c>
      <c r="C12822" s="139" t="s">
        <v>25756</v>
      </c>
      <c r="D12822" s="140">
        <v>187.49</v>
      </c>
      <c r="E12822" s="139" t="s">
        <v>41554</v>
      </c>
      <c r="F12822" s="140">
        <v>299.99</v>
      </c>
      <c r="G12822" s="139"/>
      <c r="H12822" s="88" t="s">
        <v>40328</v>
      </c>
    </row>
    <row r="12823" spans="1:8">
      <c r="A12823" s="139" t="s">
        <v>284</v>
      </c>
      <c r="B12823" s="139" t="s">
        <v>25757</v>
      </c>
      <c r="C12823" s="139" t="s">
        <v>25758</v>
      </c>
      <c r="D12823" s="140">
        <v>199.99</v>
      </c>
      <c r="E12823" s="139" t="s">
        <v>41555</v>
      </c>
      <c r="F12823" s="140">
        <v>319.99</v>
      </c>
      <c r="G12823" s="139"/>
      <c r="H12823" s="88" t="s">
        <v>40328</v>
      </c>
    </row>
    <row r="12824" spans="1:8">
      <c r="A12824" s="139" t="s">
        <v>284</v>
      </c>
      <c r="B12824" s="139" t="s">
        <v>25759</v>
      </c>
      <c r="C12824" s="139" t="s">
        <v>25760</v>
      </c>
      <c r="D12824" s="140">
        <v>187.49</v>
      </c>
      <c r="E12824" s="139" t="s">
        <v>41556</v>
      </c>
      <c r="F12824" s="140">
        <v>299.99</v>
      </c>
      <c r="G12824" s="139"/>
      <c r="H12824" s="88" t="s">
        <v>40328</v>
      </c>
    </row>
    <row r="12825" spans="1:8">
      <c r="A12825" s="139" t="s">
        <v>284</v>
      </c>
      <c r="B12825" s="139" t="s">
        <v>25761</v>
      </c>
      <c r="C12825" s="139" t="s">
        <v>25762</v>
      </c>
      <c r="D12825" s="140">
        <v>199.99</v>
      </c>
      <c r="E12825" s="139" t="s">
        <v>41557</v>
      </c>
      <c r="F12825" s="140">
        <v>319.99</v>
      </c>
      <c r="G12825" s="139"/>
      <c r="H12825" s="88" t="s">
        <v>40328</v>
      </c>
    </row>
    <row r="12826" spans="1:8">
      <c r="A12826" s="139" t="s">
        <v>284</v>
      </c>
      <c r="B12826" s="139" t="s">
        <v>25763</v>
      </c>
      <c r="C12826" s="139" t="s">
        <v>25764</v>
      </c>
      <c r="D12826" s="140">
        <v>187.49</v>
      </c>
      <c r="E12826" s="139" t="s">
        <v>41558</v>
      </c>
      <c r="F12826" s="140">
        <v>299.99</v>
      </c>
      <c r="G12826" s="139"/>
      <c r="H12826" s="88" t="s">
        <v>40328</v>
      </c>
    </row>
    <row r="12827" spans="1:8">
      <c r="A12827" s="139" t="s">
        <v>284</v>
      </c>
      <c r="B12827" s="139" t="s">
        <v>25765</v>
      </c>
      <c r="C12827" s="139" t="s">
        <v>25766</v>
      </c>
      <c r="D12827" s="140">
        <v>199.99</v>
      </c>
      <c r="E12827" s="139" t="s">
        <v>41559</v>
      </c>
      <c r="F12827" s="140">
        <v>319.99</v>
      </c>
      <c r="G12827" s="139"/>
      <c r="H12827" s="88" t="s">
        <v>40328</v>
      </c>
    </row>
    <row r="12828" spans="1:8">
      <c r="A12828" s="139" t="s">
        <v>284</v>
      </c>
      <c r="B12828" s="139" t="s">
        <v>25767</v>
      </c>
      <c r="C12828" s="139" t="s">
        <v>25768</v>
      </c>
      <c r="D12828" s="140">
        <v>187.49</v>
      </c>
      <c r="E12828" s="139" t="s">
        <v>41560</v>
      </c>
      <c r="F12828" s="140">
        <v>299.99</v>
      </c>
      <c r="G12828" s="139"/>
      <c r="H12828" s="88" t="s">
        <v>40328</v>
      </c>
    </row>
    <row r="12829" spans="1:8">
      <c r="A12829" s="139" t="s">
        <v>284</v>
      </c>
      <c r="B12829" s="139" t="s">
        <v>25769</v>
      </c>
      <c r="C12829" s="139" t="s">
        <v>25770</v>
      </c>
      <c r="D12829" s="140">
        <v>199.99</v>
      </c>
      <c r="E12829" s="139" t="s">
        <v>41561</v>
      </c>
      <c r="F12829" s="140">
        <v>319.99</v>
      </c>
      <c r="G12829" s="139"/>
      <c r="H12829" s="88" t="s">
        <v>40328</v>
      </c>
    </row>
    <row r="12830" spans="1:8">
      <c r="A12830" s="139" t="s">
        <v>284</v>
      </c>
      <c r="B12830" s="139" t="s">
        <v>25771</v>
      </c>
      <c r="C12830" s="139" t="s">
        <v>25772</v>
      </c>
      <c r="D12830" s="140">
        <v>187.49</v>
      </c>
      <c r="E12830" s="139" t="s">
        <v>41562</v>
      </c>
      <c r="F12830" s="140">
        <v>299.99</v>
      </c>
      <c r="G12830" s="139"/>
      <c r="H12830" s="88" t="s">
        <v>40328</v>
      </c>
    </row>
    <row r="12831" spans="1:8">
      <c r="A12831" s="139" t="s">
        <v>284</v>
      </c>
      <c r="B12831" s="139" t="s">
        <v>25773</v>
      </c>
      <c r="C12831" s="139" t="s">
        <v>25774</v>
      </c>
      <c r="D12831" s="140">
        <v>199.99</v>
      </c>
      <c r="E12831" s="139" t="s">
        <v>41563</v>
      </c>
      <c r="F12831" s="140">
        <v>319.99</v>
      </c>
      <c r="G12831" s="139"/>
      <c r="H12831" s="88" t="s">
        <v>40328</v>
      </c>
    </row>
    <row r="12832" spans="1:8">
      <c r="A12832" s="139" t="s">
        <v>284</v>
      </c>
      <c r="B12832" s="139" t="s">
        <v>25775</v>
      </c>
      <c r="C12832" s="139" t="s">
        <v>25776</v>
      </c>
      <c r="D12832" s="140">
        <v>187.49</v>
      </c>
      <c r="E12832" s="139" t="s">
        <v>41564</v>
      </c>
      <c r="F12832" s="140">
        <v>299.99</v>
      </c>
      <c r="G12832" s="139"/>
      <c r="H12832" s="88" t="s">
        <v>40328</v>
      </c>
    </row>
    <row r="12833" spans="1:8">
      <c r="A12833" s="139" t="s">
        <v>284</v>
      </c>
      <c r="B12833" s="139" t="s">
        <v>25777</v>
      </c>
      <c r="C12833" s="139" t="s">
        <v>25778</v>
      </c>
      <c r="D12833" s="140">
        <v>199.99</v>
      </c>
      <c r="E12833" s="139" t="s">
        <v>41565</v>
      </c>
      <c r="F12833" s="140">
        <v>319.99</v>
      </c>
      <c r="G12833" s="139"/>
      <c r="H12833" s="88" t="s">
        <v>40328</v>
      </c>
    </row>
    <row r="12834" spans="1:8">
      <c r="A12834" s="139" t="s">
        <v>284</v>
      </c>
      <c r="B12834" s="139" t="s">
        <v>25779</v>
      </c>
      <c r="C12834" s="139" t="s">
        <v>25780</v>
      </c>
      <c r="D12834" s="140">
        <v>187.49</v>
      </c>
      <c r="E12834" s="139" t="s">
        <v>41566</v>
      </c>
      <c r="F12834" s="140">
        <v>299.99</v>
      </c>
      <c r="G12834" s="139"/>
      <c r="H12834" s="88" t="s">
        <v>40328</v>
      </c>
    </row>
    <row r="12835" spans="1:8">
      <c r="A12835" s="139" t="s">
        <v>284</v>
      </c>
      <c r="B12835" s="139" t="s">
        <v>25781</v>
      </c>
      <c r="C12835" s="139" t="s">
        <v>25782</v>
      </c>
      <c r="D12835" s="140">
        <v>178.12</v>
      </c>
      <c r="E12835" s="139" t="s">
        <v>41567</v>
      </c>
      <c r="F12835" s="140">
        <v>284.99</v>
      </c>
      <c r="G12835" s="139"/>
      <c r="H12835" s="88" t="s">
        <v>40328</v>
      </c>
    </row>
    <row r="12836" spans="1:8">
      <c r="A12836" s="139" t="s">
        <v>284</v>
      </c>
      <c r="B12836" s="139" t="s">
        <v>25783</v>
      </c>
      <c r="C12836" s="139" t="s">
        <v>25784</v>
      </c>
      <c r="D12836" s="140">
        <v>168.74</v>
      </c>
      <c r="E12836" s="139" t="s">
        <v>41568</v>
      </c>
      <c r="F12836" s="140">
        <v>269.99</v>
      </c>
      <c r="G12836" s="139"/>
      <c r="H12836" s="88" t="s">
        <v>40328</v>
      </c>
    </row>
    <row r="12837" spans="1:8">
      <c r="A12837" s="139" t="s">
        <v>284</v>
      </c>
      <c r="B12837" s="139" t="s">
        <v>25785</v>
      </c>
      <c r="C12837" s="139" t="s">
        <v>25786</v>
      </c>
      <c r="D12837" s="140">
        <v>178.12</v>
      </c>
      <c r="E12837" s="139" t="s">
        <v>41569</v>
      </c>
      <c r="F12837" s="140">
        <v>284.99</v>
      </c>
      <c r="G12837" s="139"/>
      <c r="H12837" s="88" t="s">
        <v>40328</v>
      </c>
    </row>
    <row r="12838" spans="1:8">
      <c r="A12838" s="139" t="s">
        <v>284</v>
      </c>
      <c r="B12838" s="139" t="s">
        <v>25787</v>
      </c>
      <c r="C12838" s="139" t="s">
        <v>25788</v>
      </c>
      <c r="D12838" s="140">
        <v>168.74</v>
      </c>
      <c r="E12838" s="139" t="s">
        <v>41570</v>
      </c>
      <c r="F12838" s="140">
        <v>269.99</v>
      </c>
      <c r="G12838" s="139"/>
      <c r="H12838" s="88" t="s">
        <v>40328</v>
      </c>
    </row>
    <row r="12839" spans="1:8">
      <c r="A12839" s="139" t="s">
        <v>284</v>
      </c>
      <c r="B12839" s="139" t="s">
        <v>25789</v>
      </c>
      <c r="C12839" s="139" t="s">
        <v>25790</v>
      </c>
      <c r="D12839" s="140">
        <v>178.12</v>
      </c>
      <c r="E12839" s="139" t="s">
        <v>41571</v>
      </c>
      <c r="F12839" s="140">
        <v>284.99</v>
      </c>
      <c r="G12839" s="139"/>
      <c r="H12839" s="88" t="s">
        <v>40328</v>
      </c>
    </row>
    <row r="12840" spans="1:8">
      <c r="A12840" s="139" t="s">
        <v>284</v>
      </c>
      <c r="B12840" s="139" t="s">
        <v>25791</v>
      </c>
      <c r="C12840" s="139" t="s">
        <v>25792</v>
      </c>
      <c r="D12840" s="140">
        <v>168.74</v>
      </c>
      <c r="E12840" s="139" t="s">
        <v>41572</v>
      </c>
      <c r="F12840" s="140">
        <v>269.99</v>
      </c>
      <c r="G12840" s="139"/>
      <c r="H12840" s="88" t="s">
        <v>40328</v>
      </c>
    </row>
    <row r="12841" spans="1:8">
      <c r="A12841" s="139" t="s">
        <v>284</v>
      </c>
      <c r="B12841" s="139" t="s">
        <v>25793</v>
      </c>
      <c r="C12841" s="139" t="s">
        <v>25794</v>
      </c>
      <c r="D12841" s="140">
        <v>178.12</v>
      </c>
      <c r="E12841" s="139" t="s">
        <v>41573</v>
      </c>
      <c r="F12841" s="140">
        <v>284.99</v>
      </c>
      <c r="G12841" s="139"/>
      <c r="H12841" s="88" t="s">
        <v>40328</v>
      </c>
    </row>
    <row r="12842" spans="1:8">
      <c r="A12842" s="139" t="s">
        <v>284</v>
      </c>
      <c r="B12842" s="139" t="s">
        <v>25795</v>
      </c>
      <c r="C12842" s="139" t="s">
        <v>25796</v>
      </c>
      <c r="D12842" s="140">
        <v>168.74</v>
      </c>
      <c r="E12842" s="139" t="s">
        <v>41574</v>
      </c>
      <c r="F12842" s="140">
        <v>269.99</v>
      </c>
      <c r="G12842" s="139"/>
      <c r="H12842" s="88" t="s">
        <v>40328</v>
      </c>
    </row>
    <row r="12843" spans="1:8">
      <c r="A12843" s="139" t="s">
        <v>484</v>
      </c>
      <c r="B12843" s="139" t="s">
        <v>25797</v>
      </c>
      <c r="C12843" s="139" t="s">
        <v>25798</v>
      </c>
      <c r="D12843" s="140">
        <v>63.63</v>
      </c>
      <c r="E12843" s="139" t="s">
        <v>41575</v>
      </c>
      <c r="F12843" s="140">
        <v>104.99</v>
      </c>
      <c r="G12843" s="139"/>
      <c r="H12843" s="88" t="s">
        <v>40328</v>
      </c>
    </row>
    <row r="12844" spans="1:8">
      <c r="A12844" s="139" t="s">
        <v>484</v>
      </c>
      <c r="B12844" s="139" t="s">
        <v>25799</v>
      </c>
      <c r="C12844" s="139" t="s">
        <v>25800</v>
      </c>
      <c r="D12844" s="140">
        <v>63.63</v>
      </c>
      <c r="E12844" s="139" t="s">
        <v>41576</v>
      </c>
      <c r="F12844" s="140">
        <v>104.99</v>
      </c>
      <c r="G12844" s="139"/>
      <c r="H12844" s="88" t="s">
        <v>40328</v>
      </c>
    </row>
    <row r="12845" spans="1:8">
      <c r="A12845" s="139" t="s">
        <v>484</v>
      </c>
      <c r="B12845" s="139" t="s">
        <v>25801</v>
      </c>
      <c r="C12845" s="139" t="s">
        <v>25802</v>
      </c>
      <c r="D12845" s="140">
        <v>63.63</v>
      </c>
      <c r="E12845" s="139" t="s">
        <v>41577</v>
      </c>
      <c r="F12845" s="140">
        <v>104.99</v>
      </c>
      <c r="G12845" s="139"/>
      <c r="H12845" s="88" t="s">
        <v>40328</v>
      </c>
    </row>
    <row r="12846" spans="1:8">
      <c r="A12846" s="139" t="s">
        <v>484</v>
      </c>
      <c r="B12846" s="139" t="s">
        <v>25803</v>
      </c>
      <c r="C12846" s="139" t="s">
        <v>25804</v>
      </c>
      <c r="D12846" s="140">
        <v>63.63</v>
      </c>
      <c r="E12846" s="139" t="s">
        <v>41578</v>
      </c>
      <c r="F12846" s="140">
        <v>104.99</v>
      </c>
      <c r="G12846" s="139"/>
      <c r="H12846" s="88" t="s">
        <v>40328</v>
      </c>
    </row>
    <row r="12847" spans="1:8">
      <c r="A12847" s="139" t="s">
        <v>484</v>
      </c>
      <c r="B12847" s="139" t="s">
        <v>25805</v>
      </c>
      <c r="C12847" s="139" t="s">
        <v>25806</v>
      </c>
      <c r="D12847" s="140">
        <v>63.63</v>
      </c>
      <c r="E12847" s="139" t="s">
        <v>41579</v>
      </c>
      <c r="F12847" s="140">
        <v>104.99</v>
      </c>
      <c r="G12847" s="139"/>
      <c r="H12847" s="88" t="s">
        <v>40328</v>
      </c>
    </row>
    <row r="12848" spans="1:8">
      <c r="A12848" s="139" t="s">
        <v>484</v>
      </c>
      <c r="B12848" s="139" t="s">
        <v>25807</v>
      </c>
      <c r="C12848" s="139" t="s">
        <v>25808</v>
      </c>
      <c r="D12848" s="140">
        <v>63.63</v>
      </c>
      <c r="E12848" s="139" t="s">
        <v>41580</v>
      </c>
      <c r="F12848" s="140">
        <v>104.99</v>
      </c>
      <c r="G12848" s="139"/>
      <c r="H12848" s="88" t="s">
        <v>40328</v>
      </c>
    </row>
    <row r="12849" spans="1:8">
      <c r="A12849" s="139" t="s">
        <v>484</v>
      </c>
      <c r="B12849" s="139" t="s">
        <v>25809</v>
      </c>
      <c r="C12849" s="139" t="s">
        <v>25810</v>
      </c>
      <c r="D12849" s="140">
        <v>63.63</v>
      </c>
      <c r="E12849" s="139" t="s">
        <v>41581</v>
      </c>
      <c r="F12849" s="140">
        <v>104.99</v>
      </c>
      <c r="G12849" s="139"/>
      <c r="H12849" s="88" t="s">
        <v>40328</v>
      </c>
    </row>
    <row r="12850" spans="1:8">
      <c r="A12850" s="139" t="s">
        <v>484</v>
      </c>
      <c r="B12850" s="139" t="s">
        <v>25811</v>
      </c>
      <c r="C12850" s="139" t="s">
        <v>25812</v>
      </c>
      <c r="D12850" s="140">
        <v>63.63</v>
      </c>
      <c r="E12850" s="139" t="s">
        <v>41582</v>
      </c>
      <c r="F12850" s="140">
        <v>104.99</v>
      </c>
      <c r="G12850" s="139"/>
      <c r="H12850" s="88" t="s">
        <v>40328</v>
      </c>
    </row>
    <row r="12851" spans="1:8">
      <c r="A12851" s="139" t="s">
        <v>484</v>
      </c>
      <c r="B12851" s="139" t="s">
        <v>25813</v>
      </c>
      <c r="C12851" s="139" t="s">
        <v>25814</v>
      </c>
      <c r="D12851" s="140">
        <v>33.33</v>
      </c>
      <c r="E12851" s="139" t="s">
        <v>41583</v>
      </c>
      <c r="F12851" s="140">
        <v>54.99</v>
      </c>
      <c r="G12851" s="139"/>
      <c r="H12851" s="88" t="s">
        <v>40328</v>
      </c>
    </row>
    <row r="12852" spans="1:8">
      <c r="A12852" s="139" t="s">
        <v>430</v>
      </c>
      <c r="B12852" s="139" t="s">
        <v>25815</v>
      </c>
      <c r="C12852" s="139" t="s">
        <v>25816</v>
      </c>
      <c r="D12852" s="140">
        <v>218.18</v>
      </c>
      <c r="E12852" s="139" t="s">
        <v>41584</v>
      </c>
      <c r="F12852" s="140">
        <v>359.99</v>
      </c>
      <c r="G12852" s="139"/>
      <c r="H12852" s="88" t="s">
        <v>40328</v>
      </c>
    </row>
    <row r="12853" spans="1:8">
      <c r="A12853" s="139" t="s">
        <v>430</v>
      </c>
      <c r="B12853" s="139" t="s">
        <v>25817</v>
      </c>
      <c r="C12853" s="139" t="s">
        <v>25818</v>
      </c>
      <c r="D12853" s="140">
        <v>199.99</v>
      </c>
      <c r="E12853" s="139" t="s">
        <v>41585</v>
      </c>
      <c r="F12853" s="140">
        <v>329.99</v>
      </c>
      <c r="G12853" s="139"/>
      <c r="H12853" s="88" t="s">
        <v>40328</v>
      </c>
    </row>
    <row r="12854" spans="1:8">
      <c r="A12854" s="139" t="s">
        <v>430</v>
      </c>
      <c r="B12854" s="139" t="s">
        <v>25819</v>
      </c>
      <c r="C12854" s="139" t="s">
        <v>25820</v>
      </c>
      <c r="D12854" s="140">
        <v>218.18</v>
      </c>
      <c r="E12854" s="139" t="s">
        <v>41586</v>
      </c>
      <c r="F12854" s="140">
        <v>359.99</v>
      </c>
      <c r="G12854" s="139"/>
      <c r="H12854" s="88" t="s">
        <v>40328</v>
      </c>
    </row>
    <row r="12855" spans="1:8">
      <c r="A12855" s="139" t="s">
        <v>430</v>
      </c>
      <c r="B12855" s="139" t="s">
        <v>25821</v>
      </c>
      <c r="C12855" s="139" t="s">
        <v>25822</v>
      </c>
      <c r="D12855" s="140">
        <v>199.99</v>
      </c>
      <c r="E12855" s="139" t="s">
        <v>41587</v>
      </c>
      <c r="F12855" s="140">
        <v>329.99</v>
      </c>
      <c r="G12855" s="139"/>
      <c r="H12855" s="88" t="s">
        <v>40328</v>
      </c>
    </row>
    <row r="12856" spans="1:8">
      <c r="A12856" s="139" t="s">
        <v>430</v>
      </c>
      <c r="B12856" s="139" t="s">
        <v>25823</v>
      </c>
      <c r="C12856" s="139" t="s">
        <v>25824</v>
      </c>
      <c r="D12856" s="140">
        <v>218.18</v>
      </c>
      <c r="E12856" s="139" t="s">
        <v>41588</v>
      </c>
      <c r="F12856" s="140">
        <v>359.99</v>
      </c>
      <c r="G12856" s="139"/>
      <c r="H12856" s="88" t="s">
        <v>40328</v>
      </c>
    </row>
    <row r="12857" spans="1:8">
      <c r="A12857" s="139" t="s">
        <v>430</v>
      </c>
      <c r="B12857" s="139" t="s">
        <v>25825</v>
      </c>
      <c r="C12857" s="139" t="s">
        <v>25826</v>
      </c>
      <c r="D12857" s="140">
        <v>199.99</v>
      </c>
      <c r="E12857" s="139" t="s">
        <v>41589</v>
      </c>
      <c r="F12857" s="140">
        <v>329.99</v>
      </c>
      <c r="G12857" s="139"/>
      <c r="H12857" s="88" t="s">
        <v>40328</v>
      </c>
    </row>
    <row r="12858" spans="1:8">
      <c r="A12858" s="139" t="s">
        <v>430</v>
      </c>
      <c r="B12858" s="139" t="s">
        <v>25827</v>
      </c>
      <c r="C12858" s="139" t="s">
        <v>25828</v>
      </c>
      <c r="D12858" s="140">
        <v>218.18</v>
      </c>
      <c r="E12858" s="139" t="s">
        <v>41590</v>
      </c>
      <c r="F12858" s="140">
        <v>359.99</v>
      </c>
      <c r="G12858" s="139"/>
      <c r="H12858" s="88" t="s">
        <v>40328</v>
      </c>
    </row>
    <row r="12859" spans="1:8">
      <c r="A12859" s="139" t="s">
        <v>430</v>
      </c>
      <c r="B12859" s="139" t="s">
        <v>25829</v>
      </c>
      <c r="C12859" s="139" t="s">
        <v>25830</v>
      </c>
      <c r="D12859" s="140">
        <v>199.99</v>
      </c>
      <c r="E12859" s="139" t="s">
        <v>41591</v>
      </c>
      <c r="F12859" s="140">
        <v>329.99</v>
      </c>
      <c r="G12859" s="139"/>
      <c r="H12859" s="88" t="s">
        <v>40328</v>
      </c>
    </row>
    <row r="12860" spans="1:8">
      <c r="A12860" s="139" t="s">
        <v>430</v>
      </c>
      <c r="B12860" s="139" t="s">
        <v>25831</v>
      </c>
      <c r="C12860" s="139" t="s">
        <v>25832</v>
      </c>
      <c r="D12860" s="140">
        <v>218.18</v>
      </c>
      <c r="E12860" s="139" t="s">
        <v>41592</v>
      </c>
      <c r="F12860" s="140">
        <v>359.99</v>
      </c>
      <c r="G12860" s="139"/>
      <c r="H12860" s="88" t="s">
        <v>40328</v>
      </c>
    </row>
    <row r="12861" spans="1:8">
      <c r="A12861" s="139" t="s">
        <v>430</v>
      </c>
      <c r="B12861" s="139" t="s">
        <v>25833</v>
      </c>
      <c r="C12861" s="139" t="s">
        <v>25834</v>
      </c>
      <c r="D12861" s="140">
        <v>199.99</v>
      </c>
      <c r="E12861" s="139" t="s">
        <v>41593</v>
      </c>
      <c r="F12861" s="140">
        <v>329.99</v>
      </c>
      <c r="G12861" s="139"/>
      <c r="H12861" s="88" t="s">
        <v>40328</v>
      </c>
    </row>
    <row r="12862" spans="1:8">
      <c r="A12862" s="139" t="s">
        <v>484</v>
      </c>
      <c r="B12862" s="139" t="s">
        <v>25835</v>
      </c>
      <c r="C12862" s="139" t="s">
        <v>25836</v>
      </c>
      <c r="D12862" s="140">
        <v>84.84</v>
      </c>
      <c r="E12862" s="139" t="s">
        <v>41594</v>
      </c>
      <c r="F12862" s="140">
        <v>139.99</v>
      </c>
      <c r="G12862" s="139"/>
      <c r="H12862" s="88" t="s">
        <v>40328</v>
      </c>
    </row>
    <row r="12863" spans="1:8">
      <c r="A12863" s="139" t="s">
        <v>484</v>
      </c>
      <c r="B12863" s="139" t="s">
        <v>25837</v>
      </c>
      <c r="C12863" s="139" t="s">
        <v>25838</v>
      </c>
      <c r="D12863" s="140">
        <v>84.84</v>
      </c>
      <c r="E12863" s="139" t="s">
        <v>41595</v>
      </c>
      <c r="F12863" s="140">
        <v>139.99</v>
      </c>
      <c r="G12863" s="139"/>
      <c r="H12863" s="88" t="s">
        <v>40328</v>
      </c>
    </row>
    <row r="12864" spans="1:8">
      <c r="A12864" s="139" t="s">
        <v>484</v>
      </c>
      <c r="B12864" s="139" t="s">
        <v>25839</v>
      </c>
      <c r="C12864" s="139" t="s">
        <v>25840</v>
      </c>
      <c r="D12864" s="140">
        <v>84.84</v>
      </c>
      <c r="E12864" s="139" t="s">
        <v>41596</v>
      </c>
      <c r="F12864" s="140">
        <v>139.99</v>
      </c>
      <c r="G12864" s="139"/>
      <c r="H12864" s="88" t="s">
        <v>40328</v>
      </c>
    </row>
    <row r="12865" spans="1:8">
      <c r="A12865" s="139" t="s">
        <v>484</v>
      </c>
      <c r="B12865" s="139" t="s">
        <v>25841</v>
      </c>
      <c r="C12865" s="139" t="s">
        <v>25842</v>
      </c>
      <c r="D12865" s="140">
        <v>84.84</v>
      </c>
      <c r="E12865" s="139" t="s">
        <v>41597</v>
      </c>
      <c r="F12865" s="140">
        <v>139.99</v>
      </c>
      <c r="G12865" s="139"/>
      <c r="H12865" s="88" t="s">
        <v>40328</v>
      </c>
    </row>
    <row r="12866" spans="1:8">
      <c r="A12866" s="139" t="s">
        <v>484</v>
      </c>
      <c r="B12866" s="139" t="s">
        <v>25843</v>
      </c>
      <c r="C12866" s="139" t="s">
        <v>25844</v>
      </c>
      <c r="D12866" s="140">
        <v>96.96</v>
      </c>
      <c r="E12866" s="139" t="s">
        <v>41598</v>
      </c>
      <c r="F12866" s="140">
        <v>159.99</v>
      </c>
      <c r="G12866" s="139"/>
      <c r="H12866" s="88" t="s">
        <v>40328</v>
      </c>
    </row>
    <row r="12867" spans="1:8">
      <c r="A12867" s="139" t="s">
        <v>484</v>
      </c>
      <c r="B12867" s="139" t="s">
        <v>25845</v>
      </c>
      <c r="C12867" s="139" t="s">
        <v>25846</v>
      </c>
      <c r="D12867" s="140">
        <v>96.96</v>
      </c>
      <c r="E12867" s="139" t="s">
        <v>41599</v>
      </c>
      <c r="F12867" s="140">
        <v>159.99</v>
      </c>
      <c r="G12867" s="139"/>
      <c r="H12867" s="88" t="s">
        <v>40328</v>
      </c>
    </row>
    <row r="12868" spans="1:8">
      <c r="A12868" s="139" t="s">
        <v>484</v>
      </c>
      <c r="B12868" s="139" t="s">
        <v>25847</v>
      </c>
      <c r="C12868" s="139" t="s">
        <v>25848</v>
      </c>
      <c r="D12868" s="140">
        <v>96.96</v>
      </c>
      <c r="E12868" s="139" t="s">
        <v>41600</v>
      </c>
      <c r="F12868" s="140">
        <v>159.99</v>
      </c>
      <c r="G12868" s="139"/>
      <c r="H12868" s="88" t="s">
        <v>40328</v>
      </c>
    </row>
    <row r="12869" spans="1:8">
      <c r="A12869" s="139" t="s">
        <v>484</v>
      </c>
      <c r="B12869" s="139" t="s">
        <v>25849</v>
      </c>
      <c r="C12869" s="139" t="s">
        <v>25850</v>
      </c>
      <c r="D12869" s="140">
        <v>96.96</v>
      </c>
      <c r="E12869" s="139" t="s">
        <v>41601</v>
      </c>
      <c r="F12869" s="140">
        <v>159.99</v>
      </c>
      <c r="G12869" s="139"/>
      <c r="H12869" s="88" t="s">
        <v>40328</v>
      </c>
    </row>
    <row r="12870" spans="1:8">
      <c r="A12870" s="139" t="s">
        <v>484</v>
      </c>
      <c r="B12870" s="139" t="s">
        <v>25851</v>
      </c>
      <c r="C12870" s="139" t="s">
        <v>25852</v>
      </c>
      <c r="D12870" s="140">
        <v>84.84</v>
      </c>
      <c r="E12870" s="139" t="s">
        <v>41602</v>
      </c>
      <c r="F12870" s="140">
        <v>139.99</v>
      </c>
      <c r="G12870" s="139"/>
      <c r="H12870" s="88" t="s">
        <v>40328</v>
      </c>
    </row>
    <row r="12871" spans="1:8">
      <c r="A12871" s="139" t="s">
        <v>484</v>
      </c>
      <c r="B12871" s="139" t="s">
        <v>25853</v>
      </c>
      <c r="C12871" s="139" t="s">
        <v>25854</v>
      </c>
      <c r="D12871" s="140">
        <v>84.84</v>
      </c>
      <c r="E12871" s="139" t="s">
        <v>41603</v>
      </c>
      <c r="F12871" s="140">
        <v>139.99</v>
      </c>
      <c r="G12871" s="139"/>
      <c r="H12871" s="88" t="s">
        <v>40328</v>
      </c>
    </row>
    <row r="12872" spans="1:8">
      <c r="A12872" s="139" t="s">
        <v>484</v>
      </c>
      <c r="B12872" s="139" t="s">
        <v>25855</v>
      </c>
      <c r="C12872" s="139" t="s">
        <v>25856</v>
      </c>
      <c r="D12872" s="140">
        <v>84.84</v>
      </c>
      <c r="E12872" s="139" t="s">
        <v>41604</v>
      </c>
      <c r="F12872" s="140">
        <v>139.99</v>
      </c>
      <c r="G12872" s="139"/>
      <c r="H12872" s="88" t="s">
        <v>40328</v>
      </c>
    </row>
    <row r="12873" spans="1:8">
      <c r="A12873" s="139" t="s">
        <v>484</v>
      </c>
      <c r="B12873" s="139" t="s">
        <v>25857</v>
      </c>
      <c r="C12873" s="139" t="s">
        <v>25858</v>
      </c>
      <c r="D12873" s="140">
        <v>84.84</v>
      </c>
      <c r="E12873" s="139" t="s">
        <v>41605</v>
      </c>
      <c r="F12873" s="140">
        <v>139.99</v>
      </c>
      <c r="G12873" s="139"/>
      <c r="H12873" s="88" t="s">
        <v>40328</v>
      </c>
    </row>
    <row r="12874" spans="1:8">
      <c r="A12874" s="139" t="s">
        <v>484</v>
      </c>
      <c r="B12874" s="139" t="s">
        <v>25859</v>
      </c>
      <c r="C12874" s="139" t="s">
        <v>25860</v>
      </c>
      <c r="D12874" s="140">
        <v>96.96</v>
      </c>
      <c r="E12874" s="139" t="s">
        <v>41606</v>
      </c>
      <c r="F12874" s="140">
        <v>159.99</v>
      </c>
      <c r="G12874" s="139"/>
      <c r="H12874" s="88" t="s">
        <v>40328</v>
      </c>
    </row>
    <row r="12875" spans="1:8">
      <c r="A12875" s="139" t="s">
        <v>484</v>
      </c>
      <c r="B12875" s="139" t="s">
        <v>25861</v>
      </c>
      <c r="C12875" s="139" t="s">
        <v>25862</v>
      </c>
      <c r="D12875" s="140">
        <v>96.96</v>
      </c>
      <c r="E12875" s="139" t="s">
        <v>41607</v>
      </c>
      <c r="F12875" s="140">
        <v>159.99</v>
      </c>
      <c r="G12875" s="139"/>
      <c r="H12875" s="88" t="s">
        <v>40328</v>
      </c>
    </row>
    <row r="12876" spans="1:8">
      <c r="A12876" s="139" t="s">
        <v>484</v>
      </c>
      <c r="B12876" s="139" t="s">
        <v>25863</v>
      </c>
      <c r="C12876" s="139" t="s">
        <v>25864</v>
      </c>
      <c r="D12876" s="140">
        <v>96.96</v>
      </c>
      <c r="E12876" s="139" t="s">
        <v>41608</v>
      </c>
      <c r="F12876" s="140">
        <v>159.99</v>
      </c>
      <c r="G12876" s="139"/>
      <c r="H12876" s="88" t="s">
        <v>40328</v>
      </c>
    </row>
    <row r="12877" spans="1:8">
      <c r="A12877" s="139" t="s">
        <v>484</v>
      </c>
      <c r="B12877" s="139" t="s">
        <v>25865</v>
      </c>
      <c r="C12877" s="139" t="s">
        <v>25866</v>
      </c>
      <c r="D12877" s="140">
        <v>96.96</v>
      </c>
      <c r="E12877" s="139" t="s">
        <v>41609</v>
      </c>
      <c r="F12877" s="140">
        <v>159.99</v>
      </c>
      <c r="G12877" s="139"/>
      <c r="H12877" s="88" t="s">
        <v>40328</v>
      </c>
    </row>
    <row r="12878" spans="1:8">
      <c r="A12878" s="139" t="s">
        <v>284</v>
      </c>
      <c r="B12878" s="139" t="s">
        <v>25867</v>
      </c>
      <c r="C12878" s="139" t="s">
        <v>25868</v>
      </c>
      <c r="D12878" s="140">
        <v>324.99</v>
      </c>
      <c r="E12878" s="139" t="s">
        <v>41610</v>
      </c>
      <c r="F12878" s="140">
        <v>519.99</v>
      </c>
      <c r="G12878" s="139"/>
      <c r="H12878" s="88" t="s">
        <v>40328</v>
      </c>
    </row>
    <row r="12879" spans="1:8">
      <c r="A12879" s="139" t="s">
        <v>284</v>
      </c>
      <c r="B12879" s="139" t="s">
        <v>25869</v>
      </c>
      <c r="C12879" s="139" t="s">
        <v>25870</v>
      </c>
      <c r="D12879" s="140">
        <v>343.74</v>
      </c>
      <c r="E12879" s="139" t="s">
        <v>41611</v>
      </c>
      <c r="F12879" s="140">
        <v>549.99</v>
      </c>
      <c r="G12879" s="139"/>
      <c r="H12879" s="88" t="s">
        <v>40328</v>
      </c>
    </row>
    <row r="12880" spans="1:8">
      <c r="A12880" s="139" t="s">
        <v>284</v>
      </c>
      <c r="B12880" s="139" t="s">
        <v>25871</v>
      </c>
      <c r="C12880" s="139" t="s">
        <v>25872</v>
      </c>
      <c r="D12880" s="140">
        <v>343.74</v>
      </c>
      <c r="E12880" s="139" t="s">
        <v>41612</v>
      </c>
      <c r="F12880" s="140">
        <v>549.99</v>
      </c>
      <c r="G12880" s="139"/>
      <c r="H12880" s="88" t="s">
        <v>40328</v>
      </c>
    </row>
    <row r="12881" spans="1:8">
      <c r="A12881" s="139" t="s">
        <v>284</v>
      </c>
      <c r="B12881" s="139" t="s">
        <v>25873</v>
      </c>
      <c r="C12881" s="139" t="s">
        <v>25874</v>
      </c>
      <c r="D12881" s="140">
        <v>343.74</v>
      </c>
      <c r="E12881" s="139" t="s">
        <v>41613</v>
      </c>
      <c r="F12881" s="140">
        <v>549.99</v>
      </c>
      <c r="G12881" s="139"/>
      <c r="H12881" s="88" t="s">
        <v>40328</v>
      </c>
    </row>
    <row r="12882" spans="1:8">
      <c r="A12882" s="139" t="s">
        <v>284</v>
      </c>
      <c r="B12882" s="139" t="s">
        <v>25875</v>
      </c>
      <c r="C12882" s="139" t="s">
        <v>25876</v>
      </c>
      <c r="D12882" s="140">
        <v>312.49</v>
      </c>
      <c r="E12882" s="139" t="s">
        <v>41614</v>
      </c>
      <c r="F12882" s="140">
        <v>499.99</v>
      </c>
      <c r="G12882" s="139"/>
      <c r="H12882" s="88" t="s">
        <v>40328</v>
      </c>
    </row>
    <row r="12883" spans="1:8">
      <c r="A12883" s="139" t="s">
        <v>284</v>
      </c>
      <c r="B12883" s="139" t="s">
        <v>25877</v>
      </c>
      <c r="C12883" s="139" t="s">
        <v>25878</v>
      </c>
      <c r="D12883" s="140">
        <v>343.74</v>
      </c>
      <c r="E12883" s="139" t="s">
        <v>41615</v>
      </c>
      <c r="F12883" s="140">
        <v>549.99</v>
      </c>
      <c r="G12883" s="139"/>
      <c r="H12883" s="88" t="s">
        <v>40328</v>
      </c>
    </row>
    <row r="12884" spans="1:8">
      <c r="A12884" s="139" t="s">
        <v>284</v>
      </c>
      <c r="B12884" s="139" t="s">
        <v>25879</v>
      </c>
      <c r="C12884" s="139" t="s">
        <v>25880</v>
      </c>
      <c r="D12884" s="140">
        <v>343.74</v>
      </c>
      <c r="E12884" s="139" t="s">
        <v>41616</v>
      </c>
      <c r="F12884" s="140">
        <v>549.99</v>
      </c>
      <c r="G12884" s="139"/>
      <c r="H12884" s="88" t="s">
        <v>40328</v>
      </c>
    </row>
    <row r="12885" spans="1:8">
      <c r="A12885" s="139" t="s">
        <v>284</v>
      </c>
      <c r="B12885" s="139" t="s">
        <v>25881</v>
      </c>
      <c r="C12885" s="139" t="s">
        <v>25882</v>
      </c>
      <c r="D12885" s="140">
        <v>324.99</v>
      </c>
      <c r="E12885" s="139" t="s">
        <v>41617</v>
      </c>
      <c r="F12885" s="140">
        <v>519.99</v>
      </c>
      <c r="G12885" s="139"/>
      <c r="H12885" s="88" t="s">
        <v>40328</v>
      </c>
    </row>
    <row r="12886" spans="1:8">
      <c r="A12886" s="139" t="s">
        <v>284</v>
      </c>
      <c r="B12886" s="139" t="s">
        <v>25883</v>
      </c>
      <c r="C12886" s="139" t="s">
        <v>25884</v>
      </c>
      <c r="D12886" s="140">
        <v>343.74</v>
      </c>
      <c r="E12886" s="139" t="s">
        <v>41618</v>
      </c>
      <c r="F12886" s="140">
        <v>549.99</v>
      </c>
      <c r="G12886" s="139"/>
      <c r="H12886" s="88" t="s">
        <v>40328</v>
      </c>
    </row>
    <row r="12887" spans="1:8">
      <c r="A12887" s="139" t="s">
        <v>284</v>
      </c>
      <c r="B12887" s="139" t="s">
        <v>25885</v>
      </c>
      <c r="C12887" s="139" t="s">
        <v>25886</v>
      </c>
      <c r="D12887" s="140">
        <v>343.74</v>
      </c>
      <c r="E12887" s="139" t="s">
        <v>41619</v>
      </c>
      <c r="F12887" s="140">
        <v>549.99</v>
      </c>
      <c r="G12887" s="139"/>
      <c r="H12887" s="88" t="s">
        <v>40328</v>
      </c>
    </row>
    <row r="12888" spans="1:8">
      <c r="A12888" s="139" t="s">
        <v>284</v>
      </c>
      <c r="B12888" s="139" t="s">
        <v>25887</v>
      </c>
      <c r="C12888" s="139" t="s">
        <v>25888</v>
      </c>
      <c r="D12888" s="140">
        <v>343.74</v>
      </c>
      <c r="E12888" s="139" t="s">
        <v>41620</v>
      </c>
      <c r="F12888" s="140">
        <v>549.99</v>
      </c>
      <c r="G12888" s="139"/>
      <c r="H12888" s="88" t="s">
        <v>40328</v>
      </c>
    </row>
    <row r="12889" spans="1:8">
      <c r="A12889" s="139" t="s">
        <v>284</v>
      </c>
      <c r="B12889" s="139" t="s">
        <v>25889</v>
      </c>
      <c r="C12889" s="139" t="s">
        <v>25890</v>
      </c>
      <c r="D12889" s="140">
        <v>312.49</v>
      </c>
      <c r="E12889" s="139" t="s">
        <v>41621</v>
      </c>
      <c r="F12889" s="140">
        <v>499.99</v>
      </c>
      <c r="G12889" s="139"/>
      <c r="H12889" s="88" t="s">
        <v>40328</v>
      </c>
    </row>
    <row r="12890" spans="1:8">
      <c r="A12890" s="139" t="s">
        <v>284</v>
      </c>
      <c r="B12890" s="139" t="s">
        <v>25891</v>
      </c>
      <c r="C12890" s="139" t="s">
        <v>25892</v>
      </c>
      <c r="D12890" s="140">
        <v>343.74</v>
      </c>
      <c r="E12890" s="139" t="s">
        <v>41622</v>
      </c>
      <c r="F12890" s="140">
        <v>549.99</v>
      </c>
      <c r="G12890" s="139"/>
      <c r="H12890" s="88" t="s">
        <v>40328</v>
      </c>
    </row>
    <row r="12891" spans="1:8">
      <c r="A12891" s="139" t="s">
        <v>284</v>
      </c>
      <c r="B12891" s="139" t="s">
        <v>25893</v>
      </c>
      <c r="C12891" s="139" t="s">
        <v>25894</v>
      </c>
      <c r="D12891" s="140">
        <v>343.74</v>
      </c>
      <c r="E12891" s="139" t="s">
        <v>41623</v>
      </c>
      <c r="F12891" s="140">
        <v>549.99</v>
      </c>
      <c r="G12891" s="139"/>
      <c r="H12891" s="88" t="s">
        <v>40328</v>
      </c>
    </row>
    <row r="12892" spans="1:8">
      <c r="A12892" s="139" t="s">
        <v>284</v>
      </c>
      <c r="B12892" s="139" t="s">
        <v>25895</v>
      </c>
      <c r="C12892" s="139" t="s">
        <v>25896</v>
      </c>
      <c r="D12892" s="140">
        <v>324.99</v>
      </c>
      <c r="E12892" s="139" t="s">
        <v>41624</v>
      </c>
      <c r="F12892" s="140">
        <v>519.99</v>
      </c>
      <c r="G12892" s="139"/>
      <c r="H12892" s="88" t="s">
        <v>40328</v>
      </c>
    </row>
    <row r="12893" spans="1:8">
      <c r="A12893" s="139" t="s">
        <v>284</v>
      </c>
      <c r="B12893" s="139" t="s">
        <v>25897</v>
      </c>
      <c r="C12893" s="139" t="s">
        <v>25898</v>
      </c>
      <c r="D12893" s="140">
        <v>343.74</v>
      </c>
      <c r="E12893" s="139" t="s">
        <v>41625</v>
      </c>
      <c r="F12893" s="140">
        <v>549.99</v>
      </c>
      <c r="G12893" s="139"/>
      <c r="H12893" s="88" t="s">
        <v>40328</v>
      </c>
    </row>
    <row r="12894" spans="1:8">
      <c r="A12894" s="139" t="s">
        <v>284</v>
      </c>
      <c r="B12894" s="139" t="s">
        <v>25899</v>
      </c>
      <c r="C12894" s="139" t="s">
        <v>25900</v>
      </c>
      <c r="D12894" s="140">
        <v>343.74</v>
      </c>
      <c r="E12894" s="139" t="s">
        <v>41626</v>
      </c>
      <c r="F12894" s="140">
        <v>549.99</v>
      </c>
      <c r="G12894" s="139"/>
      <c r="H12894" s="88" t="s">
        <v>40328</v>
      </c>
    </row>
    <row r="12895" spans="1:8">
      <c r="A12895" s="139" t="s">
        <v>284</v>
      </c>
      <c r="B12895" s="139" t="s">
        <v>25901</v>
      </c>
      <c r="C12895" s="139" t="s">
        <v>25902</v>
      </c>
      <c r="D12895" s="140">
        <v>343.74</v>
      </c>
      <c r="E12895" s="139" t="s">
        <v>41627</v>
      </c>
      <c r="F12895" s="140">
        <v>549.99</v>
      </c>
      <c r="G12895" s="139"/>
      <c r="H12895" s="88" t="s">
        <v>40328</v>
      </c>
    </row>
    <row r="12896" spans="1:8">
      <c r="A12896" s="139" t="s">
        <v>284</v>
      </c>
      <c r="B12896" s="139" t="s">
        <v>25903</v>
      </c>
      <c r="C12896" s="139" t="s">
        <v>25904</v>
      </c>
      <c r="D12896" s="140">
        <v>312.49</v>
      </c>
      <c r="E12896" s="139" t="s">
        <v>41628</v>
      </c>
      <c r="F12896" s="140">
        <v>499.99</v>
      </c>
      <c r="G12896" s="139"/>
      <c r="H12896" s="88" t="s">
        <v>40328</v>
      </c>
    </row>
    <row r="12897" spans="1:8">
      <c r="A12897" s="139" t="s">
        <v>284</v>
      </c>
      <c r="B12897" s="139" t="s">
        <v>25905</v>
      </c>
      <c r="C12897" s="139" t="s">
        <v>25906</v>
      </c>
      <c r="D12897" s="140">
        <v>343.74</v>
      </c>
      <c r="E12897" s="139" t="s">
        <v>41629</v>
      </c>
      <c r="F12897" s="140">
        <v>549.99</v>
      </c>
      <c r="G12897" s="139"/>
      <c r="H12897" s="88" t="s">
        <v>40328</v>
      </c>
    </row>
    <row r="12898" spans="1:8">
      <c r="A12898" s="139" t="s">
        <v>284</v>
      </c>
      <c r="B12898" s="139" t="s">
        <v>25907</v>
      </c>
      <c r="C12898" s="139" t="s">
        <v>25908</v>
      </c>
      <c r="D12898" s="140">
        <v>343.74</v>
      </c>
      <c r="E12898" s="139" t="s">
        <v>41630</v>
      </c>
      <c r="F12898" s="140">
        <v>549.99</v>
      </c>
      <c r="G12898" s="139"/>
      <c r="H12898" s="88" t="s">
        <v>40328</v>
      </c>
    </row>
    <row r="12899" spans="1:8">
      <c r="A12899" s="139" t="s">
        <v>284</v>
      </c>
      <c r="B12899" s="139" t="s">
        <v>25909</v>
      </c>
      <c r="C12899" s="139" t="s">
        <v>25910</v>
      </c>
      <c r="D12899" s="140">
        <v>324.99</v>
      </c>
      <c r="E12899" s="139" t="s">
        <v>41631</v>
      </c>
      <c r="F12899" s="140">
        <v>519.99</v>
      </c>
      <c r="G12899" s="139"/>
      <c r="H12899" s="88" t="s">
        <v>40328</v>
      </c>
    </row>
    <row r="12900" spans="1:8">
      <c r="A12900" s="139" t="s">
        <v>284</v>
      </c>
      <c r="B12900" s="139" t="s">
        <v>25911</v>
      </c>
      <c r="C12900" s="139" t="s">
        <v>25912</v>
      </c>
      <c r="D12900" s="140">
        <v>343.74</v>
      </c>
      <c r="E12900" s="139" t="s">
        <v>41632</v>
      </c>
      <c r="F12900" s="140">
        <v>549.99</v>
      </c>
      <c r="G12900" s="139"/>
      <c r="H12900" s="88" t="s">
        <v>40328</v>
      </c>
    </row>
    <row r="12901" spans="1:8">
      <c r="A12901" s="139" t="s">
        <v>284</v>
      </c>
      <c r="B12901" s="139" t="s">
        <v>25913</v>
      </c>
      <c r="C12901" s="139" t="s">
        <v>25914</v>
      </c>
      <c r="D12901" s="140">
        <v>343.74</v>
      </c>
      <c r="E12901" s="139" t="s">
        <v>41633</v>
      </c>
      <c r="F12901" s="140">
        <v>549.99</v>
      </c>
      <c r="G12901" s="139"/>
      <c r="H12901" s="88" t="s">
        <v>40328</v>
      </c>
    </row>
    <row r="12902" spans="1:8">
      <c r="A12902" s="139" t="s">
        <v>284</v>
      </c>
      <c r="B12902" s="139" t="s">
        <v>25915</v>
      </c>
      <c r="C12902" s="139" t="s">
        <v>25916</v>
      </c>
      <c r="D12902" s="140">
        <v>343.74</v>
      </c>
      <c r="E12902" s="139" t="s">
        <v>41634</v>
      </c>
      <c r="F12902" s="140">
        <v>549.99</v>
      </c>
      <c r="G12902" s="139"/>
      <c r="H12902" s="88" t="s">
        <v>40328</v>
      </c>
    </row>
    <row r="12903" spans="1:8">
      <c r="A12903" s="139" t="s">
        <v>284</v>
      </c>
      <c r="B12903" s="139" t="s">
        <v>25917</v>
      </c>
      <c r="C12903" s="139" t="s">
        <v>25918</v>
      </c>
      <c r="D12903" s="140">
        <v>312.49</v>
      </c>
      <c r="E12903" s="139" t="s">
        <v>41635</v>
      </c>
      <c r="F12903" s="140">
        <v>499.99</v>
      </c>
      <c r="G12903" s="139"/>
      <c r="H12903" s="88" t="s">
        <v>40328</v>
      </c>
    </row>
    <row r="12904" spans="1:8">
      <c r="A12904" s="139" t="s">
        <v>284</v>
      </c>
      <c r="B12904" s="139" t="s">
        <v>25919</v>
      </c>
      <c r="C12904" s="139" t="s">
        <v>25920</v>
      </c>
      <c r="D12904" s="140">
        <v>343.74</v>
      </c>
      <c r="E12904" s="139" t="s">
        <v>41636</v>
      </c>
      <c r="F12904" s="140">
        <v>549.99</v>
      </c>
      <c r="G12904" s="139"/>
      <c r="H12904" s="88" t="s">
        <v>40328</v>
      </c>
    </row>
    <row r="12905" spans="1:8">
      <c r="A12905" s="139" t="s">
        <v>284</v>
      </c>
      <c r="B12905" s="139" t="s">
        <v>25921</v>
      </c>
      <c r="C12905" s="139" t="s">
        <v>25922</v>
      </c>
      <c r="D12905" s="140">
        <v>343.74</v>
      </c>
      <c r="E12905" s="139" t="s">
        <v>41637</v>
      </c>
      <c r="F12905" s="140">
        <v>549.99</v>
      </c>
      <c r="G12905" s="139"/>
      <c r="H12905" s="88" t="s">
        <v>40328</v>
      </c>
    </row>
    <row r="12906" spans="1:8">
      <c r="A12906" s="139" t="s">
        <v>284</v>
      </c>
      <c r="B12906" s="139" t="s">
        <v>25923</v>
      </c>
      <c r="C12906" s="139" t="s">
        <v>25924</v>
      </c>
      <c r="D12906" s="140">
        <v>324.99</v>
      </c>
      <c r="E12906" s="139" t="s">
        <v>41638</v>
      </c>
      <c r="F12906" s="140">
        <v>519.99</v>
      </c>
      <c r="G12906" s="139"/>
      <c r="H12906" s="88" t="s">
        <v>40328</v>
      </c>
    </row>
    <row r="12907" spans="1:8">
      <c r="A12907" s="139" t="s">
        <v>284</v>
      </c>
      <c r="B12907" s="139" t="s">
        <v>25925</v>
      </c>
      <c r="C12907" s="139" t="s">
        <v>25926</v>
      </c>
      <c r="D12907" s="140">
        <v>343.74</v>
      </c>
      <c r="E12907" s="139" t="s">
        <v>41639</v>
      </c>
      <c r="F12907" s="140">
        <v>549.99</v>
      </c>
      <c r="G12907" s="139"/>
      <c r="H12907" s="88" t="s">
        <v>40328</v>
      </c>
    </row>
    <row r="12908" spans="1:8">
      <c r="A12908" s="139" t="s">
        <v>284</v>
      </c>
      <c r="B12908" s="139" t="s">
        <v>25927</v>
      </c>
      <c r="C12908" s="139" t="s">
        <v>25928</v>
      </c>
      <c r="D12908" s="140">
        <v>343.74</v>
      </c>
      <c r="E12908" s="139" t="s">
        <v>41640</v>
      </c>
      <c r="F12908" s="140">
        <v>549.99</v>
      </c>
      <c r="G12908" s="139"/>
      <c r="H12908" s="88" t="s">
        <v>40328</v>
      </c>
    </row>
    <row r="12909" spans="1:8">
      <c r="A12909" s="139" t="s">
        <v>284</v>
      </c>
      <c r="B12909" s="139" t="s">
        <v>25929</v>
      </c>
      <c r="C12909" s="139" t="s">
        <v>25930</v>
      </c>
      <c r="D12909" s="140">
        <v>343.74</v>
      </c>
      <c r="E12909" s="139" t="s">
        <v>41641</v>
      </c>
      <c r="F12909" s="140">
        <v>549.99</v>
      </c>
      <c r="G12909" s="139"/>
      <c r="H12909" s="88" t="s">
        <v>40328</v>
      </c>
    </row>
    <row r="12910" spans="1:8">
      <c r="A12910" s="139" t="s">
        <v>284</v>
      </c>
      <c r="B12910" s="139" t="s">
        <v>25931</v>
      </c>
      <c r="C12910" s="139" t="s">
        <v>25932</v>
      </c>
      <c r="D12910" s="140">
        <v>312.49</v>
      </c>
      <c r="E12910" s="139" t="s">
        <v>41642</v>
      </c>
      <c r="F12910" s="140">
        <v>499.99</v>
      </c>
      <c r="G12910" s="139"/>
      <c r="H12910" s="88" t="s">
        <v>40328</v>
      </c>
    </row>
    <row r="12911" spans="1:8">
      <c r="A12911" s="139" t="s">
        <v>284</v>
      </c>
      <c r="B12911" s="139" t="s">
        <v>25933</v>
      </c>
      <c r="C12911" s="139" t="s">
        <v>25934</v>
      </c>
      <c r="D12911" s="140">
        <v>343.74</v>
      </c>
      <c r="E12911" s="139" t="s">
        <v>41643</v>
      </c>
      <c r="F12911" s="140">
        <v>549.99</v>
      </c>
      <c r="G12911" s="139"/>
      <c r="H12911" s="88" t="s">
        <v>40328</v>
      </c>
    </row>
    <row r="12912" spans="1:8">
      <c r="A12912" s="139" t="s">
        <v>284</v>
      </c>
      <c r="B12912" s="139" t="s">
        <v>25935</v>
      </c>
      <c r="C12912" s="139" t="s">
        <v>25936</v>
      </c>
      <c r="D12912" s="140">
        <v>343.74</v>
      </c>
      <c r="E12912" s="139" t="s">
        <v>41644</v>
      </c>
      <c r="F12912" s="140">
        <v>549.99</v>
      </c>
      <c r="G12912" s="139"/>
      <c r="H12912" s="88" t="s">
        <v>40328</v>
      </c>
    </row>
    <row r="12913" spans="1:8">
      <c r="A12913" s="139" t="s">
        <v>284</v>
      </c>
      <c r="B12913" s="139" t="s">
        <v>25937</v>
      </c>
      <c r="C12913" s="139" t="s">
        <v>25938</v>
      </c>
      <c r="D12913" s="140">
        <v>324.99</v>
      </c>
      <c r="E12913" s="139" t="s">
        <v>41645</v>
      </c>
      <c r="F12913" s="140">
        <v>519.99</v>
      </c>
      <c r="G12913" s="139"/>
      <c r="H12913" s="88" t="s">
        <v>40328</v>
      </c>
    </row>
    <row r="12914" spans="1:8">
      <c r="A12914" s="139" t="s">
        <v>284</v>
      </c>
      <c r="B12914" s="139" t="s">
        <v>25939</v>
      </c>
      <c r="C12914" s="139" t="s">
        <v>25940</v>
      </c>
      <c r="D12914" s="140">
        <v>343.74</v>
      </c>
      <c r="E12914" s="139" t="s">
        <v>41646</v>
      </c>
      <c r="F12914" s="140">
        <v>549.99</v>
      </c>
      <c r="G12914" s="139"/>
      <c r="H12914" s="88" t="s">
        <v>40328</v>
      </c>
    </row>
    <row r="12915" spans="1:8">
      <c r="A12915" s="139" t="s">
        <v>284</v>
      </c>
      <c r="B12915" s="139" t="s">
        <v>25941</v>
      </c>
      <c r="C12915" s="139" t="s">
        <v>25942</v>
      </c>
      <c r="D12915" s="140">
        <v>343.74</v>
      </c>
      <c r="E12915" s="139" t="s">
        <v>41647</v>
      </c>
      <c r="F12915" s="140">
        <v>549.99</v>
      </c>
      <c r="G12915" s="139"/>
      <c r="H12915" s="88" t="s">
        <v>40328</v>
      </c>
    </row>
    <row r="12916" spans="1:8">
      <c r="A12916" s="139" t="s">
        <v>284</v>
      </c>
      <c r="B12916" s="139" t="s">
        <v>25943</v>
      </c>
      <c r="C12916" s="139" t="s">
        <v>25944</v>
      </c>
      <c r="D12916" s="140">
        <v>343.74</v>
      </c>
      <c r="E12916" s="139" t="s">
        <v>41648</v>
      </c>
      <c r="F12916" s="140">
        <v>549.99</v>
      </c>
      <c r="G12916" s="139"/>
      <c r="H12916" s="88" t="s">
        <v>40328</v>
      </c>
    </row>
    <row r="12917" spans="1:8">
      <c r="A12917" s="139" t="s">
        <v>284</v>
      </c>
      <c r="B12917" s="139" t="s">
        <v>25945</v>
      </c>
      <c r="C12917" s="139" t="s">
        <v>25946</v>
      </c>
      <c r="D12917" s="140">
        <v>312.49</v>
      </c>
      <c r="E12917" s="139" t="s">
        <v>41649</v>
      </c>
      <c r="F12917" s="140">
        <v>499.99</v>
      </c>
      <c r="G12917" s="139"/>
      <c r="H12917" s="88" t="s">
        <v>40328</v>
      </c>
    </row>
    <row r="12918" spans="1:8">
      <c r="A12918" s="139" t="s">
        <v>284</v>
      </c>
      <c r="B12918" s="139" t="s">
        <v>25947</v>
      </c>
      <c r="C12918" s="139" t="s">
        <v>25948</v>
      </c>
      <c r="D12918" s="140">
        <v>343.74</v>
      </c>
      <c r="E12918" s="139" t="s">
        <v>41650</v>
      </c>
      <c r="F12918" s="140">
        <v>549.99</v>
      </c>
      <c r="G12918" s="139"/>
      <c r="H12918" s="88" t="s">
        <v>40328</v>
      </c>
    </row>
    <row r="12919" spans="1:8">
      <c r="A12919" s="139" t="s">
        <v>284</v>
      </c>
      <c r="B12919" s="139" t="s">
        <v>25949</v>
      </c>
      <c r="C12919" s="139" t="s">
        <v>25950</v>
      </c>
      <c r="D12919" s="140">
        <v>343.74</v>
      </c>
      <c r="E12919" s="139" t="s">
        <v>41651</v>
      </c>
      <c r="F12919" s="140">
        <v>549.99</v>
      </c>
      <c r="G12919" s="139"/>
      <c r="H12919" s="88" t="s">
        <v>40328</v>
      </c>
    </row>
    <row r="12920" spans="1:8">
      <c r="A12920" s="139" t="s">
        <v>284</v>
      </c>
      <c r="B12920" s="139" t="s">
        <v>25951</v>
      </c>
      <c r="C12920" s="139" t="s">
        <v>25952</v>
      </c>
      <c r="D12920" s="140">
        <v>324.99</v>
      </c>
      <c r="E12920" s="139" t="s">
        <v>41652</v>
      </c>
      <c r="F12920" s="140">
        <v>519.99</v>
      </c>
      <c r="G12920" s="139"/>
      <c r="H12920" s="88" t="s">
        <v>40328</v>
      </c>
    </row>
    <row r="12921" spans="1:8">
      <c r="A12921" s="139" t="s">
        <v>284</v>
      </c>
      <c r="B12921" s="139" t="s">
        <v>25953</v>
      </c>
      <c r="C12921" s="139" t="s">
        <v>25954</v>
      </c>
      <c r="D12921" s="140">
        <v>343.74</v>
      </c>
      <c r="E12921" s="139" t="s">
        <v>41653</v>
      </c>
      <c r="F12921" s="140">
        <v>549.99</v>
      </c>
      <c r="G12921" s="139"/>
      <c r="H12921" s="88" t="s">
        <v>40328</v>
      </c>
    </row>
    <row r="12922" spans="1:8">
      <c r="A12922" s="139" t="s">
        <v>284</v>
      </c>
      <c r="B12922" s="139" t="s">
        <v>25955</v>
      </c>
      <c r="C12922" s="139" t="s">
        <v>25956</v>
      </c>
      <c r="D12922" s="140">
        <v>343.74</v>
      </c>
      <c r="E12922" s="139" t="s">
        <v>41654</v>
      </c>
      <c r="F12922" s="140">
        <v>549.99</v>
      </c>
      <c r="G12922" s="139"/>
      <c r="H12922" s="88" t="s">
        <v>40328</v>
      </c>
    </row>
    <row r="12923" spans="1:8">
      <c r="A12923" s="139" t="s">
        <v>284</v>
      </c>
      <c r="B12923" s="139" t="s">
        <v>25957</v>
      </c>
      <c r="C12923" s="139" t="s">
        <v>25958</v>
      </c>
      <c r="D12923" s="140">
        <v>343.74</v>
      </c>
      <c r="E12923" s="139" t="s">
        <v>41655</v>
      </c>
      <c r="F12923" s="140">
        <v>549.99</v>
      </c>
      <c r="G12923" s="139"/>
      <c r="H12923" s="88" t="s">
        <v>40328</v>
      </c>
    </row>
    <row r="12924" spans="1:8">
      <c r="A12924" s="139" t="s">
        <v>284</v>
      </c>
      <c r="B12924" s="139" t="s">
        <v>25959</v>
      </c>
      <c r="C12924" s="139" t="s">
        <v>25960</v>
      </c>
      <c r="D12924" s="140">
        <v>312.49</v>
      </c>
      <c r="E12924" s="139" t="s">
        <v>41656</v>
      </c>
      <c r="F12924" s="140">
        <v>499.99</v>
      </c>
      <c r="G12924" s="139"/>
      <c r="H12924" s="88" t="s">
        <v>40328</v>
      </c>
    </row>
    <row r="12925" spans="1:8">
      <c r="A12925" s="139" t="s">
        <v>284</v>
      </c>
      <c r="B12925" s="139" t="s">
        <v>25961</v>
      </c>
      <c r="C12925" s="139" t="s">
        <v>25962</v>
      </c>
      <c r="D12925" s="140">
        <v>343.74</v>
      </c>
      <c r="E12925" s="139" t="s">
        <v>41657</v>
      </c>
      <c r="F12925" s="140">
        <v>549.99</v>
      </c>
      <c r="G12925" s="139"/>
      <c r="H12925" s="88" t="s">
        <v>40328</v>
      </c>
    </row>
    <row r="12926" spans="1:8">
      <c r="A12926" s="139" t="s">
        <v>284</v>
      </c>
      <c r="B12926" s="139" t="s">
        <v>25963</v>
      </c>
      <c r="C12926" s="139" t="s">
        <v>25964</v>
      </c>
      <c r="D12926" s="140">
        <v>343.74</v>
      </c>
      <c r="E12926" s="139" t="s">
        <v>41658</v>
      </c>
      <c r="F12926" s="140">
        <v>549.99</v>
      </c>
      <c r="G12926" s="139"/>
      <c r="H12926" s="88" t="s">
        <v>40328</v>
      </c>
    </row>
    <row r="12927" spans="1:8">
      <c r="A12927" s="139" t="s">
        <v>284</v>
      </c>
      <c r="B12927" s="139" t="s">
        <v>25965</v>
      </c>
      <c r="C12927" s="139" t="s">
        <v>25966</v>
      </c>
      <c r="D12927" s="140">
        <v>324.99</v>
      </c>
      <c r="E12927" s="139" t="s">
        <v>41659</v>
      </c>
      <c r="F12927" s="140">
        <v>519.99</v>
      </c>
      <c r="G12927" s="139"/>
      <c r="H12927" s="88" t="s">
        <v>40328</v>
      </c>
    </row>
    <row r="12928" spans="1:8">
      <c r="A12928" s="139" t="s">
        <v>284</v>
      </c>
      <c r="B12928" s="139" t="s">
        <v>25967</v>
      </c>
      <c r="C12928" s="139" t="s">
        <v>25968</v>
      </c>
      <c r="D12928" s="140">
        <v>343.74</v>
      </c>
      <c r="E12928" s="139" t="s">
        <v>41660</v>
      </c>
      <c r="F12928" s="140">
        <v>549.99</v>
      </c>
      <c r="G12928" s="139"/>
      <c r="H12928" s="88" t="s">
        <v>40328</v>
      </c>
    </row>
    <row r="12929" spans="1:8">
      <c r="A12929" s="139" t="s">
        <v>284</v>
      </c>
      <c r="B12929" s="139" t="s">
        <v>25969</v>
      </c>
      <c r="C12929" s="139" t="s">
        <v>25970</v>
      </c>
      <c r="D12929" s="140">
        <v>343.74</v>
      </c>
      <c r="E12929" s="139" t="s">
        <v>41661</v>
      </c>
      <c r="F12929" s="140">
        <v>549.99</v>
      </c>
      <c r="G12929" s="139"/>
      <c r="H12929" s="88" t="s">
        <v>40328</v>
      </c>
    </row>
    <row r="12930" spans="1:8">
      <c r="A12930" s="139" t="s">
        <v>284</v>
      </c>
      <c r="B12930" s="139" t="s">
        <v>25971</v>
      </c>
      <c r="C12930" s="139" t="s">
        <v>25972</v>
      </c>
      <c r="D12930" s="140">
        <v>343.74</v>
      </c>
      <c r="E12930" s="139" t="s">
        <v>41662</v>
      </c>
      <c r="F12930" s="140">
        <v>549.99</v>
      </c>
      <c r="G12930" s="139"/>
      <c r="H12930" s="88" t="s">
        <v>40328</v>
      </c>
    </row>
    <row r="12931" spans="1:8">
      <c r="A12931" s="139" t="s">
        <v>284</v>
      </c>
      <c r="B12931" s="139" t="s">
        <v>25973</v>
      </c>
      <c r="C12931" s="139" t="s">
        <v>25974</v>
      </c>
      <c r="D12931" s="140">
        <v>312.49</v>
      </c>
      <c r="E12931" s="139" t="s">
        <v>41663</v>
      </c>
      <c r="F12931" s="140">
        <v>499.99</v>
      </c>
      <c r="G12931" s="139"/>
      <c r="H12931" s="88" t="s">
        <v>40328</v>
      </c>
    </row>
    <row r="12932" spans="1:8">
      <c r="A12932" s="139" t="s">
        <v>284</v>
      </c>
      <c r="B12932" s="139" t="s">
        <v>25975</v>
      </c>
      <c r="C12932" s="139" t="s">
        <v>25976</v>
      </c>
      <c r="D12932" s="140">
        <v>343.74</v>
      </c>
      <c r="E12932" s="139" t="s">
        <v>41664</v>
      </c>
      <c r="F12932" s="140">
        <v>549.99</v>
      </c>
      <c r="G12932" s="139"/>
      <c r="H12932" s="88" t="s">
        <v>40328</v>
      </c>
    </row>
    <row r="12933" spans="1:8">
      <c r="A12933" s="139" t="s">
        <v>284</v>
      </c>
      <c r="B12933" s="139" t="s">
        <v>25977</v>
      </c>
      <c r="C12933" s="139" t="s">
        <v>25978</v>
      </c>
      <c r="D12933" s="140">
        <v>343.74</v>
      </c>
      <c r="E12933" s="139" t="s">
        <v>41665</v>
      </c>
      <c r="F12933" s="140">
        <v>549.99</v>
      </c>
      <c r="G12933" s="139"/>
      <c r="H12933" s="88" t="s">
        <v>40328</v>
      </c>
    </row>
    <row r="12934" spans="1:8">
      <c r="A12934" s="139" t="s">
        <v>284</v>
      </c>
      <c r="B12934" s="139" t="s">
        <v>25979</v>
      </c>
      <c r="C12934" s="139" t="s">
        <v>25980</v>
      </c>
      <c r="D12934" s="140">
        <v>324.99</v>
      </c>
      <c r="E12934" s="139" t="s">
        <v>41666</v>
      </c>
      <c r="F12934" s="140">
        <v>519.99</v>
      </c>
      <c r="G12934" s="139"/>
      <c r="H12934" s="88" t="s">
        <v>40328</v>
      </c>
    </row>
    <row r="12935" spans="1:8">
      <c r="A12935" s="139" t="s">
        <v>284</v>
      </c>
      <c r="B12935" s="139" t="s">
        <v>25981</v>
      </c>
      <c r="C12935" s="139" t="s">
        <v>25982</v>
      </c>
      <c r="D12935" s="140">
        <v>343.74</v>
      </c>
      <c r="E12935" s="139" t="s">
        <v>41667</v>
      </c>
      <c r="F12935" s="140">
        <v>549.99</v>
      </c>
      <c r="G12935" s="139"/>
      <c r="H12935" s="88" t="s">
        <v>40328</v>
      </c>
    </row>
    <row r="12936" spans="1:8">
      <c r="A12936" s="139" t="s">
        <v>284</v>
      </c>
      <c r="B12936" s="139" t="s">
        <v>25983</v>
      </c>
      <c r="C12936" s="139" t="s">
        <v>25984</v>
      </c>
      <c r="D12936" s="140">
        <v>343.74</v>
      </c>
      <c r="E12936" s="139" t="s">
        <v>41668</v>
      </c>
      <c r="F12936" s="140">
        <v>549.99</v>
      </c>
      <c r="G12936" s="139"/>
      <c r="H12936" s="88" t="s">
        <v>40328</v>
      </c>
    </row>
    <row r="12937" spans="1:8">
      <c r="A12937" s="139" t="s">
        <v>284</v>
      </c>
      <c r="B12937" s="139" t="s">
        <v>25985</v>
      </c>
      <c r="C12937" s="139" t="s">
        <v>25986</v>
      </c>
      <c r="D12937" s="140">
        <v>343.74</v>
      </c>
      <c r="E12937" s="139" t="s">
        <v>41669</v>
      </c>
      <c r="F12937" s="140">
        <v>549.99</v>
      </c>
      <c r="G12937" s="139"/>
      <c r="H12937" s="88" t="s">
        <v>40328</v>
      </c>
    </row>
    <row r="12938" spans="1:8">
      <c r="A12938" s="139" t="s">
        <v>284</v>
      </c>
      <c r="B12938" s="139" t="s">
        <v>25987</v>
      </c>
      <c r="C12938" s="139" t="s">
        <v>25988</v>
      </c>
      <c r="D12938" s="140">
        <v>312.49</v>
      </c>
      <c r="E12938" s="139" t="s">
        <v>41670</v>
      </c>
      <c r="F12938" s="140">
        <v>499.99</v>
      </c>
      <c r="G12938" s="139"/>
      <c r="H12938" s="88" t="s">
        <v>40328</v>
      </c>
    </row>
    <row r="12939" spans="1:8">
      <c r="A12939" s="139" t="s">
        <v>284</v>
      </c>
      <c r="B12939" s="139" t="s">
        <v>25989</v>
      </c>
      <c r="C12939" s="139" t="s">
        <v>25990</v>
      </c>
      <c r="D12939" s="140">
        <v>343.74</v>
      </c>
      <c r="E12939" s="139" t="s">
        <v>41671</v>
      </c>
      <c r="F12939" s="140">
        <v>549.99</v>
      </c>
      <c r="G12939" s="139"/>
      <c r="H12939" s="88" t="s">
        <v>40328</v>
      </c>
    </row>
    <row r="12940" spans="1:8">
      <c r="A12940" s="139" t="s">
        <v>284</v>
      </c>
      <c r="B12940" s="139" t="s">
        <v>25991</v>
      </c>
      <c r="C12940" s="139" t="s">
        <v>25992</v>
      </c>
      <c r="D12940" s="140">
        <v>343.74</v>
      </c>
      <c r="E12940" s="139" t="s">
        <v>41672</v>
      </c>
      <c r="F12940" s="140">
        <v>549.99</v>
      </c>
      <c r="G12940" s="139"/>
      <c r="H12940" s="88" t="s">
        <v>40328</v>
      </c>
    </row>
    <row r="12941" spans="1:8">
      <c r="A12941" s="139" t="s">
        <v>284</v>
      </c>
      <c r="B12941" s="139" t="s">
        <v>25993</v>
      </c>
      <c r="C12941" s="139" t="s">
        <v>25994</v>
      </c>
      <c r="D12941" s="140">
        <v>324.99</v>
      </c>
      <c r="E12941" s="139" t="s">
        <v>41673</v>
      </c>
      <c r="F12941" s="140">
        <v>519.99</v>
      </c>
      <c r="G12941" s="139"/>
      <c r="H12941" s="88" t="s">
        <v>40328</v>
      </c>
    </row>
    <row r="12942" spans="1:8">
      <c r="A12942" s="139" t="s">
        <v>284</v>
      </c>
      <c r="B12942" s="139" t="s">
        <v>25995</v>
      </c>
      <c r="C12942" s="139" t="s">
        <v>25996</v>
      </c>
      <c r="D12942" s="140">
        <v>343.74</v>
      </c>
      <c r="E12942" s="139" t="s">
        <v>41674</v>
      </c>
      <c r="F12942" s="140">
        <v>549.99</v>
      </c>
      <c r="G12942" s="139"/>
      <c r="H12942" s="88" t="s">
        <v>40328</v>
      </c>
    </row>
    <row r="12943" spans="1:8">
      <c r="A12943" s="139" t="s">
        <v>284</v>
      </c>
      <c r="B12943" s="139" t="s">
        <v>25997</v>
      </c>
      <c r="C12943" s="139" t="s">
        <v>25998</v>
      </c>
      <c r="D12943" s="140">
        <v>343.74</v>
      </c>
      <c r="E12943" s="139" t="s">
        <v>41675</v>
      </c>
      <c r="F12943" s="140">
        <v>549.99</v>
      </c>
      <c r="G12943" s="139"/>
      <c r="H12943" s="88" t="s">
        <v>40328</v>
      </c>
    </row>
    <row r="12944" spans="1:8">
      <c r="A12944" s="139" t="s">
        <v>284</v>
      </c>
      <c r="B12944" s="139" t="s">
        <v>25999</v>
      </c>
      <c r="C12944" s="139" t="s">
        <v>26000</v>
      </c>
      <c r="D12944" s="140">
        <v>343.74</v>
      </c>
      <c r="E12944" s="139" t="s">
        <v>41676</v>
      </c>
      <c r="F12944" s="140">
        <v>549.99</v>
      </c>
      <c r="G12944" s="139"/>
      <c r="H12944" s="88" t="s">
        <v>40328</v>
      </c>
    </row>
    <row r="12945" spans="1:8">
      <c r="A12945" s="139" t="s">
        <v>284</v>
      </c>
      <c r="B12945" s="139" t="s">
        <v>26001</v>
      </c>
      <c r="C12945" s="139" t="s">
        <v>26002</v>
      </c>
      <c r="D12945" s="140">
        <v>312.49</v>
      </c>
      <c r="E12945" s="139" t="s">
        <v>41677</v>
      </c>
      <c r="F12945" s="140">
        <v>499.99</v>
      </c>
      <c r="G12945" s="139"/>
      <c r="H12945" s="88" t="s">
        <v>40328</v>
      </c>
    </row>
    <row r="12946" spans="1:8">
      <c r="A12946" s="139" t="s">
        <v>284</v>
      </c>
      <c r="B12946" s="139" t="s">
        <v>26003</v>
      </c>
      <c r="C12946" s="139" t="s">
        <v>26004</v>
      </c>
      <c r="D12946" s="140">
        <v>343.74</v>
      </c>
      <c r="E12946" s="139" t="s">
        <v>41678</v>
      </c>
      <c r="F12946" s="140">
        <v>549.99</v>
      </c>
      <c r="G12946" s="139"/>
      <c r="H12946" s="88" t="s">
        <v>40328</v>
      </c>
    </row>
    <row r="12947" spans="1:8">
      <c r="A12947" s="139" t="s">
        <v>284</v>
      </c>
      <c r="B12947" s="139" t="s">
        <v>26005</v>
      </c>
      <c r="C12947" s="139" t="s">
        <v>26006</v>
      </c>
      <c r="D12947" s="140">
        <v>343.74</v>
      </c>
      <c r="E12947" s="139" t="s">
        <v>41679</v>
      </c>
      <c r="F12947" s="140">
        <v>549.99</v>
      </c>
      <c r="G12947" s="139"/>
      <c r="H12947" s="88" t="s">
        <v>40328</v>
      </c>
    </row>
    <row r="12948" spans="1:8">
      <c r="A12948" s="139" t="s">
        <v>284</v>
      </c>
      <c r="B12948" s="139" t="s">
        <v>26007</v>
      </c>
      <c r="C12948" s="139" t="s">
        <v>26008</v>
      </c>
      <c r="D12948" s="140">
        <v>324.99</v>
      </c>
      <c r="E12948" s="139" t="s">
        <v>41680</v>
      </c>
      <c r="F12948" s="140">
        <v>519.99</v>
      </c>
      <c r="G12948" s="139"/>
      <c r="H12948" s="88" t="s">
        <v>40328</v>
      </c>
    </row>
    <row r="12949" spans="1:8">
      <c r="A12949" s="139" t="s">
        <v>284</v>
      </c>
      <c r="B12949" s="139" t="s">
        <v>26009</v>
      </c>
      <c r="C12949" s="139" t="s">
        <v>26010</v>
      </c>
      <c r="D12949" s="140">
        <v>343.74</v>
      </c>
      <c r="E12949" s="139" t="s">
        <v>41681</v>
      </c>
      <c r="F12949" s="140">
        <v>549.99</v>
      </c>
      <c r="G12949" s="139"/>
      <c r="H12949" s="88" t="s">
        <v>40328</v>
      </c>
    </row>
    <row r="12950" spans="1:8">
      <c r="A12950" s="139" t="s">
        <v>284</v>
      </c>
      <c r="B12950" s="139" t="s">
        <v>26011</v>
      </c>
      <c r="C12950" s="139" t="s">
        <v>26012</v>
      </c>
      <c r="D12950" s="140">
        <v>343.74</v>
      </c>
      <c r="E12950" s="139" t="s">
        <v>41682</v>
      </c>
      <c r="F12950" s="140">
        <v>549.99</v>
      </c>
      <c r="G12950" s="139"/>
      <c r="H12950" s="88" t="s">
        <v>40328</v>
      </c>
    </row>
    <row r="12951" spans="1:8">
      <c r="A12951" s="139" t="s">
        <v>284</v>
      </c>
      <c r="B12951" s="139" t="s">
        <v>26013</v>
      </c>
      <c r="C12951" s="139" t="s">
        <v>26014</v>
      </c>
      <c r="D12951" s="140">
        <v>343.74</v>
      </c>
      <c r="E12951" s="139" t="s">
        <v>41683</v>
      </c>
      <c r="F12951" s="140">
        <v>549.99</v>
      </c>
      <c r="G12951" s="139"/>
      <c r="H12951" s="88" t="s">
        <v>40328</v>
      </c>
    </row>
    <row r="12952" spans="1:8">
      <c r="A12952" s="139" t="s">
        <v>284</v>
      </c>
      <c r="B12952" s="139" t="s">
        <v>26015</v>
      </c>
      <c r="C12952" s="139" t="s">
        <v>26016</v>
      </c>
      <c r="D12952" s="140">
        <v>312.49</v>
      </c>
      <c r="E12952" s="139" t="s">
        <v>41684</v>
      </c>
      <c r="F12952" s="140">
        <v>499.99</v>
      </c>
      <c r="G12952" s="139"/>
      <c r="H12952" s="88" t="s">
        <v>40328</v>
      </c>
    </row>
    <row r="12953" spans="1:8">
      <c r="A12953" s="139" t="s">
        <v>284</v>
      </c>
      <c r="B12953" s="139" t="s">
        <v>26017</v>
      </c>
      <c r="C12953" s="139" t="s">
        <v>26018</v>
      </c>
      <c r="D12953" s="140">
        <v>343.74</v>
      </c>
      <c r="E12953" s="139" t="s">
        <v>41685</v>
      </c>
      <c r="F12953" s="140">
        <v>549.99</v>
      </c>
      <c r="G12953" s="139"/>
      <c r="H12953" s="88" t="s">
        <v>40328</v>
      </c>
    </row>
    <row r="12954" spans="1:8">
      <c r="A12954" s="139" t="s">
        <v>284</v>
      </c>
      <c r="B12954" s="139" t="s">
        <v>26019</v>
      </c>
      <c r="C12954" s="139" t="s">
        <v>26020</v>
      </c>
      <c r="D12954" s="140">
        <v>343.74</v>
      </c>
      <c r="E12954" s="139" t="s">
        <v>41686</v>
      </c>
      <c r="F12954" s="140">
        <v>549.99</v>
      </c>
      <c r="G12954" s="139"/>
      <c r="H12954" s="88" t="s">
        <v>40328</v>
      </c>
    </row>
    <row r="12955" spans="1:8">
      <c r="A12955" s="139" t="s">
        <v>284</v>
      </c>
      <c r="B12955" s="139" t="s">
        <v>26021</v>
      </c>
      <c r="C12955" s="139" t="s">
        <v>26022</v>
      </c>
      <c r="D12955" s="140">
        <v>324.99</v>
      </c>
      <c r="E12955" s="139" t="s">
        <v>41687</v>
      </c>
      <c r="F12955" s="140">
        <v>519.99</v>
      </c>
      <c r="G12955" s="139"/>
      <c r="H12955" s="88" t="s">
        <v>40328</v>
      </c>
    </row>
    <row r="12956" spans="1:8">
      <c r="A12956" s="139" t="s">
        <v>284</v>
      </c>
      <c r="B12956" s="139" t="s">
        <v>26023</v>
      </c>
      <c r="C12956" s="139" t="s">
        <v>26024</v>
      </c>
      <c r="D12956" s="140">
        <v>343.74</v>
      </c>
      <c r="E12956" s="139" t="s">
        <v>41688</v>
      </c>
      <c r="F12956" s="140">
        <v>549.99</v>
      </c>
      <c r="G12956" s="139"/>
      <c r="H12956" s="88" t="s">
        <v>40328</v>
      </c>
    </row>
    <row r="12957" spans="1:8">
      <c r="A12957" s="139" t="s">
        <v>284</v>
      </c>
      <c r="B12957" s="139" t="s">
        <v>26025</v>
      </c>
      <c r="C12957" s="139" t="s">
        <v>26026</v>
      </c>
      <c r="D12957" s="140">
        <v>343.74</v>
      </c>
      <c r="E12957" s="139" t="s">
        <v>41689</v>
      </c>
      <c r="F12957" s="140">
        <v>549.99</v>
      </c>
      <c r="G12957" s="139"/>
      <c r="H12957" s="88" t="s">
        <v>40328</v>
      </c>
    </row>
    <row r="12958" spans="1:8">
      <c r="A12958" s="139" t="s">
        <v>284</v>
      </c>
      <c r="B12958" s="139" t="s">
        <v>26027</v>
      </c>
      <c r="C12958" s="139" t="s">
        <v>26028</v>
      </c>
      <c r="D12958" s="140">
        <v>343.74</v>
      </c>
      <c r="E12958" s="139" t="s">
        <v>41690</v>
      </c>
      <c r="F12958" s="140">
        <v>549.99</v>
      </c>
      <c r="G12958" s="139"/>
      <c r="H12958" s="88" t="s">
        <v>40328</v>
      </c>
    </row>
    <row r="12959" spans="1:8">
      <c r="A12959" s="139" t="s">
        <v>284</v>
      </c>
      <c r="B12959" s="139" t="s">
        <v>26029</v>
      </c>
      <c r="C12959" s="139" t="s">
        <v>26030</v>
      </c>
      <c r="D12959" s="140">
        <v>312.49</v>
      </c>
      <c r="E12959" s="139" t="s">
        <v>41691</v>
      </c>
      <c r="F12959" s="140">
        <v>499.99</v>
      </c>
      <c r="G12959" s="139"/>
      <c r="H12959" s="88" t="s">
        <v>40328</v>
      </c>
    </row>
    <row r="12960" spans="1:8">
      <c r="A12960" s="139" t="s">
        <v>284</v>
      </c>
      <c r="B12960" s="139" t="s">
        <v>26031</v>
      </c>
      <c r="C12960" s="139" t="s">
        <v>26032</v>
      </c>
      <c r="D12960" s="140">
        <v>343.74</v>
      </c>
      <c r="E12960" s="139" t="s">
        <v>41692</v>
      </c>
      <c r="F12960" s="140">
        <v>549.99</v>
      </c>
      <c r="G12960" s="139"/>
      <c r="H12960" s="88" t="s">
        <v>40328</v>
      </c>
    </row>
    <row r="12961" spans="1:8">
      <c r="A12961" s="139" t="s">
        <v>284</v>
      </c>
      <c r="B12961" s="139" t="s">
        <v>26033</v>
      </c>
      <c r="C12961" s="139" t="s">
        <v>26034</v>
      </c>
      <c r="D12961" s="140">
        <v>343.74</v>
      </c>
      <c r="E12961" s="139" t="s">
        <v>41693</v>
      </c>
      <c r="F12961" s="140">
        <v>549.99</v>
      </c>
      <c r="G12961" s="139"/>
      <c r="H12961" s="88" t="s">
        <v>40328</v>
      </c>
    </row>
    <row r="12962" spans="1:8">
      <c r="A12962" s="139" t="s">
        <v>284</v>
      </c>
      <c r="B12962" s="139" t="s">
        <v>26035</v>
      </c>
      <c r="C12962" s="139" t="s">
        <v>26036</v>
      </c>
      <c r="D12962" s="140">
        <v>324.99</v>
      </c>
      <c r="E12962" s="139" t="s">
        <v>41694</v>
      </c>
      <c r="F12962" s="140">
        <v>519.99</v>
      </c>
      <c r="G12962" s="139"/>
      <c r="H12962" s="88" t="s">
        <v>40328</v>
      </c>
    </row>
    <row r="12963" spans="1:8">
      <c r="A12963" s="139" t="s">
        <v>284</v>
      </c>
      <c r="B12963" s="139" t="s">
        <v>26037</v>
      </c>
      <c r="C12963" s="139" t="s">
        <v>26038</v>
      </c>
      <c r="D12963" s="140">
        <v>343.74</v>
      </c>
      <c r="E12963" s="139" t="s">
        <v>41695</v>
      </c>
      <c r="F12963" s="140">
        <v>549.99</v>
      </c>
      <c r="G12963" s="139"/>
      <c r="H12963" s="88" t="s">
        <v>40328</v>
      </c>
    </row>
    <row r="12964" spans="1:8">
      <c r="A12964" s="139" t="s">
        <v>284</v>
      </c>
      <c r="B12964" s="139" t="s">
        <v>26039</v>
      </c>
      <c r="C12964" s="139" t="s">
        <v>26040</v>
      </c>
      <c r="D12964" s="140">
        <v>343.74</v>
      </c>
      <c r="E12964" s="139" t="s">
        <v>41696</v>
      </c>
      <c r="F12964" s="140">
        <v>549.99</v>
      </c>
      <c r="G12964" s="139"/>
      <c r="H12964" s="88" t="s">
        <v>40328</v>
      </c>
    </row>
    <row r="12965" spans="1:8">
      <c r="A12965" s="139" t="s">
        <v>284</v>
      </c>
      <c r="B12965" s="139" t="s">
        <v>26041</v>
      </c>
      <c r="C12965" s="139" t="s">
        <v>26042</v>
      </c>
      <c r="D12965" s="140">
        <v>343.74</v>
      </c>
      <c r="E12965" s="139" t="s">
        <v>41697</v>
      </c>
      <c r="F12965" s="140">
        <v>549.99</v>
      </c>
      <c r="G12965" s="139"/>
      <c r="H12965" s="88" t="s">
        <v>40328</v>
      </c>
    </row>
    <row r="12966" spans="1:8">
      <c r="A12966" s="139" t="s">
        <v>284</v>
      </c>
      <c r="B12966" s="139" t="s">
        <v>26043</v>
      </c>
      <c r="C12966" s="139" t="s">
        <v>26044</v>
      </c>
      <c r="D12966" s="140">
        <v>312.49</v>
      </c>
      <c r="E12966" s="139" t="s">
        <v>41698</v>
      </c>
      <c r="F12966" s="140">
        <v>499.99</v>
      </c>
      <c r="G12966" s="139"/>
      <c r="H12966" s="88" t="s">
        <v>40328</v>
      </c>
    </row>
    <row r="12967" spans="1:8">
      <c r="A12967" s="139" t="s">
        <v>284</v>
      </c>
      <c r="B12967" s="139" t="s">
        <v>26045</v>
      </c>
      <c r="C12967" s="139" t="s">
        <v>26046</v>
      </c>
      <c r="D12967" s="140">
        <v>343.74</v>
      </c>
      <c r="E12967" s="139" t="s">
        <v>41699</v>
      </c>
      <c r="F12967" s="140">
        <v>549.99</v>
      </c>
      <c r="G12967" s="139"/>
      <c r="H12967" s="88" t="s">
        <v>40328</v>
      </c>
    </row>
    <row r="12968" spans="1:8">
      <c r="A12968" s="139" t="s">
        <v>284</v>
      </c>
      <c r="B12968" s="139" t="s">
        <v>26047</v>
      </c>
      <c r="C12968" s="139" t="s">
        <v>26048</v>
      </c>
      <c r="D12968" s="140">
        <v>343.74</v>
      </c>
      <c r="E12968" s="139" t="s">
        <v>41700</v>
      </c>
      <c r="F12968" s="140">
        <v>549.99</v>
      </c>
      <c r="G12968" s="139"/>
      <c r="H12968" s="88" t="s">
        <v>40328</v>
      </c>
    </row>
    <row r="12969" spans="1:8">
      <c r="A12969" s="139" t="s">
        <v>284</v>
      </c>
      <c r="B12969" s="139" t="s">
        <v>26049</v>
      </c>
      <c r="C12969" s="139" t="s">
        <v>26050</v>
      </c>
      <c r="D12969" s="140">
        <v>324.99</v>
      </c>
      <c r="E12969" s="139" t="s">
        <v>41701</v>
      </c>
      <c r="F12969" s="140">
        <v>519.99</v>
      </c>
      <c r="G12969" s="139"/>
      <c r="H12969" s="88" t="s">
        <v>40328</v>
      </c>
    </row>
    <row r="12970" spans="1:8">
      <c r="A12970" s="139" t="s">
        <v>284</v>
      </c>
      <c r="B12970" s="139" t="s">
        <v>26051</v>
      </c>
      <c r="C12970" s="139" t="s">
        <v>26052</v>
      </c>
      <c r="D12970" s="140">
        <v>343.74</v>
      </c>
      <c r="E12970" s="139" t="s">
        <v>41702</v>
      </c>
      <c r="F12970" s="140">
        <v>549.99</v>
      </c>
      <c r="G12970" s="139"/>
      <c r="H12970" s="88" t="s">
        <v>40328</v>
      </c>
    </row>
    <row r="12971" spans="1:8">
      <c r="A12971" s="139" t="s">
        <v>284</v>
      </c>
      <c r="B12971" s="139" t="s">
        <v>26053</v>
      </c>
      <c r="C12971" s="139" t="s">
        <v>26054</v>
      </c>
      <c r="D12971" s="140">
        <v>343.74</v>
      </c>
      <c r="E12971" s="139" t="s">
        <v>41703</v>
      </c>
      <c r="F12971" s="140">
        <v>549.99</v>
      </c>
      <c r="G12971" s="139"/>
      <c r="H12971" s="88" t="s">
        <v>40328</v>
      </c>
    </row>
    <row r="12972" spans="1:8">
      <c r="A12972" s="139" t="s">
        <v>284</v>
      </c>
      <c r="B12972" s="139" t="s">
        <v>26055</v>
      </c>
      <c r="C12972" s="139" t="s">
        <v>26056</v>
      </c>
      <c r="D12972" s="140">
        <v>343.74</v>
      </c>
      <c r="E12972" s="139" t="s">
        <v>41704</v>
      </c>
      <c r="F12972" s="140">
        <v>549.99</v>
      </c>
      <c r="G12972" s="139"/>
      <c r="H12972" s="88" t="s">
        <v>40328</v>
      </c>
    </row>
    <row r="12973" spans="1:8">
      <c r="A12973" s="139" t="s">
        <v>284</v>
      </c>
      <c r="B12973" s="139" t="s">
        <v>26057</v>
      </c>
      <c r="C12973" s="139" t="s">
        <v>26058</v>
      </c>
      <c r="D12973" s="140">
        <v>312.49</v>
      </c>
      <c r="E12973" s="139" t="s">
        <v>41705</v>
      </c>
      <c r="F12973" s="140">
        <v>499.99</v>
      </c>
      <c r="G12973" s="139"/>
      <c r="H12973" s="88" t="s">
        <v>40328</v>
      </c>
    </row>
    <row r="12974" spans="1:8">
      <c r="A12974" s="139" t="s">
        <v>284</v>
      </c>
      <c r="B12974" s="139" t="s">
        <v>26059</v>
      </c>
      <c r="C12974" s="139" t="s">
        <v>26060</v>
      </c>
      <c r="D12974" s="140">
        <v>343.74</v>
      </c>
      <c r="E12974" s="139" t="s">
        <v>41706</v>
      </c>
      <c r="F12974" s="140">
        <v>549.99</v>
      </c>
      <c r="G12974" s="139"/>
      <c r="H12974" s="88" t="s">
        <v>40328</v>
      </c>
    </row>
    <row r="12975" spans="1:8">
      <c r="A12975" s="139" t="s">
        <v>284</v>
      </c>
      <c r="B12975" s="139" t="s">
        <v>26061</v>
      </c>
      <c r="C12975" s="139" t="s">
        <v>26062</v>
      </c>
      <c r="D12975" s="140">
        <v>343.74</v>
      </c>
      <c r="E12975" s="139" t="s">
        <v>41707</v>
      </c>
      <c r="F12975" s="140">
        <v>549.99</v>
      </c>
      <c r="G12975" s="139"/>
      <c r="H12975" s="88" t="s">
        <v>40328</v>
      </c>
    </row>
    <row r="12976" spans="1:8">
      <c r="A12976" s="139" t="s">
        <v>284</v>
      </c>
      <c r="B12976" s="139" t="s">
        <v>26063</v>
      </c>
      <c r="C12976" s="139" t="s">
        <v>26064</v>
      </c>
      <c r="D12976" s="140">
        <v>324.99</v>
      </c>
      <c r="E12976" s="139" t="s">
        <v>41708</v>
      </c>
      <c r="F12976" s="140">
        <v>519.99</v>
      </c>
      <c r="G12976" s="139"/>
      <c r="H12976" s="88" t="s">
        <v>40328</v>
      </c>
    </row>
    <row r="12977" spans="1:8">
      <c r="A12977" s="139" t="s">
        <v>284</v>
      </c>
      <c r="B12977" s="139" t="s">
        <v>26065</v>
      </c>
      <c r="C12977" s="139" t="s">
        <v>26066</v>
      </c>
      <c r="D12977" s="140">
        <v>343.74</v>
      </c>
      <c r="E12977" s="139" t="s">
        <v>41709</v>
      </c>
      <c r="F12977" s="140">
        <v>549.99</v>
      </c>
      <c r="G12977" s="139"/>
      <c r="H12977" s="88" t="s">
        <v>40328</v>
      </c>
    </row>
    <row r="12978" spans="1:8">
      <c r="A12978" s="139" t="s">
        <v>284</v>
      </c>
      <c r="B12978" s="139" t="s">
        <v>26067</v>
      </c>
      <c r="C12978" s="139" t="s">
        <v>26068</v>
      </c>
      <c r="D12978" s="140">
        <v>343.74</v>
      </c>
      <c r="E12978" s="139" t="s">
        <v>41710</v>
      </c>
      <c r="F12978" s="140">
        <v>549.99</v>
      </c>
      <c r="G12978" s="139"/>
      <c r="H12978" s="88" t="s">
        <v>40328</v>
      </c>
    </row>
    <row r="12979" spans="1:8">
      <c r="A12979" s="139" t="s">
        <v>284</v>
      </c>
      <c r="B12979" s="139" t="s">
        <v>26069</v>
      </c>
      <c r="C12979" s="139" t="s">
        <v>26070</v>
      </c>
      <c r="D12979" s="140">
        <v>343.74</v>
      </c>
      <c r="E12979" s="139" t="s">
        <v>41711</v>
      </c>
      <c r="F12979" s="140">
        <v>549.99</v>
      </c>
      <c r="G12979" s="139"/>
      <c r="H12979" s="88" t="s">
        <v>40328</v>
      </c>
    </row>
    <row r="12980" spans="1:8">
      <c r="A12980" s="139" t="s">
        <v>284</v>
      </c>
      <c r="B12980" s="139" t="s">
        <v>26071</v>
      </c>
      <c r="C12980" s="139" t="s">
        <v>26072</v>
      </c>
      <c r="D12980" s="140">
        <v>312.49</v>
      </c>
      <c r="E12980" s="139" t="s">
        <v>41712</v>
      </c>
      <c r="F12980" s="140">
        <v>499.99</v>
      </c>
      <c r="G12980" s="139"/>
      <c r="H12980" s="88" t="s">
        <v>40328</v>
      </c>
    </row>
    <row r="12981" spans="1:8">
      <c r="A12981" s="139" t="s">
        <v>284</v>
      </c>
      <c r="B12981" s="139" t="s">
        <v>26073</v>
      </c>
      <c r="C12981" s="139" t="s">
        <v>26074</v>
      </c>
      <c r="D12981" s="140">
        <v>343.74</v>
      </c>
      <c r="E12981" s="139" t="s">
        <v>41713</v>
      </c>
      <c r="F12981" s="140">
        <v>549.99</v>
      </c>
      <c r="G12981" s="139"/>
      <c r="H12981" s="88" t="s">
        <v>40328</v>
      </c>
    </row>
    <row r="12982" spans="1:8">
      <c r="A12982" s="139" t="s">
        <v>284</v>
      </c>
      <c r="B12982" s="139" t="s">
        <v>26075</v>
      </c>
      <c r="C12982" s="139" t="s">
        <v>26076</v>
      </c>
      <c r="D12982" s="140">
        <v>343.74</v>
      </c>
      <c r="E12982" s="139" t="s">
        <v>41714</v>
      </c>
      <c r="F12982" s="140">
        <v>549.99</v>
      </c>
      <c r="G12982" s="139"/>
      <c r="H12982" s="88" t="s">
        <v>40328</v>
      </c>
    </row>
    <row r="12983" spans="1:8">
      <c r="A12983" s="139" t="s">
        <v>284</v>
      </c>
      <c r="B12983" s="139" t="s">
        <v>26077</v>
      </c>
      <c r="C12983" s="139" t="s">
        <v>26078</v>
      </c>
      <c r="D12983" s="140">
        <v>324.99</v>
      </c>
      <c r="E12983" s="139" t="s">
        <v>41715</v>
      </c>
      <c r="F12983" s="140">
        <v>519.99</v>
      </c>
      <c r="G12983" s="139"/>
      <c r="H12983" s="88" t="s">
        <v>40328</v>
      </c>
    </row>
    <row r="12984" spans="1:8">
      <c r="A12984" s="139" t="s">
        <v>284</v>
      </c>
      <c r="B12984" s="139" t="s">
        <v>26079</v>
      </c>
      <c r="C12984" s="139" t="s">
        <v>26080</v>
      </c>
      <c r="D12984" s="140">
        <v>343.74</v>
      </c>
      <c r="E12984" s="139" t="s">
        <v>41716</v>
      </c>
      <c r="F12984" s="140">
        <v>549.99</v>
      </c>
      <c r="G12984" s="139"/>
      <c r="H12984" s="88" t="s">
        <v>40328</v>
      </c>
    </row>
    <row r="12985" spans="1:8">
      <c r="A12985" s="139" t="s">
        <v>284</v>
      </c>
      <c r="B12985" s="139" t="s">
        <v>26081</v>
      </c>
      <c r="C12985" s="139" t="s">
        <v>26082</v>
      </c>
      <c r="D12985" s="140">
        <v>343.74</v>
      </c>
      <c r="E12985" s="139" t="s">
        <v>41717</v>
      </c>
      <c r="F12985" s="140">
        <v>549.99</v>
      </c>
      <c r="G12985" s="139"/>
      <c r="H12985" s="88" t="s">
        <v>40328</v>
      </c>
    </row>
    <row r="12986" spans="1:8">
      <c r="A12986" s="139" t="s">
        <v>284</v>
      </c>
      <c r="B12986" s="139" t="s">
        <v>26083</v>
      </c>
      <c r="C12986" s="139" t="s">
        <v>26084</v>
      </c>
      <c r="D12986" s="140">
        <v>343.74</v>
      </c>
      <c r="E12986" s="139" t="s">
        <v>41718</v>
      </c>
      <c r="F12986" s="140">
        <v>549.99</v>
      </c>
      <c r="G12986" s="139"/>
      <c r="H12986" s="88" t="s">
        <v>40328</v>
      </c>
    </row>
    <row r="12987" spans="1:8">
      <c r="A12987" s="139" t="s">
        <v>284</v>
      </c>
      <c r="B12987" s="139" t="s">
        <v>26085</v>
      </c>
      <c r="C12987" s="139" t="s">
        <v>26086</v>
      </c>
      <c r="D12987" s="140">
        <v>312.49</v>
      </c>
      <c r="E12987" s="139" t="s">
        <v>41719</v>
      </c>
      <c r="F12987" s="140">
        <v>499.99</v>
      </c>
      <c r="G12987" s="139"/>
      <c r="H12987" s="88" t="s">
        <v>40328</v>
      </c>
    </row>
    <row r="12988" spans="1:8">
      <c r="A12988" s="139" t="s">
        <v>284</v>
      </c>
      <c r="B12988" s="139" t="s">
        <v>26087</v>
      </c>
      <c r="C12988" s="139" t="s">
        <v>26088</v>
      </c>
      <c r="D12988" s="140">
        <v>343.74</v>
      </c>
      <c r="E12988" s="139" t="s">
        <v>41720</v>
      </c>
      <c r="F12988" s="140">
        <v>549.99</v>
      </c>
      <c r="G12988" s="139"/>
      <c r="H12988" s="88" t="s">
        <v>40328</v>
      </c>
    </row>
    <row r="12989" spans="1:8">
      <c r="A12989" s="139" t="s">
        <v>284</v>
      </c>
      <c r="B12989" s="139" t="s">
        <v>26089</v>
      </c>
      <c r="C12989" s="139" t="s">
        <v>26090</v>
      </c>
      <c r="D12989" s="140">
        <v>343.74</v>
      </c>
      <c r="E12989" s="139" t="s">
        <v>41721</v>
      </c>
      <c r="F12989" s="140">
        <v>549.99</v>
      </c>
      <c r="G12989" s="139"/>
      <c r="H12989" s="88" t="s">
        <v>40328</v>
      </c>
    </row>
    <row r="12990" spans="1:8">
      <c r="A12990" s="139" t="s">
        <v>284</v>
      </c>
      <c r="B12990" s="139" t="s">
        <v>26091</v>
      </c>
      <c r="C12990" s="139" t="s">
        <v>26092</v>
      </c>
      <c r="D12990" s="140">
        <v>324.99</v>
      </c>
      <c r="E12990" s="139" t="s">
        <v>41722</v>
      </c>
      <c r="F12990" s="140">
        <v>519.99</v>
      </c>
      <c r="G12990" s="139"/>
      <c r="H12990" s="88" t="s">
        <v>40328</v>
      </c>
    </row>
    <row r="12991" spans="1:8">
      <c r="A12991" s="139" t="s">
        <v>284</v>
      </c>
      <c r="B12991" s="139" t="s">
        <v>26093</v>
      </c>
      <c r="C12991" s="139" t="s">
        <v>26094</v>
      </c>
      <c r="D12991" s="140">
        <v>343.74</v>
      </c>
      <c r="E12991" s="139" t="s">
        <v>41723</v>
      </c>
      <c r="F12991" s="140">
        <v>549.99</v>
      </c>
      <c r="G12991" s="139"/>
      <c r="H12991" s="88" t="s">
        <v>40328</v>
      </c>
    </row>
    <row r="12992" spans="1:8">
      <c r="A12992" s="139" t="s">
        <v>284</v>
      </c>
      <c r="B12992" s="139" t="s">
        <v>26095</v>
      </c>
      <c r="C12992" s="139" t="s">
        <v>26096</v>
      </c>
      <c r="D12992" s="140">
        <v>343.74</v>
      </c>
      <c r="E12992" s="139" t="s">
        <v>41724</v>
      </c>
      <c r="F12992" s="140">
        <v>549.99</v>
      </c>
      <c r="G12992" s="139"/>
      <c r="H12992" s="88" t="s">
        <v>40328</v>
      </c>
    </row>
    <row r="12993" spans="1:8">
      <c r="A12993" s="139" t="s">
        <v>284</v>
      </c>
      <c r="B12993" s="139" t="s">
        <v>26097</v>
      </c>
      <c r="C12993" s="139" t="s">
        <v>26098</v>
      </c>
      <c r="D12993" s="140">
        <v>343.74</v>
      </c>
      <c r="E12993" s="139" t="s">
        <v>41725</v>
      </c>
      <c r="F12993" s="140">
        <v>549.99</v>
      </c>
      <c r="G12993" s="139"/>
      <c r="H12993" s="88" t="s">
        <v>40328</v>
      </c>
    </row>
    <row r="12994" spans="1:8">
      <c r="A12994" s="139" t="s">
        <v>284</v>
      </c>
      <c r="B12994" s="139" t="s">
        <v>26099</v>
      </c>
      <c r="C12994" s="139" t="s">
        <v>26100</v>
      </c>
      <c r="D12994" s="140">
        <v>312.49</v>
      </c>
      <c r="E12994" s="139" t="s">
        <v>41726</v>
      </c>
      <c r="F12994" s="140">
        <v>499.99</v>
      </c>
      <c r="G12994" s="139"/>
      <c r="H12994" s="88" t="s">
        <v>40328</v>
      </c>
    </row>
    <row r="12995" spans="1:8">
      <c r="A12995" s="139" t="s">
        <v>284</v>
      </c>
      <c r="B12995" s="139" t="s">
        <v>26101</v>
      </c>
      <c r="C12995" s="139" t="s">
        <v>26102</v>
      </c>
      <c r="D12995" s="140">
        <v>343.74</v>
      </c>
      <c r="E12995" s="139" t="s">
        <v>41727</v>
      </c>
      <c r="F12995" s="140">
        <v>549.99</v>
      </c>
      <c r="G12995" s="139"/>
      <c r="H12995" s="88" t="s">
        <v>40328</v>
      </c>
    </row>
    <row r="12996" spans="1:8">
      <c r="A12996" s="139" t="s">
        <v>284</v>
      </c>
      <c r="B12996" s="139" t="s">
        <v>26103</v>
      </c>
      <c r="C12996" s="139" t="s">
        <v>26104</v>
      </c>
      <c r="D12996" s="140">
        <v>343.74</v>
      </c>
      <c r="E12996" s="139" t="s">
        <v>41728</v>
      </c>
      <c r="F12996" s="140">
        <v>549.99</v>
      </c>
      <c r="G12996" s="139"/>
      <c r="H12996" s="88" t="s">
        <v>40328</v>
      </c>
    </row>
    <row r="12997" spans="1:8">
      <c r="A12997" s="139" t="s">
        <v>284</v>
      </c>
      <c r="B12997" s="139" t="s">
        <v>26105</v>
      </c>
      <c r="C12997" s="139" t="s">
        <v>26106</v>
      </c>
      <c r="D12997" s="140">
        <v>324.99</v>
      </c>
      <c r="E12997" s="139" t="s">
        <v>41729</v>
      </c>
      <c r="F12997" s="140">
        <v>519.99</v>
      </c>
      <c r="G12997" s="139"/>
      <c r="H12997" s="88" t="s">
        <v>40328</v>
      </c>
    </row>
    <row r="12998" spans="1:8">
      <c r="A12998" s="139" t="s">
        <v>284</v>
      </c>
      <c r="B12998" s="139" t="s">
        <v>26107</v>
      </c>
      <c r="C12998" s="139" t="s">
        <v>26108</v>
      </c>
      <c r="D12998" s="140">
        <v>343.74</v>
      </c>
      <c r="E12998" s="139" t="s">
        <v>41730</v>
      </c>
      <c r="F12998" s="140">
        <v>549.99</v>
      </c>
      <c r="G12998" s="139"/>
      <c r="H12998" s="88" t="s">
        <v>40328</v>
      </c>
    </row>
    <row r="12999" spans="1:8">
      <c r="A12999" s="139" t="s">
        <v>284</v>
      </c>
      <c r="B12999" s="139" t="s">
        <v>26109</v>
      </c>
      <c r="C12999" s="139" t="s">
        <v>26110</v>
      </c>
      <c r="D12999" s="140">
        <v>343.74</v>
      </c>
      <c r="E12999" s="139" t="s">
        <v>41731</v>
      </c>
      <c r="F12999" s="140">
        <v>549.99</v>
      </c>
      <c r="G12999" s="139"/>
      <c r="H12999" s="88" t="s">
        <v>40328</v>
      </c>
    </row>
    <row r="13000" spans="1:8">
      <c r="A13000" s="139" t="s">
        <v>284</v>
      </c>
      <c r="B13000" s="139" t="s">
        <v>26111</v>
      </c>
      <c r="C13000" s="139" t="s">
        <v>26112</v>
      </c>
      <c r="D13000" s="140">
        <v>343.74</v>
      </c>
      <c r="E13000" s="139" t="s">
        <v>41732</v>
      </c>
      <c r="F13000" s="140">
        <v>549.99</v>
      </c>
      <c r="G13000" s="139"/>
      <c r="H13000" s="88" t="s">
        <v>40328</v>
      </c>
    </row>
    <row r="13001" spans="1:8">
      <c r="A13001" s="139" t="s">
        <v>284</v>
      </c>
      <c r="B13001" s="139" t="s">
        <v>26113</v>
      </c>
      <c r="C13001" s="139" t="s">
        <v>26114</v>
      </c>
      <c r="D13001" s="140">
        <v>312.49</v>
      </c>
      <c r="E13001" s="139" t="s">
        <v>41733</v>
      </c>
      <c r="F13001" s="140">
        <v>499.99</v>
      </c>
      <c r="G13001" s="139"/>
      <c r="H13001" s="88" t="s">
        <v>40328</v>
      </c>
    </row>
    <row r="13002" spans="1:8">
      <c r="A13002" s="139" t="s">
        <v>284</v>
      </c>
      <c r="B13002" s="139" t="s">
        <v>26115</v>
      </c>
      <c r="C13002" s="139" t="s">
        <v>26116</v>
      </c>
      <c r="D13002" s="140">
        <v>343.74</v>
      </c>
      <c r="E13002" s="139" t="s">
        <v>41734</v>
      </c>
      <c r="F13002" s="140">
        <v>549.99</v>
      </c>
      <c r="G13002" s="139"/>
      <c r="H13002" s="88" t="s">
        <v>40328</v>
      </c>
    </row>
    <row r="13003" spans="1:8">
      <c r="A13003" s="139" t="s">
        <v>284</v>
      </c>
      <c r="B13003" s="139" t="s">
        <v>26117</v>
      </c>
      <c r="C13003" s="139" t="s">
        <v>26118</v>
      </c>
      <c r="D13003" s="140">
        <v>343.74</v>
      </c>
      <c r="E13003" s="139" t="s">
        <v>41735</v>
      </c>
      <c r="F13003" s="140">
        <v>549.99</v>
      </c>
      <c r="G13003" s="139"/>
      <c r="H13003" s="88" t="s">
        <v>40328</v>
      </c>
    </row>
    <row r="13004" spans="1:8">
      <c r="A13004" s="139" t="s">
        <v>284</v>
      </c>
      <c r="B13004" s="139" t="s">
        <v>26119</v>
      </c>
      <c r="C13004" s="139" t="s">
        <v>26120</v>
      </c>
      <c r="D13004" s="140">
        <v>324.99</v>
      </c>
      <c r="E13004" s="139" t="s">
        <v>41736</v>
      </c>
      <c r="F13004" s="140">
        <v>519.99</v>
      </c>
      <c r="G13004" s="139"/>
      <c r="H13004" s="88" t="s">
        <v>40328</v>
      </c>
    </row>
    <row r="13005" spans="1:8">
      <c r="A13005" s="139" t="s">
        <v>284</v>
      </c>
      <c r="B13005" s="139" t="s">
        <v>26121</v>
      </c>
      <c r="C13005" s="139" t="s">
        <v>26122</v>
      </c>
      <c r="D13005" s="140">
        <v>343.74</v>
      </c>
      <c r="E13005" s="139" t="s">
        <v>41737</v>
      </c>
      <c r="F13005" s="140">
        <v>549.99</v>
      </c>
      <c r="G13005" s="139"/>
      <c r="H13005" s="88" t="s">
        <v>40328</v>
      </c>
    </row>
    <row r="13006" spans="1:8">
      <c r="A13006" s="139" t="s">
        <v>284</v>
      </c>
      <c r="B13006" s="139" t="s">
        <v>26123</v>
      </c>
      <c r="C13006" s="139" t="s">
        <v>26124</v>
      </c>
      <c r="D13006" s="140">
        <v>343.74</v>
      </c>
      <c r="E13006" s="139" t="s">
        <v>41738</v>
      </c>
      <c r="F13006" s="140">
        <v>549.99</v>
      </c>
      <c r="G13006" s="139"/>
      <c r="H13006" s="88" t="s">
        <v>40328</v>
      </c>
    </row>
    <row r="13007" spans="1:8">
      <c r="A13007" s="139" t="s">
        <v>284</v>
      </c>
      <c r="B13007" s="139" t="s">
        <v>26125</v>
      </c>
      <c r="C13007" s="139" t="s">
        <v>26126</v>
      </c>
      <c r="D13007" s="140">
        <v>343.74</v>
      </c>
      <c r="E13007" s="139" t="s">
        <v>41739</v>
      </c>
      <c r="F13007" s="140">
        <v>549.99</v>
      </c>
      <c r="G13007" s="139"/>
      <c r="H13007" s="88" t="s">
        <v>40328</v>
      </c>
    </row>
    <row r="13008" spans="1:8">
      <c r="A13008" s="139" t="s">
        <v>284</v>
      </c>
      <c r="B13008" s="139" t="s">
        <v>26127</v>
      </c>
      <c r="C13008" s="139" t="s">
        <v>26128</v>
      </c>
      <c r="D13008" s="140">
        <v>312.49</v>
      </c>
      <c r="E13008" s="139" t="s">
        <v>41740</v>
      </c>
      <c r="F13008" s="140">
        <v>499.99</v>
      </c>
      <c r="G13008" s="139"/>
      <c r="H13008" s="88" t="s">
        <v>40328</v>
      </c>
    </row>
    <row r="13009" spans="1:8">
      <c r="A13009" s="139" t="s">
        <v>284</v>
      </c>
      <c r="B13009" s="139" t="s">
        <v>26129</v>
      </c>
      <c r="C13009" s="139" t="s">
        <v>26130</v>
      </c>
      <c r="D13009" s="140">
        <v>343.74</v>
      </c>
      <c r="E13009" s="139" t="s">
        <v>41741</v>
      </c>
      <c r="F13009" s="140">
        <v>549.99</v>
      </c>
      <c r="G13009" s="139"/>
      <c r="H13009" s="88" t="s">
        <v>40328</v>
      </c>
    </row>
    <row r="13010" spans="1:8">
      <c r="A13010" s="139" t="s">
        <v>284</v>
      </c>
      <c r="B13010" s="139" t="s">
        <v>26131</v>
      </c>
      <c r="C13010" s="139" t="s">
        <v>26132</v>
      </c>
      <c r="D13010" s="140">
        <v>343.74</v>
      </c>
      <c r="E13010" s="139" t="s">
        <v>41742</v>
      </c>
      <c r="F13010" s="140">
        <v>549.99</v>
      </c>
      <c r="G13010" s="139"/>
      <c r="H13010" s="88" t="s">
        <v>40328</v>
      </c>
    </row>
    <row r="13011" spans="1:8">
      <c r="A13011" s="139" t="s">
        <v>284</v>
      </c>
      <c r="B13011" s="139" t="s">
        <v>26133</v>
      </c>
      <c r="C13011" s="139" t="s">
        <v>26134</v>
      </c>
      <c r="D13011" s="140">
        <v>324.99</v>
      </c>
      <c r="E13011" s="139" t="s">
        <v>41743</v>
      </c>
      <c r="F13011" s="140">
        <v>519.99</v>
      </c>
      <c r="G13011" s="139"/>
      <c r="H13011" s="88" t="s">
        <v>40328</v>
      </c>
    </row>
    <row r="13012" spans="1:8">
      <c r="A13012" s="139" t="s">
        <v>284</v>
      </c>
      <c r="B13012" s="139" t="s">
        <v>26135</v>
      </c>
      <c r="C13012" s="139" t="s">
        <v>26136</v>
      </c>
      <c r="D13012" s="140">
        <v>343.74</v>
      </c>
      <c r="E13012" s="139" t="s">
        <v>41744</v>
      </c>
      <c r="F13012" s="140">
        <v>549.99</v>
      </c>
      <c r="G13012" s="139"/>
      <c r="H13012" s="88" t="s">
        <v>40328</v>
      </c>
    </row>
    <row r="13013" spans="1:8">
      <c r="A13013" s="139" t="s">
        <v>284</v>
      </c>
      <c r="B13013" s="139" t="s">
        <v>26137</v>
      </c>
      <c r="C13013" s="139" t="s">
        <v>26138</v>
      </c>
      <c r="D13013" s="140">
        <v>343.74</v>
      </c>
      <c r="E13013" s="139" t="s">
        <v>41745</v>
      </c>
      <c r="F13013" s="140">
        <v>549.99</v>
      </c>
      <c r="G13013" s="139"/>
      <c r="H13013" s="88" t="s">
        <v>40328</v>
      </c>
    </row>
    <row r="13014" spans="1:8">
      <c r="A13014" s="139" t="s">
        <v>284</v>
      </c>
      <c r="B13014" s="139" t="s">
        <v>26139</v>
      </c>
      <c r="C13014" s="139" t="s">
        <v>26140</v>
      </c>
      <c r="D13014" s="140">
        <v>343.74</v>
      </c>
      <c r="E13014" s="139" t="s">
        <v>41746</v>
      </c>
      <c r="F13014" s="140">
        <v>549.99</v>
      </c>
      <c r="G13014" s="139"/>
      <c r="H13014" s="88" t="s">
        <v>40328</v>
      </c>
    </row>
    <row r="13015" spans="1:8">
      <c r="A13015" s="139" t="s">
        <v>284</v>
      </c>
      <c r="B13015" s="139" t="s">
        <v>26141</v>
      </c>
      <c r="C13015" s="139" t="s">
        <v>26142</v>
      </c>
      <c r="D13015" s="140">
        <v>312.49</v>
      </c>
      <c r="E13015" s="139" t="s">
        <v>41747</v>
      </c>
      <c r="F13015" s="140">
        <v>499.99</v>
      </c>
      <c r="G13015" s="139"/>
      <c r="H13015" s="88" t="s">
        <v>40328</v>
      </c>
    </row>
    <row r="13016" spans="1:8">
      <c r="A13016" s="139" t="s">
        <v>284</v>
      </c>
      <c r="B13016" s="139" t="s">
        <v>26143</v>
      </c>
      <c r="C13016" s="139" t="s">
        <v>26144</v>
      </c>
      <c r="D13016" s="140">
        <v>343.74</v>
      </c>
      <c r="E13016" s="139" t="s">
        <v>41748</v>
      </c>
      <c r="F13016" s="140">
        <v>549.99</v>
      </c>
      <c r="G13016" s="139"/>
      <c r="H13016" s="88" t="s">
        <v>40328</v>
      </c>
    </row>
    <row r="13017" spans="1:8">
      <c r="A13017" s="139" t="s">
        <v>284</v>
      </c>
      <c r="B13017" s="139" t="s">
        <v>26145</v>
      </c>
      <c r="C13017" s="139" t="s">
        <v>26146</v>
      </c>
      <c r="D13017" s="140">
        <v>343.74</v>
      </c>
      <c r="E13017" s="139" t="s">
        <v>41749</v>
      </c>
      <c r="F13017" s="140">
        <v>549.99</v>
      </c>
      <c r="G13017" s="139"/>
      <c r="H13017" s="88" t="s">
        <v>40328</v>
      </c>
    </row>
    <row r="13018" spans="1:8">
      <c r="A13018" s="139" t="s">
        <v>284</v>
      </c>
      <c r="B13018" s="139" t="s">
        <v>26147</v>
      </c>
      <c r="C13018" s="139" t="s">
        <v>26148</v>
      </c>
      <c r="D13018" s="140">
        <v>324.99</v>
      </c>
      <c r="E13018" s="139" t="s">
        <v>41750</v>
      </c>
      <c r="F13018" s="140">
        <v>519.99</v>
      </c>
      <c r="G13018" s="139"/>
      <c r="H13018" s="88" t="s">
        <v>40328</v>
      </c>
    </row>
    <row r="13019" spans="1:8">
      <c r="A13019" s="139" t="s">
        <v>284</v>
      </c>
      <c r="B13019" s="139" t="s">
        <v>26149</v>
      </c>
      <c r="C13019" s="139" t="s">
        <v>26150</v>
      </c>
      <c r="D13019" s="140">
        <v>343.74</v>
      </c>
      <c r="E13019" s="139" t="s">
        <v>41751</v>
      </c>
      <c r="F13019" s="140">
        <v>549.99</v>
      </c>
      <c r="G13019" s="139"/>
      <c r="H13019" s="88" t="s">
        <v>40328</v>
      </c>
    </row>
    <row r="13020" spans="1:8">
      <c r="A13020" s="139" t="s">
        <v>284</v>
      </c>
      <c r="B13020" s="139" t="s">
        <v>26151</v>
      </c>
      <c r="C13020" s="139" t="s">
        <v>26152</v>
      </c>
      <c r="D13020" s="140">
        <v>343.74</v>
      </c>
      <c r="E13020" s="139" t="s">
        <v>41752</v>
      </c>
      <c r="F13020" s="140">
        <v>549.99</v>
      </c>
      <c r="G13020" s="139"/>
      <c r="H13020" s="88" t="s">
        <v>40328</v>
      </c>
    </row>
    <row r="13021" spans="1:8">
      <c r="A13021" s="139" t="s">
        <v>284</v>
      </c>
      <c r="B13021" s="139" t="s">
        <v>26153</v>
      </c>
      <c r="C13021" s="139" t="s">
        <v>26154</v>
      </c>
      <c r="D13021" s="140">
        <v>343.74</v>
      </c>
      <c r="E13021" s="139" t="s">
        <v>41753</v>
      </c>
      <c r="F13021" s="140">
        <v>549.99</v>
      </c>
      <c r="G13021" s="139"/>
      <c r="H13021" s="88" t="s">
        <v>40328</v>
      </c>
    </row>
    <row r="13022" spans="1:8">
      <c r="A13022" s="139" t="s">
        <v>284</v>
      </c>
      <c r="B13022" s="139" t="s">
        <v>26155</v>
      </c>
      <c r="C13022" s="139" t="s">
        <v>26156</v>
      </c>
      <c r="D13022" s="140">
        <v>312.49</v>
      </c>
      <c r="E13022" s="139" t="s">
        <v>41754</v>
      </c>
      <c r="F13022" s="140">
        <v>499.99</v>
      </c>
      <c r="G13022" s="139"/>
      <c r="H13022" s="88" t="s">
        <v>40328</v>
      </c>
    </row>
    <row r="13023" spans="1:8">
      <c r="A13023" s="139" t="s">
        <v>284</v>
      </c>
      <c r="B13023" s="139" t="s">
        <v>26157</v>
      </c>
      <c r="C13023" s="139" t="s">
        <v>26158</v>
      </c>
      <c r="D13023" s="140">
        <v>343.74</v>
      </c>
      <c r="E13023" s="139" t="s">
        <v>41755</v>
      </c>
      <c r="F13023" s="140">
        <v>549.99</v>
      </c>
      <c r="G13023" s="139"/>
      <c r="H13023" s="88" t="s">
        <v>40328</v>
      </c>
    </row>
    <row r="13024" spans="1:8">
      <c r="A13024" s="139" t="s">
        <v>284</v>
      </c>
      <c r="B13024" s="139" t="s">
        <v>26159</v>
      </c>
      <c r="C13024" s="139" t="s">
        <v>26160</v>
      </c>
      <c r="D13024" s="140">
        <v>343.74</v>
      </c>
      <c r="E13024" s="139" t="s">
        <v>41756</v>
      </c>
      <c r="F13024" s="140">
        <v>549.99</v>
      </c>
      <c r="G13024" s="139"/>
      <c r="H13024" s="88" t="s">
        <v>40328</v>
      </c>
    </row>
    <row r="13025" spans="1:8">
      <c r="A13025" s="139" t="s">
        <v>284</v>
      </c>
      <c r="B13025" s="139" t="s">
        <v>26161</v>
      </c>
      <c r="C13025" s="139" t="s">
        <v>26162</v>
      </c>
      <c r="D13025" s="140">
        <v>324.99</v>
      </c>
      <c r="E13025" s="139" t="s">
        <v>41757</v>
      </c>
      <c r="F13025" s="140">
        <v>519.99</v>
      </c>
      <c r="G13025" s="139"/>
      <c r="H13025" s="88" t="s">
        <v>40328</v>
      </c>
    </row>
    <row r="13026" spans="1:8">
      <c r="A13026" s="139" t="s">
        <v>284</v>
      </c>
      <c r="B13026" s="139" t="s">
        <v>26163</v>
      </c>
      <c r="C13026" s="139" t="s">
        <v>26164</v>
      </c>
      <c r="D13026" s="140">
        <v>343.74</v>
      </c>
      <c r="E13026" s="139" t="s">
        <v>41758</v>
      </c>
      <c r="F13026" s="140">
        <v>549.99</v>
      </c>
      <c r="G13026" s="139"/>
      <c r="H13026" s="88" t="s">
        <v>40328</v>
      </c>
    </row>
    <row r="13027" spans="1:8">
      <c r="A13027" s="139" t="s">
        <v>284</v>
      </c>
      <c r="B13027" s="139" t="s">
        <v>26165</v>
      </c>
      <c r="C13027" s="139" t="s">
        <v>26166</v>
      </c>
      <c r="D13027" s="140">
        <v>343.74</v>
      </c>
      <c r="E13027" s="139" t="s">
        <v>41759</v>
      </c>
      <c r="F13027" s="140">
        <v>549.99</v>
      </c>
      <c r="G13027" s="139"/>
      <c r="H13027" s="88" t="s">
        <v>40328</v>
      </c>
    </row>
    <row r="13028" spans="1:8">
      <c r="A13028" s="139" t="s">
        <v>284</v>
      </c>
      <c r="B13028" s="139" t="s">
        <v>26167</v>
      </c>
      <c r="C13028" s="139" t="s">
        <v>26168</v>
      </c>
      <c r="D13028" s="140">
        <v>343.74</v>
      </c>
      <c r="E13028" s="139" t="s">
        <v>41760</v>
      </c>
      <c r="F13028" s="140">
        <v>549.99</v>
      </c>
      <c r="G13028" s="139"/>
      <c r="H13028" s="88" t="s">
        <v>40328</v>
      </c>
    </row>
    <row r="13029" spans="1:8">
      <c r="A13029" s="139" t="s">
        <v>284</v>
      </c>
      <c r="B13029" s="139" t="s">
        <v>26169</v>
      </c>
      <c r="C13029" s="139" t="s">
        <v>26170</v>
      </c>
      <c r="D13029" s="140">
        <v>312.49</v>
      </c>
      <c r="E13029" s="139" t="s">
        <v>41761</v>
      </c>
      <c r="F13029" s="140">
        <v>499.99</v>
      </c>
      <c r="G13029" s="139"/>
      <c r="H13029" s="88" t="s">
        <v>40328</v>
      </c>
    </row>
    <row r="13030" spans="1:8">
      <c r="A13030" s="139" t="s">
        <v>284</v>
      </c>
      <c r="B13030" s="139" t="s">
        <v>26171</v>
      </c>
      <c r="C13030" s="139" t="s">
        <v>26172</v>
      </c>
      <c r="D13030" s="140">
        <v>343.74</v>
      </c>
      <c r="E13030" s="139" t="s">
        <v>41762</v>
      </c>
      <c r="F13030" s="140">
        <v>549.99</v>
      </c>
      <c r="G13030" s="139"/>
      <c r="H13030" s="88" t="s">
        <v>40328</v>
      </c>
    </row>
    <row r="13031" spans="1:8">
      <c r="A13031" s="139" t="s">
        <v>284</v>
      </c>
      <c r="B13031" s="139" t="s">
        <v>26173</v>
      </c>
      <c r="C13031" s="139" t="s">
        <v>26174</v>
      </c>
      <c r="D13031" s="140">
        <v>343.74</v>
      </c>
      <c r="E13031" s="139" t="s">
        <v>41763</v>
      </c>
      <c r="F13031" s="140">
        <v>549.99</v>
      </c>
      <c r="G13031" s="139"/>
      <c r="H13031" s="88" t="s">
        <v>40328</v>
      </c>
    </row>
    <row r="13032" spans="1:8">
      <c r="A13032" s="139" t="s">
        <v>284</v>
      </c>
      <c r="B13032" s="139" t="s">
        <v>26175</v>
      </c>
      <c r="C13032" s="139" t="s">
        <v>26176</v>
      </c>
      <c r="D13032" s="140">
        <v>324.99</v>
      </c>
      <c r="E13032" s="139" t="s">
        <v>41764</v>
      </c>
      <c r="F13032" s="140">
        <v>519.99</v>
      </c>
      <c r="G13032" s="139"/>
      <c r="H13032" s="88" t="s">
        <v>40328</v>
      </c>
    </row>
    <row r="13033" spans="1:8">
      <c r="A13033" s="139" t="s">
        <v>284</v>
      </c>
      <c r="B13033" s="139" t="s">
        <v>26177</v>
      </c>
      <c r="C13033" s="139" t="s">
        <v>26178</v>
      </c>
      <c r="D13033" s="140">
        <v>343.74</v>
      </c>
      <c r="E13033" s="139" t="s">
        <v>41765</v>
      </c>
      <c r="F13033" s="140">
        <v>549.99</v>
      </c>
      <c r="G13033" s="139"/>
      <c r="H13033" s="88" t="s">
        <v>40328</v>
      </c>
    </row>
    <row r="13034" spans="1:8">
      <c r="A13034" s="139" t="s">
        <v>284</v>
      </c>
      <c r="B13034" s="139" t="s">
        <v>26179</v>
      </c>
      <c r="C13034" s="139" t="s">
        <v>26180</v>
      </c>
      <c r="D13034" s="140">
        <v>343.74</v>
      </c>
      <c r="E13034" s="139" t="s">
        <v>41766</v>
      </c>
      <c r="F13034" s="140">
        <v>549.99</v>
      </c>
      <c r="G13034" s="139"/>
      <c r="H13034" s="88" t="s">
        <v>40328</v>
      </c>
    </row>
    <row r="13035" spans="1:8">
      <c r="A13035" s="139" t="s">
        <v>284</v>
      </c>
      <c r="B13035" s="139" t="s">
        <v>26181</v>
      </c>
      <c r="C13035" s="139" t="s">
        <v>26182</v>
      </c>
      <c r="D13035" s="140">
        <v>343.74</v>
      </c>
      <c r="E13035" s="139" t="s">
        <v>41767</v>
      </c>
      <c r="F13035" s="140">
        <v>549.99</v>
      </c>
      <c r="G13035" s="139"/>
      <c r="H13035" s="88" t="s">
        <v>40328</v>
      </c>
    </row>
    <row r="13036" spans="1:8">
      <c r="A13036" s="139" t="s">
        <v>284</v>
      </c>
      <c r="B13036" s="139" t="s">
        <v>26183</v>
      </c>
      <c r="C13036" s="139" t="s">
        <v>26184</v>
      </c>
      <c r="D13036" s="140">
        <v>312.49</v>
      </c>
      <c r="E13036" s="139" t="s">
        <v>41768</v>
      </c>
      <c r="F13036" s="140">
        <v>499.99</v>
      </c>
      <c r="G13036" s="139"/>
      <c r="H13036" s="88" t="s">
        <v>40328</v>
      </c>
    </row>
    <row r="13037" spans="1:8">
      <c r="A13037" s="139" t="s">
        <v>284</v>
      </c>
      <c r="B13037" s="139" t="s">
        <v>26185</v>
      </c>
      <c r="C13037" s="139" t="s">
        <v>26186</v>
      </c>
      <c r="D13037" s="140">
        <v>343.74</v>
      </c>
      <c r="E13037" s="139" t="s">
        <v>41769</v>
      </c>
      <c r="F13037" s="140">
        <v>549.99</v>
      </c>
      <c r="G13037" s="139"/>
      <c r="H13037" s="88" t="s">
        <v>40328</v>
      </c>
    </row>
    <row r="13038" spans="1:8">
      <c r="A13038" s="139" t="s">
        <v>284</v>
      </c>
      <c r="B13038" s="139" t="s">
        <v>26187</v>
      </c>
      <c r="C13038" s="139" t="s">
        <v>26188</v>
      </c>
      <c r="D13038" s="140">
        <v>343.74</v>
      </c>
      <c r="E13038" s="139" t="s">
        <v>41770</v>
      </c>
      <c r="F13038" s="140">
        <v>549.99</v>
      </c>
      <c r="G13038" s="139"/>
      <c r="H13038" s="88" t="s">
        <v>40328</v>
      </c>
    </row>
    <row r="13039" spans="1:8">
      <c r="A13039" s="139" t="s">
        <v>284</v>
      </c>
      <c r="B13039" s="139" t="s">
        <v>26189</v>
      </c>
      <c r="C13039" s="139" t="s">
        <v>26190</v>
      </c>
      <c r="D13039" s="140">
        <v>324.99</v>
      </c>
      <c r="E13039" s="139" t="s">
        <v>41771</v>
      </c>
      <c r="F13039" s="140">
        <v>519.99</v>
      </c>
      <c r="G13039" s="139"/>
      <c r="H13039" s="88" t="s">
        <v>40328</v>
      </c>
    </row>
    <row r="13040" spans="1:8">
      <c r="A13040" s="139" t="s">
        <v>284</v>
      </c>
      <c r="B13040" s="139" t="s">
        <v>26191</v>
      </c>
      <c r="C13040" s="139" t="s">
        <v>26192</v>
      </c>
      <c r="D13040" s="140">
        <v>343.74</v>
      </c>
      <c r="E13040" s="139" t="s">
        <v>41772</v>
      </c>
      <c r="F13040" s="140">
        <v>549.99</v>
      </c>
      <c r="G13040" s="139"/>
      <c r="H13040" s="88" t="s">
        <v>40328</v>
      </c>
    </row>
    <row r="13041" spans="1:8">
      <c r="A13041" s="139" t="s">
        <v>284</v>
      </c>
      <c r="B13041" s="139" t="s">
        <v>26193</v>
      </c>
      <c r="C13041" s="139" t="s">
        <v>26194</v>
      </c>
      <c r="D13041" s="140">
        <v>343.74</v>
      </c>
      <c r="E13041" s="139" t="s">
        <v>41773</v>
      </c>
      <c r="F13041" s="140">
        <v>549.99</v>
      </c>
      <c r="G13041" s="139"/>
      <c r="H13041" s="88" t="s">
        <v>40328</v>
      </c>
    </row>
    <row r="13042" spans="1:8">
      <c r="A13042" s="139" t="s">
        <v>284</v>
      </c>
      <c r="B13042" s="139" t="s">
        <v>26195</v>
      </c>
      <c r="C13042" s="139" t="s">
        <v>26196</v>
      </c>
      <c r="D13042" s="140">
        <v>343.74</v>
      </c>
      <c r="E13042" s="139" t="s">
        <v>41774</v>
      </c>
      <c r="F13042" s="140">
        <v>549.99</v>
      </c>
      <c r="G13042" s="139"/>
      <c r="H13042" s="88" t="s">
        <v>40328</v>
      </c>
    </row>
    <row r="13043" spans="1:8">
      <c r="A13043" s="139" t="s">
        <v>284</v>
      </c>
      <c r="B13043" s="139" t="s">
        <v>26197</v>
      </c>
      <c r="C13043" s="139" t="s">
        <v>26198</v>
      </c>
      <c r="D13043" s="140">
        <v>312.49</v>
      </c>
      <c r="E13043" s="139" t="s">
        <v>41775</v>
      </c>
      <c r="F13043" s="140">
        <v>499.99</v>
      </c>
      <c r="G13043" s="139"/>
      <c r="H13043" s="88" t="s">
        <v>40328</v>
      </c>
    </row>
    <row r="13044" spans="1:8">
      <c r="A13044" s="139" t="s">
        <v>284</v>
      </c>
      <c r="B13044" s="139" t="s">
        <v>26199</v>
      </c>
      <c r="C13044" s="139" t="s">
        <v>26200</v>
      </c>
      <c r="D13044" s="140">
        <v>343.74</v>
      </c>
      <c r="E13044" s="139" t="s">
        <v>41776</v>
      </c>
      <c r="F13044" s="140">
        <v>549.99</v>
      </c>
      <c r="G13044" s="139"/>
      <c r="H13044" s="88" t="s">
        <v>40328</v>
      </c>
    </row>
    <row r="13045" spans="1:8">
      <c r="A13045" s="139" t="s">
        <v>284</v>
      </c>
      <c r="B13045" s="139" t="s">
        <v>26201</v>
      </c>
      <c r="C13045" s="139" t="s">
        <v>26202</v>
      </c>
      <c r="D13045" s="140">
        <v>343.74</v>
      </c>
      <c r="E13045" s="139" t="s">
        <v>41777</v>
      </c>
      <c r="F13045" s="140">
        <v>549.99</v>
      </c>
      <c r="G13045" s="139"/>
      <c r="H13045" s="88" t="s">
        <v>40328</v>
      </c>
    </row>
    <row r="13046" spans="1:8">
      <c r="A13046" s="139" t="s">
        <v>284</v>
      </c>
      <c r="B13046" s="139" t="s">
        <v>26203</v>
      </c>
      <c r="C13046" s="139" t="s">
        <v>26204</v>
      </c>
      <c r="D13046" s="140">
        <v>324.99</v>
      </c>
      <c r="E13046" s="139" t="s">
        <v>41778</v>
      </c>
      <c r="F13046" s="140">
        <v>519.99</v>
      </c>
      <c r="G13046" s="139"/>
      <c r="H13046" s="88" t="s">
        <v>40328</v>
      </c>
    </row>
    <row r="13047" spans="1:8">
      <c r="A13047" s="139" t="s">
        <v>284</v>
      </c>
      <c r="B13047" s="139" t="s">
        <v>26205</v>
      </c>
      <c r="C13047" s="139" t="s">
        <v>26206</v>
      </c>
      <c r="D13047" s="140">
        <v>343.74</v>
      </c>
      <c r="E13047" s="139" t="s">
        <v>41779</v>
      </c>
      <c r="F13047" s="140">
        <v>549.99</v>
      </c>
      <c r="G13047" s="139"/>
      <c r="H13047" s="88" t="s">
        <v>40328</v>
      </c>
    </row>
    <row r="13048" spans="1:8">
      <c r="A13048" s="139" t="s">
        <v>284</v>
      </c>
      <c r="B13048" s="139" t="s">
        <v>26207</v>
      </c>
      <c r="C13048" s="139" t="s">
        <v>26208</v>
      </c>
      <c r="D13048" s="140">
        <v>343.74</v>
      </c>
      <c r="E13048" s="139" t="s">
        <v>41780</v>
      </c>
      <c r="F13048" s="140">
        <v>549.99</v>
      </c>
      <c r="G13048" s="139"/>
      <c r="H13048" s="88" t="s">
        <v>40328</v>
      </c>
    </row>
    <row r="13049" spans="1:8">
      <c r="A13049" s="139" t="s">
        <v>284</v>
      </c>
      <c r="B13049" s="139" t="s">
        <v>26209</v>
      </c>
      <c r="C13049" s="139" t="s">
        <v>26210</v>
      </c>
      <c r="D13049" s="140">
        <v>343.74</v>
      </c>
      <c r="E13049" s="139" t="s">
        <v>41781</v>
      </c>
      <c r="F13049" s="140">
        <v>549.99</v>
      </c>
      <c r="G13049" s="139"/>
      <c r="H13049" s="88" t="s">
        <v>40328</v>
      </c>
    </row>
    <row r="13050" spans="1:8">
      <c r="A13050" s="139" t="s">
        <v>284</v>
      </c>
      <c r="B13050" s="139" t="s">
        <v>26211</v>
      </c>
      <c r="C13050" s="139" t="s">
        <v>26212</v>
      </c>
      <c r="D13050" s="140">
        <v>312.49</v>
      </c>
      <c r="E13050" s="139" t="s">
        <v>41782</v>
      </c>
      <c r="F13050" s="140">
        <v>499.99</v>
      </c>
      <c r="G13050" s="139"/>
      <c r="H13050" s="88" t="s">
        <v>40328</v>
      </c>
    </row>
    <row r="13051" spans="1:8">
      <c r="A13051" s="139" t="s">
        <v>284</v>
      </c>
      <c r="B13051" s="139" t="s">
        <v>26213</v>
      </c>
      <c r="C13051" s="139" t="s">
        <v>26214</v>
      </c>
      <c r="D13051" s="140">
        <v>343.74</v>
      </c>
      <c r="E13051" s="139" t="s">
        <v>41783</v>
      </c>
      <c r="F13051" s="140">
        <v>549.99</v>
      </c>
      <c r="G13051" s="139"/>
      <c r="H13051" s="88" t="s">
        <v>40328</v>
      </c>
    </row>
    <row r="13052" spans="1:8">
      <c r="A13052" s="139" t="s">
        <v>284</v>
      </c>
      <c r="B13052" s="139" t="s">
        <v>26215</v>
      </c>
      <c r="C13052" s="139" t="s">
        <v>26216</v>
      </c>
      <c r="D13052" s="140">
        <v>343.74</v>
      </c>
      <c r="E13052" s="139" t="s">
        <v>41784</v>
      </c>
      <c r="F13052" s="140">
        <v>549.99</v>
      </c>
      <c r="G13052" s="139"/>
      <c r="H13052" s="88" t="s">
        <v>40328</v>
      </c>
    </row>
    <row r="13053" spans="1:8">
      <c r="A13053" s="139" t="s">
        <v>284</v>
      </c>
      <c r="B13053" s="139" t="s">
        <v>26217</v>
      </c>
      <c r="C13053" s="139" t="s">
        <v>26218</v>
      </c>
      <c r="D13053" s="140">
        <v>324.99</v>
      </c>
      <c r="E13053" s="139" t="s">
        <v>41785</v>
      </c>
      <c r="F13053" s="140">
        <v>519.99</v>
      </c>
      <c r="G13053" s="139"/>
      <c r="H13053" s="88" t="s">
        <v>40328</v>
      </c>
    </row>
    <row r="13054" spans="1:8">
      <c r="A13054" s="139" t="s">
        <v>284</v>
      </c>
      <c r="B13054" s="139" t="s">
        <v>26219</v>
      </c>
      <c r="C13054" s="139" t="s">
        <v>26220</v>
      </c>
      <c r="D13054" s="140">
        <v>343.74</v>
      </c>
      <c r="E13054" s="139" t="s">
        <v>41786</v>
      </c>
      <c r="F13054" s="140">
        <v>549.99</v>
      </c>
      <c r="G13054" s="139"/>
      <c r="H13054" s="88" t="s">
        <v>40328</v>
      </c>
    </row>
    <row r="13055" spans="1:8">
      <c r="A13055" s="139" t="s">
        <v>284</v>
      </c>
      <c r="B13055" s="139" t="s">
        <v>26221</v>
      </c>
      <c r="C13055" s="139" t="s">
        <v>26222</v>
      </c>
      <c r="D13055" s="140">
        <v>343.74</v>
      </c>
      <c r="E13055" s="139" t="s">
        <v>41787</v>
      </c>
      <c r="F13055" s="140">
        <v>549.99</v>
      </c>
      <c r="G13055" s="139"/>
      <c r="H13055" s="88" t="s">
        <v>40328</v>
      </c>
    </row>
    <row r="13056" spans="1:8">
      <c r="A13056" s="139" t="s">
        <v>284</v>
      </c>
      <c r="B13056" s="139" t="s">
        <v>26223</v>
      </c>
      <c r="C13056" s="139" t="s">
        <v>26224</v>
      </c>
      <c r="D13056" s="140">
        <v>343.74</v>
      </c>
      <c r="E13056" s="139" t="s">
        <v>41788</v>
      </c>
      <c r="F13056" s="140">
        <v>549.99</v>
      </c>
      <c r="G13056" s="139"/>
      <c r="H13056" s="88" t="s">
        <v>40328</v>
      </c>
    </row>
    <row r="13057" spans="1:8">
      <c r="A13057" s="139" t="s">
        <v>284</v>
      </c>
      <c r="B13057" s="139" t="s">
        <v>26225</v>
      </c>
      <c r="C13057" s="139" t="s">
        <v>26226</v>
      </c>
      <c r="D13057" s="140">
        <v>312.49</v>
      </c>
      <c r="E13057" s="139" t="s">
        <v>41789</v>
      </c>
      <c r="F13057" s="140">
        <v>499.99</v>
      </c>
      <c r="G13057" s="139"/>
      <c r="H13057" s="88" t="s">
        <v>40328</v>
      </c>
    </row>
    <row r="13058" spans="1:8">
      <c r="A13058" s="139" t="s">
        <v>284</v>
      </c>
      <c r="B13058" s="139" t="s">
        <v>26227</v>
      </c>
      <c r="C13058" s="139" t="s">
        <v>26228</v>
      </c>
      <c r="D13058" s="140">
        <v>343.74</v>
      </c>
      <c r="E13058" s="139" t="s">
        <v>41790</v>
      </c>
      <c r="F13058" s="140">
        <v>549.99</v>
      </c>
      <c r="G13058" s="139"/>
      <c r="H13058" s="88" t="s">
        <v>40328</v>
      </c>
    </row>
    <row r="13059" spans="1:8">
      <c r="A13059" s="139" t="s">
        <v>284</v>
      </c>
      <c r="B13059" s="139" t="s">
        <v>26229</v>
      </c>
      <c r="C13059" s="139" t="s">
        <v>26230</v>
      </c>
      <c r="D13059" s="140">
        <v>343.74</v>
      </c>
      <c r="E13059" s="139" t="s">
        <v>41791</v>
      </c>
      <c r="F13059" s="140">
        <v>549.99</v>
      </c>
      <c r="G13059" s="139"/>
      <c r="H13059" s="88" t="s">
        <v>40328</v>
      </c>
    </row>
    <row r="13060" spans="1:8">
      <c r="A13060" s="139" t="s">
        <v>284</v>
      </c>
      <c r="B13060" s="139" t="s">
        <v>26231</v>
      </c>
      <c r="C13060" s="139" t="s">
        <v>26232</v>
      </c>
      <c r="D13060" s="140">
        <v>324.99</v>
      </c>
      <c r="E13060" s="139" t="s">
        <v>41792</v>
      </c>
      <c r="F13060" s="140">
        <v>519.99</v>
      </c>
      <c r="G13060" s="139"/>
      <c r="H13060" s="88" t="s">
        <v>40328</v>
      </c>
    </row>
    <row r="13061" spans="1:8">
      <c r="A13061" s="139" t="s">
        <v>284</v>
      </c>
      <c r="B13061" s="139" t="s">
        <v>26233</v>
      </c>
      <c r="C13061" s="139" t="s">
        <v>26234</v>
      </c>
      <c r="D13061" s="140">
        <v>343.74</v>
      </c>
      <c r="E13061" s="139" t="s">
        <v>41793</v>
      </c>
      <c r="F13061" s="140">
        <v>549.99</v>
      </c>
      <c r="G13061" s="139"/>
      <c r="H13061" s="88" t="s">
        <v>40328</v>
      </c>
    </row>
    <row r="13062" spans="1:8">
      <c r="A13062" s="139" t="s">
        <v>284</v>
      </c>
      <c r="B13062" s="139" t="s">
        <v>26235</v>
      </c>
      <c r="C13062" s="139" t="s">
        <v>26236</v>
      </c>
      <c r="D13062" s="140">
        <v>343.74</v>
      </c>
      <c r="E13062" s="139" t="s">
        <v>41794</v>
      </c>
      <c r="F13062" s="140">
        <v>549.99</v>
      </c>
      <c r="G13062" s="139"/>
      <c r="H13062" s="88" t="s">
        <v>40328</v>
      </c>
    </row>
    <row r="13063" spans="1:8">
      <c r="A13063" s="139" t="s">
        <v>284</v>
      </c>
      <c r="B13063" s="139" t="s">
        <v>26237</v>
      </c>
      <c r="C13063" s="139" t="s">
        <v>26238</v>
      </c>
      <c r="D13063" s="140">
        <v>343.74</v>
      </c>
      <c r="E13063" s="139" t="s">
        <v>41795</v>
      </c>
      <c r="F13063" s="140">
        <v>549.99</v>
      </c>
      <c r="G13063" s="139"/>
      <c r="H13063" s="88" t="s">
        <v>40328</v>
      </c>
    </row>
    <row r="13064" spans="1:8">
      <c r="A13064" s="139" t="s">
        <v>284</v>
      </c>
      <c r="B13064" s="139" t="s">
        <v>26239</v>
      </c>
      <c r="C13064" s="139" t="s">
        <v>26240</v>
      </c>
      <c r="D13064" s="140">
        <v>312.49</v>
      </c>
      <c r="E13064" s="139" t="s">
        <v>41796</v>
      </c>
      <c r="F13064" s="140">
        <v>499.99</v>
      </c>
      <c r="G13064" s="139"/>
      <c r="H13064" s="88" t="s">
        <v>40328</v>
      </c>
    </row>
    <row r="13065" spans="1:8">
      <c r="A13065" s="139" t="s">
        <v>284</v>
      </c>
      <c r="B13065" s="139" t="s">
        <v>26241</v>
      </c>
      <c r="C13065" s="139" t="s">
        <v>26242</v>
      </c>
      <c r="D13065" s="140">
        <v>343.74</v>
      </c>
      <c r="E13065" s="139" t="s">
        <v>41797</v>
      </c>
      <c r="F13065" s="140">
        <v>549.99</v>
      </c>
      <c r="G13065" s="139"/>
      <c r="H13065" s="88" t="s">
        <v>40328</v>
      </c>
    </row>
    <row r="13066" spans="1:8">
      <c r="A13066" s="139" t="s">
        <v>284</v>
      </c>
      <c r="B13066" s="139" t="s">
        <v>26243</v>
      </c>
      <c r="C13066" s="139" t="s">
        <v>26244</v>
      </c>
      <c r="D13066" s="140">
        <v>343.74</v>
      </c>
      <c r="E13066" s="139" t="s">
        <v>41798</v>
      </c>
      <c r="F13066" s="140">
        <v>549.99</v>
      </c>
      <c r="G13066" s="139"/>
      <c r="H13066" s="88" t="s">
        <v>40328</v>
      </c>
    </row>
    <row r="13067" spans="1:8">
      <c r="A13067" s="139" t="s">
        <v>284</v>
      </c>
      <c r="B13067" s="139" t="s">
        <v>26245</v>
      </c>
      <c r="C13067" s="139" t="s">
        <v>26246</v>
      </c>
      <c r="D13067" s="140">
        <v>324.99</v>
      </c>
      <c r="E13067" s="139" t="s">
        <v>41799</v>
      </c>
      <c r="F13067" s="140">
        <v>519.99</v>
      </c>
      <c r="G13067" s="139"/>
      <c r="H13067" s="88" t="s">
        <v>40328</v>
      </c>
    </row>
    <row r="13068" spans="1:8">
      <c r="A13068" s="139" t="s">
        <v>284</v>
      </c>
      <c r="B13068" s="139" t="s">
        <v>26247</v>
      </c>
      <c r="C13068" s="139" t="s">
        <v>26248</v>
      </c>
      <c r="D13068" s="140">
        <v>343.74</v>
      </c>
      <c r="E13068" s="139" t="s">
        <v>41800</v>
      </c>
      <c r="F13068" s="140">
        <v>549.99</v>
      </c>
      <c r="G13068" s="139"/>
      <c r="H13068" s="88" t="s">
        <v>40328</v>
      </c>
    </row>
    <row r="13069" spans="1:8">
      <c r="A13069" s="139" t="s">
        <v>284</v>
      </c>
      <c r="B13069" s="139" t="s">
        <v>26249</v>
      </c>
      <c r="C13069" s="139" t="s">
        <v>26250</v>
      </c>
      <c r="D13069" s="140">
        <v>343.74</v>
      </c>
      <c r="E13069" s="139" t="s">
        <v>41801</v>
      </c>
      <c r="F13069" s="140">
        <v>549.99</v>
      </c>
      <c r="G13069" s="139"/>
      <c r="H13069" s="88" t="s">
        <v>40328</v>
      </c>
    </row>
    <row r="13070" spans="1:8">
      <c r="A13070" s="139" t="s">
        <v>284</v>
      </c>
      <c r="B13070" s="139" t="s">
        <v>26251</v>
      </c>
      <c r="C13070" s="139" t="s">
        <v>26252</v>
      </c>
      <c r="D13070" s="140">
        <v>343.74</v>
      </c>
      <c r="E13070" s="139" t="s">
        <v>41802</v>
      </c>
      <c r="F13070" s="140">
        <v>549.99</v>
      </c>
      <c r="G13070" s="139"/>
      <c r="H13070" s="88" t="s">
        <v>40328</v>
      </c>
    </row>
    <row r="13071" spans="1:8">
      <c r="A13071" s="139" t="s">
        <v>284</v>
      </c>
      <c r="B13071" s="139" t="s">
        <v>26253</v>
      </c>
      <c r="C13071" s="139" t="s">
        <v>26254</v>
      </c>
      <c r="D13071" s="140">
        <v>312.49</v>
      </c>
      <c r="E13071" s="139" t="s">
        <v>41803</v>
      </c>
      <c r="F13071" s="140">
        <v>499.99</v>
      </c>
      <c r="G13071" s="139"/>
      <c r="H13071" s="88" t="s">
        <v>40328</v>
      </c>
    </row>
    <row r="13072" spans="1:8">
      <c r="A13072" s="139" t="s">
        <v>284</v>
      </c>
      <c r="B13072" s="139" t="s">
        <v>26255</v>
      </c>
      <c r="C13072" s="139" t="s">
        <v>26256</v>
      </c>
      <c r="D13072" s="140">
        <v>343.74</v>
      </c>
      <c r="E13072" s="139" t="s">
        <v>41804</v>
      </c>
      <c r="F13072" s="140">
        <v>549.99</v>
      </c>
      <c r="G13072" s="139"/>
      <c r="H13072" s="88" t="s">
        <v>40328</v>
      </c>
    </row>
    <row r="13073" spans="1:8">
      <c r="A13073" s="139" t="s">
        <v>284</v>
      </c>
      <c r="B13073" s="139" t="s">
        <v>26257</v>
      </c>
      <c r="C13073" s="139" t="s">
        <v>26258</v>
      </c>
      <c r="D13073" s="140">
        <v>343.74</v>
      </c>
      <c r="E13073" s="139" t="s">
        <v>41805</v>
      </c>
      <c r="F13073" s="140">
        <v>549.99</v>
      </c>
      <c r="G13073" s="139"/>
      <c r="H13073" s="88" t="s">
        <v>40328</v>
      </c>
    </row>
    <row r="13074" spans="1:8">
      <c r="A13074" s="139" t="s">
        <v>284</v>
      </c>
      <c r="B13074" s="139" t="s">
        <v>26259</v>
      </c>
      <c r="C13074" s="139" t="s">
        <v>26260</v>
      </c>
      <c r="D13074" s="140">
        <v>324.99</v>
      </c>
      <c r="E13074" s="139" t="s">
        <v>41806</v>
      </c>
      <c r="F13074" s="140">
        <v>519.99</v>
      </c>
      <c r="G13074" s="139"/>
      <c r="H13074" s="88" t="s">
        <v>40328</v>
      </c>
    </row>
    <row r="13075" spans="1:8">
      <c r="A13075" s="139" t="s">
        <v>284</v>
      </c>
      <c r="B13075" s="139" t="s">
        <v>26261</v>
      </c>
      <c r="C13075" s="139" t="s">
        <v>26262</v>
      </c>
      <c r="D13075" s="140">
        <v>343.74</v>
      </c>
      <c r="E13075" s="139" t="s">
        <v>41807</v>
      </c>
      <c r="F13075" s="140">
        <v>549.99</v>
      </c>
      <c r="G13075" s="139"/>
      <c r="H13075" s="88" t="s">
        <v>40328</v>
      </c>
    </row>
    <row r="13076" spans="1:8">
      <c r="A13076" s="139" t="s">
        <v>284</v>
      </c>
      <c r="B13076" s="139" t="s">
        <v>26263</v>
      </c>
      <c r="C13076" s="139" t="s">
        <v>26264</v>
      </c>
      <c r="D13076" s="140">
        <v>343.74</v>
      </c>
      <c r="E13076" s="139" t="s">
        <v>41808</v>
      </c>
      <c r="F13076" s="140">
        <v>549.99</v>
      </c>
      <c r="G13076" s="139"/>
      <c r="H13076" s="88" t="s">
        <v>40328</v>
      </c>
    </row>
    <row r="13077" spans="1:8">
      <c r="A13077" s="139" t="s">
        <v>284</v>
      </c>
      <c r="B13077" s="139" t="s">
        <v>26265</v>
      </c>
      <c r="C13077" s="139" t="s">
        <v>26266</v>
      </c>
      <c r="D13077" s="140">
        <v>343.74</v>
      </c>
      <c r="E13077" s="139" t="s">
        <v>41809</v>
      </c>
      <c r="F13077" s="140">
        <v>549.99</v>
      </c>
      <c r="G13077" s="139"/>
      <c r="H13077" s="88" t="s">
        <v>40328</v>
      </c>
    </row>
    <row r="13078" spans="1:8">
      <c r="A13078" s="139" t="s">
        <v>284</v>
      </c>
      <c r="B13078" s="139" t="s">
        <v>26267</v>
      </c>
      <c r="C13078" s="139" t="s">
        <v>26268</v>
      </c>
      <c r="D13078" s="140">
        <v>312.49</v>
      </c>
      <c r="E13078" s="139" t="s">
        <v>41810</v>
      </c>
      <c r="F13078" s="140">
        <v>499.99</v>
      </c>
      <c r="G13078" s="139"/>
      <c r="H13078" s="88" t="s">
        <v>40328</v>
      </c>
    </row>
    <row r="13079" spans="1:8">
      <c r="A13079" s="139" t="s">
        <v>284</v>
      </c>
      <c r="B13079" s="139" t="s">
        <v>26269</v>
      </c>
      <c r="C13079" s="139" t="s">
        <v>26270</v>
      </c>
      <c r="D13079" s="140">
        <v>343.74</v>
      </c>
      <c r="E13079" s="139" t="s">
        <v>41811</v>
      </c>
      <c r="F13079" s="140">
        <v>549.99</v>
      </c>
      <c r="G13079" s="139"/>
      <c r="H13079" s="88" t="s">
        <v>40328</v>
      </c>
    </row>
    <row r="13080" spans="1:8">
      <c r="A13080" s="139" t="s">
        <v>284</v>
      </c>
      <c r="B13080" s="139" t="s">
        <v>26271</v>
      </c>
      <c r="C13080" s="139" t="s">
        <v>26272</v>
      </c>
      <c r="D13080" s="140">
        <v>343.74</v>
      </c>
      <c r="E13080" s="139" t="s">
        <v>41812</v>
      </c>
      <c r="F13080" s="140">
        <v>549.99</v>
      </c>
      <c r="G13080" s="139"/>
      <c r="H13080" s="88" t="s">
        <v>40328</v>
      </c>
    </row>
    <row r="13081" spans="1:8">
      <c r="A13081" s="139" t="s">
        <v>284</v>
      </c>
      <c r="B13081" s="139" t="s">
        <v>26273</v>
      </c>
      <c r="C13081" s="139" t="s">
        <v>26274</v>
      </c>
      <c r="D13081" s="140">
        <v>324.99</v>
      </c>
      <c r="E13081" s="139" t="s">
        <v>41813</v>
      </c>
      <c r="F13081" s="140">
        <v>519.99</v>
      </c>
      <c r="G13081" s="139"/>
      <c r="H13081" s="88" t="s">
        <v>40328</v>
      </c>
    </row>
    <row r="13082" spans="1:8">
      <c r="A13082" s="139" t="s">
        <v>284</v>
      </c>
      <c r="B13082" s="139" t="s">
        <v>26275</v>
      </c>
      <c r="C13082" s="139" t="s">
        <v>26276</v>
      </c>
      <c r="D13082" s="140">
        <v>343.74</v>
      </c>
      <c r="E13082" s="139" t="s">
        <v>41814</v>
      </c>
      <c r="F13082" s="140">
        <v>549.99</v>
      </c>
      <c r="G13082" s="139"/>
      <c r="H13082" s="88" t="s">
        <v>40328</v>
      </c>
    </row>
    <row r="13083" spans="1:8">
      <c r="A13083" s="139" t="s">
        <v>284</v>
      </c>
      <c r="B13083" s="139" t="s">
        <v>26277</v>
      </c>
      <c r="C13083" s="139" t="s">
        <v>26278</v>
      </c>
      <c r="D13083" s="140">
        <v>343.74</v>
      </c>
      <c r="E13083" s="139" t="s">
        <v>41815</v>
      </c>
      <c r="F13083" s="140">
        <v>549.99</v>
      </c>
      <c r="G13083" s="139"/>
      <c r="H13083" s="88" t="s">
        <v>40328</v>
      </c>
    </row>
    <row r="13084" spans="1:8">
      <c r="A13084" s="139" t="s">
        <v>284</v>
      </c>
      <c r="B13084" s="139" t="s">
        <v>26279</v>
      </c>
      <c r="C13084" s="139" t="s">
        <v>26280</v>
      </c>
      <c r="D13084" s="140">
        <v>343.74</v>
      </c>
      <c r="E13084" s="139" t="s">
        <v>41816</v>
      </c>
      <c r="F13084" s="140">
        <v>549.99</v>
      </c>
      <c r="G13084" s="139"/>
      <c r="H13084" s="88" t="s">
        <v>40328</v>
      </c>
    </row>
    <row r="13085" spans="1:8">
      <c r="A13085" s="139" t="s">
        <v>284</v>
      </c>
      <c r="B13085" s="139" t="s">
        <v>26281</v>
      </c>
      <c r="C13085" s="139" t="s">
        <v>26282</v>
      </c>
      <c r="D13085" s="140">
        <v>312.49</v>
      </c>
      <c r="E13085" s="139" t="s">
        <v>41817</v>
      </c>
      <c r="F13085" s="140">
        <v>499.99</v>
      </c>
      <c r="G13085" s="139"/>
      <c r="H13085" s="88" t="s">
        <v>40328</v>
      </c>
    </row>
    <row r="13086" spans="1:8">
      <c r="A13086" s="139" t="s">
        <v>284</v>
      </c>
      <c r="B13086" s="139" t="s">
        <v>26283</v>
      </c>
      <c r="C13086" s="139" t="s">
        <v>26284</v>
      </c>
      <c r="D13086" s="140">
        <v>343.74</v>
      </c>
      <c r="E13086" s="139" t="s">
        <v>41818</v>
      </c>
      <c r="F13086" s="140">
        <v>549.99</v>
      </c>
      <c r="G13086" s="139"/>
      <c r="H13086" s="88" t="s">
        <v>40328</v>
      </c>
    </row>
    <row r="13087" spans="1:8">
      <c r="A13087" s="139" t="s">
        <v>284</v>
      </c>
      <c r="B13087" s="139" t="s">
        <v>26285</v>
      </c>
      <c r="C13087" s="139" t="s">
        <v>26286</v>
      </c>
      <c r="D13087" s="140">
        <v>343.74</v>
      </c>
      <c r="E13087" s="139" t="s">
        <v>41819</v>
      </c>
      <c r="F13087" s="140">
        <v>549.99</v>
      </c>
      <c r="G13087" s="139"/>
      <c r="H13087" s="88" t="s">
        <v>40328</v>
      </c>
    </row>
    <row r="13088" spans="1:8">
      <c r="A13088" s="139" t="s">
        <v>284</v>
      </c>
      <c r="B13088" s="139" t="s">
        <v>26287</v>
      </c>
      <c r="C13088" s="139" t="s">
        <v>26288</v>
      </c>
      <c r="D13088" s="140">
        <v>324.99</v>
      </c>
      <c r="E13088" s="139" t="s">
        <v>41820</v>
      </c>
      <c r="F13088" s="140">
        <v>519.99</v>
      </c>
      <c r="G13088" s="139"/>
      <c r="H13088" s="88" t="s">
        <v>40328</v>
      </c>
    </row>
    <row r="13089" spans="1:8">
      <c r="A13089" s="139" t="s">
        <v>284</v>
      </c>
      <c r="B13089" s="139" t="s">
        <v>26289</v>
      </c>
      <c r="C13089" s="139" t="s">
        <v>26290</v>
      </c>
      <c r="D13089" s="140">
        <v>343.74</v>
      </c>
      <c r="E13089" s="139" t="s">
        <v>41821</v>
      </c>
      <c r="F13089" s="140">
        <v>549.99</v>
      </c>
      <c r="G13089" s="139"/>
      <c r="H13089" s="88" t="s">
        <v>40328</v>
      </c>
    </row>
    <row r="13090" spans="1:8">
      <c r="A13090" s="139" t="s">
        <v>284</v>
      </c>
      <c r="B13090" s="139" t="s">
        <v>26291</v>
      </c>
      <c r="C13090" s="139" t="s">
        <v>26292</v>
      </c>
      <c r="D13090" s="140">
        <v>343.74</v>
      </c>
      <c r="E13090" s="139" t="s">
        <v>41822</v>
      </c>
      <c r="F13090" s="140">
        <v>549.99</v>
      </c>
      <c r="G13090" s="139"/>
      <c r="H13090" s="88" t="s">
        <v>40328</v>
      </c>
    </row>
    <row r="13091" spans="1:8">
      <c r="A13091" s="139" t="s">
        <v>284</v>
      </c>
      <c r="B13091" s="139" t="s">
        <v>26293</v>
      </c>
      <c r="C13091" s="139" t="s">
        <v>26294</v>
      </c>
      <c r="D13091" s="140">
        <v>343.74</v>
      </c>
      <c r="E13091" s="139" t="s">
        <v>41823</v>
      </c>
      <c r="F13091" s="140">
        <v>549.99</v>
      </c>
      <c r="G13091" s="139"/>
      <c r="H13091" s="88" t="s">
        <v>40328</v>
      </c>
    </row>
    <row r="13092" spans="1:8">
      <c r="A13092" s="139" t="s">
        <v>284</v>
      </c>
      <c r="B13092" s="139" t="s">
        <v>26295</v>
      </c>
      <c r="C13092" s="139" t="s">
        <v>26296</v>
      </c>
      <c r="D13092" s="140">
        <v>312.49</v>
      </c>
      <c r="E13092" s="139" t="s">
        <v>41824</v>
      </c>
      <c r="F13092" s="140">
        <v>499.99</v>
      </c>
      <c r="G13092" s="139"/>
      <c r="H13092" s="88" t="s">
        <v>40328</v>
      </c>
    </row>
    <row r="13093" spans="1:8">
      <c r="A13093" s="139" t="s">
        <v>284</v>
      </c>
      <c r="B13093" s="139" t="s">
        <v>26297</v>
      </c>
      <c r="C13093" s="139" t="s">
        <v>26298</v>
      </c>
      <c r="D13093" s="140">
        <v>343.74</v>
      </c>
      <c r="E13093" s="139" t="s">
        <v>41825</v>
      </c>
      <c r="F13093" s="140">
        <v>549.99</v>
      </c>
      <c r="G13093" s="139"/>
      <c r="H13093" s="88" t="s">
        <v>40328</v>
      </c>
    </row>
    <row r="13094" spans="1:8">
      <c r="A13094" s="139" t="s">
        <v>284</v>
      </c>
      <c r="B13094" s="139" t="s">
        <v>26299</v>
      </c>
      <c r="C13094" s="139" t="s">
        <v>26300</v>
      </c>
      <c r="D13094" s="140">
        <v>343.74</v>
      </c>
      <c r="E13094" s="139" t="s">
        <v>41826</v>
      </c>
      <c r="F13094" s="140">
        <v>549.99</v>
      </c>
      <c r="G13094" s="139"/>
      <c r="H13094" s="88" t="s">
        <v>40328</v>
      </c>
    </row>
    <row r="13095" spans="1:8">
      <c r="A13095" s="139" t="s">
        <v>284</v>
      </c>
      <c r="B13095" s="139" t="s">
        <v>26301</v>
      </c>
      <c r="C13095" s="139" t="s">
        <v>26302</v>
      </c>
      <c r="D13095" s="140">
        <v>324.99</v>
      </c>
      <c r="E13095" s="139" t="s">
        <v>41827</v>
      </c>
      <c r="F13095" s="140">
        <v>519.99</v>
      </c>
      <c r="G13095" s="139"/>
      <c r="H13095" s="88" t="s">
        <v>40328</v>
      </c>
    </row>
    <row r="13096" spans="1:8">
      <c r="A13096" s="139" t="s">
        <v>284</v>
      </c>
      <c r="B13096" s="139" t="s">
        <v>26303</v>
      </c>
      <c r="C13096" s="139" t="s">
        <v>26304</v>
      </c>
      <c r="D13096" s="140">
        <v>343.74</v>
      </c>
      <c r="E13096" s="139" t="s">
        <v>41828</v>
      </c>
      <c r="F13096" s="140">
        <v>549.99</v>
      </c>
      <c r="G13096" s="139"/>
      <c r="H13096" s="88" t="s">
        <v>40328</v>
      </c>
    </row>
    <row r="13097" spans="1:8">
      <c r="A13097" s="139" t="s">
        <v>284</v>
      </c>
      <c r="B13097" s="139" t="s">
        <v>26305</v>
      </c>
      <c r="C13097" s="139" t="s">
        <v>26306</v>
      </c>
      <c r="D13097" s="140">
        <v>343.74</v>
      </c>
      <c r="E13097" s="139" t="s">
        <v>41829</v>
      </c>
      <c r="F13097" s="140">
        <v>549.99</v>
      </c>
      <c r="G13097" s="139"/>
      <c r="H13097" s="88" t="s">
        <v>40328</v>
      </c>
    </row>
    <row r="13098" spans="1:8">
      <c r="A13098" s="139" t="s">
        <v>284</v>
      </c>
      <c r="B13098" s="139" t="s">
        <v>26307</v>
      </c>
      <c r="C13098" s="139" t="s">
        <v>26308</v>
      </c>
      <c r="D13098" s="140">
        <v>343.74</v>
      </c>
      <c r="E13098" s="139" t="s">
        <v>41830</v>
      </c>
      <c r="F13098" s="140">
        <v>549.99</v>
      </c>
      <c r="G13098" s="139"/>
      <c r="H13098" s="88" t="s">
        <v>40328</v>
      </c>
    </row>
    <row r="13099" spans="1:8">
      <c r="A13099" s="139" t="s">
        <v>284</v>
      </c>
      <c r="B13099" s="139" t="s">
        <v>26309</v>
      </c>
      <c r="C13099" s="139" t="s">
        <v>26310</v>
      </c>
      <c r="D13099" s="140">
        <v>312.49</v>
      </c>
      <c r="E13099" s="139" t="s">
        <v>41831</v>
      </c>
      <c r="F13099" s="140">
        <v>499.99</v>
      </c>
      <c r="G13099" s="139"/>
      <c r="H13099" s="88" t="s">
        <v>40328</v>
      </c>
    </row>
    <row r="13100" spans="1:8">
      <c r="A13100" s="139" t="s">
        <v>284</v>
      </c>
      <c r="B13100" s="139" t="s">
        <v>26311</v>
      </c>
      <c r="C13100" s="139" t="s">
        <v>26312</v>
      </c>
      <c r="D13100" s="140">
        <v>343.74</v>
      </c>
      <c r="E13100" s="139" t="s">
        <v>41832</v>
      </c>
      <c r="F13100" s="140">
        <v>549.99</v>
      </c>
      <c r="G13100" s="139"/>
      <c r="H13100" s="88" t="s">
        <v>40328</v>
      </c>
    </row>
    <row r="13101" spans="1:8">
      <c r="A13101" s="139" t="s">
        <v>284</v>
      </c>
      <c r="B13101" s="139" t="s">
        <v>26313</v>
      </c>
      <c r="C13101" s="139" t="s">
        <v>26314</v>
      </c>
      <c r="D13101" s="140">
        <v>343.74</v>
      </c>
      <c r="E13101" s="139" t="s">
        <v>41833</v>
      </c>
      <c r="F13101" s="140">
        <v>549.99</v>
      </c>
      <c r="G13101" s="139"/>
      <c r="H13101" s="88" t="s">
        <v>40328</v>
      </c>
    </row>
    <row r="13102" spans="1:8">
      <c r="A13102" s="139" t="s">
        <v>284</v>
      </c>
      <c r="B13102" s="139" t="s">
        <v>26315</v>
      </c>
      <c r="C13102" s="139" t="s">
        <v>26316</v>
      </c>
      <c r="D13102" s="140">
        <v>324.99</v>
      </c>
      <c r="E13102" s="139" t="s">
        <v>41834</v>
      </c>
      <c r="F13102" s="140">
        <v>519.99</v>
      </c>
      <c r="G13102" s="139"/>
      <c r="H13102" s="88" t="s">
        <v>40328</v>
      </c>
    </row>
    <row r="13103" spans="1:8">
      <c r="A13103" s="139" t="s">
        <v>284</v>
      </c>
      <c r="B13103" s="139" t="s">
        <v>26317</v>
      </c>
      <c r="C13103" s="139" t="s">
        <v>26318</v>
      </c>
      <c r="D13103" s="140">
        <v>343.74</v>
      </c>
      <c r="E13103" s="139" t="s">
        <v>41835</v>
      </c>
      <c r="F13103" s="140">
        <v>549.99</v>
      </c>
      <c r="G13103" s="139"/>
      <c r="H13103" s="88" t="s">
        <v>40328</v>
      </c>
    </row>
    <row r="13104" spans="1:8">
      <c r="A13104" s="139" t="s">
        <v>284</v>
      </c>
      <c r="B13104" s="139" t="s">
        <v>26319</v>
      </c>
      <c r="C13104" s="139" t="s">
        <v>26320</v>
      </c>
      <c r="D13104" s="140">
        <v>343.74</v>
      </c>
      <c r="E13104" s="139" t="s">
        <v>41836</v>
      </c>
      <c r="F13104" s="140">
        <v>549.99</v>
      </c>
      <c r="G13104" s="139"/>
      <c r="H13104" s="88" t="s">
        <v>40328</v>
      </c>
    </row>
    <row r="13105" spans="1:8">
      <c r="A13105" s="139" t="s">
        <v>284</v>
      </c>
      <c r="B13105" s="139" t="s">
        <v>26321</v>
      </c>
      <c r="C13105" s="139" t="s">
        <v>26322</v>
      </c>
      <c r="D13105" s="140">
        <v>343.74</v>
      </c>
      <c r="E13105" s="139" t="s">
        <v>41837</v>
      </c>
      <c r="F13105" s="140">
        <v>549.99</v>
      </c>
      <c r="G13105" s="139"/>
      <c r="H13105" s="88" t="s">
        <v>40328</v>
      </c>
    </row>
    <row r="13106" spans="1:8">
      <c r="A13106" s="139" t="s">
        <v>284</v>
      </c>
      <c r="B13106" s="139" t="s">
        <v>26323</v>
      </c>
      <c r="C13106" s="139" t="s">
        <v>26324</v>
      </c>
      <c r="D13106" s="140">
        <v>312.49</v>
      </c>
      <c r="E13106" s="139" t="s">
        <v>41838</v>
      </c>
      <c r="F13106" s="140">
        <v>499.99</v>
      </c>
      <c r="G13106" s="139"/>
      <c r="H13106" s="88" t="s">
        <v>40328</v>
      </c>
    </row>
    <row r="13107" spans="1:8">
      <c r="A13107" s="139" t="s">
        <v>284</v>
      </c>
      <c r="B13107" s="139" t="s">
        <v>26325</v>
      </c>
      <c r="C13107" s="139" t="s">
        <v>26326</v>
      </c>
      <c r="D13107" s="140">
        <v>343.74</v>
      </c>
      <c r="E13107" s="139" t="s">
        <v>41839</v>
      </c>
      <c r="F13107" s="140">
        <v>549.99</v>
      </c>
      <c r="G13107" s="139"/>
      <c r="H13107" s="88" t="s">
        <v>40328</v>
      </c>
    </row>
    <row r="13108" spans="1:8">
      <c r="A13108" s="139" t="s">
        <v>284</v>
      </c>
      <c r="B13108" s="139" t="s">
        <v>26327</v>
      </c>
      <c r="C13108" s="139" t="s">
        <v>26328</v>
      </c>
      <c r="D13108" s="140">
        <v>343.74</v>
      </c>
      <c r="E13108" s="139" t="s">
        <v>41840</v>
      </c>
      <c r="F13108" s="140">
        <v>549.99</v>
      </c>
      <c r="G13108" s="139"/>
      <c r="H13108" s="88" t="s">
        <v>40328</v>
      </c>
    </row>
    <row r="13109" spans="1:8">
      <c r="A13109" s="139" t="s">
        <v>284</v>
      </c>
      <c r="B13109" s="139" t="s">
        <v>26329</v>
      </c>
      <c r="C13109" s="139" t="s">
        <v>26330</v>
      </c>
      <c r="D13109" s="140">
        <v>324.99</v>
      </c>
      <c r="E13109" s="139" t="s">
        <v>41841</v>
      </c>
      <c r="F13109" s="140">
        <v>519.99</v>
      </c>
      <c r="G13109" s="139"/>
      <c r="H13109" s="88" t="s">
        <v>40328</v>
      </c>
    </row>
    <row r="13110" spans="1:8">
      <c r="A13110" s="139" t="s">
        <v>284</v>
      </c>
      <c r="B13110" s="139" t="s">
        <v>26331</v>
      </c>
      <c r="C13110" s="139" t="s">
        <v>26332</v>
      </c>
      <c r="D13110" s="140">
        <v>343.74</v>
      </c>
      <c r="E13110" s="139" t="s">
        <v>41842</v>
      </c>
      <c r="F13110" s="140">
        <v>549.99</v>
      </c>
      <c r="G13110" s="139"/>
      <c r="H13110" s="88" t="s">
        <v>40328</v>
      </c>
    </row>
    <row r="13111" spans="1:8">
      <c r="A13111" s="139" t="s">
        <v>284</v>
      </c>
      <c r="B13111" s="139" t="s">
        <v>26333</v>
      </c>
      <c r="C13111" s="139" t="s">
        <v>26334</v>
      </c>
      <c r="D13111" s="140">
        <v>343.74</v>
      </c>
      <c r="E13111" s="139" t="s">
        <v>41843</v>
      </c>
      <c r="F13111" s="140">
        <v>549.99</v>
      </c>
      <c r="G13111" s="139"/>
      <c r="H13111" s="88" t="s">
        <v>40328</v>
      </c>
    </row>
    <row r="13112" spans="1:8">
      <c r="A13112" s="139" t="s">
        <v>284</v>
      </c>
      <c r="B13112" s="139" t="s">
        <v>26335</v>
      </c>
      <c r="C13112" s="139" t="s">
        <v>26336</v>
      </c>
      <c r="D13112" s="140">
        <v>343.74</v>
      </c>
      <c r="E13112" s="139" t="s">
        <v>41844</v>
      </c>
      <c r="F13112" s="140">
        <v>549.99</v>
      </c>
      <c r="G13112" s="139"/>
      <c r="H13112" s="88" t="s">
        <v>40328</v>
      </c>
    </row>
    <row r="13113" spans="1:8">
      <c r="A13113" s="139" t="s">
        <v>284</v>
      </c>
      <c r="B13113" s="139" t="s">
        <v>26337</v>
      </c>
      <c r="C13113" s="139" t="s">
        <v>26338</v>
      </c>
      <c r="D13113" s="140">
        <v>312.49</v>
      </c>
      <c r="E13113" s="139" t="s">
        <v>41845</v>
      </c>
      <c r="F13113" s="140">
        <v>499.99</v>
      </c>
      <c r="G13113" s="139"/>
      <c r="H13113" s="88" t="s">
        <v>40328</v>
      </c>
    </row>
    <row r="13114" spans="1:8">
      <c r="A13114" s="139" t="s">
        <v>284</v>
      </c>
      <c r="B13114" s="139" t="s">
        <v>26339</v>
      </c>
      <c r="C13114" s="139" t="s">
        <v>26340</v>
      </c>
      <c r="D13114" s="140">
        <v>343.74</v>
      </c>
      <c r="E13114" s="139" t="s">
        <v>41846</v>
      </c>
      <c r="F13114" s="140">
        <v>549.99</v>
      </c>
      <c r="G13114" s="139"/>
      <c r="H13114" s="88" t="s">
        <v>40328</v>
      </c>
    </row>
    <row r="13115" spans="1:8">
      <c r="A13115" s="139" t="s">
        <v>284</v>
      </c>
      <c r="B13115" s="139" t="s">
        <v>26341</v>
      </c>
      <c r="C13115" s="139" t="s">
        <v>26342</v>
      </c>
      <c r="D13115" s="140">
        <v>343.74</v>
      </c>
      <c r="E13115" s="139" t="s">
        <v>41847</v>
      </c>
      <c r="F13115" s="140">
        <v>549.99</v>
      </c>
      <c r="G13115" s="139"/>
      <c r="H13115" s="88" t="s">
        <v>40328</v>
      </c>
    </row>
    <row r="13116" spans="1:8">
      <c r="A13116" s="139" t="s">
        <v>284</v>
      </c>
      <c r="B13116" s="139" t="s">
        <v>26343</v>
      </c>
      <c r="C13116" s="139" t="s">
        <v>26344</v>
      </c>
      <c r="D13116" s="140">
        <v>324.99</v>
      </c>
      <c r="E13116" s="139" t="s">
        <v>41848</v>
      </c>
      <c r="F13116" s="140">
        <v>519.99</v>
      </c>
      <c r="G13116" s="139"/>
      <c r="H13116" s="88" t="s">
        <v>40328</v>
      </c>
    </row>
    <row r="13117" spans="1:8">
      <c r="A13117" s="139" t="s">
        <v>284</v>
      </c>
      <c r="B13117" s="139" t="s">
        <v>26345</v>
      </c>
      <c r="C13117" s="139" t="s">
        <v>26346</v>
      </c>
      <c r="D13117" s="140">
        <v>343.74</v>
      </c>
      <c r="E13117" s="139" t="s">
        <v>41849</v>
      </c>
      <c r="F13117" s="140">
        <v>549.99</v>
      </c>
      <c r="G13117" s="139"/>
      <c r="H13117" s="88" t="s">
        <v>40328</v>
      </c>
    </row>
    <row r="13118" spans="1:8">
      <c r="A13118" s="139" t="s">
        <v>284</v>
      </c>
      <c r="B13118" s="139" t="s">
        <v>26347</v>
      </c>
      <c r="C13118" s="139" t="s">
        <v>26348</v>
      </c>
      <c r="D13118" s="140">
        <v>343.74</v>
      </c>
      <c r="E13118" s="139" t="s">
        <v>41850</v>
      </c>
      <c r="F13118" s="140">
        <v>549.99</v>
      </c>
      <c r="G13118" s="139"/>
      <c r="H13118" s="88" t="s">
        <v>40328</v>
      </c>
    </row>
    <row r="13119" spans="1:8">
      <c r="A13119" s="139" t="s">
        <v>284</v>
      </c>
      <c r="B13119" s="139" t="s">
        <v>26349</v>
      </c>
      <c r="C13119" s="139" t="s">
        <v>26350</v>
      </c>
      <c r="D13119" s="140">
        <v>343.74</v>
      </c>
      <c r="E13119" s="139" t="s">
        <v>41851</v>
      </c>
      <c r="F13119" s="140">
        <v>549.99</v>
      </c>
      <c r="G13119" s="139"/>
      <c r="H13119" s="88" t="s">
        <v>40328</v>
      </c>
    </row>
    <row r="13120" spans="1:8">
      <c r="A13120" s="139" t="s">
        <v>284</v>
      </c>
      <c r="B13120" s="139" t="s">
        <v>26351</v>
      </c>
      <c r="C13120" s="139" t="s">
        <v>26352</v>
      </c>
      <c r="D13120" s="140">
        <v>312.49</v>
      </c>
      <c r="E13120" s="139" t="s">
        <v>41852</v>
      </c>
      <c r="F13120" s="140">
        <v>499.99</v>
      </c>
      <c r="G13120" s="139"/>
      <c r="H13120" s="88" t="s">
        <v>40328</v>
      </c>
    </row>
    <row r="13121" spans="1:8">
      <c r="A13121" s="139" t="s">
        <v>284</v>
      </c>
      <c r="B13121" s="139" t="s">
        <v>26353</v>
      </c>
      <c r="C13121" s="139" t="s">
        <v>26354</v>
      </c>
      <c r="D13121" s="140">
        <v>343.74</v>
      </c>
      <c r="E13121" s="139" t="s">
        <v>41853</v>
      </c>
      <c r="F13121" s="140">
        <v>549.99</v>
      </c>
      <c r="G13121" s="139"/>
      <c r="H13121" s="88" t="s">
        <v>40328</v>
      </c>
    </row>
    <row r="13122" spans="1:8">
      <c r="A13122" s="139" t="s">
        <v>284</v>
      </c>
      <c r="B13122" s="139" t="s">
        <v>26355</v>
      </c>
      <c r="C13122" s="139" t="s">
        <v>26356</v>
      </c>
      <c r="D13122" s="140">
        <v>343.74</v>
      </c>
      <c r="E13122" s="139" t="s">
        <v>41854</v>
      </c>
      <c r="F13122" s="140">
        <v>549.99</v>
      </c>
      <c r="G13122" s="139"/>
      <c r="H13122" s="88" t="s">
        <v>40328</v>
      </c>
    </row>
    <row r="13123" spans="1:8">
      <c r="A13123" s="139" t="s">
        <v>284</v>
      </c>
      <c r="B13123" s="139" t="s">
        <v>26357</v>
      </c>
      <c r="C13123" s="139" t="s">
        <v>26358</v>
      </c>
      <c r="D13123" s="140">
        <v>324.99</v>
      </c>
      <c r="E13123" s="139" t="s">
        <v>41855</v>
      </c>
      <c r="F13123" s="140">
        <v>519.99</v>
      </c>
      <c r="G13123" s="139"/>
      <c r="H13123" s="88" t="s">
        <v>40328</v>
      </c>
    </row>
    <row r="13124" spans="1:8">
      <c r="A13124" s="139" t="s">
        <v>284</v>
      </c>
      <c r="B13124" s="139" t="s">
        <v>26359</v>
      </c>
      <c r="C13124" s="139" t="s">
        <v>26360</v>
      </c>
      <c r="D13124" s="140">
        <v>343.74</v>
      </c>
      <c r="E13124" s="139" t="s">
        <v>41856</v>
      </c>
      <c r="F13124" s="140">
        <v>549.99</v>
      </c>
      <c r="G13124" s="139"/>
      <c r="H13124" s="88" t="s">
        <v>40328</v>
      </c>
    </row>
    <row r="13125" spans="1:8">
      <c r="A13125" s="139" t="s">
        <v>284</v>
      </c>
      <c r="B13125" s="139" t="s">
        <v>26361</v>
      </c>
      <c r="C13125" s="139" t="s">
        <v>26362</v>
      </c>
      <c r="D13125" s="140">
        <v>343.74</v>
      </c>
      <c r="E13125" s="139" t="s">
        <v>41857</v>
      </c>
      <c r="F13125" s="140">
        <v>549.99</v>
      </c>
      <c r="G13125" s="139"/>
      <c r="H13125" s="88" t="s">
        <v>40328</v>
      </c>
    </row>
    <row r="13126" spans="1:8">
      <c r="A13126" s="139" t="s">
        <v>284</v>
      </c>
      <c r="B13126" s="139" t="s">
        <v>26363</v>
      </c>
      <c r="C13126" s="139" t="s">
        <v>26364</v>
      </c>
      <c r="D13126" s="140">
        <v>343.74</v>
      </c>
      <c r="E13126" s="139" t="s">
        <v>41858</v>
      </c>
      <c r="F13126" s="140">
        <v>549.99</v>
      </c>
      <c r="G13126" s="139"/>
      <c r="H13126" s="88" t="s">
        <v>40328</v>
      </c>
    </row>
    <row r="13127" spans="1:8">
      <c r="A13127" s="139" t="s">
        <v>284</v>
      </c>
      <c r="B13127" s="139" t="s">
        <v>26365</v>
      </c>
      <c r="C13127" s="139" t="s">
        <v>26366</v>
      </c>
      <c r="D13127" s="140">
        <v>312.49</v>
      </c>
      <c r="E13127" s="139" t="s">
        <v>41859</v>
      </c>
      <c r="F13127" s="140">
        <v>499.99</v>
      </c>
      <c r="G13127" s="139"/>
      <c r="H13127" s="88" t="s">
        <v>40328</v>
      </c>
    </row>
    <row r="13128" spans="1:8">
      <c r="A13128" s="139" t="s">
        <v>284</v>
      </c>
      <c r="B13128" s="139" t="s">
        <v>26367</v>
      </c>
      <c r="C13128" s="139" t="s">
        <v>26368</v>
      </c>
      <c r="D13128" s="140">
        <v>343.74</v>
      </c>
      <c r="E13128" s="139" t="s">
        <v>41860</v>
      </c>
      <c r="F13128" s="140">
        <v>549.99</v>
      </c>
      <c r="G13128" s="139"/>
      <c r="H13128" s="88" t="s">
        <v>40328</v>
      </c>
    </row>
    <row r="13129" spans="1:8">
      <c r="A13129" s="139" t="s">
        <v>284</v>
      </c>
      <c r="B13129" s="139" t="s">
        <v>26369</v>
      </c>
      <c r="C13129" s="139" t="s">
        <v>26370</v>
      </c>
      <c r="D13129" s="140">
        <v>343.74</v>
      </c>
      <c r="E13129" s="139" t="s">
        <v>41861</v>
      </c>
      <c r="F13129" s="140">
        <v>549.99</v>
      </c>
      <c r="G13129" s="139"/>
      <c r="H13129" s="88" t="s">
        <v>40328</v>
      </c>
    </row>
    <row r="13130" spans="1:8">
      <c r="A13130" s="139" t="s">
        <v>284</v>
      </c>
      <c r="B13130" s="139" t="s">
        <v>26371</v>
      </c>
      <c r="C13130" s="139" t="s">
        <v>26372</v>
      </c>
      <c r="D13130" s="140">
        <v>324.99</v>
      </c>
      <c r="E13130" s="139" t="s">
        <v>41862</v>
      </c>
      <c r="F13130" s="140">
        <v>519.99</v>
      </c>
      <c r="G13130" s="139"/>
      <c r="H13130" s="88" t="s">
        <v>40328</v>
      </c>
    </row>
    <row r="13131" spans="1:8">
      <c r="A13131" s="139" t="s">
        <v>284</v>
      </c>
      <c r="B13131" s="139" t="s">
        <v>26373</v>
      </c>
      <c r="C13131" s="139" t="s">
        <v>26374</v>
      </c>
      <c r="D13131" s="140">
        <v>343.74</v>
      </c>
      <c r="E13131" s="139" t="s">
        <v>41863</v>
      </c>
      <c r="F13131" s="140">
        <v>549.99</v>
      </c>
      <c r="G13131" s="139"/>
      <c r="H13131" s="88" t="s">
        <v>40328</v>
      </c>
    </row>
    <row r="13132" spans="1:8">
      <c r="A13132" s="139" t="s">
        <v>284</v>
      </c>
      <c r="B13132" s="139" t="s">
        <v>26375</v>
      </c>
      <c r="C13132" s="139" t="s">
        <v>26376</v>
      </c>
      <c r="D13132" s="140">
        <v>343.74</v>
      </c>
      <c r="E13132" s="139" t="s">
        <v>41864</v>
      </c>
      <c r="F13132" s="140">
        <v>549.99</v>
      </c>
      <c r="G13132" s="139"/>
      <c r="H13132" s="88" t="s">
        <v>40328</v>
      </c>
    </row>
    <row r="13133" spans="1:8">
      <c r="A13133" s="139" t="s">
        <v>284</v>
      </c>
      <c r="B13133" s="139" t="s">
        <v>26377</v>
      </c>
      <c r="C13133" s="139" t="s">
        <v>26378</v>
      </c>
      <c r="D13133" s="140">
        <v>343.74</v>
      </c>
      <c r="E13133" s="139" t="s">
        <v>41865</v>
      </c>
      <c r="F13133" s="140">
        <v>549.99</v>
      </c>
      <c r="G13133" s="139"/>
      <c r="H13133" s="88" t="s">
        <v>40328</v>
      </c>
    </row>
    <row r="13134" spans="1:8">
      <c r="A13134" s="139" t="s">
        <v>284</v>
      </c>
      <c r="B13134" s="139" t="s">
        <v>26379</v>
      </c>
      <c r="C13134" s="139" t="s">
        <v>26380</v>
      </c>
      <c r="D13134" s="140">
        <v>312.49</v>
      </c>
      <c r="E13134" s="139" t="s">
        <v>41866</v>
      </c>
      <c r="F13134" s="140">
        <v>499.99</v>
      </c>
      <c r="G13134" s="139"/>
      <c r="H13134" s="88" t="s">
        <v>40328</v>
      </c>
    </row>
    <row r="13135" spans="1:8">
      <c r="A13135" s="139" t="s">
        <v>284</v>
      </c>
      <c r="B13135" s="139" t="s">
        <v>26381</v>
      </c>
      <c r="C13135" s="139" t="s">
        <v>26382</v>
      </c>
      <c r="D13135" s="140">
        <v>343.74</v>
      </c>
      <c r="E13135" s="139" t="s">
        <v>41867</v>
      </c>
      <c r="F13135" s="140">
        <v>549.99</v>
      </c>
      <c r="G13135" s="139"/>
      <c r="H13135" s="88" t="s">
        <v>40328</v>
      </c>
    </row>
    <row r="13136" spans="1:8">
      <c r="A13136" s="139" t="s">
        <v>284</v>
      </c>
      <c r="B13136" s="139" t="s">
        <v>26383</v>
      </c>
      <c r="C13136" s="139" t="s">
        <v>26384</v>
      </c>
      <c r="D13136" s="140">
        <v>343.74</v>
      </c>
      <c r="E13136" s="139" t="s">
        <v>41868</v>
      </c>
      <c r="F13136" s="140">
        <v>549.99</v>
      </c>
      <c r="G13136" s="139"/>
      <c r="H13136" s="88" t="s">
        <v>40328</v>
      </c>
    </row>
    <row r="13137" spans="1:8">
      <c r="A13137" s="139" t="s">
        <v>284</v>
      </c>
      <c r="B13137" s="139" t="s">
        <v>26385</v>
      </c>
      <c r="C13137" s="139" t="s">
        <v>26386</v>
      </c>
      <c r="D13137" s="140">
        <v>324.99</v>
      </c>
      <c r="E13137" s="139" t="s">
        <v>41869</v>
      </c>
      <c r="F13137" s="140">
        <v>519.99</v>
      </c>
      <c r="G13137" s="139"/>
      <c r="H13137" s="88" t="s">
        <v>40328</v>
      </c>
    </row>
    <row r="13138" spans="1:8">
      <c r="A13138" s="139" t="s">
        <v>284</v>
      </c>
      <c r="B13138" s="139" t="s">
        <v>26387</v>
      </c>
      <c r="C13138" s="139" t="s">
        <v>26388</v>
      </c>
      <c r="D13138" s="140">
        <v>343.74</v>
      </c>
      <c r="E13138" s="139" t="s">
        <v>41870</v>
      </c>
      <c r="F13138" s="140">
        <v>549.99</v>
      </c>
      <c r="G13138" s="139"/>
      <c r="H13138" s="88" t="s">
        <v>40328</v>
      </c>
    </row>
    <row r="13139" spans="1:8">
      <c r="A13139" s="139" t="s">
        <v>284</v>
      </c>
      <c r="B13139" s="139" t="s">
        <v>26389</v>
      </c>
      <c r="C13139" s="139" t="s">
        <v>26390</v>
      </c>
      <c r="D13139" s="140">
        <v>343.74</v>
      </c>
      <c r="E13139" s="139" t="s">
        <v>41871</v>
      </c>
      <c r="F13139" s="140">
        <v>549.99</v>
      </c>
      <c r="G13139" s="139"/>
      <c r="H13139" s="88" t="s">
        <v>40328</v>
      </c>
    </row>
    <row r="13140" spans="1:8">
      <c r="A13140" s="139" t="s">
        <v>284</v>
      </c>
      <c r="B13140" s="139" t="s">
        <v>26391</v>
      </c>
      <c r="C13140" s="139" t="s">
        <v>26392</v>
      </c>
      <c r="D13140" s="140">
        <v>343.74</v>
      </c>
      <c r="E13140" s="139" t="s">
        <v>41872</v>
      </c>
      <c r="F13140" s="140">
        <v>549.99</v>
      </c>
      <c r="G13140" s="139"/>
      <c r="H13140" s="88" t="s">
        <v>40328</v>
      </c>
    </row>
    <row r="13141" spans="1:8">
      <c r="A13141" s="139" t="s">
        <v>284</v>
      </c>
      <c r="B13141" s="139" t="s">
        <v>26393</v>
      </c>
      <c r="C13141" s="139" t="s">
        <v>26394</v>
      </c>
      <c r="D13141" s="140">
        <v>312.49</v>
      </c>
      <c r="E13141" s="139" t="s">
        <v>41873</v>
      </c>
      <c r="F13141" s="140">
        <v>499.99</v>
      </c>
      <c r="G13141" s="139"/>
      <c r="H13141" s="88" t="s">
        <v>40328</v>
      </c>
    </row>
    <row r="13142" spans="1:8">
      <c r="A13142" s="139" t="s">
        <v>284</v>
      </c>
      <c r="B13142" s="139" t="s">
        <v>26395</v>
      </c>
      <c r="C13142" s="139" t="s">
        <v>26396</v>
      </c>
      <c r="D13142" s="140">
        <v>343.74</v>
      </c>
      <c r="E13142" s="139" t="s">
        <v>41874</v>
      </c>
      <c r="F13142" s="140">
        <v>549.99</v>
      </c>
      <c r="G13142" s="139"/>
      <c r="H13142" s="88" t="s">
        <v>40328</v>
      </c>
    </row>
    <row r="13143" spans="1:8">
      <c r="A13143" s="139" t="s">
        <v>284</v>
      </c>
      <c r="B13143" s="139" t="s">
        <v>26397</v>
      </c>
      <c r="C13143" s="139" t="s">
        <v>26398</v>
      </c>
      <c r="D13143" s="140">
        <v>343.74</v>
      </c>
      <c r="E13143" s="139" t="s">
        <v>41875</v>
      </c>
      <c r="F13143" s="140">
        <v>549.99</v>
      </c>
      <c r="G13143" s="139"/>
      <c r="H13143" s="88" t="s">
        <v>40328</v>
      </c>
    </row>
    <row r="13144" spans="1:8">
      <c r="A13144" s="139" t="s">
        <v>284</v>
      </c>
      <c r="B13144" s="139" t="s">
        <v>26399</v>
      </c>
      <c r="C13144" s="139" t="s">
        <v>26400</v>
      </c>
      <c r="D13144" s="140">
        <v>324.99</v>
      </c>
      <c r="E13144" s="139" t="s">
        <v>41876</v>
      </c>
      <c r="F13144" s="140">
        <v>519.99</v>
      </c>
      <c r="G13144" s="139"/>
      <c r="H13144" s="88" t="s">
        <v>40328</v>
      </c>
    </row>
    <row r="13145" spans="1:8">
      <c r="A13145" s="139" t="s">
        <v>284</v>
      </c>
      <c r="B13145" s="139" t="s">
        <v>26401</v>
      </c>
      <c r="C13145" s="139" t="s">
        <v>26402</v>
      </c>
      <c r="D13145" s="140">
        <v>343.74</v>
      </c>
      <c r="E13145" s="139" t="s">
        <v>41877</v>
      </c>
      <c r="F13145" s="140">
        <v>549.99</v>
      </c>
      <c r="G13145" s="139"/>
      <c r="H13145" s="88" t="s">
        <v>40328</v>
      </c>
    </row>
    <row r="13146" spans="1:8">
      <c r="A13146" s="139" t="s">
        <v>284</v>
      </c>
      <c r="B13146" s="139" t="s">
        <v>26403</v>
      </c>
      <c r="C13146" s="139" t="s">
        <v>26404</v>
      </c>
      <c r="D13146" s="140">
        <v>343.74</v>
      </c>
      <c r="E13146" s="139" t="s">
        <v>41878</v>
      </c>
      <c r="F13146" s="140">
        <v>549.99</v>
      </c>
      <c r="G13146" s="139"/>
      <c r="H13146" s="88" t="s">
        <v>40328</v>
      </c>
    </row>
    <row r="13147" spans="1:8">
      <c r="A13147" s="139" t="s">
        <v>284</v>
      </c>
      <c r="B13147" s="139" t="s">
        <v>26405</v>
      </c>
      <c r="C13147" s="139" t="s">
        <v>26406</v>
      </c>
      <c r="D13147" s="140">
        <v>343.74</v>
      </c>
      <c r="E13147" s="139" t="s">
        <v>41879</v>
      </c>
      <c r="F13147" s="140">
        <v>549.99</v>
      </c>
      <c r="G13147" s="139"/>
      <c r="H13147" s="88" t="s">
        <v>40328</v>
      </c>
    </row>
    <row r="13148" spans="1:8">
      <c r="A13148" s="139" t="s">
        <v>284</v>
      </c>
      <c r="B13148" s="139" t="s">
        <v>26407</v>
      </c>
      <c r="C13148" s="139" t="s">
        <v>26408</v>
      </c>
      <c r="D13148" s="140">
        <v>312.49</v>
      </c>
      <c r="E13148" s="139" t="s">
        <v>41880</v>
      </c>
      <c r="F13148" s="140">
        <v>499.99</v>
      </c>
      <c r="G13148" s="139"/>
      <c r="H13148" s="88" t="s">
        <v>40328</v>
      </c>
    </row>
    <row r="13149" spans="1:8">
      <c r="A13149" s="139" t="s">
        <v>284</v>
      </c>
      <c r="B13149" s="139" t="s">
        <v>26409</v>
      </c>
      <c r="C13149" s="139" t="s">
        <v>26410</v>
      </c>
      <c r="D13149" s="140">
        <v>343.74</v>
      </c>
      <c r="E13149" s="139" t="s">
        <v>41881</v>
      </c>
      <c r="F13149" s="140">
        <v>549.99</v>
      </c>
      <c r="G13149" s="139"/>
      <c r="H13149" s="88" t="s">
        <v>40328</v>
      </c>
    </row>
    <row r="13150" spans="1:8">
      <c r="A13150" s="139" t="s">
        <v>284</v>
      </c>
      <c r="B13150" s="139" t="s">
        <v>26411</v>
      </c>
      <c r="C13150" s="139" t="s">
        <v>26412</v>
      </c>
      <c r="D13150" s="140">
        <v>343.74</v>
      </c>
      <c r="E13150" s="139" t="s">
        <v>41882</v>
      </c>
      <c r="F13150" s="140">
        <v>549.99</v>
      </c>
      <c r="G13150" s="139"/>
      <c r="H13150" s="88" t="s">
        <v>40328</v>
      </c>
    </row>
    <row r="13151" spans="1:8">
      <c r="A13151" s="139" t="s">
        <v>284</v>
      </c>
      <c r="B13151" s="139" t="s">
        <v>26413</v>
      </c>
      <c r="C13151" s="139" t="s">
        <v>26414</v>
      </c>
      <c r="D13151" s="140">
        <v>324.99</v>
      </c>
      <c r="E13151" s="139" t="s">
        <v>41883</v>
      </c>
      <c r="F13151" s="140">
        <v>519.99</v>
      </c>
      <c r="G13151" s="139"/>
      <c r="H13151" s="88" t="s">
        <v>40328</v>
      </c>
    </row>
    <row r="13152" spans="1:8">
      <c r="A13152" s="139" t="s">
        <v>284</v>
      </c>
      <c r="B13152" s="139" t="s">
        <v>26415</v>
      </c>
      <c r="C13152" s="139" t="s">
        <v>26416</v>
      </c>
      <c r="D13152" s="140">
        <v>343.74</v>
      </c>
      <c r="E13152" s="139" t="s">
        <v>41884</v>
      </c>
      <c r="F13152" s="140">
        <v>549.99</v>
      </c>
      <c r="G13152" s="139"/>
      <c r="H13152" s="88" t="s">
        <v>40328</v>
      </c>
    </row>
    <row r="13153" spans="1:8">
      <c r="A13153" s="139" t="s">
        <v>284</v>
      </c>
      <c r="B13153" s="139" t="s">
        <v>26417</v>
      </c>
      <c r="C13153" s="139" t="s">
        <v>26418</v>
      </c>
      <c r="D13153" s="140">
        <v>343.74</v>
      </c>
      <c r="E13153" s="139" t="s">
        <v>41885</v>
      </c>
      <c r="F13153" s="140">
        <v>549.99</v>
      </c>
      <c r="G13153" s="139"/>
      <c r="H13153" s="88" t="s">
        <v>40328</v>
      </c>
    </row>
    <row r="13154" spans="1:8">
      <c r="A13154" s="139" t="s">
        <v>284</v>
      </c>
      <c r="B13154" s="139" t="s">
        <v>26419</v>
      </c>
      <c r="C13154" s="139" t="s">
        <v>26420</v>
      </c>
      <c r="D13154" s="140">
        <v>343.74</v>
      </c>
      <c r="E13154" s="139" t="s">
        <v>41886</v>
      </c>
      <c r="F13154" s="140">
        <v>549.99</v>
      </c>
      <c r="G13154" s="139"/>
      <c r="H13154" s="88" t="s">
        <v>40328</v>
      </c>
    </row>
    <row r="13155" spans="1:8">
      <c r="A13155" s="139" t="s">
        <v>284</v>
      </c>
      <c r="B13155" s="139" t="s">
        <v>26421</v>
      </c>
      <c r="C13155" s="139" t="s">
        <v>26422</v>
      </c>
      <c r="D13155" s="140">
        <v>312.49</v>
      </c>
      <c r="E13155" s="139" t="s">
        <v>41887</v>
      </c>
      <c r="F13155" s="140">
        <v>499.99</v>
      </c>
      <c r="G13155" s="139"/>
      <c r="H13155" s="88" t="s">
        <v>40328</v>
      </c>
    </row>
    <row r="13156" spans="1:8">
      <c r="A13156" s="139" t="s">
        <v>284</v>
      </c>
      <c r="B13156" s="139" t="s">
        <v>26423</v>
      </c>
      <c r="C13156" s="139" t="s">
        <v>26424</v>
      </c>
      <c r="D13156" s="140">
        <v>343.74</v>
      </c>
      <c r="E13156" s="139" t="s">
        <v>41888</v>
      </c>
      <c r="F13156" s="140">
        <v>549.99</v>
      </c>
      <c r="G13156" s="139"/>
      <c r="H13156" s="88" t="s">
        <v>40328</v>
      </c>
    </row>
    <row r="13157" spans="1:8">
      <c r="A13157" s="139" t="s">
        <v>284</v>
      </c>
      <c r="B13157" s="139" t="s">
        <v>26425</v>
      </c>
      <c r="C13157" s="139" t="s">
        <v>26426</v>
      </c>
      <c r="D13157" s="140">
        <v>343.74</v>
      </c>
      <c r="E13157" s="139" t="s">
        <v>41889</v>
      </c>
      <c r="F13157" s="140">
        <v>549.99</v>
      </c>
      <c r="G13157" s="139"/>
      <c r="H13157" s="88" t="s">
        <v>40328</v>
      </c>
    </row>
    <row r="13158" spans="1:8">
      <c r="A13158" s="139" t="s">
        <v>284</v>
      </c>
      <c r="B13158" s="139" t="s">
        <v>26427</v>
      </c>
      <c r="C13158" s="139" t="s">
        <v>26428</v>
      </c>
      <c r="D13158" s="140">
        <v>324.99</v>
      </c>
      <c r="E13158" s="139" t="s">
        <v>41890</v>
      </c>
      <c r="F13158" s="140">
        <v>519.99</v>
      </c>
      <c r="G13158" s="139"/>
      <c r="H13158" s="88" t="s">
        <v>40328</v>
      </c>
    </row>
    <row r="13159" spans="1:8">
      <c r="A13159" s="139" t="s">
        <v>284</v>
      </c>
      <c r="B13159" s="139" t="s">
        <v>26429</v>
      </c>
      <c r="C13159" s="139" t="s">
        <v>26430</v>
      </c>
      <c r="D13159" s="140">
        <v>343.74</v>
      </c>
      <c r="E13159" s="139" t="s">
        <v>41891</v>
      </c>
      <c r="F13159" s="140">
        <v>549.99</v>
      </c>
      <c r="G13159" s="139"/>
      <c r="H13159" s="88" t="s">
        <v>40328</v>
      </c>
    </row>
    <row r="13160" spans="1:8">
      <c r="A13160" s="139" t="s">
        <v>284</v>
      </c>
      <c r="B13160" s="139" t="s">
        <v>26431</v>
      </c>
      <c r="C13160" s="139" t="s">
        <v>26432</v>
      </c>
      <c r="D13160" s="140">
        <v>343.74</v>
      </c>
      <c r="E13160" s="139" t="s">
        <v>41892</v>
      </c>
      <c r="F13160" s="140">
        <v>549.99</v>
      </c>
      <c r="G13160" s="139"/>
      <c r="H13160" s="88" t="s">
        <v>40328</v>
      </c>
    </row>
    <row r="13161" spans="1:8">
      <c r="A13161" s="139" t="s">
        <v>284</v>
      </c>
      <c r="B13161" s="139" t="s">
        <v>26433</v>
      </c>
      <c r="C13161" s="139" t="s">
        <v>26434</v>
      </c>
      <c r="D13161" s="140">
        <v>343.74</v>
      </c>
      <c r="E13161" s="139" t="s">
        <v>41893</v>
      </c>
      <c r="F13161" s="140">
        <v>549.99</v>
      </c>
      <c r="G13161" s="139"/>
      <c r="H13161" s="88" t="s">
        <v>40328</v>
      </c>
    </row>
    <row r="13162" spans="1:8">
      <c r="A13162" s="139" t="s">
        <v>284</v>
      </c>
      <c r="B13162" s="139" t="s">
        <v>26435</v>
      </c>
      <c r="C13162" s="139" t="s">
        <v>26436</v>
      </c>
      <c r="D13162" s="140">
        <v>312.49</v>
      </c>
      <c r="E13162" s="139" t="s">
        <v>41894</v>
      </c>
      <c r="F13162" s="140">
        <v>499.99</v>
      </c>
      <c r="G13162" s="139"/>
      <c r="H13162" s="88" t="s">
        <v>40328</v>
      </c>
    </row>
    <row r="13163" spans="1:8">
      <c r="A13163" s="139" t="s">
        <v>284</v>
      </c>
      <c r="B13163" s="139" t="s">
        <v>26437</v>
      </c>
      <c r="C13163" s="139" t="s">
        <v>26438</v>
      </c>
      <c r="D13163" s="140">
        <v>343.74</v>
      </c>
      <c r="E13163" s="139" t="s">
        <v>41895</v>
      </c>
      <c r="F13163" s="140">
        <v>549.99</v>
      </c>
      <c r="G13163" s="139"/>
      <c r="H13163" s="88" t="s">
        <v>40328</v>
      </c>
    </row>
    <row r="13164" spans="1:8">
      <c r="A13164" s="139" t="s">
        <v>284</v>
      </c>
      <c r="B13164" s="139" t="s">
        <v>26439</v>
      </c>
      <c r="C13164" s="139" t="s">
        <v>26440</v>
      </c>
      <c r="D13164" s="140">
        <v>343.74</v>
      </c>
      <c r="E13164" s="139" t="s">
        <v>41896</v>
      </c>
      <c r="F13164" s="140">
        <v>549.99</v>
      </c>
      <c r="G13164" s="139"/>
      <c r="H13164" s="88" t="s">
        <v>40328</v>
      </c>
    </row>
    <row r="13165" spans="1:8">
      <c r="A13165" s="139" t="s">
        <v>284</v>
      </c>
      <c r="B13165" s="139" t="s">
        <v>26441</v>
      </c>
      <c r="C13165" s="139" t="s">
        <v>26442</v>
      </c>
      <c r="D13165" s="140">
        <v>324.99</v>
      </c>
      <c r="E13165" s="139" t="s">
        <v>41897</v>
      </c>
      <c r="F13165" s="140">
        <v>519.99</v>
      </c>
      <c r="G13165" s="139"/>
      <c r="H13165" s="88" t="s">
        <v>40328</v>
      </c>
    </row>
    <row r="13166" spans="1:8">
      <c r="A13166" s="139" t="s">
        <v>284</v>
      </c>
      <c r="B13166" s="139" t="s">
        <v>26443</v>
      </c>
      <c r="C13166" s="139" t="s">
        <v>26444</v>
      </c>
      <c r="D13166" s="140">
        <v>343.74</v>
      </c>
      <c r="E13166" s="139" t="s">
        <v>41898</v>
      </c>
      <c r="F13166" s="140">
        <v>549.99</v>
      </c>
      <c r="G13166" s="139"/>
      <c r="H13166" s="88" t="s">
        <v>40328</v>
      </c>
    </row>
    <row r="13167" spans="1:8">
      <c r="A13167" s="139" t="s">
        <v>284</v>
      </c>
      <c r="B13167" s="139" t="s">
        <v>26445</v>
      </c>
      <c r="C13167" s="139" t="s">
        <v>26446</v>
      </c>
      <c r="D13167" s="140">
        <v>343.74</v>
      </c>
      <c r="E13167" s="139" t="s">
        <v>41899</v>
      </c>
      <c r="F13167" s="140">
        <v>549.99</v>
      </c>
      <c r="G13167" s="139"/>
      <c r="H13167" s="88" t="s">
        <v>40328</v>
      </c>
    </row>
    <row r="13168" spans="1:8">
      <c r="A13168" s="139" t="s">
        <v>284</v>
      </c>
      <c r="B13168" s="139" t="s">
        <v>26447</v>
      </c>
      <c r="C13168" s="139" t="s">
        <v>26448</v>
      </c>
      <c r="D13168" s="140">
        <v>343.74</v>
      </c>
      <c r="E13168" s="139" t="s">
        <v>41900</v>
      </c>
      <c r="F13168" s="140">
        <v>549.99</v>
      </c>
      <c r="G13168" s="139"/>
      <c r="H13168" s="88" t="s">
        <v>40328</v>
      </c>
    </row>
    <row r="13169" spans="1:8">
      <c r="A13169" s="139" t="s">
        <v>284</v>
      </c>
      <c r="B13169" s="139" t="s">
        <v>26449</v>
      </c>
      <c r="C13169" s="139" t="s">
        <v>26450</v>
      </c>
      <c r="D13169" s="140">
        <v>312.49</v>
      </c>
      <c r="E13169" s="139" t="s">
        <v>41901</v>
      </c>
      <c r="F13169" s="140">
        <v>499.99</v>
      </c>
      <c r="G13169" s="139"/>
      <c r="H13169" s="88" t="s">
        <v>40328</v>
      </c>
    </row>
    <row r="13170" spans="1:8">
      <c r="A13170" s="139" t="s">
        <v>284</v>
      </c>
      <c r="B13170" s="139" t="s">
        <v>26451</v>
      </c>
      <c r="C13170" s="139" t="s">
        <v>26452</v>
      </c>
      <c r="D13170" s="140">
        <v>343.74</v>
      </c>
      <c r="E13170" s="139" t="s">
        <v>41902</v>
      </c>
      <c r="F13170" s="140">
        <v>549.99</v>
      </c>
      <c r="G13170" s="139"/>
      <c r="H13170" s="88" t="s">
        <v>40328</v>
      </c>
    </row>
    <row r="13171" spans="1:8">
      <c r="A13171" s="139" t="s">
        <v>284</v>
      </c>
      <c r="B13171" s="139" t="s">
        <v>26453</v>
      </c>
      <c r="C13171" s="139" t="s">
        <v>26454</v>
      </c>
      <c r="D13171" s="140">
        <v>343.74</v>
      </c>
      <c r="E13171" s="139" t="s">
        <v>41903</v>
      </c>
      <c r="F13171" s="140">
        <v>549.99</v>
      </c>
      <c r="G13171" s="139"/>
      <c r="H13171" s="88" t="s">
        <v>40328</v>
      </c>
    </row>
    <row r="13172" spans="1:8">
      <c r="A13172" s="139" t="s">
        <v>284</v>
      </c>
      <c r="B13172" s="139" t="s">
        <v>26455</v>
      </c>
      <c r="C13172" s="139" t="s">
        <v>26456</v>
      </c>
      <c r="D13172" s="140">
        <v>324.99</v>
      </c>
      <c r="E13172" s="139" t="s">
        <v>41904</v>
      </c>
      <c r="F13172" s="140">
        <v>519.99</v>
      </c>
      <c r="G13172" s="139"/>
      <c r="H13172" s="88" t="s">
        <v>40328</v>
      </c>
    </row>
    <row r="13173" spans="1:8">
      <c r="A13173" s="139" t="s">
        <v>284</v>
      </c>
      <c r="B13173" s="139" t="s">
        <v>26457</v>
      </c>
      <c r="C13173" s="139" t="s">
        <v>26458</v>
      </c>
      <c r="D13173" s="140">
        <v>343.74</v>
      </c>
      <c r="E13173" s="139" t="s">
        <v>41905</v>
      </c>
      <c r="F13173" s="140">
        <v>549.99</v>
      </c>
      <c r="G13173" s="139"/>
      <c r="H13173" s="88" t="s">
        <v>40328</v>
      </c>
    </row>
    <row r="13174" spans="1:8">
      <c r="A13174" s="139" t="s">
        <v>284</v>
      </c>
      <c r="B13174" s="139" t="s">
        <v>26459</v>
      </c>
      <c r="C13174" s="139" t="s">
        <v>26460</v>
      </c>
      <c r="D13174" s="140">
        <v>343.74</v>
      </c>
      <c r="E13174" s="139" t="s">
        <v>41906</v>
      </c>
      <c r="F13174" s="140">
        <v>549.99</v>
      </c>
      <c r="G13174" s="139"/>
      <c r="H13174" s="88" t="s">
        <v>40328</v>
      </c>
    </row>
    <row r="13175" spans="1:8">
      <c r="A13175" s="139" t="s">
        <v>284</v>
      </c>
      <c r="B13175" s="139" t="s">
        <v>26461</v>
      </c>
      <c r="C13175" s="139" t="s">
        <v>26462</v>
      </c>
      <c r="D13175" s="140">
        <v>343.74</v>
      </c>
      <c r="E13175" s="139" t="s">
        <v>41907</v>
      </c>
      <c r="F13175" s="140">
        <v>549.99</v>
      </c>
      <c r="G13175" s="139"/>
      <c r="H13175" s="88" t="s">
        <v>40328</v>
      </c>
    </row>
    <row r="13176" spans="1:8">
      <c r="A13176" s="139" t="s">
        <v>284</v>
      </c>
      <c r="B13176" s="139" t="s">
        <v>26463</v>
      </c>
      <c r="C13176" s="139" t="s">
        <v>26464</v>
      </c>
      <c r="D13176" s="140">
        <v>312.49</v>
      </c>
      <c r="E13176" s="139" t="s">
        <v>41908</v>
      </c>
      <c r="F13176" s="140">
        <v>499.99</v>
      </c>
      <c r="G13176" s="139"/>
      <c r="H13176" s="88" t="s">
        <v>40328</v>
      </c>
    </row>
    <row r="13177" spans="1:8">
      <c r="A13177" s="139" t="s">
        <v>284</v>
      </c>
      <c r="B13177" s="139" t="s">
        <v>26465</v>
      </c>
      <c r="C13177" s="139" t="s">
        <v>26466</v>
      </c>
      <c r="D13177" s="140">
        <v>343.74</v>
      </c>
      <c r="E13177" s="139" t="s">
        <v>41909</v>
      </c>
      <c r="F13177" s="140">
        <v>549.99</v>
      </c>
      <c r="G13177" s="139"/>
      <c r="H13177" s="88" t="s">
        <v>40328</v>
      </c>
    </row>
    <row r="13178" spans="1:8">
      <c r="A13178" s="139" t="s">
        <v>284</v>
      </c>
      <c r="B13178" s="139" t="s">
        <v>26467</v>
      </c>
      <c r="C13178" s="139" t="s">
        <v>26468</v>
      </c>
      <c r="D13178" s="140">
        <v>343.74</v>
      </c>
      <c r="E13178" s="139" t="s">
        <v>41910</v>
      </c>
      <c r="F13178" s="140">
        <v>549.99</v>
      </c>
      <c r="G13178" s="139"/>
      <c r="H13178" s="88" t="s">
        <v>40328</v>
      </c>
    </row>
    <row r="13179" spans="1:8">
      <c r="A13179" s="139" t="s">
        <v>284</v>
      </c>
      <c r="B13179" s="139" t="s">
        <v>26469</v>
      </c>
      <c r="C13179" s="139" t="s">
        <v>26470</v>
      </c>
      <c r="D13179" s="140">
        <v>324.99</v>
      </c>
      <c r="E13179" s="139" t="s">
        <v>41911</v>
      </c>
      <c r="F13179" s="140">
        <v>519.99</v>
      </c>
      <c r="G13179" s="139"/>
      <c r="H13179" s="88" t="s">
        <v>40328</v>
      </c>
    </row>
    <row r="13180" spans="1:8">
      <c r="A13180" s="139" t="s">
        <v>284</v>
      </c>
      <c r="B13180" s="139" t="s">
        <v>26471</v>
      </c>
      <c r="C13180" s="139" t="s">
        <v>26472</v>
      </c>
      <c r="D13180" s="140">
        <v>343.74</v>
      </c>
      <c r="E13180" s="139" t="s">
        <v>41912</v>
      </c>
      <c r="F13180" s="140">
        <v>549.99</v>
      </c>
      <c r="G13180" s="139"/>
      <c r="H13180" s="88" t="s">
        <v>40328</v>
      </c>
    </row>
    <row r="13181" spans="1:8">
      <c r="A13181" s="139" t="s">
        <v>284</v>
      </c>
      <c r="B13181" s="139" t="s">
        <v>26473</v>
      </c>
      <c r="C13181" s="139" t="s">
        <v>26474</v>
      </c>
      <c r="D13181" s="140">
        <v>343.74</v>
      </c>
      <c r="E13181" s="139" t="s">
        <v>41913</v>
      </c>
      <c r="F13181" s="140">
        <v>549.99</v>
      </c>
      <c r="G13181" s="139"/>
      <c r="H13181" s="88" t="s">
        <v>40328</v>
      </c>
    </row>
    <row r="13182" spans="1:8">
      <c r="A13182" s="139" t="s">
        <v>284</v>
      </c>
      <c r="B13182" s="139" t="s">
        <v>26475</v>
      </c>
      <c r="C13182" s="139" t="s">
        <v>26476</v>
      </c>
      <c r="D13182" s="140">
        <v>343.74</v>
      </c>
      <c r="E13182" s="139" t="s">
        <v>41914</v>
      </c>
      <c r="F13182" s="140">
        <v>549.99</v>
      </c>
      <c r="G13182" s="139"/>
      <c r="H13182" s="88" t="s">
        <v>40328</v>
      </c>
    </row>
    <row r="13183" spans="1:8">
      <c r="A13183" s="139" t="s">
        <v>284</v>
      </c>
      <c r="B13183" s="139" t="s">
        <v>26477</v>
      </c>
      <c r="C13183" s="139" t="s">
        <v>26478</v>
      </c>
      <c r="D13183" s="140">
        <v>312.49</v>
      </c>
      <c r="E13183" s="139" t="s">
        <v>41915</v>
      </c>
      <c r="F13183" s="140">
        <v>499.99</v>
      </c>
      <c r="G13183" s="139"/>
      <c r="H13183" s="88" t="s">
        <v>40328</v>
      </c>
    </row>
    <row r="13184" spans="1:8">
      <c r="A13184" s="139" t="s">
        <v>284</v>
      </c>
      <c r="B13184" s="139" t="s">
        <v>26479</v>
      </c>
      <c r="C13184" s="139" t="s">
        <v>26480</v>
      </c>
      <c r="D13184" s="140">
        <v>343.74</v>
      </c>
      <c r="E13184" s="139" t="s">
        <v>41916</v>
      </c>
      <c r="F13184" s="140">
        <v>549.99</v>
      </c>
      <c r="G13184" s="139"/>
      <c r="H13184" s="88" t="s">
        <v>40328</v>
      </c>
    </row>
    <row r="13185" spans="1:8">
      <c r="A13185" s="139" t="s">
        <v>284</v>
      </c>
      <c r="B13185" s="139" t="s">
        <v>26481</v>
      </c>
      <c r="C13185" s="139" t="s">
        <v>26482</v>
      </c>
      <c r="D13185" s="140">
        <v>343.74</v>
      </c>
      <c r="E13185" s="139" t="s">
        <v>41917</v>
      </c>
      <c r="F13185" s="140">
        <v>549.99</v>
      </c>
      <c r="G13185" s="139"/>
      <c r="H13185" s="88" t="s">
        <v>40328</v>
      </c>
    </row>
    <row r="13186" spans="1:8">
      <c r="A13186" s="139" t="s">
        <v>284</v>
      </c>
      <c r="B13186" s="139" t="s">
        <v>26483</v>
      </c>
      <c r="C13186" s="139" t="s">
        <v>26484</v>
      </c>
      <c r="D13186" s="140">
        <v>324.99</v>
      </c>
      <c r="E13186" s="139" t="s">
        <v>41918</v>
      </c>
      <c r="F13186" s="140">
        <v>519.99</v>
      </c>
      <c r="G13186" s="139"/>
      <c r="H13186" s="88" t="s">
        <v>40328</v>
      </c>
    </row>
    <row r="13187" spans="1:8">
      <c r="A13187" s="139" t="s">
        <v>284</v>
      </c>
      <c r="B13187" s="139" t="s">
        <v>26485</v>
      </c>
      <c r="C13187" s="139" t="s">
        <v>26486</v>
      </c>
      <c r="D13187" s="140">
        <v>343.74</v>
      </c>
      <c r="E13187" s="139" t="s">
        <v>41919</v>
      </c>
      <c r="F13187" s="140">
        <v>549.99</v>
      </c>
      <c r="G13187" s="139"/>
      <c r="H13187" s="88" t="s">
        <v>40328</v>
      </c>
    </row>
    <row r="13188" spans="1:8">
      <c r="A13188" s="139" t="s">
        <v>284</v>
      </c>
      <c r="B13188" s="139" t="s">
        <v>26487</v>
      </c>
      <c r="C13188" s="139" t="s">
        <v>26488</v>
      </c>
      <c r="D13188" s="140">
        <v>343.74</v>
      </c>
      <c r="E13188" s="139" t="s">
        <v>41920</v>
      </c>
      <c r="F13188" s="140">
        <v>549.99</v>
      </c>
      <c r="G13188" s="139"/>
      <c r="H13188" s="88" t="s">
        <v>40328</v>
      </c>
    </row>
    <row r="13189" spans="1:8">
      <c r="A13189" s="139" t="s">
        <v>284</v>
      </c>
      <c r="B13189" s="139" t="s">
        <v>26489</v>
      </c>
      <c r="C13189" s="139" t="s">
        <v>26490</v>
      </c>
      <c r="D13189" s="140">
        <v>343.74</v>
      </c>
      <c r="E13189" s="139" t="s">
        <v>41921</v>
      </c>
      <c r="F13189" s="140">
        <v>549.99</v>
      </c>
      <c r="G13189" s="139"/>
      <c r="H13189" s="88" t="s">
        <v>40328</v>
      </c>
    </row>
    <row r="13190" spans="1:8">
      <c r="A13190" s="139" t="s">
        <v>284</v>
      </c>
      <c r="B13190" s="139" t="s">
        <v>26491</v>
      </c>
      <c r="C13190" s="139" t="s">
        <v>26492</v>
      </c>
      <c r="D13190" s="140">
        <v>312.49</v>
      </c>
      <c r="E13190" s="139" t="s">
        <v>41922</v>
      </c>
      <c r="F13190" s="140">
        <v>499.99</v>
      </c>
      <c r="G13190" s="139"/>
      <c r="H13190" s="88" t="s">
        <v>40328</v>
      </c>
    </row>
    <row r="13191" spans="1:8">
      <c r="A13191" s="139" t="s">
        <v>284</v>
      </c>
      <c r="B13191" s="139" t="s">
        <v>26493</v>
      </c>
      <c r="C13191" s="139" t="s">
        <v>26494</v>
      </c>
      <c r="D13191" s="140">
        <v>343.74</v>
      </c>
      <c r="E13191" s="139" t="s">
        <v>41923</v>
      </c>
      <c r="F13191" s="140">
        <v>549.99</v>
      </c>
      <c r="G13191" s="139"/>
      <c r="H13191" s="88" t="s">
        <v>40328</v>
      </c>
    </row>
    <row r="13192" spans="1:8">
      <c r="A13192" s="139" t="s">
        <v>284</v>
      </c>
      <c r="B13192" s="139" t="s">
        <v>26495</v>
      </c>
      <c r="C13192" s="139" t="s">
        <v>26496</v>
      </c>
      <c r="D13192" s="140">
        <v>343.74</v>
      </c>
      <c r="E13192" s="139" t="s">
        <v>41924</v>
      </c>
      <c r="F13192" s="140">
        <v>549.99</v>
      </c>
      <c r="G13192" s="139"/>
      <c r="H13192" s="88" t="s">
        <v>40328</v>
      </c>
    </row>
    <row r="13193" spans="1:8">
      <c r="A13193" s="139" t="s">
        <v>284</v>
      </c>
      <c r="B13193" s="139" t="s">
        <v>26497</v>
      </c>
      <c r="C13193" s="139" t="s">
        <v>26498</v>
      </c>
      <c r="D13193" s="140">
        <v>324.99</v>
      </c>
      <c r="E13193" s="139" t="s">
        <v>41925</v>
      </c>
      <c r="F13193" s="140">
        <v>519.99</v>
      </c>
      <c r="G13193" s="139"/>
      <c r="H13193" s="88" t="s">
        <v>40328</v>
      </c>
    </row>
    <row r="13194" spans="1:8">
      <c r="A13194" s="139" t="s">
        <v>284</v>
      </c>
      <c r="B13194" s="139" t="s">
        <v>26499</v>
      </c>
      <c r="C13194" s="139" t="s">
        <v>26500</v>
      </c>
      <c r="D13194" s="140">
        <v>343.74</v>
      </c>
      <c r="E13194" s="139" t="s">
        <v>41926</v>
      </c>
      <c r="F13194" s="140">
        <v>549.99</v>
      </c>
      <c r="G13194" s="139"/>
      <c r="H13194" s="88" t="s">
        <v>40328</v>
      </c>
    </row>
    <row r="13195" spans="1:8">
      <c r="A13195" s="139" t="s">
        <v>284</v>
      </c>
      <c r="B13195" s="139" t="s">
        <v>26501</v>
      </c>
      <c r="C13195" s="139" t="s">
        <v>26502</v>
      </c>
      <c r="D13195" s="140">
        <v>343.74</v>
      </c>
      <c r="E13195" s="139" t="s">
        <v>41927</v>
      </c>
      <c r="F13195" s="140">
        <v>549.99</v>
      </c>
      <c r="G13195" s="139"/>
      <c r="H13195" s="88" t="s">
        <v>40328</v>
      </c>
    </row>
    <row r="13196" spans="1:8">
      <c r="A13196" s="139" t="s">
        <v>284</v>
      </c>
      <c r="B13196" s="139" t="s">
        <v>26503</v>
      </c>
      <c r="C13196" s="139" t="s">
        <v>26504</v>
      </c>
      <c r="D13196" s="140">
        <v>343.74</v>
      </c>
      <c r="E13196" s="139" t="s">
        <v>41928</v>
      </c>
      <c r="F13196" s="140">
        <v>549.99</v>
      </c>
      <c r="G13196" s="139"/>
      <c r="H13196" s="88" t="s">
        <v>40328</v>
      </c>
    </row>
    <row r="13197" spans="1:8">
      <c r="A13197" s="139" t="s">
        <v>284</v>
      </c>
      <c r="B13197" s="139" t="s">
        <v>26505</v>
      </c>
      <c r="C13197" s="139" t="s">
        <v>26506</v>
      </c>
      <c r="D13197" s="140">
        <v>312.49</v>
      </c>
      <c r="E13197" s="139" t="s">
        <v>41929</v>
      </c>
      <c r="F13197" s="140">
        <v>499.99</v>
      </c>
      <c r="G13197" s="139"/>
      <c r="H13197" s="88" t="s">
        <v>40328</v>
      </c>
    </row>
    <row r="13198" spans="1:8">
      <c r="A13198" s="139" t="s">
        <v>284</v>
      </c>
      <c r="B13198" s="139" t="s">
        <v>26507</v>
      </c>
      <c r="C13198" s="139" t="s">
        <v>26508</v>
      </c>
      <c r="D13198" s="140">
        <v>343.74</v>
      </c>
      <c r="E13198" s="139" t="s">
        <v>41930</v>
      </c>
      <c r="F13198" s="140">
        <v>549.99</v>
      </c>
      <c r="G13198" s="139"/>
      <c r="H13198" s="88" t="s">
        <v>40328</v>
      </c>
    </row>
    <row r="13199" spans="1:8">
      <c r="A13199" s="139" t="s">
        <v>284</v>
      </c>
      <c r="B13199" s="139" t="s">
        <v>26509</v>
      </c>
      <c r="C13199" s="139" t="s">
        <v>26510</v>
      </c>
      <c r="D13199" s="140">
        <v>343.74</v>
      </c>
      <c r="E13199" s="139" t="s">
        <v>41931</v>
      </c>
      <c r="F13199" s="140">
        <v>549.99</v>
      </c>
      <c r="G13199" s="139"/>
      <c r="H13199" s="88" t="s">
        <v>40328</v>
      </c>
    </row>
    <row r="13200" spans="1:8">
      <c r="A13200" s="139" t="s">
        <v>284</v>
      </c>
      <c r="B13200" s="139" t="s">
        <v>26511</v>
      </c>
      <c r="C13200" s="139" t="s">
        <v>26512</v>
      </c>
      <c r="D13200" s="140">
        <v>324.99</v>
      </c>
      <c r="E13200" s="139" t="s">
        <v>41932</v>
      </c>
      <c r="F13200" s="140">
        <v>519.99</v>
      </c>
      <c r="G13200" s="139"/>
      <c r="H13200" s="88" t="s">
        <v>40328</v>
      </c>
    </row>
    <row r="13201" spans="1:8">
      <c r="A13201" s="139" t="s">
        <v>284</v>
      </c>
      <c r="B13201" s="139" t="s">
        <v>26513</v>
      </c>
      <c r="C13201" s="139" t="s">
        <v>26514</v>
      </c>
      <c r="D13201" s="140">
        <v>343.74</v>
      </c>
      <c r="E13201" s="139" t="s">
        <v>41933</v>
      </c>
      <c r="F13201" s="140">
        <v>549.99</v>
      </c>
      <c r="G13201" s="139"/>
      <c r="H13201" s="88" t="s">
        <v>40328</v>
      </c>
    </row>
    <row r="13202" spans="1:8">
      <c r="A13202" s="139" t="s">
        <v>284</v>
      </c>
      <c r="B13202" s="139" t="s">
        <v>26515</v>
      </c>
      <c r="C13202" s="139" t="s">
        <v>26516</v>
      </c>
      <c r="D13202" s="140">
        <v>343.74</v>
      </c>
      <c r="E13202" s="139" t="s">
        <v>41934</v>
      </c>
      <c r="F13202" s="140">
        <v>549.99</v>
      </c>
      <c r="G13202" s="139"/>
      <c r="H13202" s="88" t="s">
        <v>40328</v>
      </c>
    </row>
    <row r="13203" spans="1:8">
      <c r="A13203" s="139" t="s">
        <v>284</v>
      </c>
      <c r="B13203" s="139" t="s">
        <v>26517</v>
      </c>
      <c r="C13203" s="139" t="s">
        <v>26518</v>
      </c>
      <c r="D13203" s="140">
        <v>343.74</v>
      </c>
      <c r="E13203" s="139" t="s">
        <v>41935</v>
      </c>
      <c r="F13203" s="140">
        <v>549.99</v>
      </c>
      <c r="G13203" s="139"/>
      <c r="H13203" s="88" t="s">
        <v>40328</v>
      </c>
    </row>
    <row r="13204" spans="1:8">
      <c r="A13204" s="139" t="s">
        <v>284</v>
      </c>
      <c r="B13204" s="139" t="s">
        <v>26519</v>
      </c>
      <c r="C13204" s="139" t="s">
        <v>26520</v>
      </c>
      <c r="D13204" s="140">
        <v>312.49</v>
      </c>
      <c r="E13204" s="139" t="s">
        <v>41936</v>
      </c>
      <c r="F13204" s="140">
        <v>499.99</v>
      </c>
      <c r="G13204" s="139"/>
      <c r="H13204" s="88" t="s">
        <v>40328</v>
      </c>
    </row>
    <row r="13205" spans="1:8">
      <c r="A13205" s="139" t="s">
        <v>284</v>
      </c>
      <c r="B13205" s="139" t="s">
        <v>26521</v>
      </c>
      <c r="C13205" s="139" t="s">
        <v>26522</v>
      </c>
      <c r="D13205" s="140">
        <v>343.74</v>
      </c>
      <c r="E13205" s="139" t="s">
        <v>41937</v>
      </c>
      <c r="F13205" s="140">
        <v>549.99</v>
      </c>
      <c r="G13205" s="139"/>
      <c r="H13205" s="88" t="s">
        <v>40328</v>
      </c>
    </row>
    <row r="13206" spans="1:8">
      <c r="A13206" s="139" t="s">
        <v>284</v>
      </c>
      <c r="B13206" s="139" t="s">
        <v>26523</v>
      </c>
      <c r="C13206" s="139" t="s">
        <v>26524</v>
      </c>
      <c r="D13206" s="140">
        <v>343.74</v>
      </c>
      <c r="E13206" s="139" t="s">
        <v>41938</v>
      </c>
      <c r="F13206" s="140">
        <v>549.99</v>
      </c>
      <c r="G13206" s="139"/>
      <c r="H13206" s="88" t="s">
        <v>40328</v>
      </c>
    </row>
    <row r="13207" spans="1:8">
      <c r="A13207" s="139" t="s">
        <v>284</v>
      </c>
      <c r="B13207" s="139" t="s">
        <v>26525</v>
      </c>
      <c r="C13207" s="139" t="s">
        <v>26526</v>
      </c>
      <c r="D13207" s="140">
        <v>324.99</v>
      </c>
      <c r="E13207" s="139" t="s">
        <v>41939</v>
      </c>
      <c r="F13207" s="140">
        <v>519.99</v>
      </c>
      <c r="G13207" s="139"/>
      <c r="H13207" s="88" t="s">
        <v>40328</v>
      </c>
    </row>
    <row r="13208" spans="1:8">
      <c r="A13208" s="139" t="s">
        <v>284</v>
      </c>
      <c r="B13208" s="139" t="s">
        <v>26527</v>
      </c>
      <c r="C13208" s="139" t="s">
        <v>26528</v>
      </c>
      <c r="D13208" s="140">
        <v>343.74</v>
      </c>
      <c r="E13208" s="139" t="s">
        <v>41940</v>
      </c>
      <c r="F13208" s="140">
        <v>549.99</v>
      </c>
      <c r="G13208" s="139"/>
      <c r="H13208" s="88" t="s">
        <v>40328</v>
      </c>
    </row>
    <row r="13209" spans="1:8">
      <c r="A13209" s="139" t="s">
        <v>284</v>
      </c>
      <c r="B13209" s="139" t="s">
        <v>26529</v>
      </c>
      <c r="C13209" s="139" t="s">
        <v>26530</v>
      </c>
      <c r="D13209" s="140">
        <v>343.74</v>
      </c>
      <c r="E13209" s="139" t="s">
        <v>41941</v>
      </c>
      <c r="F13209" s="140">
        <v>549.99</v>
      </c>
      <c r="G13209" s="139"/>
      <c r="H13209" s="88" t="s">
        <v>40328</v>
      </c>
    </row>
    <row r="13210" spans="1:8">
      <c r="A13210" s="139" t="s">
        <v>284</v>
      </c>
      <c r="B13210" s="139" t="s">
        <v>26531</v>
      </c>
      <c r="C13210" s="139" t="s">
        <v>26532</v>
      </c>
      <c r="D13210" s="140">
        <v>343.74</v>
      </c>
      <c r="E13210" s="139" t="s">
        <v>41942</v>
      </c>
      <c r="F13210" s="140">
        <v>549.99</v>
      </c>
      <c r="G13210" s="139"/>
      <c r="H13210" s="88" t="s">
        <v>40328</v>
      </c>
    </row>
    <row r="13211" spans="1:8">
      <c r="A13211" s="139" t="s">
        <v>284</v>
      </c>
      <c r="B13211" s="139" t="s">
        <v>26533</v>
      </c>
      <c r="C13211" s="139" t="s">
        <v>26534</v>
      </c>
      <c r="D13211" s="140">
        <v>312.49</v>
      </c>
      <c r="E13211" s="139" t="s">
        <v>41943</v>
      </c>
      <c r="F13211" s="140">
        <v>499.99</v>
      </c>
      <c r="G13211" s="139"/>
      <c r="H13211" s="88" t="s">
        <v>40328</v>
      </c>
    </row>
    <row r="13212" spans="1:8">
      <c r="A13212" s="139" t="s">
        <v>284</v>
      </c>
      <c r="B13212" s="139" t="s">
        <v>26535</v>
      </c>
      <c r="C13212" s="139" t="s">
        <v>26536</v>
      </c>
      <c r="D13212" s="140">
        <v>343.74</v>
      </c>
      <c r="E13212" s="139" t="s">
        <v>41944</v>
      </c>
      <c r="F13212" s="140">
        <v>549.99</v>
      </c>
      <c r="G13212" s="139"/>
      <c r="H13212" s="88" t="s">
        <v>40328</v>
      </c>
    </row>
    <row r="13213" spans="1:8">
      <c r="A13213" s="139" t="s">
        <v>284</v>
      </c>
      <c r="B13213" s="139" t="s">
        <v>26537</v>
      </c>
      <c r="C13213" s="139" t="s">
        <v>26538</v>
      </c>
      <c r="D13213" s="140">
        <v>343.74</v>
      </c>
      <c r="E13213" s="139" t="s">
        <v>41945</v>
      </c>
      <c r="F13213" s="140">
        <v>549.99</v>
      </c>
      <c r="G13213" s="139"/>
      <c r="H13213" s="88" t="s">
        <v>40328</v>
      </c>
    </row>
    <row r="13214" spans="1:8">
      <c r="A13214" s="139" t="s">
        <v>284</v>
      </c>
      <c r="B13214" s="139" t="s">
        <v>26539</v>
      </c>
      <c r="C13214" s="139" t="s">
        <v>26540</v>
      </c>
      <c r="D13214" s="140">
        <v>137.49</v>
      </c>
      <c r="E13214" s="139" t="s">
        <v>41946</v>
      </c>
      <c r="F13214" s="140">
        <v>219.99</v>
      </c>
      <c r="G13214" s="139"/>
      <c r="H13214" s="88" t="s">
        <v>40328</v>
      </c>
    </row>
    <row r="13215" spans="1:8">
      <c r="A13215" s="139" t="s">
        <v>284</v>
      </c>
      <c r="B13215" s="139" t="s">
        <v>26541</v>
      </c>
      <c r="C13215" s="139" t="s">
        <v>26542</v>
      </c>
      <c r="D13215" s="140">
        <v>156.24</v>
      </c>
      <c r="E13215" s="139" t="s">
        <v>41947</v>
      </c>
      <c r="F13215" s="140">
        <v>249.99</v>
      </c>
      <c r="G13215" s="139"/>
      <c r="H13215" s="88" t="s">
        <v>40328</v>
      </c>
    </row>
    <row r="13216" spans="1:8">
      <c r="A13216" s="139" t="s">
        <v>284</v>
      </c>
      <c r="B13216" s="139" t="s">
        <v>26543</v>
      </c>
      <c r="C13216" s="139" t="s">
        <v>26544</v>
      </c>
      <c r="D13216" s="140">
        <v>156.24</v>
      </c>
      <c r="E13216" s="139" t="s">
        <v>41948</v>
      </c>
      <c r="F13216" s="140">
        <v>249.99</v>
      </c>
      <c r="G13216" s="139"/>
      <c r="H13216" s="88" t="s">
        <v>40328</v>
      </c>
    </row>
    <row r="13217" spans="1:8">
      <c r="A13217" s="139" t="s">
        <v>284</v>
      </c>
      <c r="B13217" s="139" t="s">
        <v>26545</v>
      </c>
      <c r="C13217" s="139" t="s">
        <v>26546</v>
      </c>
      <c r="D13217" s="140">
        <v>156.24</v>
      </c>
      <c r="E13217" s="139" t="s">
        <v>41949</v>
      </c>
      <c r="F13217" s="140">
        <v>249.99</v>
      </c>
      <c r="G13217" s="139"/>
      <c r="H13217" s="88" t="s">
        <v>40328</v>
      </c>
    </row>
    <row r="13218" spans="1:8">
      <c r="A13218" s="139" t="s">
        <v>284</v>
      </c>
      <c r="B13218" s="139" t="s">
        <v>26547</v>
      </c>
      <c r="C13218" s="139" t="s">
        <v>26548</v>
      </c>
      <c r="D13218" s="140">
        <v>124.99</v>
      </c>
      <c r="E13218" s="139" t="s">
        <v>41950</v>
      </c>
      <c r="F13218" s="140">
        <v>199.99</v>
      </c>
      <c r="G13218" s="139"/>
      <c r="H13218" s="88" t="s">
        <v>40328</v>
      </c>
    </row>
    <row r="13219" spans="1:8">
      <c r="A13219" s="139" t="s">
        <v>284</v>
      </c>
      <c r="B13219" s="139" t="s">
        <v>26549</v>
      </c>
      <c r="C13219" s="139" t="s">
        <v>26550</v>
      </c>
      <c r="D13219" s="140">
        <v>156.24</v>
      </c>
      <c r="E13219" s="139" t="s">
        <v>41951</v>
      </c>
      <c r="F13219" s="140">
        <v>249.99</v>
      </c>
      <c r="G13219" s="139"/>
      <c r="H13219" s="88" t="s">
        <v>40328</v>
      </c>
    </row>
    <row r="13220" spans="1:8">
      <c r="A13220" s="139" t="s">
        <v>284</v>
      </c>
      <c r="B13220" s="139" t="s">
        <v>26551</v>
      </c>
      <c r="C13220" s="139" t="s">
        <v>26552</v>
      </c>
      <c r="D13220" s="140">
        <v>156.24</v>
      </c>
      <c r="E13220" s="139" t="s">
        <v>41952</v>
      </c>
      <c r="F13220" s="140">
        <v>249.99</v>
      </c>
      <c r="G13220" s="139"/>
      <c r="H13220" s="88" t="s">
        <v>40328</v>
      </c>
    </row>
    <row r="13221" spans="1:8">
      <c r="A13221" s="139" t="s">
        <v>284</v>
      </c>
      <c r="B13221" s="139" t="s">
        <v>26553</v>
      </c>
      <c r="C13221" s="139" t="s">
        <v>26554</v>
      </c>
      <c r="D13221" s="140">
        <v>137.49</v>
      </c>
      <c r="E13221" s="139" t="s">
        <v>41953</v>
      </c>
      <c r="F13221" s="140">
        <v>219.99</v>
      </c>
      <c r="G13221" s="139"/>
      <c r="H13221" s="88" t="s">
        <v>40328</v>
      </c>
    </row>
    <row r="13222" spans="1:8">
      <c r="A13222" s="139" t="s">
        <v>284</v>
      </c>
      <c r="B13222" s="139" t="s">
        <v>26555</v>
      </c>
      <c r="C13222" s="139" t="s">
        <v>26556</v>
      </c>
      <c r="D13222" s="140">
        <v>156.24</v>
      </c>
      <c r="E13222" s="139" t="s">
        <v>41954</v>
      </c>
      <c r="F13222" s="140">
        <v>249.99</v>
      </c>
      <c r="G13222" s="139"/>
      <c r="H13222" s="88" t="s">
        <v>40328</v>
      </c>
    </row>
    <row r="13223" spans="1:8">
      <c r="A13223" s="139" t="s">
        <v>284</v>
      </c>
      <c r="B13223" s="139" t="s">
        <v>26557</v>
      </c>
      <c r="C13223" s="139" t="s">
        <v>26558</v>
      </c>
      <c r="D13223" s="140">
        <v>156.24</v>
      </c>
      <c r="E13223" s="139" t="s">
        <v>41955</v>
      </c>
      <c r="F13223" s="140">
        <v>249.99</v>
      </c>
      <c r="G13223" s="139"/>
      <c r="H13223" s="88" t="s">
        <v>40328</v>
      </c>
    </row>
    <row r="13224" spans="1:8">
      <c r="A13224" s="139" t="s">
        <v>284</v>
      </c>
      <c r="B13224" s="139" t="s">
        <v>26559</v>
      </c>
      <c r="C13224" s="139" t="s">
        <v>26560</v>
      </c>
      <c r="D13224" s="140">
        <v>156.24</v>
      </c>
      <c r="E13224" s="139" t="s">
        <v>41956</v>
      </c>
      <c r="F13224" s="140">
        <v>249.99</v>
      </c>
      <c r="G13224" s="139"/>
      <c r="H13224" s="88" t="s">
        <v>40328</v>
      </c>
    </row>
    <row r="13225" spans="1:8">
      <c r="A13225" s="139" t="s">
        <v>284</v>
      </c>
      <c r="B13225" s="139" t="s">
        <v>26561</v>
      </c>
      <c r="C13225" s="139" t="s">
        <v>26562</v>
      </c>
      <c r="D13225" s="140">
        <v>124.99</v>
      </c>
      <c r="E13225" s="139" t="s">
        <v>41957</v>
      </c>
      <c r="F13225" s="140">
        <v>199.99</v>
      </c>
      <c r="G13225" s="139"/>
      <c r="H13225" s="88" t="s">
        <v>40328</v>
      </c>
    </row>
    <row r="13226" spans="1:8">
      <c r="A13226" s="139" t="s">
        <v>284</v>
      </c>
      <c r="B13226" s="139" t="s">
        <v>26563</v>
      </c>
      <c r="C13226" s="139" t="s">
        <v>26564</v>
      </c>
      <c r="D13226" s="140">
        <v>156.24</v>
      </c>
      <c r="E13226" s="139" t="s">
        <v>41958</v>
      </c>
      <c r="F13226" s="140">
        <v>249.99</v>
      </c>
      <c r="G13226" s="139"/>
      <c r="H13226" s="88" t="s">
        <v>40328</v>
      </c>
    </row>
    <row r="13227" spans="1:8">
      <c r="A13227" s="139" t="s">
        <v>284</v>
      </c>
      <c r="B13227" s="139" t="s">
        <v>26565</v>
      </c>
      <c r="C13227" s="139" t="s">
        <v>26566</v>
      </c>
      <c r="D13227" s="140">
        <v>156.24</v>
      </c>
      <c r="E13227" s="139" t="s">
        <v>41959</v>
      </c>
      <c r="F13227" s="140">
        <v>249.99</v>
      </c>
      <c r="G13227" s="139"/>
      <c r="H13227" s="88" t="s">
        <v>40328</v>
      </c>
    </row>
    <row r="13228" spans="1:8">
      <c r="A13228" s="139" t="s">
        <v>284</v>
      </c>
      <c r="B13228" s="139" t="s">
        <v>26567</v>
      </c>
      <c r="C13228" s="139" t="s">
        <v>26568</v>
      </c>
      <c r="D13228" s="140">
        <v>137.49</v>
      </c>
      <c r="E13228" s="139" t="s">
        <v>41960</v>
      </c>
      <c r="F13228" s="140">
        <v>219.99</v>
      </c>
      <c r="G13228" s="139"/>
      <c r="H13228" s="88" t="s">
        <v>40328</v>
      </c>
    </row>
    <row r="13229" spans="1:8">
      <c r="A13229" s="139" t="s">
        <v>284</v>
      </c>
      <c r="B13229" s="139" t="s">
        <v>26569</v>
      </c>
      <c r="C13229" s="139" t="s">
        <v>26570</v>
      </c>
      <c r="D13229" s="140">
        <v>156.24</v>
      </c>
      <c r="E13229" s="139" t="s">
        <v>41961</v>
      </c>
      <c r="F13229" s="140">
        <v>249.99</v>
      </c>
      <c r="G13229" s="139"/>
      <c r="H13229" s="88" t="s">
        <v>40328</v>
      </c>
    </row>
    <row r="13230" spans="1:8">
      <c r="A13230" s="139" t="s">
        <v>284</v>
      </c>
      <c r="B13230" s="139" t="s">
        <v>26571</v>
      </c>
      <c r="C13230" s="139" t="s">
        <v>26572</v>
      </c>
      <c r="D13230" s="140">
        <v>156.24</v>
      </c>
      <c r="E13230" s="139" t="s">
        <v>41962</v>
      </c>
      <c r="F13230" s="140">
        <v>249.99</v>
      </c>
      <c r="G13230" s="139"/>
      <c r="H13230" s="88" t="s">
        <v>40328</v>
      </c>
    </row>
    <row r="13231" spans="1:8">
      <c r="A13231" s="139" t="s">
        <v>284</v>
      </c>
      <c r="B13231" s="139" t="s">
        <v>26573</v>
      </c>
      <c r="C13231" s="139" t="s">
        <v>26574</v>
      </c>
      <c r="D13231" s="140">
        <v>156.24</v>
      </c>
      <c r="E13231" s="139" t="s">
        <v>41963</v>
      </c>
      <c r="F13231" s="140">
        <v>249.99</v>
      </c>
      <c r="G13231" s="139"/>
      <c r="H13231" s="88" t="s">
        <v>40328</v>
      </c>
    </row>
    <row r="13232" spans="1:8">
      <c r="A13232" s="139" t="s">
        <v>284</v>
      </c>
      <c r="B13232" s="139" t="s">
        <v>26575</v>
      </c>
      <c r="C13232" s="139" t="s">
        <v>26576</v>
      </c>
      <c r="D13232" s="140">
        <v>124.99</v>
      </c>
      <c r="E13232" s="139" t="s">
        <v>41964</v>
      </c>
      <c r="F13232" s="140">
        <v>199.99</v>
      </c>
      <c r="G13232" s="139"/>
      <c r="H13232" s="88" t="s">
        <v>40328</v>
      </c>
    </row>
    <row r="13233" spans="1:8">
      <c r="A13233" s="139" t="s">
        <v>284</v>
      </c>
      <c r="B13233" s="139" t="s">
        <v>26577</v>
      </c>
      <c r="C13233" s="139" t="s">
        <v>26578</v>
      </c>
      <c r="D13233" s="140">
        <v>156.24</v>
      </c>
      <c r="E13233" s="139" t="s">
        <v>41965</v>
      </c>
      <c r="F13233" s="140">
        <v>249.99</v>
      </c>
      <c r="G13233" s="139"/>
      <c r="H13233" s="88" t="s">
        <v>40328</v>
      </c>
    </row>
    <row r="13234" spans="1:8">
      <c r="A13234" s="139" t="s">
        <v>284</v>
      </c>
      <c r="B13234" s="139" t="s">
        <v>26579</v>
      </c>
      <c r="C13234" s="139" t="s">
        <v>26580</v>
      </c>
      <c r="D13234" s="140">
        <v>156.24</v>
      </c>
      <c r="E13234" s="139" t="s">
        <v>41966</v>
      </c>
      <c r="F13234" s="140">
        <v>249.99</v>
      </c>
      <c r="G13234" s="139"/>
      <c r="H13234" s="88" t="s">
        <v>40328</v>
      </c>
    </row>
    <row r="13235" spans="1:8">
      <c r="A13235" s="139" t="s">
        <v>284</v>
      </c>
      <c r="B13235" s="139" t="s">
        <v>26581</v>
      </c>
      <c r="C13235" s="139" t="s">
        <v>26582</v>
      </c>
      <c r="D13235" s="140">
        <v>137.49</v>
      </c>
      <c r="E13235" s="139" t="s">
        <v>41967</v>
      </c>
      <c r="F13235" s="140">
        <v>219.99</v>
      </c>
      <c r="G13235" s="139"/>
      <c r="H13235" s="88" t="s">
        <v>40328</v>
      </c>
    </row>
    <row r="13236" spans="1:8">
      <c r="A13236" s="139" t="s">
        <v>284</v>
      </c>
      <c r="B13236" s="139" t="s">
        <v>26583</v>
      </c>
      <c r="C13236" s="139" t="s">
        <v>26584</v>
      </c>
      <c r="D13236" s="140">
        <v>156.24</v>
      </c>
      <c r="E13236" s="139" t="s">
        <v>41968</v>
      </c>
      <c r="F13236" s="140">
        <v>249.99</v>
      </c>
      <c r="G13236" s="139"/>
      <c r="H13236" s="88" t="s">
        <v>40328</v>
      </c>
    </row>
    <row r="13237" spans="1:8">
      <c r="A13237" s="139" t="s">
        <v>284</v>
      </c>
      <c r="B13237" s="139" t="s">
        <v>26585</v>
      </c>
      <c r="C13237" s="139" t="s">
        <v>26586</v>
      </c>
      <c r="D13237" s="140">
        <v>156.24</v>
      </c>
      <c r="E13237" s="139" t="s">
        <v>41969</v>
      </c>
      <c r="F13237" s="140">
        <v>249.99</v>
      </c>
      <c r="G13237" s="139"/>
      <c r="H13237" s="88" t="s">
        <v>40328</v>
      </c>
    </row>
    <row r="13238" spans="1:8">
      <c r="A13238" s="139" t="s">
        <v>284</v>
      </c>
      <c r="B13238" s="139" t="s">
        <v>26587</v>
      </c>
      <c r="C13238" s="139" t="s">
        <v>26588</v>
      </c>
      <c r="D13238" s="140">
        <v>156.24</v>
      </c>
      <c r="E13238" s="139" t="s">
        <v>41970</v>
      </c>
      <c r="F13238" s="140">
        <v>249.99</v>
      </c>
      <c r="G13238" s="139"/>
      <c r="H13238" s="88" t="s">
        <v>40328</v>
      </c>
    </row>
    <row r="13239" spans="1:8">
      <c r="A13239" s="139" t="s">
        <v>284</v>
      </c>
      <c r="B13239" s="139" t="s">
        <v>26589</v>
      </c>
      <c r="C13239" s="139" t="s">
        <v>26590</v>
      </c>
      <c r="D13239" s="140">
        <v>124.99</v>
      </c>
      <c r="E13239" s="139" t="s">
        <v>41971</v>
      </c>
      <c r="F13239" s="140">
        <v>199.99</v>
      </c>
      <c r="G13239" s="139"/>
      <c r="H13239" s="88" t="s">
        <v>40328</v>
      </c>
    </row>
    <row r="13240" spans="1:8">
      <c r="A13240" s="139" t="s">
        <v>284</v>
      </c>
      <c r="B13240" s="139" t="s">
        <v>26591</v>
      </c>
      <c r="C13240" s="139" t="s">
        <v>26592</v>
      </c>
      <c r="D13240" s="140">
        <v>156.24</v>
      </c>
      <c r="E13240" s="139" t="s">
        <v>41972</v>
      </c>
      <c r="F13240" s="140">
        <v>249.99</v>
      </c>
      <c r="G13240" s="139"/>
      <c r="H13240" s="88" t="s">
        <v>40328</v>
      </c>
    </row>
    <row r="13241" spans="1:8">
      <c r="A13241" s="139" t="s">
        <v>284</v>
      </c>
      <c r="B13241" s="139" t="s">
        <v>26593</v>
      </c>
      <c r="C13241" s="139" t="s">
        <v>26594</v>
      </c>
      <c r="D13241" s="140">
        <v>156.24</v>
      </c>
      <c r="E13241" s="139" t="s">
        <v>41973</v>
      </c>
      <c r="F13241" s="140">
        <v>249.99</v>
      </c>
      <c r="G13241" s="139"/>
      <c r="H13241" s="88" t="s">
        <v>40328</v>
      </c>
    </row>
    <row r="13242" spans="1:8">
      <c r="A13242" s="139" t="s">
        <v>284</v>
      </c>
      <c r="B13242" s="139" t="s">
        <v>26595</v>
      </c>
      <c r="C13242" s="139" t="s">
        <v>26596</v>
      </c>
      <c r="D13242" s="140">
        <v>137.49</v>
      </c>
      <c r="E13242" s="139" t="s">
        <v>41974</v>
      </c>
      <c r="F13242" s="140">
        <v>219.99</v>
      </c>
      <c r="G13242" s="139"/>
      <c r="H13242" s="88" t="s">
        <v>40328</v>
      </c>
    </row>
    <row r="13243" spans="1:8">
      <c r="A13243" s="139" t="s">
        <v>284</v>
      </c>
      <c r="B13243" s="139" t="s">
        <v>26597</v>
      </c>
      <c r="C13243" s="139" t="s">
        <v>26598</v>
      </c>
      <c r="D13243" s="140">
        <v>156.24</v>
      </c>
      <c r="E13243" s="139" t="s">
        <v>41975</v>
      </c>
      <c r="F13243" s="140">
        <v>249.99</v>
      </c>
      <c r="G13243" s="139"/>
      <c r="H13243" s="88" t="s">
        <v>40328</v>
      </c>
    </row>
    <row r="13244" spans="1:8">
      <c r="A13244" s="139" t="s">
        <v>284</v>
      </c>
      <c r="B13244" s="139" t="s">
        <v>26599</v>
      </c>
      <c r="C13244" s="139" t="s">
        <v>26600</v>
      </c>
      <c r="D13244" s="140">
        <v>156.24</v>
      </c>
      <c r="E13244" s="139" t="s">
        <v>41976</v>
      </c>
      <c r="F13244" s="140">
        <v>249.99</v>
      </c>
      <c r="G13244" s="139"/>
      <c r="H13244" s="88" t="s">
        <v>40328</v>
      </c>
    </row>
    <row r="13245" spans="1:8">
      <c r="A13245" s="139" t="s">
        <v>284</v>
      </c>
      <c r="B13245" s="139" t="s">
        <v>26601</v>
      </c>
      <c r="C13245" s="139" t="s">
        <v>26602</v>
      </c>
      <c r="D13245" s="140">
        <v>156.24</v>
      </c>
      <c r="E13245" s="139" t="s">
        <v>41977</v>
      </c>
      <c r="F13245" s="140">
        <v>249.99</v>
      </c>
      <c r="G13245" s="139"/>
      <c r="H13245" s="88" t="s">
        <v>40328</v>
      </c>
    </row>
    <row r="13246" spans="1:8">
      <c r="A13246" s="139" t="s">
        <v>284</v>
      </c>
      <c r="B13246" s="139" t="s">
        <v>26603</v>
      </c>
      <c r="C13246" s="139" t="s">
        <v>26604</v>
      </c>
      <c r="D13246" s="140">
        <v>124.99</v>
      </c>
      <c r="E13246" s="139" t="s">
        <v>41978</v>
      </c>
      <c r="F13246" s="140">
        <v>199.99</v>
      </c>
      <c r="G13246" s="139"/>
      <c r="H13246" s="88" t="s">
        <v>40328</v>
      </c>
    </row>
    <row r="13247" spans="1:8">
      <c r="A13247" s="139" t="s">
        <v>284</v>
      </c>
      <c r="B13247" s="139" t="s">
        <v>26605</v>
      </c>
      <c r="C13247" s="139" t="s">
        <v>26606</v>
      </c>
      <c r="D13247" s="140">
        <v>156.24</v>
      </c>
      <c r="E13247" s="139" t="s">
        <v>41979</v>
      </c>
      <c r="F13247" s="140">
        <v>249.99</v>
      </c>
      <c r="G13247" s="139"/>
      <c r="H13247" s="88" t="s">
        <v>40328</v>
      </c>
    </row>
    <row r="13248" spans="1:8">
      <c r="A13248" s="139" t="s">
        <v>284</v>
      </c>
      <c r="B13248" s="139" t="s">
        <v>26607</v>
      </c>
      <c r="C13248" s="139" t="s">
        <v>26608</v>
      </c>
      <c r="D13248" s="140">
        <v>156.24</v>
      </c>
      <c r="E13248" s="139" t="s">
        <v>41980</v>
      </c>
      <c r="F13248" s="140">
        <v>249.99</v>
      </c>
      <c r="G13248" s="139"/>
      <c r="H13248" s="88" t="s">
        <v>40328</v>
      </c>
    </row>
    <row r="13249" spans="1:8">
      <c r="A13249" s="139" t="s">
        <v>284</v>
      </c>
      <c r="B13249" s="139" t="s">
        <v>26609</v>
      </c>
      <c r="C13249" s="139" t="s">
        <v>26610</v>
      </c>
      <c r="D13249" s="140">
        <v>137.49</v>
      </c>
      <c r="E13249" s="139" t="s">
        <v>41981</v>
      </c>
      <c r="F13249" s="140">
        <v>219.99</v>
      </c>
      <c r="G13249" s="139"/>
      <c r="H13249" s="88" t="s">
        <v>40328</v>
      </c>
    </row>
    <row r="13250" spans="1:8">
      <c r="A13250" s="139" t="s">
        <v>284</v>
      </c>
      <c r="B13250" s="139" t="s">
        <v>26611</v>
      </c>
      <c r="C13250" s="139" t="s">
        <v>26612</v>
      </c>
      <c r="D13250" s="140">
        <v>156.24</v>
      </c>
      <c r="E13250" s="139" t="s">
        <v>41982</v>
      </c>
      <c r="F13250" s="140">
        <v>249.99</v>
      </c>
      <c r="G13250" s="139"/>
      <c r="H13250" s="88" t="s">
        <v>40328</v>
      </c>
    </row>
    <row r="13251" spans="1:8">
      <c r="A13251" s="139" t="s">
        <v>284</v>
      </c>
      <c r="B13251" s="139" t="s">
        <v>26613</v>
      </c>
      <c r="C13251" s="139" t="s">
        <v>26614</v>
      </c>
      <c r="D13251" s="140">
        <v>156.24</v>
      </c>
      <c r="E13251" s="139" t="s">
        <v>41983</v>
      </c>
      <c r="F13251" s="140">
        <v>249.99</v>
      </c>
      <c r="G13251" s="139"/>
      <c r="H13251" s="88" t="s">
        <v>40328</v>
      </c>
    </row>
    <row r="13252" spans="1:8">
      <c r="A13252" s="139" t="s">
        <v>284</v>
      </c>
      <c r="B13252" s="139" t="s">
        <v>26615</v>
      </c>
      <c r="C13252" s="139" t="s">
        <v>26616</v>
      </c>
      <c r="D13252" s="140">
        <v>156.24</v>
      </c>
      <c r="E13252" s="139" t="s">
        <v>41984</v>
      </c>
      <c r="F13252" s="140">
        <v>249.99</v>
      </c>
      <c r="G13252" s="139"/>
      <c r="H13252" s="88" t="s">
        <v>40328</v>
      </c>
    </row>
    <row r="13253" spans="1:8">
      <c r="A13253" s="139" t="s">
        <v>284</v>
      </c>
      <c r="B13253" s="139" t="s">
        <v>26617</v>
      </c>
      <c r="C13253" s="139" t="s">
        <v>26618</v>
      </c>
      <c r="D13253" s="140">
        <v>124.99</v>
      </c>
      <c r="E13253" s="139" t="s">
        <v>41985</v>
      </c>
      <c r="F13253" s="140">
        <v>199.99</v>
      </c>
      <c r="G13253" s="139"/>
      <c r="H13253" s="88" t="s">
        <v>40328</v>
      </c>
    </row>
    <row r="13254" spans="1:8">
      <c r="A13254" s="139" t="s">
        <v>284</v>
      </c>
      <c r="B13254" s="139" t="s">
        <v>26619</v>
      </c>
      <c r="C13254" s="139" t="s">
        <v>26620</v>
      </c>
      <c r="D13254" s="140">
        <v>156.24</v>
      </c>
      <c r="E13254" s="139" t="s">
        <v>41986</v>
      </c>
      <c r="F13254" s="140">
        <v>249.99</v>
      </c>
      <c r="G13254" s="139"/>
      <c r="H13254" s="88" t="s">
        <v>40328</v>
      </c>
    </row>
    <row r="13255" spans="1:8">
      <c r="A13255" s="139" t="s">
        <v>284</v>
      </c>
      <c r="B13255" s="139" t="s">
        <v>26621</v>
      </c>
      <c r="C13255" s="139" t="s">
        <v>26622</v>
      </c>
      <c r="D13255" s="140">
        <v>156.24</v>
      </c>
      <c r="E13255" s="139" t="s">
        <v>41987</v>
      </c>
      <c r="F13255" s="140">
        <v>249.99</v>
      </c>
      <c r="G13255" s="139"/>
      <c r="H13255" s="88" t="s">
        <v>40328</v>
      </c>
    </row>
    <row r="13256" spans="1:8">
      <c r="A13256" s="139" t="s">
        <v>284</v>
      </c>
      <c r="B13256" s="139" t="s">
        <v>26623</v>
      </c>
      <c r="C13256" s="139" t="s">
        <v>26624</v>
      </c>
      <c r="D13256" s="140">
        <v>137.49</v>
      </c>
      <c r="E13256" s="139" t="s">
        <v>41988</v>
      </c>
      <c r="F13256" s="140">
        <v>219.99</v>
      </c>
      <c r="G13256" s="139"/>
      <c r="H13256" s="88" t="s">
        <v>40328</v>
      </c>
    </row>
    <row r="13257" spans="1:8">
      <c r="A13257" s="139" t="s">
        <v>284</v>
      </c>
      <c r="B13257" s="139" t="s">
        <v>26625</v>
      </c>
      <c r="C13257" s="139" t="s">
        <v>26626</v>
      </c>
      <c r="D13257" s="140">
        <v>156.24</v>
      </c>
      <c r="E13257" s="139" t="s">
        <v>41989</v>
      </c>
      <c r="F13257" s="140">
        <v>249.99</v>
      </c>
      <c r="G13257" s="139"/>
      <c r="H13257" s="88" t="s">
        <v>40328</v>
      </c>
    </row>
    <row r="13258" spans="1:8">
      <c r="A13258" s="139" t="s">
        <v>284</v>
      </c>
      <c r="B13258" s="139" t="s">
        <v>26627</v>
      </c>
      <c r="C13258" s="139" t="s">
        <v>26628</v>
      </c>
      <c r="D13258" s="140">
        <v>156.24</v>
      </c>
      <c r="E13258" s="139" t="s">
        <v>41990</v>
      </c>
      <c r="F13258" s="140">
        <v>249.99</v>
      </c>
      <c r="G13258" s="139"/>
      <c r="H13258" s="88" t="s">
        <v>40328</v>
      </c>
    </row>
    <row r="13259" spans="1:8">
      <c r="A13259" s="139" t="s">
        <v>284</v>
      </c>
      <c r="B13259" s="139" t="s">
        <v>26629</v>
      </c>
      <c r="C13259" s="139" t="s">
        <v>26630</v>
      </c>
      <c r="D13259" s="140">
        <v>156.24</v>
      </c>
      <c r="E13259" s="139" t="s">
        <v>41991</v>
      </c>
      <c r="F13259" s="140">
        <v>249.99</v>
      </c>
      <c r="G13259" s="139"/>
      <c r="H13259" s="88" t="s">
        <v>40328</v>
      </c>
    </row>
    <row r="13260" spans="1:8">
      <c r="A13260" s="139" t="s">
        <v>284</v>
      </c>
      <c r="B13260" s="139" t="s">
        <v>26631</v>
      </c>
      <c r="C13260" s="139" t="s">
        <v>26632</v>
      </c>
      <c r="D13260" s="140">
        <v>124.99</v>
      </c>
      <c r="E13260" s="139" t="s">
        <v>41992</v>
      </c>
      <c r="F13260" s="140">
        <v>199.99</v>
      </c>
      <c r="G13260" s="139"/>
      <c r="H13260" s="88" t="s">
        <v>40328</v>
      </c>
    </row>
    <row r="13261" spans="1:8">
      <c r="A13261" s="139" t="s">
        <v>284</v>
      </c>
      <c r="B13261" s="139" t="s">
        <v>26633</v>
      </c>
      <c r="C13261" s="139" t="s">
        <v>26634</v>
      </c>
      <c r="D13261" s="140">
        <v>156.24</v>
      </c>
      <c r="E13261" s="139" t="s">
        <v>41993</v>
      </c>
      <c r="F13261" s="140">
        <v>249.99</v>
      </c>
      <c r="G13261" s="139"/>
      <c r="H13261" s="88" t="s">
        <v>40328</v>
      </c>
    </row>
    <row r="13262" spans="1:8">
      <c r="A13262" s="139" t="s">
        <v>284</v>
      </c>
      <c r="B13262" s="139" t="s">
        <v>26635</v>
      </c>
      <c r="C13262" s="139" t="s">
        <v>26636</v>
      </c>
      <c r="D13262" s="140">
        <v>156.24</v>
      </c>
      <c r="E13262" s="139" t="s">
        <v>41994</v>
      </c>
      <c r="F13262" s="140">
        <v>249.99</v>
      </c>
      <c r="G13262" s="139"/>
      <c r="H13262" s="88" t="s">
        <v>40328</v>
      </c>
    </row>
    <row r="13263" spans="1:8">
      <c r="A13263" s="139" t="s">
        <v>284</v>
      </c>
      <c r="B13263" s="139" t="s">
        <v>26637</v>
      </c>
      <c r="C13263" s="139" t="s">
        <v>26638</v>
      </c>
      <c r="D13263" s="140">
        <v>137.49</v>
      </c>
      <c r="E13263" s="139" t="s">
        <v>41995</v>
      </c>
      <c r="F13263" s="140">
        <v>219.99</v>
      </c>
      <c r="G13263" s="139"/>
      <c r="H13263" s="88" t="s">
        <v>40328</v>
      </c>
    </row>
    <row r="13264" spans="1:8">
      <c r="A13264" s="139" t="s">
        <v>284</v>
      </c>
      <c r="B13264" s="139" t="s">
        <v>26639</v>
      </c>
      <c r="C13264" s="139" t="s">
        <v>26640</v>
      </c>
      <c r="D13264" s="140">
        <v>156.24</v>
      </c>
      <c r="E13264" s="139" t="s">
        <v>41996</v>
      </c>
      <c r="F13264" s="140">
        <v>249.99</v>
      </c>
      <c r="G13264" s="139"/>
      <c r="H13264" s="88" t="s">
        <v>40328</v>
      </c>
    </row>
    <row r="13265" spans="1:8">
      <c r="A13265" s="139" t="s">
        <v>284</v>
      </c>
      <c r="B13265" s="139" t="s">
        <v>26641</v>
      </c>
      <c r="C13265" s="139" t="s">
        <v>26642</v>
      </c>
      <c r="D13265" s="140">
        <v>156.24</v>
      </c>
      <c r="E13265" s="139" t="s">
        <v>41997</v>
      </c>
      <c r="F13265" s="140">
        <v>249.99</v>
      </c>
      <c r="G13265" s="139"/>
      <c r="H13265" s="88" t="s">
        <v>40328</v>
      </c>
    </row>
    <row r="13266" spans="1:8">
      <c r="A13266" s="139" t="s">
        <v>284</v>
      </c>
      <c r="B13266" s="139" t="s">
        <v>26643</v>
      </c>
      <c r="C13266" s="139" t="s">
        <v>26644</v>
      </c>
      <c r="D13266" s="140">
        <v>156.24</v>
      </c>
      <c r="E13266" s="139" t="s">
        <v>41998</v>
      </c>
      <c r="F13266" s="140">
        <v>249.99</v>
      </c>
      <c r="G13266" s="139"/>
      <c r="H13266" s="88" t="s">
        <v>40328</v>
      </c>
    </row>
    <row r="13267" spans="1:8">
      <c r="A13267" s="139" t="s">
        <v>284</v>
      </c>
      <c r="B13267" s="139" t="s">
        <v>26645</v>
      </c>
      <c r="C13267" s="139" t="s">
        <v>26646</v>
      </c>
      <c r="D13267" s="140">
        <v>124.99</v>
      </c>
      <c r="E13267" s="139" t="s">
        <v>41999</v>
      </c>
      <c r="F13267" s="140">
        <v>199.99</v>
      </c>
      <c r="G13267" s="139"/>
      <c r="H13267" s="88" t="s">
        <v>40328</v>
      </c>
    </row>
    <row r="13268" spans="1:8">
      <c r="A13268" s="139" t="s">
        <v>284</v>
      </c>
      <c r="B13268" s="139" t="s">
        <v>26647</v>
      </c>
      <c r="C13268" s="139" t="s">
        <v>26648</v>
      </c>
      <c r="D13268" s="140">
        <v>156.24</v>
      </c>
      <c r="E13268" s="139" t="s">
        <v>42000</v>
      </c>
      <c r="F13268" s="140">
        <v>249.99</v>
      </c>
      <c r="G13268" s="139"/>
      <c r="H13268" s="88" t="s">
        <v>40328</v>
      </c>
    </row>
    <row r="13269" spans="1:8">
      <c r="A13269" s="139" t="s">
        <v>284</v>
      </c>
      <c r="B13269" s="139" t="s">
        <v>26649</v>
      </c>
      <c r="C13269" s="139" t="s">
        <v>26650</v>
      </c>
      <c r="D13269" s="140">
        <v>156.24</v>
      </c>
      <c r="E13269" s="139" t="s">
        <v>42001</v>
      </c>
      <c r="F13269" s="140">
        <v>249.99</v>
      </c>
      <c r="G13269" s="139"/>
      <c r="H13269" s="88" t="s">
        <v>40328</v>
      </c>
    </row>
    <row r="13270" spans="1:8">
      <c r="A13270" s="139" t="s">
        <v>284</v>
      </c>
      <c r="B13270" s="139" t="s">
        <v>26651</v>
      </c>
      <c r="C13270" s="139" t="s">
        <v>26652</v>
      </c>
      <c r="D13270" s="140">
        <v>137.49</v>
      </c>
      <c r="E13270" s="139" t="s">
        <v>42002</v>
      </c>
      <c r="F13270" s="140">
        <v>219.99</v>
      </c>
      <c r="G13270" s="139"/>
      <c r="H13270" s="88" t="s">
        <v>40328</v>
      </c>
    </row>
    <row r="13271" spans="1:8">
      <c r="A13271" s="139" t="s">
        <v>284</v>
      </c>
      <c r="B13271" s="139" t="s">
        <v>26653</v>
      </c>
      <c r="C13271" s="139" t="s">
        <v>26654</v>
      </c>
      <c r="D13271" s="140">
        <v>156.24</v>
      </c>
      <c r="E13271" s="139" t="s">
        <v>42003</v>
      </c>
      <c r="F13271" s="140">
        <v>249.99</v>
      </c>
      <c r="G13271" s="139"/>
      <c r="H13271" s="88" t="s">
        <v>40328</v>
      </c>
    </row>
    <row r="13272" spans="1:8">
      <c r="A13272" s="139" t="s">
        <v>284</v>
      </c>
      <c r="B13272" s="139" t="s">
        <v>26655</v>
      </c>
      <c r="C13272" s="139" t="s">
        <v>26656</v>
      </c>
      <c r="D13272" s="140">
        <v>156.24</v>
      </c>
      <c r="E13272" s="139" t="s">
        <v>42004</v>
      </c>
      <c r="F13272" s="140">
        <v>249.99</v>
      </c>
      <c r="G13272" s="139"/>
      <c r="H13272" s="88" t="s">
        <v>40328</v>
      </c>
    </row>
    <row r="13273" spans="1:8">
      <c r="A13273" s="139" t="s">
        <v>284</v>
      </c>
      <c r="B13273" s="139" t="s">
        <v>26657</v>
      </c>
      <c r="C13273" s="139" t="s">
        <v>26658</v>
      </c>
      <c r="D13273" s="140">
        <v>156.24</v>
      </c>
      <c r="E13273" s="139" t="s">
        <v>42005</v>
      </c>
      <c r="F13273" s="140">
        <v>249.99</v>
      </c>
      <c r="G13273" s="139"/>
      <c r="H13273" s="88" t="s">
        <v>40328</v>
      </c>
    </row>
    <row r="13274" spans="1:8">
      <c r="A13274" s="139" t="s">
        <v>284</v>
      </c>
      <c r="B13274" s="139" t="s">
        <v>26659</v>
      </c>
      <c r="C13274" s="139" t="s">
        <v>26660</v>
      </c>
      <c r="D13274" s="140">
        <v>124.99</v>
      </c>
      <c r="E13274" s="139" t="s">
        <v>42006</v>
      </c>
      <c r="F13274" s="140">
        <v>199.99</v>
      </c>
      <c r="G13274" s="139"/>
      <c r="H13274" s="88" t="s">
        <v>40328</v>
      </c>
    </row>
    <row r="13275" spans="1:8">
      <c r="A13275" s="139" t="s">
        <v>284</v>
      </c>
      <c r="B13275" s="139" t="s">
        <v>26661</v>
      </c>
      <c r="C13275" s="139" t="s">
        <v>26662</v>
      </c>
      <c r="D13275" s="140">
        <v>156.24</v>
      </c>
      <c r="E13275" s="139" t="s">
        <v>42007</v>
      </c>
      <c r="F13275" s="140">
        <v>249.99</v>
      </c>
      <c r="G13275" s="139"/>
      <c r="H13275" s="88" t="s">
        <v>40328</v>
      </c>
    </row>
    <row r="13276" spans="1:8">
      <c r="A13276" s="139" t="s">
        <v>284</v>
      </c>
      <c r="B13276" s="139" t="s">
        <v>26663</v>
      </c>
      <c r="C13276" s="139" t="s">
        <v>26664</v>
      </c>
      <c r="D13276" s="140">
        <v>156.24</v>
      </c>
      <c r="E13276" s="139" t="s">
        <v>42008</v>
      </c>
      <c r="F13276" s="140">
        <v>249.99</v>
      </c>
      <c r="G13276" s="139"/>
      <c r="H13276" s="88" t="s">
        <v>40328</v>
      </c>
    </row>
    <row r="13277" spans="1:8">
      <c r="A13277" s="139" t="s">
        <v>284</v>
      </c>
      <c r="B13277" s="139" t="s">
        <v>26665</v>
      </c>
      <c r="C13277" s="139" t="s">
        <v>26666</v>
      </c>
      <c r="D13277" s="140">
        <v>137.49</v>
      </c>
      <c r="E13277" s="139" t="s">
        <v>42009</v>
      </c>
      <c r="F13277" s="140">
        <v>219.99</v>
      </c>
      <c r="G13277" s="139"/>
      <c r="H13277" s="88" t="s">
        <v>40328</v>
      </c>
    </row>
    <row r="13278" spans="1:8">
      <c r="A13278" s="139" t="s">
        <v>284</v>
      </c>
      <c r="B13278" s="139" t="s">
        <v>26667</v>
      </c>
      <c r="C13278" s="139" t="s">
        <v>26668</v>
      </c>
      <c r="D13278" s="140">
        <v>156.24</v>
      </c>
      <c r="E13278" s="139" t="s">
        <v>42010</v>
      </c>
      <c r="F13278" s="140">
        <v>249.99</v>
      </c>
      <c r="G13278" s="139"/>
      <c r="H13278" s="88" t="s">
        <v>40328</v>
      </c>
    </row>
    <row r="13279" spans="1:8">
      <c r="A13279" s="139" t="s">
        <v>284</v>
      </c>
      <c r="B13279" s="139" t="s">
        <v>26669</v>
      </c>
      <c r="C13279" s="139" t="s">
        <v>26670</v>
      </c>
      <c r="D13279" s="140">
        <v>156.24</v>
      </c>
      <c r="E13279" s="139" t="s">
        <v>42011</v>
      </c>
      <c r="F13279" s="140">
        <v>249.99</v>
      </c>
      <c r="G13279" s="139"/>
      <c r="H13279" s="88" t="s">
        <v>40328</v>
      </c>
    </row>
    <row r="13280" spans="1:8">
      <c r="A13280" s="139" t="s">
        <v>284</v>
      </c>
      <c r="B13280" s="139" t="s">
        <v>26671</v>
      </c>
      <c r="C13280" s="139" t="s">
        <v>26672</v>
      </c>
      <c r="D13280" s="140">
        <v>156.24</v>
      </c>
      <c r="E13280" s="139" t="s">
        <v>42012</v>
      </c>
      <c r="F13280" s="140">
        <v>249.99</v>
      </c>
      <c r="G13280" s="139"/>
      <c r="H13280" s="88" t="s">
        <v>40328</v>
      </c>
    </row>
    <row r="13281" spans="1:8">
      <c r="A13281" s="139" t="s">
        <v>284</v>
      </c>
      <c r="B13281" s="139" t="s">
        <v>26673</v>
      </c>
      <c r="C13281" s="139" t="s">
        <v>26674</v>
      </c>
      <c r="D13281" s="140">
        <v>124.99</v>
      </c>
      <c r="E13281" s="139" t="s">
        <v>42013</v>
      </c>
      <c r="F13281" s="140">
        <v>199.99</v>
      </c>
      <c r="G13281" s="139"/>
      <c r="H13281" s="88" t="s">
        <v>40328</v>
      </c>
    </row>
    <row r="13282" spans="1:8">
      <c r="A13282" s="139" t="s">
        <v>284</v>
      </c>
      <c r="B13282" s="139" t="s">
        <v>26675</v>
      </c>
      <c r="C13282" s="139" t="s">
        <v>26676</v>
      </c>
      <c r="D13282" s="140">
        <v>156.24</v>
      </c>
      <c r="E13282" s="139" t="s">
        <v>42014</v>
      </c>
      <c r="F13282" s="140">
        <v>249.99</v>
      </c>
      <c r="G13282" s="139"/>
      <c r="H13282" s="88" t="s">
        <v>40328</v>
      </c>
    </row>
    <row r="13283" spans="1:8">
      <c r="A13283" s="139" t="s">
        <v>284</v>
      </c>
      <c r="B13283" s="139" t="s">
        <v>26677</v>
      </c>
      <c r="C13283" s="139" t="s">
        <v>26678</v>
      </c>
      <c r="D13283" s="140">
        <v>156.24</v>
      </c>
      <c r="E13283" s="139" t="s">
        <v>42015</v>
      </c>
      <c r="F13283" s="140">
        <v>249.99</v>
      </c>
      <c r="G13283" s="139"/>
      <c r="H13283" s="88" t="s">
        <v>40328</v>
      </c>
    </row>
    <row r="13284" spans="1:8">
      <c r="A13284" s="139" t="s">
        <v>284</v>
      </c>
      <c r="B13284" s="139" t="s">
        <v>26679</v>
      </c>
      <c r="C13284" s="139" t="s">
        <v>26680</v>
      </c>
      <c r="D13284" s="140">
        <v>137.49</v>
      </c>
      <c r="E13284" s="139" t="s">
        <v>42016</v>
      </c>
      <c r="F13284" s="140">
        <v>219.99</v>
      </c>
      <c r="G13284" s="139"/>
      <c r="H13284" s="88" t="s">
        <v>40328</v>
      </c>
    </row>
    <row r="13285" spans="1:8">
      <c r="A13285" s="139" t="s">
        <v>284</v>
      </c>
      <c r="B13285" s="139" t="s">
        <v>26681</v>
      </c>
      <c r="C13285" s="139" t="s">
        <v>26682</v>
      </c>
      <c r="D13285" s="140">
        <v>156.24</v>
      </c>
      <c r="E13285" s="139" t="s">
        <v>42017</v>
      </c>
      <c r="F13285" s="140">
        <v>249.99</v>
      </c>
      <c r="G13285" s="139"/>
      <c r="H13285" s="88" t="s">
        <v>40328</v>
      </c>
    </row>
    <row r="13286" spans="1:8">
      <c r="A13286" s="139" t="s">
        <v>284</v>
      </c>
      <c r="B13286" s="139" t="s">
        <v>26683</v>
      </c>
      <c r="C13286" s="139" t="s">
        <v>26684</v>
      </c>
      <c r="D13286" s="140">
        <v>156.24</v>
      </c>
      <c r="E13286" s="139" t="s">
        <v>42018</v>
      </c>
      <c r="F13286" s="140">
        <v>249.99</v>
      </c>
      <c r="G13286" s="139"/>
      <c r="H13286" s="88" t="s">
        <v>40328</v>
      </c>
    </row>
    <row r="13287" spans="1:8">
      <c r="A13287" s="139" t="s">
        <v>284</v>
      </c>
      <c r="B13287" s="139" t="s">
        <v>26685</v>
      </c>
      <c r="C13287" s="139" t="s">
        <v>26686</v>
      </c>
      <c r="D13287" s="140">
        <v>156.24</v>
      </c>
      <c r="E13287" s="139" t="s">
        <v>42019</v>
      </c>
      <c r="F13287" s="140">
        <v>249.99</v>
      </c>
      <c r="G13287" s="139"/>
      <c r="H13287" s="88" t="s">
        <v>40328</v>
      </c>
    </row>
    <row r="13288" spans="1:8">
      <c r="A13288" s="139" t="s">
        <v>284</v>
      </c>
      <c r="B13288" s="139" t="s">
        <v>26687</v>
      </c>
      <c r="C13288" s="139" t="s">
        <v>26688</v>
      </c>
      <c r="D13288" s="140">
        <v>124.99</v>
      </c>
      <c r="E13288" s="139" t="s">
        <v>42020</v>
      </c>
      <c r="F13288" s="140">
        <v>199.99</v>
      </c>
      <c r="G13288" s="139"/>
      <c r="H13288" s="88" t="s">
        <v>40328</v>
      </c>
    </row>
    <row r="13289" spans="1:8">
      <c r="A13289" s="139" t="s">
        <v>284</v>
      </c>
      <c r="B13289" s="139" t="s">
        <v>26689</v>
      </c>
      <c r="C13289" s="139" t="s">
        <v>26690</v>
      </c>
      <c r="D13289" s="140">
        <v>156.24</v>
      </c>
      <c r="E13289" s="139" t="s">
        <v>42021</v>
      </c>
      <c r="F13289" s="140">
        <v>249.99</v>
      </c>
      <c r="G13289" s="139"/>
      <c r="H13289" s="88" t="s">
        <v>40328</v>
      </c>
    </row>
    <row r="13290" spans="1:8">
      <c r="A13290" s="139" t="s">
        <v>284</v>
      </c>
      <c r="B13290" s="139" t="s">
        <v>26691</v>
      </c>
      <c r="C13290" s="139" t="s">
        <v>26692</v>
      </c>
      <c r="D13290" s="140">
        <v>156.24</v>
      </c>
      <c r="E13290" s="139" t="s">
        <v>42022</v>
      </c>
      <c r="F13290" s="140">
        <v>249.99</v>
      </c>
      <c r="G13290" s="139"/>
      <c r="H13290" s="88" t="s">
        <v>40328</v>
      </c>
    </row>
    <row r="13291" spans="1:8">
      <c r="A13291" s="139" t="s">
        <v>284</v>
      </c>
      <c r="B13291" s="139" t="s">
        <v>26693</v>
      </c>
      <c r="C13291" s="139" t="s">
        <v>26694</v>
      </c>
      <c r="D13291" s="140">
        <v>137.49</v>
      </c>
      <c r="E13291" s="139" t="s">
        <v>42023</v>
      </c>
      <c r="F13291" s="140">
        <v>219.99</v>
      </c>
      <c r="G13291" s="139"/>
      <c r="H13291" s="88" t="s">
        <v>40328</v>
      </c>
    </row>
    <row r="13292" spans="1:8">
      <c r="A13292" s="139" t="s">
        <v>284</v>
      </c>
      <c r="B13292" s="139" t="s">
        <v>26695</v>
      </c>
      <c r="C13292" s="139" t="s">
        <v>26696</v>
      </c>
      <c r="D13292" s="140">
        <v>156.24</v>
      </c>
      <c r="E13292" s="139" t="s">
        <v>42024</v>
      </c>
      <c r="F13292" s="140">
        <v>249.99</v>
      </c>
      <c r="G13292" s="139"/>
      <c r="H13292" s="88" t="s">
        <v>40328</v>
      </c>
    </row>
    <row r="13293" spans="1:8">
      <c r="A13293" s="139" t="s">
        <v>284</v>
      </c>
      <c r="B13293" s="139" t="s">
        <v>26697</v>
      </c>
      <c r="C13293" s="139" t="s">
        <v>26698</v>
      </c>
      <c r="D13293" s="140">
        <v>156.24</v>
      </c>
      <c r="E13293" s="139" t="s">
        <v>42025</v>
      </c>
      <c r="F13293" s="140">
        <v>249.99</v>
      </c>
      <c r="G13293" s="139"/>
      <c r="H13293" s="88" t="s">
        <v>40328</v>
      </c>
    </row>
    <row r="13294" spans="1:8">
      <c r="A13294" s="139" t="s">
        <v>284</v>
      </c>
      <c r="B13294" s="139" t="s">
        <v>26699</v>
      </c>
      <c r="C13294" s="139" t="s">
        <v>26700</v>
      </c>
      <c r="D13294" s="140">
        <v>156.24</v>
      </c>
      <c r="E13294" s="139" t="s">
        <v>42026</v>
      </c>
      <c r="F13294" s="140">
        <v>249.99</v>
      </c>
      <c r="G13294" s="139"/>
      <c r="H13294" s="88" t="s">
        <v>40328</v>
      </c>
    </row>
    <row r="13295" spans="1:8">
      <c r="A13295" s="139" t="s">
        <v>284</v>
      </c>
      <c r="B13295" s="139" t="s">
        <v>26701</v>
      </c>
      <c r="C13295" s="139" t="s">
        <v>26702</v>
      </c>
      <c r="D13295" s="140">
        <v>124.99</v>
      </c>
      <c r="E13295" s="139" t="s">
        <v>42027</v>
      </c>
      <c r="F13295" s="140">
        <v>199.99</v>
      </c>
      <c r="G13295" s="139"/>
      <c r="H13295" s="88" t="s">
        <v>40328</v>
      </c>
    </row>
    <row r="13296" spans="1:8">
      <c r="A13296" s="139" t="s">
        <v>284</v>
      </c>
      <c r="B13296" s="139" t="s">
        <v>26703</v>
      </c>
      <c r="C13296" s="139" t="s">
        <v>26704</v>
      </c>
      <c r="D13296" s="140">
        <v>156.24</v>
      </c>
      <c r="E13296" s="139" t="s">
        <v>42028</v>
      </c>
      <c r="F13296" s="140">
        <v>249.99</v>
      </c>
      <c r="G13296" s="139"/>
      <c r="H13296" s="88" t="s">
        <v>40328</v>
      </c>
    </row>
    <row r="13297" spans="1:8">
      <c r="A13297" s="139" t="s">
        <v>284</v>
      </c>
      <c r="B13297" s="139" t="s">
        <v>26705</v>
      </c>
      <c r="C13297" s="139" t="s">
        <v>26706</v>
      </c>
      <c r="D13297" s="140">
        <v>156.24</v>
      </c>
      <c r="E13297" s="139" t="s">
        <v>42029</v>
      </c>
      <c r="F13297" s="140">
        <v>249.99</v>
      </c>
      <c r="G13297" s="139"/>
      <c r="H13297" s="88" t="s">
        <v>40328</v>
      </c>
    </row>
    <row r="13298" spans="1:8">
      <c r="A13298" s="139" t="s">
        <v>284</v>
      </c>
      <c r="B13298" s="139" t="s">
        <v>26707</v>
      </c>
      <c r="C13298" s="139" t="s">
        <v>26708</v>
      </c>
      <c r="D13298" s="140">
        <v>349.99</v>
      </c>
      <c r="E13298" s="139" t="s">
        <v>42030</v>
      </c>
      <c r="F13298" s="140">
        <v>559.99</v>
      </c>
      <c r="G13298" s="139"/>
      <c r="H13298" s="88" t="s">
        <v>40328</v>
      </c>
    </row>
    <row r="13299" spans="1:8">
      <c r="A13299" s="139" t="s">
        <v>284</v>
      </c>
      <c r="B13299" s="139" t="s">
        <v>26709</v>
      </c>
      <c r="C13299" s="139" t="s">
        <v>26710</v>
      </c>
      <c r="D13299" s="140">
        <v>343.74</v>
      </c>
      <c r="E13299" s="139" t="s">
        <v>42031</v>
      </c>
      <c r="F13299" s="140">
        <v>549.99</v>
      </c>
      <c r="G13299" s="139"/>
      <c r="H13299" s="88" t="s">
        <v>40328</v>
      </c>
    </row>
    <row r="13300" spans="1:8">
      <c r="A13300" s="139" t="s">
        <v>284</v>
      </c>
      <c r="B13300" s="139" t="s">
        <v>26711</v>
      </c>
      <c r="C13300" s="139" t="s">
        <v>26712</v>
      </c>
      <c r="D13300" s="140">
        <v>349.99</v>
      </c>
      <c r="E13300" s="139" t="s">
        <v>42032</v>
      </c>
      <c r="F13300" s="140">
        <v>559.99</v>
      </c>
      <c r="G13300" s="139"/>
      <c r="H13300" s="88" t="s">
        <v>40328</v>
      </c>
    </row>
    <row r="13301" spans="1:8">
      <c r="A13301" s="139" t="s">
        <v>284</v>
      </c>
      <c r="B13301" s="139" t="s">
        <v>26713</v>
      </c>
      <c r="C13301" s="139" t="s">
        <v>26714</v>
      </c>
      <c r="D13301" s="140">
        <v>343.74</v>
      </c>
      <c r="E13301" s="139" t="s">
        <v>42033</v>
      </c>
      <c r="F13301" s="140">
        <v>549.99</v>
      </c>
      <c r="G13301" s="139"/>
      <c r="H13301" s="88" t="s">
        <v>40328</v>
      </c>
    </row>
    <row r="13302" spans="1:8">
      <c r="A13302" s="139" t="s">
        <v>284</v>
      </c>
      <c r="B13302" s="139" t="s">
        <v>26715</v>
      </c>
      <c r="C13302" s="139" t="s">
        <v>26716</v>
      </c>
      <c r="D13302" s="140">
        <v>349.99</v>
      </c>
      <c r="E13302" s="139" t="s">
        <v>42034</v>
      </c>
      <c r="F13302" s="140">
        <v>559.99</v>
      </c>
      <c r="G13302" s="139"/>
      <c r="H13302" s="88" t="s">
        <v>40328</v>
      </c>
    </row>
    <row r="13303" spans="1:8">
      <c r="A13303" s="139" t="s">
        <v>284</v>
      </c>
      <c r="B13303" s="139" t="s">
        <v>26717</v>
      </c>
      <c r="C13303" s="139" t="s">
        <v>26718</v>
      </c>
      <c r="D13303" s="140">
        <v>343.74</v>
      </c>
      <c r="E13303" s="139" t="s">
        <v>42035</v>
      </c>
      <c r="F13303" s="140">
        <v>549.99</v>
      </c>
      <c r="G13303" s="139"/>
      <c r="H13303" s="88" t="s">
        <v>40328</v>
      </c>
    </row>
    <row r="13304" spans="1:8">
      <c r="A13304" s="139" t="s">
        <v>284</v>
      </c>
      <c r="B13304" s="139" t="s">
        <v>26719</v>
      </c>
      <c r="C13304" s="139" t="s">
        <v>26720</v>
      </c>
      <c r="D13304" s="140">
        <v>349.99</v>
      </c>
      <c r="E13304" s="139" t="s">
        <v>42036</v>
      </c>
      <c r="F13304" s="140">
        <v>559.99</v>
      </c>
      <c r="G13304" s="139"/>
      <c r="H13304" s="88" t="s">
        <v>40328</v>
      </c>
    </row>
    <row r="13305" spans="1:8">
      <c r="A13305" s="139" t="s">
        <v>284</v>
      </c>
      <c r="B13305" s="139" t="s">
        <v>26721</v>
      </c>
      <c r="C13305" s="139" t="s">
        <v>26722</v>
      </c>
      <c r="D13305" s="140">
        <v>343.74</v>
      </c>
      <c r="E13305" s="139" t="s">
        <v>42037</v>
      </c>
      <c r="F13305" s="140">
        <v>549.99</v>
      </c>
      <c r="G13305" s="139"/>
      <c r="H13305" s="88" t="s">
        <v>40328</v>
      </c>
    </row>
    <row r="13306" spans="1:8">
      <c r="A13306" s="139" t="s">
        <v>284</v>
      </c>
      <c r="B13306" s="139" t="s">
        <v>26723</v>
      </c>
      <c r="C13306" s="139" t="s">
        <v>26724</v>
      </c>
      <c r="D13306" s="140">
        <v>349.99</v>
      </c>
      <c r="E13306" s="139" t="s">
        <v>42038</v>
      </c>
      <c r="F13306" s="140">
        <v>559.99</v>
      </c>
      <c r="G13306" s="139"/>
      <c r="H13306" s="88" t="s">
        <v>40328</v>
      </c>
    </row>
    <row r="13307" spans="1:8">
      <c r="A13307" s="139" t="s">
        <v>284</v>
      </c>
      <c r="B13307" s="139" t="s">
        <v>26725</v>
      </c>
      <c r="C13307" s="139" t="s">
        <v>26726</v>
      </c>
      <c r="D13307" s="140">
        <v>343.74</v>
      </c>
      <c r="E13307" s="139" t="s">
        <v>42039</v>
      </c>
      <c r="F13307" s="140">
        <v>549.99</v>
      </c>
      <c r="G13307" s="139"/>
      <c r="H13307" s="88" t="s">
        <v>40328</v>
      </c>
    </row>
    <row r="13308" spans="1:8">
      <c r="A13308" s="139" t="s">
        <v>284</v>
      </c>
      <c r="B13308" s="139" t="s">
        <v>26727</v>
      </c>
      <c r="C13308" s="139" t="s">
        <v>26728</v>
      </c>
      <c r="D13308" s="140">
        <v>349.99</v>
      </c>
      <c r="E13308" s="139" t="s">
        <v>42040</v>
      </c>
      <c r="F13308" s="140">
        <v>559.99</v>
      </c>
      <c r="G13308" s="139"/>
      <c r="H13308" s="88" t="s">
        <v>40328</v>
      </c>
    </row>
    <row r="13309" spans="1:8">
      <c r="A13309" s="139" t="s">
        <v>284</v>
      </c>
      <c r="B13309" s="139" t="s">
        <v>26729</v>
      </c>
      <c r="C13309" s="139" t="s">
        <v>26730</v>
      </c>
      <c r="D13309" s="140">
        <v>343.74</v>
      </c>
      <c r="E13309" s="139" t="s">
        <v>42041</v>
      </c>
      <c r="F13309" s="140">
        <v>549.99</v>
      </c>
      <c r="G13309" s="139"/>
      <c r="H13309" s="88" t="s">
        <v>40328</v>
      </c>
    </row>
    <row r="13310" spans="1:8">
      <c r="A13310" s="139" t="s">
        <v>284</v>
      </c>
      <c r="B13310" s="139" t="s">
        <v>26731</v>
      </c>
      <c r="C13310" s="139" t="s">
        <v>26732</v>
      </c>
      <c r="D13310" s="140">
        <v>349.99</v>
      </c>
      <c r="E13310" s="139" t="s">
        <v>42042</v>
      </c>
      <c r="F13310" s="140">
        <v>559.99</v>
      </c>
      <c r="G13310" s="139"/>
      <c r="H13310" s="88" t="s">
        <v>40328</v>
      </c>
    </row>
    <row r="13311" spans="1:8">
      <c r="A13311" s="139" t="s">
        <v>284</v>
      </c>
      <c r="B13311" s="139" t="s">
        <v>26733</v>
      </c>
      <c r="C13311" s="139" t="s">
        <v>26734</v>
      </c>
      <c r="D13311" s="140">
        <v>343.74</v>
      </c>
      <c r="E13311" s="139" t="s">
        <v>42043</v>
      </c>
      <c r="F13311" s="140">
        <v>549.99</v>
      </c>
      <c r="G13311" s="139"/>
      <c r="H13311" s="88" t="s">
        <v>40328</v>
      </c>
    </row>
    <row r="13312" spans="1:8">
      <c r="A13312" s="139" t="s">
        <v>284</v>
      </c>
      <c r="B13312" s="139" t="s">
        <v>26735</v>
      </c>
      <c r="C13312" s="139" t="s">
        <v>26736</v>
      </c>
      <c r="D13312" s="140">
        <v>349.99</v>
      </c>
      <c r="E13312" s="139" t="s">
        <v>42044</v>
      </c>
      <c r="F13312" s="140">
        <v>559.99</v>
      </c>
      <c r="G13312" s="139"/>
      <c r="H13312" s="88" t="s">
        <v>40328</v>
      </c>
    </row>
    <row r="13313" spans="1:8">
      <c r="A13313" s="139" t="s">
        <v>284</v>
      </c>
      <c r="B13313" s="139" t="s">
        <v>26737</v>
      </c>
      <c r="C13313" s="139" t="s">
        <v>26738</v>
      </c>
      <c r="D13313" s="140">
        <v>343.74</v>
      </c>
      <c r="E13313" s="139" t="s">
        <v>42045</v>
      </c>
      <c r="F13313" s="140">
        <v>549.99</v>
      </c>
      <c r="G13313" s="139"/>
      <c r="H13313" s="88" t="s">
        <v>40328</v>
      </c>
    </row>
    <row r="13314" spans="1:8">
      <c r="A13314" s="139" t="s">
        <v>284</v>
      </c>
      <c r="B13314" s="139" t="s">
        <v>26739</v>
      </c>
      <c r="C13314" s="139" t="s">
        <v>26740</v>
      </c>
      <c r="D13314" s="140">
        <v>349.99</v>
      </c>
      <c r="E13314" s="139" t="s">
        <v>42046</v>
      </c>
      <c r="F13314" s="140">
        <v>559.99</v>
      </c>
      <c r="G13314" s="139"/>
      <c r="H13314" s="88" t="s">
        <v>40328</v>
      </c>
    </row>
    <row r="13315" spans="1:8">
      <c r="A13315" s="139" t="s">
        <v>284</v>
      </c>
      <c r="B13315" s="139" t="s">
        <v>26741</v>
      </c>
      <c r="C13315" s="139" t="s">
        <v>26742</v>
      </c>
      <c r="D13315" s="140">
        <v>343.74</v>
      </c>
      <c r="E13315" s="139" t="s">
        <v>42047</v>
      </c>
      <c r="F13315" s="140">
        <v>549.99</v>
      </c>
      <c r="G13315" s="139"/>
      <c r="H13315" s="88" t="s">
        <v>40328</v>
      </c>
    </row>
    <row r="13316" spans="1:8">
      <c r="A13316" s="139" t="s">
        <v>284</v>
      </c>
      <c r="B13316" s="139" t="s">
        <v>26743</v>
      </c>
      <c r="C13316" s="139" t="s">
        <v>26744</v>
      </c>
      <c r="D13316" s="140">
        <v>349.99</v>
      </c>
      <c r="E13316" s="139" t="s">
        <v>42048</v>
      </c>
      <c r="F13316" s="140">
        <v>559.99</v>
      </c>
      <c r="G13316" s="139"/>
      <c r="H13316" s="88" t="s">
        <v>40328</v>
      </c>
    </row>
    <row r="13317" spans="1:8">
      <c r="A13317" s="139" t="s">
        <v>284</v>
      </c>
      <c r="B13317" s="139" t="s">
        <v>26745</v>
      </c>
      <c r="C13317" s="139" t="s">
        <v>26746</v>
      </c>
      <c r="D13317" s="140">
        <v>343.74</v>
      </c>
      <c r="E13317" s="139" t="s">
        <v>42049</v>
      </c>
      <c r="F13317" s="140">
        <v>549.99</v>
      </c>
      <c r="G13317" s="139"/>
      <c r="H13317" s="88" t="s">
        <v>40328</v>
      </c>
    </row>
    <row r="13318" spans="1:8">
      <c r="A13318" s="139" t="s">
        <v>284</v>
      </c>
      <c r="B13318" s="139" t="s">
        <v>26747</v>
      </c>
      <c r="C13318" s="139" t="s">
        <v>26748</v>
      </c>
      <c r="D13318" s="140">
        <v>349.99</v>
      </c>
      <c r="E13318" s="139" t="s">
        <v>42050</v>
      </c>
      <c r="F13318" s="140">
        <v>559.99</v>
      </c>
      <c r="G13318" s="139"/>
      <c r="H13318" s="88" t="s">
        <v>40328</v>
      </c>
    </row>
    <row r="13319" spans="1:8">
      <c r="A13319" s="139" t="s">
        <v>284</v>
      </c>
      <c r="B13319" s="139" t="s">
        <v>26749</v>
      </c>
      <c r="C13319" s="139" t="s">
        <v>26750</v>
      </c>
      <c r="D13319" s="140">
        <v>343.74</v>
      </c>
      <c r="E13319" s="139" t="s">
        <v>42051</v>
      </c>
      <c r="F13319" s="140">
        <v>549.99</v>
      </c>
      <c r="G13319" s="139"/>
      <c r="H13319" s="88" t="s">
        <v>40328</v>
      </c>
    </row>
    <row r="13320" spans="1:8">
      <c r="A13320" s="139" t="s">
        <v>284</v>
      </c>
      <c r="B13320" s="139" t="s">
        <v>26751</v>
      </c>
      <c r="C13320" s="139" t="s">
        <v>26752</v>
      </c>
      <c r="D13320" s="140">
        <v>349.99</v>
      </c>
      <c r="E13320" s="139" t="s">
        <v>42052</v>
      </c>
      <c r="F13320" s="140">
        <v>559.99</v>
      </c>
      <c r="G13320" s="139"/>
      <c r="H13320" s="88" t="s">
        <v>40328</v>
      </c>
    </row>
    <row r="13321" spans="1:8">
      <c r="A13321" s="139" t="s">
        <v>284</v>
      </c>
      <c r="B13321" s="139" t="s">
        <v>26753</v>
      </c>
      <c r="C13321" s="139" t="s">
        <v>26754</v>
      </c>
      <c r="D13321" s="140">
        <v>343.74</v>
      </c>
      <c r="E13321" s="139" t="s">
        <v>42053</v>
      </c>
      <c r="F13321" s="140">
        <v>549.99</v>
      </c>
      <c r="G13321" s="139"/>
      <c r="H13321" s="88" t="s">
        <v>40328</v>
      </c>
    </row>
    <row r="13322" spans="1:8">
      <c r="A13322" s="139" t="s">
        <v>284</v>
      </c>
      <c r="B13322" s="139" t="s">
        <v>26755</v>
      </c>
      <c r="C13322" s="139" t="s">
        <v>26756</v>
      </c>
      <c r="D13322" s="140">
        <v>349.99</v>
      </c>
      <c r="E13322" s="139" t="s">
        <v>42054</v>
      </c>
      <c r="F13322" s="140">
        <v>559.99</v>
      </c>
      <c r="G13322" s="139"/>
      <c r="H13322" s="88" t="s">
        <v>40328</v>
      </c>
    </row>
    <row r="13323" spans="1:8">
      <c r="A13323" s="139" t="s">
        <v>284</v>
      </c>
      <c r="B13323" s="139" t="s">
        <v>26757</v>
      </c>
      <c r="C13323" s="139" t="s">
        <v>26758</v>
      </c>
      <c r="D13323" s="140">
        <v>343.74</v>
      </c>
      <c r="E13323" s="139" t="s">
        <v>42055</v>
      </c>
      <c r="F13323" s="140">
        <v>549.99</v>
      </c>
      <c r="G13323" s="139"/>
      <c r="H13323" s="88" t="s">
        <v>40328</v>
      </c>
    </row>
    <row r="13324" spans="1:8">
      <c r="A13324" s="139" t="s">
        <v>284</v>
      </c>
      <c r="B13324" s="139" t="s">
        <v>26759</v>
      </c>
      <c r="C13324" s="139" t="s">
        <v>26760</v>
      </c>
      <c r="D13324" s="140">
        <v>349.99</v>
      </c>
      <c r="E13324" s="139" t="s">
        <v>42056</v>
      </c>
      <c r="F13324" s="140">
        <v>559.99</v>
      </c>
      <c r="G13324" s="139"/>
      <c r="H13324" s="88" t="s">
        <v>40328</v>
      </c>
    </row>
    <row r="13325" spans="1:8">
      <c r="A13325" s="139" t="s">
        <v>284</v>
      </c>
      <c r="B13325" s="139" t="s">
        <v>26761</v>
      </c>
      <c r="C13325" s="139" t="s">
        <v>26762</v>
      </c>
      <c r="D13325" s="140">
        <v>343.74</v>
      </c>
      <c r="E13325" s="139" t="s">
        <v>42057</v>
      </c>
      <c r="F13325" s="140">
        <v>549.99</v>
      </c>
      <c r="G13325" s="139"/>
      <c r="H13325" s="88" t="s">
        <v>40328</v>
      </c>
    </row>
    <row r="13326" spans="1:8">
      <c r="A13326" s="139" t="s">
        <v>284</v>
      </c>
      <c r="B13326" s="139" t="s">
        <v>26763</v>
      </c>
      <c r="C13326" s="139" t="s">
        <v>26764</v>
      </c>
      <c r="D13326" s="140">
        <v>349.99</v>
      </c>
      <c r="E13326" s="139" t="s">
        <v>42058</v>
      </c>
      <c r="F13326" s="140">
        <v>559.99</v>
      </c>
      <c r="G13326" s="139"/>
      <c r="H13326" s="88" t="s">
        <v>40328</v>
      </c>
    </row>
    <row r="13327" spans="1:8">
      <c r="A13327" s="139" t="s">
        <v>284</v>
      </c>
      <c r="B13327" s="139" t="s">
        <v>26765</v>
      </c>
      <c r="C13327" s="139" t="s">
        <v>26766</v>
      </c>
      <c r="D13327" s="140">
        <v>343.74</v>
      </c>
      <c r="E13327" s="139" t="s">
        <v>42059</v>
      </c>
      <c r="F13327" s="140">
        <v>549.99</v>
      </c>
      <c r="G13327" s="139"/>
      <c r="H13327" s="88" t="s">
        <v>40328</v>
      </c>
    </row>
    <row r="13328" spans="1:8">
      <c r="A13328" s="139" t="s">
        <v>284</v>
      </c>
      <c r="B13328" s="139" t="s">
        <v>26767</v>
      </c>
      <c r="C13328" s="139" t="s">
        <v>26768</v>
      </c>
      <c r="D13328" s="140">
        <v>349.99</v>
      </c>
      <c r="E13328" s="139" t="s">
        <v>42060</v>
      </c>
      <c r="F13328" s="140">
        <v>559.99</v>
      </c>
      <c r="G13328" s="139"/>
      <c r="H13328" s="88" t="s">
        <v>40328</v>
      </c>
    </row>
    <row r="13329" spans="1:8">
      <c r="A13329" s="139" t="s">
        <v>284</v>
      </c>
      <c r="B13329" s="139" t="s">
        <v>26769</v>
      </c>
      <c r="C13329" s="139" t="s">
        <v>26770</v>
      </c>
      <c r="D13329" s="140">
        <v>343.74</v>
      </c>
      <c r="E13329" s="139" t="s">
        <v>42061</v>
      </c>
      <c r="F13329" s="140">
        <v>549.99</v>
      </c>
      <c r="G13329" s="139"/>
      <c r="H13329" s="88" t="s">
        <v>40328</v>
      </c>
    </row>
    <row r="13330" spans="1:8">
      <c r="A13330" s="139" t="s">
        <v>284</v>
      </c>
      <c r="B13330" s="139" t="s">
        <v>26771</v>
      </c>
      <c r="C13330" s="139" t="s">
        <v>26772</v>
      </c>
      <c r="D13330" s="140">
        <v>324.99</v>
      </c>
      <c r="E13330" s="139" t="s">
        <v>42062</v>
      </c>
      <c r="F13330" s="140">
        <v>519.99</v>
      </c>
      <c r="G13330" s="139"/>
      <c r="H13330" s="88" t="s">
        <v>40328</v>
      </c>
    </row>
    <row r="13331" spans="1:8">
      <c r="A13331" s="139" t="s">
        <v>284</v>
      </c>
      <c r="B13331" s="139" t="s">
        <v>26773</v>
      </c>
      <c r="C13331" s="139" t="s">
        <v>26774</v>
      </c>
      <c r="D13331" s="140">
        <v>312.49</v>
      </c>
      <c r="E13331" s="139" t="s">
        <v>42063</v>
      </c>
      <c r="F13331" s="140">
        <v>499.99</v>
      </c>
      <c r="G13331" s="139"/>
      <c r="H13331" s="88" t="s">
        <v>40328</v>
      </c>
    </row>
    <row r="13332" spans="1:8">
      <c r="A13332" s="139" t="s">
        <v>284</v>
      </c>
      <c r="B13332" s="139" t="s">
        <v>26775</v>
      </c>
      <c r="C13332" s="139" t="s">
        <v>26776</v>
      </c>
      <c r="D13332" s="140">
        <v>324.99</v>
      </c>
      <c r="E13332" s="139" t="s">
        <v>42064</v>
      </c>
      <c r="F13332" s="140">
        <v>519.99</v>
      </c>
      <c r="G13332" s="139"/>
      <c r="H13332" s="88" t="s">
        <v>40328</v>
      </c>
    </row>
    <row r="13333" spans="1:8">
      <c r="A13333" s="139" t="s">
        <v>284</v>
      </c>
      <c r="B13333" s="139" t="s">
        <v>26777</v>
      </c>
      <c r="C13333" s="139" t="s">
        <v>26778</v>
      </c>
      <c r="D13333" s="140">
        <v>312.49</v>
      </c>
      <c r="E13333" s="139" t="s">
        <v>42065</v>
      </c>
      <c r="F13333" s="140">
        <v>499.99</v>
      </c>
      <c r="G13333" s="139"/>
      <c r="H13333" s="88" t="s">
        <v>40328</v>
      </c>
    </row>
    <row r="13334" spans="1:8">
      <c r="A13334" s="139" t="s">
        <v>284</v>
      </c>
      <c r="B13334" s="139" t="s">
        <v>26779</v>
      </c>
      <c r="C13334" s="139" t="s">
        <v>26780</v>
      </c>
      <c r="D13334" s="140">
        <v>324.99</v>
      </c>
      <c r="E13334" s="139" t="s">
        <v>42066</v>
      </c>
      <c r="F13334" s="140">
        <v>519.99</v>
      </c>
      <c r="G13334" s="139"/>
      <c r="H13334" s="88" t="s">
        <v>40328</v>
      </c>
    </row>
    <row r="13335" spans="1:8">
      <c r="A13335" s="139" t="s">
        <v>284</v>
      </c>
      <c r="B13335" s="139" t="s">
        <v>26781</v>
      </c>
      <c r="C13335" s="139" t="s">
        <v>26782</v>
      </c>
      <c r="D13335" s="140">
        <v>312.49</v>
      </c>
      <c r="E13335" s="139" t="s">
        <v>42067</v>
      </c>
      <c r="F13335" s="140">
        <v>499.99</v>
      </c>
      <c r="G13335" s="139"/>
      <c r="H13335" s="88" t="s">
        <v>40328</v>
      </c>
    </row>
    <row r="13336" spans="1:8">
      <c r="A13336" s="139" t="s">
        <v>284</v>
      </c>
      <c r="B13336" s="139" t="s">
        <v>26783</v>
      </c>
      <c r="C13336" s="139" t="s">
        <v>26784</v>
      </c>
      <c r="D13336" s="140">
        <v>324.99</v>
      </c>
      <c r="E13336" s="139" t="s">
        <v>42068</v>
      </c>
      <c r="F13336" s="140">
        <v>519.99</v>
      </c>
      <c r="G13336" s="139"/>
      <c r="H13336" s="88" t="s">
        <v>40328</v>
      </c>
    </row>
    <row r="13337" spans="1:8">
      <c r="A13337" s="139" t="s">
        <v>284</v>
      </c>
      <c r="B13337" s="139" t="s">
        <v>26785</v>
      </c>
      <c r="C13337" s="139" t="s">
        <v>26786</v>
      </c>
      <c r="D13337" s="140">
        <v>312.49</v>
      </c>
      <c r="E13337" s="139" t="s">
        <v>42069</v>
      </c>
      <c r="F13337" s="140">
        <v>499.99</v>
      </c>
      <c r="G13337" s="139"/>
      <c r="H13337" s="88" t="s">
        <v>40328</v>
      </c>
    </row>
    <row r="13338" spans="1:8">
      <c r="A13338" s="139" t="s">
        <v>284</v>
      </c>
      <c r="B13338" s="139" t="s">
        <v>26787</v>
      </c>
      <c r="C13338" s="139" t="s">
        <v>26788</v>
      </c>
      <c r="D13338" s="140">
        <v>324.99</v>
      </c>
      <c r="E13338" s="139" t="s">
        <v>42070</v>
      </c>
      <c r="F13338" s="140">
        <v>519.99</v>
      </c>
      <c r="G13338" s="139"/>
      <c r="H13338" s="88" t="s">
        <v>40328</v>
      </c>
    </row>
    <row r="13339" spans="1:8">
      <c r="A13339" s="139" t="s">
        <v>284</v>
      </c>
      <c r="B13339" s="139" t="s">
        <v>26789</v>
      </c>
      <c r="C13339" s="139" t="s">
        <v>26790</v>
      </c>
      <c r="D13339" s="140">
        <v>312.49</v>
      </c>
      <c r="E13339" s="139" t="s">
        <v>42071</v>
      </c>
      <c r="F13339" s="140">
        <v>499.99</v>
      </c>
      <c r="G13339" s="139"/>
      <c r="H13339" s="88" t="s">
        <v>40328</v>
      </c>
    </row>
    <row r="13340" spans="1:8">
      <c r="A13340" s="139" t="s">
        <v>284</v>
      </c>
      <c r="B13340" s="139" t="s">
        <v>26791</v>
      </c>
      <c r="C13340" s="139" t="s">
        <v>26792</v>
      </c>
      <c r="D13340" s="140">
        <v>324.99</v>
      </c>
      <c r="E13340" s="139" t="s">
        <v>42072</v>
      </c>
      <c r="F13340" s="140">
        <v>519.99</v>
      </c>
      <c r="G13340" s="139"/>
      <c r="H13340" s="88" t="s">
        <v>40328</v>
      </c>
    </row>
    <row r="13341" spans="1:8">
      <c r="A13341" s="139" t="s">
        <v>284</v>
      </c>
      <c r="B13341" s="139" t="s">
        <v>26793</v>
      </c>
      <c r="C13341" s="139" t="s">
        <v>26794</v>
      </c>
      <c r="D13341" s="140">
        <v>312.49</v>
      </c>
      <c r="E13341" s="139" t="s">
        <v>42073</v>
      </c>
      <c r="F13341" s="140">
        <v>499.99</v>
      </c>
      <c r="G13341" s="139"/>
      <c r="H13341" s="88" t="s">
        <v>40328</v>
      </c>
    </row>
    <row r="13342" spans="1:8">
      <c r="A13342" s="139" t="s">
        <v>284</v>
      </c>
      <c r="B13342" s="139" t="s">
        <v>26795</v>
      </c>
      <c r="C13342" s="139" t="s">
        <v>26796</v>
      </c>
      <c r="D13342" s="140">
        <v>324.99</v>
      </c>
      <c r="E13342" s="139" t="s">
        <v>42074</v>
      </c>
      <c r="F13342" s="140">
        <v>519.99</v>
      </c>
      <c r="G13342" s="139"/>
      <c r="H13342" s="88" t="s">
        <v>40328</v>
      </c>
    </row>
    <row r="13343" spans="1:8">
      <c r="A13343" s="139" t="s">
        <v>284</v>
      </c>
      <c r="B13343" s="139" t="s">
        <v>26797</v>
      </c>
      <c r="C13343" s="139" t="s">
        <v>26798</v>
      </c>
      <c r="D13343" s="140">
        <v>312.49</v>
      </c>
      <c r="E13343" s="139" t="s">
        <v>42075</v>
      </c>
      <c r="F13343" s="140">
        <v>499.99</v>
      </c>
      <c r="G13343" s="139"/>
      <c r="H13343" s="88" t="s">
        <v>40328</v>
      </c>
    </row>
    <row r="13344" spans="1:8">
      <c r="A13344" s="139" t="s">
        <v>284</v>
      </c>
      <c r="B13344" s="139" t="s">
        <v>26799</v>
      </c>
      <c r="C13344" s="139" t="s">
        <v>26800</v>
      </c>
      <c r="D13344" s="140">
        <v>324.99</v>
      </c>
      <c r="E13344" s="139" t="s">
        <v>42076</v>
      </c>
      <c r="F13344" s="140">
        <v>519.99</v>
      </c>
      <c r="G13344" s="139"/>
      <c r="H13344" s="88" t="s">
        <v>40328</v>
      </c>
    </row>
    <row r="13345" spans="1:8">
      <c r="A13345" s="139" t="s">
        <v>284</v>
      </c>
      <c r="B13345" s="139" t="s">
        <v>26801</v>
      </c>
      <c r="C13345" s="139" t="s">
        <v>26802</v>
      </c>
      <c r="D13345" s="140">
        <v>312.49</v>
      </c>
      <c r="E13345" s="139" t="s">
        <v>42077</v>
      </c>
      <c r="F13345" s="140">
        <v>499.99</v>
      </c>
      <c r="G13345" s="139"/>
      <c r="H13345" s="88" t="s">
        <v>40328</v>
      </c>
    </row>
    <row r="13346" spans="1:8">
      <c r="A13346" s="139" t="s">
        <v>284</v>
      </c>
      <c r="B13346" s="139" t="s">
        <v>26803</v>
      </c>
      <c r="C13346" s="139" t="s">
        <v>26804</v>
      </c>
      <c r="D13346" s="140">
        <v>324.99</v>
      </c>
      <c r="E13346" s="139" t="s">
        <v>42078</v>
      </c>
      <c r="F13346" s="140">
        <v>519.99</v>
      </c>
      <c r="G13346" s="139"/>
      <c r="H13346" s="88" t="s">
        <v>40328</v>
      </c>
    </row>
    <row r="13347" spans="1:8">
      <c r="A13347" s="139" t="s">
        <v>284</v>
      </c>
      <c r="B13347" s="139" t="s">
        <v>26805</v>
      </c>
      <c r="C13347" s="139" t="s">
        <v>26806</v>
      </c>
      <c r="D13347" s="140">
        <v>312.49</v>
      </c>
      <c r="E13347" s="139" t="s">
        <v>42079</v>
      </c>
      <c r="F13347" s="140">
        <v>499.99</v>
      </c>
      <c r="G13347" s="139"/>
      <c r="H13347" s="88" t="s">
        <v>40328</v>
      </c>
    </row>
    <row r="13348" spans="1:8">
      <c r="A13348" s="139" t="s">
        <v>284</v>
      </c>
      <c r="B13348" s="139" t="s">
        <v>26807</v>
      </c>
      <c r="C13348" s="139" t="s">
        <v>26808</v>
      </c>
      <c r="D13348" s="140">
        <v>324.99</v>
      </c>
      <c r="E13348" s="139" t="s">
        <v>42080</v>
      </c>
      <c r="F13348" s="140">
        <v>519.99</v>
      </c>
      <c r="G13348" s="139"/>
      <c r="H13348" s="88" t="s">
        <v>40328</v>
      </c>
    </row>
    <row r="13349" spans="1:8">
      <c r="A13349" s="139" t="s">
        <v>284</v>
      </c>
      <c r="B13349" s="139" t="s">
        <v>26809</v>
      </c>
      <c r="C13349" s="139" t="s">
        <v>26810</v>
      </c>
      <c r="D13349" s="140">
        <v>312.49</v>
      </c>
      <c r="E13349" s="139" t="s">
        <v>42081</v>
      </c>
      <c r="F13349" s="140">
        <v>499.99</v>
      </c>
      <c r="G13349" s="139"/>
      <c r="H13349" s="88" t="s">
        <v>40328</v>
      </c>
    </row>
    <row r="13350" spans="1:8">
      <c r="A13350" s="139" t="s">
        <v>284</v>
      </c>
      <c r="B13350" s="139" t="s">
        <v>26811</v>
      </c>
      <c r="C13350" s="139" t="s">
        <v>26812</v>
      </c>
      <c r="D13350" s="140">
        <v>324.99</v>
      </c>
      <c r="E13350" s="139" t="s">
        <v>42082</v>
      </c>
      <c r="F13350" s="140">
        <v>519.99</v>
      </c>
      <c r="G13350" s="139"/>
      <c r="H13350" s="88" t="s">
        <v>40328</v>
      </c>
    </row>
    <row r="13351" spans="1:8">
      <c r="A13351" s="139" t="s">
        <v>284</v>
      </c>
      <c r="B13351" s="139" t="s">
        <v>26813</v>
      </c>
      <c r="C13351" s="139" t="s">
        <v>26814</v>
      </c>
      <c r="D13351" s="140">
        <v>312.49</v>
      </c>
      <c r="E13351" s="139" t="s">
        <v>42083</v>
      </c>
      <c r="F13351" s="140">
        <v>499.99</v>
      </c>
      <c r="G13351" s="139"/>
      <c r="H13351" s="88" t="s">
        <v>40328</v>
      </c>
    </row>
    <row r="13352" spans="1:8">
      <c r="A13352" s="139" t="s">
        <v>284</v>
      </c>
      <c r="B13352" s="139" t="s">
        <v>26815</v>
      </c>
      <c r="C13352" s="139" t="s">
        <v>26816</v>
      </c>
      <c r="D13352" s="140">
        <v>324.99</v>
      </c>
      <c r="E13352" s="139" t="s">
        <v>42084</v>
      </c>
      <c r="F13352" s="140">
        <v>519.99</v>
      </c>
      <c r="G13352" s="139"/>
      <c r="H13352" s="88" t="s">
        <v>40328</v>
      </c>
    </row>
    <row r="13353" spans="1:8">
      <c r="A13353" s="139" t="s">
        <v>284</v>
      </c>
      <c r="B13353" s="139" t="s">
        <v>26817</v>
      </c>
      <c r="C13353" s="139" t="s">
        <v>26818</v>
      </c>
      <c r="D13353" s="140">
        <v>312.49</v>
      </c>
      <c r="E13353" s="139" t="s">
        <v>42085</v>
      </c>
      <c r="F13353" s="140">
        <v>499.99</v>
      </c>
      <c r="G13353" s="139"/>
      <c r="H13353" s="88" t="s">
        <v>40328</v>
      </c>
    </row>
    <row r="13354" spans="1:8">
      <c r="A13354" s="139" t="s">
        <v>284</v>
      </c>
      <c r="B13354" s="139" t="s">
        <v>26819</v>
      </c>
      <c r="C13354" s="139" t="s">
        <v>26820</v>
      </c>
      <c r="D13354" s="140">
        <v>137.49</v>
      </c>
      <c r="E13354" s="139" t="s">
        <v>42086</v>
      </c>
      <c r="F13354" s="140">
        <v>219.99</v>
      </c>
      <c r="G13354" s="139"/>
      <c r="H13354" s="88" t="s">
        <v>40328</v>
      </c>
    </row>
    <row r="13355" spans="1:8">
      <c r="A13355" s="139" t="s">
        <v>284</v>
      </c>
      <c r="B13355" s="139" t="s">
        <v>26821</v>
      </c>
      <c r="C13355" s="139" t="s">
        <v>26822</v>
      </c>
      <c r="D13355" s="140">
        <v>124.99</v>
      </c>
      <c r="E13355" s="139" t="s">
        <v>42087</v>
      </c>
      <c r="F13355" s="140">
        <v>199.99</v>
      </c>
      <c r="G13355" s="139"/>
      <c r="H13355" s="88" t="s">
        <v>40328</v>
      </c>
    </row>
    <row r="13356" spans="1:8">
      <c r="A13356" s="139" t="s">
        <v>284</v>
      </c>
      <c r="B13356" s="139" t="s">
        <v>26823</v>
      </c>
      <c r="C13356" s="139" t="s">
        <v>26824</v>
      </c>
      <c r="D13356" s="140">
        <v>137.49</v>
      </c>
      <c r="E13356" s="139" t="s">
        <v>42088</v>
      </c>
      <c r="F13356" s="140">
        <v>219.99</v>
      </c>
      <c r="G13356" s="139"/>
      <c r="H13356" s="88" t="s">
        <v>40328</v>
      </c>
    </row>
    <row r="13357" spans="1:8">
      <c r="A13357" s="139" t="s">
        <v>284</v>
      </c>
      <c r="B13357" s="139" t="s">
        <v>26825</v>
      </c>
      <c r="C13357" s="139" t="s">
        <v>26826</v>
      </c>
      <c r="D13357" s="140">
        <v>124.99</v>
      </c>
      <c r="E13357" s="139" t="s">
        <v>42089</v>
      </c>
      <c r="F13357" s="140">
        <v>199.99</v>
      </c>
      <c r="G13357" s="139"/>
      <c r="H13357" s="88" t="s">
        <v>40328</v>
      </c>
    </row>
    <row r="13358" spans="1:8">
      <c r="A13358" s="139" t="s">
        <v>284</v>
      </c>
      <c r="B13358" s="139" t="s">
        <v>26827</v>
      </c>
      <c r="C13358" s="139" t="s">
        <v>26828</v>
      </c>
      <c r="D13358" s="140">
        <v>137.49</v>
      </c>
      <c r="E13358" s="139" t="s">
        <v>42090</v>
      </c>
      <c r="F13358" s="140">
        <v>219.99</v>
      </c>
      <c r="G13358" s="139"/>
      <c r="H13358" s="88" t="s">
        <v>40328</v>
      </c>
    </row>
    <row r="13359" spans="1:8">
      <c r="A13359" s="139" t="s">
        <v>284</v>
      </c>
      <c r="B13359" s="139" t="s">
        <v>26829</v>
      </c>
      <c r="C13359" s="139" t="s">
        <v>26830</v>
      </c>
      <c r="D13359" s="140">
        <v>124.99</v>
      </c>
      <c r="E13359" s="139" t="s">
        <v>42091</v>
      </c>
      <c r="F13359" s="140">
        <v>199.99</v>
      </c>
      <c r="G13359" s="139"/>
      <c r="H13359" s="88" t="s">
        <v>40328</v>
      </c>
    </row>
    <row r="13360" spans="1:8">
      <c r="A13360" s="139" t="s">
        <v>284</v>
      </c>
      <c r="B13360" s="139" t="s">
        <v>26831</v>
      </c>
      <c r="C13360" s="139" t="s">
        <v>26832</v>
      </c>
      <c r="D13360" s="140">
        <v>137.49</v>
      </c>
      <c r="E13360" s="139" t="s">
        <v>42092</v>
      </c>
      <c r="F13360" s="140">
        <v>219.99</v>
      </c>
      <c r="G13360" s="139"/>
      <c r="H13360" s="88" t="s">
        <v>40328</v>
      </c>
    </row>
    <row r="13361" spans="1:8">
      <c r="A13361" s="139" t="s">
        <v>284</v>
      </c>
      <c r="B13361" s="139" t="s">
        <v>26833</v>
      </c>
      <c r="C13361" s="139" t="s">
        <v>26834</v>
      </c>
      <c r="D13361" s="140">
        <v>124.99</v>
      </c>
      <c r="E13361" s="139" t="s">
        <v>42093</v>
      </c>
      <c r="F13361" s="140">
        <v>199.99</v>
      </c>
      <c r="G13361" s="139"/>
      <c r="H13361" s="88" t="s">
        <v>40328</v>
      </c>
    </row>
    <row r="13362" spans="1:8">
      <c r="A13362" s="139" t="s">
        <v>284</v>
      </c>
      <c r="B13362" s="139" t="s">
        <v>26835</v>
      </c>
      <c r="C13362" s="139" t="s">
        <v>26836</v>
      </c>
      <c r="D13362" s="140">
        <v>137.49</v>
      </c>
      <c r="E13362" s="139" t="s">
        <v>42094</v>
      </c>
      <c r="F13362" s="140">
        <v>219.99</v>
      </c>
      <c r="G13362" s="139"/>
      <c r="H13362" s="88" t="s">
        <v>40328</v>
      </c>
    </row>
    <row r="13363" spans="1:8">
      <c r="A13363" s="139" t="s">
        <v>284</v>
      </c>
      <c r="B13363" s="139" t="s">
        <v>26837</v>
      </c>
      <c r="C13363" s="139" t="s">
        <v>26838</v>
      </c>
      <c r="D13363" s="140">
        <v>124.99</v>
      </c>
      <c r="E13363" s="139" t="s">
        <v>42095</v>
      </c>
      <c r="F13363" s="140">
        <v>199.99</v>
      </c>
      <c r="G13363" s="139"/>
      <c r="H13363" s="88" t="s">
        <v>40328</v>
      </c>
    </row>
    <row r="13364" spans="1:8">
      <c r="A13364" s="139" t="s">
        <v>284</v>
      </c>
      <c r="B13364" s="139" t="s">
        <v>26839</v>
      </c>
      <c r="C13364" s="139" t="s">
        <v>26840</v>
      </c>
      <c r="D13364" s="140">
        <v>137.49</v>
      </c>
      <c r="E13364" s="139" t="s">
        <v>42096</v>
      </c>
      <c r="F13364" s="140">
        <v>219.99</v>
      </c>
      <c r="G13364" s="139"/>
      <c r="H13364" s="88" t="s">
        <v>40328</v>
      </c>
    </row>
    <row r="13365" spans="1:8">
      <c r="A13365" s="139" t="s">
        <v>284</v>
      </c>
      <c r="B13365" s="139" t="s">
        <v>26841</v>
      </c>
      <c r="C13365" s="139" t="s">
        <v>26842</v>
      </c>
      <c r="D13365" s="140">
        <v>124.99</v>
      </c>
      <c r="E13365" s="139" t="s">
        <v>42097</v>
      </c>
      <c r="F13365" s="140">
        <v>199.99</v>
      </c>
      <c r="G13365" s="139"/>
      <c r="H13365" s="88" t="s">
        <v>40328</v>
      </c>
    </row>
    <row r="13366" spans="1:8">
      <c r="A13366" s="139" t="s">
        <v>284</v>
      </c>
      <c r="B13366" s="139" t="s">
        <v>26843</v>
      </c>
      <c r="C13366" s="139" t="s">
        <v>26844</v>
      </c>
      <c r="D13366" s="140">
        <v>137.49</v>
      </c>
      <c r="E13366" s="139" t="s">
        <v>42098</v>
      </c>
      <c r="F13366" s="140">
        <v>219.99</v>
      </c>
      <c r="G13366" s="139"/>
      <c r="H13366" s="88" t="s">
        <v>40328</v>
      </c>
    </row>
    <row r="13367" spans="1:8">
      <c r="A13367" s="139" t="s">
        <v>284</v>
      </c>
      <c r="B13367" s="139" t="s">
        <v>26845</v>
      </c>
      <c r="C13367" s="139" t="s">
        <v>26846</v>
      </c>
      <c r="D13367" s="140">
        <v>124.99</v>
      </c>
      <c r="E13367" s="139" t="s">
        <v>42099</v>
      </c>
      <c r="F13367" s="140">
        <v>199.99</v>
      </c>
      <c r="G13367" s="139"/>
      <c r="H13367" s="88" t="s">
        <v>40328</v>
      </c>
    </row>
    <row r="13368" spans="1:8">
      <c r="A13368" s="139" t="s">
        <v>284</v>
      </c>
      <c r="B13368" s="139" t="s">
        <v>26847</v>
      </c>
      <c r="C13368" s="139" t="s">
        <v>26848</v>
      </c>
      <c r="D13368" s="140">
        <v>137.49</v>
      </c>
      <c r="E13368" s="139" t="s">
        <v>42100</v>
      </c>
      <c r="F13368" s="140">
        <v>219.99</v>
      </c>
      <c r="G13368" s="139"/>
      <c r="H13368" s="88" t="s">
        <v>40328</v>
      </c>
    </row>
    <row r="13369" spans="1:8">
      <c r="A13369" s="139" t="s">
        <v>284</v>
      </c>
      <c r="B13369" s="139" t="s">
        <v>26849</v>
      </c>
      <c r="C13369" s="139" t="s">
        <v>26850</v>
      </c>
      <c r="D13369" s="140">
        <v>124.99</v>
      </c>
      <c r="E13369" s="139" t="s">
        <v>42101</v>
      </c>
      <c r="F13369" s="140">
        <v>199.99</v>
      </c>
      <c r="G13369" s="139"/>
      <c r="H13369" s="88" t="s">
        <v>40328</v>
      </c>
    </row>
    <row r="13370" spans="1:8">
      <c r="A13370" s="139" t="s">
        <v>222</v>
      </c>
      <c r="B13370" s="139" t="s">
        <v>26851</v>
      </c>
      <c r="C13370" s="139" t="s">
        <v>26852</v>
      </c>
      <c r="D13370" s="140">
        <v>14.7</v>
      </c>
      <c r="E13370" s="139" t="s">
        <v>42102</v>
      </c>
      <c r="F13370" s="140">
        <v>24.99</v>
      </c>
      <c r="G13370" s="139"/>
      <c r="H13370" s="88" t="s">
        <v>42103</v>
      </c>
    </row>
    <row r="13371" spans="1:8">
      <c r="A13371" s="139" t="s">
        <v>222</v>
      </c>
      <c r="B13371" s="139" t="s">
        <v>26853</v>
      </c>
      <c r="C13371" s="139" t="s">
        <v>26854</v>
      </c>
      <c r="D13371" s="140">
        <v>14.7</v>
      </c>
      <c r="E13371" s="139" t="s">
        <v>42104</v>
      </c>
      <c r="F13371" s="140">
        <v>24.99</v>
      </c>
      <c r="G13371" s="139"/>
      <c r="H13371" s="88" t="s">
        <v>42103</v>
      </c>
    </row>
    <row r="13372" spans="1:8">
      <c r="A13372" s="139" t="s">
        <v>425</v>
      </c>
      <c r="B13372" s="139" t="s">
        <v>26855</v>
      </c>
      <c r="C13372" s="139" t="s">
        <v>26856</v>
      </c>
      <c r="D13372" s="140">
        <v>29.405899999999999</v>
      </c>
      <c r="E13372" s="139" t="s">
        <v>42105</v>
      </c>
      <c r="F13372" s="140">
        <v>49.99</v>
      </c>
      <c r="G13372" s="139"/>
      <c r="H13372" s="88" t="s">
        <v>42103</v>
      </c>
    </row>
    <row r="13373" spans="1:8">
      <c r="A13373" s="139" t="s">
        <v>425</v>
      </c>
      <c r="B13373" s="139" t="s">
        <v>26857</v>
      </c>
      <c r="C13373" s="139" t="s">
        <v>26858</v>
      </c>
      <c r="D13373" s="140">
        <v>29.41</v>
      </c>
      <c r="E13373" s="139" t="s">
        <v>42106</v>
      </c>
      <c r="F13373" s="140">
        <v>49.99</v>
      </c>
      <c r="G13373" s="139"/>
      <c r="H13373" s="88" t="s">
        <v>42103</v>
      </c>
    </row>
    <row r="13374" spans="1:8">
      <c r="A13374" s="139" t="s">
        <v>425</v>
      </c>
      <c r="B13374" s="139" t="s">
        <v>26859</v>
      </c>
      <c r="C13374" s="139" t="s">
        <v>26860</v>
      </c>
      <c r="D13374" s="140">
        <v>35.288200000000003</v>
      </c>
      <c r="E13374" s="139" t="s">
        <v>42107</v>
      </c>
      <c r="F13374" s="140">
        <v>59.99</v>
      </c>
      <c r="G13374" s="139"/>
      <c r="H13374" s="88" t="s">
        <v>42103</v>
      </c>
    </row>
    <row r="13375" spans="1:8">
      <c r="A13375" s="139" t="s">
        <v>425</v>
      </c>
      <c r="B13375" s="139" t="s">
        <v>26861</v>
      </c>
      <c r="C13375" s="139" t="s">
        <v>26862</v>
      </c>
      <c r="D13375" s="140">
        <v>52.94</v>
      </c>
      <c r="E13375" s="139" t="s">
        <v>42108</v>
      </c>
      <c r="F13375" s="140">
        <v>89.99</v>
      </c>
      <c r="G13375" s="139"/>
      <c r="H13375" s="88" t="s">
        <v>42103</v>
      </c>
    </row>
    <row r="13376" spans="1:8">
      <c r="A13376" s="139" t="s">
        <v>425</v>
      </c>
      <c r="B13376" s="139" t="s">
        <v>26863</v>
      </c>
      <c r="C13376" s="139" t="s">
        <v>26864</v>
      </c>
      <c r="D13376" s="140">
        <v>99.99</v>
      </c>
      <c r="E13376" s="139" t="s">
        <v>42109</v>
      </c>
      <c r="F13376" s="140">
        <v>169.99</v>
      </c>
      <c r="G13376" s="139"/>
      <c r="H13376" s="88" t="s">
        <v>42103</v>
      </c>
    </row>
    <row r="13377" spans="1:8">
      <c r="A13377" s="139" t="s">
        <v>425</v>
      </c>
      <c r="B13377" s="139" t="s">
        <v>26865</v>
      </c>
      <c r="C13377" s="139" t="s">
        <v>26866</v>
      </c>
      <c r="D13377" s="140">
        <v>99.99</v>
      </c>
      <c r="E13377" s="139" t="s">
        <v>42110</v>
      </c>
      <c r="F13377" s="140">
        <v>169.99</v>
      </c>
      <c r="G13377" s="139"/>
      <c r="H13377" s="88" t="s">
        <v>42103</v>
      </c>
    </row>
    <row r="13378" spans="1:8">
      <c r="A13378" s="139" t="s">
        <v>425</v>
      </c>
      <c r="B13378" s="139" t="s">
        <v>26867</v>
      </c>
      <c r="C13378" s="139" t="s">
        <v>26868</v>
      </c>
      <c r="D13378" s="140">
        <v>52.935299999999998</v>
      </c>
      <c r="E13378" s="139" t="s">
        <v>42111</v>
      </c>
      <c r="F13378" s="140">
        <v>89.99</v>
      </c>
      <c r="G13378" s="139"/>
      <c r="H13378" s="88" t="s">
        <v>42103</v>
      </c>
    </row>
    <row r="13379" spans="1:8">
      <c r="A13379" s="139" t="s">
        <v>425</v>
      </c>
      <c r="B13379" s="139" t="s">
        <v>26869</v>
      </c>
      <c r="C13379" s="139" t="s">
        <v>26870</v>
      </c>
      <c r="D13379" s="140">
        <v>52.94</v>
      </c>
      <c r="E13379" s="139" t="s">
        <v>42112</v>
      </c>
      <c r="F13379" s="140">
        <v>89.99</v>
      </c>
      <c r="G13379" s="139"/>
      <c r="H13379" s="88" t="s">
        <v>42103</v>
      </c>
    </row>
    <row r="13380" spans="1:8">
      <c r="A13380" s="139" t="s">
        <v>425</v>
      </c>
      <c r="B13380" s="139" t="s">
        <v>26871</v>
      </c>
      <c r="C13380" s="139" t="s">
        <v>26872</v>
      </c>
      <c r="D13380" s="140">
        <v>52.935299999999998</v>
      </c>
      <c r="E13380" s="139" t="s">
        <v>42113</v>
      </c>
      <c r="F13380" s="140">
        <v>89.99</v>
      </c>
      <c r="G13380" s="139"/>
      <c r="H13380" s="88" t="s">
        <v>42103</v>
      </c>
    </row>
    <row r="13381" spans="1:8">
      <c r="A13381" s="139" t="s">
        <v>425</v>
      </c>
      <c r="B13381" s="139" t="s">
        <v>26873</v>
      </c>
      <c r="C13381" s="139" t="s">
        <v>26874</v>
      </c>
      <c r="D13381" s="140">
        <v>52.94</v>
      </c>
      <c r="E13381" s="139" t="s">
        <v>42114</v>
      </c>
      <c r="F13381" s="140">
        <v>89.99</v>
      </c>
      <c r="G13381" s="139"/>
      <c r="H13381" s="88" t="s">
        <v>42103</v>
      </c>
    </row>
    <row r="13382" spans="1:8">
      <c r="A13382" s="139" t="s">
        <v>425</v>
      </c>
      <c r="B13382" s="139" t="s">
        <v>26875</v>
      </c>
      <c r="C13382" s="139" t="s">
        <v>26876</v>
      </c>
      <c r="D13382" s="140">
        <v>15.29</v>
      </c>
      <c r="E13382" s="139" t="s">
        <v>42115</v>
      </c>
      <c r="F13382" s="140">
        <v>25.99</v>
      </c>
      <c r="G13382" s="139"/>
      <c r="H13382" s="88" t="s">
        <v>42103</v>
      </c>
    </row>
    <row r="13383" spans="1:8">
      <c r="A13383" s="139" t="s">
        <v>425</v>
      </c>
      <c r="B13383" s="139" t="s">
        <v>26877</v>
      </c>
      <c r="C13383" s="139" t="s">
        <v>26878</v>
      </c>
      <c r="D13383" s="140">
        <v>15.29</v>
      </c>
      <c r="E13383" s="139" t="s">
        <v>42116</v>
      </c>
      <c r="F13383" s="140">
        <v>25.99</v>
      </c>
      <c r="G13383" s="139"/>
      <c r="H13383" s="88" t="s">
        <v>42103</v>
      </c>
    </row>
    <row r="13384" spans="1:8">
      <c r="A13384" s="139" t="s">
        <v>5092</v>
      </c>
      <c r="B13384" s="139" t="s">
        <v>26879</v>
      </c>
      <c r="C13384" s="139" t="s">
        <v>26880</v>
      </c>
      <c r="D13384" s="140">
        <v>3.52</v>
      </c>
      <c r="E13384" s="139" t="s">
        <v>42117</v>
      </c>
      <c r="F13384" s="140">
        <v>5.99</v>
      </c>
      <c r="G13384" s="139"/>
      <c r="H13384" s="88" t="s">
        <v>42103</v>
      </c>
    </row>
    <row r="13385" spans="1:8">
      <c r="A13385" s="139" t="s">
        <v>235</v>
      </c>
      <c r="B13385" s="139" t="s">
        <v>26881</v>
      </c>
      <c r="C13385" s="139" t="s">
        <v>26882</v>
      </c>
      <c r="D13385" s="140">
        <v>15.88</v>
      </c>
      <c r="E13385" s="139" t="s">
        <v>42118</v>
      </c>
      <c r="F13385" s="140">
        <v>26.99</v>
      </c>
      <c r="G13385" s="139"/>
      <c r="H13385" s="88" t="s">
        <v>42103</v>
      </c>
    </row>
    <row r="13386" spans="1:8">
      <c r="A13386" s="139" t="s">
        <v>235</v>
      </c>
      <c r="B13386" s="139" t="s">
        <v>26883</v>
      </c>
      <c r="C13386" s="139" t="s">
        <v>26884</v>
      </c>
      <c r="D13386" s="140">
        <v>15.88</v>
      </c>
      <c r="E13386" s="139" t="s">
        <v>42119</v>
      </c>
      <c r="F13386" s="140">
        <v>26.99</v>
      </c>
      <c r="G13386" s="139"/>
      <c r="H13386" s="88" t="s">
        <v>42103</v>
      </c>
    </row>
    <row r="13387" spans="1:8">
      <c r="A13387" s="139" t="s">
        <v>235</v>
      </c>
      <c r="B13387" s="139" t="s">
        <v>26885</v>
      </c>
      <c r="C13387" s="139" t="s">
        <v>26886</v>
      </c>
      <c r="D13387" s="140">
        <v>15.88</v>
      </c>
      <c r="E13387" s="139" t="s">
        <v>42120</v>
      </c>
      <c r="F13387" s="140">
        <v>26.99</v>
      </c>
      <c r="G13387" s="139"/>
      <c r="H13387" s="88" t="s">
        <v>42103</v>
      </c>
    </row>
    <row r="13388" spans="1:8">
      <c r="A13388" s="139" t="s">
        <v>235</v>
      </c>
      <c r="B13388" s="139" t="s">
        <v>26887</v>
      </c>
      <c r="C13388" s="139" t="s">
        <v>26888</v>
      </c>
      <c r="D13388" s="140">
        <v>15.88</v>
      </c>
      <c r="E13388" s="139" t="s">
        <v>42121</v>
      </c>
      <c r="F13388" s="140">
        <v>26.99</v>
      </c>
      <c r="G13388" s="139"/>
      <c r="H13388" s="88" t="s">
        <v>42103</v>
      </c>
    </row>
    <row r="13389" spans="1:8">
      <c r="A13389" s="139" t="s">
        <v>235</v>
      </c>
      <c r="B13389" s="139" t="s">
        <v>26889</v>
      </c>
      <c r="C13389" s="139" t="s">
        <v>26890</v>
      </c>
      <c r="D13389" s="140">
        <v>15.88</v>
      </c>
      <c r="E13389" s="139" t="s">
        <v>42122</v>
      </c>
      <c r="F13389" s="140">
        <v>26.99</v>
      </c>
      <c r="G13389" s="139"/>
      <c r="H13389" s="88" t="s">
        <v>42103</v>
      </c>
    </row>
    <row r="13390" spans="1:8">
      <c r="A13390" s="139" t="s">
        <v>235</v>
      </c>
      <c r="B13390" s="139" t="s">
        <v>26891</v>
      </c>
      <c r="C13390" s="139" t="s">
        <v>26892</v>
      </c>
      <c r="D13390" s="140">
        <v>15.88</v>
      </c>
      <c r="E13390" s="139" t="s">
        <v>42123</v>
      </c>
      <c r="F13390" s="140">
        <v>26.99</v>
      </c>
      <c r="G13390" s="139"/>
      <c r="H13390" s="88" t="s">
        <v>42103</v>
      </c>
    </row>
    <row r="13391" spans="1:8">
      <c r="A13391" s="139" t="s">
        <v>235</v>
      </c>
      <c r="B13391" s="139" t="s">
        <v>26893</v>
      </c>
      <c r="C13391" s="139" t="s">
        <v>26894</v>
      </c>
      <c r="D13391" s="140">
        <v>15.88</v>
      </c>
      <c r="E13391" s="139" t="s">
        <v>42124</v>
      </c>
      <c r="F13391" s="140">
        <v>26.99</v>
      </c>
      <c r="G13391" s="139"/>
      <c r="H13391" s="88" t="s">
        <v>42103</v>
      </c>
    </row>
    <row r="13392" spans="1:8">
      <c r="A13392" s="139" t="s">
        <v>235</v>
      </c>
      <c r="B13392" s="139" t="s">
        <v>26895</v>
      </c>
      <c r="C13392" s="139" t="s">
        <v>26896</v>
      </c>
      <c r="D13392" s="140">
        <v>15.88</v>
      </c>
      <c r="E13392" s="139" t="s">
        <v>42125</v>
      </c>
      <c r="F13392" s="140">
        <v>26.99</v>
      </c>
      <c r="G13392" s="139"/>
      <c r="H13392" s="88" t="s">
        <v>42103</v>
      </c>
    </row>
    <row r="13393" spans="1:8">
      <c r="A13393" s="139" t="s">
        <v>235</v>
      </c>
      <c r="B13393" s="139" t="s">
        <v>26897</v>
      </c>
      <c r="C13393" s="139" t="s">
        <v>26898</v>
      </c>
      <c r="D13393" s="140">
        <v>15.88</v>
      </c>
      <c r="E13393" s="139" t="s">
        <v>42126</v>
      </c>
      <c r="F13393" s="140">
        <v>26.99</v>
      </c>
      <c r="G13393" s="139"/>
      <c r="H13393" s="88" t="s">
        <v>42103</v>
      </c>
    </row>
    <row r="13394" spans="1:8">
      <c r="A13394" s="139" t="s">
        <v>337</v>
      </c>
      <c r="B13394" s="139" t="s">
        <v>26899</v>
      </c>
      <c r="C13394" s="139" t="s">
        <v>26900</v>
      </c>
      <c r="D13394" s="140">
        <v>41.17</v>
      </c>
      <c r="E13394" s="139" t="s">
        <v>42127</v>
      </c>
      <c r="F13394" s="140">
        <v>69.989999999999995</v>
      </c>
      <c r="G13394" s="139"/>
      <c r="H13394" s="88" t="s">
        <v>42103</v>
      </c>
    </row>
    <row r="13395" spans="1:8">
      <c r="A13395" s="139" t="s">
        <v>337</v>
      </c>
      <c r="B13395" s="139" t="s">
        <v>26901</v>
      </c>
      <c r="C13395" s="139" t="s">
        <v>26902</v>
      </c>
      <c r="D13395" s="140">
        <v>41.17</v>
      </c>
      <c r="E13395" s="139" t="s">
        <v>42128</v>
      </c>
      <c r="F13395" s="140">
        <v>69.989999999999995</v>
      </c>
      <c r="G13395" s="139"/>
      <c r="H13395" s="88" t="s">
        <v>42103</v>
      </c>
    </row>
    <row r="13396" spans="1:8">
      <c r="A13396" s="139" t="s">
        <v>337</v>
      </c>
      <c r="B13396" s="139" t="s">
        <v>26903</v>
      </c>
      <c r="C13396" s="139" t="s">
        <v>26904</v>
      </c>
      <c r="D13396" s="140">
        <v>41.17</v>
      </c>
      <c r="E13396" s="139" t="s">
        <v>42129</v>
      </c>
      <c r="F13396" s="140">
        <v>69.989999999999995</v>
      </c>
      <c r="G13396" s="139"/>
      <c r="H13396" s="88" t="s">
        <v>42103</v>
      </c>
    </row>
    <row r="13397" spans="1:8">
      <c r="A13397" s="139" t="s">
        <v>337</v>
      </c>
      <c r="B13397" s="139" t="s">
        <v>26905</v>
      </c>
      <c r="C13397" s="139" t="s">
        <v>26906</v>
      </c>
      <c r="D13397" s="140">
        <v>41.17</v>
      </c>
      <c r="E13397" s="139" t="s">
        <v>42130</v>
      </c>
      <c r="F13397" s="140">
        <v>69.989999999999995</v>
      </c>
      <c r="G13397" s="139"/>
      <c r="H13397" s="88" t="s">
        <v>42103</v>
      </c>
    </row>
    <row r="13398" spans="1:8">
      <c r="A13398" s="139" t="s">
        <v>337</v>
      </c>
      <c r="B13398" s="139" t="s">
        <v>26907</v>
      </c>
      <c r="C13398" s="139" t="s">
        <v>26908</v>
      </c>
      <c r="D13398" s="140">
        <v>41.17</v>
      </c>
      <c r="E13398" s="139" t="s">
        <v>42131</v>
      </c>
      <c r="F13398" s="140">
        <v>69.989999999999995</v>
      </c>
      <c r="G13398" s="139"/>
      <c r="H13398" s="88" t="s">
        <v>42103</v>
      </c>
    </row>
    <row r="13399" spans="1:8">
      <c r="A13399" s="139" t="s">
        <v>337</v>
      </c>
      <c r="B13399" s="139" t="s">
        <v>26909</v>
      </c>
      <c r="C13399" s="139" t="s">
        <v>26910</v>
      </c>
      <c r="D13399" s="140">
        <v>41.17</v>
      </c>
      <c r="E13399" s="139" t="s">
        <v>42132</v>
      </c>
      <c r="F13399" s="140">
        <v>69.989999999999995</v>
      </c>
      <c r="G13399" s="139"/>
      <c r="H13399" s="88" t="s">
        <v>42103</v>
      </c>
    </row>
    <row r="13400" spans="1:8">
      <c r="A13400" s="139" t="s">
        <v>337</v>
      </c>
      <c r="B13400" s="139" t="s">
        <v>26911</v>
      </c>
      <c r="C13400" s="139" t="s">
        <v>26912</v>
      </c>
      <c r="D13400" s="140">
        <v>41.17</v>
      </c>
      <c r="E13400" s="139" t="s">
        <v>42133</v>
      </c>
      <c r="F13400" s="140">
        <v>69.989999999999995</v>
      </c>
      <c r="G13400" s="139"/>
      <c r="H13400" s="88" t="s">
        <v>42103</v>
      </c>
    </row>
    <row r="13401" spans="1:8">
      <c r="A13401" s="139" t="s">
        <v>337</v>
      </c>
      <c r="B13401" s="139" t="s">
        <v>26913</v>
      </c>
      <c r="C13401" s="139" t="s">
        <v>26914</v>
      </c>
      <c r="D13401" s="140">
        <v>41.17</v>
      </c>
      <c r="E13401" s="139" t="s">
        <v>42134</v>
      </c>
      <c r="F13401" s="140">
        <v>69.989999999999995</v>
      </c>
      <c r="G13401" s="139"/>
      <c r="H13401" s="88" t="s">
        <v>42103</v>
      </c>
    </row>
    <row r="13402" spans="1:8">
      <c r="A13402" s="139" t="s">
        <v>337</v>
      </c>
      <c r="B13402" s="139" t="s">
        <v>26915</v>
      </c>
      <c r="C13402" s="139" t="s">
        <v>26916</v>
      </c>
      <c r="D13402" s="140">
        <v>41.17</v>
      </c>
      <c r="E13402" s="139" t="s">
        <v>42135</v>
      </c>
      <c r="F13402" s="140">
        <v>69.989999999999995</v>
      </c>
      <c r="G13402" s="139"/>
      <c r="H13402" s="88" t="s">
        <v>42103</v>
      </c>
    </row>
    <row r="13403" spans="1:8">
      <c r="A13403" s="139" t="s">
        <v>337</v>
      </c>
      <c r="B13403" s="139" t="s">
        <v>26917</v>
      </c>
      <c r="C13403" s="139" t="s">
        <v>26918</v>
      </c>
      <c r="D13403" s="140">
        <v>41.17</v>
      </c>
      <c r="E13403" s="139" t="s">
        <v>42136</v>
      </c>
      <c r="F13403" s="140">
        <v>69.989999999999995</v>
      </c>
      <c r="G13403" s="139"/>
      <c r="H13403" s="88" t="s">
        <v>42103</v>
      </c>
    </row>
    <row r="13404" spans="1:8">
      <c r="A13404" s="139" t="s">
        <v>337</v>
      </c>
      <c r="B13404" s="139" t="s">
        <v>26919</v>
      </c>
      <c r="C13404" s="139" t="s">
        <v>26920</v>
      </c>
      <c r="D13404" s="140">
        <v>41.17</v>
      </c>
      <c r="E13404" s="139" t="s">
        <v>42137</v>
      </c>
      <c r="F13404" s="140">
        <v>69.989999999999995</v>
      </c>
      <c r="G13404" s="139"/>
      <c r="H13404" s="88" t="s">
        <v>42103</v>
      </c>
    </row>
    <row r="13405" spans="1:8">
      <c r="A13405" s="139" t="s">
        <v>337</v>
      </c>
      <c r="B13405" s="139" t="s">
        <v>26921</v>
      </c>
      <c r="C13405" s="139" t="s">
        <v>26922</v>
      </c>
      <c r="D13405" s="140">
        <v>41.17</v>
      </c>
      <c r="E13405" s="139" t="s">
        <v>42138</v>
      </c>
      <c r="F13405" s="140">
        <v>69.989999999999995</v>
      </c>
      <c r="G13405" s="139"/>
      <c r="H13405" s="88" t="s">
        <v>42103</v>
      </c>
    </row>
    <row r="13406" spans="1:8">
      <c r="A13406" s="139" t="s">
        <v>337</v>
      </c>
      <c r="B13406" s="139" t="s">
        <v>26923</v>
      </c>
      <c r="C13406" s="139" t="s">
        <v>26924</v>
      </c>
      <c r="D13406" s="140">
        <v>41.17</v>
      </c>
      <c r="E13406" s="139" t="s">
        <v>42139</v>
      </c>
      <c r="F13406" s="140">
        <v>69.989999999999995</v>
      </c>
      <c r="G13406" s="139"/>
      <c r="H13406" s="88" t="s">
        <v>42103</v>
      </c>
    </row>
    <row r="13407" spans="1:8">
      <c r="A13407" s="139" t="s">
        <v>337</v>
      </c>
      <c r="B13407" s="139" t="s">
        <v>26925</v>
      </c>
      <c r="C13407" s="139" t="s">
        <v>26926</v>
      </c>
      <c r="D13407" s="140">
        <v>41.17</v>
      </c>
      <c r="E13407" s="139" t="s">
        <v>42140</v>
      </c>
      <c r="F13407" s="140">
        <v>69.989999999999995</v>
      </c>
      <c r="G13407" s="139"/>
      <c r="H13407" s="88" t="s">
        <v>42103</v>
      </c>
    </row>
    <row r="13408" spans="1:8">
      <c r="A13408" s="139" t="s">
        <v>337</v>
      </c>
      <c r="B13408" s="139" t="s">
        <v>26927</v>
      </c>
      <c r="C13408" s="139" t="s">
        <v>26928</v>
      </c>
      <c r="D13408" s="140">
        <v>41.17</v>
      </c>
      <c r="E13408" s="139" t="s">
        <v>42141</v>
      </c>
      <c r="F13408" s="140">
        <v>69.989999999999995</v>
      </c>
      <c r="G13408" s="139"/>
      <c r="H13408" s="88" t="s">
        <v>42103</v>
      </c>
    </row>
    <row r="13409" spans="1:8">
      <c r="A13409" s="139" t="s">
        <v>337</v>
      </c>
      <c r="B13409" s="139" t="s">
        <v>26929</v>
      </c>
      <c r="C13409" s="139" t="s">
        <v>26930</v>
      </c>
      <c r="D13409" s="140">
        <v>41.17</v>
      </c>
      <c r="E13409" s="139" t="s">
        <v>42142</v>
      </c>
      <c r="F13409" s="140">
        <v>69.989999999999995</v>
      </c>
      <c r="G13409" s="139"/>
      <c r="H13409" s="88" t="s">
        <v>42103</v>
      </c>
    </row>
    <row r="13410" spans="1:8">
      <c r="A13410" s="139" t="s">
        <v>337</v>
      </c>
      <c r="B13410" s="139" t="s">
        <v>26931</v>
      </c>
      <c r="C13410" s="139" t="s">
        <v>26932</v>
      </c>
      <c r="D13410" s="140">
        <v>41.17</v>
      </c>
      <c r="E13410" s="139" t="s">
        <v>42143</v>
      </c>
      <c r="F13410" s="140">
        <v>69.989999999999995</v>
      </c>
      <c r="G13410" s="139"/>
      <c r="H13410" s="88" t="s">
        <v>42103</v>
      </c>
    </row>
    <row r="13411" spans="1:8">
      <c r="A13411" s="139" t="s">
        <v>337</v>
      </c>
      <c r="B13411" s="139" t="s">
        <v>26933</v>
      </c>
      <c r="C13411" s="139" t="s">
        <v>26934</v>
      </c>
      <c r="D13411" s="140">
        <v>41.17</v>
      </c>
      <c r="E13411" s="139" t="s">
        <v>42144</v>
      </c>
      <c r="F13411" s="140">
        <v>69.989999999999995</v>
      </c>
      <c r="G13411" s="139"/>
      <c r="H13411" s="88" t="s">
        <v>42103</v>
      </c>
    </row>
    <row r="13412" spans="1:8">
      <c r="A13412" s="139" t="s">
        <v>337</v>
      </c>
      <c r="B13412" s="139" t="s">
        <v>26935</v>
      </c>
      <c r="C13412" s="139" t="s">
        <v>26936</v>
      </c>
      <c r="D13412" s="140">
        <v>41.17</v>
      </c>
      <c r="E13412" s="139" t="s">
        <v>42145</v>
      </c>
      <c r="F13412" s="140">
        <v>69.989999999999995</v>
      </c>
      <c r="G13412" s="139"/>
      <c r="H13412" s="88" t="s">
        <v>42103</v>
      </c>
    </row>
    <row r="13413" spans="1:8">
      <c r="A13413" s="139" t="s">
        <v>337</v>
      </c>
      <c r="B13413" s="139" t="s">
        <v>26937</v>
      </c>
      <c r="C13413" s="139" t="s">
        <v>26938</v>
      </c>
      <c r="D13413" s="140">
        <v>41.17</v>
      </c>
      <c r="E13413" s="139" t="s">
        <v>42146</v>
      </c>
      <c r="F13413" s="140">
        <v>69.989999999999995</v>
      </c>
      <c r="G13413" s="139"/>
      <c r="H13413" s="88" t="s">
        <v>42103</v>
      </c>
    </row>
    <row r="13414" spans="1:8">
      <c r="A13414" s="139" t="s">
        <v>337</v>
      </c>
      <c r="B13414" s="139" t="s">
        <v>26939</v>
      </c>
      <c r="C13414" s="139" t="s">
        <v>26940</v>
      </c>
      <c r="D13414" s="140">
        <v>41.17</v>
      </c>
      <c r="E13414" s="139" t="s">
        <v>42147</v>
      </c>
      <c r="F13414" s="140">
        <v>69.989999999999995</v>
      </c>
      <c r="G13414" s="139"/>
      <c r="H13414" s="88" t="s">
        <v>42103</v>
      </c>
    </row>
    <row r="13415" spans="1:8">
      <c r="A13415" s="139" t="s">
        <v>337</v>
      </c>
      <c r="B13415" s="139" t="s">
        <v>26941</v>
      </c>
      <c r="C13415" s="139" t="s">
        <v>26942</v>
      </c>
      <c r="D13415" s="140">
        <v>41.17</v>
      </c>
      <c r="E13415" s="139" t="s">
        <v>42148</v>
      </c>
      <c r="F13415" s="140">
        <v>69.989999999999995</v>
      </c>
      <c r="G13415" s="139"/>
      <c r="H13415" s="88" t="s">
        <v>42103</v>
      </c>
    </row>
    <row r="13416" spans="1:8">
      <c r="A13416" s="139" t="s">
        <v>337</v>
      </c>
      <c r="B13416" s="139" t="s">
        <v>26943</v>
      </c>
      <c r="C13416" s="139" t="s">
        <v>26944</v>
      </c>
      <c r="D13416" s="140">
        <v>41.17</v>
      </c>
      <c r="E13416" s="139" t="s">
        <v>42149</v>
      </c>
      <c r="F13416" s="140">
        <v>69.989999999999995</v>
      </c>
      <c r="G13416" s="139"/>
      <c r="H13416" s="88" t="s">
        <v>42103</v>
      </c>
    </row>
    <row r="13417" spans="1:8">
      <c r="A13417" s="139" t="s">
        <v>337</v>
      </c>
      <c r="B13417" s="139" t="s">
        <v>26945</v>
      </c>
      <c r="C13417" s="139" t="s">
        <v>26946</v>
      </c>
      <c r="D13417" s="140">
        <v>41.17</v>
      </c>
      <c r="E13417" s="139" t="s">
        <v>42150</v>
      </c>
      <c r="F13417" s="140">
        <v>69.989999999999995</v>
      </c>
      <c r="G13417" s="139"/>
      <c r="H13417" s="88" t="s">
        <v>42103</v>
      </c>
    </row>
    <row r="13418" spans="1:8">
      <c r="A13418" s="139" t="s">
        <v>337</v>
      </c>
      <c r="B13418" s="139" t="s">
        <v>26947</v>
      </c>
      <c r="C13418" s="139" t="s">
        <v>26948</v>
      </c>
      <c r="D13418" s="140">
        <v>41.17</v>
      </c>
      <c r="E13418" s="139" t="s">
        <v>42151</v>
      </c>
      <c r="F13418" s="140">
        <v>69.989999999999995</v>
      </c>
      <c r="G13418" s="139"/>
      <c r="H13418" s="88" t="s">
        <v>42103</v>
      </c>
    </row>
    <row r="13419" spans="1:8">
      <c r="A13419" s="139" t="s">
        <v>5092</v>
      </c>
      <c r="B13419" s="139" t="s">
        <v>26949</v>
      </c>
      <c r="C13419" s="139" t="s">
        <v>26950</v>
      </c>
      <c r="D13419" s="140">
        <v>26.46</v>
      </c>
      <c r="E13419" s="139" t="s">
        <v>42152</v>
      </c>
      <c r="F13419" s="140">
        <v>44.99</v>
      </c>
      <c r="G13419" s="139"/>
      <c r="H13419" s="88" t="s">
        <v>42103</v>
      </c>
    </row>
    <row r="13420" spans="1:8">
      <c r="A13420" s="139" t="s">
        <v>5092</v>
      </c>
      <c r="B13420" s="139" t="s">
        <v>26951</v>
      </c>
      <c r="C13420" s="139" t="s">
        <v>26952</v>
      </c>
      <c r="D13420" s="140">
        <v>26.46</v>
      </c>
      <c r="E13420" s="139" t="s">
        <v>42153</v>
      </c>
      <c r="F13420" s="140">
        <v>44.99</v>
      </c>
      <c r="G13420" s="139"/>
      <c r="H13420" s="88" t="s">
        <v>42103</v>
      </c>
    </row>
    <row r="13421" spans="1:8">
      <c r="A13421" s="139" t="s">
        <v>5092</v>
      </c>
      <c r="B13421" s="139" t="s">
        <v>26953</v>
      </c>
      <c r="C13421" s="139" t="s">
        <v>26954</v>
      </c>
      <c r="D13421" s="140">
        <v>26.46</v>
      </c>
      <c r="E13421" s="139" t="s">
        <v>42154</v>
      </c>
      <c r="F13421" s="140">
        <v>44.99</v>
      </c>
      <c r="G13421" s="139"/>
      <c r="H13421" s="88" t="s">
        <v>42103</v>
      </c>
    </row>
    <row r="13422" spans="1:8">
      <c r="A13422" s="139" t="s">
        <v>5092</v>
      </c>
      <c r="B13422" s="139" t="s">
        <v>26955</v>
      </c>
      <c r="C13422" s="139" t="s">
        <v>26956</v>
      </c>
      <c r="D13422" s="140">
        <v>26.464700000000001</v>
      </c>
      <c r="E13422" s="139" t="s">
        <v>42155</v>
      </c>
      <c r="F13422" s="140">
        <v>44.99</v>
      </c>
      <c r="G13422" s="139"/>
      <c r="H13422" s="88" t="s">
        <v>42103</v>
      </c>
    </row>
    <row r="13423" spans="1:8">
      <c r="A13423" s="139" t="s">
        <v>5092</v>
      </c>
      <c r="B13423" s="139" t="s">
        <v>26957</v>
      </c>
      <c r="C13423" s="139" t="s">
        <v>26958</v>
      </c>
      <c r="D13423" s="140">
        <v>26.46</v>
      </c>
      <c r="E13423" s="139" t="s">
        <v>42156</v>
      </c>
      <c r="F13423" s="140">
        <v>44.99</v>
      </c>
      <c r="G13423" s="139"/>
      <c r="H13423" s="88" t="s">
        <v>42103</v>
      </c>
    </row>
    <row r="13424" spans="1:8">
      <c r="A13424" s="139" t="s">
        <v>5092</v>
      </c>
      <c r="B13424" s="139" t="s">
        <v>26959</v>
      </c>
      <c r="C13424" s="139" t="s">
        <v>26960</v>
      </c>
      <c r="D13424" s="140">
        <v>26.46</v>
      </c>
      <c r="E13424" s="139" t="s">
        <v>42157</v>
      </c>
      <c r="F13424" s="140">
        <v>44.99</v>
      </c>
      <c r="G13424" s="139"/>
      <c r="H13424" s="88" t="s">
        <v>42103</v>
      </c>
    </row>
    <row r="13425" spans="1:8">
      <c r="A13425" s="139" t="s">
        <v>5092</v>
      </c>
      <c r="B13425" s="139" t="s">
        <v>26961</v>
      </c>
      <c r="C13425" s="139" t="s">
        <v>26962</v>
      </c>
      <c r="D13425" s="140">
        <v>26.46</v>
      </c>
      <c r="E13425" s="139" t="s">
        <v>42158</v>
      </c>
      <c r="F13425" s="140">
        <v>44.99</v>
      </c>
      <c r="G13425" s="139"/>
      <c r="H13425" s="88" t="s">
        <v>42103</v>
      </c>
    </row>
    <row r="13426" spans="1:8">
      <c r="A13426" s="139" t="s">
        <v>5092</v>
      </c>
      <c r="B13426" s="139" t="s">
        <v>26963</v>
      </c>
      <c r="C13426" s="139" t="s">
        <v>26964</v>
      </c>
      <c r="D13426" s="140">
        <v>26.46</v>
      </c>
      <c r="E13426" s="139" t="s">
        <v>42159</v>
      </c>
      <c r="F13426" s="140">
        <v>44.99</v>
      </c>
      <c r="G13426" s="139"/>
      <c r="H13426" s="88" t="s">
        <v>42103</v>
      </c>
    </row>
    <row r="13427" spans="1:8">
      <c r="A13427" s="139" t="s">
        <v>5092</v>
      </c>
      <c r="B13427" s="139" t="s">
        <v>26965</v>
      </c>
      <c r="C13427" s="139" t="s">
        <v>26966</v>
      </c>
      <c r="D13427" s="140">
        <v>26.464700000000001</v>
      </c>
      <c r="E13427" s="139" t="s">
        <v>42160</v>
      </c>
      <c r="F13427" s="140">
        <v>44.99</v>
      </c>
      <c r="G13427" s="139"/>
      <c r="H13427" s="88" t="s">
        <v>42103</v>
      </c>
    </row>
    <row r="13428" spans="1:8">
      <c r="A13428" s="139" t="s">
        <v>425</v>
      </c>
      <c r="B13428" s="139" t="s">
        <v>26967</v>
      </c>
      <c r="C13428" s="139" t="s">
        <v>26968</v>
      </c>
      <c r="D13428" s="140">
        <v>23.52</v>
      </c>
      <c r="E13428" s="139" t="s">
        <v>42161</v>
      </c>
      <c r="F13428" s="140">
        <v>39.99</v>
      </c>
      <c r="G13428" s="139"/>
      <c r="H13428" s="88" t="s">
        <v>42103</v>
      </c>
    </row>
    <row r="13429" spans="1:8">
      <c r="A13429" s="139" t="s">
        <v>425</v>
      </c>
      <c r="B13429" s="139" t="s">
        <v>26969</v>
      </c>
      <c r="C13429" s="139" t="s">
        <v>26970</v>
      </c>
      <c r="D13429" s="140">
        <v>23.52</v>
      </c>
      <c r="E13429" s="139" t="s">
        <v>42162</v>
      </c>
      <c r="F13429" s="140">
        <v>39.99</v>
      </c>
      <c r="G13429" s="139"/>
      <c r="H13429" s="88" t="s">
        <v>42103</v>
      </c>
    </row>
    <row r="13430" spans="1:8">
      <c r="A13430" s="139" t="s">
        <v>425</v>
      </c>
      <c r="B13430" s="139" t="s">
        <v>26971</v>
      </c>
      <c r="C13430" s="139" t="s">
        <v>26972</v>
      </c>
      <c r="D13430" s="140">
        <v>23.52</v>
      </c>
      <c r="E13430" s="139" t="s">
        <v>42163</v>
      </c>
      <c r="F13430" s="140">
        <v>39.99</v>
      </c>
      <c r="G13430" s="139"/>
      <c r="H13430" s="88" t="s">
        <v>42103</v>
      </c>
    </row>
    <row r="13431" spans="1:8">
      <c r="A13431" s="139" t="s">
        <v>425</v>
      </c>
      <c r="B13431" s="139" t="s">
        <v>26973</v>
      </c>
      <c r="C13431" s="139" t="s">
        <v>26974</v>
      </c>
      <c r="D13431" s="140">
        <v>23.52</v>
      </c>
      <c r="E13431" s="139" t="s">
        <v>42164</v>
      </c>
      <c r="F13431" s="140">
        <v>39.99</v>
      </c>
      <c r="G13431" s="139"/>
      <c r="H13431" s="88" t="s">
        <v>42103</v>
      </c>
    </row>
    <row r="13432" spans="1:8">
      <c r="A13432" s="139" t="s">
        <v>484</v>
      </c>
      <c r="B13432" s="139" t="s">
        <v>26975</v>
      </c>
      <c r="C13432" s="139" t="s">
        <v>26976</v>
      </c>
      <c r="D13432" s="140">
        <v>29.41</v>
      </c>
      <c r="E13432" s="139" t="s">
        <v>42165</v>
      </c>
      <c r="F13432" s="140">
        <v>49.99</v>
      </c>
      <c r="G13432" s="139"/>
      <c r="H13432" s="88" t="s">
        <v>42103</v>
      </c>
    </row>
    <row r="13433" spans="1:8">
      <c r="A13433" s="139" t="s">
        <v>425</v>
      </c>
      <c r="B13433" s="139" t="s">
        <v>26977</v>
      </c>
      <c r="C13433" s="139" t="s">
        <v>26978</v>
      </c>
      <c r="D13433" s="140">
        <v>23.52</v>
      </c>
      <c r="E13433" s="139" t="s">
        <v>42166</v>
      </c>
      <c r="F13433" s="140">
        <v>39.99</v>
      </c>
      <c r="G13433" s="139"/>
      <c r="H13433" s="88" t="s">
        <v>42103</v>
      </c>
    </row>
    <row r="13434" spans="1:8">
      <c r="A13434" s="139" t="s">
        <v>425</v>
      </c>
      <c r="B13434" s="139" t="s">
        <v>26979</v>
      </c>
      <c r="C13434" s="139" t="s">
        <v>26980</v>
      </c>
      <c r="D13434" s="140">
        <v>23.52</v>
      </c>
      <c r="E13434" s="139" t="s">
        <v>42167</v>
      </c>
      <c r="F13434" s="140">
        <v>39.99</v>
      </c>
      <c r="G13434" s="139"/>
      <c r="H13434" s="88" t="s">
        <v>42103</v>
      </c>
    </row>
    <row r="13435" spans="1:8">
      <c r="A13435" s="139" t="s">
        <v>425</v>
      </c>
      <c r="B13435" s="139" t="s">
        <v>26981</v>
      </c>
      <c r="C13435" s="139" t="s">
        <v>26982</v>
      </c>
      <c r="D13435" s="140">
        <v>23.52</v>
      </c>
      <c r="E13435" s="139" t="s">
        <v>42168</v>
      </c>
      <c r="F13435" s="140">
        <v>39.99</v>
      </c>
      <c r="G13435" s="139"/>
      <c r="H13435" s="88" t="s">
        <v>42103</v>
      </c>
    </row>
    <row r="13436" spans="1:8">
      <c r="A13436" s="139" t="s">
        <v>425</v>
      </c>
      <c r="B13436" s="139" t="s">
        <v>26983</v>
      </c>
      <c r="C13436" s="139" t="s">
        <v>26984</v>
      </c>
      <c r="D13436" s="140">
        <v>23.52</v>
      </c>
      <c r="E13436" s="139" t="s">
        <v>42169</v>
      </c>
      <c r="F13436" s="140">
        <v>39.99</v>
      </c>
      <c r="G13436" s="139"/>
      <c r="H13436" s="88" t="s">
        <v>42103</v>
      </c>
    </row>
    <row r="13437" spans="1:8">
      <c r="A13437" s="139" t="s">
        <v>425</v>
      </c>
      <c r="B13437" s="139" t="s">
        <v>26985</v>
      </c>
      <c r="C13437" s="139" t="s">
        <v>26986</v>
      </c>
      <c r="D13437" s="140">
        <v>23.52</v>
      </c>
      <c r="E13437" s="139" t="s">
        <v>42170</v>
      </c>
      <c r="F13437" s="140">
        <v>39.99</v>
      </c>
      <c r="G13437" s="139"/>
      <c r="H13437" s="88" t="s">
        <v>42103</v>
      </c>
    </row>
    <row r="13438" spans="1:8">
      <c r="A13438" s="139" t="s">
        <v>425</v>
      </c>
      <c r="B13438" s="139" t="s">
        <v>26987</v>
      </c>
      <c r="C13438" s="139" t="s">
        <v>26988</v>
      </c>
      <c r="D13438" s="140">
        <v>23.52</v>
      </c>
      <c r="E13438" s="139" t="s">
        <v>42171</v>
      </c>
      <c r="F13438" s="140">
        <v>39.99</v>
      </c>
      <c r="G13438" s="139"/>
      <c r="H13438" s="88" t="s">
        <v>42103</v>
      </c>
    </row>
    <row r="13439" spans="1:8">
      <c r="A13439" s="139" t="s">
        <v>425</v>
      </c>
      <c r="B13439" s="139" t="s">
        <v>26989</v>
      </c>
      <c r="C13439" s="139" t="s">
        <v>26990</v>
      </c>
      <c r="D13439" s="140">
        <v>23.52</v>
      </c>
      <c r="E13439" s="139" t="s">
        <v>42172</v>
      </c>
      <c r="F13439" s="140">
        <v>39.99</v>
      </c>
      <c r="G13439" s="139"/>
      <c r="H13439" s="88" t="s">
        <v>42103</v>
      </c>
    </row>
    <row r="13440" spans="1:8">
      <c r="A13440" s="139" t="s">
        <v>425</v>
      </c>
      <c r="B13440" s="139" t="s">
        <v>26991</v>
      </c>
      <c r="C13440" s="139" t="s">
        <v>26992</v>
      </c>
      <c r="D13440" s="140">
        <v>23.52</v>
      </c>
      <c r="E13440" s="139" t="s">
        <v>42173</v>
      </c>
      <c r="F13440" s="140">
        <v>39.99</v>
      </c>
      <c r="G13440" s="139"/>
      <c r="H13440" s="88" t="s">
        <v>42103</v>
      </c>
    </row>
    <row r="13441" spans="1:8">
      <c r="A13441" s="139" t="s">
        <v>484</v>
      </c>
      <c r="B13441" s="139" t="s">
        <v>26993</v>
      </c>
      <c r="C13441" s="139" t="s">
        <v>26994</v>
      </c>
      <c r="D13441" s="140">
        <v>61.76</v>
      </c>
      <c r="E13441" s="139" t="s">
        <v>42174</v>
      </c>
      <c r="F13441" s="140">
        <v>104.99</v>
      </c>
      <c r="G13441" s="139"/>
      <c r="H13441" s="88" t="s">
        <v>42103</v>
      </c>
    </row>
    <row r="13442" spans="1:8">
      <c r="A13442" s="139" t="s">
        <v>484</v>
      </c>
      <c r="B13442" s="139" t="s">
        <v>26995</v>
      </c>
      <c r="C13442" s="139" t="s">
        <v>26996</v>
      </c>
      <c r="D13442" s="140">
        <v>61.76</v>
      </c>
      <c r="E13442" s="139" t="s">
        <v>42175</v>
      </c>
      <c r="F13442" s="140">
        <v>104.99</v>
      </c>
      <c r="G13442" s="139"/>
      <c r="H13442" s="88" t="s">
        <v>42103</v>
      </c>
    </row>
    <row r="13443" spans="1:8">
      <c r="A13443" s="139" t="s">
        <v>484</v>
      </c>
      <c r="B13443" s="139" t="s">
        <v>26997</v>
      </c>
      <c r="C13443" s="139" t="s">
        <v>26998</v>
      </c>
      <c r="D13443" s="140">
        <v>61.76</v>
      </c>
      <c r="E13443" s="139" t="s">
        <v>42176</v>
      </c>
      <c r="F13443" s="140">
        <v>104.99</v>
      </c>
      <c r="G13443" s="139"/>
      <c r="H13443" s="88" t="s">
        <v>42103</v>
      </c>
    </row>
    <row r="13444" spans="1:8">
      <c r="A13444" s="139" t="s">
        <v>484</v>
      </c>
      <c r="B13444" s="139" t="s">
        <v>26999</v>
      </c>
      <c r="C13444" s="139" t="s">
        <v>27000</v>
      </c>
      <c r="D13444" s="140">
        <v>61.76</v>
      </c>
      <c r="E13444" s="139" t="s">
        <v>42177</v>
      </c>
      <c r="F13444" s="140">
        <v>104.99</v>
      </c>
      <c r="G13444" s="139"/>
      <c r="H13444" s="88" t="s">
        <v>42103</v>
      </c>
    </row>
    <row r="13445" spans="1:8">
      <c r="A13445" s="139" t="s">
        <v>1795</v>
      </c>
      <c r="B13445" s="139" t="s">
        <v>27001</v>
      </c>
      <c r="C13445" s="139" t="s">
        <v>27002</v>
      </c>
      <c r="D13445" s="140">
        <v>14.7</v>
      </c>
      <c r="E13445" s="139" t="s">
        <v>42178</v>
      </c>
      <c r="F13445" s="140">
        <v>24.99</v>
      </c>
      <c r="G13445" s="139"/>
      <c r="H13445" s="88" t="s">
        <v>42103</v>
      </c>
    </row>
    <row r="13446" spans="1:8">
      <c r="A13446" s="139" t="s">
        <v>1795</v>
      </c>
      <c r="B13446" s="139" t="s">
        <v>27003</v>
      </c>
      <c r="C13446" s="139" t="s">
        <v>27004</v>
      </c>
      <c r="D13446" s="140">
        <v>19.41</v>
      </c>
      <c r="E13446" s="139" t="s">
        <v>42179</v>
      </c>
      <c r="F13446" s="140">
        <v>32.99</v>
      </c>
      <c r="G13446" s="139"/>
      <c r="H13446" s="88" t="s">
        <v>42103</v>
      </c>
    </row>
    <row r="13447" spans="1:8">
      <c r="A13447" s="139" t="s">
        <v>1795</v>
      </c>
      <c r="B13447" s="139" t="s">
        <v>27005</v>
      </c>
      <c r="C13447" s="139" t="s">
        <v>27006</v>
      </c>
      <c r="D13447" s="140">
        <v>17.64</v>
      </c>
      <c r="E13447" s="139" t="s">
        <v>42180</v>
      </c>
      <c r="F13447" s="140">
        <v>29.99</v>
      </c>
      <c r="G13447" s="139"/>
      <c r="H13447" s="88" t="s">
        <v>42103</v>
      </c>
    </row>
    <row r="13448" spans="1:8">
      <c r="A13448" s="139" t="s">
        <v>1795</v>
      </c>
      <c r="B13448" s="139" t="s">
        <v>27007</v>
      </c>
      <c r="C13448" s="139" t="s">
        <v>27008</v>
      </c>
      <c r="D13448" s="140">
        <v>23.52</v>
      </c>
      <c r="E13448" s="139" t="s">
        <v>42181</v>
      </c>
      <c r="F13448" s="140">
        <v>39.99</v>
      </c>
      <c r="G13448" s="139"/>
      <c r="H13448" s="88" t="s">
        <v>42103</v>
      </c>
    </row>
    <row r="13449" spans="1:8">
      <c r="A13449" s="139" t="s">
        <v>1795</v>
      </c>
      <c r="B13449" s="139" t="s">
        <v>27009</v>
      </c>
      <c r="C13449" s="139" t="s">
        <v>27010</v>
      </c>
      <c r="D13449" s="140">
        <v>19.41</v>
      </c>
      <c r="E13449" s="139" t="s">
        <v>42182</v>
      </c>
      <c r="F13449" s="140">
        <v>32.99</v>
      </c>
      <c r="G13449" s="139"/>
      <c r="H13449" s="88" t="s">
        <v>42103</v>
      </c>
    </row>
    <row r="13450" spans="1:8">
      <c r="A13450" s="139" t="s">
        <v>1795</v>
      </c>
      <c r="B13450" s="139" t="s">
        <v>27011</v>
      </c>
      <c r="C13450" s="139" t="s">
        <v>27012</v>
      </c>
      <c r="D13450" s="140">
        <v>14.7</v>
      </c>
      <c r="E13450" s="139" t="s">
        <v>42183</v>
      </c>
      <c r="F13450" s="140">
        <v>24.99</v>
      </c>
      <c r="G13450" s="139"/>
      <c r="H13450" s="88" t="s">
        <v>42103</v>
      </c>
    </row>
    <row r="13451" spans="1:8">
      <c r="A13451" s="139" t="s">
        <v>1795</v>
      </c>
      <c r="B13451" s="139" t="s">
        <v>27013</v>
      </c>
      <c r="C13451" s="139" t="s">
        <v>27014</v>
      </c>
      <c r="D13451" s="140">
        <v>19.41</v>
      </c>
      <c r="E13451" s="139" t="s">
        <v>42184</v>
      </c>
      <c r="F13451" s="140">
        <v>32.99</v>
      </c>
      <c r="G13451" s="139"/>
      <c r="H13451" s="88" t="s">
        <v>42103</v>
      </c>
    </row>
    <row r="13452" spans="1:8">
      <c r="A13452" s="139" t="s">
        <v>1795</v>
      </c>
      <c r="B13452" s="139" t="s">
        <v>27015</v>
      </c>
      <c r="C13452" s="139" t="s">
        <v>27016</v>
      </c>
      <c r="D13452" s="140">
        <v>19.405899999999999</v>
      </c>
      <c r="E13452" s="139" t="s">
        <v>42185</v>
      </c>
      <c r="F13452" s="140">
        <v>32.99</v>
      </c>
      <c r="G13452" s="139"/>
      <c r="H13452" s="88" t="s">
        <v>42103</v>
      </c>
    </row>
    <row r="13453" spans="1:8">
      <c r="A13453" s="139" t="s">
        <v>1795</v>
      </c>
      <c r="B13453" s="139" t="s">
        <v>27017</v>
      </c>
      <c r="C13453" s="139" t="s">
        <v>27018</v>
      </c>
      <c r="D13453" s="140">
        <v>23.523499999999999</v>
      </c>
      <c r="E13453" s="139" t="s">
        <v>42186</v>
      </c>
      <c r="F13453" s="140">
        <v>39.99</v>
      </c>
      <c r="G13453" s="139"/>
      <c r="H13453" s="88" t="s">
        <v>42103</v>
      </c>
    </row>
    <row r="13454" spans="1:8">
      <c r="A13454" s="139" t="s">
        <v>204</v>
      </c>
      <c r="B13454" s="139" t="s">
        <v>27019</v>
      </c>
      <c r="C13454" s="139" t="s">
        <v>27020</v>
      </c>
      <c r="D13454" s="140">
        <v>32.35</v>
      </c>
      <c r="E13454" s="139" t="s">
        <v>42187</v>
      </c>
      <c r="F13454" s="140">
        <v>54.99</v>
      </c>
      <c r="G13454" s="139"/>
      <c r="H13454" s="88" t="s">
        <v>42103</v>
      </c>
    </row>
    <row r="13455" spans="1:8">
      <c r="A13455" s="139" t="s">
        <v>204</v>
      </c>
      <c r="B13455" s="139" t="s">
        <v>27021</v>
      </c>
      <c r="C13455" s="139" t="s">
        <v>27022</v>
      </c>
      <c r="D13455" s="140">
        <v>32.35</v>
      </c>
      <c r="E13455" s="139" t="s">
        <v>42188</v>
      </c>
      <c r="F13455" s="140">
        <v>54.99</v>
      </c>
      <c r="G13455" s="139"/>
      <c r="H13455" s="88" t="s">
        <v>42103</v>
      </c>
    </row>
    <row r="13456" spans="1:8">
      <c r="A13456" s="139" t="s">
        <v>204</v>
      </c>
      <c r="B13456" s="139" t="s">
        <v>27023</v>
      </c>
      <c r="C13456" s="139" t="s">
        <v>27024</v>
      </c>
      <c r="D13456" s="140">
        <v>35.29</v>
      </c>
      <c r="E13456" s="139" t="s">
        <v>42189</v>
      </c>
      <c r="F13456" s="140">
        <v>59.99</v>
      </c>
      <c r="G13456" s="139"/>
      <c r="H13456" s="88" t="s">
        <v>42103</v>
      </c>
    </row>
    <row r="13457" spans="1:8">
      <c r="A13457" s="139" t="s">
        <v>204</v>
      </c>
      <c r="B13457" s="139" t="s">
        <v>27025</v>
      </c>
      <c r="C13457" s="139" t="s">
        <v>27026</v>
      </c>
      <c r="D13457" s="140">
        <v>35.29</v>
      </c>
      <c r="E13457" s="139" t="s">
        <v>42190</v>
      </c>
      <c r="F13457" s="140">
        <v>59.99</v>
      </c>
      <c r="G13457" s="139"/>
      <c r="H13457" s="88" t="s">
        <v>42103</v>
      </c>
    </row>
    <row r="13458" spans="1:8">
      <c r="A13458" s="139" t="s">
        <v>204</v>
      </c>
      <c r="B13458" s="139" t="s">
        <v>27027</v>
      </c>
      <c r="C13458" s="139" t="s">
        <v>27028</v>
      </c>
      <c r="D13458" s="140">
        <v>38.229999999999997</v>
      </c>
      <c r="E13458" s="139" t="s">
        <v>42191</v>
      </c>
      <c r="F13458" s="140">
        <v>64.989999999999995</v>
      </c>
      <c r="G13458" s="139"/>
      <c r="H13458" s="88" t="s">
        <v>42103</v>
      </c>
    </row>
    <row r="13459" spans="1:8">
      <c r="A13459" s="139" t="s">
        <v>1795</v>
      </c>
      <c r="B13459" s="139" t="s">
        <v>27029</v>
      </c>
      <c r="C13459" s="139" t="s">
        <v>27030</v>
      </c>
      <c r="D13459" s="140">
        <v>15.88</v>
      </c>
      <c r="E13459" s="139" t="s">
        <v>42192</v>
      </c>
      <c r="F13459" s="140">
        <v>26.99</v>
      </c>
      <c r="G13459" s="139"/>
      <c r="H13459" s="88" t="s">
        <v>42103</v>
      </c>
    </row>
    <row r="13460" spans="1:8">
      <c r="A13460" s="139" t="s">
        <v>337</v>
      </c>
      <c r="B13460" s="139" t="s">
        <v>27031</v>
      </c>
      <c r="C13460" s="139" t="s">
        <v>27032</v>
      </c>
      <c r="D13460" s="140">
        <v>1.17</v>
      </c>
      <c r="E13460" s="139" t="s">
        <v>42193</v>
      </c>
      <c r="F13460" s="140">
        <v>1.99</v>
      </c>
      <c r="G13460" s="139"/>
      <c r="H13460" s="88" t="s">
        <v>42103</v>
      </c>
    </row>
    <row r="13461" spans="1:8">
      <c r="A13461" s="139" t="s">
        <v>430</v>
      </c>
      <c r="B13461" s="139" t="s">
        <v>27033</v>
      </c>
      <c r="C13461" s="139" t="s">
        <v>27034</v>
      </c>
      <c r="D13461" s="140">
        <v>21.76</v>
      </c>
      <c r="E13461" s="139" t="s">
        <v>42194</v>
      </c>
      <c r="F13461" s="140">
        <v>36.99</v>
      </c>
      <c r="G13461" s="139"/>
      <c r="H13461" s="88" t="s">
        <v>42103</v>
      </c>
    </row>
    <row r="13462" spans="1:8">
      <c r="A13462" s="139" t="s">
        <v>430</v>
      </c>
      <c r="B13462" s="139" t="s">
        <v>27035</v>
      </c>
      <c r="C13462" s="139" t="s">
        <v>27036</v>
      </c>
      <c r="D13462" s="140">
        <v>21.76</v>
      </c>
      <c r="E13462" s="139" t="s">
        <v>42195</v>
      </c>
      <c r="F13462" s="140">
        <v>36.99</v>
      </c>
      <c r="G13462" s="139"/>
      <c r="H13462" s="88" t="s">
        <v>42103</v>
      </c>
    </row>
    <row r="13463" spans="1:8">
      <c r="A13463" s="139" t="s">
        <v>484</v>
      </c>
      <c r="B13463" s="139" t="s">
        <v>27037</v>
      </c>
      <c r="C13463" s="139" t="s">
        <v>27038</v>
      </c>
      <c r="D13463" s="140">
        <v>35.29</v>
      </c>
      <c r="E13463" s="139" t="s">
        <v>42196</v>
      </c>
      <c r="F13463" s="140">
        <v>59.99</v>
      </c>
      <c r="G13463" s="139"/>
      <c r="H13463" s="88" t="s">
        <v>42103</v>
      </c>
    </row>
    <row r="13464" spans="1:8">
      <c r="A13464" s="139" t="s">
        <v>484</v>
      </c>
      <c r="B13464" s="139" t="s">
        <v>27039</v>
      </c>
      <c r="C13464" s="139" t="s">
        <v>27040</v>
      </c>
      <c r="D13464" s="140">
        <v>44.11</v>
      </c>
      <c r="E13464" s="139" t="s">
        <v>42197</v>
      </c>
      <c r="F13464" s="140">
        <v>74.989999999999995</v>
      </c>
      <c r="G13464" s="139"/>
      <c r="H13464" s="88" t="s">
        <v>42103</v>
      </c>
    </row>
    <row r="13465" spans="1:8">
      <c r="A13465" s="139" t="s">
        <v>484</v>
      </c>
      <c r="B13465" s="139" t="s">
        <v>27041</v>
      </c>
      <c r="C13465" s="139" t="s">
        <v>27042</v>
      </c>
      <c r="D13465" s="140">
        <v>41.17</v>
      </c>
      <c r="E13465" s="139" t="s">
        <v>42198</v>
      </c>
      <c r="F13465" s="140">
        <v>69.989999999999995</v>
      </c>
      <c r="G13465" s="139"/>
      <c r="H13465" s="88" t="s">
        <v>42103</v>
      </c>
    </row>
    <row r="13466" spans="1:8">
      <c r="A13466" s="139" t="s">
        <v>484</v>
      </c>
      <c r="B13466" s="139" t="s">
        <v>27043</v>
      </c>
      <c r="C13466" s="139" t="s">
        <v>27044</v>
      </c>
      <c r="D13466" s="140">
        <v>44.11</v>
      </c>
      <c r="E13466" s="139" t="s">
        <v>42199</v>
      </c>
      <c r="F13466" s="140">
        <v>74.989999999999995</v>
      </c>
      <c r="G13466" s="139"/>
      <c r="H13466" s="88" t="s">
        <v>42103</v>
      </c>
    </row>
    <row r="13467" spans="1:8">
      <c r="A13467" s="139" t="s">
        <v>484</v>
      </c>
      <c r="B13467" s="139" t="s">
        <v>27045</v>
      </c>
      <c r="C13467" s="139" t="s">
        <v>27046</v>
      </c>
      <c r="D13467" s="140">
        <v>41.17</v>
      </c>
      <c r="E13467" s="139" t="s">
        <v>42200</v>
      </c>
      <c r="F13467" s="140">
        <v>69.989999999999995</v>
      </c>
      <c r="G13467" s="139"/>
      <c r="H13467" s="88" t="s">
        <v>42103</v>
      </c>
    </row>
    <row r="13468" spans="1:8">
      <c r="A13468" s="139" t="s">
        <v>484</v>
      </c>
      <c r="B13468" s="139" t="s">
        <v>27047</v>
      </c>
      <c r="C13468" s="139" t="s">
        <v>27048</v>
      </c>
      <c r="D13468" s="140">
        <v>41.17</v>
      </c>
      <c r="E13468" s="139" t="s">
        <v>42201</v>
      </c>
      <c r="F13468" s="140">
        <v>69.989999999999995</v>
      </c>
      <c r="G13468" s="139"/>
      <c r="H13468" s="88" t="s">
        <v>42103</v>
      </c>
    </row>
    <row r="13469" spans="1:8">
      <c r="A13469" s="139" t="s">
        <v>484</v>
      </c>
      <c r="B13469" s="139" t="s">
        <v>27049</v>
      </c>
      <c r="C13469" s="139" t="s">
        <v>27050</v>
      </c>
      <c r="D13469" s="140">
        <v>44.111800000000002</v>
      </c>
      <c r="E13469" s="139" t="s">
        <v>42202</v>
      </c>
      <c r="F13469" s="140">
        <v>74.989999999999995</v>
      </c>
      <c r="G13469" s="139"/>
      <c r="H13469" s="88" t="s">
        <v>42103</v>
      </c>
    </row>
    <row r="13470" spans="1:8">
      <c r="A13470" s="139" t="s">
        <v>484</v>
      </c>
      <c r="B13470" s="139" t="s">
        <v>27051</v>
      </c>
      <c r="C13470" s="139" t="s">
        <v>27052</v>
      </c>
      <c r="D13470" s="140">
        <v>4.1117999999999997</v>
      </c>
      <c r="E13470" s="139" t="s">
        <v>42203</v>
      </c>
      <c r="F13470" s="140">
        <v>6.99</v>
      </c>
      <c r="G13470" s="139"/>
      <c r="H13470" s="88" t="s">
        <v>42103</v>
      </c>
    </row>
    <row r="13471" spans="1:8">
      <c r="A13471" s="139" t="s">
        <v>484</v>
      </c>
      <c r="B13471" s="139" t="s">
        <v>27053</v>
      </c>
      <c r="C13471" s="139" t="s">
        <v>27054</v>
      </c>
      <c r="D13471" s="140">
        <v>4.1117999999999997</v>
      </c>
      <c r="E13471" s="139" t="s">
        <v>42204</v>
      </c>
      <c r="F13471" s="140">
        <v>6.99</v>
      </c>
      <c r="G13471" s="139"/>
      <c r="H13471" s="88" t="s">
        <v>42103</v>
      </c>
    </row>
    <row r="13472" spans="1:8">
      <c r="A13472" s="139" t="s">
        <v>430</v>
      </c>
      <c r="B13472" s="139" t="s">
        <v>27055</v>
      </c>
      <c r="C13472" s="139" t="s">
        <v>27056</v>
      </c>
      <c r="D13472" s="140">
        <v>44.11</v>
      </c>
      <c r="E13472" s="139" t="s">
        <v>42205</v>
      </c>
      <c r="F13472" s="140">
        <v>74.989999999999995</v>
      </c>
      <c r="G13472" s="139"/>
      <c r="H13472" s="88" t="s">
        <v>42103</v>
      </c>
    </row>
    <row r="13473" spans="1:8">
      <c r="A13473" s="139" t="s">
        <v>430</v>
      </c>
      <c r="B13473" s="139" t="s">
        <v>27057</v>
      </c>
      <c r="C13473" s="139" t="s">
        <v>27058</v>
      </c>
      <c r="D13473" s="140">
        <v>26.46</v>
      </c>
      <c r="E13473" s="139" t="s">
        <v>42206</v>
      </c>
      <c r="F13473" s="140">
        <v>44.99</v>
      </c>
      <c r="G13473" s="139"/>
      <c r="H13473" s="88" t="s">
        <v>42103</v>
      </c>
    </row>
    <row r="13474" spans="1:8">
      <c r="A13474" s="139" t="s">
        <v>430</v>
      </c>
      <c r="B13474" s="139" t="s">
        <v>27059</v>
      </c>
      <c r="C13474" s="139" t="s">
        <v>27060</v>
      </c>
      <c r="D13474" s="140">
        <v>21.76</v>
      </c>
      <c r="E13474" s="139" t="s">
        <v>42207</v>
      </c>
      <c r="F13474" s="140">
        <v>36.99</v>
      </c>
      <c r="G13474" s="139"/>
      <c r="H13474" s="88" t="s">
        <v>42103</v>
      </c>
    </row>
    <row r="13475" spans="1:8">
      <c r="A13475" s="139" t="s">
        <v>430</v>
      </c>
      <c r="B13475" s="139" t="s">
        <v>27061</v>
      </c>
      <c r="C13475" s="139" t="s">
        <v>27062</v>
      </c>
      <c r="D13475" s="140">
        <v>21.758800000000001</v>
      </c>
      <c r="E13475" s="139" t="s">
        <v>42208</v>
      </c>
      <c r="F13475" s="140">
        <v>36.99</v>
      </c>
      <c r="G13475" s="139"/>
      <c r="H13475" s="88" t="s">
        <v>42103</v>
      </c>
    </row>
    <row r="13476" spans="1:8">
      <c r="A13476" s="139" t="s">
        <v>430</v>
      </c>
      <c r="B13476" s="139" t="s">
        <v>27063</v>
      </c>
      <c r="C13476" s="139" t="s">
        <v>27064</v>
      </c>
      <c r="D13476" s="140">
        <v>21.76</v>
      </c>
      <c r="E13476" s="139" t="s">
        <v>42209</v>
      </c>
      <c r="F13476" s="140">
        <v>36.99</v>
      </c>
      <c r="G13476" s="139"/>
      <c r="H13476" s="88" t="s">
        <v>42103</v>
      </c>
    </row>
    <row r="13477" spans="1:8">
      <c r="A13477" s="139" t="s">
        <v>430</v>
      </c>
      <c r="B13477" s="139" t="s">
        <v>27065</v>
      </c>
      <c r="C13477" s="139" t="s">
        <v>27066</v>
      </c>
      <c r="D13477" s="140">
        <v>21.76</v>
      </c>
      <c r="E13477" s="139" t="s">
        <v>42210</v>
      </c>
      <c r="F13477" s="140">
        <v>36.99</v>
      </c>
      <c r="G13477" s="139"/>
      <c r="H13477" s="88" t="s">
        <v>42103</v>
      </c>
    </row>
    <row r="13478" spans="1:8">
      <c r="A13478" s="139" t="s">
        <v>430</v>
      </c>
      <c r="B13478" s="139" t="s">
        <v>27067</v>
      </c>
      <c r="C13478" s="139" t="s">
        <v>27068</v>
      </c>
      <c r="D13478" s="140">
        <v>21.76</v>
      </c>
      <c r="E13478" s="139" t="s">
        <v>42211</v>
      </c>
      <c r="F13478" s="140">
        <v>36.99</v>
      </c>
      <c r="G13478" s="139"/>
      <c r="H13478" s="88" t="s">
        <v>42103</v>
      </c>
    </row>
    <row r="13479" spans="1:8">
      <c r="A13479" s="139" t="s">
        <v>484</v>
      </c>
      <c r="B13479" s="139" t="s">
        <v>27069</v>
      </c>
      <c r="C13479" s="139" t="s">
        <v>27070</v>
      </c>
      <c r="D13479" s="140">
        <v>35.29</v>
      </c>
      <c r="E13479" s="139" t="s">
        <v>42212</v>
      </c>
      <c r="F13479" s="140">
        <v>59.99</v>
      </c>
      <c r="G13479" s="139"/>
      <c r="H13479" s="88" t="s">
        <v>42103</v>
      </c>
    </row>
    <row r="13480" spans="1:8">
      <c r="A13480" s="139" t="s">
        <v>484</v>
      </c>
      <c r="B13480" s="139" t="s">
        <v>27071</v>
      </c>
      <c r="C13480" s="139" t="s">
        <v>27072</v>
      </c>
      <c r="D13480" s="140">
        <v>35.29</v>
      </c>
      <c r="E13480" s="139" t="s">
        <v>42213</v>
      </c>
      <c r="F13480" s="140">
        <v>59.99</v>
      </c>
      <c r="G13480" s="139"/>
      <c r="H13480" s="88" t="s">
        <v>42103</v>
      </c>
    </row>
    <row r="13481" spans="1:8">
      <c r="A13481" s="139" t="s">
        <v>484</v>
      </c>
      <c r="B13481" s="139" t="s">
        <v>27073</v>
      </c>
      <c r="C13481" s="139" t="s">
        <v>27074</v>
      </c>
      <c r="D13481" s="140">
        <v>41.17</v>
      </c>
      <c r="E13481" s="139" t="s">
        <v>42214</v>
      </c>
      <c r="F13481" s="140">
        <v>69.989999999999995</v>
      </c>
      <c r="G13481" s="139"/>
      <c r="H13481" s="88" t="s">
        <v>42103</v>
      </c>
    </row>
    <row r="13482" spans="1:8">
      <c r="A13482" s="139" t="s">
        <v>484</v>
      </c>
      <c r="B13482" s="139" t="s">
        <v>27075</v>
      </c>
      <c r="C13482" s="139" t="s">
        <v>27076</v>
      </c>
      <c r="D13482" s="140">
        <v>35.29</v>
      </c>
      <c r="E13482" s="139" t="s">
        <v>42215</v>
      </c>
      <c r="F13482" s="140">
        <v>59.99</v>
      </c>
      <c r="G13482" s="139"/>
      <c r="H13482" s="88" t="s">
        <v>42103</v>
      </c>
    </row>
    <row r="13483" spans="1:8">
      <c r="A13483" s="139" t="s">
        <v>484</v>
      </c>
      <c r="B13483" s="139" t="s">
        <v>27077</v>
      </c>
      <c r="C13483" s="139" t="s">
        <v>27078</v>
      </c>
      <c r="D13483" s="140">
        <v>41.17</v>
      </c>
      <c r="E13483" s="139" t="s">
        <v>42216</v>
      </c>
      <c r="F13483" s="140">
        <v>69.989999999999995</v>
      </c>
      <c r="G13483" s="139"/>
      <c r="H13483" s="88" t="s">
        <v>42103</v>
      </c>
    </row>
    <row r="13484" spans="1:8">
      <c r="A13484" s="139" t="s">
        <v>484</v>
      </c>
      <c r="B13484" s="139" t="s">
        <v>27079</v>
      </c>
      <c r="C13484" s="139" t="s">
        <v>27080</v>
      </c>
      <c r="D13484" s="140">
        <v>41.17</v>
      </c>
      <c r="E13484" s="139" t="s">
        <v>42217</v>
      </c>
      <c r="F13484" s="140">
        <v>69.989999999999995</v>
      </c>
      <c r="G13484" s="139"/>
      <c r="H13484" s="88" t="s">
        <v>42103</v>
      </c>
    </row>
    <row r="13485" spans="1:8">
      <c r="A13485" s="139" t="s">
        <v>484</v>
      </c>
      <c r="B13485" s="139" t="s">
        <v>27081</v>
      </c>
      <c r="C13485" s="139" t="s">
        <v>27082</v>
      </c>
      <c r="D13485" s="140">
        <v>41.1706</v>
      </c>
      <c r="E13485" s="139" t="s">
        <v>42218</v>
      </c>
      <c r="F13485" s="140">
        <v>69.989999999999995</v>
      </c>
      <c r="G13485" s="139"/>
      <c r="H13485" s="88" t="s">
        <v>42103</v>
      </c>
    </row>
    <row r="13486" spans="1:8">
      <c r="A13486" s="139" t="s">
        <v>484</v>
      </c>
      <c r="B13486" s="139" t="s">
        <v>27083</v>
      </c>
      <c r="C13486" s="139" t="s">
        <v>27084</v>
      </c>
      <c r="D13486" s="140">
        <v>41.17</v>
      </c>
      <c r="E13486" s="139" t="s">
        <v>42219</v>
      </c>
      <c r="F13486" s="140">
        <v>69.989999999999995</v>
      </c>
      <c r="G13486" s="139"/>
      <c r="H13486" s="88" t="s">
        <v>42103</v>
      </c>
    </row>
    <row r="13487" spans="1:8">
      <c r="A13487" s="139" t="s">
        <v>430</v>
      </c>
      <c r="B13487" s="139" t="s">
        <v>27085</v>
      </c>
      <c r="C13487" s="139" t="s">
        <v>27086</v>
      </c>
      <c r="D13487" s="140">
        <v>44.111800000000002</v>
      </c>
      <c r="E13487" s="139" t="s">
        <v>42220</v>
      </c>
      <c r="F13487" s="140">
        <v>74.989999999999995</v>
      </c>
      <c r="G13487" s="139"/>
      <c r="H13487" s="88" t="s">
        <v>42103</v>
      </c>
    </row>
    <row r="13488" spans="1:8">
      <c r="A13488" s="139" t="s">
        <v>430</v>
      </c>
      <c r="B13488" s="139" t="s">
        <v>27087</v>
      </c>
      <c r="C13488" s="139" t="s">
        <v>27088</v>
      </c>
      <c r="D13488" s="140">
        <v>26.46</v>
      </c>
      <c r="E13488" s="139" t="s">
        <v>42221</v>
      </c>
      <c r="F13488" s="140">
        <v>44.99</v>
      </c>
      <c r="G13488" s="139"/>
      <c r="H13488" s="88" t="s">
        <v>42103</v>
      </c>
    </row>
    <row r="13489" spans="1:8">
      <c r="A13489" s="139" t="s">
        <v>430</v>
      </c>
      <c r="B13489" s="139" t="s">
        <v>27089</v>
      </c>
      <c r="C13489" s="139" t="s">
        <v>27090</v>
      </c>
      <c r="D13489" s="140">
        <v>26.46</v>
      </c>
      <c r="E13489" s="139" t="s">
        <v>42222</v>
      </c>
      <c r="F13489" s="140">
        <v>44.99</v>
      </c>
      <c r="G13489" s="139"/>
      <c r="H13489" s="88" t="s">
        <v>42103</v>
      </c>
    </row>
    <row r="13490" spans="1:8">
      <c r="A13490" s="139" t="s">
        <v>430</v>
      </c>
      <c r="B13490" s="139" t="s">
        <v>27091</v>
      </c>
      <c r="C13490" s="139" t="s">
        <v>27092</v>
      </c>
      <c r="D13490" s="140">
        <v>44.11</v>
      </c>
      <c r="E13490" s="139" t="s">
        <v>42223</v>
      </c>
      <c r="F13490" s="140">
        <v>74.989999999999995</v>
      </c>
      <c r="G13490" s="139"/>
      <c r="H13490" s="88" t="s">
        <v>42103</v>
      </c>
    </row>
    <row r="13491" spans="1:8">
      <c r="A13491" s="139" t="s">
        <v>430</v>
      </c>
      <c r="B13491" s="139" t="s">
        <v>27093</v>
      </c>
      <c r="C13491" s="139" t="s">
        <v>27094</v>
      </c>
      <c r="D13491" s="140">
        <v>21.758800000000001</v>
      </c>
      <c r="E13491" s="139" t="s">
        <v>42224</v>
      </c>
      <c r="F13491" s="140">
        <v>36.99</v>
      </c>
      <c r="G13491" s="139"/>
      <c r="H13491" s="88" t="s">
        <v>42103</v>
      </c>
    </row>
    <row r="13492" spans="1:8">
      <c r="A13492" s="139" t="s">
        <v>430</v>
      </c>
      <c r="B13492" s="139" t="s">
        <v>27095</v>
      </c>
      <c r="C13492" s="139" t="s">
        <v>27096</v>
      </c>
      <c r="D13492" s="140">
        <v>21.76</v>
      </c>
      <c r="E13492" s="139" t="s">
        <v>42225</v>
      </c>
      <c r="F13492" s="140">
        <v>36.99</v>
      </c>
      <c r="G13492" s="139"/>
      <c r="H13492" s="88" t="s">
        <v>42103</v>
      </c>
    </row>
    <row r="13493" spans="1:8">
      <c r="A13493" s="139" t="s">
        <v>430</v>
      </c>
      <c r="B13493" s="139" t="s">
        <v>27097</v>
      </c>
      <c r="C13493" s="139" t="s">
        <v>27098</v>
      </c>
      <c r="D13493" s="140">
        <v>21.76</v>
      </c>
      <c r="E13493" s="139" t="s">
        <v>42226</v>
      </c>
      <c r="F13493" s="140">
        <v>36.99</v>
      </c>
      <c r="G13493" s="139"/>
      <c r="H13493" s="88" t="s">
        <v>42103</v>
      </c>
    </row>
    <row r="13494" spans="1:8">
      <c r="A13494" s="139" t="s">
        <v>430</v>
      </c>
      <c r="B13494" s="139" t="s">
        <v>27099</v>
      </c>
      <c r="C13494" s="139" t="s">
        <v>27100</v>
      </c>
      <c r="D13494" s="140">
        <v>21.76</v>
      </c>
      <c r="E13494" s="139" t="s">
        <v>42227</v>
      </c>
      <c r="F13494" s="140">
        <v>36.99</v>
      </c>
      <c r="G13494" s="139"/>
      <c r="H13494" s="88" t="s">
        <v>42103</v>
      </c>
    </row>
    <row r="13495" spans="1:8">
      <c r="A13495" s="139" t="s">
        <v>430</v>
      </c>
      <c r="B13495" s="139" t="s">
        <v>27101</v>
      </c>
      <c r="C13495" s="139" t="s">
        <v>27102</v>
      </c>
      <c r="D13495" s="140">
        <v>21.76</v>
      </c>
      <c r="E13495" s="139" t="s">
        <v>42228</v>
      </c>
      <c r="F13495" s="140">
        <v>36.99</v>
      </c>
      <c r="G13495" s="139"/>
      <c r="H13495" s="88" t="s">
        <v>42103</v>
      </c>
    </row>
    <row r="13496" spans="1:8">
      <c r="A13496" s="139" t="s">
        <v>195</v>
      </c>
      <c r="B13496" s="139" t="s">
        <v>27103</v>
      </c>
      <c r="C13496" s="139" t="s">
        <v>27104</v>
      </c>
      <c r="D13496" s="140">
        <v>7.64</v>
      </c>
      <c r="E13496" s="139" t="s">
        <v>42229</v>
      </c>
      <c r="F13496" s="140">
        <v>12.99</v>
      </c>
      <c r="G13496" s="139"/>
      <c r="H13496" s="88" t="s">
        <v>42103</v>
      </c>
    </row>
    <row r="13497" spans="1:8">
      <c r="A13497" s="139" t="s">
        <v>623</v>
      </c>
      <c r="B13497" s="139" t="s">
        <v>27105</v>
      </c>
      <c r="C13497" s="139" t="s">
        <v>27106</v>
      </c>
      <c r="D13497" s="140">
        <v>11.76</v>
      </c>
      <c r="E13497" s="139" t="s">
        <v>42230</v>
      </c>
      <c r="F13497" s="140">
        <v>19.989999999999998</v>
      </c>
      <c r="G13497" s="139"/>
      <c r="H13497" s="88" t="s">
        <v>42103</v>
      </c>
    </row>
    <row r="13498" spans="1:8">
      <c r="A13498" s="139" t="s">
        <v>623</v>
      </c>
      <c r="B13498" s="139" t="s">
        <v>27107</v>
      </c>
      <c r="C13498" s="139" t="s">
        <v>27108</v>
      </c>
      <c r="D13498" s="140">
        <v>11.76</v>
      </c>
      <c r="E13498" s="139" t="s">
        <v>42231</v>
      </c>
      <c r="F13498" s="140">
        <v>19.989999999999998</v>
      </c>
      <c r="G13498" s="139"/>
      <c r="H13498" s="88" t="s">
        <v>42103</v>
      </c>
    </row>
    <row r="13499" spans="1:8">
      <c r="A13499" s="139" t="s">
        <v>623</v>
      </c>
      <c r="B13499" s="139" t="s">
        <v>27109</v>
      </c>
      <c r="C13499" s="139" t="s">
        <v>27110</v>
      </c>
      <c r="D13499" s="140">
        <v>11.76</v>
      </c>
      <c r="E13499" s="139" t="s">
        <v>42232</v>
      </c>
      <c r="F13499" s="140">
        <v>19.989999999999998</v>
      </c>
      <c r="G13499" s="139"/>
      <c r="H13499" s="88" t="s">
        <v>42103</v>
      </c>
    </row>
    <row r="13500" spans="1:8">
      <c r="A13500" s="139" t="s">
        <v>623</v>
      </c>
      <c r="B13500" s="139" t="s">
        <v>27111</v>
      </c>
      <c r="C13500" s="139" t="s">
        <v>27112</v>
      </c>
      <c r="D13500" s="140">
        <v>11.76</v>
      </c>
      <c r="E13500" s="139" t="s">
        <v>42233</v>
      </c>
      <c r="F13500" s="140">
        <v>19.989999999999998</v>
      </c>
      <c r="G13500" s="139"/>
      <c r="H13500" s="88" t="s">
        <v>42103</v>
      </c>
    </row>
    <row r="13501" spans="1:8">
      <c r="A13501" s="139" t="s">
        <v>623</v>
      </c>
      <c r="B13501" s="139" t="s">
        <v>27113</v>
      </c>
      <c r="C13501" s="139" t="s">
        <v>27114</v>
      </c>
      <c r="D13501" s="140">
        <v>11.76</v>
      </c>
      <c r="E13501" s="139" t="s">
        <v>42234</v>
      </c>
      <c r="F13501" s="140">
        <v>19.989999999999998</v>
      </c>
      <c r="G13501" s="139"/>
      <c r="H13501" s="88" t="s">
        <v>42103</v>
      </c>
    </row>
    <row r="13502" spans="1:8">
      <c r="A13502" s="139" t="s">
        <v>623</v>
      </c>
      <c r="B13502" s="139" t="s">
        <v>27115</v>
      </c>
      <c r="C13502" s="139" t="s">
        <v>27116</v>
      </c>
      <c r="D13502" s="140">
        <v>11.76</v>
      </c>
      <c r="E13502" s="139" t="s">
        <v>42235</v>
      </c>
      <c r="F13502" s="140">
        <v>19.989999999999998</v>
      </c>
      <c r="G13502" s="139"/>
      <c r="H13502" s="88" t="s">
        <v>42103</v>
      </c>
    </row>
    <row r="13503" spans="1:8">
      <c r="A13503" s="139" t="s">
        <v>623</v>
      </c>
      <c r="B13503" s="139" t="s">
        <v>27117</v>
      </c>
      <c r="C13503" s="139" t="s">
        <v>27118</v>
      </c>
      <c r="D13503" s="140">
        <v>11.76</v>
      </c>
      <c r="E13503" s="139" t="s">
        <v>42236</v>
      </c>
      <c r="F13503" s="140">
        <v>19.989999999999998</v>
      </c>
      <c r="G13503" s="139"/>
      <c r="H13503" s="88" t="s">
        <v>42103</v>
      </c>
    </row>
    <row r="13504" spans="1:8">
      <c r="A13504" s="139" t="s">
        <v>623</v>
      </c>
      <c r="B13504" s="139" t="s">
        <v>27119</v>
      </c>
      <c r="C13504" s="139" t="s">
        <v>27120</v>
      </c>
      <c r="D13504" s="140">
        <v>11.76</v>
      </c>
      <c r="E13504" s="139" t="s">
        <v>42237</v>
      </c>
      <c r="F13504" s="140">
        <v>19.989999999999998</v>
      </c>
      <c r="G13504" s="139"/>
      <c r="H13504" s="88" t="s">
        <v>42103</v>
      </c>
    </row>
    <row r="13505" spans="1:8">
      <c r="A13505" s="139" t="s">
        <v>623</v>
      </c>
      <c r="B13505" s="139" t="s">
        <v>27121</v>
      </c>
      <c r="C13505" s="139" t="s">
        <v>27122</v>
      </c>
      <c r="D13505" s="140">
        <v>11.76</v>
      </c>
      <c r="E13505" s="139" t="s">
        <v>42238</v>
      </c>
      <c r="F13505" s="140">
        <v>19.989999999999998</v>
      </c>
      <c r="G13505" s="139"/>
      <c r="H13505" s="88" t="s">
        <v>42103</v>
      </c>
    </row>
    <row r="13506" spans="1:8">
      <c r="A13506" s="139" t="s">
        <v>623</v>
      </c>
      <c r="B13506" s="139" t="s">
        <v>27123</v>
      </c>
      <c r="C13506" s="139" t="s">
        <v>27124</v>
      </c>
      <c r="D13506" s="140">
        <v>11.76</v>
      </c>
      <c r="E13506" s="139" t="s">
        <v>42239</v>
      </c>
      <c r="F13506" s="140">
        <v>19.989999999999998</v>
      </c>
      <c r="G13506" s="139"/>
      <c r="H13506" s="88" t="s">
        <v>42103</v>
      </c>
    </row>
    <row r="13507" spans="1:8">
      <c r="A13507" s="139" t="s">
        <v>623</v>
      </c>
      <c r="B13507" s="139" t="s">
        <v>27125</v>
      </c>
      <c r="C13507" s="139" t="s">
        <v>27126</v>
      </c>
      <c r="D13507" s="140">
        <v>11.76</v>
      </c>
      <c r="E13507" s="139" t="s">
        <v>42240</v>
      </c>
      <c r="F13507" s="140">
        <v>19.989999999999998</v>
      </c>
      <c r="G13507" s="139"/>
      <c r="H13507" s="88" t="s">
        <v>42103</v>
      </c>
    </row>
    <row r="13508" spans="1:8">
      <c r="A13508" s="139" t="s">
        <v>623</v>
      </c>
      <c r="B13508" s="139" t="s">
        <v>27127</v>
      </c>
      <c r="C13508" s="139" t="s">
        <v>27128</v>
      </c>
      <c r="D13508" s="140">
        <v>11.76</v>
      </c>
      <c r="E13508" s="139" t="s">
        <v>42241</v>
      </c>
      <c r="F13508" s="140">
        <v>19.989999999999998</v>
      </c>
      <c r="G13508" s="139"/>
      <c r="H13508" s="88" t="s">
        <v>42103</v>
      </c>
    </row>
    <row r="13509" spans="1:8">
      <c r="A13509" s="139" t="s">
        <v>623</v>
      </c>
      <c r="B13509" s="139" t="s">
        <v>27129</v>
      </c>
      <c r="C13509" s="139" t="s">
        <v>27130</v>
      </c>
      <c r="D13509" s="140">
        <v>11.76</v>
      </c>
      <c r="E13509" s="139" t="s">
        <v>42242</v>
      </c>
      <c r="F13509" s="140">
        <v>19.989999999999998</v>
      </c>
      <c r="G13509" s="139"/>
      <c r="H13509" s="88" t="s">
        <v>42103</v>
      </c>
    </row>
    <row r="13510" spans="1:8">
      <c r="A13510" s="139" t="s">
        <v>623</v>
      </c>
      <c r="B13510" s="139" t="s">
        <v>27131</v>
      </c>
      <c r="C13510" s="139" t="s">
        <v>27132</v>
      </c>
      <c r="D13510" s="140">
        <v>11.76</v>
      </c>
      <c r="E13510" s="139" t="s">
        <v>42243</v>
      </c>
      <c r="F13510" s="140">
        <v>19.989999999999998</v>
      </c>
      <c r="G13510" s="139"/>
      <c r="H13510" s="88" t="s">
        <v>42103</v>
      </c>
    </row>
    <row r="13511" spans="1:8">
      <c r="A13511" s="139" t="s">
        <v>623</v>
      </c>
      <c r="B13511" s="139" t="s">
        <v>27133</v>
      </c>
      <c r="C13511" s="139" t="s">
        <v>27134</v>
      </c>
      <c r="D13511" s="140">
        <v>11.76</v>
      </c>
      <c r="E13511" s="139" t="s">
        <v>42244</v>
      </c>
      <c r="F13511" s="140">
        <v>19.989999999999998</v>
      </c>
      <c r="G13511" s="139"/>
      <c r="H13511" s="88" t="s">
        <v>42103</v>
      </c>
    </row>
    <row r="13512" spans="1:8">
      <c r="A13512" s="139" t="s">
        <v>623</v>
      </c>
      <c r="B13512" s="139" t="s">
        <v>27135</v>
      </c>
      <c r="C13512" s="139" t="s">
        <v>27136</v>
      </c>
      <c r="D13512" s="140">
        <v>11.76</v>
      </c>
      <c r="E13512" s="139" t="s">
        <v>42245</v>
      </c>
      <c r="F13512" s="140">
        <v>19.989999999999998</v>
      </c>
      <c r="G13512" s="139"/>
      <c r="H13512" s="88" t="s">
        <v>42103</v>
      </c>
    </row>
    <row r="13513" spans="1:8">
      <c r="A13513" s="139" t="s">
        <v>222</v>
      </c>
      <c r="B13513" s="139" t="s">
        <v>27137</v>
      </c>
      <c r="C13513" s="139" t="s">
        <v>27138</v>
      </c>
      <c r="D13513" s="140">
        <v>32.35</v>
      </c>
      <c r="E13513" s="139" t="s">
        <v>42246</v>
      </c>
      <c r="F13513" s="140">
        <v>54.99</v>
      </c>
      <c r="G13513" s="139"/>
      <c r="H13513" s="88" t="s">
        <v>42103</v>
      </c>
    </row>
    <row r="13514" spans="1:8">
      <c r="A13514" s="139" t="s">
        <v>222</v>
      </c>
      <c r="B13514" s="139" t="s">
        <v>27139</v>
      </c>
      <c r="C13514" s="139" t="s">
        <v>27140</v>
      </c>
      <c r="D13514" s="140">
        <v>235.29</v>
      </c>
      <c r="E13514" s="139" t="s">
        <v>42247</v>
      </c>
      <c r="F13514" s="140">
        <v>399.99</v>
      </c>
      <c r="G13514" s="139"/>
      <c r="H13514" s="88" t="s">
        <v>42103</v>
      </c>
    </row>
    <row r="13515" spans="1:8">
      <c r="A13515" s="139" t="s">
        <v>222</v>
      </c>
      <c r="B13515" s="139" t="s">
        <v>27141</v>
      </c>
      <c r="C13515" s="139" t="s">
        <v>27142</v>
      </c>
      <c r="D13515" s="140">
        <v>235.29</v>
      </c>
      <c r="E13515" s="139" t="s">
        <v>42248</v>
      </c>
      <c r="F13515" s="140">
        <v>399.99</v>
      </c>
      <c r="G13515" s="139"/>
      <c r="H13515" s="88" t="s">
        <v>42103</v>
      </c>
    </row>
    <row r="13516" spans="1:8">
      <c r="A13516" s="139" t="s">
        <v>222</v>
      </c>
      <c r="B13516" s="139" t="s">
        <v>27143</v>
      </c>
      <c r="C13516" s="139" t="s">
        <v>27144</v>
      </c>
      <c r="D13516" s="140">
        <v>4.1100000000000003</v>
      </c>
      <c r="E13516" s="139" t="s">
        <v>42249</v>
      </c>
      <c r="F13516" s="140">
        <v>6.99</v>
      </c>
      <c r="G13516" s="139"/>
      <c r="H13516" s="88" t="s">
        <v>42103</v>
      </c>
    </row>
    <row r="13517" spans="1:8">
      <c r="A13517" s="139" t="s">
        <v>222</v>
      </c>
      <c r="B13517" s="139" t="s">
        <v>27145</v>
      </c>
      <c r="C13517" s="139" t="s">
        <v>27146</v>
      </c>
      <c r="D13517" s="140">
        <v>4.1100000000000003</v>
      </c>
      <c r="E13517" s="139" t="s">
        <v>42250</v>
      </c>
      <c r="F13517" s="140">
        <v>6.99</v>
      </c>
      <c r="G13517" s="139"/>
      <c r="H13517" s="88" t="s">
        <v>42103</v>
      </c>
    </row>
    <row r="13518" spans="1:8">
      <c r="A13518" s="139" t="s">
        <v>222</v>
      </c>
      <c r="B13518" s="139" t="s">
        <v>27147</v>
      </c>
      <c r="C13518" s="139" t="s">
        <v>27148</v>
      </c>
      <c r="D13518" s="140">
        <v>1.76</v>
      </c>
      <c r="E13518" s="139" t="s">
        <v>42251</v>
      </c>
      <c r="F13518" s="140">
        <v>2.99</v>
      </c>
      <c r="G13518" s="139"/>
      <c r="H13518" s="88" t="s">
        <v>42103</v>
      </c>
    </row>
    <row r="13519" spans="1:8">
      <c r="A13519" s="139" t="s">
        <v>484</v>
      </c>
      <c r="B13519" s="139" t="s">
        <v>27149</v>
      </c>
      <c r="C13519" s="139" t="s">
        <v>27150</v>
      </c>
      <c r="D13519" s="140">
        <v>61.76</v>
      </c>
      <c r="E13519" s="139" t="s">
        <v>42252</v>
      </c>
      <c r="F13519" s="140">
        <v>104.99</v>
      </c>
      <c r="G13519" s="139"/>
      <c r="H13519" s="88" t="s">
        <v>42103</v>
      </c>
    </row>
    <row r="13520" spans="1:8">
      <c r="A13520" s="139" t="s">
        <v>484</v>
      </c>
      <c r="B13520" s="139" t="s">
        <v>27151</v>
      </c>
      <c r="C13520" s="139" t="s">
        <v>27152</v>
      </c>
      <c r="D13520" s="140">
        <v>61.76</v>
      </c>
      <c r="E13520" s="139" t="s">
        <v>42253</v>
      </c>
      <c r="F13520" s="140">
        <v>104.99</v>
      </c>
      <c r="G13520" s="139"/>
      <c r="H13520" s="88" t="s">
        <v>42103</v>
      </c>
    </row>
    <row r="13521" spans="1:8">
      <c r="A13521" s="139" t="s">
        <v>484</v>
      </c>
      <c r="B13521" s="139" t="s">
        <v>27153</v>
      </c>
      <c r="C13521" s="139" t="s">
        <v>27154</v>
      </c>
      <c r="D13521" s="140">
        <v>61.76</v>
      </c>
      <c r="E13521" s="139" t="s">
        <v>42254</v>
      </c>
      <c r="F13521" s="140">
        <v>104.99</v>
      </c>
      <c r="G13521" s="139"/>
      <c r="H13521" s="88" t="s">
        <v>42103</v>
      </c>
    </row>
    <row r="13522" spans="1:8">
      <c r="A13522" s="139" t="s">
        <v>484</v>
      </c>
      <c r="B13522" s="139" t="s">
        <v>27155</v>
      </c>
      <c r="C13522" s="139" t="s">
        <v>27156</v>
      </c>
      <c r="D13522" s="140">
        <v>61.76</v>
      </c>
      <c r="E13522" s="139" t="s">
        <v>42255</v>
      </c>
      <c r="F13522" s="140">
        <v>104.99</v>
      </c>
      <c r="G13522" s="139"/>
      <c r="H13522" s="88" t="s">
        <v>42103</v>
      </c>
    </row>
    <row r="13523" spans="1:8">
      <c r="A13523" s="139" t="s">
        <v>484</v>
      </c>
      <c r="B13523" s="139" t="s">
        <v>27157</v>
      </c>
      <c r="C13523" s="139" t="s">
        <v>27158</v>
      </c>
      <c r="D13523" s="140">
        <v>61.76</v>
      </c>
      <c r="E13523" s="139" t="s">
        <v>42256</v>
      </c>
      <c r="F13523" s="140">
        <v>104.99</v>
      </c>
      <c r="G13523" s="139"/>
      <c r="H13523" s="88" t="s">
        <v>42103</v>
      </c>
    </row>
    <row r="13524" spans="1:8">
      <c r="A13524" s="139" t="s">
        <v>1886</v>
      </c>
      <c r="B13524" s="139" t="s">
        <v>27159</v>
      </c>
      <c r="C13524" s="139" t="s">
        <v>27160</v>
      </c>
      <c r="D13524" s="140">
        <v>20.58</v>
      </c>
      <c r="E13524" s="139" t="s">
        <v>42257</v>
      </c>
      <c r="F13524" s="140">
        <v>34.99</v>
      </c>
      <c r="G13524" s="139"/>
      <c r="H13524" s="88" t="s">
        <v>42103</v>
      </c>
    </row>
    <row r="13525" spans="1:8">
      <c r="A13525" s="139" t="s">
        <v>1886</v>
      </c>
      <c r="B13525" s="139" t="s">
        <v>27161</v>
      </c>
      <c r="C13525" s="139" t="s">
        <v>27162</v>
      </c>
      <c r="D13525" s="140">
        <v>20.58</v>
      </c>
      <c r="E13525" s="139" t="s">
        <v>42258</v>
      </c>
      <c r="F13525" s="140">
        <v>34.99</v>
      </c>
      <c r="G13525" s="139"/>
      <c r="H13525" s="88" t="s">
        <v>42103</v>
      </c>
    </row>
    <row r="13526" spans="1:8">
      <c r="A13526" s="139" t="s">
        <v>1886</v>
      </c>
      <c r="B13526" s="139" t="s">
        <v>27163</v>
      </c>
      <c r="C13526" s="139" t="s">
        <v>27164</v>
      </c>
      <c r="D13526" s="140">
        <v>20.58</v>
      </c>
      <c r="E13526" s="139" t="s">
        <v>42259</v>
      </c>
      <c r="F13526" s="140">
        <v>34.99</v>
      </c>
      <c r="G13526" s="139"/>
      <c r="H13526" s="88" t="s">
        <v>42103</v>
      </c>
    </row>
    <row r="13527" spans="1:8">
      <c r="A13527" s="139" t="s">
        <v>1886</v>
      </c>
      <c r="B13527" s="139" t="s">
        <v>27165</v>
      </c>
      <c r="C13527" s="139" t="s">
        <v>27166</v>
      </c>
      <c r="D13527" s="140">
        <v>20.58</v>
      </c>
      <c r="E13527" s="139" t="s">
        <v>42260</v>
      </c>
      <c r="F13527" s="140">
        <v>34.99</v>
      </c>
      <c r="G13527" s="139"/>
      <c r="H13527" s="88" t="s">
        <v>42103</v>
      </c>
    </row>
    <row r="13528" spans="1:8">
      <c r="A13528" s="139" t="s">
        <v>1886</v>
      </c>
      <c r="B13528" s="139" t="s">
        <v>27167</v>
      </c>
      <c r="C13528" s="139" t="s">
        <v>27168</v>
      </c>
      <c r="D13528" s="140">
        <v>20.58</v>
      </c>
      <c r="E13528" s="139" t="s">
        <v>42261</v>
      </c>
      <c r="F13528" s="140">
        <v>34.99</v>
      </c>
      <c r="G13528" s="139"/>
      <c r="H13528" s="88" t="s">
        <v>42103</v>
      </c>
    </row>
    <row r="13529" spans="1:8">
      <c r="A13529" s="139" t="s">
        <v>1886</v>
      </c>
      <c r="B13529" s="139" t="s">
        <v>27169</v>
      </c>
      <c r="C13529" s="139" t="s">
        <v>27170</v>
      </c>
      <c r="D13529" s="140">
        <v>23.52</v>
      </c>
      <c r="E13529" s="139" t="s">
        <v>42262</v>
      </c>
      <c r="F13529" s="140">
        <v>39.99</v>
      </c>
      <c r="G13529" s="139"/>
      <c r="H13529" s="88" t="s">
        <v>42103</v>
      </c>
    </row>
    <row r="13530" spans="1:8">
      <c r="A13530" s="139" t="s">
        <v>1886</v>
      </c>
      <c r="B13530" s="139" t="s">
        <v>27171</v>
      </c>
      <c r="C13530" s="139" t="s">
        <v>27172</v>
      </c>
      <c r="D13530" s="140">
        <v>20.58</v>
      </c>
      <c r="E13530" s="139" t="s">
        <v>42263</v>
      </c>
      <c r="F13530" s="140">
        <v>34.99</v>
      </c>
      <c r="G13530" s="139"/>
      <c r="H13530" s="88" t="s">
        <v>42103</v>
      </c>
    </row>
    <row r="13531" spans="1:8">
      <c r="A13531" s="139" t="s">
        <v>1886</v>
      </c>
      <c r="B13531" s="139" t="s">
        <v>27173</v>
      </c>
      <c r="C13531" s="139" t="s">
        <v>27174</v>
      </c>
      <c r="D13531" s="140">
        <v>20.58</v>
      </c>
      <c r="E13531" s="139" t="s">
        <v>42264</v>
      </c>
      <c r="F13531" s="140">
        <v>34.99</v>
      </c>
      <c r="G13531" s="139"/>
      <c r="H13531" s="88" t="s">
        <v>42103</v>
      </c>
    </row>
    <row r="13532" spans="1:8">
      <c r="A13532" s="139" t="s">
        <v>1886</v>
      </c>
      <c r="B13532" s="139" t="s">
        <v>27175</v>
      </c>
      <c r="C13532" s="139" t="s">
        <v>27176</v>
      </c>
      <c r="D13532" s="140">
        <v>20.58</v>
      </c>
      <c r="E13532" s="139" t="s">
        <v>42265</v>
      </c>
      <c r="F13532" s="140">
        <v>34.99</v>
      </c>
      <c r="G13532" s="139"/>
      <c r="H13532" s="88" t="s">
        <v>42103</v>
      </c>
    </row>
    <row r="13533" spans="1:8">
      <c r="A13533" s="139" t="s">
        <v>1886</v>
      </c>
      <c r="B13533" s="139" t="s">
        <v>27177</v>
      </c>
      <c r="C13533" s="139" t="s">
        <v>27178</v>
      </c>
      <c r="D13533" s="140">
        <v>20.58</v>
      </c>
      <c r="E13533" s="139" t="s">
        <v>42266</v>
      </c>
      <c r="F13533" s="140">
        <v>34.99</v>
      </c>
      <c r="G13533" s="139"/>
      <c r="H13533" s="88" t="s">
        <v>42103</v>
      </c>
    </row>
    <row r="13534" spans="1:8">
      <c r="A13534" s="139" t="s">
        <v>1886</v>
      </c>
      <c r="B13534" s="139" t="s">
        <v>27179</v>
      </c>
      <c r="C13534" s="139" t="s">
        <v>27180</v>
      </c>
      <c r="D13534" s="140">
        <v>20.58</v>
      </c>
      <c r="E13534" s="139" t="s">
        <v>42267</v>
      </c>
      <c r="F13534" s="140">
        <v>34.99</v>
      </c>
      <c r="G13534" s="139"/>
      <c r="H13534" s="88" t="s">
        <v>42103</v>
      </c>
    </row>
    <row r="13535" spans="1:8">
      <c r="A13535" s="139" t="s">
        <v>1886</v>
      </c>
      <c r="B13535" s="139" t="s">
        <v>27181</v>
      </c>
      <c r="C13535" s="139" t="s">
        <v>27182</v>
      </c>
      <c r="D13535" s="140">
        <v>20.58</v>
      </c>
      <c r="E13535" s="139" t="s">
        <v>42268</v>
      </c>
      <c r="F13535" s="140">
        <v>34.99</v>
      </c>
      <c r="G13535" s="139"/>
      <c r="H13535" s="88" t="s">
        <v>42103</v>
      </c>
    </row>
    <row r="13536" spans="1:8">
      <c r="A13536" s="139" t="s">
        <v>1886</v>
      </c>
      <c r="B13536" s="139" t="s">
        <v>27183</v>
      </c>
      <c r="C13536" s="139" t="s">
        <v>27184</v>
      </c>
      <c r="D13536" s="140">
        <v>20.58</v>
      </c>
      <c r="E13536" s="139" t="s">
        <v>42269</v>
      </c>
      <c r="F13536" s="140">
        <v>34.99</v>
      </c>
      <c r="G13536" s="139"/>
      <c r="H13536" s="88" t="s">
        <v>42103</v>
      </c>
    </row>
    <row r="13537" spans="1:8">
      <c r="A13537" s="139" t="s">
        <v>1886</v>
      </c>
      <c r="B13537" s="139" t="s">
        <v>27185</v>
      </c>
      <c r="C13537" s="139" t="s">
        <v>27186</v>
      </c>
      <c r="D13537" s="140">
        <v>20.58</v>
      </c>
      <c r="E13537" s="139" t="s">
        <v>42270</v>
      </c>
      <c r="F13537" s="140">
        <v>34.99</v>
      </c>
      <c r="G13537" s="139"/>
      <c r="H13537" s="88" t="s">
        <v>42103</v>
      </c>
    </row>
    <row r="13538" spans="1:8">
      <c r="A13538" s="139" t="s">
        <v>1886</v>
      </c>
      <c r="B13538" s="139" t="s">
        <v>27187</v>
      </c>
      <c r="C13538" s="139" t="s">
        <v>27188</v>
      </c>
      <c r="D13538" s="140">
        <v>20.58</v>
      </c>
      <c r="E13538" s="139" t="s">
        <v>42271</v>
      </c>
      <c r="F13538" s="140">
        <v>34.99</v>
      </c>
      <c r="G13538" s="139"/>
      <c r="H13538" s="88" t="s">
        <v>42103</v>
      </c>
    </row>
    <row r="13539" spans="1:8">
      <c r="A13539" s="139" t="s">
        <v>1886</v>
      </c>
      <c r="B13539" s="139" t="s">
        <v>27189</v>
      </c>
      <c r="C13539" s="139" t="s">
        <v>27190</v>
      </c>
      <c r="D13539" s="140">
        <v>20.58</v>
      </c>
      <c r="E13539" s="139" t="s">
        <v>42272</v>
      </c>
      <c r="F13539" s="140">
        <v>34.99</v>
      </c>
      <c r="G13539" s="139"/>
      <c r="H13539" s="88" t="s">
        <v>42103</v>
      </c>
    </row>
    <row r="13540" spans="1:8">
      <c r="A13540" s="139" t="s">
        <v>1875</v>
      </c>
      <c r="B13540" s="139" t="s">
        <v>27191</v>
      </c>
      <c r="C13540" s="139" t="s">
        <v>27192</v>
      </c>
      <c r="D13540" s="140">
        <v>4.1100000000000003</v>
      </c>
      <c r="E13540" s="139" t="s">
        <v>42273</v>
      </c>
      <c r="F13540" s="140">
        <v>6.99</v>
      </c>
      <c r="G13540" s="139"/>
      <c r="H13540" s="88" t="s">
        <v>42103</v>
      </c>
    </row>
    <row r="13541" spans="1:8">
      <c r="A13541" s="139" t="s">
        <v>1875</v>
      </c>
      <c r="B13541" s="139" t="s">
        <v>27193</v>
      </c>
      <c r="C13541" s="139" t="s">
        <v>27194</v>
      </c>
      <c r="D13541" s="140">
        <v>14.7</v>
      </c>
      <c r="E13541" s="139" t="s">
        <v>42274</v>
      </c>
      <c r="F13541" s="140">
        <v>24.99</v>
      </c>
      <c r="G13541" s="139"/>
      <c r="H13541" s="88" t="s">
        <v>42103</v>
      </c>
    </row>
    <row r="13542" spans="1:8">
      <c r="A13542" s="139" t="s">
        <v>1875</v>
      </c>
      <c r="B13542" s="139" t="s">
        <v>27195</v>
      </c>
      <c r="C13542" s="139" t="s">
        <v>27196</v>
      </c>
      <c r="D13542" s="140">
        <v>8.23</v>
      </c>
      <c r="E13542" s="139" t="s">
        <v>42275</v>
      </c>
      <c r="F13542" s="140">
        <v>13.99</v>
      </c>
      <c r="G13542" s="139"/>
      <c r="H13542" s="88" t="s">
        <v>42103</v>
      </c>
    </row>
    <row r="13543" spans="1:8">
      <c r="A13543" s="139" t="s">
        <v>1875</v>
      </c>
      <c r="B13543" s="139" t="s">
        <v>27197</v>
      </c>
      <c r="C13543" s="139" t="s">
        <v>27198</v>
      </c>
      <c r="D13543" s="140">
        <v>4.1100000000000003</v>
      </c>
      <c r="E13543" s="139" t="s">
        <v>42276</v>
      </c>
      <c r="F13543" s="140">
        <v>6.99</v>
      </c>
      <c r="G13543" s="139"/>
      <c r="H13543" s="88" t="s">
        <v>42103</v>
      </c>
    </row>
    <row r="13544" spans="1:8">
      <c r="A13544" s="139" t="s">
        <v>232</v>
      </c>
      <c r="B13544" s="139" t="s">
        <v>27199</v>
      </c>
      <c r="C13544" s="139" t="s">
        <v>27200</v>
      </c>
      <c r="D13544" s="140">
        <v>8.82</v>
      </c>
      <c r="E13544" s="139" t="s">
        <v>42277</v>
      </c>
      <c r="F13544" s="140">
        <v>14.99</v>
      </c>
      <c r="G13544" s="139"/>
      <c r="H13544" s="88" t="s">
        <v>42103</v>
      </c>
    </row>
    <row r="13545" spans="1:8">
      <c r="A13545" s="139" t="s">
        <v>425</v>
      </c>
      <c r="B13545" s="139" t="s">
        <v>27201</v>
      </c>
      <c r="C13545" s="139" t="s">
        <v>27202</v>
      </c>
      <c r="D13545" s="140">
        <v>94.11</v>
      </c>
      <c r="E13545" s="139" t="s">
        <v>42278</v>
      </c>
      <c r="F13545" s="140">
        <v>159.99</v>
      </c>
      <c r="G13545" s="139"/>
      <c r="H13545" s="88" t="s">
        <v>42103</v>
      </c>
    </row>
    <row r="13546" spans="1:8">
      <c r="A13546" s="139" t="s">
        <v>425</v>
      </c>
      <c r="B13546" s="139" t="s">
        <v>27203</v>
      </c>
      <c r="C13546" s="139" t="s">
        <v>27204</v>
      </c>
      <c r="D13546" s="140">
        <v>38.229999999999997</v>
      </c>
      <c r="E13546" s="139" t="s">
        <v>42279</v>
      </c>
      <c r="F13546" s="140">
        <v>64.989999999999995</v>
      </c>
      <c r="G13546" s="139"/>
      <c r="H13546" s="88" t="s">
        <v>42103</v>
      </c>
    </row>
    <row r="13547" spans="1:8">
      <c r="A13547" s="139" t="s">
        <v>425</v>
      </c>
      <c r="B13547" s="139" t="s">
        <v>27205</v>
      </c>
      <c r="C13547" s="139" t="s">
        <v>27206</v>
      </c>
      <c r="D13547" s="140">
        <v>4.1100000000000003</v>
      </c>
      <c r="E13547" s="139" t="s">
        <v>42280</v>
      </c>
      <c r="F13547" s="140">
        <v>6.99</v>
      </c>
      <c r="G13547" s="139"/>
      <c r="H13547" s="88" t="s">
        <v>42103</v>
      </c>
    </row>
    <row r="13548" spans="1:8">
      <c r="A13548" s="139" t="s">
        <v>425</v>
      </c>
      <c r="B13548" s="139" t="s">
        <v>27207</v>
      </c>
      <c r="C13548" s="139" t="s">
        <v>27208</v>
      </c>
      <c r="D13548" s="140">
        <v>4.1100000000000003</v>
      </c>
      <c r="E13548" s="139" t="s">
        <v>42281</v>
      </c>
      <c r="F13548" s="140">
        <v>6.99</v>
      </c>
      <c r="G13548" s="139"/>
      <c r="H13548" s="88" t="s">
        <v>42103</v>
      </c>
    </row>
    <row r="13549" spans="1:8">
      <c r="A13549" s="139" t="s">
        <v>5095</v>
      </c>
      <c r="B13549" s="139" t="s">
        <v>27209</v>
      </c>
      <c r="C13549" s="139" t="s">
        <v>27210</v>
      </c>
      <c r="D13549" s="140">
        <v>11.76</v>
      </c>
      <c r="E13549" s="139" t="s">
        <v>42282</v>
      </c>
      <c r="F13549" s="140">
        <v>19.989999999999998</v>
      </c>
      <c r="G13549" s="139"/>
      <c r="H13549" s="88" t="s">
        <v>42103</v>
      </c>
    </row>
    <row r="13550" spans="1:8">
      <c r="A13550" s="139" t="s">
        <v>425</v>
      </c>
      <c r="B13550" s="139" t="s">
        <v>27211</v>
      </c>
      <c r="C13550" s="139" t="s">
        <v>27212</v>
      </c>
      <c r="D13550" s="140">
        <v>3.52</v>
      </c>
      <c r="E13550" s="139" t="s">
        <v>42283</v>
      </c>
      <c r="F13550" s="140">
        <v>5.99</v>
      </c>
      <c r="G13550" s="139"/>
      <c r="H13550" s="88" t="s">
        <v>42103</v>
      </c>
    </row>
    <row r="13551" spans="1:8">
      <c r="A13551" s="139" t="s">
        <v>1875</v>
      </c>
      <c r="B13551" s="139" t="s">
        <v>27213</v>
      </c>
      <c r="C13551" s="139" t="s">
        <v>27214</v>
      </c>
      <c r="D13551" s="140">
        <v>82.35</v>
      </c>
      <c r="E13551" s="139" t="s">
        <v>42284</v>
      </c>
      <c r="F13551" s="140">
        <v>139.99</v>
      </c>
      <c r="G13551" s="139"/>
      <c r="H13551" s="88" t="s">
        <v>42103</v>
      </c>
    </row>
    <row r="13552" spans="1:8">
      <c r="A13552" s="139" t="s">
        <v>1875</v>
      </c>
      <c r="B13552" s="139" t="s">
        <v>27215</v>
      </c>
      <c r="C13552" s="139" t="s">
        <v>27216</v>
      </c>
      <c r="D13552" s="140">
        <v>82.35</v>
      </c>
      <c r="E13552" s="139" t="s">
        <v>42285</v>
      </c>
      <c r="F13552" s="140">
        <v>139.99</v>
      </c>
      <c r="G13552" s="139"/>
      <c r="H13552" s="88" t="s">
        <v>42103</v>
      </c>
    </row>
    <row r="13553" spans="1:8">
      <c r="A13553" s="139" t="s">
        <v>1875</v>
      </c>
      <c r="B13553" s="139" t="s">
        <v>27217</v>
      </c>
      <c r="C13553" s="139" t="s">
        <v>27218</v>
      </c>
      <c r="D13553" s="140">
        <v>47.05</v>
      </c>
      <c r="E13553" s="139" t="s">
        <v>42286</v>
      </c>
      <c r="F13553" s="140">
        <v>79.989999999999995</v>
      </c>
      <c r="G13553" s="139"/>
      <c r="H13553" s="88" t="s">
        <v>42103</v>
      </c>
    </row>
    <row r="13554" spans="1:8">
      <c r="A13554" s="139" t="s">
        <v>1875</v>
      </c>
      <c r="B13554" s="139" t="s">
        <v>27219</v>
      </c>
      <c r="C13554" s="139" t="s">
        <v>27220</v>
      </c>
      <c r="D13554" s="140">
        <v>58.82</v>
      </c>
      <c r="E13554" s="139" t="s">
        <v>42287</v>
      </c>
      <c r="F13554" s="140">
        <v>99.99</v>
      </c>
      <c r="G13554" s="139"/>
      <c r="H13554" s="88" t="s">
        <v>42103</v>
      </c>
    </row>
    <row r="13555" spans="1:8">
      <c r="A13555" s="139" t="s">
        <v>1875</v>
      </c>
      <c r="B13555" s="139" t="s">
        <v>27221</v>
      </c>
      <c r="C13555" s="139" t="s">
        <v>27222</v>
      </c>
      <c r="D13555" s="140">
        <v>117.64</v>
      </c>
      <c r="E13555" s="139" t="s">
        <v>42288</v>
      </c>
      <c r="F13555" s="140">
        <v>199.99</v>
      </c>
      <c r="G13555" s="139"/>
      <c r="H13555" s="88" t="s">
        <v>42103</v>
      </c>
    </row>
    <row r="13556" spans="1:8">
      <c r="A13556" s="139" t="s">
        <v>1875</v>
      </c>
      <c r="B13556" s="139" t="s">
        <v>27223</v>
      </c>
      <c r="C13556" s="139" t="s">
        <v>27224</v>
      </c>
      <c r="D13556" s="140">
        <v>52.94</v>
      </c>
      <c r="E13556" s="139" t="s">
        <v>42289</v>
      </c>
      <c r="F13556" s="140">
        <v>89.99</v>
      </c>
      <c r="G13556" s="139"/>
      <c r="H13556" s="88" t="s">
        <v>42103</v>
      </c>
    </row>
    <row r="13557" spans="1:8">
      <c r="A13557" s="139" t="s">
        <v>1875</v>
      </c>
      <c r="B13557" s="139" t="s">
        <v>27225</v>
      </c>
      <c r="C13557" s="139" t="s">
        <v>27226</v>
      </c>
      <c r="D13557" s="140">
        <v>64.7</v>
      </c>
      <c r="E13557" s="139" t="s">
        <v>42290</v>
      </c>
      <c r="F13557" s="140">
        <v>109.99</v>
      </c>
      <c r="G13557" s="139"/>
      <c r="H13557" s="88" t="s">
        <v>42103</v>
      </c>
    </row>
    <row r="13558" spans="1:8">
      <c r="A13558" s="139" t="s">
        <v>425</v>
      </c>
      <c r="B13558" s="139" t="s">
        <v>27227</v>
      </c>
      <c r="C13558" s="139" t="s">
        <v>27228</v>
      </c>
      <c r="D13558" s="140">
        <v>38.229999999999997</v>
      </c>
      <c r="E13558" s="139" t="s">
        <v>42291</v>
      </c>
      <c r="F13558" s="140">
        <v>64.989999999999995</v>
      </c>
      <c r="G13558" s="139"/>
      <c r="H13558" s="88" t="s">
        <v>42103</v>
      </c>
    </row>
    <row r="13559" spans="1:8">
      <c r="A13559" s="139" t="s">
        <v>235</v>
      </c>
      <c r="B13559" s="139" t="s">
        <v>27229</v>
      </c>
      <c r="C13559" s="139" t="s">
        <v>27230</v>
      </c>
      <c r="D13559" s="140">
        <v>14.7</v>
      </c>
      <c r="E13559" s="139" t="s">
        <v>42292</v>
      </c>
      <c r="F13559" s="140">
        <v>24.99</v>
      </c>
      <c r="G13559" s="139"/>
      <c r="H13559" s="88" t="s">
        <v>42103</v>
      </c>
    </row>
    <row r="13560" spans="1:8">
      <c r="A13560" s="139" t="s">
        <v>425</v>
      </c>
      <c r="B13560" s="139" t="s">
        <v>27231</v>
      </c>
      <c r="C13560" s="139" t="s">
        <v>27232</v>
      </c>
      <c r="D13560" s="140">
        <v>3.52</v>
      </c>
      <c r="E13560" s="139" t="s">
        <v>42293</v>
      </c>
      <c r="F13560" s="140">
        <v>5.99</v>
      </c>
      <c r="G13560" s="139"/>
      <c r="H13560" s="88" t="s">
        <v>42103</v>
      </c>
    </row>
    <row r="13561" spans="1:8">
      <c r="A13561" s="139" t="s">
        <v>425</v>
      </c>
      <c r="B13561" s="139" t="s">
        <v>27233</v>
      </c>
      <c r="C13561" s="139" t="s">
        <v>27234</v>
      </c>
      <c r="D13561" s="140">
        <v>8.23</v>
      </c>
      <c r="E13561" s="139" t="s">
        <v>42294</v>
      </c>
      <c r="F13561" s="140">
        <v>13.99</v>
      </c>
      <c r="G13561" s="139"/>
      <c r="H13561" s="88" t="s">
        <v>42103</v>
      </c>
    </row>
    <row r="13562" spans="1:8">
      <c r="A13562" s="139" t="s">
        <v>425</v>
      </c>
      <c r="B13562" s="139" t="s">
        <v>27235</v>
      </c>
      <c r="C13562" s="139" t="s">
        <v>27236</v>
      </c>
      <c r="D13562" s="140">
        <v>14.7</v>
      </c>
      <c r="E13562" s="139" t="s">
        <v>42295</v>
      </c>
      <c r="F13562" s="140">
        <v>24.99</v>
      </c>
      <c r="G13562" s="139"/>
      <c r="H13562" s="88" t="s">
        <v>42103</v>
      </c>
    </row>
    <row r="13563" spans="1:8">
      <c r="A13563" s="139" t="s">
        <v>5095</v>
      </c>
      <c r="B13563" s="139" t="s">
        <v>27237</v>
      </c>
      <c r="C13563" s="139" t="s">
        <v>27238</v>
      </c>
      <c r="D13563" s="140">
        <v>11.76</v>
      </c>
      <c r="E13563" s="139" t="s">
        <v>42296</v>
      </c>
      <c r="F13563" s="140">
        <v>19.989999999999998</v>
      </c>
      <c r="G13563" s="139"/>
      <c r="H13563" s="88" t="s">
        <v>42103</v>
      </c>
    </row>
    <row r="13564" spans="1:8">
      <c r="A13564" s="139" t="s">
        <v>235</v>
      </c>
      <c r="B13564" s="139" t="s">
        <v>27239</v>
      </c>
      <c r="C13564" s="139" t="s">
        <v>27240</v>
      </c>
      <c r="D13564" s="140">
        <v>26.46</v>
      </c>
      <c r="E13564" s="139" t="s">
        <v>42297</v>
      </c>
      <c r="F13564" s="140">
        <v>44.99</v>
      </c>
      <c r="G13564" s="139"/>
      <c r="H13564" s="88" t="s">
        <v>42103</v>
      </c>
    </row>
    <row r="13565" spans="1:8">
      <c r="A13565" s="139" t="s">
        <v>5092</v>
      </c>
      <c r="B13565" s="139" t="s">
        <v>27241</v>
      </c>
      <c r="C13565" s="139" t="s">
        <v>27242</v>
      </c>
      <c r="D13565" s="140">
        <v>164.7</v>
      </c>
      <c r="E13565" s="139" t="s">
        <v>42298</v>
      </c>
      <c r="F13565" s="140">
        <v>279.99</v>
      </c>
      <c r="G13565" s="139"/>
      <c r="H13565" s="88" t="s">
        <v>42103</v>
      </c>
    </row>
    <row r="13566" spans="1:8">
      <c r="A13566" s="139" t="s">
        <v>5092</v>
      </c>
      <c r="B13566" s="139" t="s">
        <v>27243</v>
      </c>
      <c r="C13566" s="139" t="s">
        <v>27244</v>
      </c>
      <c r="D13566" s="140">
        <v>164.7</v>
      </c>
      <c r="E13566" s="139" t="s">
        <v>42299</v>
      </c>
      <c r="F13566" s="140">
        <v>279.99</v>
      </c>
      <c r="G13566" s="139"/>
      <c r="H13566" s="88" t="s">
        <v>42103</v>
      </c>
    </row>
    <row r="13567" spans="1:8">
      <c r="A13567" s="139" t="s">
        <v>5092</v>
      </c>
      <c r="B13567" s="139" t="s">
        <v>27245</v>
      </c>
      <c r="C13567" s="139" t="s">
        <v>27246</v>
      </c>
      <c r="D13567" s="140">
        <v>164.7</v>
      </c>
      <c r="E13567" s="139" t="s">
        <v>42300</v>
      </c>
      <c r="F13567" s="140">
        <v>279.99</v>
      </c>
      <c r="G13567" s="139"/>
      <c r="H13567" s="88" t="s">
        <v>42103</v>
      </c>
    </row>
    <row r="13568" spans="1:8">
      <c r="A13568" s="139" t="s">
        <v>5092</v>
      </c>
      <c r="B13568" s="139" t="s">
        <v>27247</v>
      </c>
      <c r="C13568" s="139" t="s">
        <v>27248</v>
      </c>
      <c r="D13568" s="140">
        <v>164.7</v>
      </c>
      <c r="E13568" s="139" t="s">
        <v>42301</v>
      </c>
      <c r="F13568" s="140">
        <v>279.99</v>
      </c>
      <c r="G13568" s="139"/>
      <c r="H13568" s="88" t="s">
        <v>42103</v>
      </c>
    </row>
    <row r="13569" spans="1:8">
      <c r="A13569" s="139" t="s">
        <v>5092</v>
      </c>
      <c r="B13569" s="139" t="s">
        <v>27249</v>
      </c>
      <c r="C13569" s="139" t="s">
        <v>27250</v>
      </c>
      <c r="D13569" s="140">
        <v>164.7</v>
      </c>
      <c r="E13569" s="139" t="s">
        <v>42302</v>
      </c>
      <c r="F13569" s="140">
        <v>279.99</v>
      </c>
      <c r="G13569" s="139"/>
      <c r="H13569" s="88" t="s">
        <v>42103</v>
      </c>
    </row>
    <row r="13570" spans="1:8">
      <c r="A13570" s="139" t="s">
        <v>5092</v>
      </c>
      <c r="B13570" s="139" t="s">
        <v>27251</v>
      </c>
      <c r="C13570" s="139" t="s">
        <v>27252</v>
      </c>
      <c r="D13570" s="140">
        <v>164.7</v>
      </c>
      <c r="E13570" s="139" t="s">
        <v>42303</v>
      </c>
      <c r="F13570" s="140">
        <v>279.99</v>
      </c>
      <c r="G13570" s="139"/>
      <c r="H13570" s="88" t="s">
        <v>42103</v>
      </c>
    </row>
    <row r="13571" spans="1:8">
      <c r="A13571" s="139" t="s">
        <v>5092</v>
      </c>
      <c r="B13571" s="139" t="s">
        <v>27253</v>
      </c>
      <c r="C13571" s="139" t="s">
        <v>27254</v>
      </c>
      <c r="D13571" s="140">
        <v>164.7</v>
      </c>
      <c r="E13571" s="139" t="s">
        <v>42304</v>
      </c>
      <c r="F13571" s="140">
        <v>279.99</v>
      </c>
      <c r="G13571" s="139"/>
      <c r="H13571" s="88" t="s">
        <v>42103</v>
      </c>
    </row>
    <row r="13572" spans="1:8">
      <c r="A13572" s="139" t="s">
        <v>9470</v>
      </c>
      <c r="B13572" s="139" t="s">
        <v>27255</v>
      </c>
      <c r="C13572" s="139" t="s">
        <v>27256</v>
      </c>
      <c r="D13572" s="140">
        <v>11.76</v>
      </c>
      <c r="E13572" s="139" t="s">
        <v>42305</v>
      </c>
      <c r="F13572" s="140">
        <v>19.989999999999998</v>
      </c>
      <c r="G13572" s="139"/>
      <c r="H13572" s="88" t="s">
        <v>42103</v>
      </c>
    </row>
    <row r="13573" spans="1:8">
      <c r="A13573" s="139" t="s">
        <v>9470</v>
      </c>
      <c r="B13573" s="139" t="s">
        <v>27257</v>
      </c>
      <c r="C13573" s="139" t="s">
        <v>27258</v>
      </c>
      <c r="D13573" s="140">
        <v>26.46</v>
      </c>
      <c r="E13573" s="139" t="s">
        <v>42306</v>
      </c>
      <c r="F13573" s="140">
        <v>44.99</v>
      </c>
      <c r="G13573" s="139"/>
      <c r="H13573" s="88" t="s">
        <v>42103</v>
      </c>
    </row>
    <row r="13574" spans="1:8">
      <c r="A13574" s="139" t="s">
        <v>9470</v>
      </c>
      <c r="B13574" s="139" t="s">
        <v>27259</v>
      </c>
      <c r="C13574" s="139" t="s">
        <v>27260</v>
      </c>
      <c r="D13574" s="140">
        <v>26.46</v>
      </c>
      <c r="E13574" s="139" t="s">
        <v>42307</v>
      </c>
      <c r="F13574" s="140">
        <v>44.99</v>
      </c>
      <c r="G13574" s="139"/>
      <c r="H13574" s="88" t="s">
        <v>42103</v>
      </c>
    </row>
    <row r="13575" spans="1:8">
      <c r="A13575" s="139" t="s">
        <v>9470</v>
      </c>
      <c r="B13575" s="139" t="s">
        <v>27261</v>
      </c>
      <c r="C13575" s="139" t="s">
        <v>27262</v>
      </c>
      <c r="D13575" s="140">
        <v>15.88</v>
      </c>
      <c r="E13575" s="139" t="s">
        <v>42308</v>
      </c>
      <c r="F13575" s="140">
        <v>26.99</v>
      </c>
      <c r="G13575" s="139"/>
      <c r="H13575" s="88" t="s">
        <v>42103</v>
      </c>
    </row>
    <row r="13576" spans="1:8">
      <c r="A13576" s="139" t="s">
        <v>9470</v>
      </c>
      <c r="B13576" s="139" t="s">
        <v>27263</v>
      </c>
      <c r="C13576" s="139" t="s">
        <v>27264</v>
      </c>
      <c r="D13576" s="140">
        <v>32.35</v>
      </c>
      <c r="E13576" s="139" t="s">
        <v>42309</v>
      </c>
      <c r="F13576" s="140">
        <v>54.99</v>
      </c>
      <c r="G13576" s="139"/>
      <c r="H13576" s="88" t="s">
        <v>42103</v>
      </c>
    </row>
    <row r="13577" spans="1:8">
      <c r="A13577" s="139" t="s">
        <v>235</v>
      </c>
      <c r="B13577" s="139" t="s">
        <v>27265</v>
      </c>
      <c r="C13577" s="139" t="s">
        <v>27266</v>
      </c>
      <c r="D13577" s="140">
        <v>11.76</v>
      </c>
      <c r="E13577" s="139" t="s">
        <v>42310</v>
      </c>
      <c r="F13577" s="140">
        <v>19.989999999999998</v>
      </c>
      <c r="G13577" s="139"/>
      <c r="H13577" s="88" t="s">
        <v>42103</v>
      </c>
    </row>
    <row r="13578" spans="1:8">
      <c r="A13578" s="139" t="s">
        <v>5092</v>
      </c>
      <c r="B13578" s="139" t="s">
        <v>27267</v>
      </c>
      <c r="C13578" s="139" t="s">
        <v>27268</v>
      </c>
      <c r="D13578" s="140">
        <v>19.41</v>
      </c>
      <c r="E13578" s="139" t="s">
        <v>42311</v>
      </c>
      <c r="F13578" s="140">
        <v>32.99</v>
      </c>
      <c r="G13578" s="139"/>
      <c r="H13578" s="88" t="s">
        <v>42103</v>
      </c>
    </row>
    <row r="13579" spans="1:8">
      <c r="A13579" s="139" t="s">
        <v>5092</v>
      </c>
      <c r="B13579" s="139" t="s">
        <v>27269</v>
      </c>
      <c r="C13579" s="139" t="s">
        <v>27270</v>
      </c>
      <c r="D13579" s="140">
        <v>19.41</v>
      </c>
      <c r="E13579" s="139" t="s">
        <v>42312</v>
      </c>
      <c r="F13579" s="140">
        <v>32.99</v>
      </c>
      <c r="G13579" s="139"/>
      <c r="H13579" s="88" t="s">
        <v>42103</v>
      </c>
    </row>
    <row r="13580" spans="1:8">
      <c r="A13580" s="139" t="s">
        <v>5092</v>
      </c>
      <c r="B13580" s="139" t="s">
        <v>27271</v>
      </c>
      <c r="C13580" s="139" t="s">
        <v>27272</v>
      </c>
      <c r="D13580" s="140">
        <v>19.41</v>
      </c>
      <c r="E13580" s="139" t="s">
        <v>42313</v>
      </c>
      <c r="F13580" s="140">
        <v>32.99</v>
      </c>
      <c r="G13580" s="139"/>
      <c r="H13580" s="88" t="s">
        <v>42103</v>
      </c>
    </row>
    <row r="13581" spans="1:8">
      <c r="A13581" s="139" t="s">
        <v>5092</v>
      </c>
      <c r="B13581" s="139" t="s">
        <v>27273</v>
      </c>
      <c r="C13581" s="139" t="s">
        <v>27274</v>
      </c>
      <c r="D13581" s="140">
        <v>19.41</v>
      </c>
      <c r="E13581" s="139" t="s">
        <v>42314</v>
      </c>
      <c r="F13581" s="140">
        <v>32.99</v>
      </c>
      <c r="G13581" s="139"/>
      <c r="H13581" s="88" t="s">
        <v>42103</v>
      </c>
    </row>
    <row r="13582" spans="1:8">
      <c r="A13582" s="139" t="s">
        <v>235</v>
      </c>
      <c r="B13582" s="139" t="s">
        <v>27275</v>
      </c>
      <c r="C13582" s="139" t="s">
        <v>27276</v>
      </c>
      <c r="D13582" s="140">
        <v>19.41</v>
      </c>
      <c r="E13582" s="139" t="s">
        <v>42315</v>
      </c>
      <c r="F13582" s="140">
        <v>32.99</v>
      </c>
      <c r="G13582" s="139"/>
      <c r="H13582" s="88" t="s">
        <v>42103</v>
      </c>
    </row>
    <row r="13583" spans="1:8">
      <c r="A13583" s="139" t="s">
        <v>5092</v>
      </c>
      <c r="B13583" s="139" t="s">
        <v>27277</v>
      </c>
      <c r="C13583" s="139" t="s">
        <v>27278</v>
      </c>
      <c r="D13583" s="140">
        <v>19.405899999999999</v>
      </c>
      <c r="E13583" s="139" t="s">
        <v>42316</v>
      </c>
      <c r="F13583" s="140">
        <v>32.99</v>
      </c>
      <c r="G13583" s="139"/>
      <c r="H13583" s="88" t="s">
        <v>42103</v>
      </c>
    </row>
    <row r="13584" spans="1:8">
      <c r="A13584" s="139" t="s">
        <v>1886</v>
      </c>
      <c r="B13584" s="139" t="s">
        <v>27279</v>
      </c>
      <c r="C13584" s="139" t="s">
        <v>27280</v>
      </c>
      <c r="D13584" s="140">
        <v>17.64</v>
      </c>
      <c r="E13584" s="139" t="s">
        <v>42317</v>
      </c>
      <c r="F13584" s="140">
        <v>29.99</v>
      </c>
      <c r="G13584" s="139"/>
      <c r="H13584" s="88" t="s">
        <v>42103</v>
      </c>
    </row>
    <row r="13585" spans="1:8">
      <c r="A13585" s="139" t="s">
        <v>1886</v>
      </c>
      <c r="B13585" s="139" t="s">
        <v>27281</v>
      </c>
      <c r="C13585" s="139" t="s">
        <v>27282</v>
      </c>
      <c r="D13585" s="140">
        <v>17.64</v>
      </c>
      <c r="E13585" s="139" t="s">
        <v>42318</v>
      </c>
      <c r="F13585" s="140">
        <v>29.99</v>
      </c>
      <c r="G13585" s="139"/>
      <c r="H13585" s="88" t="s">
        <v>42103</v>
      </c>
    </row>
    <row r="13586" spans="1:8">
      <c r="A13586" s="139" t="s">
        <v>1886</v>
      </c>
      <c r="B13586" s="139" t="s">
        <v>27283</v>
      </c>
      <c r="C13586" s="139" t="s">
        <v>27284</v>
      </c>
      <c r="D13586" s="140">
        <v>17.64</v>
      </c>
      <c r="E13586" s="139" t="s">
        <v>42319</v>
      </c>
      <c r="F13586" s="140">
        <v>29.99</v>
      </c>
      <c r="G13586" s="139"/>
      <c r="H13586" s="88" t="s">
        <v>42103</v>
      </c>
    </row>
    <row r="13587" spans="1:8">
      <c r="A13587" s="139" t="s">
        <v>1886</v>
      </c>
      <c r="B13587" s="139" t="s">
        <v>27285</v>
      </c>
      <c r="C13587" s="139" t="s">
        <v>27286</v>
      </c>
      <c r="D13587" s="140">
        <v>17.64</v>
      </c>
      <c r="E13587" s="139" t="s">
        <v>42320</v>
      </c>
      <c r="F13587" s="140">
        <v>29.99</v>
      </c>
      <c r="G13587" s="139"/>
      <c r="H13587" s="88" t="s">
        <v>42103</v>
      </c>
    </row>
    <row r="13588" spans="1:8">
      <c r="A13588" s="139" t="s">
        <v>1886</v>
      </c>
      <c r="B13588" s="139" t="s">
        <v>27287</v>
      </c>
      <c r="C13588" s="139" t="s">
        <v>27288</v>
      </c>
      <c r="D13588" s="140">
        <v>17.64</v>
      </c>
      <c r="E13588" s="139" t="s">
        <v>42321</v>
      </c>
      <c r="F13588" s="140">
        <v>29.99</v>
      </c>
      <c r="G13588" s="139"/>
      <c r="H13588" s="88" t="s">
        <v>42103</v>
      </c>
    </row>
    <row r="13589" spans="1:8">
      <c r="A13589" s="139" t="s">
        <v>1886</v>
      </c>
      <c r="B13589" s="139" t="s">
        <v>27289</v>
      </c>
      <c r="C13589" s="139" t="s">
        <v>27290</v>
      </c>
      <c r="D13589" s="140">
        <v>17.64</v>
      </c>
      <c r="E13589" s="139" t="s">
        <v>42322</v>
      </c>
      <c r="F13589" s="140">
        <v>29.99</v>
      </c>
      <c r="G13589" s="139"/>
      <c r="H13589" s="88" t="s">
        <v>42103</v>
      </c>
    </row>
    <row r="13590" spans="1:8">
      <c r="A13590" s="139" t="s">
        <v>1886</v>
      </c>
      <c r="B13590" s="139" t="s">
        <v>27291</v>
      </c>
      <c r="C13590" s="139" t="s">
        <v>27292</v>
      </c>
      <c r="D13590" s="140">
        <v>17.64</v>
      </c>
      <c r="E13590" s="139" t="s">
        <v>42323</v>
      </c>
      <c r="F13590" s="140">
        <v>29.99</v>
      </c>
      <c r="G13590" s="139"/>
      <c r="H13590" s="88" t="s">
        <v>42103</v>
      </c>
    </row>
    <row r="13591" spans="1:8">
      <c r="A13591" s="139" t="s">
        <v>1886</v>
      </c>
      <c r="B13591" s="139" t="s">
        <v>27293</v>
      </c>
      <c r="C13591" s="139" t="s">
        <v>27294</v>
      </c>
      <c r="D13591" s="140">
        <v>17.64</v>
      </c>
      <c r="E13591" s="139" t="s">
        <v>42324</v>
      </c>
      <c r="F13591" s="140">
        <v>29.99</v>
      </c>
      <c r="G13591" s="139"/>
      <c r="H13591" s="88" t="s">
        <v>42103</v>
      </c>
    </row>
    <row r="13592" spans="1:8">
      <c r="A13592" s="139" t="s">
        <v>1886</v>
      </c>
      <c r="B13592" s="139" t="s">
        <v>27295</v>
      </c>
      <c r="C13592" s="139" t="s">
        <v>27296</v>
      </c>
      <c r="D13592" s="140">
        <v>17.641200000000001</v>
      </c>
      <c r="E13592" s="139" t="s">
        <v>42325</v>
      </c>
      <c r="F13592" s="140">
        <v>29.99</v>
      </c>
      <c r="G13592" s="139"/>
      <c r="H13592" s="88" t="s">
        <v>42103</v>
      </c>
    </row>
    <row r="13593" spans="1:8">
      <c r="A13593" s="139" t="s">
        <v>1886</v>
      </c>
      <c r="B13593" s="139" t="s">
        <v>27297</v>
      </c>
      <c r="C13593" s="139" t="s">
        <v>27298</v>
      </c>
      <c r="D13593" s="140">
        <v>29.41</v>
      </c>
      <c r="E13593" s="139" t="s">
        <v>42326</v>
      </c>
      <c r="F13593" s="140">
        <v>49.99</v>
      </c>
      <c r="G13593" s="139"/>
      <c r="H13593" s="88" t="s">
        <v>42103</v>
      </c>
    </row>
    <row r="13594" spans="1:8">
      <c r="A13594" s="139" t="s">
        <v>1886</v>
      </c>
      <c r="B13594" s="139" t="s">
        <v>27299</v>
      </c>
      <c r="C13594" s="139" t="s">
        <v>27300</v>
      </c>
      <c r="D13594" s="140">
        <v>29.41</v>
      </c>
      <c r="E13594" s="139" t="s">
        <v>42327</v>
      </c>
      <c r="F13594" s="140">
        <v>49.99</v>
      </c>
      <c r="G13594" s="139"/>
      <c r="H13594" s="88" t="s">
        <v>42103</v>
      </c>
    </row>
    <row r="13595" spans="1:8">
      <c r="A13595" s="139" t="s">
        <v>1886</v>
      </c>
      <c r="B13595" s="139" t="s">
        <v>27301</v>
      </c>
      <c r="C13595" s="139" t="s">
        <v>27302</v>
      </c>
      <c r="D13595" s="140">
        <v>29.41</v>
      </c>
      <c r="E13595" s="139" t="s">
        <v>42328</v>
      </c>
      <c r="F13595" s="140">
        <v>49.99</v>
      </c>
      <c r="G13595" s="139"/>
      <c r="H13595" s="88" t="s">
        <v>42103</v>
      </c>
    </row>
    <row r="13596" spans="1:8">
      <c r="A13596" s="139" t="s">
        <v>1886</v>
      </c>
      <c r="B13596" s="139" t="s">
        <v>27303</v>
      </c>
      <c r="C13596" s="139" t="s">
        <v>27304</v>
      </c>
      <c r="D13596" s="140">
        <v>29.41</v>
      </c>
      <c r="E13596" s="139" t="s">
        <v>42329</v>
      </c>
      <c r="F13596" s="140">
        <v>49.99</v>
      </c>
      <c r="G13596" s="139"/>
      <c r="H13596" s="88" t="s">
        <v>42103</v>
      </c>
    </row>
    <row r="13597" spans="1:8">
      <c r="A13597" s="139" t="s">
        <v>1886</v>
      </c>
      <c r="B13597" s="139" t="s">
        <v>27305</v>
      </c>
      <c r="C13597" s="139" t="s">
        <v>27306</v>
      </c>
      <c r="D13597" s="140">
        <v>29.41</v>
      </c>
      <c r="E13597" s="139" t="s">
        <v>42330</v>
      </c>
      <c r="F13597" s="140">
        <v>49.99</v>
      </c>
      <c r="G13597" s="139"/>
      <c r="H13597" s="88" t="s">
        <v>42103</v>
      </c>
    </row>
    <row r="13598" spans="1:8">
      <c r="A13598" s="139" t="s">
        <v>1886</v>
      </c>
      <c r="B13598" s="139" t="s">
        <v>27307</v>
      </c>
      <c r="C13598" s="139" t="s">
        <v>27308</v>
      </c>
      <c r="D13598" s="140">
        <v>29.41</v>
      </c>
      <c r="E13598" s="139" t="s">
        <v>42331</v>
      </c>
      <c r="F13598" s="140">
        <v>49.99</v>
      </c>
      <c r="G13598" s="139"/>
      <c r="H13598" s="88" t="s">
        <v>42103</v>
      </c>
    </row>
    <row r="13599" spans="1:8">
      <c r="A13599" s="139" t="s">
        <v>1886</v>
      </c>
      <c r="B13599" s="139" t="s">
        <v>27309</v>
      </c>
      <c r="C13599" s="139" t="s">
        <v>27310</v>
      </c>
      <c r="D13599" s="140">
        <v>29.41</v>
      </c>
      <c r="E13599" s="139" t="s">
        <v>42332</v>
      </c>
      <c r="F13599" s="140">
        <v>49.99</v>
      </c>
      <c r="G13599" s="139"/>
      <c r="H13599" s="88" t="s">
        <v>42103</v>
      </c>
    </row>
    <row r="13600" spans="1:8">
      <c r="A13600" s="139" t="s">
        <v>1886</v>
      </c>
      <c r="B13600" s="139" t="s">
        <v>27311</v>
      </c>
      <c r="C13600" s="139" t="s">
        <v>27312</v>
      </c>
      <c r="D13600" s="140">
        <v>29.41</v>
      </c>
      <c r="E13600" s="139" t="s">
        <v>42333</v>
      </c>
      <c r="F13600" s="140">
        <v>49.99</v>
      </c>
      <c r="G13600" s="139"/>
      <c r="H13600" s="88" t="s">
        <v>42103</v>
      </c>
    </row>
    <row r="13601" spans="1:8">
      <c r="A13601" s="139" t="s">
        <v>1886</v>
      </c>
      <c r="B13601" s="139" t="s">
        <v>27313</v>
      </c>
      <c r="C13601" s="139" t="s">
        <v>27314</v>
      </c>
      <c r="D13601" s="140">
        <v>18.82</v>
      </c>
      <c r="E13601" s="139" t="s">
        <v>42334</v>
      </c>
      <c r="F13601" s="140">
        <v>31.99</v>
      </c>
      <c r="G13601" s="139"/>
      <c r="H13601" s="88" t="s">
        <v>42103</v>
      </c>
    </row>
    <row r="13602" spans="1:8">
      <c r="A13602" s="139" t="s">
        <v>1795</v>
      </c>
      <c r="B13602" s="139" t="s">
        <v>27315</v>
      </c>
      <c r="C13602" s="139" t="s">
        <v>27316</v>
      </c>
      <c r="D13602" s="140">
        <v>5.29</v>
      </c>
      <c r="E13602" s="139" t="s">
        <v>42335</v>
      </c>
      <c r="F13602" s="140">
        <v>8.99</v>
      </c>
      <c r="G13602" s="139"/>
      <c r="H13602" s="88" t="s">
        <v>42103</v>
      </c>
    </row>
    <row r="13603" spans="1:8">
      <c r="A13603" s="139" t="s">
        <v>1795</v>
      </c>
      <c r="B13603" s="139" t="s">
        <v>27317</v>
      </c>
      <c r="C13603" s="139" t="s">
        <v>27318</v>
      </c>
      <c r="D13603" s="140">
        <v>5.29</v>
      </c>
      <c r="E13603" s="139" t="s">
        <v>42336</v>
      </c>
      <c r="F13603" s="140">
        <v>8.99</v>
      </c>
      <c r="G13603" s="139"/>
      <c r="H13603" s="88" t="s">
        <v>42103</v>
      </c>
    </row>
    <row r="13604" spans="1:8">
      <c r="A13604" s="139" t="s">
        <v>1795</v>
      </c>
      <c r="B13604" s="139" t="s">
        <v>27319</v>
      </c>
      <c r="C13604" s="139" t="s">
        <v>27320</v>
      </c>
      <c r="D13604" s="140">
        <v>5.29</v>
      </c>
      <c r="E13604" s="139" t="s">
        <v>42337</v>
      </c>
      <c r="F13604" s="140">
        <v>8.99</v>
      </c>
      <c r="G13604" s="139"/>
      <c r="H13604" s="88" t="s">
        <v>42103</v>
      </c>
    </row>
    <row r="13605" spans="1:8">
      <c r="A13605" s="139" t="s">
        <v>1795</v>
      </c>
      <c r="B13605" s="139" t="s">
        <v>27321</v>
      </c>
      <c r="C13605" s="139" t="s">
        <v>27322</v>
      </c>
      <c r="D13605" s="140">
        <v>5.29</v>
      </c>
      <c r="E13605" s="139" t="s">
        <v>42338</v>
      </c>
      <c r="F13605" s="140">
        <v>8.99</v>
      </c>
      <c r="G13605" s="139"/>
      <c r="H13605" s="88" t="s">
        <v>42103</v>
      </c>
    </row>
    <row r="13606" spans="1:8">
      <c r="A13606" s="139" t="s">
        <v>1795</v>
      </c>
      <c r="B13606" s="139" t="s">
        <v>27323</v>
      </c>
      <c r="C13606" s="139" t="s">
        <v>27324</v>
      </c>
      <c r="D13606" s="140">
        <v>5.29</v>
      </c>
      <c r="E13606" s="139" t="s">
        <v>42339</v>
      </c>
      <c r="F13606" s="140">
        <v>8.99</v>
      </c>
      <c r="G13606" s="139"/>
      <c r="H13606" s="88" t="s">
        <v>42103</v>
      </c>
    </row>
    <row r="13607" spans="1:8">
      <c r="A13607" s="139" t="s">
        <v>1795</v>
      </c>
      <c r="B13607" s="139" t="s">
        <v>27325</v>
      </c>
      <c r="C13607" s="139" t="s">
        <v>27326</v>
      </c>
      <c r="D13607" s="140">
        <v>5.29</v>
      </c>
      <c r="E13607" s="139" t="s">
        <v>42340</v>
      </c>
      <c r="F13607" s="140">
        <v>8.99</v>
      </c>
      <c r="G13607" s="139"/>
      <c r="H13607" s="88" t="s">
        <v>42103</v>
      </c>
    </row>
    <row r="13608" spans="1:8">
      <c r="A13608" s="139" t="s">
        <v>1795</v>
      </c>
      <c r="B13608" s="139" t="s">
        <v>27327</v>
      </c>
      <c r="C13608" s="139" t="s">
        <v>27328</v>
      </c>
      <c r="D13608" s="140">
        <v>5.29</v>
      </c>
      <c r="E13608" s="139" t="s">
        <v>42341</v>
      </c>
      <c r="F13608" s="140">
        <v>8.99</v>
      </c>
      <c r="G13608" s="139"/>
      <c r="H13608" s="88" t="s">
        <v>42103</v>
      </c>
    </row>
    <row r="13609" spans="1:8">
      <c r="A13609" s="139" t="s">
        <v>1795</v>
      </c>
      <c r="B13609" s="139" t="s">
        <v>27329</v>
      </c>
      <c r="C13609" s="139" t="s">
        <v>27330</v>
      </c>
      <c r="D13609" s="140">
        <v>5.29</v>
      </c>
      <c r="E13609" s="139" t="s">
        <v>42342</v>
      </c>
      <c r="F13609" s="140">
        <v>8.99</v>
      </c>
      <c r="G13609" s="139"/>
      <c r="H13609" s="88" t="s">
        <v>42103</v>
      </c>
    </row>
    <row r="13610" spans="1:8">
      <c r="A13610" s="139" t="s">
        <v>1795</v>
      </c>
      <c r="B13610" s="139" t="s">
        <v>27331</v>
      </c>
      <c r="C13610" s="139" t="s">
        <v>27332</v>
      </c>
      <c r="D13610" s="140">
        <v>5.29</v>
      </c>
      <c r="E13610" s="139" t="s">
        <v>42343</v>
      </c>
      <c r="F13610" s="140">
        <v>8.99</v>
      </c>
      <c r="G13610" s="139"/>
      <c r="H13610" s="88" t="s">
        <v>42103</v>
      </c>
    </row>
    <row r="13611" spans="1:8">
      <c r="A13611" s="139" t="s">
        <v>1795</v>
      </c>
      <c r="B13611" s="139" t="s">
        <v>27333</v>
      </c>
      <c r="C13611" s="139" t="s">
        <v>27334</v>
      </c>
      <c r="D13611" s="140">
        <v>5.29</v>
      </c>
      <c r="E13611" s="139" t="s">
        <v>42344</v>
      </c>
      <c r="F13611" s="140">
        <v>8.99</v>
      </c>
      <c r="G13611" s="139"/>
      <c r="H13611" s="88" t="s">
        <v>42103</v>
      </c>
    </row>
    <row r="13612" spans="1:8">
      <c r="A13612" s="139" t="s">
        <v>1795</v>
      </c>
      <c r="B13612" s="139" t="s">
        <v>27335</v>
      </c>
      <c r="C13612" s="139" t="s">
        <v>27336</v>
      </c>
      <c r="D13612" s="140">
        <v>5.29</v>
      </c>
      <c r="E13612" s="139" t="s">
        <v>42345</v>
      </c>
      <c r="F13612" s="140">
        <v>8.99</v>
      </c>
      <c r="G13612" s="139"/>
      <c r="H13612" s="88" t="s">
        <v>42103</v>
      </c>
    </row>
    <row r="13613" spans="1:8">
      <c r="A13613" s="139" t="s">
        <v>1795</v>
      </c>
      <c r="B13613" s="139" t="s">
        <v>27337</v>
      </c>
      <c r="C13613" s="139" t="s">
        <v>27338</v>
      </c>
      <c r="D13613" s="140">
        <v>11.76</v>
      </c>
      <c r="E13613" s="139" t="s">
        <v>42346</v>
      </c>
      <c r="F13613" s="140">
        <v>19.989999999999998</v>
      </c>
      <c r="G13613" s="139"/>
      <c r="H13613" s="88" t="s">
        <v>42103</v>
      </c>
    </row>
    <row r="13614" spans="1:8">
      <c r="A13614" s="139" t="s">
        <v>1795</v>
      </c>
      <c r="B13614" s="139" t="s">
        <v>27339</v>
      </c>
      <c r="C13614" s="139" t="s">
        <v>27340</v>
      </c>
      <c r="D13614" s="140">
        <v>11.76</v>
      </c>
      <c r="E13614" s="139" t="s">
        <v>42347</v>
      </c>
      <c r="F13614" s="140">
        <v>19.989999999999998</v>
      </c>
      <c r="G13614" s="139"/>
      <c r="H13614" s="88" t="s">
        <v>42103</v>
      </c>
    </row>
    <row r="13615" spans="1:8">
      <c r="A13615" s="139" t="s">
        <v>1795</v>
      </c>
      <c r="B13615" s="139" t="s">
        <v>27341</v>
      </c>
      <c r="C13615" s="139" t="s">
        <v>27342</v>
      </c>
      <c r="D13615" s="140">
        <v>11.76</v>
      </c>
      <c r="E13615" s="139" t="s">
        <v>42348</v>
      </c>
      <c r="F13615" s="140">
        <v>19.989999999999998</v>
      </c>
      <c r="G13615" s="139"/>
      <c r="H13615" s="88" t="s">
        <v>42103</v>
      </c>
    </row>
    <row r="13616" spans="1:8">
      <c r="A13616" s="139" t="s">
        <v>1795</v>
      </c>
      <c r="B13616" s="139" t="s">
        <v>27343</v>
      </c>
      <c r="C13616" s="139" t="s">
        <v>27344</v>
      </c>
      <c r="D13616" s="140">
        <v>11.76</v>
      </c>
      <c r="E13616" s="139" t="s">
        <v>42349</v>
      </c>
      <c r="F13616" s="140">
        <v>19.989999999999998</v>
      </c>
      <c r="G13616" s="139"/>
      <c r="H13616" s="88" t="s">
        <v>42103</v>
      </c>
    </row>
    <row r="13617" spans="1:8">
      <c r="A13617" s="139" t="s">
        <v>332</v>
      </c>
      <c r="B13617" s="139" t="s">
        <v>27345</v>
      </c>
      <c r="C13617" s="139" t="s">
        <v>27346</v>
      </c>
      <c r="D13617" s="140">
        <v>11.76</v>
      </c>
      <c r="E13617" s="139" t="s">
        <v>42350</v>
      </c>
      <c r="F13617" s="140">
        <v>19.989999999999998</v>
      </c>
      <c r="G13617" s="139"/>
      <c r="H13617" s="88" t="s">
        <v>42103</v>
      </c>
    </row>
    <row r="13618" spans="1:8">
      <c r="A13618" s="139" t="s">
        <v>332</v>
      </c>
      <c r="B13618" s="139" t="s">
        <v>27347</v>
      </c>
      <c r="C13618" s="139" t="s">
        <v>27348</v>
      </c>
      <c r="D13618" s="140">
        <v>11.76</v>
      </c>
      <c r="E13618" s="139" t="s">
        <v>42351</v>
      </c>
      <c r="F13618" s="140">
        <v>19.989999999999998</v>
      </c>
      <c r="G13618" s="139"/>
      <c r="H13618" s="88" t="s">
        <v>42103</v>
      </c>
    </row>
    <row r="13619" spans="1:8">
      <c r="A13619" s="139" t="s">
        <v>332</v>
      </c>
      <c r="B13619" s="139" t="s">
        <v>27349</v>
      </c>
      <c r="C13619" s="139" t="s">
        <v>27350</v>
      </c>
      <c r="D13619" s="140">
        <v>11.76</v>
      </c>
      <c r="E13619" s="139" t="s">
        <v>42352</v>
      </c>
      <c r="F13619" s="140">
        <v>19.989999999999998</v>
      </c>
      <c r="G13619" s="139"/>
      <c r="H13619" s="88" t="s">
        <v>42103</v>
      </c>
    </row>
    <row r="13620" spans="1:8">
      <c r="A13620" s="139" t="s">
        <v>332</v>
      </c>
      <c r="B13620" s="139" t="s">
        <v>27351</v>
      </c>
      <c r="C13620" s="139" t="s">
        <v>27352</v>
      </c>
      <c r="D13620" s="140">
        <v>11.76</v>
      </c>
      <c r="E13620" s="139" t="s">
        <v>42353</v>
      </c>
      <c r="F13620" s="140">
        <v>19.989999999999998</v>
      </c>
      <c r="G13620" s="139"/>
      <c r="H13620" s="88" t="s">
        <v>42103</v>
      </c>
    </row>
    <row r="13621" spans="1:8">
      <c r="A13621" s="139" t="s">
        <v>284</v>
      </c>
      <c r="B13621" s="139" t="s">
        <v>27353</v>
      </c>
      <c r="C13621" s="139" t="s">
        <v>27354</v>
      </c>
      <c r="D13621" s="140">
        <v>29.41</v>
      </c>
      <c r="E13621" s="139" t="s">
        <v>42354</v>
      </c>
      <c r="F13621" s="140">
        <v>49.99</v>
      </c>
      <c r="G13621" s="139"/>
      <c r="H13621" s="88" t="s">
        <v>42103</v>
      </c>
    </row>
    <row r="13622" spans="1:8">
      <c r="A13622" s="139" t="s">
        <v>284</v>
      </c>
      <c r="B13622" s="139" t="s">
        <v>27355</v>
      </c>
      <c r="C13622" s="139" t="s">
        <v>27356</v>
      </c>
      <c r="D13622" s="140">
        <v>29.41</v>
      </c>
      <c r="E13622" s="139" t="s">
        <v>42355</v>
      </c>
      <c r="F13622" s="140">
        <v>49.99</v>
      </c>
      <c r="G13622" s="139"/>
      <c r="H13622" s="88" t="s">
        <v>42103</v>
      </c>
    </row>
    <row r="13623" spans="1:8">
      <c r="A13623" s="139" t="s">
        <v>284</v>
      </c>
      <c r="B13623" s="139" t="s">
        <v>27357</v>
      </c>
      <c r="C13623" s="139" t="s">
        <v>27358</v>
      </c>
      <c r="D13623" s="140">
        <v>29.41</v>
      </c>
      <c r="E13623" s="139" t="s">
        <v>42356</v>
      </c>
      <c r="F13623" s="140">
        <v>49.99</v>
      </c>
      <c r="G13623" s="139"/>
      <c r="H13623" s="88" t="s">
        <v>42103</v>
      </c>
    </row>
    <row r="13624" spans="1:8">
      <c r="A13624" s="139" t="s">
        <v>284</v>
      </c>
      <c r="B13624" s="139" t="s">
        <v>27359</v>
      </c>
      <c r="C13624" s="139" t="s">
        <v>27360</v>
      </c>
      <c r="D13624" s="140">
        <v>29.41</v>
      </c>
      <c r="E13624" s="139" t="s">
        <v>42357</v>
      </c>
      <c r="F13624" s="140">
        <v>49.99</v>
      </c>
      <c r="G13624" s="139"/>
      <c r="H13624" s="88" t="s">
        <v>42103</v>
      </c>
    </row>
    <row r="13625" spans="1:8">
      <c r="A13625" s="139" t="s">
        <v>284</v>
      </c>
      <c r="B13625" s="139" t="s">
        <v>27361</v>
      </c>
      <c r="C13625" s="139" t="s">
        <v>27362</v>
      </c>
      <c r="D13625" s="140">
        <v>29.41</v>
      </c>
      <c r="E13625" s="139" t="s">
        <v>42358</v>
      </c>
      <c r="F13625" s="140">
        <v>49.99</v>
      </c>
      <c r="G13625" s="139"/>
      <c r="H13625" s="88" t="s">
        <v>42103</v>
      </c>
    </row>
    <row r="13626" spans="1:8">
      <c r="A13626" s="139" t="s">
        <v>222</v>
      </c>
      <c r="B13626" s="139" t="s">
        <v>27363</v>
      </c>
      <c r="C13626" s="139" t="s">
        <v>27364</v>
      </c>
      <c r="D13626" s="140">
        <v>1.76</v>
      </c>
      <c r="E13626" s="139"/>
      <c r="F13626" s="140">
        <v>2.99</v>
      </c>
      <c r="G13626" s="139"/>
      <c r="H13626" s="88" t="s">
        <v>42103</v>
      </c>
    </row>
    <row r="13627" spans="1:8">
      <c r="A13627" s="139" t="s">
        <v>222</v>
      </c>
      <c r="B13627" s="139" t="s">
        <v>27365</v>
      </c>
      <c r="C13627" s="139" t="s">
        <v>27366</v>
      </c>
      <c r="D13627" s="140">
        <v>1.76</v>
      </c>
      <c r="E13627" s="139"/>
      <c r="F13627" s="140">
        <v>2.99</v>
      </c>
      <c r="G13627" s="139"/>
      <c r="H13627" s="88" t="s">
        <v>42103</v>
      </c>
    </row>
    <row r="13628" spans="1:8">
      <c r="A13628" s="139" t="s">
        <v>222</v>
      </c>
      <c r="B13628" s="139" t="s">
        <v>27367</v>
      </c>
      <c r="C13628" s="139" t="s">
        <v>27368</v>
      </c>
      <c r="D13628" s="140">
        <v>1.76</v>
      </c>
      <c r="E13628" s="139"/>
      <c r="F13628" s="140">
        <v>2.99</v>
      </c>
      <c r="G13628" s="139"/>
      <c r="H13628" s="88" t="s">
        <v>42103</v>
      </c>
    </row>
    <row r="13629" spans="1:8">
      <c r="A13629" s="139" t="s">
        <v>222</v>
      </c>
      <c r="B13629" s="139" t="s">
        <v>27369</v>
      </c>
      <c r="C13629" s="139" t="s">
        <v>27370</v>
      </c>
      <c r="D13629" s="140">
        <v>1.76</v>
      </c>
      <c r="E13629" s="139"/>
      <c r="F13629" s="140">
        <v>2.99</v>
      </c>
      <c r="G13629" s="139"/>
      <c r="H13629" s="88" t="s">
        <v>42103</v>
      </c>
    </row>
    <row r="13630" spans="1:8">
      <c r="A13630" s="139" t="s">
        <v>5092</v>
      </c>
      <c r="B13630" s="139" t="s">
        <v>27371</v>
      </c>
      <c r="C13630" s="139" t="s">
        <v>27372</v>
      </c>
      <c r="D13630" s="140">
        <v>8.82</v>
      </c>
      <c r="E13630" s="139" t="s">
        <v>42359</v>
      </c>
      <c r="F13630" s="140">
        <v>14.99</v>
      </c>
      <c r="G13630" s="139"/>
      <c r="H13630" s="88" t="s">
        <v>42103</v>
      </c>
    </row>
    <row r="13631" spans="1:8">
      <c r="A13631" s="139" t="s">
        <v>5092</v>
      </c>
      <c r="B13631" s="139" t="s">
        <v>27373</v>
      </c>
      <c r="C13631" s="139" t="s">
        <v>27374</v>
      </c>
      <c r="D13631" s="140">
        <v>8.82</v>
      </c>
      <c r="E13631" s="139" t="s">
        <v>42360</v>
      </c>
      <c r="F13631" s="140">
        <v>14.99</v>
      </c>
      <c r="G13631" s="139"/>
      <c r="H13631" s="88" t="s">
        <v>42103</v>
      </c>
    </row>
    <row r="13632" spans="1:8">
      <c r="A13632" s="139" t="s">
        <v>5092</v>
      </c>
      <c r="B13632" s="139" t="s">
        <v>27375</v>
      </c>
      <c r="C13632" s="139" t="s">
        <v>27376</v>
      </c>
      <c r="D13632" s="140">
        <v>8.82</v>
      </c>
      <c r="E13632" s="139" t="s">
        <v>42361</v>
      </c>
      <c r="F13632" s="140">
        <v>14.99</v>
      </c>
      <c r="G13632" s="139"/>
      <c r="H13632" s="88" t="s">
        <v>42103</v>
      </c>
    </row>
    <row r="13633" spans="1:8">
      <c r="A13633" s="139" t="s">
        <v>5092</v>
      </c>
      <c r="B13633" s="139" t="s">
        <v>27377</v>
      </c>
      <c r="C13633" s="139" t="s">
        <v>27378</v>
      </c>
      <c r="D13633" s="140">
        <v>8.82</v>
      </c>
      <c r="E13633" s="139" t="s">
        <v>42362</v>
      </c>
      <c r="F13633" s="140">
        <v>14.99</v>
      </c>
      <c r="G13633" s="139"/>
      <c r="H13633" s="88" t="s">
        <v>42103</v>
      </c>
    </row>
    <row r="13634" spans="1:8">
      <c r="A13634" s="139" t="s">
        <v>5092</v>
      </c>
      <c r="B13634" s="139" t="s">
        <v>27379</v>
      </c>
      <c r="C13634" s="139" t="s">
        <v>27380</v>
      </c>
      <c r="D13634" s="140">
        <v>14.7</v>
      </c>
      <c r="E13634" s="139" t="s">
        <v>42363</v>
      </c>
      <c r="F13634" s="140">
        <v>24.99</v>
      </c>
      <c r="G13634" s="139"/>
      <c r="H13634" s="88" t="s">
        <v>42103</v>
      </c>
    </row>
    <row r="13635" spans="1:8">
      <c r="A13635" s="139" t="s">
        <v>5092</v>
      </c>
      <c r="B13635" s="139" t="s">
        <v>27381</v>
      </c>
      <c r="C13635" s="139" t="s">
        <v>27382</v>
      </c>
      <c r="D13635" s="140">
        <v>14.7</v>
      </c>
      <c r="E13635" s="139" t="s">
        <v>42364</v>
      </c>
      <c r="F13635" s="140">
        <v>24.99</v>
      </c>
      <c r="G13635" s="139"/>
      <c r="H13635" s="88" t="s">
        <v>42103</v>
      </c>
    </row>
    <row r="13636" spans="1:8">
      <c r="A13636" s="139" t="s">
        <v>5092</v>
      </c>
      <c r="B13636" s="139" t="s">
        <v>27383</v>
      </c>
      <c r="C13636" s="139" t="s">
        <v>27384</v>
      </c>
      <c r="D13636" s="140">
        <v>82.35</v>
      </c>
      <c r="E13636" s="139" t="s">
        <v>42365</v>
      </c>
      <c r="F13636" s="140">
        <v>139.99</v>
      </c>
      <c r="G13636" s="139"/>
      <c r="H13636" s="88" t="s">
        <v>42103</v>
      </c>
    </row>
    <row r="13637" spans="1:8">
      <c r="A13637" s="139" t="s">
        <v>5092</v>
      </c>
      <c r="B13637" s="139" t="s">
        <v>27385</v>
      </c>
      <c r="C13637" s="139" t="s">
        <v>27386</v>
      </c>
      <c r="D13637" s="140">
        <v>82.35</v>
      </c>
      <c r="E13637" s="139" t="s">
        <v>42366</v>
      </c>
      <c r="F13637" s="140">
        <v>139.99</v>
      </c>
      <c r="G13637" s="139"/>
      <c r="H13637" s="88" t="s">
        <v>42103</v>
      </c>
    </row>
    <row r="13638" spans="1:8">
      <c r="A13638" s="139" t="s">
        <v>5092</v>
      </c>
      <c r="B13638" s="139" t="s">
        <v>27387</v>
      </c>
      <c r="C13638" s="139" t="s">
        <v>27388</v>
      </c>
      <c r="D13638" s="140">
        <v>82.35</v>
      </c>
      <c r="E13638" s="139" t="s">
        <v>42367</v>
      </c>
      <c r="F13638" s="140">
        <v>139.99</v>
      </c>
      <c r="G13638" s="139"/>
      <c r="H13638" s="88" t="s">
        <v>42103</v>
      </c>
    </row>
    <row r="13639" spans="1:8">
      <c r="A13639" s="139" t="s">
        <v>5092</v>
      </c>
      <c r="B13639" s="139" t="s">
        <v>27389</v>
      </c>
      <c r="C13639" s="139" t="s">
        <v>27390</v>
      </c>
      <c r="D13639" s="140">
        <v>82.35</v>
      </c>
      <c r="E13639" s="139" t="s">
        <v>42368</v>
      </c>
      <c r="F13639" s="140">
        <v>139.99</v>
      </c>
      <c r="G13639" s="139"/>
      <c r="H13639" s="88" t="s">
        <v>42103</v>
      </c>
    </row>
    <row r="13640" spans="1:8">
      <c r="A13640" s="139" t="s">
        <v>5092</v>
      </c>
      <c r="B13640" s="139" t="s">
        <v>27391</v>
      </c>
      <c r="C13640" s="139" t="s">
        <v>27392</v>
      </c>
      <c r="D13640" s="140">
        <v>82.35</v>
      </c>
      <c r="E13640" s="139" t="s">
        <v>42369</v>
      </c>
      <c r="F13640" s="140">
        <v>139.99</v>
      </c>
      <c r="G13640" s="139"/>
      <c r="H13640" s="88" t="s">
        <v>42103</v>
      </c>
    </row>
    <row r="13641" spans="1:8">
      <c r="A13641" s="139" t="s">
        <v>5092</v>
      </c>
      <c r="B13641" s="139" t="s">
        <v>27393</v>
      </c>
      <c r="C13641" s="139" t="s">
        <v>27394</v>
      </c>
      <c r="D13641" s="140">
        <v>82.35</v>
      </c>
      <c r="E13641" s="139" t="s">
        <v>42370</v>
      </c>
      <c r="F13641" s="140">
        <v>139.99</v>
      </c>
      <c r="G13641" s="139"/>
      <c r="H13641" s="88" t="s">
        <v>42103</v>
      </c>
    </row>
    <row r="13642" spans="1:8">
      <c r="A13642" s="139" t="s">
        <v>5092</v>
      </c>
      <c r="B13642" s="139" t="s">
        <v>27395</v>
      </c>
      <c r="C13642" s="139" t="s">
        <v>27396</v>
      </c>
      <c r="D13642" s="140">
        <v>82.35</v>
      </c>
      <c r="E13642" s="139" t="s">
        <v>42371</v>
      </c>
      <c r="F13642" s="140">
        <v>139.99</v>
      </c>
      <c r="G13642" s="139"/>
      <c r="H13642" s="88" t="s">
        <v>42103</v>
      </c>
    </row>
    <row r="13643" spans="1:8">
      <c r="A13643" s="139" t="s">
        <v>5092</v>
      </c>
      <c r="B13643" s="139" t="s">
        <v>27397</v>
      </c>
      <c r="C13643" s="139" t="s">
        <v>27398</v>
      </c>
      <c r="D13643" s="140">
        <v>82.35</v>
      </c>
      <c r="E13643" s="139" t="s">
        <v>42372</v>
      </c>
      <c r="F13643" s="140">
        <v>139.99</v>
      </c>
      <c r="G13643" s="139"/>
      <c r="H13643" s="88" t="s">
        <v>42103</v>
      </c>
    </row>
    <row r="13644" spans="1:8">
      <c r="A13644" s="139" t="s">
        <v>5092</v>
      </c>
      <c r="B13644" s="139" t="s">
        <v>27399</v>
      </c>
      <c r="C13644" s="139" t="s">
        <v>27400</v>
      </c>
      <c r="D13644" s="140">
        <v>82.35</v>
      </c>
      <c r="E13644" s="139" t="s">
        <v>42373</v>
      </c>
      <c r="F13644" s="140">
        <v>139.99</v>
      </c>
      <c r="G13644" s="139"/>
      <c r="H13644" s="88" t="s">
        <v>42103</v>
      </c>
    </row>
    <row r="13645" spans="1:8">
      <c r="A13645" s="139" t="s">
        <v>5092</v>
      </c>
      <c r="B13645" s="139" t="s">
        <v>27401</v>
      </c>
      <c r="C13645" s="139" t="s">
        <v>27402</v>
      </c>
      <c r="D13645" s="140">
        <v>82.35</v>
      </c>
      <c r="E13645" s="139" t="s">
        <v>42374</v>
      </c>
      <c r="F13645" s="140">
        <v>139.99</v>
      </c>
      <c r="G13645" s="139"/>
      <c r="H13645" s="88" t="s">
        <v>42103</v>
      </c>
    </row>
    <row r="13646" spans="1:8">
      <c r="A13646" s="139" t="s">
        <v>5092</v>
      </c>
      <c r="B13646" s="139" t="s">
        <v>27403</v>
      </c>
      <c r="C13646" s="139" t="s">
        <v>27404</v>
      </c>
      <c r="D13646" s="140">
        <v>82.35</v>
      </c>
      <c r="E13646" s="139" t="s">
        <v>42375</v>
      </c>
      <c r="F13646" s="140">
        <v>139.99</v>
      </c>
      <c r="G13646" s="139"/>
      <c r="H13646" s="88" t="s">
        <v>42103</v>
      </c>
    </row>
    <row r="13647" spans="1:8">
      <c r="A13647" s="139" t="s">
        <v>5092</v>
      </c>
      <c r="B13647" s="139" t="s">
        <v>27405</v>
      </c>
      <c r="C13647" s="139" t="s">
        <v>27406</v>
      </c>
      <c r="D13647" s="140">
        <v>82.35</v>
      </c>
      <c r="E13647" s="139" t="s">
        <v>42376</v>
      </c>
      <c r="F13647" s="140">
        <v>139.99</v>
      </c>
      <c r="G13647" s="139"/>
      <c r="H13647" s="88" t="s">
        <v>42103</v>
      </c>
    </row>
    <row r="13648" spans="1:8">
      <c r="A13648" s="139" t="s">
        <v>222</v>
      </c>
      <c r="B13648" s="139" t="s">
        <v>27407</v>
      </c>
      <c r="C13648" s="139" t="s">
        <v>27408</v>
      </c>
      <c r="D13648" s="140">
        <v>2.94</v>
      </c>
      <c r="E13648" s="139"/>
      <c r="F13648" s="140">
        <v>4.99</v>
      </c>
      <c r="G13648" s="139"/>
      <c r="H13648" s="88" t="s">
        <v>42103</v>
      </c>
    </row>
    <row r="13649" spans="1:8">
      <c r="A13649" s="139" t="s">
        <v>1862</v>
      </c>
      <c r="B13649" s="139" t="s">
        <v>27409</v>
      </c>
      <c r="C13649" s="139" t="s">
        <v>27410</v>
      </c>
      <c r="D13649" s="140">
        <v>4.7</v>
      </c>
      <c r="E13649" s="139"/>
      <c r="F13649" s="140">
        <v>7.99</v>
      </c>
      <c r="G13649" s="139"/>
      <c r="H13649" s="88" t="s">
        <v>42103</v>
      </c>
    </row>
    <row r="13650" spans="1:8">
      <c r="A13650" s="139" t="s">
        <v>9425</v>
      </c>
      <c r="B13650" s="139" t="s">
        <v>27411</v>
      </c>
      <c r="C13650" s="139" t="s">
        <v>27412</v>
      </c>
      <c r="D13650" s="140">
        <v>4.41</v>
      </c>
      <c r="E13650" s="139" t="s">
        <v>42377</v>
      </c>
      <c r="F13650" s="140">
        <v>7.49</v>
      </c>
      <c r="G13650" s="139"/>
      <c r="H13650" s="88" t="s">
        <v>42103</v>
      </c>
    </row>
    <row r="13651" spans="1:8">
      <c r="A13651" s="139" t="s">
        <v>9425</v>
      </c>
      <c r="B13651" s="139" t="s">
        <v>27413</v>
      </c>
      <c r="C13651" s="139" t="s">
        <v>27414</v>
      </c>
      <c r="D13651" s="140">
        <v>4.41</v>
      </c>
      <c r="E13651" s="139" t="s">
        <v>42378</v>
      </c>
      <c r="F13651" s="140">
        <v>7.49</v>
      </c>
      <c r="G13651" s="139"/>
      <c r="H13651" s="88" t="s">
        <v>42103</v>
      </c>
    </row>
    <row r="13652" spans="1:8">
      <c r="A13652" s="139" t="s">
        <v>9425</v>
      </c>
      <c r="B13652" s="139" t="s">
        <v>27415</v>
      </c>
      <c r="C13652" s="139" t="s">
        <v>27416</v>
      </c>
      <c r="D13652" s="140">
        <v>4.41</v>
      </c>
      <c r="E13652" s="139" t="s">
        <v>42379</v>
      </c>
      <c r="F13652" s="140">
        <v>7.49</v>
      </c>
      <c r="G13652" s="139"/>
      <c r="H13652" s="88" t="s">
        <v>42103</v>
      </c>
    </row>
    <row r="13653" spans="1:8">
      <c r="A13653" s="139" t="s">
        <v>9425</v>
      </c>
      <c r="B13653" s="139" t="s">
        <v>27417</v>
      </c>
      <c r="C13653" s="139" t="s">
        <v>27418</v>
      </c>
      <c r="D13653" s="140">
        <v>4.41</v>
      </c>
      <c r="E13653" s="139" t="s">
        <v>42380</v>
      </c>
      <c r="F13653" s="140">
        <v>7.49</v>
      </c>
      <c r="G13653" s="139"/>
      <c r="H13653" s="88" t="s">
        <v>42103</v>
      </c>
    </row>
    <row r="13654" spans="1:8">
      <c r="A13654" s="139" t="s">
        <v>9425</v>
      </c>
      <c r="B13654" s="139" t="s">
        <v>27419</v>
      </c>
      <c r="C13654" s="139" t="s">
        <v>27420</v>
      </c>
      <c r="D13654" s="140">
        <v>4.41</v>
      </c>
      <c r="E13654" s="139" t="s">
        <v>42381</v>
      </c>
      <c r="F13654" s="140">
        <v>7.49</v>
      </c>
      <c r="G13654" s="139"/>
      <c r="H13654" s="88" t="s">
        <v>42103</v>
      </c>
    </row>
    <row r="13655" spans="1:8">
      <c r="A13655" s="139" t="s">
        <v>9425</v>
      </c>
      <c r="B13655" s="139" t="s">
        <v>27421</v>
      </c>
      <c r="C13655" s="139" t="s">
        <v>27422</v>
      </c>
      <c r="D13655" s="140">
        <v>41.17</v>
      </c>
      <c r="E13655" s="139" t="s">
        <v>42382</v>
      </c>
      <c r="F13655" s="140">
        <v>69.989999999999995</v>
      </c>
      <c r="G13655" s="139"/>
      <c r="H13655" s="88" t="s">
        <v>42103</v>
      </c>
    </row>
    <row r="13656" spans="1:8">
      <c r="A13656" s="139" t="s">
        <v>9425</v>
      </c>
      <c r="B13656" s="139" t="s">
        <v>27423</v>
      </c>
      <c r="C13656" s="139" t="s">
        <v>27424</v>
      </c>
      <c r="D13656" s="140">
        <v>41.17</v>
      </c>
      <c r="E13656" s="139" t="s">
        <v>42383</v>
      </c>
      <c r="F13656" s="140">
        <v>69.989999999999995</v>
      </c>
      <c r="G13656" s="139"/>
      <c r="H13656" s="88" t="s">
        <v>42103</v>
      </c>
    </row>
    <row r="13657" spans="1:8">
      <c r="A13657" s="139" t="s">
        <v>337</v>
      </c>
      <c r="B13657" s="139" t="s">
        <v>27425</v>
      </c>
      <c r="C13657" s="139" t="s">
        <v>27426</v>
      </c>
      <c r="D13657" s="140">
        <v>19.41</v>
      </c>
      <c r="E13657" s="139" t="s">
        <v>42384</v>
      </c>
      <c r="F13657" s="140">
        <v>32.99</v>
      </c>
      <c r="G13657" s="139"/>
      <c r="H13657" s="88" t="s">
        <v>42103</v>
      </c>
    </row>
    <row r="13658" spans="1:8">
      <c r="A13658" s="139" t="s">
        <v>337</v>
      </c>
      <c r="B13658" s="139" t="s">
        <v>27427</v>
      </c>
      <c r="C13658" s="139" t="s">
        <v>27428</v>
      </c>
      <c r="D13658" s="140">
        <v>23.52</v>
      </c>
      <c r="E13658" s="139" t="s">
        <v>42385</v>
      </c>
      <c r="F13658" s="140">
        <v>39.99</v>
      </c>
      <c r="G13658" s="139"/>
      <c r="H13658" s="88" t="s">
        <v>42103</v>
      </c>
    </row>
    <row r="13659" spans="1:8">
      <c r="A13659" s="139" t="s">
        <v>484</v>
      </c>
      <c r="B13659" s="139" t="s">
        <v>27429</v>
      </c>
      <c r="C13659" s="139" t="s">
        <v>27430</v>
      </c>
      <c r="D13659" s="140">
        <v>58.82</v>
      </c>
      <c r="E13659" s="139" t="s">
        <v>42386</v>
      </c>
      <c r="F13659" s="140">
        <v>99.99</v>
      </c>
      <c r="G13659" s="139"/>
      <c r="H13659" s="88" t="s">
        <v>42103</v>
      </c>
    </row>
    <row r="13660" spans="1:8">
      <c r="A13660" s="139" t="s">
        <v>484</v>
      </c>
      <c r="B13660" s="139" t="s">
        <v>27431</v>
      </c>
      <c r="C13660" s="139" t="s">
        <v>27432</v>
      </c>
      <c r="D13660" s="140">
        <v>58.82</v>
      </c>
      <c r="E13660" s="139" t="s">
        <v>42387</v>
      </c>
      <c r="F13660" s="140">
        <v>99.99</v>
      </c>
      <c r="G13660" s="139"/>
      <c r="H13660" s="88" t="s">
        <v>42103</v>
      </c>
    </row>
    <row r="13661" spans="1:8">
      <c r="A13661" s="139" t="s">
        <v>484</v>
      </c>
      <c r="B13661" s="139" t="s">
        <v>27433</v>
      </c>
      <c r="C13661" s="139" t="s">
        <v>27434</v>
      </c>
      <c r="D13661" s="140">
        <v>58.82</v>
      </c>
      <c r="E13661" s="139" t="s">
        <v>42388</v>
      </c>
      <c r="F13661" s="140">
        <v>99.99</v>
      </c>
      <c r="G13661" s="139"/>
      <c r="H13661" s="88" t="s">
        <v>42103</v>
      </c>
    </row>
    <row r="13662" spans="1:8">
      <c r="A13662" s="139" t="s">
        <v>484</v>
      </c>
      <c r="B13662" s="139" t="s">
        <v>27435</v>
      </c>
      <c r="C13662" s="139" t="s">
        <v>27436</v>
      </c>
      <c r="D13662" s="140">
        <v>58.82</v>
      </c>
      <c r="E13662" s="139" t="s">
        <v>42389</v>
      </c>
      <c r="F13662" s="140">
        <v>99.99</v>
      </c>
      <c r="G13662" s="139"/>
      <c r="H13662" s="88" t="s">
        <v>42103</v>
      </c>
    </row>
    <row r="13663" spans="1:8">
      <c r="A13663" s="139" t="s">
        <v>484</v>
      </c>
      <c r="B13663" s="139" t="s">
        <v>27437</v>
      </c>
      <c r="C13663" s="139" t="s">
        <v>27438</v>
      </c>
      <c r="D13663" s="140">
        <v>58.82</v>
      </c>
      <c r="E13663" s="139" t="s">
        <v>42390</v>
      </c>
      <c r="F13663" s="140">
        <v>99.99</v>
      </c>
      <c r="G13663" s="139"/>
      <c r="H13663" s="88" t="s">
        <v>42103</v>
      </c>
    </row>
    <row r="13664" spans="1:8">
      <c r="A13664" s="139" t="s">
        <v>484</v>
      </c>
      <c r="B13664" s="139" t="s">
        <v>27439</v>
      </c>
      <c r="C13664" s="139" t="s">
        <v>27440</v>
      </c>
      <c r="D13664" s="140">
        <v>61.76</v>
      </c>
      <c r="E13664" s="139" t="s">
        <v>42391</v>
      </c>
      <c r="F13664" s="140">
        <v>104.99</v>
      </c>
      <c r="G13664" s="139"/>
      <c r="H13664" s="88" t="s">
        <v>42103</v>
      </c>
    </row>
    <row r="13665" spans="1:8">
      <c r="A13665" s="139" t="s">
        <v>484</v>
      </c>
      <c r="B13665" s="139" t="s">
        <v>27441</v>
      </c>
      <c r="C13665" s="139" t="s">
        <v>27442</v>
      </c>
      <c r="D13665" s="140">
        <v>61.76</v>
      </c>
      <c r="E13665" s="139" t="s">
        <v>42392</v>
      </c>
      <c r="F13665" s="140">
        <v>104.99</v>
      </c>
      <c r="G13665" s="139"/>
      <c r="H13665" s="88" t="s">
        <v>42103</v>
      </c>
    </row>
    <row r="13666" spans="1:8">
      <c r="A13666" s="139" t="s">
        <v>484</v>
      </c>
      <c r="B13666" s="139" t="s">
        <v>27443</v>
      </c>
      <c r="C13666" s="139" t="s">
        <v>27444</v>
      </c>
      <c r="D13666" s="140">
        <v>61.76</v>
      </c>
      <c r="E13666" s="139" t="s">
        <v>42393</v>
      </c>
      <c r="F13666" s="140">
        <v>104.99</v>
      </c>
      <c r="G13666" s="139"/>
      <c r="H13666" s="88" t="s">
        <v>42103</v>
      </c>
    </row>
    <row r="13667" spans="1:8">
      <c r="A13667" s="139" t="s">
        <v>484</v>
      </c>
      <c r="B13667" s="139" t="s">
        <v>27445</v>
      </c>
      <c r="C13667" s="139" t="s">
        <v>27446</v>
      </c>
      <c r="D13667" s="140">
        <v>61.76</v>
      </c>
      <c r="E13667" s="139" t="s">
        <v>42394</v>
      </c>
      <c r="F13667" s="140">
        <v>104.99</v>
      </c>
      <c r="G13667" s="139"/>
      <c r="H13667" s="88" t="s">
        <v>42103</v>
      </c>
    </row>
    <row r="13668" spans="1:8">
      <c r="A13668" s="139" t="s">
        <v>484</v>
      </c>
      <c r="B13668" s="139" t="s">
        <v>27447</v>
      </c>
      <c r="C13668" s="139" t="s">
        <v>27448</v>
      </c>
      <c r="D13668" s="140">
        <v>61.76</v>
      </c>
      <c r="E13668" s="139" t="s">
        <v>42395</v>
      </c>
      <c r="F13668" s="140">
        <v>104.99</v>
      </c>
      <c r="G13668" s="139"/>
      <c r="H13668" s="88" t="s">
        <v>42103</v>
      </c>
    </row>
    <row r="13669" spans="1:8">
      <c r="A13669" s="139" t="s">
        <v>484</v>
      </c>
      <c r="B13669" s="139" t="s">
        <v>27449</v>
      </c>
      <c r="C13669" s="139" t="s">
        <v>27450</v>
      </c>
      <c r="D13669" s="140">
        <v>64.7</v>
      </c>
      <c r="E13669" s="139" t="s">
        <v>42396</v>
      </c>
      <c r="F13669" s="140">
        <v>109.99</v>
      </c>
      <c r="G13669" s="139"/>
      <c r="H13669" s="88" t="s">
        <v>42103</v>
      </c>
    </row>
    <row r="13670" spans="1:8">
      <c r="A13670" s="139" t="s">
        <v>484</v>
      </c>
      <c r="B13670" s="139" t="s">
        <v>27451</v>
      </c>
      <c r="C13670" s="139" t="s">
        <v>27452</v>
      </c>
      <c r="D13670" s="140">
        <v>64.7</v>
      </c>
      <c r="E13670" s="139" t="s">
        <v>42397</v>
      </c>
      <c r="F13670" s="140">
        <v>109.99</v>
      </c>
      <c r="G13670" s="139"/>
      <c r="H13670" s="88" t="s">
        <v>42103</v>
      </c>
    </row>
    <row r="13671" spans="1:8">
      <c r="A13671" s="139" t="s">
        <v>484</v>
      </c>
      <c r="B13671" s="139" t="s">
        <v>27453</v>
      </c>
      <c r="C13671" s="139" t="s">
        <v>27454</v>
      </c>
      <c r="D13671" s="140">
        <v>64.7</v>
      </c>
      <c r="E13671" s="139" t="s">
        <v>42398</v>
      </c>
      <c r="F13671" s="140">
        <v>109.99</v>
      </c>
      <c r="G13671" s="139"/>
      <c r="H13671" s="88" t="s">
        <v>42103</v>
      </c>
    </row>
    <row r="13672" spans="1:8">
      <c r="A13672" s="139" t="s">
        <v>484</v>
      </c>
      <c r="B13672" s="139" t="s">
        <v>27455</v>
      </c>
      <c r="C13672" s="139" t="s">
        <v>27456</v>
      </c>
      <c r="D13672" s="140">
        <v>64.7</v>
      </c>
      <c r="E13672" s="139" t="s">
        <v>42399</v>
      </c>
      <c r="F13672" s="140">
        <v>109.99</v>
      </c>
      <c r="G13672" s="139"/>
      <c r="H13672" s="88" t="s">
        <v>42103</v>
      </c>
    </row>
    <row r="13673" spans="1:8">
      <c r="A13673" s="139" t="s">
        <v>484</v>
      </c>
      <c r="B13673" s="139" t="s">
        <v>27457</v>
      </c>
      <c r="C13673" s="139" t="s">
        <v>27458</v>
      </c>
      <c r="D13673" s="140">
        <v>64.7</v>
      </c>
      <c r="E13673" s="139" t="s">
        <v>42400</v>
      </c>
      <c r="F13673" s="140">
        <v>109.99</v>
      </c>
      <c r="G13673" s="139"/>
      <c r="H13673" s="88" t="s">
        <v>42103</v>
      </c>
    </row>
    <row r="13674" spans="1:8">
      <c r="A13674" s="139" t="s">
        <v>484</v>
      </c>
      <c r="B13674" s="139" t="s">
        <v>27459</v>
      </c>
      <c r="C13674" s="139" t="s">
        <v>27460</v>
      </c>
      <c r="D13674" s="140">
        <v>64.7</v>
      </c>
      <c r="E13674" s="139" t="s">
        <v>42401</v>
      </c>
      <c r="F13674" s="140">
        <v>109.99</v>
      </c>
      <c r="G13674" s="139"/>
      <c r="H13674" s="88" t="s">
        <v>42103</v>
      </c>
    </row>
    <row r="13675" spans="1:8">
      <c r="A13675" s="139" t="s">
        <v>484</v>
      </c>
      <c r="B13675" s="139" t="s">
        <v>27461</v>
      </c>
      <c r="C13675" s="139" t="s">
        <v>27462</v>
      </c>
      <c r="D13675" s="140">
        <v>58.82</v>
      </c>
      <c r="E13675" s="139" t="s">
        <v>42402</v>
      </c>
      <c r="F13675" s="140">
        <v>99.99</v>
      </c>
      <c r="G13675" s="139"/>
      <c r="H13675" s="88" t="s">
        <v>42103</v>
      </c>
    </row>
    <row r="13676" spans="1:8">
      <c r="A13676" s="139" t="s">
        <v>484</v>
      </c>
      <c r="B13676" s="139" t="s">
        <v>27463</v>
      </c>
      <c r="C13676" s="139" t="s">
        <v>27464</v>
      </c>
      <c r="D13676" s="140">
        <v>58.82</v>
      </c>
      <c r="E13676" s="139" t="s">
        <v>42403</v>
      </c>
      <c r="F13676" s="140">
        <v>99.99</v>
      </c>
      <c r="G13676" s="139"/>
      <c r="H13676" s="88" t="s">
        <v>42103</v>
      </c>
    </row>
    <row r="13677" spans="1:8">
      <c r="A13677" s="139" t="s">
        <v>484</v>
      </c>
      <c r="B13677" s="139" t="s">
        <v>27465</v>
      </c>
      <c r="C13677" s="139" t="s">
        <v>27466</v>
      </c>
      <c r="D13677" s="140">
        <v>58.82</v>
      </c>
      <c r="E13677" s="139" t="s">
        <v>42404</v>
      </c>
      <c r="F13677" s="140">
        <v>99.99</v>
      </c>
      <c r="G13677" s="139"/>
      <c r="H13677" s="88" t="s">
        <v>42103</v>
      </c>
    </row>
    <row r="13678" spans="1:8">
      <c r="A13678" s="139" t="s">
        <v>484</v>
      </c>
      <c r="B13678" s="139" t="s">
        <v>27467</v>
      </c>
      <c r="C13678" s="139" t="s">
        <v>27468</v>
      </c>
      <c r="D13678" s="140">
        <v>61.76</v>
      </c>
      <c r="E13678" s="139" t="s">
        <v>42405</v>
      </c>
      <c r="F13678" s="140">
        <v>104.99</v>
      </c>
      <c r="G13678" s="139"/>
      <c r="H13678" s="88" t="s">
        <v>42103</v>
      </c>
    </row>
    <row r="13679" spans="1:8">
      <c r="A13679" s="139" t="s">
        <v>484</v>
      </c>
      <c r="B13679" s="139" t="s">
        <v>27469</v>
      </c>
      <c r="C13679" s="139" t="s">
        <v>27470</v>
      </c>
      <c r="D13679" s="140">
        <v>61.76</v>
      </c>
      <c r="E13679" s="139" t="s">
        <v>42406</v>
      </c>
      <c r="F13679" s="140">
        <v>104.99</v>
      </c>
      <c r="G13679" s="139"/>
      <c r="H13679" s="88" t="s">
        <v>42103</v>
      </c>
    </row>
    <row r="13680" spans="1:8">
      <c r="A13680" s="139" t="s">
        <v>484</v>
      </c>
      <c r="B13680" s="139" t="s">
        <v>27471</v>
      </c>
      <c r="C13680" s="139" t="s">
        <v>27472</v>
      </c>
      <c r="D13680" s="140">
        <v>64.7</v>
      </c>
      <c r="E13680" s="139" t="s">
        <v>42407</v>
      </c>
      <c r="F13680" s="140">
        <v>109.99</v>
      </c>
      <c r="G13680" s="139"/>
      <c r="H13680" s="88" t="s">
        <v>42103</v>
      </c>
    </row>
    <row r="13681" spans="1:8">
      <c r="A13681" s="139" t="s">
        <v>484</v>
      </c>
      <c r="B13681" s="139" t="s">
        <v>27473</v>
      </c>
      <c r="C13681" s="139" t="s">
        <v>27474</v>
      </c>
      <c r="D13681" s="140">
        <v>64.7</v>
      </c>
      <c r="E13681" s="139" t="s">
        <v>42408</v>
      </c>
      <c r="F13681" s="140">
        <v>109.99</v>
      </c>
      <c r="G13681" s="139"/>
      <c r="H13681" s="88" t="s">
        <v>42103</v>
      </c>
    </row>
    <row r="13682" spans="1:8">
      <c r="A13682" s="139" t="s">
        <v>484</v>
      </c>
      <c r="B13682" s="139" t="s">
        <v>27475</v>
      </c>
      <c r="C13682" s="139" t="s">
        <v>27476</v>
      </c>
      <c r="D13682" s="140">
        <v>64.7</v>
      </c>
      <c r="E13682" s="139" t="s">
        <v>42409</v>
      </c>
      <c r="F13682" s="140">
        <v>109.99</v>
      </c>
      <c r="G13682" s="139"/>
      <c r="H13682" s="88" t="s">
        <v>42103</v>
      </c>
    </row>
    <row r="13683" spans="1:8">
      <c r="A13683" s="139" t="s">
        <v>425</v>
      </c>
      <c r="B13683" s="139" t="s">
        <v>27477</v>
      </c>
      <c r="C13683" s="139" t="s">
        <v>27478</v>
      </c>
      <c r="D13683" s="140">
        <v>17.64</v>
      </c>
      <c r="E13683" s="139" t="s">
        <v>42410</v>
      </c>
      <c r="F13683" s="140">
        <v>29.99</v>
      </c>
      <c r="G13683" s="139"/>
      <c r="H13683" s="88" t="s">
        <v>42103</v>
      </c>
    </row>
    <row r="13684" spans="1:8">
      <c r="A13684" s="139" t="s">
        <v>425</v>
      </c>
      <c r="B13684" s="139" t="s">
        <v>27479</v>
      </c>
      <c r="C13684" s="139" t="s">
        <v>27480</v>
      </c>
      <c r="D13684" s="140">
        <v>88.23</v>
      </c>
      <c r="E13684" s="139" t="s">
        <v>42411</v>
      </c>
      <c r="F13684" s="140">
        <v>149.99</v>
      </c>
      <c r="G13684" s="139"/>
      <c r="H13684" s="88" t="s">
        <v>42103</v>
      </c>
    </row>
    <row r="13685" spans="1:8">
      <c r="A13685" s="139" t="s">
        <v>425</v>
      </c>
      <c r="B13685" s="139" t="s">
        <v>27481</v>
      </c>
      <c r="C13685" s="139" t="s">
        <v>27482</v>
      </c>
      <c r="D13685" s="140">
        <v>52.94</v>
      </c>
      <c r="E13685" s="139" t="s">
        <v>42412</v>
      </c>
      <c r="F13685" s="140">
        <v>89.99</v>
      </c>
      <c r="G13685" s="139"/>
      <c r="H13685" s="88" t="s">
        <v>42103</v>
      </c>
    </row>
    <row r="13686" spans="1:8">
      <c r="A13686" s="139" t="s">
        <v>425</v>
      </c>
      <c r="B13686" s="139" t="s">
        <v>27483</v>
      </c>
      <c r="C13686" s="139" t="s">
        <v>27484</v>
      </c>
      <c r="D13686" s="140">
        <v>105.88</v>
      </c>
      <c r="E13686" s="139" t="s">
        <v>42413</v>
      </c>
      <c r="F13686" s="140">
        <v>179.99</v>
      </c>
      <c r="G13686" s="139"/>
      <c r="H13686" s="88" t="s">
        <v>42103</v>
      </c>
    </row>
    <row r="13687" spans="1:8">
      <c r="A13687" s="139" t="s">
        <v>1886</v>
      </c>
      <c r="B13687" s="139" t="s">
        <v>27485</v>
      </c>
      <c r="C13687" s="139" t="s">
        <v>27486</v>
      </c>
      <c r="D13687" s="140">
        <v>16.46</v>
      </c>
      <c r="E13687" s="139" t="s">
        <v>42414</v>
      </c>
      <c r="F13687" s="140">
        <v>27.99</v>
      </c>
      <c r="G13687" s="139"/>
      <c r="H13687" s="88" t="s">
        <v>42103</v>
      </c>
    </row>
    <row r="13688" spans="1:8">
      <c r="A13688" s="139" t="s">
        <v>1886</v>
      </c>
      <c r="B13688" s="139" t="s">
        <v>27487</v>
      </c>
      <c r="C13688" s="139" t="s">
        <v>27488</v>
      </c>
      <c r="D13688" s="140">
        <v>16.46</v>
      </c>
      <c r="E13688" s="139" t="s">
        <v>42415</v>
      </c>
      <c r="F13688" s="140">
        <v>27.99</v>
      </c>
      <c r="G13688" s="139"/>
      <c r="H13688" s="88" t="s">
        <v>42103</v>
      </c>
    </row>
    <row r="13689" spans="1:8">
      <c r="A13689" s="139" t="s">
        <v>1886</v>
      </c>
      <c r="B13689" s="139" t="s">
        <v>27489</v>
      </c>
      <c r="C13689" s="139" t="s">
        <v>27490</v>
      </c>
      <c r="D13689" s="140">
        <v>15.88</v>
      </c>
      <c r="E13689" s="139" t="s">
        <v>42416</v>
      </c>
      <c r="F13689" s="140">
        <v>26.99</v>
      </c>
      <c r="G13689" s="139"/>
      <c r="H13689" s="88" t="s">
        <v>42103</v>
      </c>
    </row>
    <row r="13690" spans="1:8">
      <c r="A13690" s="139" t="s">
        <v>1886</v>
      </c>
      <c r="B13690" s="139" t="s">
        <v>27491</v>
      </c>
      <c r="C13690" s="139" t="s">
        <v>27492</v>
      </c>
      <c r="D13690" s="140">
        <v>15.88</v>
      </c>
      <c r="E13690" s="139" t="s">
        <v>42417</v>
      </c>
      <c r="F13690" s="140">
        <v>26.99</v>
      </c>
      <c r="G13690" s="139"/>
      <c r="H13690" s="88" t="s">
        <v>42103</v>
      </c>
    </row>
    <row r="13691" spans="1:8">
      <c r="A13691" s="139" t="s">
        <v>1886</v>
      </c>
      <c r="B13691" s="139" t="s">
        <v>27493</v>
      </c>
      <c r="C13691" s="139" t="s">
        <v>27494</v>
      </c>
      <c r="D13691" s="140">
        <v>17.64</v>
      </c>
      <c r="E13691" s="139" t="s">
        <v>42418</v>
      </c>
      <c r="F13691" s="140">
        <v>29.99</v>
      </c>
      <c r="G13691" s="139"/>
      <c r="H13691" s="88" t="s">
        <v>42103</v>
      </c>
    </row>
    <row r="13692" spans="1:8">
      <c r="A13692" s="139" t="s">
        <v>1886</v>
      </c>
      <c r="B13692" s="139" t="s">
        <v>27495</v>
      </c>
      <c r="C13692" s="139" t="s">
        <v>27496</v>
      </c>
      <c r="D13692" s="140">
        <v>15.88</v>
      </c>
      <c r="E13692" s="139" t="s">
        <v>42419</v>
      </c>
      <c r="F13692" s="140">
        <v>26.99</v>
      </c>
      <c r="G13692" s="139"/>
      <c r="H13692" s="88" t="s">
        <v>42103</v>
      </c>
    </row>
    <row r="13693" spans="1:8">
      <c r="A13693" s="139" t="s">
        <v>1886</v>
      </c>
      <c r="B13693" s="139" t="s">
        <v>27497</v>
      </c>
      <c r="C13693" s="139" t="s">
        <v>27498</v>
      </c>
      <c r="D13693" s="140">
        <v>15.88</v>
      </c>
      <c r="E13693" s="139" t="s">
        <v>42420</v>
      </c>
      <c r="F13693" s="140">
        <v>26.99</v>
      </c>
      <c r="G13693" s="139"/>
      <c r="H13693" s="88" t="s">
        <v>42103</v>
      </c>
    </row>
    <row r="13694" spans="1:8">
      <c r="A13694" s="139" t="s">
        <v>1886</v>
      </c>
      <c r="B13694" s="139" t="s">
        <v>27499</v>
      </c>
      <c r="C13694" s="139" t="s">
        <v>27500</v>
      </c>
      <c r="D13694" s="140">
        <v>15.88</v>
      </c>
      <c r="E13694" s="139" t="s">
        <v>42421</v>
      </c>
      <c r="F13694" s="140">
        <v>26.99</v>
      </c>
      <c r="G13694" s="139"/>
      <c r="H13694" s="88" t="s">
        <v>42103</v>
      </c>
    </row>
    <row r="13695" spans="1:8">
      <c r="A13695" s="139" t="s">
        <v>1886</v>
      </c>
      <c r="B13695" s="139" t="s">
        <v>27501</v>
      </c>
      <c r="C13695" s="139" t="s">
        <v>27502</v>
      </c>
      <c r="D13695" s="140">
        <v>15.8765</v>
      </c>
      <c r="E13695" s="139" t="s">
        <v>42422</v>
      </c>
      <c r="F13695" s="140">
        <v>26.99</v>
      </c>
      <c r="G13695" s="139"/>
      <c r="H13695" s="88" t="s">
        <v>42103</v>
      </c>
    </row>
    <row r="13696" spans="1:8">
      <c r="A13696" s="139" t="s">
        <v>1886</v>
      </c>
      <c r="B13696" s="139" t="s">
        <v>27503</v>
      </c>
      <c r="C13696" s="139" t="s">
        <v>27504</v>
      </c>
      <c r="D13696" s="140">
        <v>15.88</v>
      </c>
      <c r="E13696" s="139" t="s">
        <v>42423</v>
      </c>
      <c r="F13696" s="140">
        <v>26.99</v>
      </c>
      <c r="G13696" s="139"/>
      <c r="H13696" s="88" t="s">
        <v>42103</v>
      </c>
    </row>
    <row r="13697" spans="1:8">
      <c r="A13697" s="139" t="s">
        <v>484</v>
      </c>
      <c r="B13697" s="139" t="s">
        <v>27505</v>
      </c>
      <c r="C13697" s="139" t="s">
        <v>27506</v>
      </c>
      <c r="D13697" s="140">
        <v>49.99</v>
      </c>
      <c r="E13697" s="139" t="s">
        <v>42424</v>
      </c>
      <c r="F13697" s="140">
        <v>84.99</v>
      </c>
      <c r="G13697" s="139"/>
      <c r="H13697" s="88" t="s">
        <v>42103</v>
      </c>
    </row>
    <row r="13698" spans="1:8">
      <c r="A13698" s="139" t="s">
        <v>484</v>
      </c>
      <c r="B13698" s="139" t="s">
        <v>27507</v>
      </c>
      <c r="C13698" s="139" t="s">
        <v>27508</v>
      </c>
      <c r="D13698" s="140">
        <v>44.11</v>
      </c>
      <c r="E13698" s="139" t="s">
        <v>42425</v>
      </c>
      <c r="F13698" s="140">
        <v>74.989999999999995</v>
      </c>
      <c r="G13698" s="139"/>
      <c r="H13698" s="88" t="s">
        <v>42103</v>
      </c>
    </row>
    <row r="13699" spans="1:8">
      <c r="A13699" s="139" t="s">
        <v>484</v>
      </c>
      <c r="B13699" s="139" t="s">
        <v>27509</v>
      </c>
      <c r="C13699" s="139" t="s">
        <v>27510</v>
      </c>
      <c r="D13699" s="140">
        <v>52.94</v>
      </c>
      <c r="E13699" s="139" t="s">
        <v>42426</v>
      </c>
      <c r="F13699" s="140">
        <v>89.99</v>
      </c>
      <c r="G13699" s="139"/>
      <c r="H13699" s="88" t="s">
        <v>42103</v>
      </c>
    </row>
    <row r="13700" spans="1:8">
      <c r="A13700" s="139" t="s">
        <v>484</v>
      </c>
      <c r="B13700" s="139" t="s">
        <v>27511</v>
      </c>
      <c r="C13700" s="139" t="s">
        <v>27512</v>
      </c>
      <c r="D13700" s="140">
        <v>49.99</v>
      </c>
      <c r="E13700" s="139" t="s">
        <v>42427</v>
      </c>
      <c r="F13700" s="140">
        <v>84.99</v>
      </c>
      <c r="G13700" s="139"/>
      <c r="H13700" s="88" t="s">
        <v>42103</v>
      </c>
    </row>
    <row r="13701" spans="1:8">
      <c r="A13701" s="139" t="s">
        <v>484</v>
      </c>
      <c r="B13701" s="139" t="s">
        <v>27513</v>
      </c>
      <c r="C13701" s="139" t="s">
        <v>27514</v>
      </c>
      <c r="D13701" s="140">
        <v>52.94</v>
      </c>
      <c r="E13701" s="139" t="s">
        <v>42428</v>
      </c>
      <c r="F13701" s="140">
        <v>89.99</v>
      </c>
      <c r="G13701" s="139"/>
      <c r="H13701" s="88" t="s">
        <v>42103</v>
      </c>
    </row>
    <row r="13702" spans="1:8">
      <c r="A13702" s="139" t="s">
        <v>484</v>
      </c>
      <c r="B13702" s="139" t="s">
        <v>27515</v>
      </c>
      <c r="C13702" s="139" t="s">
        <v>27516</v>
      </c>
      <c r="D13702" s="140">
        <v>52.94</v>
      </c>
      <c r="E13702" s="139" t="s">
        <v>42429</v>
      </c>
      <c r="F13702" s="140">
        <v>89.99</v>
      </c>
      <c r="G13702" s="139"/>
      <c r="H13702" s="88" t="s">
        <v>42103</v>
      </c>
    </row>
    <row r="13703" spans="1:8">
      <c r="A13703" s="139" t="s">
        <v>484</v>
      </c>
      <c r="B13703" s="139" t="s">
        <v>27517</v>
      </c>
      <c r="C13703" s="139" t="s">
        <v>27518</v>
      </c>
      <c r="D13703" s="140">
        <v>55.8765</v>
      </c>
      <c r="E13703" s="139" t="s">
        <v>42430</v>
      </c>
      <c r="F13703" s="140">
        <v>94.99</v>
      </c>
      <c r="G13703" s="139"/>
      <c r="H13703" s="88" t="s">
        <v>42103</v>
      </c>
    </row>
    <row r="13704" spans="1:8">
      <c r="A13704" s="139" t="s">
        <v>484</v>
      </c>
      <c r="B13704" s="139" t="s">
        <v>27519</v>
      </c>
      <c r="C13704" s="139" t="s">
        <v>27520</v>
      </c>
      <c r="D13704" s="140">
        <v>52.94</v>
      </c>
      <c r="E13704" s="139" t="s">
        <v>42431</v>
      </c>
      <c r="F13704" s="140">
        <v>89.99</v>
      </c>
      <c r="G13704" s="139"/>
      <c r="H13704" s="88" t="s">
        <v>42103</v>
      </c>
    </row>
    <row r="13705" spans="1:8">
      <c r="A13705" s="139" t="s">
        <v>484</v>
      </c>
      <c r="B13705" s="139" t="s">
        <v>27521</v>
      </c>
      <c r="C13705" s="139" t="s">
        <v>27522</v>
      </c>
      <c r="D13705" s="140">
        <v>64.7</v>
      </c>
      <c r="E13705" s="139" t="s">
        <v>42432</v>
      </c>
      <c r="F13705" s="140">
        <v>109.99</v>
      </c>
      <c r="G13705" s="139"/>
      <c r="H13705" s="88" t="s">
        <v>42103</v>
      </c>
    </row>
    <row r="13706" spans="1:8">
      <c r="A13706" s="139" t="s">
        <v>484</v>
      </c>
      <c r="B13706" s="139" t="s">
        <v>27523</v>
      </c>
      <c r="C13706" s="139" t="s">
        <v>27524</v>
      </c>
      <c r="D13706" s="140">
        <v>47.05</v>
      </c>
      <c r="E13706" s="139" t="s">
        <v>42433</v>
      </c>
      <c r="F13706" s="140">
        <v>79.989999999999995</v>
      </c>
      <c r="G13706" s="139"/>
      <c r="H13706" s="88" t="s">
        <v>42103</v>
      </c>
    </row>
    <row r="13707" spans="1:8">
      <c r="A13707" s="139" t="s">
        <v>484</v>
      </c>
      <c r="B13707" s="139" t="s">
        <v>27525</v>
      </c>
      <c r="C13707" s="139" t="s">
        <v>27526</v>
      </c>
      <c r="D13707" s="140">
        <v>49.99</v>
      </c>
      <c r="E13707" s="139" t="s">
        <v>42434</v>
      </c>
      <c r="F13707" s="140">
        <v>84.99</v>
      </c>
      <c r="G13707" s="139"/>
      <c r="H13707" s="88" t="s">
        <v>42103</v>
      </c>
    </row>
    <row r="13708" spans="1:8">
      <c r="A13708" s="139" t="s">
        <v>484</v>
      </c>
      <c r="B13708" s="139" t="s">
        <v>27527</v>
      </c>
      <c r="C13708" s="139" t="s">
        <v>27528</v>
      </c>
      <c r="D13708" s="140">
        <v>49.99</v>
      </c>
      <c r="E13708" s="139" t="s">
        <v>42435</v>
      </c>
      <c r="F13708" s="140">
        <v>84.99</v>
      </c>
      <c r="G13708" s="139"/>
      <c r="H13708" s="88" t="s">
        <v>42103</v>
      </c>
    </row>
    <row r="13709" spans="1:8">
      <c r="A13709" s="139" t="s">
        <v>484</v>
      </c>
      <c r="B13709" s="139" t="s">
        <v>27529</v>
      </c>
      <c r="C13709" s="139" t="s">
        <v>27530</v>
      </c>
      <c r="D13709" s="140">
        <v>55.88</v>
      </c>
      <c r="E13709" s="139" t="s">
        <v>42436</v>
      </c>
      <c r="F13709" s="140">
        <v>94.99</v>
      </c>
      <c r="G13709" s="139"/>
      <c r="H13709" s="88" t="s">
        <v>42103</v>
      </c>
    </row>
    <row r="13710" spans="1:8">
      <c r="A13710" s="139" t="s">
        <v>484</v>
      </c>
      <c r="B13710" s="139" t="s">
        <v>27531</v>
      </c>
      <c r="C13710" s="139" t="s">
        <v>27532</v>
      </c>
      <c r="D13710" s="140">
        <v>55.88</v>
      </c>
      <c r="E13710" s="139" t="s">
        <v>42437</v>
      </c>
      <c r="F13710" s="140">
        <v>94.99</v>
      </c>
      <c r="G13710" s="139"/>
      <c r="H13710" s="88" t="s">
        <v>42103</v>
      </c>
    </row>
    <row r="13711" spans="1:8">
      <c r="A13711" s="139" t="s">
        <v>484</v>
      </c>
      <c r="B13711" s="139" t="s">
        <v>27533</v>
      </c>
      <c r="C13711" s="139" t="s">
        <v>27534</v>
      </c>
      <c r="D13711" s="140">
        <v>20.58</v>
      </c>
      <c r="E13711" s="139" t="s">
        <v>42438</v>
      </c>
      <c r="F13711" s="140">
        <v>34.99</v>
      </c>
      <c r="G13711" s="139"/>
      <c r="H13711" s="88" t="s">
        <v>42103</v>
      </c>
    </row>
    <row r="13712" spans="1:8">
      <c r="A13712" s="139" t="s">
        <v>484</v>
      </c>
      <c r="B13712" s="139" t="s">
        <v>27535</v>
      </c>
      <c r="C13712" s="139" t="s">
        <v>27536</v>
      </c>
      <c r="D13712" s="140">
        <v>20.58</v>
      </c>
      <c r="E13712" s="139" t="s">
        <v>42439</v>
      </c>
      <c r="F13712" s="140">
        <v>34.99</v>
      </c>
      <c r="G13712" s="139"/>
      <c r="H13712" s="88" t="s">
        <v>42103</v>
      </c>
    </row>
    <row r="13713" spans="1:8">
      <c r="A13713" s="139" t="s">
        <v>484</v>
      </c>
      <c r="B13713" s="139" t="s">
        <v>27537</v>
      </c>
      <c r="C13713" s="139" t="s">
        <v>27538</v>
      </c>
      <c r="D13713" s="140">
        <v>20.58</v>
      </c>
      <c r="E13713" s="139" t="s">
        <v>42440</v>
      </c>
      <c r="F13713" s="140">
        <v>34.99</v>
      </c>
      <c r="G13713" s="139"/>
      <c r="H13713" s="88" t="s">
        <v>42103</v>
      </c>
    </row>
    <row r="13714" spans="1:8">
      <c r="A13714" s="139" t="s">
        <v>484</v>
      </c>
      <c r="B13714" s="139" t="s">
        <v>27539</v>
      </c>
      <c r="C13714" s="139" t="s">
        <v>27540</v>
      </c>
      <c r="D13714" s="140">
        <v>20.58</v>
      </c>
      <c r="E13714" s="139" t="s">
        <v>42441</v>
      </c>
      <c r="F13714" s="140">
        <v>34.99</v>
      </c>
      <c r="G13714" s="139"/>
      <c r="H13714" s="88" t="s">
        <v>42103</v>
      </c>
    </row>
    <row r="13715" spans="1:8">
      <c r="A13715" s="139" t="s">
        <v>484</v>
      </c>
      <c r="B13715" s="139" t="s">
        <v>27541</v>
      </c>
      <c r="C13715" s="139" t="s">
        <v>27542</v>
      </c>
      <c r="D13715" s="140">
        <v>20.58</v>
      </c>
      <c r="E13715" s="139" t="s">
        <v>42442</v>
      </c>
      <c r="F13715" s="140">
        <v>34.99</v>
      </c>
      <c r="G13715" s="139"/>
      <c r="H13715" s="88" t="s">
        <v>42103</v>
      </c>
    </row>
    <row r="13716" spans="1:8">
      <c r="A13716" s="139" t="s">
        <v>484</v>
      </c>
      <c r="B13716" s="139" t="s">
        <v>27543</v>
      </c>
      <c r="C13716" s="139" t="s">
        <v>27544</v>
      </c>
      <c r="D13716" s="140">
        <v>20.58</v>
      </c>
      <c r="E13716" s="139" t="s">
        <v>42443</v>
      </c>
      <c r="F13716" s="140">
        <v>34.99</v>
      </c>
      <c r="G13716" s="139"/>
      <c r="H13716" s="88" t="s">
        <v>42103</v>
      </c>
    </row>
    <row r="13717" spans="1:8">
      <c r="A13717" s="139" t="s">
        <v>484</v>
      </c>
      <c r="B13717" s="139" t="s">
        <v>27545</v>
      </c>
      <c r="C13717" s="139" t="s">
        <v>27546</v>
      </c>
      <c r="D13717" s="140">
        <v>20.58</v>
      </c>
      <c r="E13717" s="139" t="s">
        <v>42444</v>
      </c>
      <c r="F13717" s="140">
        <v>34.99</v>
      </c>
      <c r="G13717" s="139"/>
      <c r="H13717" s="88" t="s">
        <v>42103</v>
      </c>
    </row>
    <row r="13718" spans="1:8">
      <c r="A13718" s="139" t="s">
        <v>484</v>
      </c>
      <c r="B13718" s="139" t="s">
        <v>27547</v>
      </c>
      <c r="C13718" s="139" t="s">
        <v>27548</v>
      </c>
      <c r="D13718" s="140">
        <v>20.58</v>
      </c>
      <c r="E13718" s="139" t="s">
        <v>42445</v>
      </c>
      <c r="F13718" s="140">
        <v>34.99</v>
      </c>
      <c r="G13718" s="139"/>
      <c r="H13718" s="88" t="s">
        <v>42103</v>
      </c>
    </row>
    <row r="13719" spans="1:8">
      <c r="A13719" s="139" t="s">
        <v>484</v>
      </c>
      <c r="B13719" s="139" t="s">
        <v>27549</v>
      </c>
      <c r="C13719" s="139" t="s">
        <v>27550</v>
      </c>
      <c r="D13719" s="140">
        <v>20.5824</v>
      </c>
      <c r="E13719" s="139" t="s">
        <v>42446</v>
      </c>
      <c r="F13719" s="140">
        <v>34.99</v>
      </c>
      <c r="G13719" s="139"/>
      <c r="H13719" s="88" t="s">
        <v>42103</v>
      </c>
    </row>
    <row r="13720" spans="1:8">
      <c r="A13720" s="139" t="s">
        <v>484</v>
      </c>
      <c r="B13720" s="139" t="s">
        <v>27551</v>
      </c>
      <c r="C13720" s="139" t="s">
        <v>27552</v>
      </c>
      <c r="D13720" s="140">
        <v>23.52</v>
      </c>
      <c r="E13720" s="139" t="s">
        <v>42447</v>
      </c>
      <c r="F13720" s="140">
        <v>39.99</v>
      </c>
      <c r="G13720" s="139"/>
      <c r="H13720" s="88" t="s">
        <v>42103</v>
      </c>
    </row>
    <row r="13721" spans="1:8">
      <c r="A13721" s="139" t="s">
        <v>484</v>
      </c>
      <c r="B13721" s="139" t="s">
        <v>27553</v>
      </c>
      <c r="C13721" s="139" t="s">
        <v>27554</v>
      </c>
      <c r="D13721" s="140">
        <v>23.52</v>
      </c>
      <c r="E13721" s="139" t="s">
        <v>42448</v>
      </c>
      <c r="F13721" s="140">
        <v>39.99</v>
      </c>
      <c r="G13721" s="139"/>
      <c r="H13721" s="88" t="s">
        <v>42103</v>
      </c>
    </row>
    <row r="13722" spans="1:8">
      <c r="A13722" s="139" t="s">
        <v>484</v>
      </c>
      <c r="B13722" s="139" t="s">
        <v>27555</v>
      </c>
      <c r="C13722" s="139" t="s">
        <v>27556</v>
      </c>
      <c r="D13722" s="140">
        <v>23.52</v>
      </c>
      <c r="E13722" s="139" t="s">
        <v>42449</v>
      </c>
      <c r="F13722" s="140">
        <v>39.99</v>
      </c>
      <c r="G13722" s="139"/>
      <c r="H13722" s="88" t="s">
        <v>42103</v>
      </c>
    </row>
    <row r="13723" spans="1:8">
      <c r="A13723" s="139" t="s">
        <v>484</v>
      </c>
      <c r="B13723" s="139" t="s">
        <v>27557</v>
      </c>
      <c r="C13723" s="139" t="s">
        <v>27558</v>
      </c>
      <c r="D13723" s="140">
        <v>23.52</v>
      </c>
      <c r="E13723" s="139" t="s">
        <v>42450</v>
      </c>
      <c r="F13723" s="140">
        <v>39.99</v>
      </c>
      <c r="G13723" s="139"/>
      <c r="H13723" s="88" t="s">
        <v>42103</v>
      </c>
    </row>
    <row r="13724" spans="1:8">
      <c r="A13724" s="139" t="s">
        <v>484</v>
      </c>
      <c r="B13724" s="139" t="s">
        <v>27559</v>
      </c>
      <c r="C13724" s="139" t="s">
        <v>27560</v>
      </c>
      <c r="D13724" s="140">
        <v>23.52</v>
      </c>
      <c r="E13724" s="139" t="s">
        <v>42451</v>
      </c>
      <c r="F13724" s="140">
        <v>39.99</v>
      </c>
      <c r="G13724" s="139"/>
      <c r="H13724" s="88" t="s">
        <v>42103</v>
      </c>
    </row>
    <row r="13725" spans="1:8">
      <c r="A13725" s="139" t="s">
        <v>484</v>
      </c>
      <c r="B13725" s="139" t="s">
        <v>27561</v>
      </c>
      <c r="C13725" s="139" t="s">
        <v>27562</v>
      </c>
      <c r="D13725" s="140">
        <v>23.52</v>
      </c>
      <c r="E13725" s="139" t="s">
        <v>42452</v>
      </c>
      <c r="F13725" s="140">
        <v>39.99</v>
      </c>
      <c r="G13725" s="139"/>
      <c r="H13725" s="88" t="s">
        <v>42103</v>
      </c>
    </row>
    <row r="13726" spans="1:8">
      <c r="A13726" s="139" t="s">
        <v>484</v>
      </c>
      <c r="B13726" s="139" t="s">
        <v>27563</v>
      </c>
      <c r="C13726" s="139" t="s">
        <v>27564</v>
      </c>
      <c r="D13726" s="140">
        <v>23.52</v>
      </c>
      <c r="E13726" s="139" t="s">
        <v>42453</v>
      </c>
      <c r="F13726" s="140">
        <v>39.99</v>
      </c>
      <c r="G13726" s="139"/>
      <c r="H13726" s="88" t="s">
        <v>42103</v>
      </c>
    </row>
    <row r="13727" spans="1:8">
      <c r="A13727" s="139" t="s">
        <v>484</v>
      </c>
      <c r="B13727" s="139" t="s">
        <v>27565</v>
      </c>
      <c r="C13727" s="139" t="s">
        <v>27566</v>
      </c>
      <c r="D13727" s="140">
        <v>23.52</v>
      </c>
      <c r="E13727" s="139" t="s">
        <v>42454</v>
      </c>
      <c r="F13727" s="140">
        <v>39.99</v>
      </c>
      <c r="G13727" s="139"/>
      <c r="H13727" s="88" t="s">
        <v>42103</v>
      </c>
    </row>
    <row r="13728" spans="1:8">
      <c r="A13728" s="139" t="s">
        <v>484</v>
      </c>
      <c r="B13728" s="139" t="s">
        <v>27567</v>
      </c>
      <c r="C13728" s="139" t="s">
        <v>27568</v>
      </c>
      <c r="D13728" s="140">
        <v>23.523499999999999</v>
      </c>
      <c r="E13728" s="139" t="s">
        <v>42455</v>
      </c>
      <c r="F13728" s="140">
        <v>39.99</v>
      </c>
      <c r="G13728" s="139"/>
      <c r="H13728" s="88" t="s">
        <v>42103</v>
      </c>
    </row>
    <row r="13729" spans="1:8">
      <c r="A13729" s="139" t="s">
        <v>484</v>
      </c>
      <c r="B13729" s="139" t="s">
        <v>27569</v>
      </c>
      <c r="C13729" s="139" t="s">
        <v>27570</v>
      </c>
      <c r="D13729" s="140">
        <v>15.88</v>
      </c>
      <c r="E13729" s="139" t="s">
        <v>42456</v>
      </c>
      <c r="F13729" s="140">
        <v>26.99</v>
      </c>
      <c r="G13729" s="139"/>
      <c r="H13729" s="88" t="s">
        <v>42103</v>
      </c>
    </row>
    <row r="13730" spans="1:8">
      <c r="A13730" s="139" t="s">
        <v>5092</v>
      </c>
      <c r="B13730" s="139" t="s">
        <v>27571</v>
      </c>
      <c r="C13730" s="139" t="s">
        <v>27572</v>
      </c>
      <c r="D13730" s="140">
        <v>32.35</v>
      </c>
      <c r="E13730" s="139" t="s">
        <v>42457</v>
      </c>
      <c r="F13730" s="140">
        <v>54.99</v>
      </c>
      <c r="G13730" s="139"/>
      <c r="H13730" s="88" t="s">
        <v>42103</v>
      </c>
    </row>
    <row r="13731" spans="1:8">
      <c r="A13731" s="139" t="s">
        <v>5092</v>
      </c>
      <c r="B13731" s="139" t="s">
        <v>27573</v>
      </c>
      <c r="C13731" s="139" t="s">
        <v>27574</v>
      </c>
      <c r="D13731" s="140">
        <v>47.05</v>
      </c>
      <c r="E13731" s="139" t="s">
        <v>42458</v>
      </c>
      <c r="F13731" s="140">
        <v>79.989999999999995</v>
      </c>
      <c r="G13731" s="139"/>
      <c r="H13731" s="88" t="s">
        <v>42103</v>
      </c>
    </row>
    <row r="13732" spans="1:8">
      <c r="A13732" s="139" t="s">
        <v>5092</v>
      </c>
      <c r="B13732" s="139" t="s">
        <v>27575</v>
      </c>
      <c r="C13732" s="139" t="s">
        <v>27576</v>
      </c>
      <c r="D13732" s="140">
        <v>47.05</v>
      </c>
      <c r="E13732" s="139" t="s">
        <v>42459</v>
      </c>
      <c r="F13732" s="140">
        <v>79.989999999999995</v>
      </c>
      <c r="G13732" s="139"/>
      <c r="H13732" s="88" t="s">
        <v>42103</v>
      </c>
    </row>
    <row r="13733" spans="1:8">
      <c r="A13733" s="139" t="s">
        <v>5092</v>
      </c>
      <c r="B13733" s="139" t="s">
        <v>27577</v>
      </c>
      <c r="C13733" s="139" t="s">
        <v>27578</v>
      </c>
      <c r="D13733" s="140">
        <v>47.05</v>
      </c>
      <c r="E13733" s="139" t="s">
        <v>42460</v>
      </c>
      <c r="F13733" s="140">
        <v>79.989999999999995</v>
      </c>
      <c r="G13733" s="139"/>
      <c r="H13733" s="88" t="s">
        <v>42103</v>
      </c>
    </row>
    <row r="13734" spans="1:8">
      <c r="A13734" s="139" t="s">
        <v>5092</v>
      </c>
      <c r="B13734" s="139" t="s">
        <v>27579</v>
      </c>
      <c r="C13734" s="139" t="s">
        <v>27580</v>
      </c>
      <c r="D13734" s="140">
        <v>47.05</v>
      </c>
      <c r="E13734" s="139" t="s">
        <v>42461</v>
      </c>
      <c r="F13734" s="140">
        <v>79.989999999999995</v>
      </c>
      <c r="G13734" s="139"/>
      <c r="H13734" s="88" t="s">
        <v>42103</v>
      </c>
    </row>
    <row r="13735" spans="1:8">
      <c r="A13735" s="139" t="s">
        <v>235</v>
      </c>
      <c r="B13735" s="139" t="s">
        <v>27581</v>
      </c>
      <c r="C13735" s="139" t="s">
        <v>27582</v>
      </c>
      <c r="D13735" s="140">
        <v>2.94</v>
      </c>
      <c r="E13735" s="139" t="s">
        <v>42462</v>
      </c>
      <c r="F13735" s="140">
        <v>4.99</v>
      </c>
      <c r="G13735" s="139"/>
      <c r="H13735" s="88" t="s">
        <v>42103</v>
      </c>
    </row>
    <row r="13736" spans="1:8">
      <c r="A13736" s="139" t="s">
        <v>430</v>
      </c>
      <c r="B13736" s="139" t="s">
        <v>27583</v>
      </c>
      <c r="C13736" s="139" t="s">
        <v>27584</v>
      </c>
      <c r="D13736" s="140">
        <v>7.64</v>
      </c>
      <c r="E13736" s="139" t="s">
        <v>42463</v>
      </c>
      <c r="F13736" s="140">
        <v>12.99</v>
      </c>
      <c r="G13736" s="139"/>
      <c r="H13736" s="88" t="s">
        <v>42103</v>
      </c>
    </row>
    <row r="13737" spans="1:8">
      <c r="A13737" s="139" t="s">
        <v>430</v>
      </c>
      <c r="B13737" s="139" t="s">
        <v>27585</v>
      </c>
      <c r="C13737" s="139" t="s">
        <v>27586</v>
      </c>
      <c r="D13737" s="140">
        <v>7.64</v>
      </c>
      <c r="E13737" s="139" t="s">
        <v>42464</v>
      </c>
      <c r="F13737" s="140">
        <v>12.99</v>
      </c>
      <c r="G13737" s="139"/>
      <c r="H13737" s="88" t="s">
        <v>42103</v>
      </c>
    </row>
    <row r="13738" spans="1:8">
      <c r="A13738" s="139" t="s">
        <v>430</v>
      </c>
      <c r="B13738" s="139" t="s">
        <v>27587</v>
      </c>
      <c r="C13738" s="139" t="s">
        <v>27588</v>
      </c>
      <c r="D13738" s="140">
        <v>7.64</v>
      </c>
      <c r="E13738" s="139" t="s">
        <v>42465</v>
      </c>
      <c r="F13738" s="140">
        <v>12.99</v>
      </c>
      <c r="G13738" s="139"/>
      <c r="H13738" s="88" t="s">
        <v>42103</v>
      </c>
    </row>
    <row r="13739" spans="1:8">
      <c r="A13739" s="139" t="s">
        <v>1862</v>
      </c>
      <c r="B13739" s="139" t="s">
        <v>27589</v>
      </c>
      <c r="C13739" s="139" t="s">
        <v>27590</v>
      </c>
      <c r="D13739" s="140">
        <v>23.52</v>
      </c>
      <c r="E13739" s="139" t="s">
        <v>42466</v>
      </c>
      <c r="F13739" s="140">
        <v>39.99</v>
      </c>
      <c r="G13739" s="139"/>
      <c r="H13739" s="88" t="s">
        <v>42103</v>
      </c>
    </row>
    <row r="13740" spans="1:8">
      <c r="A13740" s="139" t="s">
        <v>18489</v>
      </c>
      <c r="B13740" s="139" t="s">
        <v>27591</v>
      </c>
      <c r="C13740" s="139" t="s">
        <v>27592</v>
      </c>
      <c r="D13740" s="140">
        <v>23.52</v>
      </c>
      <c r="E13740" s="139" t="s">
        <v>42467</v>
      </c>
      <c r="F13740" s="140">
        <v>39.99</v>
      </c>
      <c r="G13740" s="139"/>
      <c r="H13740" s="88" t="s">
        <v>42103</v>
      </c>
    </row>
    <row r="13741" spans="1:8">
      <c r="A13741" s="139" t="s">
        <v>18489</v>
      </c>
      <c r="B13741" s="139" t="s">
        <v>27593</v>
      </c>
      <c r="C13741" s="139" t="s">
        <v>27594</v>
      </c>
      <c r="D13741" s="140">
        <v>23.52</v>
      </c>
      <c r="E13741" s="139" t="s">
        <v>42468</v>
      </c>
      <c r="F13741" s="140">
        <v>39.99</v>
      </c>
      <c r="G13741" s="139"/>
      <c r="H13741" s="88" t="s">
        <v>42103</v>
      </c>
    </row>
    <row r="13742" spans="1:8">
      <c r="A13742" s="139" t="s">
        <v>18489</v>
      </c>
      <c r="B13742" s="139" t="s">
        <v>27595</v>
      </c>
      <c r="C13742" s="139" t="s">
        <v>27596</v>
      </c>
      <c r="D13742" s="140">
        <v>23.52</v>
      </c>
      <c r="E13742" s="139" t="s">
        <v>42469</v>
      </c>
      <c r="F13742" s="140">
        <v>39.99</v>
      </c>
      <c r="G13742" s="139"/>
      <c r="H13742" s="88" t="s">
        <v>42103</v>
      </c>
    </row>
    <row r="13743" spans="1:8">
      <c r="A13743" s="139" t="s">
        <v>18489</v>
      </c>
      <c r="B13743" s="139" t="s">
        <v>27597</v>
      </c>
      <c r="C13743" s="139" t="s">
        <v>27598</v>
      </c>
      <c r="D13743" s="140">
        <v>23.52</v>
      </c>
      <c r="E13743" s="139" t="s">
        <v>42470</v>
      </c>
      <c r="F13743" s="140">
        <v>39.99</v>
      </c>
      <c r="G13743" s="139"/>
      <c r="H13743" s="88" t="s">
        <v>42103</v>
      </c>
    </row>
    <row r="13744" spans="1:8">
      <c r="A13744" s="139" t="s">
        <v>18489</v>
      </c>
      <c r="B13744" s="139" t="s">
        <v>27599</v>
      </c>
      <c r="C13744" s="139" t="s">
        <v>27600</v>
      </c>
      <c r="D13744" s="140">
        <v>23.52</v>
      </c>
      <c r="E13744" s="139" t="s">
        <v>42471</v>
      </c>
      <c r="F13744" s="140">
        <v>39.99</v>
      </c>
      <c r="G13744" s="139"/>
      <c r="H13744" s="88" t="s">
        <v>42103</v>
      </c>
    </row>
    <row r="13745" spans="1:8">
      <c r="A13745" s="139" t="s">
        <v>19010</v>
      </c>
      <c r="B13745" s="139" t="s">
        <v>27601</v>
      </c>
      <c r="C13745" s="139" t="s">
        <v>27602</v>
      </c>
      <c r="D13745" s="140">
        <v>17.64</v>
      </c>
      <c r="E13745" s="139" t="s">
        <v>42472</v>
      </c>
      <c r="F13745" s="140">
        <v>29.99</v>
      </c>
      <c r="G13745" s="139"/>
      <c r="H13745" s="88" t="s">
        <v>42103</v>
      </c>
    </row>
    <row r="13746" spans="1:8">
      <c r="A13746" s="139" t="s">
        <v>19010</v>
      </c>
      <c r="B13746" s="139" t="s">
        <v>27603</v>
      </c>
      <c r="C13746" s="139" t="s">
        <v>27604</v>
      </c>
      <c r="D13746" s="140">
        <v>17.64</v>
      </c>
      <c r="E13746" s="139" t="s">
        <v>42473</v>
      </c>
      <c r="F13746" s="140">
        <v>29.99</v>
      </c>
      <c r="G13746" s="139"/>
      <c r="H13746" s="88" t="s">
        <v>42103</v>
      </c>
    </row>
    <row r="13747" spans="1:8">
      <c r="A13747" s="139" t="s">
        <v>19010</v>
      </c>
      <c r="B13747" s="139" t="s">
        <v>27605</v>
      </c>
      <c r="C13747" s="139" t="s">
        <v>27606</v>
      </c>
      <c r="D13747" s="140">
        <v>17.64</v>
      </c>
      <c r="E13747" s="139" t="s">
        <v>42474</v>
      </c>
      <c r="F13747" s="140">
        <v>29.99</v>
      </c>
      <c r="G13747" s="139"/>
      <c r="H13747" s="88" t="s">
        <v>42103</v>
      </c>
    </row>
    <row r="13748" spans="1:8">
      <c r="A13748" s="139" t="s">
        <v>19010</v>
      </c>
      <c r="B13748" s="139" t="s">
        <v>27607</v>
      </c>
      <c r="C13748" s="139" t="s">
        <v>27608</v>
      </c>
      <c r="D13748" s="140">
        <v>17.64</v>
      </c>
      <c r="E13748" s="139" t="s">
        <v>42475</v>
      </c>
      <c r="F13748" s="140">
        <v>29.99</v>
      </c>
      <c r="G13748" s="139"/>
      <c r="H13748" s="88" t="s">
        <v>42103</v>
      </c>
    </row>
    <row r="13749" spans="1:8">
      <c r="A13749" s="139" t="s">
        <v>19010</v>
      </c>
      <c r="B13749" s="139" t="s">
        <v>27609</v>
      </c>
      <c r="C13749" s="139" t="s">
        <v>27610</v>
      </c>
      <c r="D13749" s="140">
        <v>17.64</v>
      </c>
      <c r="E13749" s="139" t="s">
        <v>42476</v>
      </c>
      <c r="F13749" s="140">
        <v>29.99</v>
      </c>
      <c r="G13749" s="139"/>
      <c r="H13749" s="88" t="s">
        <v>42103</v>
      </c>
    </row>
    <row r="13750" spans="1:8">
      <c r="A13750" s="139" t="s">
        <v>19010</v>
      </c>
      <c r="B13750" s="139" t="s">
        <v>27611</v>
      </c>
      <c r="C13750" s="139" t="s">
        <v>27612</v>
      </c>
      <c r="D13750" s="140">
        <v>17.64</v>
      </c>
      <c r="E13750" s="139" t="s">
        <v>42477</v>
      </c>
      <c r="F13750" s="140">
        <v>29.99</v>
      </c>
      <c r="G13750" s="139"/>
      <c r="H13750" s="88" t="s">
        <v>42103</v>
      </c>
    </row>
    <row r="13751" spans="1:8">
      <c r="A13751" s="139" t="s">
        <v>19010</v>
      </c>
      <c r="B13751" s="139" t="s">
        <v>27613</v>
      </c>
      <c r="C13751" s="139" t="s">
        <v>27614</v>
      </c>
      <c r="D13751" s="140">
        <v>17.64</v>
      </c>
      <c r="E13751" s="139" t="s">
        <v>42478</v>
      </c>
      <c r="F13751" s="140">
        <v>29.99</v>
      </c>
      <c r="G13751" s="139"/>
      <c r="H13751" s="88" t="s">
        <v>42103</v>
      </c>
    </row>
    <row r="13752" spans="1:8">
      <c r="A13752" s="139" t="s">
        <v>19010</v>
      </c>
      <c r="B13752" s="139" t="s">
        <v>27615</v>
      </c>
      <c r="C13752" s="139" t="s">
        <v>27616</v>
      </c>
      <c r="D13752" s="140">
        <v>17.64</v>
      </c>
      <c r="E13752" s="139" t="s">
        <v>42479</v>
      </c>
      <c r="F13752" s="140">
        <v>29.99</v>
      </c>
      <c r="G13752" s="139"/>
      <c r="H13752" s="88" t="s">
        <v>42103</v>
      </c>
    </row>
    <row r="13753" spans="1:8">
      <c r="A13753" s="139" t="s">
        <v>19010</v>
      </c>
      <c r="B13753" s="139" t="s">
        <v>27617</v>
      </c>
      <c r="C13753" s="139" t="s">
        <v>27618</v>
      </c>
      <c r="D13753" s="140">
        <v>17.64</v>
      </c>
      <c r="E13753" s="139" t="s">
        <v>42480</v>
      </c>
      <c r="F13753" s="140">
        <v>29.99</v>
      </c>
      <c r="G13753" s="139"/>
      <c r="H13753" s="88" t="s">
        <v>42103</v>
      </c>
    </row>
    <row r="13754" spans="1:8">
      <c r="A13754" s="139" t="s">
        <v>9425</v>
      </c>
      <c r="B13754" s="139" t="s">
        <v>27619</v>
      </c>
      <c r="C13754" s="139" t="s">
        <v>27620</v>
      </c>
      <c r="D13754" s="140">
        <v>32.35</v>
      </c>
      <c r="E13754" s="139" t="s">
        <v>42481</v>
      </c>
      <c r="F13754" s="140">
        <v>54.99</v>
      </c>
      <c r="G13754" s="139"/>
      <c r="H13754" s="88" t="s">
        <v>42103</v>
      </c>
    </row>
    <row r="13755" spans="1:8">
      <c r="A13755" s="139" t="s">
        <v>9425</v>
      </c>
      <c r="B13755" s="139" t="s">
        <v>27621</v>
      </c>
      <c r="C13755" s="139" t="s">
        <v>27622</v>
      </c>
      <c r="D13755" s="140">
        <v>32.35</v>
      </c>
      <c r="E13755" s="139" t="s">
        <v>42482</v>
      </c>
      <c r="F13755" s="140">
        <v>54.99</v>
      </c>
      <c r="G13755" s="139"/>
      <c r="H13755" s="88" t="s">
        <v>42103</v>
      </c>
    </row>
    <row r="13756" spans="1:8">
      <c r="A13756" s="139" t="s">
        <v>9425</v>
      </c>
      <c r="B13756" s="139" t="s">
        <v>27623</v>
      </c>
      <c r="C13756" s="139" t="s">
        <v>27624</v>
      </c>
      <c r="D13756" s="140">
        <v>32.35</v>
      </c>
      <c r="E13756" s="139" t="s">
        <v>42483</v>
      </c>
      <c r="F13756" s="140">
        <v>54.99</v>
      </c>
      <c r="G13756" s="139"/>
      <c r="H13756" s="88" t="s">
        <v>42103</v>
      </c>
    </row>
    <row r="13757" spans="1:8">
      <c r="A13757" s="139" t="s">
        <v>9425</v>
      </c>
      <c r="B13757" s="139" t="s">
        <v>27625</v>
      </c>
      <c r="C13757" s="139" t="s">
        <v>27626</v>
      </c>
      <c r="D13757" s="140">
        <v>32.35</v>
      </c>
      <c r="E13757" s="139" t="s">
        <v>42484</v>
      </c>
      <c r="F13757" s="140">
        <v>54.99</v>
      </c>
      <c r="G13757" s="139"/>
      <c r="H13757" s="88" t="s">
        <v>42103</v>
      </c>
    </row>
    <row r="13758" spans="1:8">
      <c r="A13758" s="139" t="s">
        <v>9425</v>
      </c>
      <c r="B13758" s="139" t="s">
        <v>27627</v>
      </c>
      <c r="C13758" s="139" t="s">
        <v>27628</v>
      </c>
      <c r="D13758" s="140">
        <v>32.35</v>
      </c>
      <c r="E13758" s="139" t="s">
        <v>42485</v>
      </c>
      <c r="F13758" s="140">
        <v>54.99</v>
      </c>
      <c r="G13758" s="139"/>
      <c r="H13758" s="88" t="s">
        <v>42103</v>
      </c>
    </row>
    <row r="13759" spans="1:8">
      <c r="A13759" s="139" t="s">
        <v>9425</v>
      </c>
      <c r="B13759" s="139" t="s">
        <v>27629</v>
      </c>
      <c r="C13759" s="139" t="s">
        <v>27630</v>
      </c>
      <c r="D13759" s="140">
        <v>32.35</v>
      </c>
      <c r="E13759" s="139" t="s">
        <v>42486</v>
      </c>
      <c r="F13759" s="140">
        <v>54.99</v>
      </c>
      <c r="G13759" s="139"/>
      <c r="H13759" s="88" t="s">
        <v>42103</v>
      </c>
    </row>
    <row r="13760" spans="1:8">
      <c r="A13760" s="139" t="s">
        <v>9425</v>
      </c>
      <c r="B13760" s="139" t="s">
        <v>27631</v>
      </c>
      <c r="C13760" s="139" t="s">
        <v>27632</v>
      </c>
      <c r="D13760" s="140">
        <v>41.17</v>
      </c>
      <c r="E13760" s="139" t="s">
        <v>42487</v>
      </c>
      <c r="F13760" s="140">
        <v>69.989999999999995</v>
      </c>
      <c r="G13760" s="139"/>
      <c r="H13760" s="88" t="s">
        <v>42103</v>
      </c>
    </row>
    <row r="13761" spans="1:8">
      <c r="A13761" s="139" t="s">
        <v>9425</v>
      </c>
      <c r="B13761" s="139" t="s">
        <v>27633</v>
      </c>
      <c r="C13761" s="139" t="s">
        <v>27634</v>
      </c>
      <c r="D13761" s="140">
        <v>41.17</v>
      </c>
      <c r="E13761" s="139" t="s">
        <v>42488</v>
      </c>
      <c r="F13761" s="140">
        <v>69.989999999999995</v>
      </c>
      <c r="G13761" s="139"/>
      <c r="H13761" s="88" t="s">
        <v>42103</v>
      </c>
    </row>
    <row r="13762" spans="1:8">
      <c r="A13762" s="139" t="s">
        <v>425</v>
      </c>
      <c r="B13762" s="139" t="s">
        <v>27635</v>
      </c>
      <c r="C13762" s="139" t="s">
        <v>27636</v>
      </c>
      <c r="D13762" s="140">
        <v>2.35</v>
      </c>
      <c r="E13762" s="139" t="s">
        <v>42489</v>
      </c>
      <c r="F13762" s="140">
        <v>3.99</v>
      </c>
      <c r="G13762" s="139"/>
      <c r="H13762" s="88" t="s">
        <v>42103</v>
      </c>
    </row>
    <row r="13763" spans="1:8">
      <c r="A13763" s="139" t="s">
        <v>425</v>
      </c>
      <c r="B13763" s="139" t="s">
        <v>27637</v>
      </c>
      <c r="C13763" s="139" t="s">
        <v>27638</v>
      </c>
      <c r="D13763" s="140">
        <v>23.52</v>
      </c>
      <c r="E13763" s="139" t="s">
        <v>42490</v>
      </c>
      <c r="F13763" s="140">
        <v>39.99</v>
      </c>
      <c r="G13763" s="139"/>
      <c r="H13763" s="88" t="s">
        <v>42103</v>
      </c>
    </row>
    <row r="13764" spans="1:8">
      <c r="A13764" s="139" t="s">
        <v>425</v>
      </c>
      <c r="B13764" s="139" t="s">
        <v>27639</v>
      </c>
      <c r="C13764" s="139" t="s">
        <v>27640</v>
      </c>
      <c r="D13764" s="140">
        <v>23.52</v>
      </c>
      <c r="E13764" s="139" t="s">
        <v>42491</v>
      </c>
      <c r="F13764" s="140">
        <v>39.99</v>
      </c>
      <c r="G13764" s="139"/>
      <c r="H13764" s="88" t="s">
        <v>42103</v>
      </c>
    </row>
    <row r="13765" spans="1:8">
      <c r="A13765" s="139" t="s">
        <v>425</v>
      </c>
      <c r="B13765" s="139" t="s">
        <v>27641</v>
      </c>
      <c r="C13765" s="139" t="s">
        <v>27642</v>
      </c>
      <c r="D13765" s="140">
        <v>23.52</v>
      </c>
      <c r="E13765" s="139" t="s">
        <v>42492</v>
      </c>
      <c r="F13765" s="140">
        <v>39.99</v>
      </c>
      <c r="G13765" s="139"/>
      <c r="H13765" s="88" t="s">
        <v>42103</v>
      </c>
    </row>
    <row r="13766" spans="1:8">
      <c r="A13766" s="139" t="s">
        <v>425</v>
      </c>
      <c r="B13766" s="139" t="s">
        <v>27643</v>
      </c>
      <c r="C13766" s="139" t="s">
        <v>27644</v>
      </c>
      <c r="D13766" s="140">
        <v>23.52</v>
      </c>
      <c r="E13766" s="139" t="s">
        <v>42493</v>
      </c>
      <c r="F13766" s="140">
        <v>39.99</v>
      </c>
      <c r="G13766" s="139"/>
      <c r="H13766" s="88" t="s">
        <v>42103</v>
      </c>
    </row>
    <row r="13767" spans="1:8">
      <c r="A13767" s="139" t="s">
        <v>425</v>
      </c>
      <c r="B13767" s="139" t="s">
        <v>27645</v>
      </c>
      <c r="C13767" s="139" t="s">
        <v>27646</v>
      </c>
      <c r="D13767" s="140">
        <v>23.52</v>
      </c>
      <c r="E13767" s="139" t="s">
        <v>42494</v>
      </c>
      <c r="F13767" s="140">
        <v>39.99</v>
      </c>
      <c r="G13767" s="139"/>
      <c r="H13767" s="88" t="s">
        <v>42103</v>
      </c>
    </row>
    <row r="13768" spans="1:8">
      <c r="A13768" s="139" t="s">
        <v>1886</v>
      </c>
      <c r="B13768" s="139" t="s">
        <v>27647</v>
      </c>
      <c r="C13768" s="139" t="s">
        <v>27648</v>
      </c>
      <c r="D13768" s="140">
        <v>23.52</v>
      </c>
      <c r="E13768" s="139" t="s">
        <v>42495</v>
      </c>
      <c r="F13768" s="140">
        <v>39.99</v>
      </c>
      <c r="G13768" s="139"/>
      <c r="H13768" s="88" t="s">
        <v>42103</v>
      </c>
    </row>
    <row r="13769" spans="1:8">
      <c r="A13769" s="139" t="s">
        <v>1886</v>
      </c>
      <c r="B13769" s="139" t="s">
        <v>27649</v>
      </c>
      <c r="C13769" s="139" t="s">
        <v>27650</v>
      </c>
      <c r="D13769" s="140">
        <v>23.52</v>
      </c>
      <c r="E13769" s="139" t="s">
        <v>42496</v>
      </c>
      <c r="F13769" s="140">
        <v>39.99</v>
      </c>
      <c r="G13769" s="139"/>
      <c r="H13769" s="88" t="s">
        <v>42103</v>
      </c>
    </row>
    <row r="13770" spans="1:8">
      <c r="A13770" s="139" t="s">
        <v>17491</v>
      </c>
      <c r="B13770" s="139" t="s">
        <v>27651</v>
      </c>
      <c r="C13770" s="139" t="s">
        <v>27652</v>
      </c>
      <c r="D13770" s="140">
        <v>9.99</v>
      </c>
      <c r="E13770" s="139" t="s">
        <v>42497</v>
      </c>
      <c r="F13770" s="140">
        <v>16.989999999999998</v>
      </c>
      <c r="G13770" s="139"/>
      <c r="H13770" s="88" t="s">
        <v>42103</v>
      </c>
    </row>
    <row r="13771" spans="1:8">
      <c r="A13771" s="139" t="s">
        <v>222</v>
      </c>
      <c r="B13771" s="139" t="s">
        <v>27653</v>
      </c>
      <c r="C13771" s="139" t="s">
        <v>27654</v>
      </c>
      <c r="D13771" s="140">
        <v>23.52</v>
      </c>
      <c r="E13771" s="139" t="s">
        <v>42498</v>
      </c>
      <c r="F13771" s="140">
        <v>39.99</v>
      </c>
      <c r="G13771" s="139"/>
      <c r="H13771" s="88" t="s">
        <v>42103</v>
      </c>
    </row>
    <row r="13772" spans="1:8">
      <c r="A13772" s="139" t="s">
        <v>222</v>
      </c>
      <c r="B13772" s="139" t="s">
        <v>27655</v>
      </c>
      <c r="C13772" s="139" t="s">
        <v>27656</v>
      </c>
      <c r="D13772" s="140">
        <v>23.52</v>
      </c>
      <c r="E13772" s="139" t="s">
        <v>42499</v>
      </c>
      <c r="F13772" s="140">
        <v>39.99</v>
      </c>
      <c r="G13772" s="139"/>
      <c r="H13772" s="88" t="s">
        <v>42103</v>
      </c>
    </row>
    <row r="13773" spans="1:8">
      <c r="A13773" s="139" t="s">
        <v>222</v>
      </c>
      <c r="B13773" s="139" t="s">
        <v>27657</v>
      </c>
      <c r="C13773" s="139" t="s">
        <v>27658</v>
      </c>
      <c r="D13773" s="140">
        <v>23.52</v>
      </c>
      <c r="E13773" s="139" t="s">
        <v>42500</v>
      </c>
      <c r="F13773" s="140">
        <v>39.99</v>
      </c>
      <c r="G13773" s="139"/>
      <c r="H13773" s="88" t="s">
        <v>42103</v>
      </c>
    </row>
    <row r="13774" spans="1:8">
      <c r="A13774" s="139" t="s">
        <v>222</v>
      </c>
      <c r="B13774" s="139" t="s">
        <v>27659</v>
      </c>
      <c r="C13774" s="139" t="s">
        <v>27660</v>
      </c>
      <c r="D13774" s="140">
        <v>23.52</v>
      </c>
      <c r="E13774" s="139" t="s">
        <v>42501</v>
      </c>
      <c r="F13774" s="140">
        <v>39.99</v>
      </c>
      <c r="G13774" s="139"/>
      <c r="H13774" s="88" t="s">
        <v>42103</v>
      </c>
    </row>
    <row r="13775" spans="1:8">
      <c r="A13775" s="139" t="s">
        <v>623</v>
      </c>
      <c r="B13775" s="139" t="s">
        <v>27661</v>
      </c>
      <c r="C13775" s="139" t="s">
        <v>27662</v>
      </c>
      <c r="D13775" s="140">
        <v>23.52</v>
      </c>
      <c r="E13775" s="139" t="s">
        <v>42502</v>
      </c>
      <c r="F13775" s="140">
        <v>39.99</v>
      </c>
      <c r="G13775" s="139"/>
      <c r="H13775" s="88" t="s">
        <v>42103</v>
      </c>
    </row>
    <row r="13776" spans="1:8">
      <c r="A13776" s="139" t="s">
        <v>222</v>
      </c>
      <c r="B13776" s="139" t="s">
        <v>27663</v>
      </c>
      <c r="C13776" s="139" t="s">
        <v>27664</v>
      </c>
      <c r="D13776" s="140">
        <v>23.52</v>
      </c>
      <c r="E13776" s="139" t="s">
        <v>42503</v>
      </c>
      <c r="F13776" s="140">
        <v>39.99</v>
      </c>
      <c r="G13776" s="139"/>
      <c r="H13776" s="88" t="s">
        <v>42103</v>
      </c>
    </row>
    <row r="13777" spans="1:8">
      <c r="A13777" s="139" t="s">
        <v>195</v>
      </c>
      <c r="B13777" s="139" t="s">
        <v>27665</v>
      </c>
      <c r="C13777" s="139" t="s">
        <v>27666</v>
      </c>
      <c r="D13777" s="140">
        <v>43.52</v>
      </c>
      <c r="E13777" s="139" t="s">
        <v>42504</v>
      </c>
      <c r="F13777" s="140">
        <v>73.989999999999995</v>
      </c>
      <c r="G13777" s="139"/>
      <c r="H13777" s="88" t="s">
        <v>42103</v>
      </c>
    </row>
    <row r="13778" spans="1:8">
      <c r="A13778" s="139" t="s">
        <v>195</v>
      </c>
      <c r="B13778" s="139" t="s">
        <v>27667</v>
      </c>
      <c r="C13778" s="139" t="s">
        <v>27668</v>
      </c>
      <c r="D13778" s="140">
        <v>34.11</v>
      </c>
      <c r="E13778" s="139" t="s">
        <v>42505</v>
      </c>
      <c r="F13778" s="140">
        <v>57.99</v>
      </c>
      <c r="G13778" s="139"/>
      <c r="H13778" s="88" t="s">
        <v>42103</v>
      </c>
    </row>
    <row r="13779" spans="1:8">
      <c r="A13779" s="139" t="s">
        <v>1795</v>
      </c>
      <c r="B13779" s="139" t="s">
        <v>27669</v>
      </c>
      <c r="C13779" s="139" t="s">
        <v>27670</v>
      </c>
      <c r="D13779" s="140">
        <v>22.35</v>
      </c>
      <c r="E13779" s="139" t="s">
        <v>42506</v>
      </c>
      <c r="F13779" s="140">
        <v>37.99</v>
      </c>
      <c r="G13779" s="139"/>
      <c r="H13779" s="88" t="s">
        <v>42103</v>
      </c>
    </row>
    <row r="13780" spans="1:8">
      <c r="A13780" s="139" t="s">
        <v>1795</v>
      </c>
      <c r="B13780" s="139" t="s">
        <v>27671</v>
      </c>
      <c r="C13780" s="139" t="s">
        <v>27672</v>
      </c>
      <c r="D13780" s="140">
        <v>52.94</v>
      </c>
      <c r="E13780" s="139" t="s">
        <v>42507</v>
      </c>
      <c r="F13780" s="140">
        <v>89.99</v>
      </c>
      <c r="G13780" s="139"/>
      <c r="H13780" s="88" t="s">
        <v>42103</v>
      </c>
    </row>
    <row r="13781" spans="1:8">
      <c r="A13781" s="139" t="s">
        <v>1795</v>
      </c>
      <c r="B13781" s="139" t="s">
        <v>27673</v>
      </c>
      <c r="C13781" s="139" t="s">
        <v>27674</v>
      </c>
      <c r="D13781" s="140">
        <v>82.35</v>
      </c>
      <c r="E13781" s="139" t="s">
        <v>42508</v>
      </c>
      <c r="F13781" s="140">
        <v>139.99</v>
      </c>
      <c r="G13781" s="139"/>
      <c r="H13781" s="88" t="s">
        <v>42103</v>
      </c>
    </row>
    <row r="13782" spans="1:8">
      <c r="A13782" s="139" t="s">
        <v>1795</v>
      </c>
      <c r="B13782" s="139" t="s">
        <v>27675</v>
      </c>
      <c r="C13782" s="139" t="s">
        <v>27676</v>
      </c>
      <c r="D13782" s="140">
        <v>82.35</v>
      </c>
      <c r="E13782" s="139" t="s">
        <v>42509</v>
      </c>
      <c r="F13782" s="140">
        <v>139.99</v>
      </c>
      <c r="G13782" s="139"/>
      <c r="H13782" s="88" t="s">
        <v>42103</v>
      </c>
    </row>
    <row r="13783" spans="1:8">
      <c r="A13783" s="139" t="s">
        <v>5683</v>
      </c>
      <c r="B13783" s="139" t="s">
        <v>27677</v>
      </c>
      <c r="C13783" s="139" t="s">
        <v>27678</v>
      </c>
      <c r="D13783" s="140">
        <v>4.7</v>
      </c>
      <c r="E13783" s="139" t="s">
        <v>42510</v>
      </c>
      <c r="F13783" s="140">
        <v>7.99</v>
      </c>
      <c r="G13783" s="139"/>
      <c r="H13783" s="88" t="s">
        <v>42103</v>
      </c>
    </row>
    <row r="13784" spans="1:8">
      <c r="A13784" s="139" t="s">
        <v>222</v>
      </c>
      <c r="B13784" s="139" t="s">
        <v>27679</v>
      </c>
      <c r="C13784" s="139" t="s">
        <v>27680</v>
      </c>
      <c r="D13784" s="140">
        <v>4.41</v>
      </c>
      <c r="E13784" s="139"/>
      <c r="F13784" s="140">
        <v>7.49</v>
      </c>
      <c r="G13784" s="139"/>
      <c r="H13784" s="88" t="s">
        <v>42103</v>
      </c>
    </row>
    <row r="13785" spans="1:8">
      <c r="A13785" s="139" t="s">
        <v>425</v>
      </c>
      <c r="B13785" s="139" t="s">
        <v>27681</v>
      </c>
      <c r="C13785" s="139" t="s">
        <v>27682</v>
      </c>
      <c r="D13785" s="140">
        <v>17.64</v>
      </c>
      <c r="E13785" s="139" t="s">
        <v>42511</v>
      </c>
      <c r="F13785" s="140">
        <v>29.99</v>
      </c>
      <c r="G13785" s="139"/>
      <c r="H13785" s="88" t="s">
        <v>42103</v>
      </c>
    </row>
    <row r="13786" spans="1:8">
      <c r="A13786" s="139" t="s">
        <v>425</v>
      </c>
      <c r="B13786" s="139" t="s">
        <v>27683</v>
      </c>
      <c r="C13786" s="139" t="s">
        <v>27684</v>
      </c>
      <c r="D13786" s="140">
        <v>14.7</v>
      </c>
      <c r="E13786" s="139" t="s">
        <v>42512</v>
      </c>
      <c r="F13786" s="140">
        <v>24.99</v>
      </c>
      <c r="G13786" s="139"/>
      <c r="H13786" s="88" t="s">
        <v>42103</v>
      </c>
    </row>
    <row r="13787" spans="1:8">
      <c r="A13787" s="139" t="s">
        <v>425</v>
      </c>
      <c r="B13787" s="139" t="s">
        <v>27685</v>
      </c>
      <c r="C13787" s="139" t="s">
        <v>27686</v>
      </c>
      <c r="D13787" s="140">
        <v>17.64</v>
      </c>
      <c r="E13787" s="139" t="s">
        <v>42513</v>
      </c>
      <c r="F13787" s="140">
        <v>29.99</v>
      </c>
      <c r="G13787" s="139"/>
      <c r="H13787" s="88" t="s">
        <v>42103</v>
      </c>
    </row>
    <row r="13788" spans="1:8">
      <c r="A13788" s="139" t="s">
        <v>425</v>
      </c>
      <c r="B13788" s="139" t="s">
        <v>27687</v>
      </c>
      <c r="C13788" s="139" t="s">
        <v>27688</v>
      </c>
      <c r="D13788" s="140">
        <v>14.7</v>
      </c>
      <c r="E13788" s="139" t="s">
        <v>42514</v>
      </c>
      <c r="F13788" s="140">
        <v>24.99</v>
      </c>
      <c r="G13788" s="139"/>
      <c r="H13788" s="88" t="s">
        <v>42103</v>
      </c>
    </row>
    <row r="13789" spans="1:8">
      <c r="A13789" s="139" t="s">
        <v>425</v>
      </c>
      <c r="B13789" s="139" t="s">
        <v>27689</v>
      </c>
      <c r="C13789" s="139" t="s">
        <v>27690</v>
      </c>
      <c r="D13789" s="140">
        <v>14.7</v>
      </c>
      <c r="E13789" s="139" t="s">
        <v>42515</v>
      </c>
      <c r="F13789" s="140">
        <v>24.99</v>
      </c>
      <c r="G13789" s="139"/>
      <c r="H13789" s="88" t="s">
        <v>42103</v>
      </c>
    </row>
    <row r="13790" spans="1:8">
      <c r="A13790" s="139" t="s">
        <v>425</v>
      </c>
      <c r="B13790" s="139" t="s">
        <v>27691</v>
      </c>
      <c r="C13790" s="139" t="s">
        <v>27692</v>
      </c>
      <c r="D13790" s="140">
        <v>32.35</v>
      </c>
      <c r="E13790" s="139" t="s">
        <v>42516</v>
      </c>
      <c r="F13790" s="140">
        <v>54.99</v>
      </c>
      <c r="G13790" s="139"/>
      <c r="H13790" s="88" t="s">
        <v>42103</v>
      </c>
    </row>
    <row r="13791" spans="1:8">
      <c r="A13791" s="139" t="s">
        <v>425</v>
      </c>
      <c r="B13791" s="139" t="s">
        <v>27693</v>
      </c>
      <c r="C13791" s="139" t="s">
        <v>27694</v>
      </c>
      <c r="D13791" s="140">
        <v>82.35</v>
      </c>
      <c r="E13791" s="139" t="s">
        <v>42517</v>
      </c>
      <c r="F13791" s="140">
        <v>139.99</v>
      </c>
      <c r="G13791" s="139"/>
      <c r="H13791" s="88" t="s">
        <v>42103</v>
      </c>
    </row>
    <row r="13792" spans="1:8">
      <c r="A13792" s="139" t="s">
        <v>1862</v>
      </c>
      <c r="B13792" s="139" t="s">
        <v>27695</v>
      </c>
      <c r="C13792" s="139" t="s">
        <v>27696</v>
      </c>
      <c r="D13792" s="140">
        <v>4.7</v>
      </c>
      <c r="E13792" s="139" t="s">
        <v>42518</v>
      </c>
      <c r="F13792" s="140">
        <v>7.99</v>
      </c>
      <c r="G13792" s="139"/>
      <c r="H13792" s="88" t="s">
        <v>42103</v>
      </c>
    </row>
    <row r="13793" spans="1:8">
      <c r="A13793" s="139" t="s">
        <v>1862</v>
      </c>
      <c r="B13793" s="139" t="s">
        <v>27697</v>
      </c>
      <c r="C13793" s="139" t="s">
        <v>27698</v>
      </c>
      <c r="D13793" s="140">
        <v>18.82</v>
      </c>
      <c r="E13793" s="139" t="s">
        <v>42519</v>
      </c>
      <c r="F13793" s="140">
        <v>31.99</v>
      </c>
      <c r="G13793" s="139"/>
      <c r="H13793" s="88" t="s">
        <v>42103</v>
      </c>
    </row>
    <row r="13794" spans="1:8">
      <c r="A13794" s="139" t="s">
        <v>5683</v>
      </c>
      <c r="B13794" s="139" t="s">
        <v>27699</v>
      </c>
      <c r="C13794" s="139" t="s">
        <v>27700</v>
      </c>
      <c r="D13794" s="140">
        <v>17.64</v>
      </c>
      <c r="E13794" s="139" t="s">
        <v>42520</v>
      </c>
      <c r="F13794" s="140">
        <v>29.99</v>
      </c>
      <c r="G13794" s="139"/>
      <c r="H13794" s="88" t="s">
        <v>42103</v>
      </c>
    </row>
    <row r="13795" spans="1:8">
      <c r="A13795" s="139" t="s">
        <v>5683</v>
      </c>
      <c r="B13795" s="139" t="s">
        <v>27701</v>
      </c>
      <c r="C13795" s="139" t="s">
        <v>27702</v>
      </c>
      <c r="D13795" s="140">
        <v>5.88</v>
      </c>
      <c r="E13795" s="139" t="s">
        <v>42521</v>
      </c>
      <c r="F13795" s="140">
        <v>9.99</v>
      </c>
      <c r="G13795" s="139"/>
      <c r="H13795" s="88" t="s">
        <v>42103</v>
      </c>
    </row>
    <row r="13796" spans="1:8">
      <c r="A13796" s="139" t="s">
        <v>5092</v>
      </c>
      <c r="B13796" s="139" t="s">
        <v>27703</v>
      </c>
      <c r="C13796" s="139" t="s">
        <v>27704</v>
      </c>
      <c r="D13796" s="140">
        <v>35.29</v>
      </c>
      <c r="E13796" s="139" t="s">
        <v>42522</v>
      </c>
      <c r="F13796" s="140">
        <v>59.99</v>
      </c>
      <c r="G13796" s="139"/>
      <c r="H13796" s="88" t="s">
        <v>42103</v>
      </c>
    </row>
    <row r="13797" spans="1:8">
      <c r="A13797" s="139" t="s">
        <v>5092</v>
      </c>
      <c r="B13797" s="139" t="s">
        <v>27705</v>
      </c>
      <c r="C13797" s="139" t="s">
        <v>27706</v>
      </c>
      <c r="D13797" s="140">
        <v>35.29</v>
      </c>
      <c r="E13797" s="139" t="s">
        <v>42523</v>
      </c>
      <c r="F13797" s="140">
        <v>59.99</v>
      </c>
      <c r="G13797" s="139"/>
      <c r="H13797" s="88" t="s">
        <v>42103</v>
      </c>
    </row>
    <row r="13798" spans="1:8">
      <c r="A13798" s="139" t="s">
        <v>5092</v>
      </c>
      <c r="B13798" s="139" t="s">
        <v>27707</v>
      </c>
      <c r="C13798" s="139" t="s">
        <v>27708</v>
      </c>
      <c r="D13798" s="140">
        <v>35.288200000000003</v>
      </c>
      <c r="E13798" s="139" t="s">
        <v>42524</v>
      </c>
      <c r="F13798" s="140">
        <v>59.99</v>
      </c>
      <c r="G13798" s="139"/>
      <c r="H13798" s="88" t="s">
        <v>42103</v>
      </c>
    </row>
    <row r="13799" spans="1:8">
      <c r="A13799" s="139" t="s">
        <v>5092</v>
      </c>
      <c r="B13799" s="139" t="s">
        <v>27709</v>
      </c>
      <c r="C13799" s="139" t="s">
        <v>27710</v>
      </c>
      <c r="D13799" s="140">
        <v>35.29</v>
      </c>
      <c r="E13799" s="139" t="s">
        <v>42525</v>
      </c>
      <c r="F13799" s="140">
        <v>59.99</v>
      </c>
      <c r="G13799" s="139"/>
      <c r="H13799" s="88" t="s">
        <v>42103</v>
      </c>
    </row>
    <row r="13800" spans="1:8">
      <c r="A13800" s="139" t="s">
        <v>5092</v>
      </c>
      <c r="B13800" s="139" t="s">
        <v>27711</v>
      </c>
      <c r="C13800" s="139" t="s">
        <v>27712</v>
      </c>
      <c r="D13800" s="140">
        <v>35.29</v>
      </c>
      <c r="E13800" s="139" t="s">
        <v>42526</v>
      </c>
      <c r="F13800" s="140">
        <v>59.99</v>
      </c>
      <c r="G13800" s="139"/>
      <c r="H13800" s="88" t="s">
        <v>42103</v>
      </c>
    </row>
    <row r="13801" spans="1:8">
      <c r="A13801" s="139" t="s">
        <v>5092</v>
      </c>
      <c r="B13801" s="139" t="s">
        <v>27713</v>
      </c>
      <c r="C13801" s="139" t="s">
        <v>27714</v>
      </c>
      <c r="D13801" s="140">
        <v>35.29</v>
      </c>
      <c r="E13801" s="139" t="s">
        <v>42527</v>
      </c>
      <c r="F13801" s="140">
        <v>59.99</v>
      </c>
      <c r="G13801" s="139"/>
      <c r="H13801" s="88" t="s">
        <v>42103</v>
      </c>
    </row>
    <row r="13802" spans="1:8">
      <c r="A13802" s="139" t="s">
        <v>5092</v>
      </c>
      <c r="B13802" s="139" t="s">
        <v>27715</v>
      </c>
      <c r="C13802" s="139" t="s">
        <v>27716</v>
      </c>
      <c r="D13802" s="140">
        <v>35.288200000000003</v>
      </c>
      <c r="E13802" s="139" t="s">
        <v>42528</v>
      </c>
      <c r="F13802" s="140">
        <v>59.99</v>
      </c>
      <c r="G13802" s="139"/>
      <c r="H13802" s="88" t="s">
        <v>42103</v>
      </c>
    </row>
    <row r="13803" spans="1:8">
      <c r="A13803" s="139" t="s">
        <v>5092</v>
      </c>
      <c r="B13803" s="139" t="s">
        <v>27717</v>
      </c>
      <c r="C13803" s="139" t="s">
        <v>27718</v>
      </c>
      <c r="D13803" s="140">
        <v>32.35</v>
      </c>
      <c r="E13803" s="139" t="s">
        <v>42529</v>
      </c>
      <c r="F13803" s="140">
        <v>54.99</v>
      </c>
      <c r="G13803" s="139"/>
      <c r="H13803" s="88" t="s">
        <v>42103</v>
      </c>
    </row>
    <row r="13804" spans="1:8">
      <c r="A13804" s="139" t="s">
        <v>5092</v>
      </c>
      <c r="B13804" s="139" t="s">
        <v>27719</v>
      </c>
      <c r="C13804" s="139" t="s">
        <v>27720</v>
      </c>
      <c r="D13804" s="140">
        <v>32.35</v>
      </c>
      <c r="E13804" s="139" t="s">
        <v>42530</v>
      </c>
      <c r="F13804" s="140">
        <v>54.99</v>
      </c>
      <c r="G13804" s="139"/>
      <c r="H13804" s="88" t="s">
        <v>42103</v>
      </c>
    </row>
    <row r="13805" spans="1:8">
      <c r="A13805" s="139" t="s">
        <v>5092</v>
      </c>
      <c r="B13805" s="139" t="s">
        <v>27721</v>
      </c>
      <c r="C13805" s="139" t="s">
        <v>27722</v>
      </c>
      <c r="D13805" s="140">
        <v>32.35</v>
      </c>
      <c r="E13805" s="139" t="s">
        <v>42531</v>
      </c>
      <c r="F13805" s="140">
        <v>54.99</v>
      </c>
      <c r="G13805" s="139"/>
      <c r="H13805" s="88" t="s">
        <v>42103</v>
      </c>
    </row>
    <row r="13806" spans="1:8">
      <c r="A13806" s="139" t="s">
        <v>5092</v>
      </c>
      <c r="B13806" s="139" t="s">
        <v>27723</v>
      </c>
      <c r="C13806" s="139" t="s">
        <v>27724</v>
      </c>
      <c r="D13806" s="140">
        <v>32.35</v>
      </c>
      <c r="E13806" s="139" t="s">
        <v>42532</v>
      </c>
      <c r="F13806" s="140">
        <v>54.99</v>
      </c>
      <c r="G13806" s="139"/>
      <c r="H13806" s="88" t="s">
        <v>42103</v>
      </c>
    </row>
    <row r="13807" spans="1:8">
      <c r="A13807" s="139" t="s">
        <v>5092</v>
      </c>
      <c r="B13807" s="139" t="s">
        <v>27725</v>
      </c>
      <c r="C13807" s="139" t="s">
        <v>27726</v>
      </c>
      <c r="D13807" s="140">
        <v>32.35</v>
      </c>
      <c r="E13807" s="139" t="s">
        <v>42533</v>
      </c>
      <c r="F13807" s="140">
        <v>54.99</v>
      </c>
      <c r="G13807" s="139"/>
      <c r="H13807" s="88" t="s">
        <v>42103</v>
      </c>
    </row>
    <row r="13808" spans="1:8">
      <c r="A13808" s="139" t="s">
        <v>5092</v>
      </c>
      <c r="B13808" s="139" t="s">
        <v>27727</v>
      </c>
      <c r="C13808" s="139" t="s">
        <v>27728</v>
      </c>
      <c r="D13808" s="140">
        <v>32.35</v>
      </c>
      <c r="E13808" s="139" t="s">
        <v>42534</v>
      </c>
      <c r="F13808" s="140">
        <v>54.99</v>
      </c>
      <c r="G13808" s="139"/>
      <c r="H13808" s="88" t="s">
        <v>42103</v>
      </c>
    </row>
    <row r="13809" spans="1:8">
      <c r="A13809" s="139" t="s">
        <v>5092</v>
      </c>
      <c r="B13809" s="139" t="s">
        <v>27729</v>
      </c>
      <c r="C13809" s="139" t="s">
        <v>27730</v>
      </c>
      <c r="D13809" s="140">
        <v>32.35</v>
      </c>
      <c r="E13809" s="139" t="s">
        <v>42535</v>
      </c>
      <c r="F13809" s="140">
        <v>54.99</v>
      </c>
      <c r="G13809" s="139"/>
      <c r="H13809" s="88" t="s">
        <v>42103</v>
      </c>
    </row>
    <row r="13810" spans="1:8">
      <c r="A13810" s="139" t="s">
        <v>5092</v>
      </c>
      <c r="B13810" s="139" t="s">
        <v>27731</v>
      </c>
      <c r="C13810" s="139" t="s">
        <v>27732</v>
      </c>
      <c r="D13810" s="140">
        <v>35.29</v>
      </c>
      <c r="E13810" s="139" t="s">
        <v>42536</v>
      </c>
      <c r="F13810" s="140">
        <v>59.99</v>
      </c>
      <c r="G13810" s="139"/>
      <c r="H13810" s="88" t="s">
        <v>42103</v>
      </c>
    </row>
    <row r="13811" spans="1:8">
      <c r="A13811" s="139" t="s">
        <v>5092</v>
      </c>
      <c r="B13811" s="139" t="s">
        <v>27733</v>
      </c>
      <c r="C13811" s="139" t="s">
        <v>27734</v>
      </c>
      <c r="D13811" s="140">
        <v>35.29</v>
      </c>
      <c r="E13811" s="139" t="s">
        <v>42537</v>
      </c>
      <c r="F13811" s="140">
        <v>59.99</v>
      </c>
      <c r="G13811" s="139"/>
      <c r="H13811" s="88" t="s">
        <v>42103</v>
      </c>
    </row>
    <row r="13812" spans="1:8">
      <c r="A13812" s="139" t="s">
        <v>5092</v>
      </c>
      <c r="B13812" s="139" t="s">
        <v>27735</v>
      </c>
      <c r="C13812" s="139" t="s">
        <v>27736</v>
      </c>
      <c r="D13812" s="140">
        <v>35.288200000000003</v>
      </c>
      <c r="E13812" s="139" t="s">
        <v>42538</v>
      </c>
      <c r="F13812" s="140">
        <v>59.99</v>
      </c>
      <c r="G13812" s="139"/>
      <c r="H13812" s="88" t="s">
        <v>42103</v>
      </c>
    </row>
    <row r="13813" spans="1:8">
      <c r="A13813" s="139" t="s">
        <v>5092</v>
      </c>
      <c r="B13813" s="139" t="s">
        <v>27737</v>
      </c>
      <c r="C13813" s="139" t="s">
        <v>27738</v>
      </c>
      <c r="D13813" s="140">
        <v>35.29</v>
      </c>
      <c r="E13813" s="139" t="s">
        <v>42539</v>
      </c>
      <c r="F13813" s="140">
        <v>59.99</v>
      </c>
      <c r="G13813" s="139"/>
      <c r="H13813" s="88" t="s">
        <v>42103</v>
      </c>
    </row>
    <row r="13814" spans="1:8">
      <c r="A13814" s="139" t="s">
        <v>5092</v>
      </c>
      <c r="B13814" s="139" t="s">
        <v>27739</v>
      </c>
      <c r="C13814" s="139" t="s">
        <v>27740</v>
      </c>
      <c r="D13814" s="140">
        <v>35.29</v>
      </c>
      <c r="E13814" s="139" t="s">
        <v>42540</v>
      </c>
      <c r="F13814" s="140">
        <v>59.99</v>
      </c>
      <c r="G13814" s="139"/>
      <c r="H13814" s="88" t="s">
        <v>42103</v>
      </c>
    </row>
    <row r="13815" spans="1:8">
      <c r="A13815" s="139" t="s">
        <v>5092</v>
      </c>
      <c r="B13815" s="139" t="s">
        <v>27741</v>
      </c>
      <c r="C13815" s="139" t="s">
        <v>27742</v>
      </c>
      <c r="D13815" s="140">
        <v>35.29</v>
      </c>
      <c r="E13815" s="139" t="s">
        <v>42541</v>
      </c>
      <c r="F13815" s="140">
        <v>59.99</v>
      </c>
      <c r="G13815" s="139"/>
      <c r="H13815" s="88" t="s">
        <v>42103</v>
      </c>
    </row>
    <row r="13816" spans="1:8">
      <c r="A13816" s="139" t="s">
        <v>5092</v>
      </c>
      <c r="B13816" s="139" t="s">
        <v>27743</v>
      </c>
      <c r="C13816" s="139" t="s">
        <v>27744</v>
      </c>
      <c r="D13816" s="140">
        <v>35.288200000000003</v>
      </c>
      <c r="E13816" s="139" t="s">
        <v>42542</v>
      </c>
      <c r="F13816" s="140">
        <v>59.99</v>
      </c>
      <c r="G13816" s="139"/>
      <c r="H13816" s="88" t="s">
        <v>42103</v>
      </c>
    </row>
    <row r="13817" spans="1:8">
      <c r="A13817" s="139" t="s">
        <v>5092</v>
      </c>
      <c r="B13817" s="139" t="s">
        <v>27745</v>
      </c>
      <c r="C13817" s="139" t="s">
        <v>27746</v>
      </c>
      <c r="D13817" s="140">
        <v>29.41</v>
      </c>
      <c r="E13817" s="139" t="s">
        <v>42543</v>
      </c>
      <c r="F13817" s="140">
        <v>49.99</v>
      </c>
      <c r="G13817" s="139"/>
      <c r="H13817" s="88" t="s">
        <v>42103</v>
      </c>
    </row>
    <row r="13818" spans="1:8">
      <c r="A13818" s="139" t="s">
        <v>5092</v>
      </c>
      <c r="B13818" s="139" t="s">
        <v>27747</v>
      </c>
      <c r="C13818" s="139" t="s">
        <v>27748</v>
      </c>
      <c r="D13818" s="140">
        <v>29.41</v>
      </c>
      <c r="E13818" s="139" t="s">
        <v>42544</v>
      </c>
      <c r="F13818" s="140">
        <v>49.99</v>
      </c>
      <c r="G13818" s="139"/>
      <c r="H13818" s="88" t="s">
        <v>42103</v>
      </c>
    </row>
    <row r="13819" spans="1:8">
      <c r="A13819" s="139" t="s">
        <v>5092</v>
      </c>
      <c r="B13819" s="139" t="s">
        <v>27749</v>
      </c>
      <c r="C13819" s="139" t="s">
        <v>27750</v>
      </c>
      <c r="D13819" s="140">
        <v>29.41</v>
      </c>
      <c r="E13819" s="139" t="s">
        <v>42545</v>
      </c>
      <c r="F13819" s="140">
        <v>49.99</v>
      </c>
      <c r="G13819" s="139"/>
      <c r="H13819" s="88" t="s">
        <v>42103</v>
      </c>
    </row>
    <row r="13820" spans="1:8">
      <c r="A13820" s="139" t="s">
        <v>5092</v>
      </c>
      <c r="B13820" s="139" t="s">
        <v>27751</v>
      </c>
      <c r="C13820" s="139" t="s">
        <v>27752</v>
      </c>
      <c r="D13820" s="140">
        <v>29.41</v>
      </c>
      <c r="E13820" s="139" t="s">
        <v>42546</v>
      </c>
      <c r="F13820" s="140">
        <v>49.99</v>
      </c>
      <c r="G13820" s="139"/>
      <c r="H13820" s="88" t="s">
        <v>42103</v>
      </c>
    </row>
    <row r="13821" spans="1:8">
      <c r="A13821" s="139" t="s">
        <v>5092</v>
      </c>
      <c r="B13821" s="139" t="s">
        <v>27753</v>
      </c>
      <c r="C13821" s="139" t="s">
        <v>27754</v>
      </c>
      <c r="D13821" s="140">
        <v>29.41</v>
      </c>
      <c r="E13821" s="139" t="s">
        <v>42547</v>
      </c>
      <c r="F13821" s="140">
        <v>49.99</v>
      </c>
      <c r="G13821" s="139"/>
      <c r="H13821" s="88" t="s">
        <v>42103</v>
      </c>
    </row>
    <row r="13822" spans="1:8">
      <c r="A13822" s="139" t="s">
        <v>5092</v>
      </c>
      <c r="B13822" s="139" t="s">
        <v>27755</v>
      </c>
      <c r="C13822" s="139" t="s">
        <v>27756</v>
      </c>
      <c r="D13822" s="140">
        <v>29.41</v>
      </c>
      <c r="E13822" s="139" t="s">
        <v>42548</v>
      </c>
      <c r="F13822" s="140">
        <v>49.99</v>
      </c>
      <c r="G13822" s="139"/>
      <c r="H13822" s="88" t="s">
        <v>42103</v>
      </c>
    </row>
    <row r="13823" spans="1:8">
      <c r="A13823" s="139" t="s">
        <v>5092</v>
      </c>
      <c r="B13823" s="139" t="s">
        <v>27757</v>
      </c>
      <c r="C13823" s="139" t="s">
        <v>27758</v>
      </c>
      <c r="D13823" s="140">
        <v>29.41</v>
      </c>
      <c r="E13823" s="139" t="s">
        <v>42549</v>
      </c>
      <c r="F13823" s="140">
        <v>49.99</v>
      </c>
      <c r="G13823" s="139"/>
      <c r="H13823" s="88" t="s">
        <v>42103</v>
      </c>
    </row>
    <row r="13824" spans="1:8">
      <c r="A13824" s="139" t="s">
        <v>5092</v>
      </c>
      <c r="B13824" s="139" t="s">
        <v>27759</v>
      </c>
      <c r="C13824" s="139" t="s">
        <v>27760</v>
      </c>
      <c r="D13824" s="140">
        <v>26.46</v>
      </c>
      <c r="E13824" s="139" t="s">
        <v>42550</v>
      </c>
      <c r="F13824" s="140">
        <v>44.99</v>
      </c>
      <c r="G13824" s="139"/>
      <c r="H13824" s="88" t="s">
        <v>42103</v>
      </c>
    </row>
    <row r="13825" spans="1:8">
      <c r="A13825" s="139" t="s">
        <v>5092</v>
      </c>
      <c r="B13825" s="139" t="s">
        <v>27761</v>
      </c>
      <c r="C13825" s="139" t="s">
        <v>27762</v>
      </c>
      <c r="D13825" s="140">
        <v>26.46</v>
      </c>
      <c r="E13825" s="139" t="s">
        <v>42551</v>
      </c>
      <c r="F13825" s="140">
        <v>44.99</v>
      </c>
      <c r="G13825" s="139"/>
      <c r="H13825" s="88" t="s">
        <v>42103</v>
      </c>
    </row>
    <row r="13826" spans="1:8">
      <c r="A13826" s="139" t="s">
        <v>5092</v>
      </c>
      <c r="B13826" s="139" t="s">
        <v>27763</v>
      </c>
      <c r="C13826" s="139" t="s">
        <v>27764</v>
      </c>
      <c r="D13826" s="140">
        <v>26.46</v>
      </c>
      <c r="E13826" s="139" t="s">
        <v>42552</v>
      </c>
      <c r="F13826" s="140">
        <v>44.99</v>
      </c>
      <c r="G13826" s="139"/>
      <c r="H13826" s="88" t="s">
        <v>42103</v>
      </c>
    </row>
    <row r="13827" spans="1:8">
      <c r="A13827" s="139" t="s">
        <v>5092</v>
      </c>
      <c r="B13827" s="139" t="s">
        <v>27765</v>
      </c>
      <c r="C13827" s="139" t="s">
        <v>27766</v>
      </c>
      <c r="D13827" s="140">
        <v>26.46</v>
      </c>
      <c r="E13827" s="139" t="s">
        <v>42553</v>
      </c>
      <c r="F13827" s="140">
        <v>44.99</v>
      </c>
      <c r="G13827" s="139"/>
      <c r="H13827" s="88" t="s">
        <v>42103</v>
      </c>
    </row>
    <row r="13828" spans="1:8">
      <c r="A13828" s="139" t="s">
        <v>5092</v>
      </c>
      <c r="B13828" s="139" t="s">
        <v>27767</v>
      </c>
      <c r="C13828" s="139" t="s">
        <v>27768</v>
      </c>
      <c r="D13828" s="140">
        <v>26.46</v>
      </c>
      <c r="E13828" s="139" t="s">
        <v>42554</v>
      </c>
      <c r="F13828" s="140">
        <v>44.99</v>
      </c>
      <c r="G13828" s="139"/>
      <c r="H13828" s="88" t="s">
        <v>42103</v>
      </c>
    </row>
    <row r="13829" spans="1:8">
      <c r="A13829" s="139" t="s">
        <v>5092</v>
      </c>
      <c r="B13829" s="139" t="s">
        <v>27769</v>
      </c>
      <c r="C13829" s="139" t="s">
        <v>27770</v>
      </c>
      <c r="D13829" s="140">
        <v>26.46</v>
      </c>
      <c r="E13829" s="139" t="s">
        <v>42555</v>
      </c>
      <c r="F13829" s="140">
        <v>44.99</v>
      </c>
      <c r="G13829" s="139"/>
      <c r="H13829" s="88" t="s">
        <v>42103</v>
      </c>
    </row>
    <row r="13830" spans="1:8">
      <c r="A13830" s="139" t="s">
        <v>5092</v>
      </c>
      <c r="B13830" s="139" t="s">
        <v>27771</v>
      </c>
      <c r="C13830" s="139" t="s">
        <v>27772</v>
      </c>
      <c r="D13830" s="140">
        <v>26.46</v>
      </c>
      <c r="E13830" s="139" t="s">
        <v>42556</v>
      </c>
      <c r="F13830" s="140">
        <v>44.99</v>
      </c>
      <c r="G13830" s="139"/>
      <c r="H13830" s="88" t="s">
        <v>42103</v>
      </c>
    </row>
    <row r="13831" spans="1:8">
      <c r="A13831" s="139" t="s">
        <v>5092</v>
      </c>
      <c r="B13831" s="139" t="s">
        <v>27773</v>
      </c>
      <c r="C13831" s="139" t="s">
        <v>27774</v>
      </c>
      <c r="D13831" s="140">
        <v>26.46</v>
      </c>
      <c r="E13831" s="139" t="s">
        <v>42557</v>
      </c>
      <c r="F13831" s="140">
        <v>44.99</v>
      </c>
      <c r="G13831" s="139"/>
      <c r="H13831" s="88" t="s">
        <v>42103</v>
      </c>
    </row>
    <row r="13832" spans="1:8">
      <c r="A13832" s="139" t="s">
        <v>5092</v>
      </c>
      <c r="B13832" s="139" t="s">
        <v>27775</v>
      </c>
      <c r="C13832" s="139" t="s">
        <v>27776</v>
      </c>
      <c r="D13832" s="140">
        <v>26.46</v>
      </c>
      <c r="E13832" s="139" t="s">
        <v>42558</v>
      </c>
      <c r="F13832" s="140">
        <v>44.99</v>
      </c>
      <c r="G13832" s="139"/>
      <c r="H13832" s="88" t="s">
        <v>42103</v>
      </c>
    </row>
    <row r="13833" spans="1:8">
      <c r="A13833" s="139" t="s">
        <v>5092</v>
      </c>
      <c r="B13833" s="139" t="s">
        <v>27777</v>
      </c>
      <c r="C13833" s="139" t="s">
        <v>27778</v>
      </c>
      <c r="D13833" s="140">
        <v>26.46</v>
      </c>
      <c r="E13833" s="139" t="s">
        <v>42559</v>
      </c>
      <c r="F13833" s="140">
        <v>44.99</v>
      </c>
      <c r="G13833" s="139"/>
      <c r="H13833" s="88" t="s">
        <v>42103</v>
      </c>
    </row>
    <row r="13834" spans="1:8">
      <c r="A13834" s="139" t="s">
        <v>5092</v>
      </c>
      <c r="B13834" s="139" t="s">
        <v>27779</v>
      </c>
      <c r="C13834" s="139" t="s">
        <v>27780</v>
      </c>
      <c r="D13834" s="140">
        <v>26.46</v>
      </c>
      <c r="E13834" s="139" t="s">
        <v>42560</v>
      </c>
      <c r="F13834" s="140">
        <v>44.99</v>
      </c>
      <c r="G13834" s="139"/>
      <c r="H13834" s="88" t="s">
        <v>42103</v>
      </c>
    </row>
    <row r="13835" spans="1:8">
      <c r="A13835" s="139" t="s">
        <v>5092</v>
      </c>
      <c r="B13835" s="139" t="s">
        <v>27781</v>
      </c>
      <c r="C13835" s="139" t="s">
        <v>27782</v>
      </c>
      <c r="D13835" s="140">
        <v>26.46</v>
      </c>
      <c r="E13835" s="139" t="s">
        <v>42561</v>
      </c>
      <c r="F13835" s="140">
        <v>44.99</v>
      </c>
      <c r="G13835" s="139"/>
      <c r="H13835" s="88" t="s">
        <v>42103</v>
      </c>
    </row>
    <row r="13836" spans="1:8">
      <c r="A13836" s="139" t="s">
        <v>5092</v>
      </c>
      <c r="B13836" s="139" t="s">
        <v>27783</v>
      </c>
      <c r="C13836" s="139" t="s">
        <v>27784</v>
      </c>
      <c r="D13836" s="140">
        <v>26.46</v>
      </c>
      <c r="E13836" s="139" t="s">
        <v>42562</v>
      </c>
      <c r="F13836" s="140">
        <v>44.99</v>
      </c>
      <c r="G13836" s="139"/>
      <c r="H13836" s="88" t="s">
        <v>42103</v>
      </c>
    </row>
    <row r="13837" spans="1:8">
      <c r="A13837" s="139" t="s">
        <v>5092</v>
      </c>
      <c r="B13837" s="139" t="s">
        <v>27785</v>
      </c>
      <c r="C13837" s="139" t="s">
        <v>27786</v>
      </c>
      <c r="D13837" s="140">
        <v>44.11</v>
      </c>
      <c r="E13837" s="139" t="s">
        <v>42563</v>
      </c>
      <c r="F13837" s="140">
        <v>74.989999999999995</v>
      </c>
      <c r="G13837" s="139"/>
      <c r="H13837" s="88" t="s">
        <v>42103</v>
      </c>
    </row>
    <row r="13838" spans="1:8">
      <c r="A13838" s="139" t="s">
        <v>5092</v>
      </c>
      <c r="B13838" s="139" t="s">
        <v>27787</v>
      </c>
      <c r="C13838" s="139" t="s">
        <v>27788</v>
      </c>
      <c r="D13838" s="140">
        <v>23.52</v>
      </c>
      <c r="E13838" s="139" t="s">
        <v>42564</v>
      </c>
      <c r="F13838" s="140">
        <v>39.99</v>
      </c>
      <c r="G13838" s="139"/>
      <c r="H13838" s="88" t="s">
        <v>42103</v>
      </c>
    </row>
    <row r="13839" spans="1:8">
      <c r="A13839" s="139" t="s">
        <v>5092</v>
      </c>
      <c r="B13839" s="139" t="s">
        <v>27789</v>
      </c>
      <c r="C13839" s="139" t="s">
        <v>27790</v>
      </c>
      <c r="D13839" s="140">
        <v>26.46</v>
      </c>
      <c r="E13839" s="139" t="s">
        <v>42565</v>
      </c>
      <c r="F13839" s="140">
        <v>44.99</v>
      </c>
      <c r="G13839" s="139"/>
      <c r="H13839" s="88" t="s">
        <v>42103</v>
      </c>
    </row>
    <row r="13840" spans="1:8">
      <c r="A13840" s="139" t="s">
        <v>5092</v>
      </c>
      <c r="B13840" s="139" t="s">
        <v>27791</v>
      </c>
      <c r="C13840" s="139" t="s">
        <v>27792</v>
      </c>
      <c r="D13840" s="140">
        <v>26.46</v>
      </c>
      <c r="E13840" s="139" t="s">
        <v>42566</v>
      </c>
      <c r="F13840" s="140">
        <v>44.99</v>
      </c>
      <c r="G13840" s="139"/>
      <c r="H13840" s="88" t="s">
        <v>42103</v>
      </c>
    </row>
    <row r="13841" spans="1:8">
      <c r="A13841" s="139" t="s">
        <v>5092</v>
      </c>
      <c r="B13841" s="139" t="s">
        <v>27793</v>
      </c>
      <c r="C13841" s="139" t="s">
        <v>27794</v>
      </c>
      <c r="D13841" s="140">
        <v>26.46</v>
      </c>
      <c r="E13841" s="139" t="s">
        <v>42567</v>
      </c>
      <c r="F13841" s="140">
        <v>44.99</v>
      </c>
      <c r="G13841" s="139"/>
      <c r="H13841" s="88" t="s">
        <v>42103</v>
      </c>
    </row>
    <row r="13842" spans="1:8">
      <c r="A13842" s="139" t="s">
        <v>5092</v>
      </c>
      <c r="B13842" s="139" t="s">
        <v>27795</v>
      </c>
      <c r="C13842" s="139" t="s">
        <v>27796</v>
      </c>
      <c r="D13842" s="140">
        <v>26.46</v>
      </c>
      <c r="E13842" s="139" t="s">
        <v>42568</v>
      </c>
      <c r="F13842" s="140">
        <v>44.99</v>
      </c>
      <c r="G13842" s="139"/>
      <c r="H13842" s="88" t="s">
        <v>42103</v>
      </c>
    </row>
    <row r="13843" spans="1:8">
      <c r="A13843" s="139" t="s">
        <v>5092</v>
      </c>
      <c r="B13843" s="139" t="s">
        <v>27797</v>
      </c>
      <c r="C13843" s="139" t="s">
        <v>27798</v>
      </c>
      <c r="D13843" s="140">
        <v>26.46</v>
      </c>
      <c r="E13843" s="139" t="s">
        <v>42569</v>
      </c>
      <c r="F13843" s="140">
        <v>44.99</v>
      </c>
      <c r="G13843" s="139"/>
      <c r="H13843" s="88" t="s">
        <v>42103</v>
      </c>
    </row>
    <row r="13844" spans="1:8">
      <c r="A13844" s="139" t="s">
        <v>5092</v>
      </c>
      <c r="B13844" s="139" t="s">
        <v>27799</v>
      </c>
      <c r="C13844" s="139" t="s">
        <v>27800</v>
      </c>
      <c r="D13844" s="140">
        <v>26.46</v>
      </c>
      <c r="E13844" s="139" t="s">
        <v>42570</v>
      </c>
      <c r="F13844" s="140">
        <v>44.99</v>
      </c>
      <c r="G13844" s="139"/>
      <c r="H13844" s="88" t="s">
        <v>42103</v>
      </c>
    </row>
    <row r="13845" spans="1:8">
      <c r="A13845" s="139" t="s">
        <v>5092</v>
      </c>
      <c r="B13845" s="139" t="s">
        <v>27801</v>
      </c>
      <c r="C13845" s="139" t="s">
        <v>27802</v>
      </c>
      <c r="D13845" s="140">
        <v>26.46</v>
      </c>
      <c r="E13845" s="139" t="s">
        <v>42571</v>
      </c>
      <c r="F13845" s="140">
        <v>44.99</v>
      </c>
      <c r="G13845" s="139"/>
      <c r="H13845" s="88" t="s">
        <v>42103</v>
      </c>
    </row>
    <row r="13846" spans="1:8">
      <c r="A13846" s="139" t="s">
        <v>484</v>
      </c>
      <c r="B13846" s="139" t="s">
        <v>27803</v>
      </c>
      <c r="C13846" s="139" t="s">
        <v>27804</v>
      </c>
      <c r="D13846" s="140">
        <v>61.76</v>
      </c>
      <c r="E13846" s="139" t="s">
        <v>42572</v>
      </c>
      <c r="F13846" s="140">
        <v>104.99</v>
      </c>
      <c r="G13846" s="139"/>
      <c r="H13846" s="88" t="s">
        <v>42103</v>
      </c>
    </row>
    <row r="13847" spans="1:8">
      <c r="A13847" s="139" t="s">
        <v>484</v>
      </c>
      <c r="B13847" s="139" t="s">
        <v>27805</v>
      </c>
      <c r="C13847" s="139" t="s">
        <v>27806</v>
      </c>
      <c r="D13847" s="140">
        <v>61.76</v>
      </c>
      <c r="E13847" s="139" t="s">
        <v>42573</v>
      </c>
      <c r="F13847" s="140">
        <v>104.99</v>
      </c>
      <c r="G13847" s="139"/>
      <c r="H13847" s="88" t="s">
        <v>42103</v>
      </c>
    </row>
    <row r="13848" spans="1:8">
      <c r="A13848" s="139" t="s">
        <v>484</v>
      </c>
      <c r="B13848" s="139" t="s">
        <v>27807</v>
      </c>
      <c r="C13848" s="139" t="s">
        <v>27808</v>
      </c>
      <c r="D13848" s="140">
        <v>61.76</v>
      </c>
      <c r="E13848" s="139" t="s">
        <v>42574</v>
      </c>
      <c r="F13848" s="140">
        <v>104.99</v>
      </c>
      <c r="G13848" s="139"/>
      <c r="H13848" s="88" t="s">
        <v>42103</v>
      </c>
    </row>
    <row r="13849" spans="1:8">
      <c r="A13849" s="139" t="s">
        <v>484</v>
      </c>
      <c r="B13849" s="139" t="s">
        <v>27809</v>
      </c>
      <c r="C13849" s="139" t="s">
        <v>27810</v>
      </c>
      <c r="D13849" s="140">
        <v>58.82</v>
      </c>
      <c r="E13849" s="139" t="s">
        <v>42575</v>
      </c>
      <c r="F13849" s="140">
        <v>99.99</v>
      </c>
      <c r="G13849" s="139"/>
      <c r="H13849" s="88" t="s">
        <v>42103</v>
      </c>
    </row>
    <row r="13850" spans="1:8">
      <c r="A13850" s="139" t="s">
        <v>484</v>
      </c>
      <c r="B13850" s="139" t="s">
        <v>27811</v>
      </c>
      <c r="C13850" s="139" t="s">
        <v>27812</v>
      </c>
      <c r="D13850" s="140">
        <v>58.82</v>
      </c>
      <c r="E13850" s="139" t="s">
        <v>42576</v>
      </c>
      <c r="F13850" s="140">
        <v>99.99</v>
      </c>
      <c r="G13850" s="139"/>
      <c r="H13850" s="88" t="s">
        <v>42103</v>
      </c>
    </row>
    <row r="13851" spans="1:8">
      <c r="A13851" s="139" t="s">
        <v>484</v>
      </c>
      <c r="B13851" s="139" t="s">
        <v>27813</v>
      </c>
      <c r="C13851" s="139" t="s">
        <v>27814</v>
      </c>
      <c r="D13851" s="140">
        <v>58.82</v>
      </c>
      <c r="E13851" s="139" t="s">
        <v>42577</v>
      </c>
      <c r="F13851" s="140">
        <v>99.99</v>
      </c>
      <c r="G13851" s="139"/>
      <c r="H13851" s="88" t="s">
        <v>42103</v>
      </c>
    </row>
    <row r="13852" spans="1:8">
      <c r="A13852" s="139" t="s">
        <v>484</v>
      </c>
      <c r="B13852" s="139" t="s">
        <v>27815</v>
      </c>
      <c r="C13852" s="139" t="s">
        <v>27816</v>
      </c>
      <c r="D13852" s="140">
        <v>52.94</v>
      </c>
      <c r="E13852" s="139" t="s">
        <v>42578</v>
      </c>
      <c r="F13852" s="140">
        <v>89.99</v>
      </c>
      <c r="G13852" s="139"/>
      <c r="H13852" s="88" t="s">
        <v>42103</v>
      </c>
    </row>
    <row r="13853" spans="1:8">
      <c r="A13853" s="139" t="s">
        <v>484</v>
      </c>
      <c r="B13853" s="139" t="s">
        <v>27817</v>
      </c>
      <c r="C13853" s="139" t="s">
        <v>27818</v>
      </c>
      <c r="D13853" s="140">
        <v>58.82</v>
      </c>
      <c r="E13853" s="139" t="s">
        <v>42579</v>
      </c>
      <c r="F13853" s="140">
        <v>99.99</v>
      </c>
      <c r="G13853" s="139"/>
      <c r="H13853" s="88" t="s">
        <v>42103</v>
      </c>
    </row>
    <row r="13854" spans="1:8">
      <c r="A13854" s="139" t="s">
        <v>484</v>
      </c>
      <c r="B13854" s="139" t="s">
        <v>27819</v>
      </c>
      <c r="C13854" s="139" t="s">
        <v>27820</v>
      </c>
      <c r="D13854" s="140">
        <v>52.94</v>
      </c>
      <c r="E13854" s="139" t="s">
        <v>42580</v>
      </c>
      <c r="F13854" s="140">
        <v>89.99</v>
      </c>
      <c r="G13854" s="139"/>
      <c r="H13854" s="88" t="s">
        <v>42103</v>
      </c>
    </row>
    <row r="13855" spans="1:8">
      <c r="A13855" s="139" t="s">
        <v>484</v>
      </c>
      <c r="B13855" s="139" t="s">
        <v>27821</v>
      </c>
      <c r="C13855" s="139" t="s">
        <v>27822</v>
      </c>
      <c r="D13855" s="140">
        <v>58.817599999999999</v>
      </c>
      <c r="E13855" s="139" t="s">
        <v>42581</v>
      </c>
      <c r="F13855" s="140">
        <v>99.99</v>
      </c>
      <c r="G13855" s="139"/>
      <c r="H13855" s="88" t="s">
        <v>42103</v>
      </c>
    </row>
    <row r="13856" spans="1:8">
      <c r="A13856" s="139" t="s">
        <v>484</v>
      </c>
      <c r="B13856" s="139" t="s">
        <v>27823</v>
      </c>
      <c r="C13856" s="139" t="s">
        <v>27824</v>
      </c>
      <c r="D13856" s="140">
        <v>52.94</v>
      </c>
      <c r="E13856" s="139" t="s">
        <v>42582</v>
      </c>
      <c r="F13856" s="140">
        <v>89.99</v>
      </c>
      <c r="G13856" s="139"/>
      <c r="H13856" s="88" t="s">
        <v>42103</v>
      </c>
    </row>
    <row r="13857" spans="1:8">
      <c r="A13857" s="139" t="s">
        <v>484</v>
      </c>
      <c r="B13857" s="139" t="s">
        <v>27825</v>
      </c>
      <c r="C13857" s="139" t="s">
        <v>27826</v>
      </c>
      <c r="D13857" s="140">
        <v>58.82</v>
      </c>
      <c r="E13857" s="139" t="s">
        <v>42583</v>
      </c>
      <c r="F13857" s="140">
        <v>99.99</v>
      </c>
      <c r="G13857" s="139"/>
      <c r="H13857" s="88" t="s">
        <v>42103</v>
      </c>
    </row>
    <row r="13858" spans="1:8">
      <c r="A13858" s="139" t="s">
        <v>484</v>
      </c>
      <c r="B13858" s="139" t="s">
        <v>27827</v>
      </c>
      <c r="C13858" s="139" t="s">
        <v>27828</v>
      </c>
      <c r="D13858" s="140">
        <v>58.82</v>
      </c>
      <c r="E13858" s="139" t="s">
        <v>42584</v>
      </c>
      <c r="F13858" s="140">
        <v>99.99</v>
      </c>
      <c r="G13858" s="139"/>
      <c r="H13858" s="88" t="s">
        <v>42103</v>
      </c>
    </row>
    <row r="13859" spans="1:8">
      <c r="A13859" s="139" t="s">
        <v>484</v>
      </c>
      <c r="B13859" s="139" t="s">
        <v>27829</v>
      </c>
      <c r="C13859" s="139" t="s">
        <v>27830</v>
      </c>
      <c r="D13859" s="140">
        <v>58.82</v>
      </c>
      <c r="E13859" s="139" t="s">
        <v>42585</v>
      </c>
      <c r="F13859" s="140">
        <v>99.99</v>
      </c>
      <c r="G13859" s="139"/>
      <c r="H13859" s="88" t="s">
        <v>42103</v>
      </c>
    </row>
    <row r="13860" spans="1:8">
      <c r="A13860" s="139" t="s">
        <v>484</v>
      </c>
      <c r="B13860" s="139" t="s">
        <v>27831</v>
      </c>
      <c r="C13860" s="139" t="s">
        <v>27832</v>
      </c>
      <c r="D13860" s="140">
        <v>58.82</v>
      </c>
      <c r="E13860" s="139" t="s">
        <v>42586</v>
      </c>
      <c r="F13860" s="140">
        <v>99.99</v>
      </c>
      <c r="G13860" s="139"/>
      <c r="H13860" s="88" t="s">
        <v>42103</v>
      </c>
    </row>
    <row r="13861" spans="1:8">
      <c r="A13861" s="139" t="s">
        <v>484</v>
      </c>
      <c r="B13861" s="139" t="s">
        <v>27833</v>
      </c>
      <c r="C13861" s="139" t="s">
        <v>27834</v>
      </c>
      <c r="D13861" s="140">
        <v>61.76</v>
      </c>
      <c r="E13861" s="139" t="s">
        <v>42587</v>
      </c>
      <c r="F13861" s="140">
        <v>104.99</v>
      </c>
      <c r="G13861" s="139"/>
      <c r="H13861" s="88" t="s">
        <v>42103</v>
      </c>
    </row>
    <row r="13862" spans="1:8">
      <c r="A13862" s="139" t="s">
        <v>484</v>
      </c>
      <c r="B13862" s="139" t="s">
        <v>27835</v>
      </c>
      <c r="C13862" s="139" t="s">
        <v>27836</v>
      </c>
      <c r="D13862" s="140">
        <v>58.82</v>
      </c>
      <c r="E13862" s="139" t="s">
        <v>42588</v>
      </c>
      <c r="F13862" s="140">
        <v>99.99</v>
      </c>
      <c r="G13862" s="139"/>
      <c r="H13862" s="88" t="s">
        <v>42103</v>
      </c>
    </row>
    <row r="13863" spans="1:8">
      <c r="A13863" s="139" t="s">
        <v>484</v>
      </c>
      <c r="B13863" s="139" t="s">
        <v>27837</v>
      </c>
      <c r="C13863" s="139" t="s">
        <v>27838</v>
      </c>
      <c r="D13863" s="140">
        <v>58.82</v>
      </c>
      <c r="E13863" s="139" t="s">
        <v>42589</v>
      </c>
      <c r="F13863" s="140">
        <v>99.99</v>
      </c>
      <c r="G13863" s="139"/>
      <c r="H13863" s="88" t="s">
        <v>42103</v>
      </c>
    </row>
    <row r="13864" spans="1:8">
      <c r="A13864" s="139" t="s">
        <v>484</v>
      </c>
      <c r="B13864" s="139" t="s">
        <v>27839</v>
      </c>
      <c r="C13864" s="139" t="s">
        <v>27840</v>
      </c>
      <c r="D13864" s="140">
        <v>61.76</v>
      </c>
      <c r="E13864" s="139" t="s">
        <v>42590</v>
      </c>
      <c r="F13864" s="140">
        <v>104.99</v>
      </c>
      <c r="G13864" s="139"/>
      <c r="H13864" s="88" t="s">
        <v>42103</v>
      </c>
    </row>
    <row r="13865" spans="1:8">
      <c r="A13865" s="139" t="s">
        <v>484</v>
      </c>
      <c r="B13865" s="139" t="s">
        <v>27841</v>
      </c>
      <c r="C13865" s="139" t="s">
        <v>27842</v>
      </c>
      <c r="D13865" s="140">
        <v>58.82</v>
      </c>
      <c r="E13865" s="139" t="s">
        <v>42591</v>
      </c>
      <c r="F13865" s="140">
        <v>99.99</v>
      </c>
      <c r="G13865" s="139"/>
      <c r="H13865" s="88" t="s">
        <v>42103</v>
      </c>
    </row>
    <row r="13866" spans="1:8">
      <c r="A13866" s="139" t="s">
        <v>484</v>
      </c>
      <c r="B13866" s="139" t="s">
        <v>27843</v>
      </c>
      <c r="C13866" s="139" t="s">
        <v>27842</v>
      </c>
      <c r="D13866" s="140">
        <v>58.82</v>
      </c>
      <c r="E13866" s="139" t="s">
        <v>42592</v>
      </c>
      <c r="F13866" s="140">
        <v>99.99</v>
      </c>
      <c r="G13866" s="139"/>
      <c r="H13866" s="88" t="s">
        <v>42103</v>
      </c>
    </row>
    <row r="13867" spans="1:8">
      <c r="A13867" s="139" t="s">
        <v>484</v>
      </c>
      <c r="B13867" s="139" t="s">
        <v>27844</v>
      </c>
      <c r="C13867" s="139" t="s">
        <v>27845</v>
      </c>
      <c r="D13867" s="140">
        <v>58.82</v>
      </c>
      <c r="E13867" s="139" t="s">
        <v>42593</v>
      </c>
      <c r="F13867" s="140">
        <v>99.99</v>
      </c>
      <c r="G13867" s="139"/>
      <c r="H13867" s="88" t="s">
        <v>42103</v>
      </c>
    </row>
    <row r="13868" spans="1:8">
      <c r="A13868" s="139" t="s">
        <v>484</v>
      </c>
      <c r="B13868" s="139" t="s">
        <v>27846</v>
      </c>
      <c r="C13868" s="139" t="s">
        <v>27847</v>
      </c>
      <c r="D13868" s="140">
        <v>58.82</v>
      </c>
      <c r="E13868" s="139" t="s">
        <v>42594</v>
      </c>
      <c r="F13868" s="140">
        <v>99.99</v>
      </c>
      <c r="G13868" s="139"/>
      <c r="H13868" s="88" t="s">
        <v>42103</v>
      </c>
    </row>
    <row r="13869" spans="1:8">
      <c r="A13869" s="139" t="s">
        <v>484</v>
      </c>
      <c r="B13869" s="139" t="s">
        <v>27848</v>
      </c>
      <c r="C13869" s="139" t="s">
        <v>27849</v>
      </c>
      <c r="D13869" s="140">
        <v>58.82</v>
      </c>
      <c r="E13869" s="139" t="s">
        <v>42595</v>
      </c>
      <c r="F13869" s="140">
        <v>99.99</v>
      </c>
      <c r="G13869" s="139"/>
      <c r="H13869" s="88" t="s">
        <v>42103</v>
      </c>
    </row>
    <row r="13870" spans="1:8">
      <c r="A13870" s="139" t="s">
        <v>484</v>
      </c>
      <c r="B13870" s="139" t="s">
        <v>27850</v>
      </c>
      <c r="C13870" s="139" t="s">
        <v>27851</v>
      </c>
      <c r="D13870" s="140">
        <v>58.82</v>
      </c>
      <c r="E13870" s="139" t="s">
        <v>42596</v>
      </c>
      <c r="F13870" s="140">
        <v>99.99</v>
      </c>
      <c r="G13870" s="139"/>
      <c r="H13870" s="88" t="s">
        <v>42103</v>
      </c>
    </row>
    <row r="13871" spans="1:8">
      <c r="A13871" s="139" t="s">
        <v>484</v>
      </c>
      <c r="B13871" s="139" t="s">
        <v>27852</v>
      </c>
      <c r="C13871" s="139" t="s">
        <v>27853</v>
      </c>
      <c r="D13871" s="140">
        <v>58.82</v>
      </c>
      <c r="E13871" s="139" t="s">
        <v>42597</v>
      </c>
      <c r="F13871" s="140">
        <v>99.99</v>
      </c>
      <c r="G13871" s="139"/>
      <c r="H13871" s="88" t="s">
        <v>42103</v>
      </c>
    </row>
    <row r="13872" spans="1:8">
      <c r="A13872" s="139" t="s">
        <v>484</v>
      </c>
      <c r="B13872" s="139" t="s">
        <v>27854</v>
      </c>
      <c r="C13872" s="139" t="s">
        <v>27855</v>
      </c>
      <c r="D13872" s="140">
        <v>61.76</v>
      </c>
      <c r="E13872" s="139" t="s">
        <v>42598</v>
      </c>
      <c r="F13872" s="140">
        <v>104.99</v>
      </c>
      <c r="G13872" s="139"/>
      <c r="H13872" s="88" t="s">
        <v>42103</v>
      </c>
    </row>
    <row r="13873" spans="1:8">
      <c r="A13873" s="139" t="s">
        <v>484</v>
      </c>
      <c r="B13873" s="139" t="s">
        <v>27856</v>
      </c>
      <c r="C13873" s="139" t="s">
        <v>27857</v>
      </c>
      <c r="D13873" s="140">
        <v>61.76</v>
      </c>
      <c r="E13873" s="139" t="s">
        <v>42599</v>
      </c>
      <c r="F13873" s="140">
        <v>104.99</v>
      </c>
      <c r="G13873" s="139"/>
      <c r="H13873" s="88" t="s">
        <v>42103</v>
      </c>
    </row>
    <row r="13874" spans="1:8">
      <c r="A13874" s="139" t="s">
        <v>484</v>
      </c>
      <c r="B13874" s="139" t="s">
        <v>27858</v>
      </c>
      <c r="C13874" s="139" t="s">
        <v>27859</v>
      </c>
      <c r="D13874" s="140">
        <v>61.76</v>
      </c>
      <c r="E13874" s="139" t="s">
        <v>42600</v>
      </c>
      <c r="F13874" s="140">
        <v>104.99</v>
      </c>
      <c r="G13874" s="139"/>
      <c r="H13874" s="88" t="s">
        <v>42103</v>
      </c>
    </row>
    <row r="13875" spans="1:8">
      <c r="A13875" s="139" t="s">
        <v>484</v>
      </c>
      <c r="B13875" s="139" t="s">
        <v>27860</v>
      </c>
      <c r="C13875" s="139" t="s">
        <v>27861</v>
      </c>
      <c r="D13875" s="140">
        <v>61.76</v>
      </c>
      <c r="E13875" s="139" t="s">
        <v>42601</v>
      </c>
      <c r="F13875" s="140">
        <v>104.99</v>
      </c>
      <c r="G13875" s="139"/>
      <c r="H13875" s="88" t="s">
        <v>42103</v>
      </c>
    </row>
    <row r="13876" spans="1:8">
      <c r="A13876" s="139" t="s">
        <v>484</v>
      </c>
      <c r="B13876" s="139" t="s">
        <v>27862</v>
      </c>
      <c r="C13876" s="139" t="s">
        <v>27863</v>
      </c>
      <c r="D13876" s="140">
        <v>79.41</v>
      </c>
      <c r="E13876" s="139" t="s">
        <v>42602</v>
      </c>
      <c r="F13876" s="140">
        <v>134.99</v>
      </c>
      <c r="G13876" s="139"/>
      <c r="H13876" s="88" t="s">
        <v>42103</v>
      </c>
    </row>
    <row r="13877" spans="1:8">
      <c r="A13877" s="139" t="s">
        <v>484</v>
      </c>
      <c r="B13877" s="139" t="s">
        <v>27864</v>
      </c>
      <c r="C13877" s="139" t="s">
        <v>27865</v>
      </c>
      <c r="D13877" s="140">
        <v>58.82</v>
      </c>
      <c r="E13877" s="139" t="s">
        <v>42603</v>
      </c>
      <c r="F13877" s="140">
        <v>99.99</v>
      </c>
      <c r="G13877" s="139"/>
      <c r="H13877" s="88" t="s">
        <v>42103</v>
      </c>
    </row>
    <row r="13878" spans="1:8">
      <c r="A13878" s="139" t="s">
        <v>484</v>
      </c>
      <c r="B13878" s="139" t="s">
        <v>27866</v>
      </c>
      <c r="C13878" s="139" t="s">
        <v>27867</v>
      </c>
      <c r="D13878" s="140">
        <v>58.82</v>
      </c>
      <c r="E13878" s="139" t="s">
        <v>42604</v>
      </c>
      <c r="F13878" s="140">
        <v>99.99</v>
      </c>
      <c r="G13878" s="139"/>
      <c r="H13878" s="88" t="s">
        <v>42103</v>
      </c>
    </row>
    <row r="13879" spans="1:8">
      <c r="A13879" s="139" t="s">
        <v>484</v>
      </c>
      <c r="B13879" s="139" t="s">
        <v>27868</v>
      </c>
      <c r="C13879" s="139" t="s">
        <v>27869</v>
      </c>
      <c r="D13879" s="140">
        <v>61.76</v>
      </c>
      <c r="E13879" s="139" t="s">
        <v>42605</v>
      </c>
      <c r="F13879" s="140">
        <v>104.99</v>
      </c>
      <c r="G13879" s="139"/>
      <c r="H13879" s="88" t="s">
        <v>42103</v>
      </c>
    </row>
    <row r="13880" spans="1:8">
      <c r="A13880" s="139" t="s">
        <v>484</v>
      </c>
      <c r="B13880" s="139" t="s">
        <v>27870</v>
      </c>
      <c r="C13880" s="139" t="s">
        <v>27871</v>
      </c>
      <c r="D13880" s="140">
        <v>64.7</v>
      </c>
      <c r="E13880" s="139" t="s">
        <v>42606</v>
      </c>
      <c r="F13880" s="140">
        <v>109.99</v>
      </c>
      <c r="G13880" s="139"/>
      <c r="H13880" s="88" t="s">
        <v>42103</v>
      </c>
    </row>
    <row r="13881" spans="1:8">
      <c r="A13881" s="139" t="s">
        <v>484</v>
      </c>
      <c r="B13881" s="139" t="s">
        <v>27872</v>
      </c>
      <c r="C13881" s="139" t="s">
        <v>27873</v>
      </c>
      <c r="D13881" s="140">
        <v>58.82</v>
      </c>
      <c r="E13881" s="139" t="s">
        <v>42607</v>
      </c>
      <c r="F13881" s="140">
        <v>99.99</v>
      </c>
      <c r="G13881" s="139"/>
      <c r="H13881" s="88" t="s">
        <v>42103</v>
      </c>
    </row>
    <row r="13882" spans="1:8">
      <c r="A13882" s="139" t="s">
        <v>484</v>
      </c>
      <c r="B13882" s="139" t="s">
        <v>27874</v>
      </c>
      <c r="C13882" s="139" t="s">
        <v>27875</v>
      </c>
      <c r="D13882" s="140">
        <v>64.7</v>
      </c>
      <c r="E13882" s="139" t="s">
        <v>42608</v>
      </c>
      <c r="F13882" s="140">
        <v>109.99</v>
      </c>
      <c r="G13882" s="139"/>
      <c r="H13882" s="88" t="s">
        <v>42103</v>
      </c>
    </row>
    <row r="13883" spans="1:8">
      <c r="A13883" s="139" t="s">
        <v>484</v>
      </c>
      <c r="B13883" s="139" t="s">
        <v>27876</v>
      </c>
      <c r="C13883" s="139" t="s">
        <v>27877</v>
      </c>
      <c r="D13883" s="140">
        <v>58.82</v>
      </c>
      <c r="E13883" s="139" t="s">
        <v>42609</v>
      </c>
      <c r="F13883" s="140">
        <v>99.99</v>
      </c>
      <c r="G13883" s="139"/>
      <c r="H13883" s="88" t="s">
        <v>42103</v>
      </c>
    </row>
    <row r="13884" spans="1:8">
      <c r="A13884" s="139" t="s">
        <v>484</v>
      </c>
      <c r="B13884" s="139" t="s">
        <v>27878</v>
      </c>
      <c r="C13884" s="139" t="s">
        <v>27879</v>
      </c>
      <c r="D13884" s="140">
        <v>52.935299999999998</v>
      </c>
      <c r="E13884" s="139" t="s">
        <v>42610</v>
      </c>
      <c r="F13884" s="140">
        <v>89.99</v>
      </c>
      <c r="G13884" s="139"/>
      <c r="H13884" s="88" t="s">
        <v>42103</v>
      </c>
    </row>
    <row r="13885" spans="1:8">
      <c r="A13885" s="139" t="s">
        <v>484</v>
      </c>
      <c r="B13885" s="139" t="s">
        <v>27880</v>
      </c>
      <c r="C13885" s="139" t="s">
        <v>27881</v>
      </c>
      <c r="D13885" s="140">
        <v>58.82</v>
      </c>
      <c r="E13885" s="139" t="s">
        <v>42611</v>
      </c>
      <c r="F13885" s="140">
        <v>99.99</v>
      </c>
      <c r="G13885" s="139"/>
      <c r="H13885" s="88" t="s">
        <v>42103</v>
      </c>
    </row>
    <row r="13886" spans="1:8">
      <c r="A13886" s="139" t="s">
        <v>484</v>
      </c>
      <c r="B13886" s="139" t="s">
        <v>27882</v>
      </c>
      <c r="C13886" s="139" t="s">
        <v>27883</v>
      </c>
      <c r="D13886" s="140">
        <v>58.82</v>
      </c>
      <c r="E13886" s="139" t="s">
        <v>42612</v>
      </c>
      <c r="F13886" s="140">
        <v>99.99</v>
      </c>
      <c r="G13886" s="139"/>
      <c r="H13886" s="88" t="s">
        <v>42103</v>
      </c>
    </row>
    <row r="13887" spans="1:8">
      <c r="A13887" s="139" t="s">
        <v>484</v>
      </c>
      <c r="B13887" s="139" t="s">
        <v>27884</v>
      </c>
      <c r="C13887" s="139" t="s">
        <v>27885</v>
      </c>
      <c r="D13887" s="140">
        <v>58.82</v>
      </c>
      <c r="E13887" s="139" t="s">
        <v>42613</v>
      </c>
      <c r="F13887" s="140">
        <v>99.99</v>
      </c>
      <c r="G13887" s="139"/>
      <c r="H13887" s="88" t="s">
        <v>42103</v>
      </c>
    </row>
    <row r="13888" spans="1:8">
      <c r="A13888" s="139" t="s">
        <v>484</v>
      </c>
      <c r="B13888" s="139" t="s">
        <v>27886</v>
      </c>
      <c r="C13888" s="139" t="s">
        <v>27887</v>
      </c>
      <c r="D13888" s="140">
        <v>58.82</v>
      </c>
      <c r="E13888" s="139" t="s">
        <v>42614</v>
      </c>
      <c r="F13888" s="140">
        <v>99.99</v>
      </c>
      <c r="G13888" s="139"/>
      <c r="H13888" s="88" t="s">
        <v>42103</v>
      </c>
    </row>
    <row r="13889" spans="1:8">
      <c r="A13889" s="139" t="s">
        <v>484</v>
      </c>
      <c r="B13889" s="139" t="s">
        <v>27888</v>
      </c>
      <c r="C13889" s="139" t="s">
        <v>27889</v>
      </c>
      <c r="D13889" s="140">
        <v>61.76</v>
      </c>
      <c r="E13889" s="139" t="s">
        <v>42615</v>
      </c>
      <c r="F13889" s="140">
        <v>104.99</v>
      </c>
      <c r="G13889" s="139"/>
      <c r="H13889" s="88" t="s">
        <v>42103</v>
      </c>
    </row>
    <row r="13890" spans="1:8">
      <c r="A13890" s="139" t="s">
        <v>484</v>
      </c>
      <c r="B13890" s="139" t="s">
        <v>27890</v>
      </c>
      <c r="C13890" s="139" t="s">
        <v>27891</v>
      </c>
      <c r="D13890" s="140">
        <v>61.76</v>
      </c>
      <c r="E13890" s="139" t="s">
        <v>42616</v>
      </c>
      <c r="F13890" s="140">
        <v>104.99</v>
      </c>
      <c r="G13890" s="139"/>
      <c r="H13890" s="88" t="s">
        <v>42103</v>
      </c>
    </row>
    <row r="13891" spans="1:8">
      <c r="A13891" s="139" t="s">
        <v>484</v>
      </c>
      <c r="B13891" s="139" t="s">
        <v>27892</v>
      </c>
      <c r="C13891" s="139" t="s">
        <v>27893</v>
      </c>
      <c r="D13891" s="140">
        <v>61.76</v>
      </c>
      <c r="E13891" s="139" t="s">
        <v>42617</v>
      </c>
      <c r="F13891" s="140">
        <v>104.99</v>
      </c>
      <c r="G13891" s="139"/>
      <c r="H13891" s="88" t="s">
        <v>42103</v>
      </c>
    </row>
    <row r="13892" spans="1:8">
      <c r="A13892" s="139" t="s">
        <v>484</v>
      </c>
      <c r="B13892" s="139" t="s">
        <v>27894</v>
      </c>
      <c r="C13892" s="139" t="s">
        <v>27895</v>
      </c>
      <c r="D13892" s="140">
        <v>55.88</v>
      </c>
      <c r="E13892" s="139" t="s">
        <v>42618</v>
      </c>
      <c r="F13892" s="140">
        <v>94.99</v>
      </c>
      <c r="G13892" s="139"/>
      <c r="H13892" s="88" t="s">
        <v>42103</v>
      </c>
    </row>
    <row r="13893" spans="1:8">
      <c r="A13893" s="139" t="s">
        <v>484</v>
      </c>
      <c r="B13893" s="139" t="s">
        <v>27896</v>
      </c>
      <c r="C13893" s="139" t="s">
        <v>27897</v>
      </c>
      <c r="D13893" s="140">
        <v>55.88</v>
      </c>
      <c r="E13893" s="139" t="s">
        <v>42619</v>
      </c>
      <c r="F13893" s="140">
        <v>94.99</v>
      </c>
      <c r="G13893" s="139"/>
      <c r="H13893" s="88" t="s">
        <v>42103</v>
      </c>
    </row>
    <row r="13894" spans="1:8">
      <c r="A13894" s="139" t="s">
        <v>484</v>
      </c>
      <c r="B13894" s="139" t="s">
        <v>27898</v>
      </c>
      <c r="C13894" s="139" t="s">
        <v>27899</v>
      </c>
      <c r="D13894" s="140">
        <v>58.82</v>
      </c>
      <c r="E13894" s="139" t="s">
        <v>42620</v>
      </c>
      <c r="F13894" s="140">
        <v>99.99</v>
      </c>
      <c r="G13894" s="139"/>
      <c r="H13894" s="88" t="s">
        <v>42103</v>
      </c>
    </row>
    <row r="13895" spans="1:8">
      <c r="A13895" s="139" t="s">
        <v>484</v>
      </c>
      <c r="B13895" s="139" t="s">
        <v>27900</v>
      </c>
      <c r="C13895" s="139" t="s">
        <v>27901</v>
      </c>
      <c r="D13895" s="140">
        <v>58.82</v>
      </c>
      <c r="E13895" s="139" t="s">
        <v>42621</v>
      </c>
      <c r="F13895" s="140">
        <v>99.99</v>
      </c>
      <c r="G13895" s="139"/>
      <c r="H13895" s="88" t="s">
        <v>42103</v>
      </c>
    </row>
    <row r="13896" spans="1:8">
      <c r="A13896" s="139" t="s">
        <v>484</v>
      </c>
      <c r="B13896" s="139" t="s">
        <v>27902</v>
      </c>
      <c r="C13896" s="139" t="s">
        <v>27903</v>
      </c>
      <c r="D13896" s="140">
        <v>58.82</v>
      </c>
      <c r="E13896" s="139" t="s">
        <v>42622</v>
      </c>
      <c r="F13896" s="140">
        <v>99.99</v>
      </c>
      <c r="G13896" s="139"/>
      <c r="H13896" s="88" t="s">
        <v>42103</v>
      </c>
    </row>
    <row r="13897" spans="1:8">
      <c r="A13897" s="139" t="s">
        <v>484</v>
      </c>
      <c r="B13897" s="139" t="s">
        <v>27904</v>
      </c>
      <c r="C13897" s="139" t="s">
        <v>27905</v>
      </c>
      <c r="D13897" s="140">
        <v>61.76</v>
      </c>
      <c r="E13897" s="139" t="s">
        <v>42623</v>
      </c>
      <c r="F13897" s="140">
        <v>104.99</v>
      </c>
      <c r="G13897" s="139"/>
      <c r="H13897" s="88" t="s">
        <v>42103</v>
      </c>
    </row>
    <row r="13898" spans="1:8">
      <c r="A13898" s="139" t="s">
        <v>484</v>
      </c>
      <c r="B13898" s="139" t="s">
        <v>27906</v>
      </c>
      <c r="C13898" s="139" t="s">
        <v>27907</v>
      </c>
      <c r="D13898" s="140">
        <v>58.82</v>
      </c>
      <c r="E13898" s="139" t="s">
        <v>42624</v>
      </c>
      <c r="F13898" s="140">
        <v>99.99</v>
      </c>
      <c r="G13898" s="139"/>
      <c r="H13898" s="88" t="s">
        <v>42103</v>
      </c>
    </row>
    <row r="13899" spans="1:8">
      <c r="A13899" s="139" t="s">
        <v>484</v>
      </c>
      <c r="B13899" s="139" t="s">
        <v>27908</v>
      </c>
      <c r="C13899" s="139" t="s">
        <v>27909</v>
      </c>
      <c r="D13899" s="140">
        <v>61.76</v>
      </c>
      <c r="E13899" s="139" t="s">
        <v>42625</v>
      </c>
      <c r="F13899" s="140">
        <v>104.99</v>
      </c>
      <c r="G13899" s="139"/>
      <c r="H13899" s="88" t="s">
        <v>42103</v>
      </c>
    </row>
    <row r="13900" spans="1:8">
      <c r="A13900" s="139" t="s">
        <v>484</v>
      </c>
      <c r="B13900" s="139" t="s">
        <v>27910</v>
      </c>
      <c r="C13900" s="139" t="s">
        <v>27911</v>
      </c>
      <c r="D13900" s="140">
        <v>61.76</v>
      </c>
      <c r="E13900" s="139" t="s">
        <v>42626</v>
      </c>
      <c r="F13900" s="140">
        <v>104.99</v>
      </c>
      <c r="G13900" s="139"/>
      <c r="H13900" s="88" t="s">
        <v>42103</v>
      </c>
    </row>
    <row r="13901" spans="1:8">
      <c r="A13901" s="139" t="s">
        <v>484</v>
      </c>
      <c r="B13901" s="139" t="s">
        <v>27912</v>
      </c>
      <c r="C13901" s="139" t="s">
        <v>27913</v>
      </c>
      <c r="D13901" s="140">
        <v>61.76</v>
      </c>
      <c r="E13901" s="139" t="s">
        <v>42627</v>
      </c>
      <c r="F13901" s="140">
        <v>104.99</v>
      </c>
      <c r="G13901" s="139"/>
      <c r="H13901" s="88" t="s">
        <v>42103</v>
      </c>
    </row>
    <row r="13902" spans="1:8">
      <c r="A13902" s="139" t="s">
        <v>484</v>
      </c>
      <c r="B13902" s="139" t="s">
        <v>27914</v>
      </c>
      <c r="C13902" s="139" t="s">
        <v>27915</v>
      </c>
      <c r="D13902" s="140">
        <v>61.76</v>
      </c>
      <c r="E13902" s="139" t="s">
        <v>42628</v>
      </c>
      <c r="F13902" s="140">
        <v>104.99</v>
      </c>
      <c r="G13902" s="139"/>
      <c r="H13902" s="88" t="s">
        <v>42103</v>
      </c>
    </row>
    <row r="13903" spans="1:8">
      <c r="A13903" s="139" t="s">
        <v>484</v>
      </c>
      <c r="B13903" s="139" t="s">
        <v>27916</v>
      </c>
      <c r="C13903" s="139" t="s">
        <v>27917</v>
      </c>
      <c r="D13903" s="140">
        <v>64.7</v>
      </c>
      <c r="E13903" s="139" t="s">
        <v>42629</v>
      </c>
      <c r="F13903" s="140">
        <v>109.99</v>
      </c>
      <c r="G13903" s="139"/>
      <c r="H13903" s="88" t="s">
        <v>42103</v>
      </c>
    </row>
    <row r="13904" spans="1:8">
      <c r="A13904" s="139" t="s">
        <v>5092</v>
      </c>
      <c r="B13904" s="139" t="s">
        <v>27918</v>
      </c>
      <c r="C13904" s="139" t="s">
        <v>27919</v>
      </c>
      <c r="D13904" s="140">
        <v>49.99</v>
      </c>
      <c r="E13904" s="139" t="s">
        <v>42630</v>
      </c>
      <c r="F13904" s="140">
        <v>84.99</v>
      </c>
      <c r="G13904" s="139"/>
      <c r="H13904" s="88" t="s">
        <v>42103</v>
      </c>
    </row>
    <row r="13905" spans="1:8">
      <c r="A13905" s="139" t="s">
        <v>5092</v>
      </c>
      <c r="B13905" s="139" t="s">
        <v>27920</v>
      </c>
      <c r="C13905" s="139" t="s">
        <v>27921</v>
      </c>
      <c r="D13905" s="140">
        <v>49.99</v>
      </c>
      <c r="E13905" s="139" t="s">
        <v>42631</v>
      </c>
      <c r="F13905" s="140">
        <v>84.99</v>
      </c>
      <c r="G13905" s="139"/>
      <c r="H13905" s="88" t="s">
        <v>42103</v>
      </c>
    </row>
    <row r="13906" spans="1:8">
      <c r="A13906" s="139" t="s">
        <v>5092</v>
      </c>
      <c r="B13906" s="139" t="s">
        <v>27922</v>
      </c>
      <c r="C13906" s="139" t="s">
        <v>27923</v>
      </c>
      <c r="D13906" s="140">
        <v>49.994100000000003</v>
      </c>
      <c r="E13906" s="139" t="s">
        <v>42632</v>
      </c>
      <c r="F13906" s="140">
        <v>84.99</v>
      </c>
      <c r="G13906" s="139"/>
      <c r="H13906" s="88" t="s">
        <v>42103</v>
      </c>
    </row>
    <row r="13907" spans="1:8">
      <c r="A13907" s="139" t="s">
        <v>5092</v>
      </c>
      <c r="B13907" s="139" t="s">
        <v>27924</v>
      </c>
      <c r="C13907" s="139" t="s">
        <v>27925</v>
      </c>
      <c r="D13907" s="140">
        <v>49.99</v>
      </c>
      <c r="E13907" s="139" t="s">
        <v>42633</v>
      </c>
      <c r="F13907" s="140">
        <v>84.99</v>
      </c>
      <c r="G13907" s="139"/>
      <c r="H13907" s="88" t="s">
        <v>42103</v>
      </c>
    </row>
    <row r="13908" spans="1:8">
      <c r="A13908" s="139" t="s">
        <v>5092</v>
      </c>
      <c r="B13908" s="139" t="s">
        <v>27926</v>
      </c>
      <c r="C13908" s="139" t="s">
        <v>27927</v>
      </c>
      <c r="D13908" s="140">
        <v>49.99</v>
      </c>
      <c r="E13908" s="139" t="s">
        <v>42634</v>
      </c>
      <c r="F13908" s="140">
        <v>84.99</v>
      </c>
      <c r="G13908" s="139"/>
      <c r="H13908" s="88" t="s">
        <v>42103</v>
      </c>
    </row>
    <row r="13909" spans="1:8">
      <c r="A13909" s="139" t="s">
        <v>5092</v>
      </c>
      <c r="B13909" s="139" t="s">
        <v>27928</v>
      </c>
      <c r="C13909" s="139" t="s">
        <v>27929</v>
      </c>
      <c r="D13909" s="140">
        <v>49.99</v>
      </c>
      <c r="E13909" s="139" t="s">
        <v>42635</v>
      </c>
      <c r="F13909" s="140">
        <v>84.99</v>
      </c>
      <c r="G13909" s="139"/>
      <c r="H13909" s="88" t="s">
        <v>42103</v>
      </c>
    </row>
    <row r="13910" spans="1:8">
      <c r="A13910" s="139" t="s">
        <v>5092</v>
      </c>
      <c r="B13910" s="139" t="s">
        <v>27930</v>
      </c>
      <c r="C13910" s="139" t="s">
        <v>27931</v>
      </c>
      <c r="D13910" s="140">
        <v>49.994100000000003</v>
      </c>
      <c r="E13910" s="139" t="s">
        <v>42636</v>
      </c>
      <c r="F13910" s="140">
        <v>84.99</v>
      </c>
      <c r="G13910" s="139"/>
      <c r="H13910" s="88" t="s">
        <v>42103</v>
      </c>
    </row>
    <row r="13911" spans="1:8">
      <c r="A13911" s="139" t="s">
        <v>5092</v>
      </c>
      <c r="B13911" s="139" t="s">
        <v>27932</v>
      </c>
      <c r="C13911" s="139" t="s">
        <v>27933</v>
      </c>
      <c r="D13911" s="140">
        <v>49.994100000000003</v>
      </c>
      <c r="E13911" s="139" t="s">
        <v>42637</v>
      </c>
      <c r="F13911" s="140">
        <v>84.99</v>
      </c>
      <c r="G13911" s="139"/>
      <c r="H13911" s="88" t="s">
        <v>42103</v>
      </c>
    </row>
    <row r="13912" spans="1:8">
      <c r="A13912" s="139" t="s">
        <v>5092</v>
      </c>
      <c r="B13912" s="139" t="s">
        <v>27934</v>
      </c>
      <c r="C13912" s="139" t="s">
        <v>27935</v>
      </c>
      <c r="D13912" s="140">
        <v>49.99</v>
      </c>
      <c r="E13912" s="139" t="s">
        <v>42638</v>
      </c>
      <c r="F13912" s="140">
        <v>84.99</v>
      </c>
      <c r="G13912" s="139"/>
      <c r="H13912" s="88" t="s">
        <v>42103</v>
      </c>
    </row>
    <row r="13913" spans="1:8">
      <c r="A13913" s="139" t="s">
        <v>5092</v>
      </c>
      <c r="B13913" s="139" t="s">
        <v>27936</v>
      </c>
      <c r="C13913" s="139" t="s">
        <v>27937</v>
      </c>
      <c r="D13913" s="140">
        <v>49.99</v>
      </c>
      <c r="E13913" s="139" t="s">
        <v>42639</v>
      </c>
      <c r="F13913" s="140">
        <v>84.99</v>
      </c>
      <c r="G13913" s="139"/>
      <c r="H13913" s="88" t="s">
        <v>42103</v>
      </c>
    </row>
    <row r="13914" spans="1:8">
      <c r="A13914" s="139" t="s">
        <v>5092</v>
      </c>
      <c r="B13914" s="139" t="s">
        <v>27938</v>
      </c>
      <c r="C13914" s="139" t="s">
        <v>27939</v>
      </c>
      <c r="D13914" s="140">
        <v>49.994100000000003</v>
      </c>
      <c r="E13914" s="139" t="s">
        <v>42640</v>
      </c>
      <c r="F13914" s="140">
        <v>84.99</v>
      </c>
      <c r="G13914" s="139"/>
      <c r="H13914" s="88" t="s">
        <v>42103</v>
      </c>
    </row>
    <row r="13915" spans="1:8">
      <c r="A13915" s="139" t="s">
        <v>5092</v>
      </c>
      <c r="B13915" s="139" t="s">
        <v>27940</v>
      </c>
      <c r="C13915" s="139" t="s">
        <v>27941</v>
      </c>
      <c r="D13915" s="140">
        <v>49.994100000000003</v>
      </c>
      <c r="E13915" s="139" t="s">
        <v>42641</v>
      </c>
      <c r="F13915" s="140">
        <v>84.99</v>
      </c>
      <c r="G13915" s="139"/>
      <c r="H13915" s="88" t="s">
        <v>42103</v>
      </c>
    </row>
    <row r="13916" spans="1:8">
      <c r="A13916" s="139" t="s">
        <v>5092</v>
      </c>
      <c r="B13916" s="139" t="s">
        <v>27942</v>
      </c>
      <c r="C13916" s="139" t="s">
        <v>27943</v>
      </c>
      <c r="D13916" s="140">
        <v>49.994100000000003</v>
      </c>
      <c r="E13916" s="139" t="s">
        <v>42642</v>
      </c>
      <c r="F13916" s="140">
        <v>84.99</v>
      </c>
      <c r="G13916" s="139"/>
      <c r="H13916" s="88" t="s">
        <v>42103</v>
      </c>
    </row>
    <row r="13917" spans="1:8">
      <c r="A13917" s="139" t="s">
        <v>5092</v>
      </c>
      <c r="B13917" s="139" t="s">
        <v>27944</v>
      </c>
      <c r="C13917" s="139" t="s">
        <v>27945</v>
      </c>
      <c r="D13917" s="140">
        <v>49.99</v>
      </c>
      <c r="E13917" s="139" t="s">
        <v>42643</v>
      </c>
      <c r="F13917" s="140">
        <v>84.99</v>
      </c>
      <c r="G13917" s="139"/>
      <c r="H13917" s="88" t="s">
        <v>42103</v>
      </c>
    </row>
    <row r="13918" spans="1:8">
      <c r="A13918" s="139" t="s">
        <v>5092</v>
      </c>
      <c r="B13918" s="139" t="s">
        <v>27946</v>
      </c>
      <c r="C13918" s="139" t="s">
        <v>27947</v>
      </c>
      <c r="D13918" s="140">
        <v>49.99</v>
      </c>
      <c r="E13918" s="139" t="s">
        <v>42644</v>
      </c>
      <c r="F13918" s="140">
        <v>84.99</v>
      </c>
      <c r="G13918" s="139"/>
      <c r="H13918" s="88" t="s">
        <v>42103</v>
      </c>
    </row>
    <row r="13919" spans="1:8">
      <c r="A13919" s="139" t="s">
        <v>5092</v>
      </c>
      <c r="B13919" s="139" t="s">
        <v>27948</v>
      </c>
      <c r="C13919" s="139" t="s">
        <v>27949</v>
      </c>
      <c r="D13919" s="140">
        <v>49.994100000000003</v>
      </c>
      <c r="E13919" s="139" t="s">
        <v>42645</v>
      </c>
      <c r="F13919" s="140">
        <v>84.99</v>
      </c>
      <c r="G13919" s="139"/>
      <c r="H13919" s="88" t="s">
        <v>42103</v>
      </c>
    </row>
    <row r="13920" spans="1:8">
      <c r="A13920" s="139" t="s">
        <v>5092</v>
      </c>
      <c r="B13920" s="139" t="s">
        <v>27950</v>
      </c>
      <c r="C13920" s="139" t="s">
        <v>27951</v>
      </c>
      <c r="D13920" s="140">
        <v>47.05</v>
      </c>
      <c r="E13920" s="139" t="s">
        <v>42646</v>
      </c>
      <c r="F13920" s="140">
        <v>79.989999999999995</v>
      </c>
      <c r="G13920" s="139"/>
      <c r="H13920" s="88" t="s">
        <v>42103</v>
      </c>
    </row>
    <row r="13921" spans="1:8">
      <c r="A13921" s="139" t="s">
        <v>5092</v>
      </c>
      <c r="B13921" s="139" t="s">
        <v>27952</v>
      </c>
      <c r="C13921" s="139" t="s">
        <v>27953</v>
      </c>
      <c r="D13921" s="140">
        <v>47.052900000000001</v>
      </c>
      <c r="E13921" s="139" t="s">
        <v>42647</v>
      </c>
      <c r="F13921" s="140">
        <v>79.989999999999995</v>
      </c>
      <c r="G13921" s="139"/>
      <c r="H13921" s="88" t="s">
        <v>42103</v>
      </c>
    </row>
    <row r="13922" spans="1:8">
      <c r="A13922" s="139" t="s">
        <v>5092</v>
      </c>
      <c r="B13922" s="139" t="s">
        <v>27954</v>
      </c>
      <c r="C13922" s="139" t="s">
        <v>27955</v>
      </c>
      <c r="D13922" s="140">
        <v>47.052900000000001</v>
      </c>
      <c r="E13922" s="139" t="s">
        <v>42648</v>
      </c>
      <c r="F13922" s="140">
        <v>79.989999999999995</v>
      </c>
      <c r="G13922" s="139"/>
      <c r="H13922" s="88" t="s">
        <v>42103</v>
      </c>
    </row>
    <row r="13923" spans="1:8">
      <c r="A13923" s="139" t="s">
        <v>5092</v>
      </c>
      <c r="B13923" s="139" t="s">
        <v>27956</v>
      </c>
      <c r="C13923" s="139" t="s">
        <v>27957</v>
      </c>
      <c r="D13923" s="140">
        <v>47.052900000000001</v>
      </c>
      <c r="E13923" s="139" t="s">
        <v>42649</v>
      </c>
      <c r="F13923" s="140">
        <v>79.989999999999995</v>
      </c>
      <c r="G13923" s="139"/>
      <c r="H13923" s="88" t="s">
        <v>42103</v>
      </c>
    </row>
    <row r="13924" spans="1:8">
      <c r="A13924" s="139" t="s">
        <v>5092</v>
      </c>
      <c r="B13924" s="139" t="s">
        <v>27958</v>
      </c>
      <c r="C13924" s="139" t="s">
        <v>27959</v>
      </c>
      <c r="D13924" s="140">
        <v>47.05</v>
      </c>
      <c r="E13924" s="139" t="s">
        <v>42650</v>
      </c>
      <c r="F13924" s="140">
        <v>79.989999999999995</v>
      </c>
      <c r="G13924" s="139"/>
      <c r="H13924" s="88" t="s">
        <v>42103</v>
      </c>
    </row>
    <row r="13925" spans="1:8">
      <c r="A13925" s="139" t="s">
        <v>5092</v>
      </c>
      <c r="B13925" s="139" t="s">
        <v>27960</v>
      </c>
      <c r="C13925" s="139" t="s">
        <v>27961</v>
      </c>
      <c r="D13925" s="140">
        <v>47.05</v>
      </c>
      <c r="E13925" s="139" t="s">
        <v>42651</v>
      </c>
      <c r="F13925" s="140">
        <v>79.989999999999995</v>
      </c>
      <c r="G13925" s="139"/>
      <c r="H13925" s="88" t="s">
        <v>42103</v>
      </c>
    </row>
    <row r="13926" spans="1:8">
      <c r="A13926" s="139" t="s">
        <v>5092</v>
      </c>
      <c r="B13926" s="139" t="s">
        <v>27962</v>
      </c>
      <c r="C13926" s="139" t="s">
        <v>27963</v>
      </c>
      <c r="D13926" s="140">
        <v>47.05</v>
      </c>
      <c r="E13926" s="139" t="s">
        <v>42652</v>
      </c>
      <c r="F13926" s="140">
        <v>79.989999999999995</v>
      </c>
      <c r="G13926" s="139"/>
      <c r="H13926" s="88" t="s">
        <v>42103</v>
      </c>
    </row>
    <row r="13927" spans="1:8">
      <c r="A13927" s="139" t="s">
        <v>5092</v>
      </c>
      <c r="B13927" s="139" t="s">
        <v>27964</v>
      </c>
      <c r="C13927" s="139" t="s">
        <v>27965</v>
      </c>
      <c r="D13927" s="140">
        <v>47.05</v>
      </c>
      <c r="E13927" s="139" t="s">
        <v>42653</v>
      </c>
      <c r="F13927" s="140">
        <v>79.989999999999995</v>
      </c>
      <c r="G13927" s="139"/>
      <c r="H13927" s="88" t="s">
        <v>42103</v>
      </c>
    </row>
    <row r="13928" spans="1:8">
      <c r="A13928" s="139" t="s">
        <v>5092</v>
      </c>
      <c r="B13928" s="139" t="s">
        <v>27966</v>
      </c>
      <c r="C13928" s="139" t="s">
        <v>27967</v>
      </c>
      <c r="D13928" s="140">
        <v>47.05</v>
      </c>
      <c r="E13928" s="139" t="s">
        <v>42654</v>
      </c>
      <c r="F13928" s="140">
        <v>79.989999999999995</v>
      </c>
      <c r="G13928" s="139"/>
      <c r="H13928" s="88" t="s">
        <v>42103</v>
      </c>
    </row>
    <row r="13929" spans="1:8">
      <c r="A13929" s="139" t="s">
        <v>5092</v>
      </c>
      <c r="B13929" s="139" t="s">
        <v>27968</v>
      </c>
      <c r="C13929" s="139" t="s">
        <v>27969</v>
      </c>
      <c r="D13929" s="140">
        <v>47.05</v>
      </c>
      <c r="E13929" s="139" t="s">
        <v>42655</v>
      </c>
      <c r="F13929" s="140">
        <v>79.989999999999995</v>
      </c>
      <c r="G13929" s="139"/>
      <c r="H13929" s="88" t="s">
        <v>42103</v>
      </c>
    </row>
    <row r="13930" spans="1:8">
      <c r="A13930" s="139" t="s">
        <v>5092</v>
      </c>
      <c r="B13930" s="139" t="s">
        <v>27970</v>
      </c>
      <c r="C13930" s="139" t="s">
        <v>27971</v>
      </c>
      <c r="D13930" s="140">
        <v>47.05</v>
      </c>
      <c r="E13930" s="139" t="s">
        <v>42656</v>
      </c>
      <c r="F13930" s="140">
        <v>79.989999999999995</v>
      </c>
      <c r="G13930" s="139"/>
      <c r="H13930" s="88" t="s">
        <v>42103</v>
      </c>
    </row>
    <row r="13931" spans="1:8">
      <c r="A13931" s="139" t="s">
        <v>5092</v>
      </c>
      <c r="B13931" s="139" t="s">
        <v>27972</v>
      </c>
      <c r="C13931" s="139" t="s">
        <v>27973</v>
      </c>
      <c r="D13931" s="140">
        <v>47.05</v>
      </c>
      <c r="E13931" s="139" t="s">
        <v>42657</v>
      </c>
      <c r="F13931" s="140">
        <v>79.989999999999995</v>
      </c>
      <c r="G13931" s="139"/>
      <c r="H13931" s="88" t="s">
        <v>42103</v>
      </c>
    </row>
    <row r="13932" spans="1:8">
      <c r="A13932" s="139" t="s">
        <v>5092</v>
      </c>
      <c r="B13932" s="139" t="s">
        <v>27974</v>
      </c>
      <c r="C13932" s="139" t="s">
        <v>27975</v>
      </c>
      <c r="D13932" s="140">
        <v>47.05</v>
      </c>
      <c r="E13932" s="139" t="s">
        <v>42658</v>
      </c>
      <c r="F13932" s="140">
        <v>79.989999999999995</v>
      </c>
      <c r="G13932" s="139"/>
      <c r="H13932" s="88" t="s">
        <v>42103</v>
      </c>
    </row>
    <row r="13933" spans="1:8">
      <c r="A13933" s="139" t="s">
        <v>5092</v>
      </c>
      <c r="B13933" s="139" t="s">
        <v>27976</v>
      </c>
      <c r="C13933" s="139" t="s">
        <v>27977</v>
      </c>
      <c r="D13933" s="140">
        <v>47.05</v>
      </c>
      <c r="E13933" s="139" t="s">
        <v>42659</v>
      </c>
      <c r="F13933" s="140">
        <v>79.989999999999995</v>
      </c>
      <c r="G13933" s="139"/>
      <c r="H13933" s="88" t="s">
        <v>42103</v>
      </c>
    </row>
    <row r="13934" spans="1:8">
      <c r="A13934" s="139" t="s">
        <v>5092</v>
      </c>
      <c r="B13934" s="139" t="s">
        <v>27978</v>
      </c>
      <c r="C13934" s="139" t="s">
        <v>27979</v>
      </c>
      <c r="D13934" s="140">
        <v>47.05</v>
      </c>
      <c r="E13934" s="139" t="s">
        <v>42660</v>
      </c>
      <c r="F13934" s="140">
        <v>79.989999999999995</v>
      </c>
      <c r="G13934" s="139"/>
      <c r="H13934" s="88" t="s">
        <v>42103</v>
      </c>
    </row>
    <row r="13935" spans="1:8">
      <c r="A13935" s="139" t="s">
        <v>5092</v>
      </c>
      <c r="B13935" s="139" t="s">
        <v>27980</v>
      </c>
      <c r="C13935" s="139" t="s">
        <v>27981</v>
      </c>
      <c r="D13935" s="140">
        <v>47.05</v>
      </c>
      <c r="E13935" s="139" t="s">
        <v>42661</v>
      </c>
      <c r="F13935" s="140">
        <v>79.989999999999995</v>
      </c>
      <c r="G13935" s="139"/>
      <c r="H13935" s="88" t="s">
        <v>42103</v>
      </c>
    </row>
    <row r="13936" spans="1:8">
      <c r="A13936" s="139" t="s">
        <v>5092</v>
      </c>
      <c r="B13936" s="139" t="s">
        <v>27982</v>
      </c>
      <c r="C13936" s="139" t="s">
        <v>27983</v>
      </c>
      <c r="D13936" s="140">
        <v>47.05</v>
      </c>
      <c r="E13936" s="139" t="s">
        <v>42662</v>
      </c>
      <c r="F13936" s="140">
        <v>79.989999999999995</v>
      </c>
      <c r="G13936" s="139"/>
      <c r="H13936" s="88" t="s">
        <v>42103</v>
      </c>
    </row>
    <row r="13937" spans="1:8">
      <c r="A13937" s="139" t="s">
        <v>5092</v>
      </c>
      <c r="B13937" s="139" t="s">
        <v>27984</v>
      </c>
      <c r="C13937" s="139" t="s">
        <v>27985</v>
      </c>
      <c r="D13937" s="140">
        <v>47.05</v>
      </c>
      <c r="E13937" s="139" t="s">
        <v>42663</v>
      </c>
      <c r="F13937" s="140">
        <v>79.989999999999995</v>
      </c>
      <c r="G13937" s="139"/>
      <c r="H13937" s="88" t="s">
        <v>42103</v>
      </c>
    </row>
    <row r="13938" spans="1:8">
      <c r="A13938" s="139" t="s">
        <v>5092</v>
      </c>
      <c r="B13938" s="139" t="s">
        <v>27986</v>
      </c>
      <c r="C13938" s="139" t="s">
        <v>27987</v>
      </c>
      <c r="D13938" s="140">
        <v>49.99</v>
      </c>
      <c r="E13938" s="139" t="s">
        <v>42664</v>
      </c>
      <c r="F13938" s="140">
        <v>84.99</v>
      </c>
      <c r="G13938" s="139"/>
      <c r="H13938" s="88" t="s">
        <v>42103</v>
      </c>
    </row>
    <row r="13939" spans="1:8">
      <c r="A13939" s="139" t="s">
        <v>5092</v>
      </c>
      <c r="B13939" s="139" t="s">
        <v>27988</v>
      </c>
      <c r="C13939" s="139" t="s">
        <v>27989</v>
      </c>
      <c r="D13939" s="140">
        <v>49.99</v>
      </c>
      <c r="E13939" s="139" t="s">
        <v>42665</v>
      </c>
      <c r="F13939" s="140">
        <v>84.99</v>
      </c>
      <c r="G13939" s="139"/>
      <c r="H13939" s="88" t="s">
        <v>42103</v>
      </c>
    </row>
    <row r="13940" spans="1:8">
      <c r="A13940" s="139" t="s">
        <v>5092</v>
      </c>
      <c r="B13940" s="139" t="s">
        <v>27990</v>
      </c>
      <c r="C13940" s="139" t="s">
        <v>27991</v>
      </c>
      <c r="D13940" s="140">
        <v>49.99</v>
      </c>
      <c r="E13940" s="139" t="s">
        <v>42666</v>
      </c>
      <c r="F13940" s="140">
        <v>84.99</v>
      </c>
      <c r="G13940" s="139"/>
      <c r="H13940" s="88" t="s">
        <v>42103</v>
      </c>
    </row>
    <row r="13941" spans="1:8">
      <c r="A13941" s="139" t="s">
        <v>5092</v>
      </c>
      <c r="B13941" s="139" t="s">
        <v>27992</v>
      </c>
      <c r="C13941" s="139" t="s">
        <v>27993</v>
      </c>
      <c r="D13941" s="140">
        <v>49.99</v>
      </c>
      <c r="E13941" s="139" t="s">
        <v>42667</v>
      </c>
      <c r="F13941" s="140">
        <v>84.99</v>
      </c>
      <c r="G13941" s="139"/>
      <c r="H13941" s="88" t="s">
        <v>42103</v>
      </c>
    </row>
    <row r="13942" spans="1:8">
      <c r="A13942" s="139" t="s">
        <v>5092</v>
      </c>
      <c r="B13942" s="139" t="s">
        <v>27994</v>
      </c>
      <c r="C13942" s="139" t="s">
        <v>27995</v>
      </c>
      <c r="D13942" s="140">
        <v>49.994100000000003</v>
      </c>
      <c r="E13942" s="139" t="s">
        <v>42668</v>
      </c>
      <c r="F13942" s="140">
        <v>84.99</v>
      </c>
      <c r="G13942" s="139"/>
      <c r="H13942" s="88" t="s">
        <v>42103</v>
      </c>
    </row>
    <row r="13943" spans="1:8">
      <c r="A13943" s="139" t="s">
        <v>5092</v>
      </c>
      <c r="B13943" s="139" t="s">
        <v>27996</v>
      </c>
      <c r="C13943" s="139" t="s">
        <v>27997</v>
      </c>
      <c r="D13943" s="140">
        <v>49.99</v>
      </c>
      <c r="E13943" s="139" t="s">
        <v>42669</v>
      </c>
      <c r="F13943" s="140">
        <v>84.99</v>
      </c>
      <c r="G13943" s="139"/>
      <c r="H13943" s="88" t="s">
        <v>42103</v>
      </c>
    </row>
    <row r="13944" spans="1:8">
      <c r="A13944" s="139" t="s">
        <v>5092</v>
      </c>
      <c r="B13944" s="139" t="s">
        <v>27998</v>
      </c>
      <c r="C13944" s="139" t="s">
        <v>27999</v>
      </c>
      <c r="D13944" s="140">
        <v>49.99</v>
      </c>
      <c r="E13944" s="139" t="s">
        <v>42670</v>
      </c>
      <c r="F13944" s="140">
        <v>84.99</v>
      </c>
      <c r="G13944" s="139"/>
      <c r="H13944" s="88" t="s">
        <v>42103</v>
      </c>
    </row>
    <row r="13945" spans="1:8">
      <c r="A13945" s="139" t="s">
        <v>5092</v>
      </c>
      <c r="B13945" s="139" t="s">
        <v>28000</v>
      </c>
      <c r="C13945" s="139" t="s">
        <v>28001</v>
      </c>
      <c r="D13945" s="140">
        <v>49.994100000000003</v>
      </c>
      <c r="E13945" s="139" t="s">
        <v>42671</v>
      </c>
      <c r="F13945" s="140">
        <v>84.99</v>
      </c>
      <c r="G13945" s="139"/>
      <c r="H13945" s="88" t="s">
        <v>42103</v>
      </c>
    </row>
    <row r="13946" spans="1:8">
      <c r="A13946" s="139" t="s">
        <v>5092</v>
      </c>
      <c r="B13946" s="139" t="s">
        <v>28002</v>
      </c>
      <c r="C13946" s="139" t="s">
        <v>28003</v>
      </c>
      <c r="D13946" s="140">
        <v>44.11</v>
      </c>
      <c r="E13946" s="139" t="s">
        <v>42672</v>
      </c>
      <c r="F13946" s="140">
        <v>74.989999999999995</v>
      </c>
      <c r="G13946" s="139"/>
      <c r="H13946" s="88" t="s">
        <v>42103</v>
      </c>
    </row>
    <row r="13947" spans="1:8">
      <c r="A13947" s="139" t="s">
        <v>5092</v>
      </c>
      <c r="B13947" s="139" t="s">
        <v>28004</v>
      </c>
      <c r="C13947" s="139" t="s">
        <v>28005</v>
      </c>
      <c r="D13947" s="140">
        <v>44.11</v>
      </c>
      <c r="E13947" s="139" t="s">
        <v>42673</v>
      </c>
      <c r="F13947" s="140">
        <v>74.989999999999995</v>
      </c>
      <c r="G13947" s="139"/>
      <c r="H13947" s="88" t="s">
        <v>42103</v>
      </c>
    </row>
    <row r="13948" spans="1:8">
      <c r="A13948" s="139" t="s">
        <v>5092</v>
      </c>
      <c r="B13948" s="139" t="s">
        <v>28006</v>
      </c>
      <c r="C13948" s="139" t="s">
        <v>28007</v>
      </c>
      <c r="D13948" s="140">
        <v>44.11</v>
      </c>
      <c r="E13948" s="139" t="s">
        <v>42674</v>
      </c>
      <c r="F13948" s="140">
        <v>74.989999999999995</v>
      </c>
      <c r="G13948" s="139"/>
      <c r="H13948" s="88" t="s">
        <v>42103</v>
      </c>
    </row>
    <row r="13949" spans="1:8">
      <c r="A13949" s="139" t="s">
        <v>5092</v>
      </c>
      <c r="B13949" s="139" t="s">
        <v>28008</v>
      </c>
      <c r="C13949" s="139" t="s">
        <v>28009</v>
      </c>
      <c r="D13949" s="140">
        <v>44.11</v>
      </c>
      <c r="E13949" s="139" t="s">
        <v>42675</v>
      </c>
      <c r="F13949" s="140">
        <v>74.989999999999995</v>
      </c>
      <c r="G13949" s="139"/>
      <c r="H13949" s="88" t="s">
        <v>42103</v>
      </c>
    </row>
    <row r="13950" spans="1:8">
      <c r="A13950" s="139" t="s">
        <v>5092</v>
      </c>
      <c r="B13950" s="139" t="s">
        <v>28010</v>
      </c>
      <c r="C13950" s="139" t="s">
        <v>28011</v>
      </c>
      <c r="D13950" s="140">
        <v>44.11</v>
      </c>
      <c r="E13950" s="139" t="s">
        <v>42676</v>
      </c>
      <c r="F13950" s="140">
        <v>74.989999999999995</v>
      </c>
      <c r="G13950" s="139"/>
      <c r="H13950" s="88" t="s">
        <v>42103</v>
      </c>
    </row>
    <row r="13951" spans="1:8">
      <c r="A13951" s="139" t="s">
        <v>5092</v>
      </c>
      <c r="B13951" s="139" t="s">
        <v>28012</v>
      </c>
      <c r="C13951" s="139" t="s">
        <v>28013</v>
      </c>
      <c r="D13951" s="140">
        <v>44.11</v>
      </c>
      <c r="E13951" s="139" t="s">
        <v>42677</v>
      </c>
      <c r="F13951" s="140">
        <v>74.989999999999995</v>
      </c>
      <c r="G13951" s="139"/>
      <c r="H13951" s="88" t="s">
        <v>42103</v>
      </c>
    </row>
    <row r="13952" spans="1:8">
      <c r="A13952" s="139" t="s">
        <v>5092</v>
      </c>
      <c r="B13952" s="139" t="s">
        <v>28014</v>
      </c>
      <c r="C13952" s="139" t="s">
        <v>28015</v>
      </c>
      <c r="D13952" s="140">
        <v>44.11</v>
      </c>
      <c r="E13952" s="139" t="s">
        <v>42678</v>
      </c>
      <c r="F13952" s="140">
        <v>74.989999999999995</v>
      </c>
      <c r="G13952" s="139"/>
      <c r="H13952" s="88" t="s">
        <v>42103</v>
      </c>
    </row>
    <row r="13953" spans="1:8">
      <c r="A13953" s="139" t="s">
        <v>5092</v>
      </c>
      <c r="B13953" s="139" t="s">
        <v>28016</v>
      </c>
      <c r="C13953" s="139" t="s">
        <v>28017</v>
      </c>
      <c r="D13953" s="140">
        <v>44.11</v>
      </c>
      <c r="E13953" s="139" t="s">
        <v>42679</v>
      </c>
      <c r="F13953" s="140">
        <v>74.989999999999995</v>
      </c>
      <c r="G13953" s="139"/>
      <c r="H13953" s="88" t="s">
        <v>42103</v>
      </c>
    </row>
    <row r="13954" spans="1:8">
      <c r="A13954" s="139" t="s">
        <v>5092</v>
      </c>
      <c r="B13954" s="139" t="s">
        <v>28018</v>
      </c>
      <c r="C13954" s="139" t="s">
        <v>28019</v>
      </c>
      <c r="D13954" s="140">
        <v>44.11</v>
      </c>
      <c r="E13954" s="139" t="s">
        <v>42680</v>
      </c>
      <c r="F13954" s="140">
        <v>74.989999999999995</v>
      </c>
      <c r="G13954" s="139"/>
      <c r="H13954" s="88" t="s">
        <v>42103</v>
      </c>
    </row>
    <row r="13955" spans="1:8">
      <c r="A13955" s="139" t="s">
        <v>5092</v>
      </c>
      <c r="B13955" s="139" t="s">
        <v>28020</v>
      </c>
      <c r="C13955" s="139" t="s">
        <v>28021</v>
      </c>
      <c r="D13955" s="140">
        <v>44.11</v>
      </c>
      <c r="E13955" s="139" t="s">
        <v>42681</v>
      </c>
      <c r="F13955" s="140">
        <v>74.989999999999995</v>
      </c>
      <c r="G13955" s="139"/>
      <c r="H13955" s="88" t="s">
        <v>42103</v>
      </c>
    </row>
    <row r="13956" spans="1:8">
      <c r="A13956" s="139" t="s">
        <v>5092</v>
      </c>
      <c r="B13956" s="139" t="s">
        <v>28022</v>
      </c>
      <c r="C13956" s="139" t="s">
        <v>28023</v>
      </c>
      <c r="D13956" s="140">
        <v>44.11</v>
      </c>
      <c r="E13956" s="139" t="s">
        <v>42682</v>
      </c>
      <c r="F13956" s="140">
        <v>74.989999999999995</v>
      </c>
      <c r="G13956" s="139"/>
      <c r="H13956" s="88" t="s">
        <v>42103</v>
      </c>
    </row>
    <row r="13957" spans="1:8">
      <c r="A13957" s="139" t="s">
        <v>5092</v>
      </c>
      <c r="B13957" s="139" t="s">
        <v>28024</v>
      </c>
      <c r="C13957" s="139" t="s">
        <v>28025</v>
      </c>
      <c r="D13957" s="140">
        <v>44.11</v>
      </c>
      <c r="E13957" s="139" t="s">
        <v>42683</v>
      </c>
      <c r="F13957" s="140">
        <v>74.989999999999995</v>
      </c>
      <c r="G13957" s="139"/>
      <c r="H13957" s="88" t="s">
        <v>42103</v>
      </c>
    </row>
    <row r="13958" spans="1:8">
      <c r="A13958" s="139" t="s">
        <v>5092</v>
      </c>
      <c r="B13958" s="139" t="s">
        <v>28026</v>
      </c>
      <c r="C13958" s="139" t="s">
        <v>28027</v>
      </c>
      <c r="D13958" s="140">
        <v>44.11</v>
      </c>
      <c r="E13958" s="139" t="s">
        <v>42684</v>
      </c>
      <c r="F13958" s="140">
        <v>74.989999999999995</v>
      </c>
      <c r="G13958" s="139"/>
      <c r="H13958" s="88" t="s">
        <v>42103</v>
      </c>
    </row>
    <row r="13959" spans="1:8">
      <c r="A13959" s="139" t="s">
        <v>5092</v>
      </c>
      <c r="B13959" s="139" t="s">
        <v>28028</v>
      </c>
      <c r="C13959" s="139" t="s">
        <v>28029</v>
      </c>
      <c r="D13959" s="140">
        <v>44.11</v>
      </c>
      <c r="E13959" s="139" t="s">
        <v>42685</v>
      </c>
      <c r="F13959" s="140">
        <v>74.989999999999995</v>
      </c>
      <c r="G13959" s="139"/>
      <c r="H13959" s="88" t="s">
        <v>42103</v>
      </c>
    </row>
    <row r="13960" spans="1:8">
      <c r="A13960" s="139" t="s">
        <v>5092</v>
      </c>
      <c r="B13960" s="139" t="s">
        <v>28030</v>
      </c>
      <c r="C13960" s="139" t="s">
        <v>28031</v>
      </c>
      <c r="D13960" s="140">
        <v>44.11</v>
      </c>
      <c r="E13960" s="139" t="s">
        <v>42686</v>
      </c>
      <c r="F13960" s="140">
        <v>74.989999999999995</v>
      </c>
      <c r="G13960" s="139"/>
      <c r="H13960" s="88" t="s">
        <v>42103</v>
      </c>
    </row>
    <row r="13961" spans="1:8">
      <c r="A13961" s="139" t="s">
        <v>5092</v>
      </c>
      <c r="B13961" s="139" t="s">
        <v>28032</v>
      </c>
      <c r="C13961" s="139" t="s">
        <v>28033</v>
      </c>
      <c r="D13961" s="140">
        <v>44.11</v>
      </c>
      <c r="E13961" s="139" t="s">
        <v>42687</v>
      </c>
      <c r="F13961" s="140">
        <v>74.989999999999995</v>
      </c>
      <c r="G13961" s="139"/>
      <c r="H13961" s="88" t="s">
        <v>42103</v>
      </c>
    </row>
    <row r="13962" spans="1:8">
      <c r="A13962" s="139" t="s">
        <v>5092</v>
      </c>
      <c r="B13962" s="139" t="s">
        <v>28034</v>
      </c>
      <c r="C13962" s="139" t="s">
        <v>28035</v>
      </c>
      <c r="D13962" s="140">
        <v>44.11</v>
      </c>
      <c r="E13962" s="139" t="s">
        <v>42688</v>
      </c>
      <c r="F13962" s="140">
        <v>74.989999999999995</v>
      </c>
      <c r="G13962" s="139"/>
      <c r="H13962" s="88" t="s">
        <v>42103</v>
      </c>
    </row>
    <row r="13963" spans="1:8">
      <c r="A13963" s="139" t="s">
        <v>5092</v>
      </c>
      <c r="B13963" s="139" t="s">
        <v>28036</v>
      </c>
      <c r="C13963" s="139" t="s">
        <v>28037</v>
      </c>
      <c r="D13963" s="140">
        <v>44.11</v>
      </c>
      <c r="E13963" s="139" t="s">
        <v>42689</v>
      </c>
      <c r="F13963" s="140">
        <v>74.989999999999995</v>
      </c>
      <c r="G13963" s="139"/>
      <c r="H13963" s="88" t="s">
        <v>42103</v>
      </c>
    </row>
    <row r="13964" spans="1:8">
      <c r="A13964" s="139" t="s">
        <v>5092</v>
      </c>
      <c r="B13964" s="139" t="s">
        <v>28038</v>
      </c>
      <c r="C13964" s="139" t="s">
        <v>28039</v>
      </c>
      <c r="D13964" s="140">
        <v>44.11</v>
      </c>
      <c r="E13964" s="139" t="s">
        <v>42690</v>
      </c>
      <c r="F13964" s="140">
        <v>74.989999999999995</v>
      </c>
      <c r="G13964" s="139"/>
      <c r="H13964" s="88" t="s">
        <v>42103</v>
      </c>
    </row>
    <row r="13965" spans="1:8">
      <c r="A13965" s="139" t="s">
        <v>5092</v>
      </c>
      <c r="B13965" s="139" t="s">
        <v>28040</v>
      </c>
      <c r="C13965" s="139" t="s">
        <v>28041</v>
      </c>
      <c r="D13965" s="140">
        <v>44.11</v>
      </c>
      <c r="E13965" s="139" t="s">
        <v>42691</v>
      </c>
      <c r="F13965" s="140">
        <v>74.989999999999995</v>
      </c>
      <c r="G13965" s="139"/>
      <c r="H13965" s="88" t="s">
        <v>42103</v>
      </c>
    </row>
    <row r="13966" spans="1:8">
      <c r="A13966" s="139" t="s">
        <v>5092</v>
      </c>
      <c r="B13966" s="139" t="s">
        <v>28042</v>
      </c>
      <c r="C13966" s="139" t="s">
        <v>28043</v>
      </c>
      <c r="D13966" s="140">
        <v>32.35</v>
      </c>
      <c r="E13966" s="139" t="s">
        <v>42692</v>
      </c>
      <c r="F13966" s="140">
        <v>54.99</v>
      </c>
      <c r="G13966" s="139"/>
      <c r="H13966" s="88" t="s">
        <v>42103</v>
      </c>
    </row>
    <row r="13967" spans="1:8">
      <c r="A13967" s="139" t="s">
        <v>5092</v>
      </c>
      <c r="B13967" s="139" t="s">
        <v>28044</v>
      </c>
      <c r="C13967" s="139" t="s">
        <v>28045</v>
      </c>
      <c r="D13967" s="140">
        <v>41.17</v>
      </c>
      <c r="E13967" s="139" t="s">
        <v>42693</v>
      </c>
      <c r="F13967" s="140">
        <v>69.989999999999995</v>
      </c>
      <c r="G13967" s="139"/>
      <c r="H13967" s="88" t="s">
        <v>42103</v>
      </c>
    </row>
    <row r="13968" spans="1:8">
      <c r="A13968" s="139" t="s">
        <v>5092</v>
      </c>
      <c r="B13968" s="139" t="s">
        <v>28046</v>
      </c>
      <c r="C13968" s="139" t="s">
        <v>28047</v>
      </c>
      <c r="D13968" s="140">
        <v>41.17</v>
      </c>
      <c r="E13968" s="139" t="s">
        <v>42694</v>
      </c>
      <c r="F13968" s="140">
        <v>69.989999999999995</v>
      </c>
      <c r="G13968" s="139"/>
      <c r="H13968" s="88" t="s">
        <v>42103</v>
      </c>
    </row>
    <row r="13969" spans="1:8">
      <c r="A13969" s="139" t="s">
        <v>5092</v>
      </c>
      <c r="B13969" s="139" t="s">
        <v>28048</v>
      </c>
      <c r="C13969" s="139" t="s">
        <v>28049</v>
      </c>
      <c r="D13969" s="140">
        <v>41.17</v>
      </c>
      <c r="E13969" s="139" t="s">
        <v>42695</v>
      </c>
      <c r="F13969" s="140">
        <v>69.989999999999995</v>
      </c>
      <c r="G13969" s="139"/>
      <c r="H13969" s="88" t="s">
        <v>42103</v>
      </c>
    </row>
    <row r="13970" spans="1:8">
      <c r="A13970" s="139" t="s">
        <v>5092</v>
      </c>
      <c r="B13970" s="139" t="s">
        <v>28050</v>
      </c>
      <c r="C13970" s="139" t="s">
        <v>28051</v>
      </c>
      <c r="D13970" s="140">
        <v>41.17</v>
      </c>
      <c r="E13970" s="139" t="s">
        <v>42696</v>
      </c>
      <c r="F13970" s="140">
        <v>69.989999999999995</v>
      </c>
      <c r="G13970" s="139"/>
      <c r="H13970" s="88" t="s">
        <v>42103</v>
      </c>
    </row>
    <row r="13971" spans="1:8">
      <c r="A13971" s="139" t="s">
        <v>5092</v>
      </c>
      <c r="B13971" s="139" t="s">
        <v>28052</v>
      </c>
      <c r="C13971" s="139" t="s">
        <v>28053</v>
      </c>
      <c r="D13971" s="140">
        <v>41.17</v>
      </c>
      <c r="E13971" s="139" t="s">
        <v>42697</v>
      </c>
      <c r="F13971" s="140">
        <v>69.989999999999995</v>
      </c>
      <c r="G13971" s="139"/>
      <c r="H13971" s="88" t="s">
        <v>42103</v>
      </c>
    </row>
    <row r="13972" spans="1:8">
      <c r="A13972" s="139" t="s">
        <v>5092</v>
      </c>
      <c r="B13972" s="139" t="s">
        <v>28054</v>
      </c>
      <c r="C13972" s="139" t="s">
        <v>28055</v>
      </c>
      <c r="D13972" s="140">
        <v>41.17</v>
      </c>
      <c r="E13972" s="139" t="s">
        <v>42698</v>
      </c>
      <c r="F13972" s="140">
        <v>69.989999999999995</v>
      </c>
      <c r="G13972" s="139"/>
      <c r="H13972" s="88" t="s">
        <v>42103</v>
      </c>
    </row>
    <row r="13973" spans="1:8">
      <c r="A13973" s="139" t="s">
        <v>5092</v>
      </c>
      <c r="B13973" s="139" t="s">
        <v>28056</v>
      </c>
      <c r="C13973" s="139" t="s">
        <v>28057</v>
      </c>
      <c r="D13973" s="140">
        <v>41.17</v>
      </c>
      <c r="E13973" s="139" t="s">
        <v>42699</v>
      </c>
      <c r="F13973" s="140">
        <v>69.989999999999995</v>
      </c>
      <c r="G13973" s="139"/>
      <c r="H13973" s="88" t="s">
        <v>42103</v>
      </c>
    </row>
    <row r="13974" spans="1:8">
      <c r="A13974" s="139" t="s">
        <v>5092</v>
      </c>
      <c r="B13974" s="139" t="s">
        <v>28058</v>
      </c>
      <c r="C13974" s="139" t="s">
        <v>28059</v>
      </c>
      <c r="D13974" s="140">
        <v>41.17</v>
      </c>
      <c r="E13974" s="139" t="s">
        <v>42700</v>
      </c>
      <c r="F13974" s="140">
        <v>69.989999999999995</v>
      </c>
      <c r="G13974" s="139"/>
      <c r="H13974" s="88" t="s">
        <v>42103</v>
      </c>
    </row>
    <row r="13975" spans="1:8">
      <c r="A13975" s="139" t="s">
        <v>5092</v>
      </c>
      <c r="B13975" s="139" t="s">
        <v>28060</v>
      </c>
      <c r="C13975" s="139" t="s">
        <v>28061</v>
      </c>
      <c r="D13975" s="140">
        <v>94.11</v>
      </c>
      <c r="E13975" s="139" t="s">
        <v>42701</v>
      </c>
      <c r="F13975" s="140">
        <v>159.99</v>
      </c>
      <c r="G13975" s="139"/>
      <c r="H13975" s="88" t="s">
        <v>42103</v>
      </c>
    </row>
    <row r="13976" spans="1:8">
      <c r="A13976" s="139" t="s">
        <v>5092</v>
      </c>
      <c r="B13976" s="139" t="s">
        <v>28062</v>
      </c>
      <c r="C13976" s="139" t="s">
        <v>28063</v>
      </c>
      <c r="D13976" s="140">
        <v>94.11</v>
      </c>
      <c r="E13976" s="139" t="s">
        <v>42702</v>
      </c>
      <c r="F13976" s="140">
        <v>159.99</v>
      </c>
      <c r="G13976" s="139"/>
      <c r="H13976" s="88" t="s">
        <v>42103</v>
      </c>
    </row>
    <row r="13977" spans="1:8">
      <c r="A13977" s="139" t="s">
        <v>5092</v>
      </c>
      <c r="B13977" s="139" t="s">
        <v>28064</v>
      </c>
      <c r="C13977" s="139" t="s">
        <v>28065</v>
      </c>
      <c r="D13977" s="140">
        <v>94.11</v>
      </c>
      <c r="E13977" s="139" t="s">
        <v>42703</v>
      </c>
      <c r="F13977" s="140">
        <v>159.99</v>
      </c>
      <c r="G13977" s="139"/>
      <c r="H13977" s="88" t="s">
        <v>42103</v>
      </c>
    </row>
    <row r="13978" spans="1:8">
      <c r="A13978" s="139" t="s">
        <v>5092</v>
      </c>
      <c r="B13978" s="139" t="s">
        <v>28066</v>
      </c>
      <c r="C13978" s="139" t="s">
        <v>28067</v>
      </c>
      <c r="D13978" s="140">
        <v>94.11</v>
      </c>
      <c r="E13978" s="139" t="s">
        <v>42704</v>
      </c>
      <c r="F13978" s="140">
        <v>159.99</v>
      </c>
      <c r="G13978" s="139"/>
      <c r="H13978" s="88" t="s">
        <v>42103</v>
      </c>
    </row>
    <row r="13979" spans="1:8">
      <c r="A13979" s="139" t="s">
        <v>5092</v>
      </c>
      <c r="B13979" s="139" t="s">
        <v>28068</v>
      </c>
      <c r="C13979" s="139" t="s">
        <v>28069</v>
      </c>
      <c r="D13979" s="140">
        <v>94.11</v>
      </c>
      <c r="E13979" s="139" t="s">
        <v>42705</v>
      </c>
      <c r="F13979" s="140">
        <v>159.99</v>
      </c>
      <c r="G13979" s="139"/>
      <c r="H13979" s="88" t="s">
        <v>42103</v>
      </c>
    </row>
    <row r="13980" spans="1:8">
      <c r="A13980" s="139" t="s">
        <v>484</v>
      </c>
      <c r="B13980" s="139" t="s">
        <v>28070</v>
      </c>
      <c r="C13980" s="139" t="s">
        <v>28071</v>
      </c>
      <c r="D13980" s="140">
        <v>55.88</v>
      </c>
      <c r="E13980" s="139" t="s">
        <v>42706</v>
      </c>
      <c r="F13980" s="140">
        <v>94.99</v>
      </c>
      <c r="G13980" s="139"/>
      <c r="H13980" s="88" t="s">
        <v>42103</v>
      </c>
    </row>
    <row r="13981" spans="1:8">
      <c r="A13981" s="139" t="s">
        <v>484</v>
      </c>
      <c r="B13981" s="139" t="s">
        <v>28072</v>
      </c>
      <c r="C13981" s="139" t="s">
        <v>28073</v>
      </c>
      <c r="D13981" s="140">
        <v>55.88</v>
      </c>
      <c r="E13981" s="139" t="s">
        <v>42707</v>
      </c>
      <c r="F13981" s="140">
        <v>94.99</v>
      </c>
      <c r="G13981" s="139"/>
      <c r="H13981" s="88" t="s">
        <v>42103</v>
      </c>
    </row>
    <row r="13982" spans="1:8">
      <c r="A13982" s="139" t="s">
        <v>484</v>
      </c>
      <c r="B13982" s="139" t="s">
        <v>28074</v>
      </c>
      <c r="C13982" s="139" t="s">
        <v>28075</v>
      </c>
      <c r="D13982" s="140">
        <v>55.88</v>
      </c>
      <c r="E13982" s="139" t="s">
        <v>42708</v>
      </c>
      <c r="F13982" s="140">
        <v>94.99</v>
      </c>
      <c r="G13982" s="139"/>
      <c r="H13982" s="88" t="s">
        <v>42103</v>
      </c>
    </row>
    <row r="13983" spans="1:8">
      <c r="A13983" s="139" t="s">
        <v>484</v>
      </c>
      <c r="B13983" s="139" t="s">
        <v>28076</v>
      </c>
      <c r="C13983" s="139" t="s">
        <v>28077</v>
      </c>
      <c r="D13983" s="140">
        <v>58.82</v>
      </c>
      <c r="E13983" s="139" t="s">
        <v>42709</v>
      </c>
      <c r="F13983" s="140">
        <v>99.99</v>
      </c>
      <c r="G13983" s="139"/>
      <c r="H13983" s="88" t="s">
        <v>42103</v>
      </c>
    </row>
    <row r="13984" spans="1:8">
      <c r="A13984" s="139" t="s">
        <v>484</v>
      </c>
      <c r="B13984" s="139" t="s">
        <v>28078</v>
      </c>
      <c r="C13984" s="139" t="s">
        <v>28079</v>
      </c>
      <c r="D13984" s="140">
        <v>55.88</v>
      </c>
      <c r="E13984" s="139" t="s">
        <v>42710</v>
      </c>
      <c r="F13984" s="140">
        <v>94.99</v>
      </c>
      <c r="G13984" s="139"/>
      <c r="H13984" s="88" t="s">
        <v>42103</v>
      </c>
    </row>
    <row r="13985" spans="1:8">
      <c r="A13985" s="139" t="s">
        <v>484</v>
      </c>
      <c r="B13985" s="139" t="s">
        <v>28080</v>
      </c>
      <c r="C13985" s="139" t="s">
        <v>28081</v>
      </c>
      <c r="D13985" s="140">
        <v>55.88</v>
      </c>
      <c r="E13985" s="139" t="s">
        <v>42711</v>
      </c>
      <c r="F13985" s="140">
        <v>94.99</v>
      </c>
      <c r="G13985" s="139"/>
      <c r="H13985" s="88" t="s">
        <v>42103</v>
      </c>
    </row>
    <row r="13986" spans="1:8">
      <c r="A13986" s="139" t="s">
        <v>484</v>
      </c>
      <c r="B13986" s="139" t="s">
        <v>28082</v>
      </c>
      <c r="C13986" s="139" t="s">
        <v>28083</v>
      </c>
      <c r="D13986" s="140">
        <v>58.82</v>
      </c>
      <c r="E13986" s="139" t="s">
        <v>42712</v>
      </c>
      <c r="F13986" s="140">
        <v>99.99</v>
      </c>
      <c r="G13986" s="139"/>
      <c r="H13986" s="88" t="s">
        <v>42103</v>
      </c>
    </row>
    <row r="13987" spans="1:8">
      <c r="A13987" s="139" t="s">
        <v>484</v>
      </c>
      <c r="B13987" s="139" t="s">
        <v>28084</v>
      </c>
      <c r="C13987" s="139" t="s">
        <v>28085</v>
      </c>
      <c r="D13987" s="140">
        <v>55.88</v>
      </c>
      <c r="E13987" s="139" t="s">
        <v>42713</v>
      </c>
      <c r="F13987" s="140">
        <v>94.99</v>
      </c>
      <c r="G13987" s="139"/>
      <c r="H13987" s="88" t="s">
        <v>42103</v>
      </c>
    </row>
    <row r="13988" spans="1:8">
      <c r="A13988" s="139" t="s">
        <v>484</v>
      </c>
      <c r="B13988" s="139" t="s">
        <v>28086</v>
      </c>
      <c r="C13988" s="139" t="s">
        <v>28087</v>
      </c>
      <c r="D13988" s="140">
        <v>58.82</v>
      </c>
      <c r="E13988" s="139" t="s">
        <v>42714</v>
      </c>
      <c r="F13988" s="140">
        <v>99.99</v>
      </c>
      <c r="G13988" s="139"/>
      <c r="H13988" s="88" t="s">
        <v>42103</v>
      </c>
    </row>
    <row r="13989" spans="1:8">
      <c r="A13989" s="139" t="s">
        <v>484</v>
      </c>
      <c r="B13989" s="139" t="s">
        <v>28088</v>
      </c>
      <c r="C13989" s="139" t="s">
        <v>28089</v>
      </c>
      <c r="D13989" s="140">
        <v>58.82</v>
      </c>
      <c r="E13989" s="139" t="s">
        <v>42715</v>
      </c>
      <c r="F13989" s="140">
        <v>99.99</v>
      </c>
      <c r="G13989" s="139"/>
      <c r="H13989" s="88" t="s">
        <v>42103</v>
      </c>
    </row>
    <row r="13990" spans="1:8">
      <c r="A13990" s="139" t="s">
        <v>484</v>
      </c>
      <c r="B13990" s="139" t="s">
        <v>28090</v>
      </c>
      <c r="C13990" s="139" t="s">
        <v>28091</v>
      </c>
      <c r="D13990" s="140">
        <v>55.88</v>
      </c>
      <c r="E13990" s="139" t="s">
        <v>42716</v>
      </c>
      <c r="F13990" s="140">
        <v>94.99</v>
      </c>
      <c r="G13990" s="139"/>
      <c r="H13990" s="88" t="s">
        <v>42103</v>
      </c>
    </row>
    <row r="13991" spans="1:8">
      <c r="A13991" s="139" t="s">
        <v>484</v>
      </c>
      <c r="B13991" s="139" t="s">
        <v>28092</v>
      </c>
      <c r="C13991" s="139" t="s">
        <v>28093</v>
      </c>
      <c r="D13991" s="140">
        <v>55.88</v>
      </c>
      <c r="E13991" s="139" t="s">
        <v>42717</v>
      </c>
      <c r="F13991" s="140">
        <v>94.99</v>
      </c>
      <c r="G13991" s="139"/>
      <c r="H13991" s="88" t="s">
        <v>42103</v>
      </c>
    </row>
    <row r="13992" spans="1:8">
      <c r="A13992" s="139" t="s">
        <v>484</v>
      </c>
      <c r="B13992" s="139" t="s">
        <v>28094</v>
      </c>
      <c r="C13992" s="139" t="s">
        <v>28095</v>
      </c>
      <c r="D13992" s="140">
        <v>55.88</v>
      </c>
      <c r="E13992" s="139" t="s">
        <v>42718</v>
      </c>
      <c r="F13992" s="140">
        <v>94.99</v>
      </c>
      <c r="G13992" s="139"/>
      <c r="H13992" s="88" t="s">
        <v>42103</v>
      </c>
    </row>
    <row r="13993" spans="1:8">
      <c r="A13993" s="139" t="s">
        <v>484</v>
      </c>
      <c r="B13993" s="139" t="s">
        <v>28096</v>
      </c>
      <c r="C13993" s="139" t="s">
        <v>28097</v>
      </c>
      <c r="D13993" s="140">
        <v>55.88</v>
      </c>
      <c r="E13993" s="139" t="s">
        <v>42719</v>
      </c>
      <c r="F13993" s="140">
        <v>94.99</v>
      </c>
      <c r="G13993" s="139"/>
      <c r="H13993" s="88" t="s">
        <v>42103</v>
      </c>
    </row>
    <row r="13994" spans="1:8">
      <c r="A13994" s="139" t="s">
        <v>484</v>
      </c>
      <c r="B13994" s="139" t="s">
        <v>28098</v>
      </c>
      <c r="C13994" s="139" t="s">
        <v>28099</v>
      </c>
      <c r="D13994" s="140">
        <v>55.88</v>
      </c>
      <c r="E13994" s="139" t="s">
        <v>42720</v>
      </c>
      <c r="F13994" s="140">
        <v>94.99</v>
      </c>
      <c r="G13994" s="139"/>
      <c r="H13994" s="88" t="s">
        <v>42103</v>
      </c>
    </row>
    <row r="13995" spans="1:8">
      <c r="A13995" s="139" t="s">
        <v>484</v>
      </c>
      <c r="B13995" s="139" t="s">
        <v>28100</v>
      </c>
      <c r="C13995" s="139" t="s">
        <v>28101</v>
      </c>
      <c r="D13995" s="140">
        <v>55.88</v>
      </c>
      <c r="E13995" s="139" t="s">
        <v>42721</v>
      </c>
      <c r="F13995" s="140">
        <v>94.99</v>
      </c>
      <c r="G13995" s="139"/>
      <c r="H13995" s="88" t="s">
        <v>42103</v>
      </c>
    </row>
    <row r="13996" spans="1:8">
      <c r="A13996" s="139" t="s">
        <v>1886</v>
      </c>
      <c r="B13996" s="139" t="s">
        <v>28102</v>
      </c>
      <c r="C13996" s="139" t="s">
        <v>28103</v>
      </c>
      <c r="D13996" s="140">
        <v>14.7</v>
      </c>
      <c r="E13996" s="139" t="s">
        <v>42722</v>
      </c>
      <c r="F13996" s="140">
        <v>24.99</v>
      </c>
      <c r="G13996" s="139"/>
      <c r="H13996" s="88" t="s">
        <v>42103</v>
      </c>
    </row>
    <row r="13997" spans="1:8">
      <c r="A13997" s="139" t="s">
        <v>1886</v>
      </c>
      <c r="B13997" s="139" t="s">
        <v>28104</v>
      </c>
      <c r="C13997" s="139" t="s">
        <v>28105</v>
      </c>
      <c r="D13997" s="140">
        <v>14.7</v>
      </c>
      <c r="E13997" s="139" t="s">
        <v>42723</v>
      </c>
      <c r="F13997" s="140">
        <v>24.99</v>
      </c>
      <c r="G13997" s="139"/>
      <c r="H13997" s="88" t="s">
        <v>42103</v>
      </c>
    </row>
    <row r="13998" spans="1:8">
      <c r="A13998" s="139" t="s">
        <v>1886</v>
      </c>
      <c r="B13998" s="139" t="s">
        <v>28106</v>
      </c>
      <c r="C13998" s="139" t="s">
        <v>28107</v>
      </c>
      <c r="D13998" s="140">
        <v>14.7</v>
      </c>
      <c r="E13998" s="139" t="s">
        <v>42724</v>
      </c>
      <c r="F13998" s="140">
        <v>24.99</v>
      </c>
      <c r="G13998" s="139"/>
      <c r="H13998" s="88" t="s">
        <v>42103</v>
      </c>
    </row>
    <row r="13999" spans="1:8">
      <c r="A13999" s="139" t="s">
        <v>1886</v>
      </c>
      <c r="B13999" s="139" t="s">
        <v>28108</v>
      </c>
      <c r="C13999" s="139" t="s">
        <v>28109</v>
      </c>
      <c r="D13999" s="140">
        <v>14.7</v>
      </c>
      <c r="E13999" s="139" t="s">
        <v>42725</v>
      </c>
      <c r="F13999" s="140">
        <v>24.99</v>
      </c>
      <c r="G13999" s="139"/>
      <c r="H13999" s="88" t="s">
        <v>42103</v>
      </c>
    </row>
    <row r="14000" spans="1:8">
      <c r="A14000" s="139" t="s">
        <v>1886</v>
      </c>
      <c r="B14000" s="139" t="s">
        <v>28110</v>
      </c>
      <c r="C14000" s="139" t="s">
        <v>28111</v>
      </c>
      <c r="D14000" s="140">
        <v>14.7</v>
      </c>
      <c r="E14000" s="139" t="s">
        <v>42726</v>
      </c>
      <c r="F14000" s="140">
        <v>24.99</v>
      </c>
      <c r="G14000" s="139"/>
      <c r="H14000" s="88" t="s">
        <v>42103</v>
      </c>
    </row>
    <row r="14001" spans="1:8">
      <c r="A14001" s="139" t="s">
        <v>1886</v>
      </c>
      <c r="B14001" s="139" t="s">
        <v>28112</v>
      </c>
      <c r="C14001" s="139" t="s">
        <v>28113</v>
      </c>
      <c r="D14001" s="140">
        <v>14.7</v>
      </c>
      <c r="E14001" s="139" t="s">
        <v>42727</v>
      </c>
      <c r="F14001" s="140">
        <v>24.99</v>
      </c>
      <c r="G14001" s="139"/>
      <c r="H14001" s="88" t="s">
        <v>42103</v>
      </c>
    </row>
    <row r="14002" spans="1:8">
      <c r="A14002" s="139" t="s">
        <v>1886</v>
      </c>
      <c r="B14002" s="139" t="s">
        <v>28114</v>
      </c>
      <c r="C14002" s="139" t="s">
        <v>28115</v>
      </c>
      <c r="D14002" s="140">
        <v>14.7</v>
      </c>
      <c r="E14002" s="139" t="s">
        <v>42728</v>
      </c>
      <c r="F14002" s="140">
        <v>24.99</v>
      </c>
      <c r="G14002" s="139"/>
      <c r="H14002" s="88" t="s">
        <v>42103</v>
      </c>
    </row>
    <row r="14003" spans="1:8">
      <c r="A14003" s="139" t="s">
        <v>1862</v>
      </c>
      <c r="B14003" s="139" t="s">
        <v>28116</v>
      </c>
      <c r="C14003" s="139" t="s">
        <v>28117</v>
      </c>
      <c r="D14003" s="140">
        <v>23.52</v>
      </c>
      <c r="E14003" s="139" t="s">
        <v>42729</v>
      </c>
      <c r="F14003" s="140">
        <v>39.99</v>
      </c>
      <c r="G14003" s="139"/>
      <c r="H14003" s="88" t="s">
        <v>42103</v>
      </c>
    </row>
    <row r="14004" spans="1:8">
      <c r="A14004" s="139" t="s">
        <v>10391</v>
      </c>
      <c r="B14004" s="139" t="s">
        <v>28118</v>
      </c>
      <c r="C14004" s="139" t="s">
        <v>28119</v>
      </c>
      <c r="D14004" s="140">
        <v>11.76</v>
      </c>
      <c r="E14004" s="139"/>
      <c r="F14004" s="140">
        <v>19.989999999999998</v>
      </c>
      <c r="G14004" s="139"/>
      <c r="H14004" s="88" t="s">
        <v>42103</v>
      </c>
    </row>
    <row r="14005" spans="1:8">
      <c r="A14005" s="139" t="s">
        <v>425</v>
      </c>
      <c r="B14005" s="139" t="s">
        <v>28120</v>
      </c>
      <c r="C14005" s="139" t="s">
        <v>28121</v>
      </c>
      <c r="D14005" s="140">
        <v>16.46</v>
      </c>
      <c r="E14005" s="139" t="s">
        <v>42730</v>
      </c>
      <c r="F14005" s="140">
        <v>27.99</v>
      </c>
      <c r="G14005" s="139"/>
      <c r="H14005" s="88" t="s">
        <v>42103</v>
      </c>
    </row>
    <row r="14006" spans="1:8">
      <c r="A14006" s="139" t="s">
        <v>222</v>
      </c>
      <c r="B14006" s="139" t="s">
        <v>28122</v>
      </c>
      <c r="C14006" s="139" t="s">
        <v>28123</v>
      </c>
      <c r="D14006" s="140">
        <v>45.29</v>
      </c>
      <c r="E14006" s="139" t="s">
        <v>42731</v>
      </c>
      <c r="F14006" s="140">
        <v>76.989999999999995</v>
      </c>
      <c r="G14006" s="139"/>
      <c r="H14006" s="88" t="s">
        <v>42103</v>
      </c>
    </row>
    <row r="14007" spans="1:8">
      <c r="A14007" s="139" t="s">
        <v>222</v>
      </c>
      <c r="B14007" s="139" t="s">
        <v>28124</v>
      </c>
      <c r="C14007" s="139" t="s">
        <v>28125</v>
      </c>
      <c r="D14007" s="140">
        <v>55.88</v>
      </c>
      <c r="E14007" s="139" t="s">
        <v>42732</v>
      </c>
      <c r="F14007" s="140">
        <v>94.99</v>
      </c>
      <c r="G14007" s="139"/>
      <c r="H14007" s="88" t="s">
        <v>42103</v>
      </c>
    </row>
    <row r="14008" spans="1:8">
      <c r="A14008" s="139" t="s">
        <v>222</v>
      </c>
      <c r="B14008" s="139" t="s">
        <v>28126</v>
      </c>
      <c r="C14008" s="139" t="s">
        <v>28127</v>
      </c>
      <c r="D14008" s="140">
        <v>58.82</v>
      </c>
      <c r="E14008" s="139" t="s">
        <v>42733</v>
      </c>
      <c r="F14008" s="140">
        <v>99.99</v>
      </c>
      <c r="G14008" s="139"/>
      <c r="H14008" s="88" t="s">
        <v>42103</v>
      </c>
    </row>
    <row r="14009" spans="1:8">
      <c r="A14009" s="139" t="s">
        <v>222</v>
      </c>
      <c r="B14009" s="139" t="s">
        <v>28128</v>
      </c>
      <c r="C14009" s="139" t="s">
        <v>28129</v>
      </c>
      <c r="D14009" s="140">
        <v>29.41</v>
      </c>
      <c r="E14009" s="139" t="s">
        <v>42734</v>
      </c>
      <c r="F14009" s="140">
        <v>49.99</v>
      </c>
      <c r="G14009" s="139"/>
      <c r="H14009" s="88" t="s">
        <v>42103</v>
      </c>
    </row>
    <row r="14010" spans="1:8">
      <c r="A14010" s="139" t="s">
        <v>222</v>
      </c>
      <c r="B14010" s="139" t="s">
        <v>28130</v>
      </c>
      <c r="C14010" s="139" t="s">
        <v>28131</v>
      </c>
      <c r="D14010" s="140">
        <v>23.52</v>
      </c>
      <c r="E14010" s="139" t="s">
        <v>42735</v>
      </c>
      <c r="F14010" s="140">
        <v>39.99</v>
      </c>
      <c r="G14010" s="139"/>
      <c r="H14010" s="88" t="s">
        <v>42103</v>
      </c>
    </row>
    <row r="14011" spans="1:8">
      <c r="A14011" s="139" t="s">
        <v>222</v>
      </c>
      <c r="B14011" s="139" t="s">
        <v>28132</v>
      </c>
      <c r="C14011" s="139" t="s">
        <v>28133</v>
      </c>
      <c r="D14011" s="140">
        <v>49.99</v>
      </c>
      <c r="E14011" s="139" t="s">
        <v>42736</v>
      </c>
      <c r="F14011" s="140">
        <v>84.99</v>
      </c>
      <c r="G14011" s="139"/>
      <c r="H14011" s="88" t="s">
        <v>42103</v>
      </c>
    </row>
    <row r="14012" spans="1:8">
      <c r="A14012" s="139" t="s">
        <v>222</v>
      </c>
      <c r="B14012" s="139" t="s">
        <v>28134</v>
      </c>
      <c r="C14012" s="139" t="s">
        <v>28135</v>
      </c>
      <c r="D14012" s="140">
        <v>12.94</v>
      </c>
      <c r="E14012" s="139" t="s">
        <v>42737</v>
      </c>
      <c r="F14012" s="140">
        <v>21.99</v>
      </c>
      <c r="G14012" s="139"/>
      <c r="H14012" s="88" t="s">
        <v>42103</v>
      </c>
    </row>
    <row r="14013" spans="1:8">
      <c r="A14013" s="139" t="s">
        <v>222</v>
      </c>
      <c r="B14013" s="139" t="s">
        <v>28136</v>
      </c>
      <c r="C14013" s="139" t="s">
        <v>28137</v>
      </c>
      <c r="D14013" s="140">
        <v>1.76</v>
      </c>
      <c r="E14013" s="139" t="s">
        <v>42738</v>
      </c>
      <c r="F14013" s="140">
        <v>2.99</v>
      </c>
      <c r="G14013" s="139"/>
      <c r="H14013" s="88" t="s">
        <v>42103</v>
      </c>
    </row>
    <row r="14014" spans="1:8">
      <c r="A14014" s="139" t="s">
        <v>222</v>
      </c>
      <c r="B14014" s="139" t="s">
        <v>28138</v>
      </c>
      <c r="C14014" s="139" t="s">
        <v>28139</v>
      </c>
      <c r="D14014" s="140">
        <v>4.1100000000000003</v>
      </c>
      <c r="E14014" s="139" t="s">
        <v>42739</v>
      </c>
      <c r="F14014" s="140">
        <v>6.99</v>
      </c>
      <c r="G14014" s="139"/>
      <c r="H14014" s="88" t="s">
        <v>42103</v>
      </c>
    </row>
    <row r="14015" spans="1:8">
      <c r="A14015" s="139" t="s">
        <v>284</v>
      </c>
      <c r="B14015" s="139" t="s">
        <v>28140</v>
      </c>
      <c r="C14015" s="139" t="s">
        <v>28141</v>
      </c>
      <c r="D14015" s="140">
        <v>4.1100000000000003</v>
      </c>
      <c r="E14015" s="139" t="s">
        <v>42740</v>
      </c>
      <c r="F14015" s="140">
        <v>6.99</v>
      </c>
      <c r="G14015" s="139"/>
      <c r="H14015" s="88" t="s">
        <v>42103</v>
      </c>
    </row>
    <row r="14016" spans="1:8">
      <c r="A14016" s="139" t="s">
        <v>222</v>
      </c>
      <c r="B14016" s="139" t="s">
        <v>28142</v>
      </c>
      <c r="C14016" s="139" t="s">
        <v>28143</v>
      </c>
      <c r="D14016" s="140">
        <v>19.989999999999998</v>
      </c>
      <c r="E14016" s="139" t="s">
        <v>42741</v>
      </c>
      <c r="F14016" s="140">
        <v>33.99</v>
      </c>
      <c r="G14016" s="139"/>
      <c r="H14016" s="88" t="s">
        <v>42103</v>
      </c>
    </row>
    <row r="14017" spans="1:8">
      <c r="A14017" s="139" t="s">
        <v>222</v>
      </c>
      <c r="B14017" s="139" t="s">
        <v>28144</v>
      </c>
      <c r="C14017" s="139" t="s">
        <v>28145</v>
      </c>
      <c r="D14017" s="140">
        <v>1.7587999999999999</v>
      </c>
      <c r="E14017" s="139" t="s">
        <v>42742</v>
      </c>
      <c r="F14017" s="140">
        <v>2.99</v>
      </c>
      <c r="G14017" s="139"/>
      <c r="H14017" s="88" t="s">
        <v>42103</v>
      </c>
    </row>
    <row r="14018" spans="1:8">
      <c r="A14018" s="139" t="s">
        <v>222</v>
      </c>
      <c r="B14018" s="139" t="s">
        <v>28146</v>
      </c>
      <c r="C14018" s="139" t="s">
        <v>28147</v>
      </c>
      <c r="D14018" s="140">
        <v>19.989999999999998</v>
      </c>
      <c r="E14018" s="139" t="s">
        <v>42743</v>
      </c>
      <c r="F14018" s="140">
        <v>33.99</v>
      </c>
      <c r="G14018" s="139"/>
      <c r="H14018" s="88" t="s">
        <v>42103</v>
      </c>
    </row>
    <row r="14019" spans="1:8">
      <c r="A14019" s="139" t="s">
        <v>222</v>
      </c>
      <c r="B14019" s="139" t="s">
        <v>28148</v>
      </c>
      <c r="C14019" s="139" t="s">
        <v>28149</v>
      </c>
      <c r="D14019" s="140">
        <v>52.935299999999998</v>
      </c>
      <c r="E14019" s="139" t="s">
        <v>42744</v>
      </c>
      <c r="F14019" s="140">
        <v>89.99</v>
      </c>
      <c r="G14019" s="139"/>
      <c r="H14019" s="88" t="s">
        <v>42103</v>
      </c>
    </row>
    <row r="14020" spans="1:8">
      <c r="A14020" s="139" t="s">
        <v>222</v>
      </c>
      <c r="B14020" s="139" t="s">
        <v>28150</v>
      </c>
      <c r="C14020" s="139" t="s">
        <v>28151</v>
      </c>
      <c r="D14020" s="140">
        <v>52.935299999999998</v>
      </c>
      <c r="E14020" s="139" t="s">
        <v>42745</v>
      </c>
      <c r="F14020" s="140">
        <v>89.99</v>
      </c>
      <c r="G14020" s="139"/>
      <c r="H14020" s="88" t="s">
        <v>42103</v>
      </c>
    </row>
    <row r="14021" spans="1:8">
      <c r="A14021" s="139" t="s">
        <v>222</v>
      </c>
      <c r="B14021" s="139" t="s">
        <v>28152</v>
      </c>
      <c r="C14021" s="139" t="s">
        <v>28153</v>
      </c>
      <c r="D14021" s="140">
        <v>52.94</v>
      </c>
      <c r="E14021" s="139" t="s">
        <v>42746</v>
      </c>
      <c r="F14021" s="140">
        <v>89.99</v>
      </c>
      <c r="G14021" s="139"/>
      <c r="H14021" s="88" t="s">
        <v>42103</v>
      </c>
    </row>
    <row r="14022" spans="1:8">
      <c r="A14022" s="139" t="s">
        <v>222</v>
      </c>
      <c r="B14022" s="139" t="s">
        <v>28154</v>
      </c>
      <c r="C14022" s="139" t="s">
        <v>28155</v>
      </c>
      <c r="D14022" s="140">
        <v>52.935299999999998</v>
      </c>
      <c r="E14022" s="139" t="s">
        <v>42747</v>
      </c>
      <c r="F14022" s="140">
        <v>89.99</v>
      </c>
      <c r="G14022" s="139"/>
      <c r="H14022" s="88" t="s">
        <v>42103</v>
      </c>
    </row>
    <row r="14023" spans="1:8">
      <c r="A14023" s="139" t="s">
        <v>222</v>
      </c>
      <c r="B14023" s="139" t="s">
        <v>28156</v>
      </c>
      <c r="C14023" s="139" t="s">
        <v>28157</v>
      </c>
      <c r="D14023" s="140">
        <v>52.94</v>
      </c>
      <c r="E14023" s="139" t="s">
        <v>42748</v>
      </c>
      <c r="F14023" s="140">
        <v>89.99</v>
      </c>
      <c r="G14023" s="139"/>
      <c r="H14023" s="88" t="s">
        <v>42103</v>
      </c>
    </row>
    <row r="14024" spans="1:8">
      <c r="A14024" s="139" t="s">
        <v>623</v>
      </c>
      <c r="B14024" s="139" t="s">
        <v>28158</v>
      </c>
      <c r="C14024" s="139" t="s">
        <v>28159</v>
      </c>
      <c r="D14024" s="140">
        <v>15.88</v>
      </c>
      <c r="E14024" s="139" t="s">
        <v>42749</v>
      </c>
      <c r="F14024" s="140">
        <v>26.99</v>
      </c>
      <c r="G14024" s="139"/>
      <c r="H14024" s="88" t="s">
        <v>42103</v>
      </c>
    </row>
    <row r="14025" spans="1:8">
      <c r="A14025" s="139" t="s">
        <v>222</v>
      </c>
      <c r="B14025" s="139" t="s">
        <v>28160</v>
      </c>
      <c r="C14025" s="139" t="s">
        <v>28161</v>
      </c>
      <c r="D14025" s="140">
        <v>15.88</v>
      </c>
      <c r="E14025" s="139" t="s">
        <v>42750</v>
      </c>
      <c r="F14025" s="140">
        <v>26.99</v>
      </c>
      <c r="G14025" s="139"/>
      <c r="H14025" s="88" t="s">
        <v>42103</v>
      </c>
    </row>
    <row r="14026" spans="1:8">
      <c r="A14026" s="139" t="s">
        <v>222</v>
      </c>
      <c r="B14026" s="139" t="s">
        <v>28162</v>
      </c>
      <c r="C14026" s="139" t="s">
        <v>28163</v>
      </c>
      <c r="D14026" s="140">
        <v>15.88</v>
      </c>
      <c r="E14026" s="139" t="s">
        <v>42751</v>
      </c>
      <c r="F14026" s="140">
        <v>26.99</v>
      </c>
      <c r="G14026" s="139"/>
      <c r="H14026" s="88" t="s">
        <v>42103</v>
      </c>
    </row>
    <row r="14027" spans="1:8">
      <c r="A14027" s="139" t="s">
        <v>222</v>
      </c>
      <c r="B14027" s="139" t="s">
        <v>28164</v>
      </c>
      <c r="C14027" s="139" t="s">
        <v>28165</v>
      </c>
      <c r="D14027" s="140">
        <v>15.88</v>
      </c>
      <c r="E14027" s="139" t="s">
        <v>42752</v>
      </c>
      <c r="F14027" s="140">
        <v>26.99</v>
      </c>
      <c r="G14027" s="139"/>
      <c r="H14027" s="88" t="s">
        <v>42103</v>
      </c>
    </row>
    <row r="14028" spans="1:8">
      <c r="A14028" s="139" t="s">
        <v>222</v>
      </c>
      <c r="B14028" s="139" t="s">
        <v>28166</v>
      </c>
      <c r="C14028" s="139" t="s">
        <v>28167</v>
      </c>
      <c r="D14028" s="140">
        <v>15.88</v>
      </c>
      <c r="E14028" s="139" t="s">
        <v>42753</v>
      </c>
      <c r="F14028" s="140">
        <v>26.99</v>
      </c>
      <c r="G14028" s="139"/>
      <c r="H14028" s="88" t="s">
        <v>42103</v>
      </c>
    </row>
    <row r="14029" spans="1:8">
      <c r="A14029" s="139" t="s">
        <v>222</v>
      </c>
      <c r="B14029" s="139" t="s">
        <v>28168</v>
      </c>
      <c r="C14029" s="139" t="s">
        <v>28169</v>
      </c>
      <c r="D14029" s="140">
        <v>15.88</v>
      </c>
      <c r="E14029" s="139" t="s">
        <v>42754</v>
      </c>
      <c r="F14029" s="140">
        <v>26.99</v>
      </c>
      <c r="G14029" s="139"/>
      <c r="H14029" s="88" t="s">
        <v>42103</v>
      </c>
    </row>
    <row r="14030" spans="1:8">
      <c r="A14030" s="139" t="s">
        <v>222</v>
      </c>
      <c r="B14030" s="139" t="s">
        <v>28170</v>
      </c>
      <c r="C14030" s="139" t="s">
        <v>28171</v>
      </c>
      <c r="D14030" s="140">
        <v>15.88</v>
      </c>
      <c r="E14030" s="139" t="s">
        <v>42755</v>
      </c>
      <c r="F14030" s="140">
        <v>26.99</v>
      </c>
      <c r="G14030" s="139"/>
      <c r="H14030" s="88" t="s">
        <v>42103</v>
      </c>
    </row>
    <row r="14031" spans="1:8">
      <c r="A14031" s="139" t="s">
        <v>222</v>
      </c>
      <c r="B14031" s="139" t="s">
        <v>28172</v>
      </c>
      <c r="C14031" s="139" t="s">
        <v>28173</v>
      </c>
      <c r="D14031" s="140">
        <v>15.88</v>
      </c>
      <c r="E14031" s="139" t="s">
        <v>42756</v>
      </c>
      <c r="F14031" s="140">
        <v>26.99</v>
      </c>
      <c r="G14031" s="139"/>
      <c r="H14031" s="88" t="s">
        <v>42103</v>
      </c>
    </row>
    <row r="14032" spans="1:8">
      <c r="A14032" s="139" t="s">
        <v>222</v>
      </c>
      <c r="B14032" s="139" t="s">
        <v>28174</v>
      </c>
      <c r="C14032" s="139" t="s">
        <v>28175</v>
      </c>
      <c r="D14032" s="140">
        <v>15.88</v>
      </c>
      <c r="E14032" s="139" t="s">
        <v>42757</v>
      </c>
      <c r="F14032" s="140">
        <v>26.99</v>
      </c>
      <c r="G14032" s="139"/>
      <c r="H14032" s="88" t="s">
        <v>42103</v>
      </c>
    </row>
    <row r="14033" spans="1:8">
      <c r="A14033" s="139" t="s">
        <v>222</v>
      </c>
      <c r="B14033" s="139" t="s">
        <v>28176</v>
      </c>
      <c r="C14033" s="139" t="s">
        <v>28177</v>
      </c>
      <c r="D14033" s="140">
        <v>52.94</v>
      </c>
      <c r="E14033" s="139" t="s">
        <v>42758</v>
      </c>
      <c r="F14033" s="140">
        <v>89.99</v>
      </c>
      <c r="G14033" s="139"/>
      <c r="H14033" s="88" t="s">
        <v>42103</v>
      </c>
    </row>
    <row r="14034" spans="1:8">
      <c r="A14034" s="139" t="s">
        <v>222</v>
      </c>
      <c r="B14034" s="139" t="s">
        <v>28178</v>
      </c>
      <c r="C14034" s="139" t="s">
        <v>28179</v>
      </c>
      <c r="D14034" s="140">
        <v>52.94</v>
      </c>
      <c r="E14034" s="139" t="s">
        <v>42759</v>
      </c>
      <c r="F14034" s="140">
        <v>89.99</v>
      </c>
      <c r="G14034" s="139"/>
      <c r="H14034" s="88" t="s">
        <v>42103</v>
      </c>
    </row>
    <row r="14035" spans="1:8">
      <c r="A14035" s="139" t="s">
        <v>222</v>
      </c>
      <c r="B14035" s="139" t="s">
        <v>28180</v>
      </c>
      <c r="C14035" s="139" t="s">
        <v>28181</v>
      </c>
      <c r="D14035" s="140">
        <v>52.94</v>
      </c>
      <c r="E14035" s="139" t="s">
        <v>42760</v>
      </c>
      <c r="F14035" s="140">
        <v>89.99</v>
      </c>
      <c r="G14035" s="139"/>
      <c r="H14035" s="88" t="s">
        <v>42103</v>
      </c>
    </row>
    <row r="14036" spans="1:8">
      <c r="A14036" s="139" t="s">
        <v>222</v>
      </c>
      <c r="B14036" s="139" t="s">
        <v>28182</v>
      </c>
      <c r="C14036" s="139" t="s">
        <v>28183</v>
      </c>
      <c r="D14036" s="140">
        <v>52.94</v>
      </c>
      <c r="E14036" s="139" t="s">
        <v>42761</v>
      </c>
      <c r="F14036" s="140">
        <v>89.99</v>
      </c>
      <c r="G14036" s="139"/>
      <c r="H14036" s="88" t="s">
        <v>42103</v>
      </c>
    </row>
    <row r="14037" spans="1:8">
      <c r="A14037" s="139" t="s">
        <v>222</v>
      </c>
      <c r="B14037" s="139" t="s">
        <v>28184</v>
      </c>
      <c r="C14037" s="139" t="s">
        <v>28185</v>
      </c>
      <c r="D14037" s="140">
        <v>52.94</v>
      </c>
      <c r="E14037" s="139" t="s">
        <v>42762</v>
      </c>
      <c r="F14037" s="140">
        <v>89.99</v>
      </c>
      <c r="G14037" s="139"/>
      <c r="H14037" s="88" t="s">
        <v>42103</v>
      </c>
    </row>
    <row r="14038" spans="1:8">
      <c r="A14038" s="139" t="s">
        <v>222</v>
      </c>
      <c r="B14038" s="139" t="s">
        <v>28186</v>
      </c>
      <c r="C14038" s="139" t="s">
        <v>28187</v>
      </c>
      <c r="D14038" s="140">
        <v>52.94</v>
      </c>
      <c r="E14038" s="139" t="s">
        <v>42763</v>
      </c>
      <c r="F14038" s="140">
        <v>89.99</v>
      </c>
      <c r="G14038" s="139"/>
      <c r="H14038" s="88" t="s">
        <v>42103</v>
      </c>
    </row>
    <row r="14039" spans="1:8">
      <c r="A14039" s="139" t="s">
        <v>222</v>
      </c>
      <c r="B14039" s="139" t="s">
        <v>28188</v>
      </c>
      <c r="C14039" s="139" t="s">
        <v>28189</v>
      </c>
      <c r="D14039" s="140">
        <v>52.94</v>
      </c>
      <c r="E14039" s="139" t="s">
        <v>42764</v>
      </c>
      <c r="F14039" s="140">
        <v>89.99</v>
      </c>
      <c r="G14039" s="139"/>
      <c r="H14039" s="88" t="s">
        <v>42103</v>
      </c>
    </row>
    <row r="14040" spans="1:8">
      <c r="A14040" s="139" t="s">
        <v>222</v>
      </c>
      <c r="B14040" s="139" t="s">
        <v>28190</v>
      </c>
      <c r="C14040" s="139" t="s">
        <v>28191</v>
      </c>
      <c r="D14040" s="140">
        <v>52.94</v>
      </c>
      <c r="E14040" s="139" t="s">
        <v>42765</v>
      </c>
      <c r="F14040" s="140">
        <v>89.99</v>
      </c>
      <c r="G14040" s="139"/>
      <c r="H14040" s="88" t="s">
        <v>42103</v>
      </c>
    </row>
    <row r="14041" spans="1:8">
      <c r="A14041" s="139" t="s">
        <v>222</v>
      </c>
      <c r="B14041" s="139" t="s">
        <v>28192</v>
      </c>
      <c r="C14041" s="139" t="s">
        <v>28193</v>
      </c>
      <c r="D14041" s="140">
        <v>52.94</v>
      </c>
      <c r="E14041" s="139" t="s">
        <v>42766</v>
      </c>
      <c r="F14041" s="140">
        <v>89.99</v>
      </c>
      <c r="G14041" s="139"/>
      <c r="H14041" s="88" t="s">
        <v>42103</v>
      </c>
    </row>
    <row r="14042" spans="1:8">
      <c r="A14042" s="139" t="s">
        <v>222</v>
      </c>
      <c r="B14042" s="139" t="s">
        <v>28194</v>
      </c>
      <c r="C14042" s="139" t="s">
        <v>28195</v>
      </c>
      <c r="D14042" s="140">
        <v>52.94</v>
      </c>
      <c r="E14042" s="139" t="s">
        <v>42767</v>
      </c>
      <c r="F14042" s="140">
        <v>89.99</v>
      </c>
      <c r="G14042" s="139"/>
      <c r="H14042" s="88" t="s">
        <v>42103</v>
      </c>
    </row>
    <row r="14043" spans="1:8">
      <c r="A14043" s="139" t="s">
        <v>222</v>
      </c>
      <c r="B14043" s="139" t="s">
        <v>28196</v>
      </c>
      <c r="C14043" s="139" t="s">
        <v>28197</v>
      </c>
      <c r="D14043" s="140">
        <v>52.94</v>
      </c>
      <c r="E14043" s="139" t="s">
        <v>42768</v>
      </c>
      <c r="F14043" s="140">
        <v>89.99</v>
      </c>
      <c r="G14043" s="139"/>
      <c r="H14043" s="88" t="s">
        <v>42103</v>
      </c>
    </row>
    <row r="14044" spans="1:8">
      <c r="A14044" s="139" t="s">
        <v>222</v>
      </c>
      <c r="B14044" s="139" t="s">
        <v>28198</v>
      </c>
      <c r="C14044" s="139" t="s">
        <v>28199</v>
      </c>
      <c r="D14044" s="140">
        <v>52.94</v>
      </c>
      <c r="E14044" s="139" t="s">
        <v>42769</v>
      </c>
      <c r="F14044" s="140">
        <v>89.99</v>
      </c>
      <c r="G14044" s="139"/>
      <c r="H14044" s="88" t="s">
        <v>42103</v>
      </c>
    </row>
    <row r="14045" spans="1:8">
      <c r="A14045" s="139" t="s">
        <v>222</v>
      </c>
      <c r="B14045" s="139" t="s">
        <v>28200</v>
      </c>
      <c r="C14045" s="139" t="s">
        <v>28201</v>
      </c>
      <c r="D14045" s="140">
        <v>52.94</v>
      </c>
      <c r="E14045" s="139" t="s">
        <v>42770</v>
      </c>
      <c r="F14045" s="140">
        <v>89.99</v>
      </c>
      <c r="G14045" s="139"/>
      <c r="H14045" s="88" t="s">
        <v>42103</v>
      </c>
    </row>
    <row r="14046" spans="1:8">
      <c r="A14046" s="139" t="s">
        <v>222</v>
      </c>
      <c r="B14046" s="139" t="s">
        <v>28202</v>
      </c>
      <c r="C14046" s="139" t="s">
        <v>28203</v>
      </c>
      <c r="D14046" s="140">
        <v>52.94</v>
      </c>
      <c r="E14046" s="139" t="s">
        <v>42771</v>
      </c>
      <c r="F14046" s="140">
        <v>89.99</v>
      </c>
      <c r="G14046" s="139"/>
      <c r="H14046" s="88" t="s">
        <v>42103</v>
      </c>
    </row>
    <row r="14047" spans="1:8">
      <c r="A14047" s="139" t="s">
        <v>222</v>
      </c>
      <c r="B14047" s="139" t="s">
        <v>28204</v>
      </c>
      <c r="C14047" s="139" t="s">
        <v>28205</v>
      </c>
      <c r="D14047" s="140">
        <v>52.94</v>
      </c>
      <c r="E14047" s="139" t="s">
        <v>42772</v>
      </c>
      <c r="F14047" s="140">
        <v>89.99</v>
      </c>
      <c r="G14047" s="139"/>
      <c r="H14047" s="88" t="s">
        <v>42103</v>
      </c>
    </row>
    <row r="14048" spans="1:8">
      <c r="A14048" s="139" t="s">
        <v>222</v>
      </c>
      <c r="B14048" s="139" t="s">
        <v>28206</v>
      </c>
      <c r="C14048" s="139" t="s">
        <v>28207</v>
      </c>
      <c r="D14048" s="140">
        <v>52.94</v>
      </c>
      <c r="E14048" s="139" t="s">
        <v>42773</v>
      </c>
      <c r="F14048" s="140">
        <v>89.99</v>
      </c>
      <c r="G14048" s="139"/>
      <c r="H14048" s="88" t="s">
        <v>42103</v>
      </c>
    </row>
    <row r="14049" spans="1:8">
      <c r="A14049" s="139" t="s">
        <v>623</v>
      </c>
      <c r="B14049" s="139" t="s">
        <v>28208</v>
      </c>
      <c r="C14049" s="139" t="s">
        <v>28209</v>
      </c>
      <c r="D14049" s="140">
        <v>20.58</v>
      </c>
      <c r="E14049" s="139" t="s">
        <v>42774</v>
      </c>
      <c r="F14049" s="140">
        <v>34.99</v>
      </c>
      <c r="G14049" s="139"/>
      <c r="H14049" s="88" t="s">
        <v>42103</v>
      </c>
    </row>
    <row r="14050" spans="1:8">
      <c r="A14050" s="139" t="s">
        <v>623</v>
      </c>
      <c r="B14050" s="139" t="s">
        <v>28210</v>
      </c>
      <c r="C14050" s="139" t="s">
        <v>28211</v>
      </c>
      <c r="D14050" s="140">
        <v>20.58</v>
      </c>
      <c r="E14050" s="139" t="s">
        <v>42775</v>
      </c>
      <c r="F14050" s="140">
        <v>34.99</v>
      </c>
      <c r="G14050" s="139"/>
      <c r="H14050" s="88" t="s">
        <v>42103</v>
      </c>
    </row>
    <row r="14051" spans="1:8">
      <c r="A14051" s="139" t="s">
        <v>623</v>
      </c>
      <c r="B14051" s="139" t="s">
        <v>28212</v>
      </c>
      <c r="C14051" s="139" t="s">
        <v>28213</v>
      </c>
      <c r="D14051" s="140">
        <v>20.58</v>
      </c>
      <c r="E14051" s="139"/>
      <c r="F14051" s="140">
        <v>34.99</v>
      </c>
      <c r="G14051" s="139"/>
      <c r="H14051" s="88" t="s">
        <v>42103</v>
      </c>
    </row>
    <row r="14052" spans="1:8">
      <c r="A14052" s="139" t="s">
        <v>623</v>
      </c>
      <c r="B14052" s="139" t="s">
        <v>28214</v>
      </c>
      <c r="C14052" s="139" t="s">
        <v>28215</v>
      </c>
      <c r="D14052" s="140">
        <v>20.58</v>
      </c>
      <c r="E14052" s="139" t="s">
        <v>42776</v>
      </c>
      <c r="F14052" s="140">
        <v>34.99</v>
      </c>
      <c r="G14052" s="139"/>
      <c r="H14052" s="88" t="s">
        <v>42103</v>
      </c>
    </row>
    <row r="14053" spans="1:8">
      <c r="A14053" s="139" t="s">
        <v>623</v>
      </c>
      <c r="B14053" s="139" t="s">
        <v>28216</v>
      </c>
      <c r="C14053" s="139" t="s">
        <v>28217</v>
      </c>
      <c r="D14053" s="140">
        <v>20.58</v>
      </c>
      <c r="E14053" s="139" t="s">
        <v>42777</v>
      </c>
      <c r="F14053" s="140">
        <v>34.99</v>
      </c>
      <c r="G14053" s="139"/>
      <c r="H14053" s="88" t="s">
        <v>42103</v>
      </c>
    </row>
    <row r="14054" spans="1:8">
      <c r="A14054" s="139" t="s">
        <v>623</v>
      </c>
      <c r="B14054" s="139" t="s">
        <v>28218</v>
      </c>
      <c r="C14054" s="139" t="s">
        <v>28219</v>
      </c>
      <c r="D14054" s="140">
        <v>20.58</v>
      </c>
      <c r="E14054" s="139" t="s">
        <v>42778</v>
      </c>
      <c r="F14054" s="140">
        <v>34.99</v>
      </c>
      <c r="G14054" s="139"/>
      <c r="H14054" s="88" t="s">
        <v>42103</v>
      </c>
    </row>
    <row r="14055" spans="1:8">
      <c r="A14055" s="139" t="s">
        <v>623</v>
      </c>
      <c r="B14055" s="139" t="s">
        <v>28220</v>
      </c>
      <c r="C14055" s="139" t="s">
        <v>28221</v>
      </c>
      <c r="D14055" s="140">
        <v>20.58</v>
      </c>
      <c r="E14055" s="139" t="s">
        <v>42779</v>
      </c>
      <c r="F14055" s="140">
        <v>34.99</v>
      </c>
      <c r="G14055" s="139"/>
      <c r="H14055" s="88" t="s">
        <v>42103</v>
      </c>
    </row>
    <row r="14056" spans="1:8">
      <c r="A14056" s="139" t="s">
        <v>623</v>
      </c>
      <c r="B14056" s="139" t="s">
        <v>28222</v>
      </c>
      <c r="C14056" s="139" t="s">
        <v>28223</v>
      </c>
      <c r="D14056" s="140">
        <v>20.58</v>
      </c>
      <c r="E14056" s="139" t="s">
        <v>42780</v>
      </c>
      <c r="F14056" s="140">
        <v>34.99</v>
      </c>
      <c r="G14056" s="139"/>
      <c r="H14056" s="88" t="s">
        <v>42103</v>
      </c>
    </row>
    <row r="14057" spans="1:8">
      <c r="A14057" s="139" t="s">
        <v>623</v>
      </c>
      <c r="B14057" s="139" t="s">
        <v>28224</v>
      </c>
      <c r="C14057" s="139" t="s">
        <v>28225</v>
      </c>
      <c r="D14057" s="140">
        <v>20.58</v>
      </c>
      <c r="E14057" s="139" t="s">
        <v>42781</v>
      </c>
      <c r="F14057" s="140">
        <v>34.99</v>
      </c>
      <c r="G14057" s="139"/>
      <c r="H14057" s="88" t="s">
        <v>42103</v>
      </c>
    </row>
    <row r="14058" spans="1:8">
      <c r="A14058" s="139" t="s">
        <v>222</v>
      </c>
      <c r="B14058" s="139" t="s">
        <v>28226</v>
      </c>
      <c r="C14058" s="139" t="s">
        <v>28227</v>
      </c>
      <c r="D14058" s="140">
        <v>52.935299999999998</v>
      </c>
      <c r="E14058" s="139" t="s">
        <v>42782</v>
      </c>
      <c r="F14058" s="140">
        <v>89.99</v>
      </c>
      <c r="G14058" s="139"/>
      <c r="H14058" s="88" t="s">
        <v>42103</v>
      </c>
    </row>
    <row r="14059" spans="1:8">
      <c r="A14059" s="139" t="s">
        <v>222</v>
      </c>
      <c r="B14059" s="139" t="s">
        <v>28228</v>
      </c>
      <c r="C14059" s="139" t="s">
        <v>28229</v>
      </c>
      <c r="D14059" s="140">
        <v>52.94</v>
      </c>
      <c r="E14059" s="139" t="s">
        <v>42783</v>
      </c>
      <c r="F14059" s="140">
        <v>89.99</v>
      </c>
      <c r="G14059" s="139"/>
      <c r="H14059" s="88" t="s">
        <v>42103</v>
      </c>
    </row>
    <row r="14060" spans="1:8">
      <c r="A14060" s="139" t="s">
        <v>222</v>
      </c>
      <c r="B14060" s="139" t="s">
        <v>28230</v>
      </c>
      <c r="C14060" s="139" t="s">
        <v>28231</v>
      </c>
      <c r="D14060" s="140">
        <v>52.94</v>
      </c>
      <c r="E14060" s="139" t="s">
        <v>42784</v>
      </c>
      <c r="F14060" s="140">
        <v>89.99</v>
      </c>
      <c r="G14060" s="139"/>
      <c r="H14060" s="88" t="s">
        <v>42103</v>
      </c>
    </row>
    <row r="14061" spans="1:8">
      <c r="A14061" s="139" t="s">
        <v>222</v>
      </c>
      <c r="B14061" s="139" t="s">
        <v>28232</v>
      </c>
      <c r="C14061" s="139" t="s">
        <v>28233</v>
      </c>
      <c r="D14061" s="140">
        <v>15.88</v>
      </c>
      <c r="E14061" s="139" t="s">
        <v>42785</v>
      </c>
      <c r="F14061" s="140">
        <v>26.99</v>
      </c>
      <c r="G14061" s="139"/>
      <c r="H14061" s="88" t="s">
        <v>42103</v>
      </c>
    </row>
    <row r="14062" spans="1:8">
      <c r="A14062" s="139" t="s">
        <v>222</v>
      </c>
      <c r="B14062" s="139" t="s">
        <v>28234</v>
      </c>
      <c r="C14062" s="139" t="s">
        <v>28235</v>
      </c>
      <c r="D14062" s="140">
        <v>15.88</v>
      </c>
      <c r="E14062" s="139" t="s">
        <v>42786</v>
      </c>
      <c r="F14062" s="140">
        <v>26.99</v>
      </c>
      <c r="G14062" s="139"/>
      <c r="H14062" s="88" t="s">
        <v>42103</v>
      </c>
    </row>
    <row r="14063" spans="1:8">
      <c r="A14063" s="139" t="s">
        <v>222</v>
      </c>
      <c r="B14063" s="139" t="s">
        <v>28236</v>
      </c>
      <c r="C14063" s="139" t="s">
        <v>28237</v>
      </c>
      <c r="D14063" s="140">
        <v>21.76</v>
      </c>
      <c r="E14063" s="139" t="s">
        <v>42787</v>
      </c>
      <c r="F14063" s="140">
        <v>36.99</v>
      </c>
      <c r="G14063" s="139"/>
      <c r="H14063" s="88" t="s">
        <v>42103</v>
      </c>
    </row>
    <row r="14064" spans="1:8">
      <c r="A14064" s="139" t="s">
        <v>222</v>
      </c>
      <c r="B14064" s="139" t="s">
        <v>28238</v>
      </c>
      <c r="C14064" s="139" t="s">
        <v>28239</v>
      </c>
      <c r="D14064" s="140">
        <v>20.58</v>
      </c>
      <c r="E14064" s="139" t="s">
        <v>42788</v>
      </c>
      <c r="F14064" s="140">
        <v>34.99</v>
      </c>
      <c r="G14064" s="139"/>
      <c r="H14064" s="88" t="s">
        <v>42103</v>
      </c>
    </row>
    <row r="14065" spans="1:8">
      <c r="A14065" s="139" t="s">
        <v>222</v>
      </c>
      <c r="B14065" s="139" t="s">
        <v>28240</v>
      </c>
      <c r="C14065" s="139" t="s">
        <v>28241</v>
      </c>
      <c r="D14065" s="140">
        <v>20.58</v>
      </c>
      <c r="E14065" s="139" t="s">
        <v>42789</v>
      </c>
      <c r="F14065" s="140">
        <v>34.99</v>
      </c>
      <c r="G14065" s="139"/>
      <c r="H14065" s="88" t="s">
        <v>42103</v>
      </c>
    </row>
    <row r="14066" spans="1:8">
      <c r="A14066" s="139" t="s">
        <v>222</v>
      </c>
      <c r="B14066" s="139" t="s">
        <v>28242</v>
      </c>
      <c r="C14066" s="139" t="s">
        <v>28243</v>
      </c>
      <c r="D14066" s="140">
        <v>20.58</v>
      </c>
      <c r="E14066" s="139" t="s">
        <v>42790</v>
      </c>
      <c r="F14066" s="140">
        <v>34.99</v>
      </c>
      <c r="G14066" s="139"/>
      <c r="H14066" s="88" t="s">
        <v>42103</v>
      </c>
    </row>
    <row r="14067" spans="1:8">
      <c r="A14067" s="139" t="s">
        <v>222</v>
      </c>
      <c r="B14067" s="139" t="s">
        <v>28244</v>
      </c>
      <c r="C14067" s="139" t="s">
        <v>28245</v>
      </c>
      <c r="D14067" s="140">
        <v>247.05</v>
      </c>
      <c r="E14067" s="139" t="s">
        <v>42791</v>
      </c>
      <c r="F14067" s="140">
        <v>419.99</v>
      </c>
      <c r="G14067" s="139"/>
      <c r="H14067" s="88" t="s">
        <v>42103</v>
      </c>
    </row>
    <row r="14068" spans="1:8">
      <c r="A14068" s="139" t="s">
        <v>222</v>
      </c>
      <c r="B14068" s="139" t="s">
        <v>28246</v>
      </c>
      <c r="C14068" s="139" t="s">
        <v>28247</v>
      </c>
      <c r="D14068" s="140">
        <v>258.82</v>
      </c>
      <c r="E14068" s="139" t="s">
        <v>42792</v>
      </c>
      <c r="F14068" s="140">
        <v>439.99</v>
      </c>
      <c r="G14068" s="139"/>
      <c r="H14068" s="88" t="s">
        <v>42103</v>
      </c>
    </row>
    <row r="14069" spans="1:8">
      <c r="A14069" s="139" t="s">
        <v>222</v>
      </c>
      <c r="B14069" s="139" t="s">
        <v>28248</v>
      </c>
      <c r="C14069" s="139" t="s">
        <v>28249</v>
      </c>
      <c r="D14069" s="140">
        <v>270.58</v>
      </c>
      <c r="E14069" s="139" t="s">
        <v>42793</v>
      </c>
      <c r="F14069" s="140">
        <v>459.99</v>
      </c>
      <c r="G14069" s="139"/>
      <c r="H14069" s="88" t="s">
        <v>42103</v>
      </c>
    </row>
    <row r="14070" spans="1:8">
      <c r="A14070" s="139" t="s">
        <v>222</v>
      </c>
      <c r="B14070" s="139" t="s">
        <v>28250</v>
      </c>
      <c r="C14070" s="139" t="s">
        <v>28251</v>
      </c>
      <c r="D14070" s="140">
        <v>282.35000000000002</v>
      </c>
      <c r="E14070" s="139" t="s">
        <v>42794</v>
      </c>
      <c r="F14070" s="140">
        <v>479.99</v>
      </c>
      <c r="G14070" s="139"/>
      <c r="H14070" s="88" t="s">
        <v>42103</v>
      </c>
    </row>
    <row r="14071" spans="1:8">
      <c r="A14071" s="139" t="s">
        <v>222</v>
      </c>
      <c r="B14071" s="139" t="s">
        <v>28252</v>
      </c>
      <c r="C14071" s="139" t="s">
        <v>28253</v>
      </c>
      <c r="D14071" s="140">
        <v>247.05</v>
      </c>
      <c r="E14071" s="139" t="s">
        <v>42795</v>
      </c>
      <c r="F14071" s="140">
        <v>419.99</v>
      </c>
      <c r="G14071" s="139"/>
      <c r="H14071" s="88" t="s">
        <v>42103</v>
      </c>
    </row>
    <row r="14072" spans="1:8">
      <c r="A14072" s="139" t="s">
        <v>222</v>
      </c>
      <c r="B14072" s="139" t="s">
        <v>28254</v>
      </c>
      <c r="C14072" s="139" t="s">
        <v>28255</v>
      </c>
      <c r="D14072" s="140">
        <v>258.82</v>
      </c>
      <c r="E14072" s="139" t="s">
        <v>42796</v>
      </c>
      <c r="F14072" s="140">
        <v>439.99</v>
      </c>
      <c r="G14072" s="139"/>
      <c r="H14072" s="88" t="s">
        <v>42103</v>
      </c>
    </row>
    <row r="14073" spans="1:8">
      <c r="A14073" s="139" t="s">
        <v>222</v>
      </c>
      <c r="B14073" s="139" t="s">
        <v>28256</v>
      </c>
      <c r="C14073" s="139" t="s">
        <v>28257</v>
      </c>
      <c r="D14073" s="140">
        <v>270.58</v>
      </c>
      <c r="E14073" s="139" t="s">
        <v>42797</v>
      </c>
      <c r="F14073" s="140">
        <v>459.99</v>
      </c>
      <c r="G14073" s="139"/>
      <c r="H14073" s="88" t="s">
        <v>42103</v>
      </c>
    </row>
    <row r="14074" spans="1:8">
      <c r="A14074" s="139" t="s">
        <v>222</v>
      </c>
      <c r="B14074" s="139" t="s">
        <v>28258</v>
      </c>
      <c r="C14074" s="139" t="s">
        <v>28259</v>
      </c>
      <c r="D14074" s="140">
        <v>282.35000000000002</v>
      </c>
      <c r="E14074" s="139" t="s">
        <v>42798</v>
      </c>
      <c r="F14074" s="140">
        <v>479.99</v>
      </c>
      <c r="G14074" s="139"/>
      <c r="H14074" s="88" t="s">
        <v>42103</v>
      </c>
    </row>
    <row r="14075" spans="1:8">
      <c r="A14075" s="139" t="s">
        <v>222</v>
      </c>
      <c r="B14075" s="139" t="s">
        <v>28260</v>
      </c>
      <c r="C14075" s="139" t="s">
        <v>28261</v>
      </c>
      <c r="D14075" s="140">
        <v>258.82</v>
      </c>
      <c r="E14075" s="139" t="s">
        <v>42799</v>
      </c>
      <c r="F14075" s="140">
        <v>439.99</v>
      </c>
      <c r="G14075" s="139"/>
      <c r="H14075" s="88" t="s">
        <v>42103</v>
      </c>
    </row>
    <row r="14076" spans="1:8">
      <c r="A14076" s="139" t="s">
        <v>222</v>
      </c>
      <c r="B14076" s="139" t="s">
        <v>28262</v>
      </c>
      <c r="C14076" s="139" t="s">
        <v>28263</v>
      </c>
      <c r="D14076" s="140">
        <v>270.58</v>
      </c>
      <c r="E14076" s="139" t="s">
        <v>42800</v>
      </c>
      <c r="F14076" s="140">
        <v>459.99</v>
      </c>
      <c r="G14076" s="139"/>
      <c r="H14076" s="88" t="s">
        <v>42103</v>
      </c>
    </row>
    <row r="14077" spans="1:8">
      <c r="A14077" s="139" t="s">
        <v>222</v>
      </c>
      <c r="B14077" s="139" t="s">
        <v>28264</v>
      </c>
      <c r="C14077" s="139" t="s">
        <v>28265</v>
      </c>
      <c r="D14077" s="140">
        <v>282.35000000000002</v>
      </c>
      <c r="E14077" s="139" t="s">
        <v>42801</v>
      </c>
      <c r="F14077" s="140">
        <v>479.99</v>
      </c>
      <c r="G14077" s="139"/>
      <c r="H14077" s="88" t="s">
        <v>42103</v>
      </c>
    </row>
    <row r="14078" spans="1:8">
      <c r="A14078" s="139" t="s">
        <v>1862</v>
      </c>
      <c r="B14078" s="139" t="s">
        <v>28266</v>
      </c>
      <c r="C14078" s="139" t="s">
        <v>28267</v>
      </c>
      <c r="D14078" s="140">
        <v>133.33000000000001</v>
      </c>
      <c r="E14078" s="139" t="s">
        <v>42802</v>
      </c>
      <c r="F14078" s="140">
        <v>219.99</v>
      </c>
      <c r="G14078" s="139"/>
      <c r="H14078" s="88" t="s">
        <v>42103</v>
      </c>
    </row>
    <row r="14079" spans="1:8">
      <c r="A14079" s="139" t="s">
        <v>1862</v>
      </c>
      <c r="B14079" s="139" t="s">
        <v>28268</v>
      </c>
      <c r="C14079" s="139" t="s">
        <v>28269</v>
      </c>
      <c r="D14079" s="140">
        <v>133.33000000000001</v>
      </c>
      <c r="E14079" s="139" t="s">
        <v>42803</v>
      </c>
      <c r="F14079" s="140">
        <v>219.99</v>
      </c>
      <c r="G14079" s="139"/>
      <c r="H14079" s="88" t="s">
        <v>42103</v>
      </c>
    </row>
    <row r="14080" spans="1:8">
      <c r="A14080" s="139" t="s">
        <v>1862</v>
      </c>
      <c r="B14080" s="139" t="s">
        <v>28270</v>
      </c>
      <c r="C14080" s="139" t="s">
        <v>28271</v>
      </c>
      <c r="D14080" s="140">
        <v>133.33000000000001</v>
      </c>
      <c r="E14080" s="139" t="s">
        <v>42804</v>
      </c>
      <c r="F14080" s="140">
        <v>219.99</v>
      </c>
      <c r="G14080" s="139"/>
      <c r="H14080" s="88" t="s">
        <v>42103</v>
      </c>
    </row>
    <row r="14081" spans="1:8">
      <c r="A14081" s="139" t="s">
        <v>1862</v>
      </c>
      <c r="B14081" s="139" t="s">
        <v>28272</v>
      </c>
      <c r="C14081" s="139" t="s">
        <v>28273</v>
      </c>
      <c r="D14081" s="140">
        <v>133.33000000000001</v>
      </c>
      <c r="E14081" s="139" t="s">
        <v>42805</v>
      </c>
      <c r="F14081" s="140">
        <v>219.99</v>
      </c>
      <c r="G14081" s="139"/>
      <c r="H14081" s="88" t="s">
        <v>42103</v>
      </c>
    </row>
    <row r="14082" spans="1:8">
      <c r="A14082" s="139" t="s">
        <v>1862</v>
      </c>
      <c r="B14082" s="139" t="s">
        <v>28274</v>
      </c>
      <c r="C14082" s="139" t="s">
        <v>28275</v>
      </c>
      <c r="D14082" s="140">
        <v>133.33000000000001</v>
      </c>
      <c r="E14082" s="139" t="s">
        <v>42806</v>
      </c>
      <c r="F14082" s="140">
        <v>219.99</v>
      </c>
      <c r="G14082" s="139"/>
      <c r="H14082" s="88" t="s">
        <v>42103</v>
      </c>
    </row>
    <row r="14083" spans="1:8">
      <c r="A14083" s="139" t="s">
        <v>284</v>
      </c>
      <c r="B14083" s="139" t="s">
        <v>28276</v>
      </c>
      <c r="C14083" s="139" t="s">
        <v>28277</v>
      </c>
      <c r="D14083" s="140">
        <v>29.405899999999999</v>
      </c>
      <c r="E14083" s="139" t="s">
        <v>42807</v>
      </c>
      <c r="F14083" s="140">
        <v>49.99</v>
      </c>
      <c r="G14083" s="139"/>
      <c r="H14083" s="88" t="s">
        <v>42103</v>
      </c>
    </row>
    <row r="14084" spans="1:8">
      <c r="A14084" s="139" t="s">
        <v>337</v>
      </c>
      <c r="B14084" s="139" t="s">
        <v>28278</v>
      </c>
      <c r="C14084" s="139" t="s">
        <v>28279</v>
      </c>
      <c r="D14084" s="140">
        <v>23.52</v>
      </c>
      <c r="E14084" s="139" t="s">
        <v>42808</v>
      </c>
      <c r="F14084" s="140">
        <v>39.99</v>
      </c>
      <c r="G14084" s="139"/>
      <c r="H14084" s="88" t="s">
        <v>42103</v>
      </c>
    </row>
    <row r="14085" spans="1:8">
      <c r="A14085" s="139" t="s">
        <v>337</v>
      </c>
      <c r="B14085" s="139" t="s">
        <v>28280</v>
      </c>
      <c r="C14085" s="139" t="s">
        <v>28281</v>
      </c>
      <c r="D14085" s="140">
        <v>17.64</v>
      </c>
      <c r="E14085" s="139" t="s">
        <v>42809</v>
      </c>
      <c r="F14085" s="140">
        <v>29.99</v>
      </c>
      <c r="G14085" s="139"/>
      <c r="H14085" s="88" t="s">
        <v>42103</v>
      </c>
    </row>
    <row r="14086" spans="1:8">
      <c r="A14086" s="139" t="s">
        <v>222</v>
      </c>
      <c r="B14086" s="139" t="s">
        <v>28282</v>
      </c>
      <c r="C14086" s="139" t="s">
        <v>28283</v>
      </c>
      <c r="D14086" s="140">
        <v>17.64</v>
      </c>
      <c r="E14086" s="139" t="s">
        <v>42810</v>
      </c>
      <c r="F14086" s="140">
        <v>29.99</v>
      </c>
      <c r="G14086" s="139"/>
      <c r="H14086" s="88" t="s">
        <v>42103</v>
      </c>
    </row>
    <row r="14087" spans="1:8">
      <c r="A14087" s="139" t="s">
        <v>222</v>
      </c>
      <c r="B14087" s="139" t="s">
        <v>28284</v>
      </c>
      <c r="C14087" s="139" t="s">
        <v>28285</v>
      </c>
      <c r="D14087" s="140">
        <v>17.64</v>
      </c>
      <c r="E14087" s="139" t="s">
        <v>42811</v>
      </c>
      <c r="F14087" s="140">
        <v>29.99</v>
      </c>
      <c r="G14087" s="139"/>
      <c r="H14087" s="88" t="s">
        <v>42103</v>
      </c>
    </row>
    <row r="14088" spans="1:8">
      <c r="A14088" s="139" t="s">
        <v>222</v>
      </c>
      <c r="B14088" s="139" t="s">
        <v>28286</v>
      </c>
      <c r="C14088" s="139" t="s">
        <v>28287</v>
      </c>
      <c r="D14088" s="140">
        <v>17.64</v>
      </c>
      <c r="E14088" s="139" t="s">
        <v>42812</v>
      </c>
      <c r="F14088" s="140">
        <v>29.99</v>
      </c>
      <c r="G14088" s="139"/>
      <c r="H14088" s="88" t="s">
        <v>42103</v>
      </c>
    </row>
    <row r="14089" spans="1:8">
      <c r="A14089" s="139" t="s">
        <v>222</v>
      </c>
      <c r="B14089" s="139" t="s">
        <v>28288</v>
      </c>
      <c r="C14089" s="139" t="s">
        <v>28289</v>
      </c>
      <c r="D14089" s="140">
        <v>17.64</v>
      </c>
      <c r="E14089" s="139" t="s">
        <v>42813</v>
      </c>
      <c r="F14089" s="140">
        <v>29.99</v>
      </c>
      <c r="G14089" s="139"/>
      <c r="H14089" s="88" t="s">
        <v>42103</v>
      </c>
    </row>
    <row r="14090" spans="1:8">
      <c r="A14090" s="139" t="s">
        <v>222</v>
      </c>
      <c r="B14090" s="139" t="s">
        <v>28290</v>
      </c>
      <c r="C14090" s="139" t="s">
        <v>28291</v>
      </c>
      <c r="D14090" s="140">
        <v>17.64</v>
      </c>
      <c r="E14090" s="139" t="s">
        <v>42814</v>
      </c>
      <c r="F14090" s="140">
        <v>29.99</v>
      </c>
      <c r="G14090" s="139"/>
      <c r="H14090" s="88" t="s">
        <v>42103</v>
      </c>
    </row>
    <row r="14091" spans="1:8">
      <c r="A14091" s="139" t="s">
        <v>222</v>
      </c>
      <c r="B14091" s="139" t="s">
        <v>28292</v>
      </c>
      <c r="C14091" s="139" t="s">
        <v>28293</v>
      </c>
      <c r="D14091" s="140">
        <v>17.64</v>
      </c>
      <c r="E14091" s="139" t="s">
        <v>42815</v>
      </c>
      <c r="F14091" s="140">
        <v>29.99</v>
      </c>
      <c r="G14091" s="139"/>
      <c r="H14091" s="88" t="s">
        <v>42103</v>
      </c>
    </row>
    <row r="14092" spans="1:8">
      <c r="A14092" s="139" t="s">
        <v>222</v>
      </c>
      <c r="B14092" s="139" t="s">
        <v>28294</v>
      </c>
      <c r="C14092" s="139" t="s">
        <v>28295</v>
      </c>
      <c r="D14092" s="140">
        <v>17.64</v>
      </c>
      <c r="E14092" s="139" t="s">
        <v>42816</v>
      </c>
      <c r="F14092" s="140">
        <v>29.99</v>
      </c>
      <c r="G14092" s="139"/>
      <c r="H14092" s="88" t="s">
        <v>42103</v>
      </c>
    </row>
    <row r="14093" spans="1:8">
      <c r="A14093" s="139" t="s">
        <v>222</v>
      </c>
      <c r="B14093" s="139" t="s">
        <v>28296</v>
      </c>
      <c r="C14093" s="139" t="s">
        <v>28297</v>
      </c>
      <c r="D14093" s="140">
        <v>17.64</v>
      </c>
      <c r="E14093" s="139" t="s">
        <v>42817</v>
      </c>
      <c r="F14093" s="140">
        <v>29.99</v>
      </c>
      <c r="G14093" s="139"/>
      <c r="H14093" s="88" t="s">
        <v>42103</v>
      </c>
    </row>
    <row r="14094" spans="1:8">
      <c r="A14094" s="139" t="s">
        <v>222</v>
      </c>
      <c r="B14094" s="139" t="s">
        <v>28298</v>
      </c>
      <c r="C14094" s="139" t="s">
        <v>28299</v>
      </c>
      <c r="D14094" s="140">
        <v>17.64</v>
      </c>
      <c r="E14094" s="139" t="s">
        <v>42818</v>
      </c>
      <c r="F14094" s="140">
        <v>29.99</v>
      </c>
      <c r="G14094" s="139"/>
      <c r="H14094" s="88" t="s">
        <v>42103</v>
      </c>
    </row>
    <row r="14095" spans="1:8">
      <c r="A14095" s="139" t="s">
        <v>222</v>
      </c>
      <c r="B14095" s="139" t="s">
        <v>28300</v>
      </c>
      <c r="C14095" s="139" t="s">
        <v>28301</v>
      </c>
      <c r="D14095" s="140">
        <v>17.64</v>
      </c>
      <c r="E14095" s="139" t="s">
        <v>42819</v>
      </c>
      <c r="F14095" s="140">
        <v>29.99</v>
      </c>
      <c r="G14095" s="139"/>
      <c r="H14095" s="88" t="s">
        <v>42103</v>
      </c>
    </row>
    <row r="14096" spans="1:8">
      <c r="A14096" s="139" t="s">
        <v>222</v>
      </c>
      <c r="B14096" s="139" t="s">
        <v>28302</v>
      </c>
      <c r="C14096" s="139" t="s">
        <v>28303</v>
      </c>
      <c r="D14096" s="140">
        <v>17.64</v>
      </c>
      <c r="E14096" s="139" t="s">
        <v>42820</v>
      </c>
      <c r="F14096" s="140">
        <v>29.99</v>
      </c>
      <c r="G14096" s="139"/>
      <c r="H14096" s="88" t="s">
        <v>42103</v>
      </c>
    </row>
    <row r="14097" spans="1:8">
      <c r="A14097" s="139" t="s">
        <v>222</v>
      </c>
      <c r="B14097" s="139" t="s">
        <v>28304</v>
      </c>
      <c r="C14097" s="139" t="s">
        <v>28305</v>
      </c>
      <c r="D14097" s="140">
        <v>17.64</v>
      </c>
      <c r="E14097" s="139" t="s">
        <v>42821</v>
      </c>
      <c r="F14097" s="140">
        <v>29.99</v>
      </c>
      <c r="G14097" s="139"/>
      <c r="H14097" s="88" t="s">
        <v>42103</v>
      </c>
    </row>
    <row r="14098" spans="1:8">
      <c r="A14098" s="139" t="s">
        <v>222</v>
      </c>
      <c r="B14098" s="139" t="s">
        <v>28306</v>
      </c>
      <c r="C14098" s="139" t="s">
        <v>28307</v>
      </c>
      <c r="D14098" s="140">
        <v>17.64</v>
      </c>
      <c r="E14098" s="139" t="s">
        <v>42822</v>
      </c>
      <c r="F14098" s="140">
        <v>29.99</v>
      </c>
      <c r="G14098" s="139"/>
      <c r="H14098" s="88" t="s">
        <v>42103</v>
      </c>
    </row>
    <row r="14099" spans="1:8">
      <c r="A14099" s="139" t="s">
        <v>222</v>
      </c>
      <c r="B14099" s="139" t="s">
        <v>28308</v>
      </c>
      <c r="C14099" s="139" t="s">
        <v>28309</v>
      </c>
      <c r="D14099" s="140">
        <v>17.64</v>
      </c>
      <c r="E14099" s="139" t="s">
        <v>42823</v>
      </c>
      <c r="F14099" s="140">
        <v>29.99</v>
      </c>
      <c r="G14099" s="139"/>
      <c r="H14099" s="88" t="s">
        <v>42103</v>
      </c>
    </row>
    <row r="14100" spans="1:8">
      <c r="A14100" s="139" t="s">
        <v>222</v>
      </c>
      <c r="B14100" s="139" t="s">
        <v>28310</v>
      </c>
      <c r="C14100" s="139" t="s">
        <v>28311</v>
      </c>
      <c r="D14100" s="140">
        <v>17.641200000000001</v>
      </c>
      <c r="E14100" s="139" t="s">
        <v>42824</v>
      </c>
      <c r="F14100" s="140">
        <v>29.99</v>
      </c>
      <c r="G14100" s="139"/>
      <c r="H14100" s="88" t="s">
        <v>42103</v>
      </c>
    </row>
    <row r="14101" spans="1:8">
      <c r="A14101" s="139" t="s">
        <v>222</v>
      </c>
      <c r="B14101" s="139" t="s">
        <v>28312</v>
      </c>
      <c r="C14101" s="139" t="s">
        <v>28313</v>
      </c>
      <c r="D14101" s="140">
        <v>17.64</v>
      </c>
      <c r="E14101" s="139" t="s">
        <v>42825</v>
      </c>
      <c r="F14101" s="140">
        <v>29.99</v>
      </c>
      <c r="G14101" s="139"/>
      <c r="H14101" s="88" t="s">
        <v>42103</v>
      </c>
    </row>
    <row r="14102" spans="1:8">
      <c r="A14102" s="139" t="s">
        <v>222</v>
      </c>
      <c r="B14102" s="139" t="s">
        <v>28314</v>
      </c>
      <c r="C14102" s="139" t="s">
        <v>28315</v>
      </c>
      <c r="D14102" s="140">
        <v>17.64</v>
      </c>
      <c r="E14102" s="139" t="s">
        <v>42826</v>
      </c>
      <c r="F14102" s="140">
        <v>29.99</v>
      </c>
      <c r="G14102" s="139"/>
      <c r="H14102" s="88" t="s">
        <v>42103</v>
      </c>
    </row>
    <row r="14103" spans="1:8">
      <c r="A14103" s="139" t="s">
        <v>222</v>
      </c>
      <c r="B14103" s="139" t="s">
        <v>28316</v>
      </c>
      <c r="C14103" s="139" t="s">
        <v>28317</v>
      </c>
      <c r="D14103" s="140">
        <v>17.64</v>
      </c>
      <c r="E14103" s="139" t="s">
        <v>42827</v>
      </c>
      <c r="F14103" s="140">
        <v>29.99</v>
      </c>
      <c r="G14103" s="139"/>
      <c r="H14103" s="88" t="s">
        <v>42103</v>
      </c>
    </row>
    <row r="14104" spans="1:8">
      <c r="A14104" s="139" t="s">
        <v>222</v>
      </c>
      <c r="B14104" s="139" t="s">
        <v>28318</v>
      </c>
      <c r="C14104" s="139" t="s">
        <v>28319</v>
      </c>
      <c r="D14104" s="140">
        <v>17.641200000000001</v>
      </c>
      <c r="E14104" s="139" t="s">
        <v>42828</v>
      </c>
      <c r="F14104" s="140">
        <v>29.99</v>
      </c>
      <c r="G14104" s="139"/>
      <c r="H14104" s="88" t="s">
        <v>42103</v>
      </c>
    </row>
    <row r="14105" spans="1:8">
      <c r="A14105" s="139" t="s">
        <v>222</v>
      </c>
      <c r="B14105" s="139" t="s">
        <v>28320</v>
      </c>
      <c r="C14105" s="139" t="s">
        <v>28321</v>
      </c>
      <c r="D14105" s="140">
        <v>17.64</v>
      </c>
      <c r="E14105" s="139" t="s">
        <v>42829</v>
      </c>
      <c r="F14105" s="140">
        <v>29.99</v>
      </c>
      <c r="G14105" s="139"/>
      <c r="H14105" s="88" t="s">
        <v>42103</v>
      </c>
    </row>
    <row r="14106" spans="1:8">
      <c r="A14106" s="139" t="s">
        <v>222</v>
      </c>
      <c r="B14106" s="139" t="s">
        <v>28322</v>
      </c>
      <c r="C14106" s="139" t="s">
        <v>28323</v>
      </c>
      <c r="D14106" s="140">
        <v>17.64</v>
      </c>
      <c r="E14106" s="139" t="s">
        <v>42830</v>
      </c>
      <c r="F14106" s="140">
        <v>29.99</v>
      </c>
      <c r="G14106" s="139"/>
      <c r="H14106" s="88" t="s">
        <v>42103</v>
      </c>
    </row>
    <row r="14107" spans="1:8">
      <c r="A14107" s="139" t="s">
        <v>222</v>
      </c>
      <c r="B14107" s="139" t="s">
        <v>28324</v>
      </c>
      <c r="C14107" s="139" t="s">
        <v>28325</v>
      </c>
      <c r="D14107" s="140">
        <v>17.64</v>
      </c>
      <c r="E14107" s="139" t="s">
        <v>42831</v>
      </c>
      <c r="F14107" s="140">
        <v>29.99</v>
      </c>
      <c r="G14107" s="139"/>
      <c r="H14107" s="88" t="s">
        <v>42103</v>
      </c>
    </row>
    <row r="14108" spans="1:8">
      <c r="A14108" s="139" t="s">
        <v>222</v>
      </c>
      <c r="B14108" s="139" t="s">
        <v>28326</v>
      </c>
      <c r="C14108" s="139" t="s">
        <v>28327</v>
      </c>
      <c r="D14108" s="140">
        <v>17.64</v>
      </c>
      <c r="E14108" s="139" t="s">
        <v>42832</v>
      </c>
      <c r="F14108" s="140">
        <v>29.99</v>
      </c>
      <c r="G14108" s="139"/>
      <c r="H14108" s="88" t="s">
        <v>42103</v>
      </c>
    </row>
    <row r="14109" spans="1:8">
      <c r="A14109" s="139" t="s">
        <v>222</v>
      </c>
      <c r="B14109" s="139" t="s">
        <v>28328</v>
      </c>
      <c r="C14109" s="139" t="s">
        <v>28329</v>
      </c>
      <c r="D14109" s="140">
        <v>17.641200000000001</v>
      </c>
      <c r="E14109" s="139" t="s">
        <v>42833</v>
      </c>
      <c r="F14109" s="140">
        <v>29.99</v>
      </c>
      <c r="G14109" s="139"/>
      <c r="H14109" s="88" t="s">
        <v>42103</v>
      </c>
    </row>
    <row r="14110" spans="1:8">
      <c r="A14110" s="139" t="s">
        <v>222</v>
      </c>
      <c r="B14110" s="139" t="s">
        <v>28330</v>
      </c>
      <c r="C14110" s="139" t="s">
        <v>28331</v>
      </c>
      <c r="D14110" s="140">
        <v>17.64</v>
      </c>
      <c r="E14110" s="139" t="s">
        <v>42834</v>
      </c>
      <c r="F14110" s="140">
        <v>29.99</v>
      </c>
      <c r="G14110" s="139"/>
      <c r="H14110" s="88" t="s">
        <v>42103</v>
      </c>
    </row>
    <row r="14111" spans="1:8">
      <c r="A14111" s="139" t="s">
        <v>222</v>
      </c>
      <c r="B14111" s="139" t="s">
        <v>28332</v>
      </c>
      <c r="C14111" s="139" t="s">
        <v>28333</v>
      </c>
      <c r="D14111" s="140">
        <v>17.64</v>
      </c>
      <c r="E14111" s="139" t="s">
        <v>42835</v>
      </c>
      <c r="F14111" s="140">
        <v>29.99</v>
      </c>
      <c r="G14111" s="139"/>
      <c r="H14111" s="88" t="s">
        <v>42103</v>
      </c>
    </row>
    <row r="14112" spans="1:8">
      <c r="A14112" s="139" t="s">
        <v>222</v>
      </c>
      <c r="B14112" s="139" t="s">
        <v>28334</v>
      </c>
      <c r="C14112" s="139" t="s">
        <v>28335</v>
      </c>
      <c r="D14112" s="140">
        <v>17.64</v>
      </c>
      <c r="E14112" s="139" t="s">
        <v>42836</v>
      </c>
      <c r="F14112" s="140">
        <v>29.99</v>
      </c>
      <c r="G14112" s="139"/>
      <c r="H14112" s="88" t="s">
        <v>42103</v>
      </c>
    </row>
    <row r="14113" spans="1:8">
      <c r="A14113" s="139" t="s">
        <v>222</v>
      </c>
      <c r="B14113" s="139" t="s">
        <v>28336</v>
      </c>
      <c r="C14113" s="139" t="s">
        <v>28337</v>
      </c>
      <c r="D14113" s="140">
        <v>17.641200000000001</v>
      </c>
      <c r="E14113" s="139" t="s">
        <v>42837</v>
      </c>
      <c r="F14113" s="140">
        <v>29.99</v>
      </c>
      <c r="G14113" s="139"/>
      <c r="H14113" s="88" t="s">
        <v>42103</v>
      </c>
    </row>
    <row r="14114" spans="1:8">
      <c r="A14114" s="139" t="s">
        <v>222</v>
      </c>
      <c r="B14114" s="139" t="s">
        <v>28338</v>
      </c>
      <c r="C14114" s="139" t="s">
        <v>28339</v>
      </c>
      <c r="D14114" s="140">
        <v>17.64</v>
      </c>
      <c r="E14114" s="139" t="s">
        <v>42838</v>
      </c>
      <c r="F14114" s="140">
        <v>29.99</v>
      </c>
      <c r="G14114" s="139"/>
      <c r="H14114" s="88" t="s">
        <v>42103</v>
      </c>
    </row>
    <row r="14115" spans="1:8">
      <c r="A14115" s="139" t="s">
        <v>222</v>
      </c>
      <c r="B14115" s="139" t="s">
        <v>28340</v>
      </c>
      <c r="C14115" s="139" t="s">
        <v>28341</v>
      </c>
      <c r="D14115" s="140">
        <v>17.64</v>
      </c>
      <c r="E14115" s="139" t="s">
        <v>42839</v>
      </c>
      <c r="F14115" s="140">
        <v>29.99</v>
      </c>
      <c r="G14115" s="139"/>
      <c r="H14115" s="88" t="s">
        <v>42103</v>
      </c>
    </row>
    <row r="14116" spans="1:8">
      <c r="A14116" s="139" t="s">
        <v>222</v>
      </c>
      <c r="B14116" s="139" t="s">
        <v>28342</v>
      </c>
      <c r="C14116" s="139" t="s">
        <v>28343</v>
      </c>
      <c r="D14116" s="140">
        <v>17.64</v>
      </c>
      <c r="E14116" s="139" t="s">
        <v>42840</v>
      </c>
      <c r="F14116" s="140">
        <v>29.99</v>
      </c>
      <c r="G14116" s="139"/>
      <c r="H14116" s="88" t="s">
        <v>42103</v>
      </c>
    </row>
    <row r="14117" spans="1:8">
      <c r="A14117" s="139" t="s">
        <v>222</v>
      </c>
      <c r="B14117" s="139" t="s">
        <v>28344</v>
      </c>
      <c r="C14117" s="139" t="s">
        <v>28345</v>
      </c>
      <c r="D14117" s="140">
        <v>17.64</v>
      </c>
      <c r="E14117" s="139" t="s">
        <v>42841</v>
      </c>
      <c r="F14117" s="140">
        <v>29.99</v>
      </c>
      <c r="G14117" s="139"/>
      <c r="H14117" s="88" t="s">
        <v>42103</v>
      </c>
    </row>
    <row r="14118" spans="1:8">
      <c r="A14118" s="139" t="s">
        <v>222</v>
      </c>
      <c r="B14118" s="139" t="s">
        <v>28346</v>
      </c>
      <c r="C14118" s="139" t="s">
        <v>28347</v>
      </c>
      <c r="D14118" s="140">
        <v>17.641200000000001</v>
      </c>
      <c r="E14118" s="139" t="s">
        <v>42842</v>
      </c>
      <c r="F14118" s="140">
        <v>29.99</v>
      </c>
      <c r="G14118" s="139"/>
      <c r="H14118" s="88" t="s">
        <v>42103</v>
      </c>
    </row>
    <row r="14119" spans="1:8">
      <c r="A14119" s="139" t="s">
        <v>222</v>
      </c>
      <c r="B14119" s="139" t="s">
        <v>28348</v>
      </c>
      <c r="C14119" s="139" t="s">
        <v>28349</v>
      </c>
      <c r="D14119" s="140">
        <v>17.64</v>
      </c>
      <c r="E14119" s="139" t="s">
        <v>42843</v>
      </c>
      <c r="F14119" s="140">
        <v>29.99</v>
      </c>
      <c r="G14119" s="139"/>
      <c r="H14119" s="88" t="s">
        <v>42103</v>
      </c>
    </row>
    <row r="14120" spans="1:8">
      <c r="A14120" s="139" t="s">
        <v>222</v>
      </c>
      <c r="B14120" s="139" t="s">
        <v>28350</v>
      </c>
      <c r="C14120" s="139" t="s">
        <v>28351</v>
      </c>
      <c r="D14120" s="140">
        <v>17.64</v>
      </c>
      <c r="E14120" s="139" t="s">
        <v>42844</v>
      </c>
      <c r="F14120" s="140">
        <v>29.99</v>
      </c>
      <c r="G14120" s="139"/>
      <c r="H14120" s="88" t="s">
        <v>42103</v>
      </c>
    </row>
    <row r="14121" spans="1:8">
      <c r="A14121" s="139" t="s">
        <v>222</v>
      </c>
      <c r="B14121" s="139" t="s">
        <v>28352</v>
      </c>
      <c r="C14121" s="139" t="s">
        <v>28353</v>
      </c>
      <c r="D14121" s="140">
        <v>17.64</v>
      </c>
      <c r="E14121" s="139" t="s">
        <v>42845</v>
      </c>
      <c r="F14121" s="140">
        <v>29.99</v>
      </c>
      <c r="G14121" s="139"/>
      <c r="H14121" s="88" t="s">
        <v>42103</v>
      </c>
    </row>
    <row r="14122" spans="1:8">
      <c r="A14122" s="139" t="s">
        <v>222</v>
      </c>
      <c r="B14122" s="139" t="s">
        <v>28354</v>
      </c>
      <c r="C14122" s="139" t="s">
        <v>28355</v>
      </c>
      <c r="D14122" s="140">
        <v>17.641200000000001</v>
      </c>
      <c r="E14122" s="139" t="s">
        <v>42846</v>
      </c>
      <c r="F14122" s="140">
        <v>29.99</v>
      </c>
      <c r="G14122" s="139"/>
      <c r="H14122" s="88" t="s">
        <v>42103</v>
      </c>
    </row>
    <row r="14123" spans="1:8">
      <c r="A14123" s="139" t="s">
        <v>222</v>
      </c>
      <c r="B14123" s="139" t="s">
        <v>28356</v>
      </c>
      <c r="C14123" s="139" t="s">
        <v>28357</v>
      </c>
      <c r="D14123" s="140">
        <v>17.64</v>
      </c>
      <c r="E14123" s="139" t="s">
        <v>42847</v>
      </c>
      <c r="F14123" s="140">
        <v>29.99</v>
      </c>
      <c r="G14123" s="139"/>
      <c r="H14123" s="88" t="s">
        <v>42103</v>
      </c>
    </row>
    <row r="14124" spans="1:8">
      <c r="A14124" s="139" t="s">
        <v>222</v>
      </c>
      <c r="B14124" s="139" t="s">
        <v>28358</v>
      </c>
      <c r="C14124" s="139" t="s">
        <v>28359</v>
      </c>
      <c r="D14124" s="140">
        <v>17.64</v>
      </c>
      <c r="E14124" s="139" t="s">
        <v>42848</v>
      </c>
      <c r="F14124" s="140">
        <v>29.99</v>
      </c>
      <c r="G14124" s="139"/>
      <c r="H14124" s="88" t="s">
        <v>42103</v>
      </c>
    </row>
    <row r="14125" spans="1:8">
      <c r="A14125" s="139" t="s">
        <v>222</v>
      </c>
      <c r="B14125" s="139" t="s">
        <v>28360</v>
      </c>
      <c r="C14125" s="139" t="s">
        <v>28361</v>
      </c>
      <c r="D14125" s="140">
        <v>17.64</v>
      </c>
      <c r="E14125" s="139" t="s">
        <v>42849</v>
      </c>
      <c r="F14125" s="140">
        <v>29.99</v>
      </c>
      <c r="G14125" s="139"/>
      <c r="H14125" s="88" t="s">
        <v>42103</v>
      </c>
    </row>
    <row r="14126" spans="1:8">
      <c r="A14126" s="139" t="s">
        <v>222</v>
      </c>
      <c r="B14126" s="139" t="s">
        <v>28362</v>
      </c>
      <c r="C14126" s="139" t="s">
        <v>28363</v>
      </c>
      <c r="D14126" s="140">
        <v>17.64</v>
      </c>
      <c r="E14126" s="139" t="s">
        <v>42850</v>
      </c>
      <c r="F14126" s="140">
        <v>29.99</v>
      </c>
      <c r="G14126" s="139"/>
      <c r="H14126" s="88" t="s">
        <v>42103</v>
      </c>
    </row>
    <row r="14127" spans="1:8">
      <c r="A14127" s="139" t="s">
        <v>222</v>
      </c>
      <c r="B14127" s="139" t="s">
        <v>28364</v>
      </c>
      <c r="C14127" s="139" t="s">
        <v>28365</v>
      </c>
      <c r="D14127" s="140">
        <v>17.64</v>
      </c>
      <c r="E14127" s="139" t="s">
        <v>42851</v>
      </c>
      <c r="F14127" s="140">
        <v>29.99</v>
      </c>
      <c r="G14127" s="139"/>
      <c r="H14127" s="88" t="s">
        <v>42103</v>
      </c>
    </row>
    <row r="14128" spans="1:8">
      <c r="A14128" s="139" t="s">
        <v>222</v>
      </c>
      <c r="B14128" s="139" t="s">
        <v>28366</v>
      </c>
      <c r="C14128" s="139" t="s">
        <v>28367</v>
      </c>
      <c r="D14128" s="140">
        <v>17.64</v>
      </c>
      <c r="E14128" s="139" t="s">
        <v>42852</v>
      </c>
      <c r="F14128" s="140">
        <v>29.99</v>
      </c>
      <c r="G14128" s="139"/>
      <c r="H14128" s="88" t="s">
        <v>42103</v>
      </c>
    </row>
    <row r="14129" spans="1:8">
      <c r="A14129" s="139" t="s">
        <v>222</v>
      </c>
      <c r="B14129" s="139" t="s">
        <v>28368</v>
      </c>
      <c r="C14129" s="139" t="s">
        <v>28369</v>
      </c>
      <c r="D14129" s="140">
        <v>17.641200000000001</v>
      </c>
      <c r="E14129" s="139" t="s">
        <v>42853</v>
      </c>
      <c r="F14129" s="140">
        <v>29.99</v>
      </c>
      <c r="G14129" s="139"/>
      <c r="H14129" s="88" t="s">
        <v>42103</v>
      </c>
    </row>
    <row r="14130" spans="1:8">
      <c r="A14130" s="139" t="s">
        <v>222</v>
      </c>
      <c r="B14130" s="139" t="s">
        <v>28370</v>
      </c>
      <c r="C14130" s="139" t="s">
        <v>28371</v>
      </c>
      <c r="D14130" s="140">
        <v>17.64</v>
      </c>
      <c r="E14130" s="139" t="s">
        <v>42854</v>
      </c>
      <c r="F14130" s="140">
        <v>29.99</v>
      </c>
      <c r="G14130" s="139"/>
      <c r="H14130" s="88" t="s">
        <v>42103</v>
      </c>
    </row>
    <row r="14131" spans="1:8">
      <c r="A14131" s="139" t="s">
        <v>222</v>
      </c>
      <c r="B14131" s="139" t="s">
        <v>28372</v>
      </c>
      <c r="C14131" s="139" t="s">
        <v>28373</v>
      </c>
      <c r="D14131" s="140">
        <v>17.64</v>
      </c>
      <c r="E14131" s="139" t="s">
        <v>42855</v>
      </c>
      <c r="F14131" s="140">
        <v>29.99</v>
      </c>
      <c r="G14131" s="139"/>
      <c r="H14131" s="88" t="s">
        <v>42103</v>
      </c>
    </row>
    <row r="14132" spans="1:8">
      <c r="A14132" s="139" t="s">
        <v>222</v>
      </c>
      <c r="B14132" s="139" t="s">
        <v>28374</v>
      </c>
      <c r="C14132" s="139" t="s">
        <v>28375</v>
      </c>
      <c r="D14132" s="140">
        <v>17.64</v>
      </c>
      <c r="E14132" s="139" t="s">
        <v>42856</v>
      </c>
      <c r="F14132" s="140">
        <v>29.99</v>
      </c>
      <c r="G14132" s="139"/>
      <c r="H14132" s="88" t="s">
        <v>42103</v>
      </c>
    </row>
    <row r="14133" spans="1:8">
      <c r="A14133" s="139" t="s">
        <v>222</v>
      </c>
      <c r="B14133" s="139" t="s">
        <v>28376</v>
      </c>
      <c r="C14133" s="139" t="s">
        <v>28377</v>
      </c>
      <c r="D14133" s="140">
        <v>17.64</v>
      </c>
      <c r="E14133" s="139" t="s">
        <v>42857</v>
      </c>
      <c r="F14133" s="140">
        <v>29.99</v>
      </c>
      <c r="G14133" s="139"/>
      <c r="H14133" s="88" t="s">
        <v>42103</v>
      </c>
    </row>
    <row r="14134" spans="1:8">
      <c r="A14134" s="139" t="s">
        <v>222</v>
      </c>
      <c r="B14134" s="139" t="s">
        <v>28378</v>
      </c>
      <c r="C14134" s="139" t="s">
        <v>28379</v>
      </c>
      <c r="D14134" s="140">
        <v>17.64</v>
      </c>
      <c r="E14134" s="139" t="s">
        <v>42858</v>
      </c>
      <c r="F14134" s="140">
        <v>29.99</v>
      </c>
      <c r="G14134" s="139"/>
      <c r="H14134" s="88" t="s">
        <v>42103</v>
      </c>
    </row>
    <row r="14135" spans="1:8">
      <c r="A14135" s="139" t="s">
        <v>222</v>
      </c>
      <c r="B14135" s="139" t="s">
        <v>28380</v>
      </c>
      <c r="C14135" s="139" t="s">
        <v>28381</v>
      </c>
      <c r="D14135" s="140">
        <v>17.64</v>
      </c>
      <c r="E14135" s="139" t="s">
        <v>42859</v>
      </c>
      <c r="F14135" s="140">
        <v>29.99</v>
      </c>
      <c r="G14135" s="139"/>
      <c r="H14135" s="88" t="s">
        <v>42103</v>
      </c>
    </row>
    <row r="14136" spans="1:8">
      <c r="A14136" s="139" t="s">
        <v>222</v>
      </c>
      <c r="B14136" s="139" t="s">
        <v>28382</v>
      </c>
      <c r="C14136" s="139" t="s">
        <v>28383</v>
      </c>
      <c r="D14136" s="140">
        <v>17.64</v>
      </c>
      <c r="E14136" s="139" t="s">
        <v>42860</v>
      </c>
      <c r="F14136" s="140">
        <v>29.99</v>
      </c>
      <c r="G14136" s="139"/>
      <c r="H14136" s="88" t="s">
        <v>42103</v>
      </c>
    </row>
    <row r="14137" spans="1:8">
      <c r="A14137" s="139" t="s">
        <v>222</v>
      </c>
      <c r="B14137" s="139" t="s">
        <v>28384</v>
      </c>
      <c r="C14137" s="139" t="s">
        <v>28385</v>
      </c>
      <c r="D14137" s="140">
        <v>17.64</v>
      </c>
      <c r="E14137" s="139" t="s">
        <v>42861</v>
      </c>
      <c r="F14137" s="140">
        <v>29.99</v>
      </c>
      <c r="G14137" s="139"/>
      <c r="H14137" s="88" t="s">
        <v>42103</v>
      </c>
    </row>
    <row r="14138" spans="1:8">
      <c r="A14138" s="139" t="s">
        <v>222</v>
      </c>
      <c r="B14138" s="139" t="s">
        <v>28386</v>
      </c>
      <c r="C14138" s="139" t="s">
        <v>28387</v>
      </c>
      <c r="D14138" s="140">
        <v>17.64</v>
      </c>
      <c r="E14138" s="139" t="s">
        <v>42862</v>
      </c>
      <c r="F14138" s="140">
        <v>29.99</v>
      </c>
      <c r="G14138" s="139"/>
      <c r="H14138" s="88" t="s">
        <v>42103</v>
      </c>
    </row>
    <row r="14139" spans="1:8">
      <c r="A14139" s="139" t="s">
        <v>222</v>
      </c>
      <c r="B14139" s="139" t="s">
        <v>28388</v>
      </c>
      <c r="C14139" s="139" t="s">
        <v>28389</v>
      </c>
      <c r="D14139" s="140">
        <v>17.64</v>
      </c>
      <c r="E14139" s="139" t="s">
        <v>42863</v>
      </c>
      <c r="F14139" s="140">
        <v>29.99</v>
      </c>
      <c r="G14139" s="139"/>
      <c r="H14139" s="88" t="s">
        <v>42103</v>
      </c>
    </row>
    <row r="14140" spans="1:8">
      <c r="A14140" s="139" t="s">
        <v>222</v>
      </c>
      <c r="B14140" s="139" t="s">
        <v>28390</v>
      </c>
      <c r="C14140" s="139" t="s">
        <v>28391</v>
      </c>
      <c r="D14140" s="140">
        <v>17.64</v>
      </c>
      <c r="E14140" s="139" t="s">
        <v>42864</v>
      </c>
      <c r="F14140" s="140">
        <v>29.99</v>
      </c>
      <c r="G14140" s="139"/>
      <c r="H14140" s="88" t="s">
        <v>42103</v>
      </c>
    </row>
    <row r="14141" spans="1:8">
      <c r="A14141" s="139" t="s">
        <v>222</v>
      </c>
      <c r="B14141" s="139" t="s">
        <v>28392</v>
      </c>
      <c r="C14141" s="139" t="s">
        <v>28393</v>
      </c>
      <c r="D14141" s="140">
        <v>11.17</v>
      </c>
      <c r="E14141" s="139" t="s">
        <v>42865</v>
      </c>
      <c r="F14141" s="140">
        <v>18.989999999999998</v>
      </c>
      <c r="G14141" s="139"/>
      <c r="H14141" s="88" t="s">
        <v>42103</v>
      </c>
    </row>
    <row r="14142" spans="1:8">
      <c r="A14142" s="139" t="s">
        <v>222</v>
      </c>
      <c r="B14142" s="139" t="s">
        <v>28394</v>
      </c>
      <c r="C14142" s="139" t="s">
        <v>28395</v>
      </c>
      <c r="D14142" s="140">
        <v>11.17</v>
      </c>
      <c r="E14142" s="139" t="s">
        <v>42866</v>
      </c>
      <c r="F14142" s="140">
        <v>18.989999999999998</v>
      </c>
      <c r="G14142" s="139"/>
      <c r="H14142" s="88" t="s">
        <v>42103</v>
      </c>
    </row>
    <row r="14143" spans="1:8">
      <c r="A14143" s="139" t="s">
        <v>222</v>
      </c>
      <c r="B14143" s="139" t="s">
        <v>28396</v>
      </c>
      <c r="C14143" s="139" t="s">
        <v>28397</v>
      </c>
      <c r="D14143" s="140">
        <v>11.17</v>
      </c>
      <c r="E14143" s="139" t="s">
        <v>42867</v>
      </c>
      <c r="F14143" s="140">
        <v>18.989999999999998</v>
      </c>
      <c r="G14143" s="139"/>
      <c r="H14143" s="88" t="s">
        <v>42103</v>
      </c>
    </row>
    <row r="14144" spans="1:8">
      <c r="A14144" s="139" t="s">
        <v>222</v>
      </c>
      <c r="B14144" s="139" t="s">
        <v>28398</v>
      </c>
      <c r="C14144" s="139" t="s">
        <v>28399</v>
      </c>
      <c r="D14144" s="140">
        <v>11.17</v>
      </c>
      <c r="E14144" s="139" t="s">
        <v>42868</v>
      </c>
      <c r="F14144" s="140">
        <v>18.989999999999998</v>
      </c>
      <c r="G14144" s="139"/>
      <c r="H14144" s="88" t="s">
        <v>42103</v>
      </c>
    </row>
    <row r="14145" spans="1:8">
      <c r="A14145" s="139" t="s">
        <v>222</v>
      </c>
      <c r="B14145" s="139" t="s">
        <v>28400</v>
      </c>
      <c r="C14145" s="139" t="s">
        <v>28401</v>
      </c>
      <c r="D14145" s="140">
        <v>11.17</v>
      </c>
      <c r="E14145" s="139" t="s">
        <v>42869</v>
      </c>
      <c r="F14145" s="140">
        <v>18.989999999999998</v>
      </c>
      <c r="G14145" s="139"/>
      <c r="H14145" s="88" t="s">
        <v>42103</v>
      </c>
    </row>
    <row r="14146" spans="1:8">
      <c r="A14146" s="139" t="s">
        <v>222</v>
      </c>
      <c r="B14146" s="139" t="s">
        <v>28402</v>
      </c>
      <c r="C14146" s="139" t="s">
        <v>28403</v>
      </c>
      <c r="D14146" s="140">
        <v>11.17</v>
      </c>
      <c r="E14146" s="139" t="s">
        <v>42870</v>
      </c>
      <c r="F14146" s="140">
        <v>18.989999999999998</v>
      </c>
      <c r="G14146" s="139"/>
      <c r="H14146" s="88" t="s">
        <v>42103</v>
      </c>
    </row>
    <row r="14147" spans="1:8">
      <c r="A14147" s="139" t="s">
        <v>623</v>
      </c>
      <c r="B14147" s="139" t="s">
        <v>28404</v>
      </c>
      <c r="C14147" s="139" t="s">
        <v>28405</v>
      </c>
      <c r="D14147" s="140">
        <v>25.29</v>
      </c>
      <c r="E14147" s="139" t="s">
        <v>42871</v>
      </c>
      <c r="F14147" s="140">
        <v>42.99</v>
      </c>
      <c r="G14147" s="139"/>
      <c r="H14147" s="88" t="s">
        <v>42103</v>
      </c>
    </row>
    <row r="14148" spans="1:8">
      <c r="A14148" s="139" t="s">
        <v>222</v>
      </c>
      <c r="B14148" s="139" t="s">
        <v>28406</v>
      </c>
      <c r="C14148" s="139" t="s">
        <v>28407</v>
      </c>
      <c r="D14148" s="140">
        <v>32.35</v>
      </c>
      <c r="E14148" s="139" t="s">
        <v>42872</v>
      </c>
      <c r="F14148" s="140">
        <v>54.99</v>
      </c>
      <c r="G14148" s="139"/>
      <c r="H14148" s="88" t="s">
        <v>42103</v>
      </c>
    </row>
    <row r="14149" spans="1:8">
      <c r="A14149" s="139" t="s">
        <v>222</v>
      </c>
      <c r="B14149" s="139" t="s">
        <v>28408</v>
      </c>
      <c r="C14149" s="139" t="s">
        <v>28409</v>
      </c>
      <c r="D14149" s="140">
        <v>32.35</v>
      </c>
      <c r="E14149" s="139" t="s">
        <v>42873</v>
      </c>
      <c r="F14149" s="140">
        <v>54.99</v>
      </c>
      <c r="G14149" s="139"/>
      <c r="H14149" s="88" t="s">
        <v>42103</v>
      </c>
    </row>
    <row r="14150" spans="1:8">
      <c r="A14150" s="139" t="s">
        <v>1277</v>
      </c>
      <c r="B14150" s="139" t="s">
        <v>28410</v>
      </c>
      <c r="C14150" s="139" t="s">
        <v>28411</v>
      </c>
      <c r="D14150" s="140">
        <v>11.71</v>
      </c>
      <c r="E14150" s="139" t="s">
        <v>42874</v>
      </c>
      <c r="F14150" s="140">
        <v>19.899999999999999</v>
      </c>
      <c r="G14150" s="139"/>
      <c r="H14150" s="88" t="s">
        <v>42103</v>
      </c>
    </row>
    <row r="14151" spans="1:8">
      <c r="A14151" s="139" t="s">
        <v>222</v>
      </c>
      <c r="B14151" s="139" t="s">
        <v>28412</v>
      </c>
      <c r="C14151" s="139" t="s">
        <v>28413</v>
      </c>
      <c r="D14151" s="140">
        <v>1.76</v>
      </c>
      <c r="E14151" s="139"/>
      <c r="F14151" s="140">
        <v>2.99</v>
      </c>
      <c r="G14151" s="139"/>
      <c r="H14151" s="88" t="s">
        <v>42103</v>
      </c>
    </row>
    <row r="14152" spans="1:8">
      <c r="A14152" s="139" t="s">
        <v>222</v>
      </c>
      <c r="B14152" s="139" t="s">
        <v>28414</v>
      </c>
      <c r="C14152" s="139" t="s">
        <v>28415</v>
      </c>
      <c r="D14152" s="140">
        <v>29.41</v>
      </c>
      <c r="E14152" s="139" t="s">
        <v>42875</v>
      </c>
      <c r="F14152" s="140">
        <v>49.99</v>
      </c>
      <c r="G14152" s="139"/>
      <c r="H14152" s="88" t="s">
        <v>42103</v>
      </c>
    </row>
    <row r="14153" spans="1:8">
      <c r="A14153" s="139" t="s">
        <v>222</v>
      </c>
      <c r="B14153" s="139" t="s">
        <v>28416</v>
      </c>
      <c r="C14153" s="139" t="s">
        <v>28417</v>
      </c>
      <c r="D14153" s="140">
        <v>29.41</v>
      </c>
      <c r="E14153" s="139" t="s">
        <v>42876</v>
      </c>
      <c r="F14153" s="140">
        <v>49.99</v>
      </c>
      <c r="G14153" s="139"/>
      <c r="H14153" s="88" t="s">
        <v>42103</v>
      </c>
    </row>
    <row r="14154" spans="1:8">
      <c r="A14154" s="139" t="s">
        <v>222</v>
      </c>
      <c r="B14154" s="139" t="s">
        <v>28418</v>
      </c>
      <c r="C14154" s="139" t="s">
        <v>28419</v>
      </c>
      <c r="D14154" s="140">
        <v>29.41</v>
      </c>
      <c r="E14154" s="139" t="s">
        <v>42877</v>
      </c>
      <c r="F14154" s="140">
        <v>49.99</v>
      </c>
      <c r="G14154" s="139"/>
      <c r="H14154" s="88" t="s">
        <v>42103</v>
      </c>
    </row>
    <row r="14155" spans="1:8">
      <c r="A14155" s="139" t="s">
        <v>222</v>
      </c>
      <c r="B14155" s="139" t="s">
        <v>28420</v>
      </c>
      <c r="C14155" s="139" t="s">
        <v>28421</v>
      </c>
      <c r="D14155" s="140">
        <v>29.41</v>
      </c>
      <c r="E14155" s="139" t="s">
        <v>42878</v>
      </c>
      <c r="F14155" s="140">
        <v>49.99</v>
      </c>
      <c r="G14155" s="139"/>
      <c r="H14155" s="88" t="s">
        <v>42103</v>
      </c>
    </row>
    <row r="14156" spans="1:8">
      <c r="A14156" s="139" t="s">
        <v>222</v>
      </c>
      <c r="B14156" s="139" t="s">
        <v>28422</v>
      </c>
      <c r="C14156" s="139" t="s">
        <v>28423</v>
      </c>
      <c r="D14156" s="140">
        <v>29.41</v>
      </c>
      <c r="E14156" s="139" t="s">
        <v>42879</v>
      </c>
      <c r="F14156" s="140">
        <v>49.99</v>
      </c>
      <c r="G14156" s="139"/>
      <c r="H14156" s="88" t="s">
        <v>42103</v>
      </c>
    </row>
    <row r="14157" spans="1:8">
      <c r="A14157" s="139" t="s">
        <v>222</v>
      </c>
      <c r="B14157" s="139" t="s">
        <v>28424</v>
      </c>
      <c r="C14157" s="139" t="s">
        <v>28425</v>
      </c>
      <c r="D14157" s="140">
        <v>29.41</v>
      </c>
      <c r="E14157" s="139" t="s">
        <v>42880</v>
      </c>
      <c r="F14157" s="140">
        <v>49.99</v>
      </c>
      <c r="G14157" s="139"/>
      <c r="H14157" s="88" t="s">
        <v>42103</v>
      </c>
    </row>
    <row r="14158" spans="1:8">
      <c r="A14158" s="139" t="s">
        <v>222</v>
      </c>
      <c r="B14158" s="139" t="s">
        <v>28426</v>
      </c>
      <c r="C14158" s="139" t="s">
        <v>28427</v>
      </c>
      <c r="D14158" s="140">
        <v>29.41</v>
      </c>
      <c r="E14158" s="139" t="s">
        <v>42881</v>
      </c>
      <c r="F14158" s="140">
        <v>49.99</v>
      </c>
      <c r="G14158" s="139"/>
      <c r="H14158" s="88" t="s">
        <v>42103</v>
      </c>
    </row>
    <row r="14159" spans="1:8">
      <c r="A14159" s="139" t="s">
        <v>222</v>
      </c>
      <c r="B14159" s="139" t="s">
        <v>28428</v>
      </c>
      <c r="C14159" s="139" t="s">
        <v>28429</v>
      </c>
      <c r="D14159" s="140">
        <v>29.41</v>
      </c>
      <c r="E14159" s="139" t="s">
        <v>42882</v>
      </c>
      <c r="F14159" s="140">
        <v>49.99</v>
      </c>
      <c r="G14159" s="139"/>
      <c r="H14159" s="88" t="s">
        <v>42103</v>
      </c>
    </row>
    <row r="14160" spans="1:8">
      <c r="A14160" s="139" t="s">
        <v>222</v>
      </c>
      <c r="B14160" s="139" t="s">
        <v>28430</v>
      </c>
      <c r="C14160" s="139" t="s">
        <v>28431</v>
      </c>
      <c r="D14160" s="140">
        <v>29.41</v>
      </c>
      <c r="E14160" s="139" t="s">
        <v>42883</v>
      </c>
      <c r="F14160" s="140">
        <v>49.99</v>
      </c>
      <c r="G14160" s="139"/>
      <c r="H14160" s="88" t="s">
        <v>42103</v>
      </c>
    </row>
    <row r="14161" spans="1:8">
      <c r="A14161" s="139" t="s">
        <v>222</v>
      </c>
      <c r="B14161" s="139" t="s">
        <v>28432</v>
      </c>
      <c r="C14161" s="139" t="s">
        <v>28433</v>
      </c>
      <c r="D14161" s="140">
        <v>29.41</v>
      </c>
      <c r="E14161" s="139" t="s">
        <v>42884</v>
      </c>
      <c r="F14161" s="140">
        <v>49.99</v>
      </c>
      <c r="G14161" s="139"/>
      <c r="H14161" s="88" t="s">
        <v>42103</v>
      </c>
    </row>
    <row r="14162" spans="1:8">
      <c r="A14162" s="139" t="s">
        <v>222</v>
      </c>
      <c r="B14162" s="139" t="s">
        <v>28434</v>
      </c>
      <c r="C14162" s="139" t="s">
        <v>28435</v>
      </c>
      <c r="D14162" s="140">
        <v>29.41</v>
      </c>
      <c r="E14162" s="139" t="s">
        <v>42885</v>
      </c>
      <c r="F14162" s="140">
        <v>49.99</v>
      </c>
      <c r="G14162" s="139"/>
      <c r="H14162" s="88" t="s">
        <v>42103</v>
      </c>
    </row>
    <row r="14163" spans="1:8">
      <c r="A14163" s="139" t="s">
        <v>222</v>
      </c>
      <c r="B14163" s="139" t="s">
        <v>28436</v>
      </c>
      <c r="C14163" s="139" t="s">
        <v>28437</v>
      </c>
      <c r="D14163" s="140">
        <v>29.41</v>
      </c>
      <c r="E14163" s="139" t="s">
        <v>42886</v>
      </c>
      <c r="F14163" s="140">
        <v>49.99</v>
      </c>
      <c r="G14163" s="139"/>
      <c r="H14163" s="88" t="s">
        <v>42103</v>
      </c>
    </row>
    <row r="14164" spans="1:8">
      <c r="A14164" s="139" t="s">
        <v>222</v>
      </c>
      <c r="B14164" s="139" t="s">
        <v>28438</v>
      </c>
      <c r="C14164" s="139" t="s">
        <v>28439</v>
      </c>
      <c r="D14164" s="140">
        <v>29.41</v>
      </c>
      <c r="E14164" s="139" t="s">
        <v>42887</v>
      </c>
      <c r="F14164" s="140">
        <v>49.99</v>
      </c>
      <c r="G14164" s="139"/>
      <c r="H14164" s="88" t="s">
        <v>42103</v>
      </c>
    </row>
    <row r="14165" spans="1:8">
      <c r="A14165" s="139" t="s">
        <v>222</v>
      </c>
      <c r="B14165" s="139" t="s">
        <v>28440</v>
      </c>
      <c r="C14165" s="139" t="s">
        <v>28441</v>
      </c>
      <c r="D14165" s="140">
        <v>29.405899999999999</v>
      </c>
      <c r="E14165" s="139" t="s">
        <v>42888</v>
      </c>
      <c r="F14165" s="140">
        <v>49.99</v>
      </c>
      <c r="G14165" s="139"/>
      <c r="H14165" s="88" t="s">
        <v>42103</v>
      </c>
    </row>
    <row r="14166" spans="1:8">
      <c r="A14166" s="139" t="s">
        <v>222</v>
      </c>
      <c r="B14166" s="139" t="s">
        <v>28442</v>
      </c>
      <c r="C14166" s="139" t="s">
        <v>28443</v>
      </c>
      <c r="D14166" s="140">
        <v>29.41</v>
      </c>
      <c r="E14166" s="139" t="s">
        <v>42889</v>
      </c>
      <c r="F14166" s="140">
        <v>49.99</v>
      </c>
      <c r="G14166" s="139"/>
      <c r="H14166" s="88" t="s">
        <v>42103</v>
      </c>
    </row>
    <row r="14167" spans="1:8">
      <c r="A14167" s="139" t="s">
        <v>222</v>
      </c>
      <c r="B14167" s="139" t="s">
        <v>28444</v>
      </c>
      <c r="C14167" s="139" t="s">
        <v>28445</v>
      </c>
      <c r="D14167" s="140">
        <v>29.41</v>
      </c>
      <c r="E14167" s="139" t="s">
        <v>42890</v>
      </c>
      <c r="F14167" s="140">
        <v>49.99</v>
      </c>
      <c r="G14167" s="139"/>
      <c r="H14167" s="88" t="s">
        <v>42103</v>
      </c>
    </row>
    <row r="14168" spans="1:8">
      <c r="A14168" s="139" t="s">
        <v>222</v>
      </c>
      <c r="B14168" s="139" t="s">
        <v>28446</v>
      </c>
      <c r="C14168" s="139" t="s">
        <v>28447</v>
      </c>
      <c r="D14168" s="140">
        <v>29.41</v>
      </c>
      <c r="E14168" s="139" t="s">
        <v>42891</v>
      </c>
      <c r="F14168" s="140">
        <v>49.99</v>
      </c>
      <c r="G14168" s="139"/>
      <c r="H14168" s="88" t="s">
        <v>42103</v>
      </c>
    </row>
    <row r="14169" spans="1:8">
      <c r="A14169" s="139" t="s">
        <v>222</v>
      </c>
      <c r="B14169" s="139" t="s">
        <v>28448</v>
      </c>
      <c r="C14169" s="139" t="s">
        <v>28449</v>
      </c>
      <c r="D14169" s="140">
        <v>29.41</v>
      </c>
      <c r="E14169" s="139" t="s">
        <v>42892</v>
      </c>
      <c r="F14169" s="140">
        <v>49.99</v>
      </c>
      <c r="G14169" s="139"/>
      <c r="H14169" s="88" t="s">
        <v>42103</v>
      </c>
    </row>
    <row r="14170" spans="1:8">
      <c r="A14170" s="139" t="s">
        <v>222</v>
      </c>
      <c r="B14170" s="139" t="s">
        <v>28450</v>
      </c>
      <c r="C14170" s="139" t="s">
        <v>28451</v>
      </c>
      <c r="D14170" s="140">
        <v>29.41</v>
      </c>
      <c r="E14170" s="139" t="s">
        <v>42893</v>
      </c>
      <c r="F14170" s="140">
        <v>49.99</v>
      </c>
      <c r="G14170" s="139"/>
      <c r="H14170" s="88" t="s">
        <v>42103</v>
      </c>
    </row>
    <row r="14171" spans="1:8">
      <c r="A14171" s="139" t="s">
        <v>222</v>
      </c>
      <c r="B14171" s="139" t="s">
        <v>28452</v>
      </c>
      <c r="C14171" s="139" t="s">
        <v>28453</v>
      </c>
      <c r="D14171" s="140">
        <v>29.41</v>
      </c>
      <c r="E14171" s="139" t="s">
        <v>42894</v>
      </c>
      <c r="F14171" s="140">
        <v>49.99</v>
      </c>
      <c r="G14171" s="139"/>
      <c r="H14171" s="88" t="s">
        <v>42103</v>
      </c>
    </row>
    <row r="14172" spans="1:8">
      <c r="A14172" s="139" t="s">
        <v>222</v>
      </c>
      <c r="B14172" s="139" t="s">
        <v>28454</v>
      </c>
      <c r="C14172" s="139" t="s">
        <v>28455</v>
      </c>
      <c r="D14172" s="140">
        <v>29.41</v>
      </c>
      <c r="E14172" s="139" t="s">
        <v>42895</v>
      </c>
      <c r="F14172" s="140">
        <v>49.99</v>
      </c>
      <c r="G14172" s="139"/>
      <c r="H14172" s="88" t="s">
        <v>42103</v>
      </c>
    </row>
    <row r="14173" spans="1:8">
      <c r="A14173" s="139" t="s">
        <v>222</v>
      </c>
      <c r="B14173" s="139" t="s">
        <v>28456</v>
      </c>
      <c r="C14173" s="139" t="s">
        <v>28457</v>
      </c>
      <c r="D14173" s="140">
        <v>29.405899999999999</v>
      </c>
      <c r="E14173" s="139" t="s">
        <v>42896</v>
      </c>
      <c r="F14173" s="140">
        <v>49.99</v>
      </c>
      <c r="G14173" s="139"/>
      <c r="H14173" s="88" t="s">
        <v>42103</v>
      </c>
    </row>
    <row r="14174" spans="1:8">
      <c r="A14174" s="139" t="s">
        <v>222</v>
      </c>
      <c r="B14174" s="139" t="s">
        <v>28458</v>
      </c>
      <c r="C14174" s="139" t="s">
        <v>28459</v>
      </c>
      <c r="D14174" s="140">
        <v>29.41</v>
      </c>
      <c r="E14174" s="139" t="s">
        <v>42897</v>
      </c>
      <c r="F14174" s="140">
        <v>49.99</v>
      </c>
      <c r="G14174" s="139"/>
      <c r="H14174" s="88" t="s">
        <v>42103</v>
      </c>
    </row>
    <row r="14175" spans="1:8">
      <c r="A14175" s="139" t="s">
        <v>222</v>
      </c>
      <c r="B14175" s="139" t="s">
        <v>28460</v>
      </c>
      <c r="C14175" s="139" t="s">
        <v>28461</v>
      </c>
      <c r="D14175" s="140">
        <v>29.41</v>
      </c>
      <c r="E14175" s="139" t="s">
        <v>42898</v>
      </c>
      <c r="F14175" s="140">
        <v>49.99</v>
      </c>
      <c r="G14175" s="139"/>
      <c r="H14175" s="88" t="s">
        <v>42103</v>
      </c>
    </row>
    <row r="14176" spans="1:8">
      <c r="A14176" s="139" t="s">
        <v>222</v>
      </c>
      <c r="B14176" s="139" t="s">
        <v>28462</v>
      </c>
      <c r="C14176" s="139" t="s">
        <v>28463</v>
      </c>
      <c r="D14176" s="140">
        <v>29.41</v>
      </c>
      <c r="E14176" s="139" t="s">
        <v>42899</v>
      </c>
      <c r="F14176" s="140">
        <v>49.99</v>
      </c>
      <c r="G14176" s="139"/>
      <c r="H14176" s="88" t="s">
        <v>42103</v>
      </c>
    </row>
    <row r="14177" spans="1:8">
      <c r="A14177" s="139" t="s">
        <v>222</v>
      </c>
      <c r="B14177" s="139" t="s">
        <v>28464</v>
      </c>
      <c r="C14177" s="139" t="s">
        <v>28465</v>
      </c>
      <c r="D14177" s="140">
        <v>16.46</v>
      </c>
      <c r="E14177" s="139"/>
      <c r="F14177" s="140">
        <v>27.99</v>
      </c>
      <c r="G14177" s="139"/>
      <c r="H14177" s="88" t="s">
        <v>42103</v>
      </c>
    </row>
    <row r="14178" spans="1:8">
      <c r="A14178" s="139" t="s">
        <v>1862</v>
      </c>
      <c r="B14178" s="139" t="s">
        <v>28466</v>
      </c>
      <c r="C14178" s="139" t="s">
        <v>28467</v>
      </c>
      <c r="D14178" s="140">
        <v>18.82</v>
      </c>
      <c r="E14178" s="139"/>
      <c r="F14178" s="140">
        <v>31.99</v>
      </c>
      <c r="G14178" s="139"/>
      <c r="H14178" s="88" t="s">
        <v>42103</v>
      </c>
    </row>
    <row r="14179" spans="1:8">
      <c r="A14179" s="139" t="s">
        <v>484</v>
      </c>
      <c r="B14179" s="139" t="s">
        <v>28468</v>
      </c>
      <c r="C14179" s="139" t="s">
        <v>28469</v>
      </c>
      <c r="D14179" s="140">
        <v>58.82</v>
      </c>
      <c r="E14179" s="139" t="s">
        <v>42900</v>
      </c>
      <c r="F14179" s="140">
        <v>99.99</v>
      </c>
      <c r="G14179" s="139"/>
      <c r="H14179" s="88" t="s">
        <v>42103</v>
      </c>
    </row>
    <row r="14180" spans="1:8">
      <c r="A14180" s="139" t="s">
        <v>484</v>
      </c>
      <c r="B14180" s="139" t="s">
        <v>28470</v>
      </c>
      <c r="C14180" s="139" t="s">
        <v>28471</v>
      </c>
      <c r="D14180" s="140">
        <v>58.82</v>
      </c>
      <c r="E14180" s="139" t="s">
        <v>42901</v>
      </c>
      <c r="F14180" s="140">
        <v>99.99</v>
      </c>
      <c r="G14180" s="139"/>
      <c r="H14180" s="88" t="s">
        <v>42103</v>
      </c>
    </row>
    <row r="14181" spans="1:8">
      <c r="A14181" s="139" t="s">
        <v>484</v>
      </c>
      <c r="B14181" s="139" t="s">
        <v>28472</v>
      </c>
      <c r="C14181" s="139" t="s">
        <v>28473</v>
      </c>
      <c r="D14181" s="140">
        <v>58.82</v>
      </c>
      <c r="E14181" s="139" t="s">
        <v>42902</v>
      </c>
      <c r="F14181" s="140">
        <v>99.99</v>
      </c>
      <c r="G14181" s="139"/>
      <c r="H14181" s="88" t="s">
        <v>42103</v>
      </c>
    </row>
    <row r="14182" spans="1:8">
      <c r="A14182" s="139" t="s">
        <v>484</v>
      </c>
      <c r="B14182" s="139" t="s">
        <v>28474</v>
      </c>
      <c r="C14182" s="139" t="s">
        <v>28475</v>
      </c>
      <c r="D14182" s="140">
        <v>58.82</v>
      </c>
      <c r="E14182" s="139" t="s">
        <v>42903</v>
      </c>
      <c r="F14182" s="140">
        <v>99.99</v>
      </c>
      <c r="G14182" s="139"/>
      <c r="H14182" s="88" t="s">
        <v>42103</v>
      </c>
    </row>
    <row r="14183" spans="1:8">
      <c r="A14183" s="139" t="s">
        <v>484</v>
      </c>
      <c r="B14183" s="139" t="s">
        <v>28476</v>
      </c>
      <c r="C14183" s="139" t="s">
        <v>28477</v>
      </c>
      <c r="D14183" s="140">
        <v>58.82</v>
      </c>
      <c r="E14183" s="139" t="s">
        <v>42904</v>
      </c>
      <c r="F14183" s="140">
        <v>99.99</v>
      </c>
      <c r="G14183" s="139"/>
      <c r="H14183" s="88" t="s">
        <v>42103</v>
      </c>
    </row>
    <row r="14184" spans="1:8">
      <c r="A14184" s="139" t="s">
        <v>484</v>
      </c>
      <c r="B14184" s="139" t="s">
        <v>28478</v>
      </c>
      <c r="C14184" s="139" t="s">
        <v>28479</v>
      </c>
      <c r="D14184" s="140">
        <v>61.76</v>
      </c>
      <c r="E14184" s="139" t="s">
        <v>42905</v>
      </c>
      <c r="F14184" s="140">
        <v>104.99</v>
      </c>
      <c r="G14184" s="139"/>
      <c r="H14184" s="88" t="s">
        <v>42103</v>
      </c>
    </row>
    <row r="14185" spans="1:8">
      <c r="A14185" s="139" t="s">
        <v>484</v>
      </c>
      <c r="B14185" s="139" t="s">
        <v>28480</v>
      </c>
      <c r="C14185" s="139" t="s">
        <v>28481</v>
      </c>
      <c r="D14185" s="140">
        <v>61.76</v>
      </c>
      <c r="E14185" s="139" t="s">
        <v>42906</v>
      </c>
      <c r="F14185" s="140">
        <v>104.99</v>
      </c>
      <c r="G14185" s="139"/>
      <c r="H14185" s="88" t="s">
        <v>42103</v>
      </c>
    </row>
    <row r="14186" spans="1:8">
      <c r="A14186" s="139" t="s">
        <v>484</v>
      </c>
      <c r="B14186" s="139" t="s">
        <v>28482</v>
      </c>
      <c r="C14186" s="139" t="s">
        <v>28483</v>
      </c>
      <c r="D14186" s="140">
        <v>61.76</v>
      </c>
      <c r="E14186" s="139" t="s">
        <v>42907</v>
      </c>
      <c r="F14186" s="140">
        <v>104.99</v>
      </c>
      <c r="G14186" s="139"/>
      <c r="H14186" s="88" t="s">
        <v>42103</v>
      </c>
    </row>
    <row r="14187" spans="1:8">
      <c r="A14187" s="139" t="s">
        <v>484</v>
      </c>
      <c r="B14187" s="139" t="s">
        <v>28484</v>
      </c>
      <c r="C14187" s="139" t="s">
        <v>28485</v>
      </c>
      <c r="D14187" s="140">
        <v>61.76</v>
      </c>
      <c r="E14187" s="139" t="s">
        <v>42908</v>
      </c>
      <c r="F14187" s="140">
        <v>104.99</v>
      </c>
      <c r="G14187" s="139"/>
      <c r="H14187" s="88" t="s">
        <v>42103</v>
      </c>
    </row>
    <row r="14188" spans="1:8">
      <c r="A14188" s="139" t="s">
        <v>484</v>
      </c>
      <c r="B14188" s="139" t="s">
        <v>28486</v>
      </c>
      <c r="C14188" s="139" t="s">
        <v>28487</v>
      </c>
      <c r="D14188" s="140">
        <v>61.76</v>
      </c>
      <c r="E14188" s="139" t="s">
        <v>42909</v>
      </c>
      <c r="F14188" s="140">
        <v>104.99</v>
      </c>
      <c r="G14188" s="139"/>
      <c r="H14188" s="88" t="s">
        <v>42103</v>
      </c>
    </row>
    <row r="14189" spans="1:8">
      <c r="A14189" s="139" t="s">
        <v>484</v>
      </c>
      <c r="B14189" s="139" t="s">
        <v>28488</v>
      </c>
      <c r="C14189" s="139" t="s">
        <v>28489</v>
      </c>
      <c r="D14189" s="140">
        <v>61.76</v>
      </c>
      <c r="E14189" s="139" t="s">
        <v>42910</v>
      </c>
      <c r="F14189" s="140">
        <v>104.99</v>
      </c>
      <c r="G14189" s="139"/>
      <c r="H14189" s="88" t="s">
        <v>42103</v>
      </c>
    </row>
    <row r="14190" spans="1:8">
      <c r="A14190" s="139" t="s">
        <v>484</v>
      </c>
      <c r="B14190" s="139" t="s">
        <v>28490</v>
      </c>
      <c r="C14190" s="139" t="s">
        <v>28491</v>
      </c>
      <c r="D14190" s="140">
        <v>70.58</v>
      </c>
      <c r="E14190" s="139" t="s">
        <v>42911</v>
      </c>
      <c r="F14190" s="140">
        <v>119.99</v>
      </c>
      <c r="G14190" s="139"/>
      <c r="H14190" s="88" t="s">
        <v>42103</v>
      </c>
    </row>
    <row r="14191" spans="1:8">
      <c r="A14191" s="139" t="s">
        <v>484</v>
      </c>
      <c r="B14191" s="139" t="s">
        <v>28492</v>
      </c>
      <c r="C14191" s="139" t="s">
        <v>28493</v>
      </c>
      <c r="D14191" s="140">
        <v>70.58</v>
      </c>
      <c r="E14191" s="139" t="s">
        <v>42912</v>
      </c>
      <c r="F14191" s="140">
        <v>119.99</v>
      </c>
      <c r="G14191" s="139"/>
      <c r="H14191" s="88" t="s">
        <v>42103</v>
      </c>
    </row>
    <row r="14192" spans="1:8">
      <c r="A14192" s="139" t="s">
        <v>484</v>
      </c>
      <c r="B14192" s="139" t="s">
        <v>28494</v>
      </c>
      <c r="C14192" s="139" t="s">
        <v>28495</v>
      </c>
      <c r="D14192" s="140">
        <v>70.58</v>
      </c>
      <c r="E14192" s="139" t="s">
        <v>42913</v>
      </c>
      <c r="F14192" s="140">
        <v>119.99</v>
      </c>
      <c r="G14192" s="139"/>
      <c r="H14192" s="88" t="s">
        <v>42103</v>
      </c>
    </row>
    <row r="14193" spans="1:8">
      <c r="A14193" s="139" t="s">
        <v>484</v>
      </c>
      <c r="B14193" s="139" t="s">
        <v>28496</v>
      </c>
      <c r="C14193" s="139" t="s">
        <v>28497</v>
      </c>
      <c r="D14193" s="140">
        <v>85.29</v>
      </c>
      <c r="E14193" s="139" t="s">
        <v>42914</v>
      </c>
      <c r="F14193" s="140">
        <v>144.99</v>
      </c>
      <c r="G14193" s="139"/>
      <c r="H14193" s="88" t="s">
        <v>42103</v>
      </c>
    </row>
    <row r="14194" spans="1:8">
      <c r="A14194" s="139" t="s">
        <v>484</v>
      </c>
      <c r="B14194" s="139" t="s">
        <v>28498</v>
      </c>
      <c r="C14194" s="139" t="s">
        <v>28499</v>
      </c>
      <c r="D14194" s="140">
        <v>58.82</v>
      </c>
      <c r="E14194" s="139" t="s">
        <v>42915</v>
      </c>
      <c r="F14194" s="140">
        <v>99.99</v>
      </c>
      <c r="G14194" s="139"/>
      <c r="H14194" s="88" t="s">
        <v>42103</v>
      </c>
    </row>
    <row r="14195" spans="1:8">
      <c r="A14195" s="139" t="s">
        <v>484</v>
      </c>
      <c r="B14195" s="139" t="s">
        <v>28500</v>
      </c>
      <c r="C14195" s="139" t="s">
        <v>28501</v>
      </c>
      <c r="D14195" s="140">
        <v>58.82</v>
      </c>
      <c r="E14195" s="139" t="s">
        <v>42916</v>
      </c>
      <c r="F14195" s="140">
        <v>99.99</v>
      </c>
      <c r="G14195" s="139"/>
      <c r="H14195" s="88" t="s">
        <v>42103</v>
      </c>
    </row>
    <row r="14196" spans="1:8">
      <c r="A14196" s="139" t="s">
        <v>484</v>
      </c>
      <c r="B14196" s="139" t="s">
        <v>28502</v>
      </c>
      <c r="C14196" s="139" t="s">
        <v>28503</v>
      </c>
      <c r="D14196" s="140">
        <v>58.82</v>
      </c>
      <c r="E14196" s="139" t="s">
        <v>42917</v>
      </c>
      <c r="F14196" s="140">
        <v>99.99</v>
      </c>
      <c r="G14196" s="139"/>
      <c r="H14196" s="88" t="s">
        <v>42103</v>
      </c>
    </row>
    <row r="14197" spans="1:8">
      <c r="A14197" s="139" t="s">
        <v>484</v>
      </c>
      <c r="B14197" s="139" t="s">
        <v>28504</v>
      </c>
      <c r="C14197" s="139" t="s">
        <v>28505</v>
      </c>
      <c r="D14197" s="140">
        <v>58.82</v>
      </c>
      <c r="E14197" s="139" t="s">
        <v>42918</v>
      </c>
      <c r="F14197" s="140">
        <v>99.99</v>
      </c>
      <c r="G14197" s="139"/>
      <c r="H14197" s="88" t="s">
        <v>42103</v>
      </c>
    </row>
    <row r="14198" spans="1:8">
      <c r="A14198" s="139" t="s">
        <v>484</v>
      </c>
      <c r="B14198" s="139" t="s">
        <v>28506</v>
      </c>
      <c r="C14198" s="139" t="s">
        <v>28507</v>
      </c>
      <c r="D14198" s="140">
        <v>58.82</v>
      </c>
      <c r="E14198" s="139" t="s">
        <v>42919</v>
      </c>
      <c r="F14198" s="140">
        <v>99.99</v>
      </c>
      <c r="G14198" s="139"/>
      <c r="H14198" s="88" t="s">
        <v>42103</v>
      </c>
    </row>
    <row r="14199" spans="1:8">
      <c r="A14199" s="139" t="s">
        <v>484</v>
      </c>
      <c r="B14199" s="139" t="s">
        <v>28508</v>
      </c>
      <c r="C14199" s="139" t="s">
        <v>28509</v>
      </c>
      <c r="D14199" s="140">
        <v>58.82</v>
      </c>
      <c r="E14199" s="139" t="s">
        <v>42920</v>
      </c>
      <c r="F14199" s="140">
        <v>99.99</v>
      </c>
      <c r="G14199" s="139"/>
      <c r="H14199" s="88" t="s">
        <v>42103</v>
      </c>
    </row>
    <row r="14200" spans="1:8">
      <c r="A14200" s="139" t="s">
        <v>484</v>
      </c>
      <c r="B14200" s="139" t="s">
        <v>28510</v>
      </c>
      <c r="C14200" s="139" t="s">
        <v>28511</v>
      </c>
      <c r="D14200" s="140">
        <v>58.82</v>
      </c>
      <c r="E14200" s="139" t="s">
        <v>42921</v>
      </c>
      <c r="F14200" s="140">
        <v>99.99</v>
      </c>
      <c r="G14200" s="139"/>
      <c r="H14200" s="88" t="s">
        <v>42103</v>
      </c>
    </row>
    <row r="14201" spans="1:8">
      <c r="A14201" s="139" t="s">
        <v>484</v>
      </c>
      <c r="B14201" s="139" t="s">
        <v>28512</v>
      </c>
      <c r="C14201" s="139" t="s">
        <v>28513</v>
      </c>
      <c r="D14201" s="140">
        <v>58.82</v>
      </c>
      <c r="E14201" s="139" t="s">
        <v>42922</v>
      </c>
      <c r="F14201" s="140">
        <v>99.99</v>
      </c>
      <c r="G14201" s="139"/>
      <c r="H14201" s="88" t="s">
        <v>42103</v>
      </c>
    </row>
    <row r="14202" spans="1:8">
      <c r="A14202" s="139" t="s">
        <v>484</v>
      </c>
      <c r="B14202" s="139" t="s">
        <v>28514</v>
      </c>
      <c r="C14202" s="139" t="s">
        <v>28515</v>
      </c>
      <c r="D14202" s="140">
        <v>64.7</v>
      </c>
      <c r="E14202" s="139" t="s">
        <v>42923</v>
      </c>
      <c r="F14202" s="140">
        <v>109.99</v>
      </c>
      <c r="G14202" s="139"/>
      <c r="H14202" s="88" t="s">
        <v>42103</v>
      </c>
    </row>
    <row r="14203" spans="1:8">
      <c r="A14203" s="139" t="s">
        <v>484</v>
      </c>
      <c r="B14203" s="139" t="s">
        <v>28516</v>
      </c>
      <c r="C14203" s="139" t="s">
        <v>28517</v>
      </c>
      <c r="D14203" s="140">
        <v>64.7</v>
      </c>
      <c r="E14203" s="139" t="s">
        <v>42924</v>
      </c>
      <c r="F14203" s="140">
        <v>109.99</v>
      </c>
      <c r="G14203" s="139"/>
      <c r="H14203" s="88" t="s">
        <v>42103</v>
      </c>
    </row>
    <row r="14204" spans="1:8">
      <c r="A14204" s="139" t="s">
        <v>484</v>
      </c>
      <c r="B14204" s="139" t="s">
        <v>28518</v>
      </c>
      <c r="C14204" s="139" t="s">
        <v>28519</v>
      </c>
      <c r="D14204" s="140">
        <v>64.7</v>
      </c>
      <c r="E14204" s="139" t="s">
        <v>42925</v>
      </c>
      <c r="F14204" s="140">
        <v>109.99</v>
      </c>
      <c r="G14204" s="139"/>
      <c r="H14204" s="88" t="s">
        <v>42103</v>
      </c>
    </row>
    <row r="14205" spans="1:8">
      <c r="A14205" s="139" t="s">
        <v>484</v>
      </c>
      <c r="B14205" s="139" t="s">
        <v>28520</v>
      </c>
      <c r="C14205" s="139" t="s">
        <v>28521</v>
      </c>
      <c r="D14205" s="140">
        <v>64.7</v>
      </c>
      <c r="E14205" s="139" t="s">
        <v>42926</v>
      </c>
      <c r="F14205" s="140">
        <v>109.99</v>
      </c>
      <c r="G14205" s="139"/>
      <c r="H14205" s="88" t="s">
        <v>42103</v>
      </c>
    </row>
    <row r="14206" spans="1:8">
      <c r="A14206" s="139" t="s">
        <v>484</v>
      </c>
      <c r="B14206" s="139" t="s">
        <v>28522</v>
      </c>
      <c r="C14206" s="139" t="s">
        <v>28523</v>
      </c>
      <c r="D14206" s="140">
        <v>58.76</v>
      </c>
      <c r="E14206" s="139" t="s">
        <v>42927</v>
      </c>
      <c r="F14206" s="140">
        <v>99.9</v>
      </c>
      <c r="G14206" s="139"/>
      <c r="H14206" s="88" t="s">
        <v>42103</v>
      </c>
    </row>
    <row r="14207" spans="1:8">
      <c r="A14207" s="139" t="s">
        <v>484</v>
      </c>
      <c r="B14207" s="139" t="s">
        <v>28524</v>
      </c>
      <c r="C14207" s="139" t="s">
        <v>28525</v>
      </c>
      <c r="D14207" s="140">
        <v>58.76</v>
      </c>
      <c r="E14207" s="139" t="s">
        <v>42928</v>
      </c>
      <c r="F14207" s="140">
        <v>99.9</v>
      </c>
      <c r="G14207" s="139"/>
      <c r="H14207" s="88" t="s">
        <v>42103</v>
      </c>
    </row>
    <row r="14208" spans="1:8">
      <c r="A14208" s="139" t="s">
        <v>484</v>
      </c>
      <c r="B14208" s="139" t="s">
        <v>28526</v>
      </c>
      <c r="C14208" s="139" t="s">
        <v>28527</v>
      </c>
      <c r="D14208" s="140">
        <v>58.76</v>
      </c>
      <c r="E14208" s="139" t="s">
        <v>42929</v>
      </c>
      <c r="F14208" s="140">
        <v>99.9</v>
      </c>
      <c r="G14208" s="139"/>
      <c r="H14208" s="88" t="s">
        <v>42103</v>
      </c>
    </row>
    <row r="14209" spans="1:8">
      <c r="A14209" s="139" t="s">
        <v>484</v>
      </c>
      <c r="B14209" s="139" t="s">
        <v>28528</v>
      </c>
      <c r="C14209" s="139" t="s">
        <v>28529</v>
      </c>
      <c r="D14209" s="140">
        <v>70.58</v>
      </c>
      <c r="E14209" s="139" t="s">
        <v>42930</v>
      </c>
      <c r="F14209" s="140">
        <v>119.99</v>
      </c>
      <c r="G14209" s="139"/>
      <c r="H14209" s="88" t="s">
        <v>42103</v>
      </c>
    </row>
    <row r="14210" spans="1:8">
      <c r="A14210" s="139" t="s">
        <v>484</v>
      </c>
      <c r="B14210" s="139" t="s">
        <v>28530</v>
      </c>
      <c r="C14210" s="139" t="s">
        <v>28531</v>
      </c>
      <c r="D14210" s="140">
        <v>64.7</v>
      </c>
      <c r="E14210" s="139" t="s">
        <v>42931</v>
      </c>
      <c r="F14210" s="140">
        <v>109.99</v>
      </c>
      <c r="G14210" s="139"/>
      <c r="H14210" s="88" t="s">
        <v>42103</v>
      </c>
    </row>
    <row r="14211" spans="1:8">
      <c r="A14211" s="139" t="s">
        <v>484</v>
      </c>
      <c r="B14211" s="139" t="s">
        <v>28532</v>
      </c>
      <c r="C14211" s="139" t="s">
        <v>28533</v>
      </c>
      <c r="D14211" s="140">
        <v>64.7</v>
      </c>
      <c r="E14211" s="139" t="s">
        <v>42932</v>
      </c>
      <c r="F14211" s="140">
        <v>109.99</v>
      </c>
      <c r="G14211" s="139"/>
      <c r="H14211" s="88" t="s">
        <v>42103</v>
      </c>
    </row>
    <row r="14212" spans="1:8">
      <c r="A14212" s="139" t="s">
        <v>484</v>
      </c>
      <c r="B14212" s="139" t="s">
        <v>28534</v>
      </c>
      <c r="C14212" s="139" t="s">
        <v>28535</v>
      </c>
      <c r="D14212" s="140">
        <v>64.7</v>
      </c>
      <c r="E14212" s="139" t="s">
        <v>42933</v>
      </c>
      <c r="F14212" s="140">
        <v>109.99</v>
      </c>
      <c r="G14212" s="139"/>
      <c r="H14212" s="88" t="s">
        <v>42103</v>
      </c>
    </row>
    <row r="14213" spans="1:8">
      <c r="A14213" s="139" t="s">
        <v>484</v>
      </c>
      <c r="B14213" s="139" t="s">
        <v>28536</v>
      </c>
      <c r="C14213" s="139" t="s">
        <v>28537</v>
      </c>
      <c r="D14213" s="140">
        <v>55.88</v>
      </c>
      <c r="E14213" s="139" t="s">
        <v>42934</v>
      </c>
      <c r="F14213" s="140">
        <v>94.99</v>
      </c>
      <c r="G14213" s="139"/>
      <c r="H14213" s="88" t="s">
        <v>42103</v>
      </c>
    </row>
    <row r="14214" spans="1:8">
      <c r="A14214" s="139" t="s">
        <v>484</v>
      </c>
      <c r="B14214" s="139" t="s">
        <v>28538</v>
      </c>
      <c r="C14214" s="139" t="s">
        <v>28539</v>
      </c>
      <c r="D14214" s="140">
        <v>55.88</v>
      </c>
      <c r="E14214" s="139" t="s">
        <v>42935</v>
      </c>
      <c r="F14214" s="140">
        <v>94.99</v>
      </c>
      <c r="G14214" s="139"/>
      <c r="H14214" s="88" t="s">
        <v>42103</v>
      </c>
    </row>
    <row r="14215" spans="1:8">
      <c r="A14215" s="139" t="s">
        <v>484</v>
      </c>
      <c r="B14215" s="139" t="s">
        <v>28540</v>
      </c>
      <c r="C14215" s="139" t="s">
        <v>28541</v>
      </c>
      <c r="D14215" s="140">
        <v>55.88</v>
      </c>
      <c r="E14215" s="139" t="s">
        <v>42936</v>
      </c>
      <c r="F14215" s="140">
        <v>94.99</v>
      </c>
      <c r="G14215" s="139"/>
      <c r="H14215" s="88" t="s">
        <v>42103</v>
      </c>
    </row>
    <row r="14216" spans="1:8">
      <c r="A14216" s="139" t="s">
        <v>484</v>
      </c>
      <c r="B14216" s="139" t="s">
        <v>28542</v>
      </c>
      <c r="C14216" s="139" t="s">
        <v>28543</v>
      </c>
      <c r="D14216" s="140">
        <v>29.41</v>
      </c>
      <c r="E14216" s="139" t="s">
        <v>42937</v>
      </c>
      <c r="F14216" s="140">
        <v>49.99</v>
      </c>
      <c r="G14216" s="139"/>
      <c r="H14216" s="88" t="s">
        <v>42103</v>
      </c>
    </row>
    <row r="14217" spans="1:8">
      <c r="A14217" s="139" t="s">
        <v>484</v>
      </c>
      <c r="B14217" s="139" t="s">
        <v>28544</v>
      </c>
      <c r="C14217" s="139" t="s">
        <v>28545</v>
      </c>
      <c r="D14217" s="140">
        <v>55.88</v>
      </c>
      <c r="E14217" s="139" t="s">
        <v>42938</v>
      </c>
      <c r="F14217" s="140">
        <v>94.99</v>
      </c>
      <c r="G14217" s="139"/>
      <c r="H14217" s="88" t="s">
        <v>42103</v>
      </c>
    </row>
    <row r="14218" spans="1:8">
      <c r="A14218" s="139" t="s">
        <v>484</v>
      </c>
      <c r="B14218" s="139" t="s">
        <v>28546</v>
      </c>
      <c r="C14218" s="139" t="s">
        <v>28547</v>
      </c>
      <c r="D14218" s="140">
        <v>55.88</v>
      </c>
      <c r="E14218" s="139" t="s">
        <v>42939</v>
      </c>
      <c r="F14218" s="140">
        <v>94.99</v>
      </c>
      <c r="G14218" s="139"/>
      <c r="H14218" s="88" t="s">
        <v>42103</v>
      </c>
    </row>
    <row r="14219" spans="1:8">
      <c r="A14219" s="139" t="s">
        <v>484</v>
      </c>
      <c r="B14219" s="139" t="s">
        <v>28548</v>
      </c>
      <c r="C14219" s="139" t="s">
        <v>28549</v>
      </c>
      <c r="D14219" s="140">
        <v>55.88</v>
      </c>
      <c r="E14219" s="139" t="s">
        <v>42940</v>
      </c>
      <c r="F14219" s="140">
        <v>94.99</v>
      </c>
      <c r="G14219" s="139"/>
      <c r="H14219" s="88" t="s">
        <v>42103</v>
      </c>
    </row>
    <row r="14220" spans="1:8">
      <c r="A14220" s="139" t="s">
        <v>484</v>
      </c>
      <c r="B14220" s="139" t="s">
        <v>28550</v>
      </c>
      <c r="C14220" s="139" t="s">
        <v>28551</v>
      </c>
      <c r="D14220" s="140">
        <v>55.88</v>
      </c>
      <c r="E14220" s="139" t="s">
        <v>42941</v>
      </c>
      <c r="F14220" s="140">
        <v>94.99</v>
      </c>
      <c r="G14220" s="139"/>
      <c r="H14220" s="88" t="s">
        <v>42103</v>
      </c>
    </row>
    <row r="14221" spans="1:8">
      <c r="A14221" s="139" t="s">
        <v>484</v>
      </c>
      <c r="B14221" s="139" t="s">
        <v>28552</v>
      </c>
      <c r="C14221" s="139" t="s">
        <v>28553</v>
      </c>
      <c r="D14221" s="140">
        <v>55.88</v>
      </c>
      <c r="E14221" s="139" t="s">
        <v>42942</v>
      </c>
      <c r="F14221" s="140">
        <v>94.99</v>
      </c>
      <c r="G14221" s="139"/>
      <c r="H14221" s="88" t="s">
        <v>42103</v>
      </c>
    </row>
    <row r="14222" spans="1:8">
      <c r="A14222" s="139" t="s">
        <v>484</v>
      </c>
      <c r="B14222" s="139" t="s">
        <v>28554</v>
      </c>
      <c r="C14222" s="139" t="s">
        <v>28555</v>
      </c>
      <c r="D14222" s="140">
        <v>55.88</v>
      </c>
      <c r="E14222" s="139" t="s">
        <v>42943</v>
      </c>
      <c r="F14222" s="140">
        <v>94.99</v>
      </c>
      <c r="G14222" s="139"/>
      <c r="H14222" s="88" t="s">
        <v>42103</v>
      </c>
    </row>
    <row r="14223" spans="1:8">
      <c r="A14223" s="139" t="s">
        <v>484</v>
      </c>
      <c r="B14223" s="139" t="s">
        <v>28556</v>
      </c>
      <c r="C14223" s="139" t="s">
        <v>28557</v>
      </c>
      <c r="D14223" s="140">
        <v>55.88</v>
      </c>
      <c r="E14223" s="139" t="s">
        <v>42944</v>
      </c>
      <c r="F14223" s="140">
        <v>94.99</v>
      </c>
      <c r="G14223" s="139"/>
      <c r="H14223" s="88" t="s">
        <v>42103</v>
      </c>
    </row>
    <row r="14224" spans="1:8">
      <c r="A14224" s="139" t="s">
        <v>484</v>
      </c>
      <c r="B14224" s="139" t="s">
        <v>28558</v>
      </c>
      <c r="C14224" s="139" t="s">
        <v>28559</v>
      </c>
      <c r="D14224" s="140">
        <v>55.88</v>
      </c>
      <c r="E14224" s="139" t="s">
        <v>42945</v>
      </c>
      <c r="F14224" s="140">
        <v>94.99</v>
      </c>
      <c r="G14224" s="139"/>
      <c r="H14224" s="88" t="s">
        <v>42103</v>
      </c>
    </row>
    <row r="14225" spans="1:8">
      <c r="A14225" s="139" t="s">
        <v>484</v>
      </c>
      <c r="B14225" s="139" t="s">
        <v>28560</v>
      </c>
      <c r="C14225" s="139" t="s">
        <v>28561</v>
      </c>
      <c r="D14225" s="140">
        <v>58.82</v>
      </c>
      <c r="E14225" s="139" t="s">
        <v>42946</v>
      </c>
      <c r="F14225" s="140">
        <v>99.99</v>
      </c>
      <c r="G14225" s="139"/>
      <c r="H14225" s="88" t="s">
        <v>42103</v>
      </c>
    </row>
    <row r="14226" spans="1:8">
      <c r="A14226" s="139" t="s">
        <v>222</v>
      </c>
      <c r="B14226" s="139" t="s">
        <v>28562</v>
      </c>
      <c r="C14226" s="139" t="s">
        <v>28563</v>
      </c>
      <c r="D14226" s="140">
        <v>27.05</v>
      </c>
      <c r="E14226" s="139" t="s">
        <v>42947</v>
      </c>
      <c r="F14226" s="140">
        <v>45.99</v>
      </c>
      <c r="G14226" s="139"/>
      <c r="H14226" s="88" t="s">
        <v>42103</v>
      </c>
    </row>
    <row r="14227" spans="1:8">
      <c r="A14227" s="139" t="s">
        <v>222</v>
      </c>
      <c r="B14227" s="139" t="s">
        <v>28564</v>
      </c>
      <c r="C14227" s="139" t="s">
        <v>28565</v>
      </c>
      <c r="D14227" s="140">
        <v>27.05</v>
      </c>
      <c r="E14227" s="139" t="s">
        <v>42948</v>
      </c>
      <c r="F14227" s="140">
        <v>45.99</v>
      </c>
      <c r="G14227" s="139"/>
      <c r="H14227" s="88" t="s">
        <v>42103</v>
      </c>
    </row>
    <row r="14228" spans="1:8">
      <c r="A14228" s="139" t="s">
        <v>284</v>
      </c>
      <c r="B14228" s="139" t="s">
        <v>28566</v>
      </c>
      <c r="C14228" s="139" t="s">
        <v>28567</v>
      </c>
      <c r="D14228" s="140">
        <v>23.52</v>
      </c>
      <c r="E14228" s="139" t="s">
        <v>42949</v>
      </c>
      <c r="F14228" s="140">
        <v>39.99</v>
      </c>
      <c r="G14228" s="139"/>
      <c r="H14228" s="88" t="s">
        <v>42103</v>
      </c>
    </row>
    <row r="14229" spans="1:8">
      <c r="A14229" s="139" t="s">
        <v>284</v>
      </c>
      <c r="B14229" s="139" t="s">
        <v>28568</v>
      </c>
      <c r="C14229" s="139" t="s">
        <v>28569</v>
      </c>
      <c r="D14229" s="140">
        <v>35.29</v>
      </c>
      <c r="E14229" s="139" t="s">
        <v>42950</v>
      </c>
      <c r="F14229" s="140">
        <v>59.99</v>
      </c>
      <c r="G14229" s="139"/>
      <c r="H14229" s="88" t="s">
        <v>42103</v>
      </c>
    </row>
    <row r="14230" spans="1:8">
      <c r="A14230" s="139" t="s">
        <v>5092</v>
      </c>
      <c r="B14230" s="139" t="s">
        <v>28570</v>
      </c>
      <c r="C14230" s="139" t="s">
        <v>28571</v>
      </c>
      <c r="D14230" s="140">
        <v>47.05</v>
      </c>
      <c r="E14230" s="139" t="s">
        <v>42951</v>
      </c>
      <c r="F14230" s="140">
        <v>79.989999999999995</v>
      </c>
      <c r="G14230" s="139"/>
      <c r="H14230" s="88" t="s">
        <v>42103</v>
      </c>
    </row>
    <row r="14231" spans="1:8">
      <c r="A14231" s="139" t="s">
        <v>5092</v>
      </c>
      <c r="B14231" s="139" t="s">
        <v>28572</v>
      </c>
      <c r="C14231" s="139" t="s">
        <v>28573</v>
      </c>
      <c r="D14231" s="140">
        <v>47.05</v>
      </c>
      <c r="E14231" s="139" t="s">
        <v>42952</v>
      </c>
      <c r="F14231" s="140">
        <v>79.989999999999995</v>
      </c>
      <c r="G14231" s="139"/>
      <c r="H14231" s="88" t="s">
        <v>42103</v>
      </c>
    </row>
    <row r="14232" spans="1:8">
      <c r="A14232" s="139" t="s">
        <v>5092</v>
      </c>
      <c r="B14232" s="139" t="s">
        <v>28574</v>
      </c>
      <c r="C14232" s="139" t="s">
        <v>28575</v>
      </c>
      <c r="D14232" s="140">
        <v>47.05</v>
      </c>
      <c r="E14232" s="139" t="s">
        <v>42953</v>
      </c>
      <c r="F14232" s="140">
        <v>79.989999999999995</v>
      </c>
      <c r="G14232" s="139"/>
      <c r="H14232" s="88" t="s">
        <v>42103</v>
      </c>
    </row>
    <row r="14233" spans="1:8">
      <c r="A14233" s="139" t="s">
        <v>5092</v>
      </c>
      <c r="B14233" s="139" t="s">
        <v>28576</v>
      </c>
      <c r="C14233" s="139" t="s">
        <v>28577</v>
      </c>
      <c r="D14233" s="140">
        <v>47.05</v>
      </c>
      <c r="E14233" s="139" t="s">
        <v>42954</v>
      </c>
      <c r="F14233" s="140">
        <v>79.989999999999995</v>
      </c>
      <c r="G14233" s="139"/>
      <c r="H14233" s="88" t="s">
        <v>42103</v>
      </c>
    </row>
    <row r="14234" spans="1:8">
      <c r="A14234" s="139" t="s">
        <v>5092</v>
      </c>
      <c r="B14234" s="139" t="s">
        <v>28578</v>
      </c>
      <c r="C14234" s="139" t="s">
        <v>28579</v>
      </c>
      <c r="D14234" s="140">
        <v>47.05</v>
      </c>
      <c r="E14234" s="139" t="s">
        <v>42955</v>
      </c>
      <c r="F14234" s="140">
        <v>79.989999999999995</v>
      </c>
      <c r="G14234" s="139"/>
      <c r="H14234" s="88" t="s">
        <v>42103</v>
      </c>
    </row>
    <row r="14235" spans="1:8">
      <c r="A14235" s="139" t="s">
        <v>5092</v>
      </c>
      <c r="B14235" s="139" t="s">
        <v>28580</v>
      </c>
      <c r="C14235" s="139" t="s">
        <v>28581</v>
      </c>
      <c r="D14235" s="140">
        <v>47.05</v>
      </c>
      <c r="E14235" s="139" t="s">
        <v>42956</v>
      </c>
      <c r="F14235" s="140">
        <v>79.989999999999995</v>
      </c>
      <c r="G14235" s="139"/>
      <c r="H14235" s="88" t="s">
        <v>42103</v>
      </c>
    </row>
    <row r="14236" spans="1:8">
      <c r="A14236" s="139" t="s">
        <v>222</v>
      </c>
      <c r="B14236" s="139" t="s">
        <v>28582</v>
      </c>
      <c r="C14236" s="139" t="s">
        <v>28583</v>
      </c>
      <c r="D14236" s="140">
        <v>58.82</v>
      </c>
      <c r="E14236" s="139" t="s">
        <v>42957</v>
      </c>
      <c r="F14236" s="140">
        <v>99.99</v>
      </c>
      <c r="G14236" s="139"/>
      <c r="H14236" s="88" t="s">
        <v>42103</v>
      </c>
    </row>
    <row r="14237" spans="1:8">
      <c r="A14237" s="139" t="s">
        <v>222</v>
      </c>
      <c r="B14237" s="139" t="s">
        <v>28584</v>
      </c>
      <c r="C14237" s="139" t="s">
        <v>28585</v>
      </c>
      <c r="D14237" s="140">
        <v>58.82</v>
      </c>
      <c r="E14237" s="139" t="s">
        <v>42958</v>
      </c>
      <c r="F14237" s="140">
        <v>99.99</v>
      </c>
      <c r="G14237" s="139"/>
      <c r="H14237" s="88" t="s">
        <v>42103</v>
      </c>
    </row>
    <row r="14238" spans="1:8">
      <c r="A14238" s="139" t="s">
        <v>222</v>
      </c>
      <c r="B14238" s="139" t="s">
        <v>28586</v>
      </c>
      <c r="C14238" s="139" t="s">
        <v>28587</v>
      </c>
      <c r="D14238" s="140">
        <v>58.82</v>
      </c>
      <c r="E14238" s="139" t="s">
        <v>42959</v>
      </c>
      <c r="F14238" s="140">
        <v>99.99</v>
      </c>
      <c r="G14238" s="139"/>
      <c r="H14238" s="88" t="s">
        <v>42103</v>
      </c>
    </row>
    <row r="14239" spans="1:8">
      <c r="A14239" s="139" t="s">
        <v>484</v>
      </c>
      <c r="B14239" s="139" t="s">
        <v>28588</v>
      </c>
      <c r="C14239" s="139" t="s">
        <v>28589</v>
      </c>
      <c r="D14239" s="140">
        <v>55.88</v>
      </c>
      <c r="E14239" s="139" t="s">
        <v>42960</v>
      </c>
      <c r="F14239" s="140">
        <v>94.99</v>
      </c>
      <c r="G14239" s="139"/>
      <c r="H14239" s="88" t="s">
        <v>42103</v>
      </c>
    </row>
    <row r="14240" spans="1:8">
      <c r="A14240" s="139" t="s">
        <v>484</v>
      </c>
      <c r="B14240" s="139" t="s">
        <v>28590</v>
      </c>
      <c r="C14240" s="139" t="s">
        <v>28591</v>
      </c>
      <c r="D14240" s="140">
        <v>55.88</v>
      </c>
      <c r="E14240" s="139" t="s">
        <v>42961</v>
      </c>
      <c r="F14240" s="140">
        <v>94.99</v>
      </c>
      <c r="G14240" s="139"/>
      <c r="H14240" s="88" t="s">
        <v>42103</v>
      </c>
    </row>
    <row r="14241" spans="1:8">
      <c r="A14241" s="139" t="s">
        <v>484</v>
      </c>
      <c r="B14241" s="139" t="s">
        <v>28592</v>
      </c>
      <c r="C14241" s="139" t="s">
        <v>28593</v>
      </c>
      <c r="D14241" s="140">
        <v>55.88</v>
      </c>
      <c r="E14241" s="139" t="s">
        <v>42962</v>
      </c>
      <c r="F14241" s="140">
        <v>94.99</v>
      </c>
      <c r="G14241" s="139"/>
      <c r="H14241" s="88" t="s">
        <v>42103</v>
      </c>
    </row>
    <row r="14242" spans="1:8">
      <c r="A14242" s="139" t="s">
        <v>484</v>
      </c>
      <c r="B14242" s="139" t="s">
        <v>28594</v>
      </c>
      <c r="C14242" s="139" t="s">
        <v>28595</v>
      </c>
      <c r="D14242" s="140">
        <v>55.88</v>
      </c>
      <c r="E14242" s="139" t="s">
        <v>42963</v>
      </c>
      <c r="F14242" s="140">
        <v>94.99</v>
      </c>
      <c r="G14242" s="139"/>
      <c r="H14242" s="88" t="s">
        <v>42103</v>
      </c>
    </row>
    <row r="14243" spans="1:8">
      <c r="A14243" s="139" t="s">
        <v>484</v>
      </c>
      <c r="B14243" s="139" t="s">
        <v>28596</v>
      </c>
      <c r="C14243" s="139" t="s">
        <v>28597</v>
      </c>
      <c r="D14243" s="140">
        <v>55.88</v>
      </c>
      <c r="E14243" s="139" t="s">
        <v>42964</v>
      </c>
      <c r="F14243" s="140">
        <v>94.99</v>
      </c>
      <c r="G14243" s="139"/>
      <c r="H14243" s="88" t="s">
        <v>42103</v>
      </c>
    </row>
    <row r="14244" spans="1:8">
      <c r="A14244" s="139" t="s">
        <v>484</v>
      </c>
      <c r="B14244" s="139" t="s">
        <v>28598</v>
      </c>
      <c r="C14244" s="139" t="s">
        <v>28599</v>
      </c>
      <c r="D14244" s="140">
        <v>55.88</v>
      </c>
      <c r="E14244" s="139" t="s">
        <v>42965</v>
      </c>
      <c r="F14244" s="140">
        <v>94.99</v>
      </c>
      <c r="G14244" s="139"/>
      <c r="H14244" s="88" t="s">
        <v>42103</v>
      </c>
    </row>
    <row r="14245" spans="1:8">
      <c r="A14245" s="139" t="s">
        <v>484</v>
      </c>
      <c r="B14245" s="139" t="s">
        <v>28600</v>
      </c>
      <c r="C14245" s="139" t="s">
        <v>28601</v>
      </c>
      <c r="D14245" s="140">
        <v>55.88</v>
      </c>
      <c r="E14245" s="139" t="s">
        <v>42966</v>
      </c>
      <c r="F14245" s="140">
        <v>94.99</v>
      </c>
      <c r="G14245" s="139"/>
      <c r="H14245" s="88" t="s">
        <v>42103</v>
      </c>
    </row>
    <row r="14246" spans="1:8">
      <c r="A14246" s="139" t="s">
        <v>484</v>
      </c>
      <c r="B14246" s="139" t="s">
        <v>28602</v>
      </c>
      <c r="C14246" s="139" t="s">
        <v>28603</v>
      </c>
      <c r="D14246" s="140">
        <v>55.88</v>
      </c>
      <c r="E14246" s="139" t="s">
        <v>42967</v>
      </c>
      <c r="F14246" s="140">
        <v>94.99</v>
      </c>
      <c r="G14246" s="139"/>
      <c r="H14246" s="88" t="s">
        <v>42103</v>
      </c>
    </row>
    <row r="14247" spans="1:8">
      <c r="A14247" s="139" t="s">
        <v>484</v>
      </c>
      <c r="B14247" s="139" t="s">
        <v>28604</v>
      </c>
      <c r="C14247" s="139" t="s">
        <v>28605</v>
      </c>
      <c r="D14247" s="140">
        <v>61.76</v>
      </c>
      <c r="E14247" s="139" t="s">
        <v>42968</v>
      </c>
      <c r="F14247" s="140">
        <v>104.99</v>
      </c>
      <c r="G14247" s="139"/>
      <c r="H14247" s="88" t="s">
        <v>42103</v>
      </c>
    </row>
    <row r="14248" spans="1:8">
      <c r="A14248" s="139" t="s">
        <v>484</v>
      </c>
      <c r="B14248" s="139" t="s">
        <v>28606</v>
      </c>
      <c r="C14248" s="139" t="s">
        <v>28607</v>
      </c>
      <c r="D14248" s="140">
        <v>61.76</v>
      </c>
      <c r="E14248" s="139" t="s">
        <v>42969</v>
      </c>
      <c r="F14248" s="140">
        <v>104.99</v>
      </c>
      <c r="G14248" s="139"/>
      <c r="H14248" s="88" t="s">
        <v>42103</v>
      </c>
    </row>
    <row r="14249" spans="1:8">
      <c r="A14249" s="139" t="s">
        <v>484</v>
      </c>
      <c r="B14249" s="139" t="s">
        <v>28608</v>
      </c>
      <c r="C14249" s="139" t="s">
        <v>28609</v>
      </c>
      <c r="D14249" s="140">
        <v>61.76</v>
      </c>
      <c r="E14249" s="139" t="s">
        <v>42970</v>
      </c>
      <c r="F14249" s="140">
        <v>104.99</v>
      </c>
      <c r="G14249" s="139"/>
      <c r="H14249" s="88" t="s">
        <v>42103</v>
      </c>
    </row>
    <row r="14250" spans="1:8">
      <c r="A14250" s="139" t="s">
        <v>484</v>
      </c>
      <c r="B14250" s="139" t="s">
        <v>28610</v>
      </c>
      <c r="C14250" s="139" t="s">
        <v>28611</v>
      </c>
      <c r="D14250" s="140">
        <v>55.88</v>
      </c>
      <c r="E14250" s="139" t="s">
        <v>42971</v>
      </c>
      <c r="F14250" s="140">
        <v>94.99</v>
      </c>
      <c r="G14250" s="139"/>
      <c r="H14250" s="88" t="s">
        <v>42103</v>
      </c>
    </row>
    <row r="14251" spans="1:8">
      <c r="A14251" s="139" t="s">
        <v>484</v>
      </c>
      <c r="B14251" s="139" t="s">
        <v>28612</v>
      </c>
      <c r="C14251" s="139" t="s">
        <v>28613</v>
      </c>
      <c r="D14251" s="140">
        <v>55.88</v>
      </c>
      <c r="E14251" s="139" t="s">
        <v>42972</v>
      </c>
      <c r="F14251" s="140">
        <v>94.99</v>
      </c>
      <c r="G14251" s="139"/>
      <c r="H14251" s="88" t="s">
        <v>42103</v>
      </c>
    </row>
    <row r="14252" spans="1:8">
      <c r="A14252" s="139" t="s">
        <v>484</v>
      </c>
      <c r="B14252" s="139" t="s">
        <v>28614</v>
      </c>
      <c r="C14252" s="139" t="s">
        <v>28615</v>
      </c>
      <c r="D14252" s="140">
        <v>55.88</v>
      </c>
      <c r="E14252" s="139" t="s">
        <v>42973</v>
      </c>
      <c r="F14252" s="140">
        <v>94.99</v>
      </c>
      <c r="G14252" s="139"/>
      <c r="H14252" s="88" t="s">
        <v>42103</v>
      </c>
    </row>
    <row r="14253" spans="1:8">
      <c r="A14253" s="139" t="s">
        <v>484</v>
      </c>
      <c r="B14253" s="139" t="s">
        <v>28616</v>
      </c>
      <c r="C14253" s="139" t="s">
        <v>28617</v>
      </c>
      <c r="D14253" s="140">
        <v>55.88</v>
      </c>
      <c r="E14253" s="139" t="s">
        <v>42974</v>
      </c>
      <c r="F14253" s="140">
        <v>94.99</v>
      </c>
      <c r="G14253" s="139"/>
      <c r="H14253" s="88" t="s">
        <v>42103</v>
      </c>
    </row>
    <row r="14254" spans="1:8">
      <c r="A14254" s="139" t="s">
        <v>484</v>
      </c>
      <c r="B14254" s="139" t="s">
        <v>28618</v>
      </c>
      <c r="C14254" s="139" t="s">
        <v>28619</v>
      </c>
      <c r="D14254" s="140">
        <v>55.88</v>
      </c>
      <c r="E14254" s="139" t="s">
        <v>42975</v>
      </c>
      <c r="F14254" s="140">
        <v>94.99</v>
      </c>
      <c r="G14254" s="139"/>
      <c r="H14254" s="88" t="s">
        <v>42103</v>
      </c>
    </row>
    <row r="14255" spans="1:8">
      <c r="A14255" s="139" t="s">
        <v>484</v>
      </c>
      <c r="B14255" s="139" t="s">
        <v>28620</v>
      </c>
      <c r="C14255" s="139" t="s">
        <v>28621</v>
      </c>
      <c r="D14255" s="140">
        <v>55.88</v>
      </c>
      <c r="E14255" s="139" t="s">
        <v>42976</v>
      </c>
      <c r="F14255" s="140">
        <v>94.99</v>
      </c>
      <c r="G14255" s="139"/>
      <c r="H14255" s="88" t="s">
        <v>42103</v>
      </c>
    </row>
    <row r="14256" spans="1:8">
      <c r="A14256" s="139" t="s">
        <v>484</v>
      </c>
      <c r="B14256" s="139" t="s">
        <v>28622</v>
      </c>
      <c r="C14256" s="139" t="s">
        <v>28623</v>
      </c>
      <c r="D14256" s="140">
        <v>55.88</v>
      </c>
      <c r="E14256" s="139" t="s">
        <v>42977</v>
      </c>
      <c r="F14256" s="140">
        <v>94.99</v>
      </c>
      <c r="G14256" s="139"/>
      <c r="H14256" s="88" t="s">
        <v>42103</v>
      </c>
    </row>
    <row r="14257" spans="1:8">
      <c r="A14257" s="139" t="s">
        <v>484</v>
      </c>
      <c r="B14257" s="139" t="s">
        <v>28624</v>
      </c>
      <c r="C14257" s="139" t="s">
        <v>28625</v>
      </c>
      <c r="D14257" s="140">
        <v>55.88</v>
      </c>
      <c r="E14257" s="139" t="s">
        <v>42978</v>
      </c>
      <c r="F14257" s="140">
        <v>94.99</v>
      </c>
      <c r="G14257" s="139"/>
      <c r="H14257" s="88" t="s">
        <v>42103</v>
      </c>
    </row>
    <row r="14258" spans="1:8">
      <c r="A14258" s="139" t="s">
        <v>484</v>
      </c>
      <c r="B14258" s="139" t="s">
        <v>28626</v>
      </c>
      <c r="C14258" s="139" t="s">
        <v>28627</v>
      </c>
      <c r="D14258" s="140">
        <v>91.17</v>
      </c>
      <c r="E14258" s="139" t="s">
        <v>42979</v>
      </c>
      <c r="F14258" s="140">
        <v>154.99</v>
      </c>
      <c r="G14258" s="139"/>
      <c r="H14258" s="88" t="s">
        <v>42103</v>
      </c>
    </row>
    <row r="14259" spans="1:8">
      <c r="A14259" s="139" t="s">
        <v>484</v>
      </c>
      <c r="B14259" s="139" t="s">
        <v>28628</v>
      </c>
      <c r="C14259" s="139" t="s">
        <v>28629</v>
      </c>
      <c r="D14259" s="140">
        <v>94.11</v>
      </c>
      <c r="E14259" s="139" t="s">
        <v>42980</v>
      </c>
      <c r="F14259" s="140">
        <v>159.99</v>
      </c>
      <c r="G14259" s="139"/>
      <c r="H14259" s="88" t="s">
        <v>42103</v>
      </c>
    </row>
    <row r="14260" spans="1:8">
      <c r="A14260" s="139" t="s">
        <v>484</v>
      </c>
      <c r="B14260" s="139" t="s">
        <v>28630</v>
      </c>
      <c r="C14260" s="139" t="s">
        <v>28631</v>
      </c>
      <c r="D14260" s="140">
        <v>97.05</v>
      </c>
      <c r="E14260" s="139" t="s">
        <v>42981</v>
      </c>
      <c r="F14260" s="140">
        <v>164.99</v>
      </c>
      <c r="G14260" s="139"/>
      <c r="H14260" s="88" t="s">
        <v>42103</v>
      </c>
    </row>
    <row r="14261" spans="1:8">
      <c r="A14261" s="139" t="s">
        <v>484</v>
      </c>
      <c r="B14261" s="139" t="s">
        <v>28632</v>
      </c>
      <c r="C14261" s="139" t="s">
        <v>28633</v>
      </c>
      <c r="D14261" s="140">
        <v>99.99</v>
      </c>
      <c r="E14261" s="139" t="s">
        <v>42982</v>
      </c>
      <c r="F14261" s="140">
        <v>169.99</v>
      </c>
      <c r="G14261" s="139"/>
      <c r="H14261" s="88" t="s">
        <v>42103</v>
      </c>
    </row>
    <row r="14262" spans="1:8">
      <c r="A14262" s="139" t="s">
        <v>484</v>
      </c>
      <c r="B14262" s="139" t="s">
        <v>28634</v>
      </c>
      <c r="C14262" s="139" t="s">
        <v>28635</v>
      </c>
      <c r="D14262" s="140">
        <v>58.82</v>
      </c>
      <c r="E14262" s="139" t="s">
        <v>42983</v>
      </c>
      <c r="F14262" s="140">
        <v>99.99</v>
      </c>
      <c r="G14262" s="139"/>
      <c r="H14262" s="88" t="s">
        <v>42103</v>
      </c>
    </row>
    <row r="14263" spans="1:8">
      <c r="A14263" s="139" t="s">
        <v>484</v>
      </c>
      <c r="B14263" s="139" t="s">
        <v>28636</v>
      </c>
      <c r="C14263" s="139" t="s">
        <v>28637</v>
      </c>
      <c r="D14263" s="140">
        <v>58.82</v>
      </c>
      <c r="E14263" s="139" t="s">
        <v>42984</v>
      </c>
      <c r="F14263" s="140">
        <v>99.99</v>
      </c>
      <c r="G14263" s="139"/>
      <c r="H14263" s="88" t="s">
        <v>42103</v>
      </c>
    </row>
    <row r="14264" spans="1:8">
      <c r="A14264" s="139" t="s">
        <v>484</v>
      </c>
      <c r="B14264" s="139" t="s">
        <v>28638</v>
      </c>
      <c r="C14264" s="139" t="s">
        <v>28639</v>
      </c>
      <c r="D14264" s="140">
        <v>61.76</v>
      </c>
      <c r="E14264" s="139" t="s">
        <v>42985</v>
      </c>
      <c r="F14264" s="140">
        <v>104.99</v>
      </c>
      <c r="G14264" s="139"/>
      <c r="H14264" s="88" t="s">
        <v>42103</v>
      </c>
    </row>
    <row r="14265" spans="1:8">
      <c r="A14265" s="139" t="s">
        <v>484</v>
      </c>
      <c r="B14265" s="139" t="s">
        <v>28640</v>
      </c>
      <c r="C14265" s="139" t="s">
        <v>28641</v>
      </c>
      <c r="D14265" s="140">
        <v>58.82</v>
      </c>
      <c r="E14265" s="139" t="s">
        <v>42986</v>
      </c>
      <c r="F14265" s="140">
        <v>99.99</v>
      </c>
      <c r="G14265" s="139"/>
      <c r="H14265" s="88" t="s">
        <v>42103</v>
      </c>
    </row>
    <row r="14266" spans="1:8">
      <c r="A14266" s="139" t="s">
        <v>484</v>
      </c>
      <c r="B14266" s="139" t="s">
        <v>28642</v>
      </c>
      <c r="C14266" s="139" t="s">
        <v>28643</v>
      </c>
      <c r="D14266" s="140">
        <v>58.82</v>
      </c>
      <c r="E14266" s="139" t="s">
        <v>42987</v>
      </c>
      <c r="F14266" s="140">
        <v>99.99</v>
      </c>
      <c r="G14266" s="139"/>
      <c r="H14266" s="88" t="s">
        <v>42103</v>
      </c>
    </row>
    <row r="14267" spans="1:8">
      <c r="A14267" s="139" t="s">
        <v>484</v>
      </c>
      <c r="B14267" s="139" t="s">
        <v>28644</v>
      </c>
      <c r="C14267" s="139" t="s">
        <v>28645</v>
      </c>
      <c r="D14267" s="140">
        <v>58.82</v>
      </c>
      <c r="E14267" s="139" t="s">
        <v>42988</v>
      </c>
      <c r="F14267" s="140">
        <v>99.99</v>
      </c>
      <c r="G14267" s="139"/>
      <c r="H14267" s="88" t="s">
        <v>42103</v>
      </c>
    </row>
    <row r="14268" spans="1:8">
      <c r="A14268" s="139" t="s">
        <v>484</v>
      </c>
      <c r="B14268" s="139" t="s">
        <v>28646</v>
      </c>
      <c r="C14268" s="139" t="s">
        <v>28647</v>
      </c>
      <c r="D14268" s="140">
        <v>58.82</v>
      </c>
      <c r="E14268" s="139" t="s">
        <v>42989</v>
      </c>
      <c r="F14268" s="140">
        <v>99.99</v>
      </c>
      <c r="G14268" s="139"/>
      <c r="H14268" s="88" t="s">
        <v>42103</v>
      </c>
    </row>
    <row r="14269" spans="1:8">
      <c r="A14269" s="139" t="s">
        <v>484</v>
      </c>
      <c r="B14269" s="139" t="s">
        <v>28648</v>
      </c>
      <c r="C14269" s="139" t="s">
        <v>28649</v>
      </c>
      <c r="D14269" s="140">
        <v>61.76</v>
      </c>
      <c r="E14269" s="139" t="s">
        <v>42990</v>
      </c>
      <c r="F14269" s="140">
        <v>104.99</v>
      </c>
      <c r="G14269" s="139"/>
      <c r="H14269" s="88" t="s">
        <v>42103</v>
      </c>
    </row>
    <row r="14270" spans="1:8">
      <c r="A14270" s="139" t="s">
        <v>623</v>
      </c>
      <c r="B14270" s="139" t="s">
        <v>28650</v>
      </c>
      <c r="C14270" s="139" t="s">
        <v>28651</v>
      </c>
      <c r="D14270" s="140">
        <v>61.76</v>
      </c>
      <c r="E14270" s="139" t="s">
        <v>42991</v>
      </c>
      <c r="F14270" s="140">
        <v>104.99</v>
      </c>
      <c r="G14270" s="139"/>
      <c r="H14270" s="88" t="s">
        <v>42103</v>
      </c>
    </row>
    <row r="14271" spans="1:8">
      <c r="A14271" s="139" t="s">
        <v>484</v>
      </c>
      <c r="B14271" s="139" t="s">
        <v>28652</v>
      </c>
      <c r="C14271" s="139" t="s">
        <v>28653</v>
      </c>
      <c r="D14271" s="140">
        <v>61.76</v>
      </c>
      <c r="E14271" s="139" t="s">
        <v>42992</v>
      </c>
      <c r="F14271" s="140">
        <v>104.99</v>
      </c>
      <c r="G14271" s="139"/>
      <c r="H14271" s="88" t="s">
        <v>42103</v>
      </c>
    </row>
    <row r="14272" spans="1:8">
      <c r="A14272" s="139" t="s">
        <v>623</v>
      </c>
      <c r="B14272" s="139" t="s">
        <v>28654</v>
      </c>
      <c r="C14272" s="139" t="s">
        <v>28655</v>
      </c>
      <c r="D14272" s="140">
        <v>61.76</v>
      </c>
      <c r="E14272" s="139" t="s">
        <v>42993</v>
      </c>
      <c r="F14272" s="140">
        <v>104.99</v>
      </c>
      <c r="G14272" s="139"/>
      <c r="H14272" s="88" t="s">
        <v>42103</v>
      </c>
    </row>
    <row r="14273" spans="1:8">
      <c r="A14273" s="139" t="s">
        <v>484</v>
      </c>
      <c r="B14273" s="139" t="s">
        <v>28656</v>
      </c>
      <c r="C14273" s="139" t="s">
        <v>28657</v>
      </c>
      <c r="D14273" s="140">
        <v>64.7</v>
      </c>
      <c r="E14273" s="139" t="s">
        <v>42994</v>
      </c>
      <c r="F14273" s="140">
        <v>109.99</v>
      </c>
      <c r="G14273" s="139"/>
      <c r="H14273" s="88" t="s">
        <v>42103</v>
      </c>
    </row>
    <row r="14274" spans="1:8">
      <c r="A14274" s="139" t="s">
        <v>484</v>
      </c>
      <c r="B14274" s="139" t="s">
        <v>28658</v>
      </c>
      <c r="C14274" s="139" t="s">
        <v>28659</v>
      </c>
      <c r="D14274" s="140">
        <v>91.17</v>
      </c>
      <c r="E14274" s="139" t="s">
        <v>42995</v>
      </c>
      <c r="F14274" s="140">
        <v>154.99</v>
      </c>
      <c r="G14274" s="139"/>
      <c r="H14274" s="88" t="s">
        <v>42103</v>
      </c>
    </row>
    <row r="14275" spans="1:8">
      <c r="A14275" s="139" t="s">
        <v>484</v>
      </c>
      <c r="B14275" s="139" t="s">
        <v>28660</v>
      </c>
      <c r="C14275" s="139" t="s">
        <v>28661</v>
      </c>
      <c r="D14275" s="140">
        <v>94.11</v>
      </c>
      <c r="E14275" s="139" t="s">
        <v>42996</v>
      </c>
      <c r="F14275" s="140">
        <v>159.99</v>
      </c>
      <c r="G14275" s="139"/>
      <c r="H14275" s="88" t="s">
        <v>42103</v>
      </c>
    </row>
    <row r="14276" spans="1:8">
      <c r="A14276" s="139" t="s">
        <v>484</v>
      </c>
      <c r="B14276" s="139" t="s">
        <v>28662</v>
      </c>
      <c r="C14276" s="139" t="s">
        <v>28663</v>
      </c>
      <c r="D14276" s="140">
        <v>97.05</v>
      </c>
      <c r="E14276" s="139" t="s">
        <v>42997</v>
      </c>
      <c r="F14276" s="140">
        <v>164.99</v>
      </c>
      <c r="G14276" s="139"/>
      <c r="H14276" s="88" t="s">
        <v>42103</v>
      </c>
    </row>
    <row r="14277" spans="1:8">
      <c r="A14277" s="139" t="s">
        <v>484</v>
      </c>
      <c r="B14277" s="139" t="s">
        <v>28664</v>
      </c>
      <c r="C14277" s="139" t="s">
        <v>28665</v>
      </c>
      <c r="D14277" s="140">
        <v>4.1100000000000003</v>
      </c>
      <c r="E14277" s="139" t="s">
        <v>42998</v>
      </c>
      <c r="F14277" s="140">
        <v>6.99</v>
      </c>
      <c r="G14277" s="139"/>
      <c r="H14277" s="88" t="s">
        <v>42103</v>
      </c>
    </row>
    <row r="14278" spans="1:8">
      <c r="A14278" s="139" t="s">
        <v>484</v>
      </c>
      <c r="B14278" s="139" t="s">
        <v>28666</v>
      </c>
      <c r="C14278" s="139" t="s">
        <v>28667</v>
      </c>
      <c r="D14278" s="140">
        <v>11.76</v>
      </c>
      <c r="E14278" s="139" t="s">
        <v>42999</v>
      </c>
      <c r="F14278" s="140">
        <v>19.989999999999998</v>
      </c>
      <c r="G14278" s="139"/>
      <c r="H14278" s="88" t="s">
        <v>42103</v>
      </c>
    </row>
    <row r="14279" spans="1:8">
      <c r="A14279" s="139" t="s">
        <v>484</v>
      </c>
      <c r="B14279" s="139" t="s">
        <v>28668</v>
      </c>
      <c r="C14279" s="139" t="s">
        <v>28669</v>
      </c>
      <c r="D14279" s="140">
        <v>49.99</v>
      </c>
      <c r="E14279" s="139" t="s">
        <v>43000</v>
      </c>
      <c r="F14279" s="140">
        <v>84.99</v>
      </c>
      <c r="G14279" s="139"/>
      <c r="H14279" s="88" t="s">
        <v>42103</v>
      </c>
    </row>
    <row r="14280" spans="1:8">
      <c r="A14280" s="139" t="s">
        <v>484</v>
      </c>
      <c r="B14280" s="139" t="s">
        <v>28670</v>
      </c>
      <c r="C14280" s="139" t="s">
        <v>28671</v>
      </c>
      <c r="D14280" s="140">
        <v>49.99</v>
      </c>
      <c r="E14280" s="139" t="s">
        <v>43001</v>
      </c>
      <c r="F14280" s="140">
        <v>84.99</v>
      </c>
      <c r="G14280" s="139"/>
      <c r="H14280" s="88" t="s">
        <v>42103</v>
      </c>
    </row>
    <row r="14281" spans="1:8">
      <c r="A14281" s="139" t="s">
        <v>484</v>
      </c>
      <c r="B14281" s="139" t="s">
        <v>28672</v>
      </c>
      <c r="C14281" s="139" t="s">
        <v>28673</v>
      </c>
      <c r="D14281" s="140">
        <v>49.99</v>
      </c>
      <c r="E14281" s="139" t="s">
        <v>43002</v>
      </c>
      <c r="F14281" s="140">
        <v>84.99</v>
      </c>
      <c r="G14281" s="139"/>
      <c r="H14281" s="88" t="s">
        <v>42103</v>
      </c>
    </row>
    <row r="14282" spans="1:8">
      <c r="A14282" s="139" t="s">
        <v>484</v>
      </c>
      <c r="B14282" s="139" t="s">
        <v>28674</v>
      </c>
      <c r="C14282" s="139" t="s">
        <v>28675</v>
      </c>
      <c r="D14282" s="140">
        <v>64.7</v>
      </c>
      <c r="E14282" s="139" t="s">
        <v>43003</v>
      </c>
      <c r="F14282" s="140">
        <v>109.99</v>
      </c>
      <c r="G14282" s="139"/>
      <c r="H14282" s="88" t="s">
        <v>42103</v>
      </c>
    </row>
    <row r="14283" spans="1:8">
      <c r="A14283" s="139" t="s">
        <v>484</v>
      </c>
      <c r="B14283" s="139" t="s">
        <v>28676</v>
      </c>
      <c r="C14283" s="139" t="s">
        <v>28677</v>
      </c>
      <c r="D14283" s="140">
        <v>64.7</v>
      </c>
      <c r="E14283" s="139" t="s">
        <v>43004</v>
      </c>
      <c r="F14283" s="140">
        <v>109.99</v>
      </c>
      <c r="G14283" s="139"/>
      <c r="H14283" s="88" t="s">
        <v>42103</v>
      </c>
    </row>
    <row r="14284" spans="1:8">
      <c r="A14284" s="139" t="s">
        <v>484</v>
      </c>
      <c r="B14284" s="139" t="s">
        <v>28678</v>
      </c>
      <c r="C14284" s="139" t="s">
        <v>28679</v>
      </c>
      <c r="D14284" s="140">
        <v>64.7</v>
      </c>
      <c r="E14284" s="139" t="s">
        <v>43005</v>
      </c>
      <c r="F14284" s="140">
        <v>109.99</v>
      </c>
      <c r="G14284" s="139"/>
      <c r="H14284" s="88" t="s">
        <v>42103</v>
      </c>
    </row>
    <row r="14285" spans="1:8">
      <c r="A14285" s="139" t="s">
        <v>484</v>
      </c>
      <c r="B14285" s="139" t="s">
        <v>28680</v>
      </c>
      <c r="C14285" s="139" t="s">
        <v>28681</v>
      </c>
      <c r="D14285" s="140">
        <v>70.58</v>
      </c>
      <c r="E14285" s="139" t="s">
        <v>43006</v>
      </c>
      <c r="F14285" s="140">
        <v>119.99</v>
      </c>
      <c r="G14285" s="139"/>
      <c r="H14285" s="88" t="s">
        <v>42103</v>
      </c>
    </row>
    <row r="14286" spans="1:8">
      <c r="A14286" s="139" t="s">
        <v>337</v>
      </c>
      <c r="B14286" s="139" t="s">
        <v>28682</v>
      </c>
      <c r="C14286" s="139" t="s">
        <v>28683</v>
      </c>
      <c r="D14286" s="140">
        <v>55.88</v>
      </c>
      <c r="E14286" s="139" t="s">
        <v>43007</v>
      </c>
      <c r="F14286" s="140">
        <v>94.99</v>
      </c>
      <c r="G14286" s="139"/>
      <c r="H14286" s="88" t="s">
        <v>42103</v>
      </c>
    </row>
    <row r="14287" spans="1:8">
      <c r="A14287" s="139" t="s">
        <v>337</v>
      </c>
      <c r="B14287" s="139" t="s">
        <v>28684</v>
      </c>
      <c r="C14287" s="139" t="s">
        <v>28685</v>
      </c>
      <c r="D14287" s="140">
        <v>55.88</v>
      </c>
      <c r="E14287" s="139" t="s">
        <v>43008</v>
      </c>
      <c r="F14287" s="140">
        <v>94.99</v>
      </c>
      <c r="G14287" s="139"/>
      <c r="H14287" s="88" t="s">
        <v>42103</v>
      </c>
    </row>
    <row r="14288" spans="1:8">
      <c r="A14288" s="139" t="s">
        <v>337</v>
      </c>
      <c r="B14288" s="139" t="s">
        <v>28686</v>
      </c>
      <c r="C14288" s="139" t="s">
        <v>28687</v>
      </c>
      <c r="D14288" s="140">
        <v>55.88</v>
      </c>
      <c r="E14288" s="139" t="s">
        <v>43009</v>
      </c>
      <c r="F14288" s="140">
        <v>94.99</v>
      </c>
      <c r="G14288" s="139"/>
      <c r="H14288" s="88" t="s">
        <v>42103</v>
      </c>
    </row>
    <row r="14289" spans="1:8">
      <c r="A14289" s="139" t="s">
        <v>337</v>
      </c>
      <c r="B14289" s="139" t="s">
        <v>28688</v>
      </c>
      <c r="C14289" s="139" t="s">
        <v>28689</v>
      </c>
      <c r="D14289" s="140">
        <v>55.88</v>
      </c>
      <c r="E14289" s="139" t="s">
        <v>43010</v>
      </c>
      <c r="F14289" s="140">
        <v>94.99</v>
      </c>
      <c r="G14289" s="139"/>
      <c r="H14289" s="88" t="s">
        <v>42103</v>
      </c>
    </row>
    <row r="14290" spans="1:8">
      <c r="A14290" s="139" t="s">
        <v>284</v>
      </c>
      <c r="B14290" s="139" t="s">
        <v>28690</v>
      </c>
      <c r="C14290" s="139" t="s">
        <v>28691</v>
      </c>
      <c r="D14290" s="140">
        <v>29.41</v>
      </c>
      <c r="E14290" s="139" t="s">
        <v>43011</v>
      </c>
      <c r="F14290" s="140">
        <v>49.99</v>
      </c>
      <c r="G14290" s="139"/>
      <c r="H14290" s="88" t="s">
        <v>42103</v>
      </c>
    </row>
    <row r="14291" spans="1:8">
      <c r="A14291" s="139" t="s">
        <v>284</v>
      </c>
      <c r="B14291" s="139" t="s">
        <v>28692</v>
      </c>
      <c r="C14291" s="139" t="s">
        <v>28693</v>
      </c>
      <c r="D14291" s="140">
        <v>29.41</v>
      </c>
      <c r="E14291" s="139" t="s">
        <v>43012</v>
      </c>
      <c r="F14291" s="140">
        <v>49.99</v>
      </c>
      <c r="G14291" s="139"/>
      <c r="H14291" s="88" t="s">
        <v>42103</v>
      </c>
    </row>
    <row r="14292" spans="1:8">
      <c r="A14292" s="139" t="s">
        <v>284</v>
      </c>
      <c r="B14292" s="139" t="s">
        <v>28694</v>
      </c>
      <c r="C14292" s="139" t="s">
        <v>28695</v>
      </c>
      <c r="D14292" s="140">
        <v>29.41</v>
      </c>
      <c r="E14292" s="139" t="s">
        <v>43013</v>
      </c>
      <c r="F14292" s="140">
        <v>49.99</v>
      </c>
      <c r="G14292" s="139"/>
      <c r="H14292" s="88" t="s">
        <v>42103</v>
      </c>
    </row>
    <row r="14293" spans="1:8">
      <c r="A14293" s="139" t="s">
        <v>284</v>
      </c>
      <c r="B14293" s="139" t="s">
        <v>28696</v>
      </c>
      <c r="C14293" s="139" t="s">
        <v>28697</v>
      </c>
      <c r="D14293" s="140">
        <v>29.41</v>
      </c>
      <c r="E14293" s="139" t="s">
        <v>43014</v>
      </c>
      <c r="F14293" s="140">
        <v>49.99</v>
      </c>
      <c r="G14293" s="139"/>
      <c r="H14293" s="88" t="s">
        <v>42103</v>
      </c>
    </row>
    <row r="14294" spans="1:8">
      <c r="A14294" s="139" t="s">
        <v>284</v>
      </c>
      <c r="B14294" s="139" t="s">
        <v>28698</v>
      </c>
      <c r="C14294" s="139" t="s">
        <v>28699</v>
      </c>
      <c r="D14294" s="140">
        <v>29.41</v>
      </c>
      <c r="E14294" s="139" t="s">
        <v>43015</v>
      </c>
      <c r="F14294" s="140">
        <v>49.99</v>
      </c>
      <c r="G14294" s="139"/>
      <c r="H14294" s="88" t="s">
        <v>42103</v>
      </c>
    </row>
    <row r="14295" spans="1:8">
      <c r="A14295" s="139" t="s">
        <v>284</v>
      </c>
      <c r="B14295" s="139" t="s">
        <v>28700</v>
      </c>
      <c r="C14295" s="139" t="s">
        <v>28701</v>
      </c>
      <c r="D14295" s="140">
        <v>29.41</v>
      </c>
      <c r="E14295" s="139" t="s">
        <v>43016</v>
      </c>
      <c r="F14295" s="140">
        <v>49.99</v>
      </c>
      <c r="G14295" s="139"/>
      <c r="H14295" s="88" t="s">
        <v>42103</v>
      </c>
    </row>
    <row r="14296" spans="1:8">
      <c r="A14296" s="139" t="s">
        <v>284</v>
      </c>
      <c r="B14296" s="139" t="s">
        <v>28702</v>
      </c>
      <c r="C14296" s="139" t="s">
        <v>28703</v>
      </c>
      <c r="D14296" s="140">
        <v>29.41</v>
      </c>
      <c r="E14296" s="139" t="s">
        <v>43017</v>
      </c>
      <c r="F14296" s="140">
        <v>49.99</v>
      </c>
      <c r="G14296" s="139"/>
      <c r="H14296" s="88" t="s">
        <v>42103</v>
      </c>
    </row>
    <row r="14297" spans="1:8">
      <c r="A14297" s="139" t="s">
        <v>284</v>
      </c>
      <c r="B14297" s="139" t="s">
        <v>28704</v>
      </c>
      <c r="C14297" s="139" t="s">
        <v>28705</v>
      </c>
      <c r="D14297" s="140">
        <v>29.41</v>
      </c>
      <c r="E14297" s="139" t="s">
        <v>43018</v>
      </c>
      <c r="F14297" s="140">
        <v>49.99</v>
      </c>
      <c r="G14297" s="139"/>
      <c r="H14297" s="88" t="s">
        <v>42103</v>
      </c>
    </row>
    <row r="14298" spans="1:8">
      <c r="A14298" s="139" t="s">
        <v>284</v>
      </c>
      <c r="B14298" s="139" t="s">
        <v>28706</v>
      </c>
      <c r="C14298" s="139" t="s">
        <v>28707</v>
      </c>
      <c r="D14298" s="140">
        <v>29.41</v>
      </c>
      <c r="E14298" s="139" t="s">
        <v>43019</v>
      </c>
      <c r="F14298" s="140">
        <v>49.99</v>
      </c>
      <c r="G14298" s="139"/>
      <c r="H14298" s="88" t="s">
        <v>42103</v>
      </c>
    </row>
    <row r="14299" spans="1:8">
      <c r="A14299" s="139" t="s">
        <v>284</v>
      </c>
      <c r="B14299" s="139" t="s">
        <v>28708</v>
      </c>
      <c r="C14299" s="139" t="s">
        <v>28709</v>
      </c>
      <c r="D14299" s="140">
        <v>29.41</v>
      </c>
      <c r="E14299" s="139" t="s">
        <v>43020</v>
      </c>
      <c r="F14299" s="140">
        <v>49.99</v>
      </c>
      <c r="G14299" s="139"/>
      <c r="H14299" s="88" t="s">
        <v>42103</v>
      </c>
    </row>
    <row r="14300" spans="1:8">
      <c r="A14300" s="139" t="s">
        <v>284</v>
      </c>
      <c r="B14300" s="139" t="s">
        <v>28710</v>
      </c>
      <c r="C14300" s="139" t="s">
        <v>28711</v>
      </c>
      <c r="D14300" s="140">
        <v>29.41</v>
      </c>
      <c r="E14300" s="139" t="s">
        <v>43021</v>
      </c>
      <c r="F14300" s="140">
        <v>49.99</v>
      </c>
      <c r="G14300" s="139"/>
      <c r="H14300" s="88" t="s">
        <v>42103</v>
      </c>
    </row>
    <row r="14301" spans="1:8">
      <c r="A14301" s="139" t="s">
        <v>284</v>
      </c>
      <c r="B14301" s="139" t="s">
        <v>28712</v>
      </c>
      <c r="C14301" s="139" t="s">
        <v>28713</v>
      </c>
      <c r="D14301" s="140">
        <v>29.41</v>
      </c>
      <c r="E14301" s="139" t="s">
        <v>43022</v>
      </c>
      <c r="F14301" s="140">
        <v>49.99</v>
      </c>
      <c r="G14301" s="139"/>
      <c r="H14301" s="88" t="s">
        <v>42103</v>
      </c>
    </row>
    <row r="14302" spans="1:8">
      <c r="A14302" s="139" t="s">
        <v>284</v>
      </c>
      <c r="B14302" s="139" t="s">
        <v>28714</v>
      </c>
      <c r="C14302" s="139" t="s">
        <v>28715</v>
      </c>
      <c r="D14302" s="140">
        <v>29.41</v>
      </c>
      <c r="E14302" s="139" t="s">
        <v>43023</v>
      </c>
      <c r="F14302" s="140">
        <v>49.99</v>
      </c>
      <c r="G14302" s="139"/>
      <c r="H14302" s="88" t="s">
        <v>42103</v>
      </c>
    </row>
    <row r="14303" spans="1:8">
      <c r="A14303" s="139" t="s">
        <v>284</v>
      </c>
      <c r="B14303" s="139" t="s">
        <v>28716</v>
      </c>
      <c r="C14303" s="139" t="s">
        <v>28717</v>
      </c>
      <c r="D14303" s="140">
        <v>29.41</v>
      </c>
      <c r="E14303" s="139" t="s">
        <v>43024</v>
      </c>
      <c r="F14303" s="140">
        <v>49.99</v>
      </c>
      <c r="G14303" s="139"/>
      <c r="H14303" s="88" t="s">
        <v>42103</v>
      </c>
    </row>
    <row r="14304" spans="1:8">
      <c r="A14304" s="139" t="s">
        <v>284</v>
      </c>
      <c r="B14304" s="139" t="s">
        <v>28718</v>
      </c>
      <c r="C14304" s="139" t="s">
        <v>28719</v>
      </c>
      <c r="D14304" s="140">
        <v>32.35</v>
      </c>
      <c r="E14304" s="139" t="s">
        <v>43025</v>
      </c>
      <c r="F14304" s="140">
        <v>54.99</v>
      </c>
      <c r="G14304" s="139"/>
      <c r="H14304" s="88" t="s">
        <v>42103</v>
      </c>
    </row>
    <row r="14305" spans="1:8">
      <c r="A14305" s="139" t="s">
        <v>5092</v>
      </c>
      <c r="B14305" s="139" t="s">
        <v>28720</v>
      </c>
      <c r="C14305" s="139" t="s">
        <v>28721</v>
      </c>
      <c r="D14305" s="140">
        <v>14.7</v>
      </c>
      <c r="E14305" s="139" t="s">
        <v>43026</v>
      </c>
      <c r="F14305" s="140">
        <v>24.99</v>
      </c>
      <c r="G14305" s="139"/>
      <c r="H14305" s="88" t="s">
        <v>42103</v>
      </c>
    </row>
    <row r="14306" spans="1:8">
      <c r="A14306" s="139" t="s">
        <v>5092</v>
      </c>
      <c r="B14306" s="139" t="s">
        <v>28722</v>
      </c>
      <c r="C14306" s="139" t="s">
        <v>28723</v>
      </c>
      <c r="D14306" s="140">
        <v>14.7</v>
      </c>
      <c r="E14306" s="139" t="s">
        <v>43027</v>
      </c>
      <c r="F14306" s="140">
        <v>24.99</v>
      </c>
      <c r="G14306" s="139"/>
      <c r="H14306" s="88" t="s">
        <v>42103</v>
      </c>
    </row>
    <row r="14307" spans="1:8">
      <c r="A14307" s="139" t="s">
        <v>5092</v>
      </c>
      <c r="B14307" s="139" t="s">
        <v>28724</v>
      </c>
      <c r="C14307" s="139" t="s">
        <v>28725</v>
      </c>
      <c r="D14307" s="140">
        <v>14.7</v>
      </c>
      <c r="E14307" s="139" t="s">
        <v>43028</v>
      </c>
      <c r="F14307" s="140">
        <v>24.99</v>
      </c>
      <c r="G14307" s="139"/>
      <c r="H14307" s="88" t="s">
        <v>42103</v>
      </c>
    </row>
    <row r="14308" spans="1:8">
      <c r="A14308" s="139" t="s">
        <v>5092</v>
      </c>
      <c r="B14308" s="139" t="s">
        <v>28726</v>
      </c>
      <c r="C14308" s="139" t="s">
        <v>28727</v>
      </c>
      <c r="D14308" s="140">
        <v>14.7</v>
      </c>
      <c r="E14308" s="139" t="s">
        <v>43029</v>
      </c>
      <c r="F14308" s="140">
        <v>24.99</v>
      </c>
      <c r="G14308" s="139"/>
      <c r="H14308" s="88" t="s">
        <v>42103</v>
      </c>
    </row>
    <row r="14309" spans="1:8">
      <c r="A14309" s="139" t="s">
        <v>5092</v>
      </c>
      <c r="B14309" s="139" t="s">
        <v>28728</v>
      </c>
      <c r="C14309" s="139" t="s">
        <v>28729</v>
      </c>
      <c r="D14309" s="140">
        <v>14.7</v>
      </c>
      <c r="E14309" s="139" t="s">
        <v>43030</v>
      </c>
      <c r="F14309" s="140">
        <v>24.99</v>
      </c>
      <c r="G14309" s="139"/>
      <c r="H14309" s="88" t="s">
        <v>42103</v>
      </c>
    </row>
    <row r="14310" spans="1:8">
      <c r="A14310" s="139" t="s">
        <v>5092</v>
      </c>
      <c r="B14310" s="139" t="s">
        <v>28730</v>
      </c>
      <c r="C14310" s="139" t="s">
        <v>28731</v>
      </c>
      <c r="D14310" s="140">
        <v>14.7</v>
      </c>
      <c r="E14310" s="139" t="s">
        <v>43031</v>
      </c>
      <c r="F14310" s="140">
        <v>24.99</v>
      </c>
      <c r="G14310" s="139"/>
      <c r="H14310" s="88" t="s">
        <v>42103</v>
      </c>
    </row>
    <row r="14311" spans="1:8">
      <c r="A14311" s="139" t="s">
        <v>5092</v>
      </c>
      <c r="B14311" s="139" t="s">
        <v>28732</v>
      </c>
      <c r="C14311" s="139" t="s">
        <v>28733</v>
      </c>
      <c r="D14311" s="140">
        <v>14.7</v>
      </c>
      <c r="E14311" s="139" t="s">
        <v>43032</v>
      </c>
      <c r="F14311" s="140">
        <v>24.99</v>
      </c>
      <c r="G14311" s="139"/>
      <c r="H14311" s="88" t="s">
        <v>42103</v>
      </c>
    </row>
    <row r="14312" spans="1:8">
      <c r="A14312" s="139" t="s">
        <v>5092</v>
      </c>
      <c r="B14312" s="139" t="s">
        <v>28734</v>
      </c>
      <c r="C14312" s="139" t="s">
        <v>28735</v>
      </c>
      <c r="D14312" s="140">
        <v>14.7</v>
      </c>
      <c r="E14312" s="139" t="s">
        <v>43033</v>
      </c>
      <c r="F14312" s="140">
        <v>24.99</v>
      </c>
      <c r="G14312" s="139"/>
      <c r="H14312" s="88" t="s">
        <v>42103</v>
      </c>
    </row>
    <row r="14313" spans="1:8">
      <c r="A14313" s="139" t="s">
        <v>5092</v>
      </c>
      <c r="B14313" s="139" t="s">
        <v>28736</v>
      </c>
      <c r="C14313" s="139" t="s">
        <v>28737</v>
      </c>
      <c r="D14313" s="140">
        <v>4.1100000000000003</v>
      </c>
      <c r="E14313" s="139" t="s">
        <v>43034</v>
      </c>
      <c r="F14313" s="140">
        <v>6.99</v>
      </c>
      <c r="G14313" s="139"/>
      <c r="H14313" s="88" t="s">
        <v>42103</v>
      </c>
    </row>
    <row r="14314" spans="1:8">
      <c r="A14314" s="139" t="s">
        <v>5092</v>
      </c>
      <c r="B14314" s="139" t="s">
        <v>28738</v>
      </c>
      <c r="C14314" s="139" t="s">
        <v>28739</v>
      </c>
      <c r="D14314" s="140">
        <v>4.1100000000000003</v>
      </c>
      <c r="E14314" s="139" t="s">
        <v>43035</v>
      </c>
      <c r="F14314" s="140">
        <v>6.99</v>
      </c>
      <c r="G14314" s="139"/>
      <c r="H14314" s="88" t="s">
        <v>42103</v>
      </c>
    </row>
    <row r="14315" spans="1:8">
      <c r="A14315" s="139" t="s">
        <v>5092</v>
      </c>
      <c r="B14315" s="139" t="s">
        <v>28740</v>
      </c>
      <c r="C14315" s="139" t="s">
        <v>28741</v>
      </c>
      <c r="D14315" s="140">
        <v>4.1100000000000003</v>
      </c>
      <c r="E14315" s="139" t="s">
        <v>43036</v>
      </c>
      <c r="F14315" s="140">
        <v>6.99</v>
      </c>
      <c r="G14315" s="139"/>
      <c r="H14315" s="88" t="s">
        <v>42103</v>
      </c>
    </row>
    <row r="14316" spans="1:8">
      <c r="A14316" s="139" t="s">
        <v>5092</v>
      </c>
      <c r="B14316" s="139" t="s">
        <v>28742</v>
      </c>
      <c r="C14316" s="139" t="s">
        <v>28743</v>
      </c>
      <c r="D14316" s="140">
        <v>4.1100000000000003</v>
      </c>
      <c r="E14316" s="139" t="s">
        <v>43037</v>
      </c>
      <c r="F14316" s="140">
        <v>6.99</v>
      </c>
      <c r="G14316" s="139"/>
      <c r="H14316" s="88" t="s">
        <v>42103</v>
      </c>
    </row>
    <row r="14317" spans="1:8">
      <c r="A14317" s="139" t="s">
        <v>5092</v>
      </c>
      <c r="B14317" s="139" t="s">
        <v>28744</v>
      </c>
      <c r="C14317" s="139" t="s">
        <v>28745</v>
      </c>
      <c r="D14317" s="140">
        <v>4.1100000000000003</v>
      </c>
      <c r="E14317" s="139" t="s">
        <v>43038</v>
      </c>
      <c r="F14317" s="140">
        <v>6.99</v>
      </c>
      <c r="G14317" s="139"/>
      <c r="H14317" s="88" t="s">
        <v>42103</v>
      </c>
    </row>
    <row r="14318" spans="1:8">
      <c r="A14318" s="139" t="s">
        <v>5092</v>
      </c>
      <c r="B14318" s="139" t="s">
        <v>28746</v>
      </c>
      <c r="C14318" s="139" t="s">
        <v>28747</v>
      </c>
      <c r="D14318" s="140">
        <v>4.1100000000000003</v>
      </c>
      <c r="E14318" s="139" t="s">
        <v>43039</v>
      </c>
      <c r="F14318" s="140">
        <v>6.99</v>
      </c>
      <c r="G14318" s="139"/>
      <c r="H14318" s="88" t="s">
        <v>42103</v>
      </c>
    </row>
    <row r="14319" spans="1:8">
      <c r="A14319" s="139" t="s">
        <v>5092</v>
      </c>
      <c r="B14319" s="139" t="s">
        <v>28748</v>
      </c>
      <c r="C14319" s="139" t="s">
        <v>28749</v>
      </c>
      <c r="D14319" s="140">
        <v>4.1100000000000003</v>
      </c>
      <c r="E14319" s="139" t="s">
        <v>43040</v>
      </c>
      <c r="F14319" s="140">
        <v>6.99</v>
      </c>
      <c r="G14319" s="139"/>
      <c r="H14319" s="88" t="s">
        <v>42103</v>
      </c>
    </row>
    <row r="14320" spans="1:8">
      <c r="A14320" s="139" t="s">
        <v>5092</v>
      </c>
      <c r="B14320" s="139" t="s">
        <v>28750</v>
      </c>
      <c r="C14320" s="139" t="s">
        <v>28751</v>
      </c>
      <c r="D14320" s="140">
        <v>4.1100000000000003</v>
      </c>
      <c r="E14320" s="139" t="s">
        <v>43041</v>
      </c>
      <c r="F14320" s="140">
        <v>6.99</v>
      </c>
      <c r="G14320" s="139"/>
      <c r="H14320" s="88" t="s">
        <v>42103</v>
      </c>
    </row>
    <row r="14321" spans="1:8">
      <c r="A14321" s="139" t="s">
        <v>5092</v>
      </c>
      <c r="B14321" s="139" t="s">
        <v>28752</v>
      </c>
      <c r="C14321" s="139" t="s">
        <v>28753</v>
      </c>
      <c r="D14321" s="140">
        <v>4.1100000000000003</v>
      </c>
      <c r="E14321" s="139" t="s">
        <v>43042</v>
      </c>
      <c r="F14321" s="140">
        <v>6.99</v>
      </c>
      <c r="G14321" s="139"/>
      <c r="H14321" s="88" t="s">
        <v>42103</v>
      </c>
    </row>
    <row r="14322" spans="1:8">
      <c r="A14322" s="139" t="s">
        <v>5092</v>
      </c>
      <c r="B14322" s="139" t="s">
        <v>28754</v>
      </c>
      <c r="C14322" s="139" t="s">
        <v>28755</v>
      </c>
      <c r="D14322" s="140">
        <v>4.1100000000000003</v>
      </c>
      <c r="E14322" s="139" t="s">
        <v>43043</v>
      </c>
      <c r="F14322" s="140">
        <v>6.99</v>
      </c>
      <c r="G14322" s="139"/>
      <c r="H14322" s="88" t="s">
        <v>42103</v>
      </c>
    </row>
    <row r="14323" spans="1:8">
      <c r="A14323" s="139" t="s">
        <v>5092</v>
      </c>
      <c r="B14323" s="139" t="s">
        <v>28756</v>
      </c>
      <c r="C14323" s="139" t="s">
        <v>28757</v>
      </c>
      <c r="D14323" s="140">
        <v>4.1100000000000003</v>
      </c>
      <c r="E14323" s="139" t="s">
        <v>43044</v>
      </c>
      <c r="F14323" s="140">
        <v>6.99</v>
      </c>
      <c r="G14323" s="139"/>
      <c r="H14323" s="88" t="s">
        <v>42103</v>
      </c>
    </row>
    <row r="14324" spans="1:8">
      <c r="A14324" s="139" t="s">
        <v>5092</v>
      </c>
      <c r="B14324" s="139" t="s">
        <v>28758</v>
      </c>
      <c r="C14324" s="139" t="s">
        <v>28759</v>
      </c>
      <c r="D14324" s="140">
        <v>4.1100000000000003</v>
      </c>
      <c r="E14324" s="139" t="s">
        <v>43045</v>
      </c>
      <c r="F14324" s="140">
        <v>6.99</v>
      </c>
      <c r="G14324" s="139"/>
      <c r="H14324" s="88" t="s">
        <v>42103</v>
      </c>
    </row>
    <row r="14325" spans="1:8">
      <c r="A14325" s="139" t="s">
        <v>5092</v>
      </c>
      <c r="B14325" s="139" t="s">
        <v>28760</v>
      </c>
      <c r="C14325" s="139" t="s">
        <v>28761</v>
      </c>
      <c r="D14325" s="140">
        <v>4.1100000000000003</v>
      </c>
      <c r="E14325" s="139" t="s">
        <v>43046</v>
      </c>
      <c r="F14325" s="140">
        <v>6.99</v>
      </c>
      <c r="G14325" s="139"/>
      <c r="H14325" s="88" t="s">
        <v>42103</v>
      </c>
    </row>
    <row r="14326" spans="1:8">
      <c r="A14326" s="139" t="s">
        <v>5092</v>
      </c>
      <c r="B14326" s="139" t="s">
        <v>28762</v>
      </c>
      <c r="C14326" s="139" t="s">
        <v>28763</v>
      </c>
      <c r="D14326" s="140">
        <v>4.1100000000000003</v>
      </c>
      <c r="E14326" s="139" t="s">
        <v>43047</v>
      </c>
      <c r="F14326" s="140">
        <v>6.99</v>
      </c>
      <c r="G14326" s="139"/>
      <c r="H14326" s="88" t="s">
        <v>42103</v>
      </c>
    </row>
    <row r="14327" spans="1:8">
      <c r="A14327" s="139" t="s">
        <v>5092</v>
      </c>
      <c r="B14327" s="139" t="s">
        <v>28764</v>
      </c>
      <c r="C14327" s="139" t="s">
        <v>28765</v>
      </c>
      <c r="D14327" s="140">
        <v>5.88</v>
      </c>
      <c r="E14327" s="139" t="s">
        <v>43048</v>
      </c>
      <c r="F14327" s="140">
        <v>9.99</v>
      </c>
      <c r="G14327" s="139"/>
      <c r="H14327" s="88" t="s">
        <v>42103</v>
      </c>
    </row>
    <row r="14328" spans="1:8">
      <c r="A14328" s="139" t="s">
        <v>5092</v>
      </c>
      <c r="B14328" s="139" t="s">
        <v>28766</v>
      </c>
      <c r="C14328" s="139" t="s">
        <v>28767</v>
      </c>
      <c r="D14328" s="140">
        <v>5.88</v>
      </c>
      <c r="E14328" s="139" t="s">
        <v>43049</v>
      </c>
      <c r="F14328" s="140">
        <v>9.99</v>
      </c>
      <c r="G14328" s="139"/>
      <c r="H14328" s="88" t="s">
        <v>42103</v>
      </c>
    </row>
    <row r="14329" spans="1:8">
      <c r="A14329" s="139" t="s">
        <v>5092</v>
      </c>
      <c r="B14329" s="139" t="s">
        <v>28768</v>
      </c>
      <c r="C14329" s="139" t="s">
        <v>28769</v>
      </c>
      <c r="D14329" s="140">
        <v>4.1100000000000003</v>
      </c>
      <c r="E14329" s="139" t="s">
        <v>43050</v>
      </c>
      <c r="F14329" s="140">
        <v>6.99</v>
      </c>
      <c r="G14329" s="139"/>
      <c r="H14329" s="88" t="s">
        <v>42103</v>
      </c>
    </row>
    <row r="14330" spans="1:8">
      <c r="A14330" s="139" t="s">
        <v>5092</v>
      </c>
      <c r="B14330" s="139" t="s">
        <v>28770</v>
      </c>
      <c r="C14330" s="139" t="s">
        <v>28771</v>
      </c>
      <c r="D14330" s="140">
        <v>4.1100000000000003</v>
      </c>
      <c r="E14330" s="139" t="s">
        <v>43051</v>
      </c>
      <c r="F14330" s="140">
        <v>6.99</v>
      </c>
      <c r="G14330" s="139"/>
      <c r="H14330" s="88" t="s">
        <v>42103</v>
      </c>
    </row>
    <row r="14331" spans="1:8">
      <c r="A14331" s="139" t="s">
        <v>5092</v>
      </c>
      <c r="B14331" s="139" t="s">
        <v>28772</v>
      </c>
      <c r="C14331" s="139" t="s">
        <v>28773</v>
      </c>
      <c r="D14331" s="140">
        <v>4.1100000000000003</v>
      </c>
      <c r="E14331" s="139" t="s">
        <v>43052</v>
      </c>
      <c r="F14331" s="140">
        <v>6.99</v>
      </c>
      <c r="G14331" s="139"/>
      <c r="H14331" s="88" t="s">
        <v>42103</v>
      </c>
    </row>
    <row r="14332" spans="1:8">
      <c r="A14332" s="139" t="s">
        <v>5092</v>
      </c>
      <c r="B14332" s="139" t="s">
        <v>28774</v>
      </c>
      <c r="C14332" s="139" t="s">
        <v>28775</v>
      </c>
      <c r="D14332" s="140">
        <v>4.1100000000000003</v>
      </c>
      <c r="E14332" s="139" t="s">
        <v>43053</v>
      </c>
      <c r="F14332" s="140">
        <v>6.99</v>
      </c>
      <c r="G14332" s="139"/>
      <c r="H14332" s="88" t="s">
        <v>42103</v>
      </c>
    </row>
    <row r="14333" spans="1:8">
      <c r="A14333" s="139" t="s">
        <v>5092</v>
      </c>
      <c r="B14333" s="139" t="s">
        <v>28776</v>
      </c>
      <c r="C14333" s="139" t="s">
        <v>28777</v>
      </c>
      <c r="D14333" s="140">
        <v>4.1100000000000003</v>
      </c>
      <c r="E14333" s="139" t="s">
        <v>43054</v>
      </c>
      <c r="F14333" s="140">
        <v>6.99</v>
      </c>
      <c r="G14333" s="139"/>
      <c r="H14333" s="88" t="s">
        <v>42103</v>
      </c>
    </row>
    <row r="14334" spans="1:8">
      <c r="A14334" s="139" t="s">
        <v>5092</v>
      </c>
      <c r="B14334" s="139" t="s">
        <v>28778</v>
      </c>
      <c r="C14334" s="139" t="s">
        <v>28779</v>
      </c>
      <c r="D14334" s="140">
        <v>4.1100000000000003</v>
      </c>
      <c r="E14334" s="139" t="s">
        <v>43055</v>
      </c>
      <c r="F14334" s="140">
        <v>6.99</v>
      </c>
      <c r="G14334" s="139"/>
      <c r="H14334" s="88" t="s">
        <v>42103</v>
      </c>
    </row>
    <row r="14335" spans="1:8">
      <c r="A14335" s="139" t="s">
        <v>5092</v>
      </c>
      <c r="B14335" s="139" t="s">
        <v>28780</v>
      </c>
      <c r="C14335" s="139" t="s">
        <v>28781</v>
      </c>
      <c r="D14335" s="140">
        <v>4.1100000000000003</v>
      </c>
      <c r="E14335" s="139" t="s">
        <v>43056</v>
      </c>
      <c r="F14335" s="140">
        <v>6.99</v>
      </c>
      <c r="G14335" s="139"/>
      <c r="H14335" s="88" t="s">
        <v>42103</v>
      </c>
    </row>
    <row r="14336" spans="1:8">
      <c r="A14336" s="139" t="s">
        <v>5092</v>
      </c>
      <c r="B14336" s="139" t="s">
        <v>28782</v>
      </c>
      <c r="C14336" s="139" t="s">
        <v>28783</v>
      </c>
      <c r="D14336" s="140">
        <v>4.1100000000000003</v>
      </c>
      <c r="E14336" s="139" t="s">
        <v>43057</v>
      </c>
      <c r="F14336" s="140">
        <v>6.99</v>
      </c>
      <c r="G14336" s="139"/>
      <c r="H14336" s="88" t="s">
        <v>42103</v>
      </c>
    </row>
    <row r="14337" spans="1:8">
      <c r="A14337" s="139" t="s">
        <v>5092</v>
      </c>
      <c r="B14337" s="139" t="s">
        <v>28784</v>
      </c>
      <c r="C14337" s="139" t="s">
        <v>28785</v>
      </c>
      <c r="D14337" s="140">
        <v>4.1100000000000003</v>
      </c>
      <c r="E14337" s="139" t="s">
        <v>43058</v>
      </c>
      <c r="F14337" s="140">
        <v>6.99</v>
      </c>
      <c r="G14337" s="139"/>
      <c r="H14337" s="88" t="s">
        <v>42103</v>
      </c>
    </row>
    <row r="14338" spans="1:8">
      <c r="A14338" s="139" t="s">
        <v>5092</v>
      </c>
      <c r="B14338" s="139" t="s">
        <v>28786</v>
      </c>
      <c r="C14338" s="139" t="s">
        <v>28787</v>
      </c>
      <c r="D14338" s="140">
        <v>4.1100000000000003</v>
      </c>
      <c r="E14338" s="139" t="s">
        <v>43059</v>
      </c>
      <c r="F14338" s="140">
        <v>6.99</v>
      </c>
      <c r="G14338" s="139"/>
      <c r="H14338" s="88" t="s">
        <v>42103</v>
      </c>
    </row>
    <row r="14339" spans="1:8">
      <c r="A14339" s="139" t="s">
        <v>5092</v>
      </c>
      <c r="B14339" s="139" t="s">
        <v>28788</v>
      </c>
      <c r="C14339" s="139" t="s">
        <v>28789</v>
      </c>
      <c r="D14339" s="140">
        <v>4.1100000000000003</v>
      </c>
      <c r="E14339" s="139" t="s">
        <v>43060</v>
      </c>
      <c r="F14339" s="140">
        <v>6.99</v>
      </c>
      <c r="G14339" s="139"/>
      <c r="H14339" s="88" t="s">
        <v>42103</v>
      </c>
    </row>
    <row r="14340" spans="1:8">
      <c r="A14340" s="139" t="s">
        <v>5092</v>
      </c>
      <c r="B14340" s="139" t="s">
        <v>28790</v>
      </c>
      <c r="C14340" s="139" t="s">
        <v>28791</v>
      </c>
      <c r="D14340" s="140">
        <v>4.1100000000000003</v>
      </c>
      <c r="E14340" s="139" t="s">
        <v>43061</v>
      </c>
      <c r="F14340" s="140">
        <v>6.99</v>
      </c>
      <c r="G14340" s="139"/>
      <c r="H14340" s="88" t="s">
        <v>42103</v>
      </c>
    </row>
    <row r="14341" spans="1:8">
      <c r="A14341" s="139" t="s">
        <v>5092</v>
      </c>
      <c r="B14341" s="139" t="s">
        <v>28792</v>
      </c>
      <c r="C14341" s="139" t="s">
        <v>28793</v>
      </c>
      <c r="D14341" s="140">
        <v>4.1100000000000003</v>
      </c>
      <c r="E14341" s="139" t="s">
        <v>43062</v>
      </c>
      <c r="F14341" s="140">
        <v>6.99</v>
      </c>
      <c r="G14341" s="139"/>
      <c r="H14341" s="88" t="s">
        <v>42103</v>
      </c>
    </row>
    <row r="14342" spans="1:8">
      <c r="A14342" s="139" t="s">
        <v>5092</v>
      </c>
      <c r="B14342" s="139" t="s">
        <v>28794</v>
      </c>
      <c r="C14342" s="139" t="s">
        <v>28795</v>
      </c>
      <c r="D14342" s="140">
        <v>4.1100000000000003</v>
      </c>
      <c r="E14342" s="139" t="s">
        <v>43063</v>
      </c>
      <c r="F14342" s="140">
        <v>6.99</v>
      </c>
      <c r="G14342" s="139"/>
      <c r="H14342" s="88" t="s">
        <v>42103</v>
      </c>
    </row>
    <row r="14343" spans="1:8">
      <c r="A14343" s="139" t="s">
        <v>1886</v>
      </c>
      <c r="B14343" s="139" t="s">
        <v>28796</v>
      </c>
      <c r="C14343" s="139" t="s">
        <v>28797</v>
      </c>
      <c r="D14343" s="140">
        <v>26.46</v>
      </c>
      <c r="E14343" s="139" t="s">
        <v>43064</v>
      </c>
      <c r="F14343" s="140">
        <v>44.99</v>
      </c>
      <c r="G14343" s="139"/>
      <c r="H14343" s="88" t="s">
        <v>42103</v>
      </c>
    </row>
    <row r="14344" spans="1:8">
      <c r="A14344" s="139" t="s">
        <v>1886</v>
      </c>
      <c r="B14344" s="139" t="s">
        <v>28798</v>
      </c>
      <c r="C14344" s="139" t="s">
        <v>28799</v>
      </c>
      <c r="D14344" s="140">
        <v>26.46</v>
      </c>
      <c r="E14344" s="139" t="s">
        <v>43065</v>
      </c>
      <c r="F14344" s="140">
        <v>44.99</v>
      </c>
      <c r="G14344" s="139"/>
      <c r="H14344" s="88" t="s">
        <v>42103</v>
      </c>
    </row>
    <row r="14345" spans="1:8">
      <c r="A14345" s="139" t="s">
        <v>1886</v>
      </c>
      <c r="B14345" s="139" t="s">
        <v>28800</v>
      </c>
      <c r="C14345" s="139" t="s">
        <v>28801</v>
      </c>
      <c r="D14345" s="140">
        <v>26.46</v>
      </c>
      <c r="E14345" s="139" t="s">
        <v>43066</v>
      </c>
      <c r="F14345" s="140">
        <v>44.99</v>
      </c>
      <c r="G14345" s="139"/>
      <c r="H14345" s="88" t="s">
        <v>42103</v>
      </c>
    </row>
    <row r="14346" spans="1:8">
      <c r="A14346" s="139" t="s">
        <v>1886</v>
      </c>
      <c r="B14346" s="139" t="s">
        <v>28802</v>
      </c>
      <c r="C14346" s="139" t="s">
        <v>28803</v>
      </c>
      <c r="D14346" s="140">
        <v>26.46</v>
      </c>
      <c r="E14346" s="139" t="s">
        <v>43067</v>
      </c>
      <c r="F14346" s="140">
        <v>44.99</v>
      </c>
      <c r="G14346" s="139"/>
      <c r="H14346" s="88" t="s">
        <v>42103</v>
      </c>
    </row>
    <row r="14347" spans="1:8">
      <c r="A14347" s="139" t="s">
        <v>1886</v>
      </c>
      <c r="B14347" s="139" t="s">
        <v>28804</v>
      </c>
      <c r="C14347" s="139" t="s">
        <v>28805</v>
      </c>
      <c r="D14347" s="140">
        <v>26.46</v>
      </c>
      <c r="E14347" s="139" t="s">
        <v>43068</v>
      </c>
      <c r="F14347" s="140">
        <v>44.99</v>
      </c>
      <c r="G14347" s="139"/>
      <c r="H14347" s="88" t="s">
        <v>42103</v>
      </c>
    </row>
    <row r="14348" spans="1:8">
      <c r="A14348" s="139" t="s">
        <v>1886</v>
      </c>
      <c r="B14348" s="139" t="s">
        <v>28806</v>
      </c>
      <c r="C14348" s="139" t="s">
        <v>28807</v>
      </c>
      <c r="D14348" s="140">
        <v>20.58</v>
      </c>
      <c r="E14348" s="139" t="s">
        <v>43069</v>
      </c>
      <c r="F14348" s="140">
        <v>34.99</v>
      </c>
      <c r="G14348" s="139"/>
      <c r="H14348" s="88" t="s">
        <v>42103</v>
      </c>
    </row>
    <row r="14349" spans="1:8">
      <c r="A14349" s="139" t="s">
        <v>623</v>
      </c>
      <c r="B14349" s="139" t="s">
        <v>28808</v>
      </c>
      <c r="C14349" s="139" t="s">
        <v>28809</v>
      </c>
      <c r="D14349" s="140">
        <v>23.52</v>
      </c>
      <c r="E14349" s="139" t="s">
        <v>43070</v>
      </c>
      <c r="F14349" s="140">
        <v>39.99</v>
      </c>
      <c r="G14349" s="139"/>
      <c r="H14349" s="88" t="s">
        <v>42103</v>
      </c>
    </row>
    <row r="14350" spans="1:8">
      <c r="A14350" s="139" t="s">
        <v>623</v>
      </c>
      <c r="B14350" s="139" t="s">
        <v>28810</v>
      </c>
      <c r="C14350" s="139" t="s">
        <v>28811</v>
      </c>
      <c r="D14350" s="140">
        <v>23.52</v>
      </c>
      <c r="E14350" s="139" t="s">
        <v>43071</v>
      </c>
      <c r="F14350" s="140">
        <v>39.99</v>
      </c>
      <c r="G14350" s="139"/>
      <c r="H14350" s="88" t="s">
        <v>42103</v>
      </c>
    </row>
    <row r="14351" spans="1:8">
      <c r="A14351" s="139" t="s">
        <v>337</v>
      </c>
      <c r="B14351" s="139" t="s">
        <v>28812</v>
      </c>
      <c r="C14351" s="139" t="s">
        <v>28813</v>
      </c>
      <c r="D14351" s="140">
        <v>3.52</v>
      </c>
      <c r="E14351" s="139" t="s">
        <v>43072</v>
      </c>
      <c r="F14351" s="140">
        <v>5.99</v>
      </c>
      <c r="G14351" s="139"/>
      <c r="H14351" s="88" t="s">
        <v>42103</v>
      </c>
    </row>
    <row r="14352" spans="1:8">
      <c r="A14352" s="139" t="s">
        <v>337</v>
      </c>
      <c r="B14352" s="139" t="s">
        <v>28814</v>
      </c>
      <c r="C14352" s="139" t="s">
        <v>28815</v>
      </c>
      <c r="D14352" s="140">
        <v>35.29</v>
      </c>
      <c r="E14352" s="139" t="s">
        <v>43073</v>
      </c>
      <c r="F14352" s="140">
        <v>59.99</v>
      </c>
      <c r="G14352" s="139"/>
      <c r="H14352" s="88" t="s">
        <v>42103</v>
      </c>
    </row>
    <row r="14353" spans="1:8">
      <c r="A14353" s="139" t="s">
        <v>337</v>
      </c>
      <c r="B14353" s="139" t="s">
        <v>28816</v>
      </c>
      <c r="C14353" s="139" t="s">
        <v>28817</v>
      </c>
      <c r="D14353" s="140">
        <v>35.29</v>
      </c>
      <c r="E14353" s="139" t="s">
        <v>43074</v>
      </c>
      <c r="F14353" s="140">
        <v>59.99</v>
      </c>
      <c r="G14353" s="139"/>
      <c r="H14353" s="88" t="s">
        <v>42103</v>
      </c>
    </row>
    <row r="14354" spans="1:8">
      <c r="A14354" s="139" t="s">
        <v>284</v>
      </c>
      <c r="B14354" s="139" t="s">
        <v>28818</v>
      </c>
      <c r="C14354" s="139" t="s">
        <v>28819</v>
      </c>
      <c r="D14354" s="140">
        <v>8.2294</v>
      </c>
      <c r="E14354" s="139" t="s">
        <v>43075</v>
      </c>
      <c r="F14354" s="140">
        <v>13.99</v>
      </c>
      <c r="G14354" s="139"/>
      <c r="H14354" s="88" t="s">
        <v>42103</v>
      </c>
    </row>
    <row r="14355" spans="1:8">
      <c r="A14355" s="139" t="s">
        <v>284</v>
      </c>
      <c r="B14355" s="139" t="s">
        <v>28820</v>
      </c>
      <c r="C14355" s="139" t="s">
        <v>28821</v>
      </c>
      <c r="D14355" s="140">
        <v>8.23</v>
      </c>
      <c r="E14355" s="139" t="s">
        <v>43076</v>
      </c>
      <c r="F14355" s="140">
        <v>13.99</v>
      </c>
      <c r="G14355" s="139"/>
      <c r="H14355" s="88" t="s">
        <v>42103</v>
      </c>
    </row>
    <row r="14356" spans="1:8">
      <c r="A14356" s="139" t="s">
        <v>284</v>
      </c>
      <c r="B14356" s="139" t="s">
        <v>28822</v>
      </c>
      <c r="C14356" s="139" t="s">
        <v>28823</v>
      </c>
      <c r="D14356" s="140">
        <v>8.23</v>
      </c>
      <c r="E14356" s="139" t="s">
        <v>43077</v>
      </c>
      <c r="F14356" s="140">
        <v>13.99</v>
      </c>
      <c r="G14356" s="139"/>
      <c r="H14356" s="88" t="s">
        <v>42103</v>
      </c>
    </row>
    <row r="14357" spans="1:8">
      <c r="A14357" s="139" t="s">
        <v>284</v>
      </c>
      <c r="B14357" s="139" t="s">
        <v>28824</v>
      </c>
      <c r="C14357" s="139" t="s">
        <v>28825</v>
      </c>
      <c r="D14357" s="140">
        <v>8.23</v>
      </c>
      <c r="E14357" s="139" t="s">
        <v>43078</v>
      </c>
      <c r="F14357" s="140">
        <v>13.99</v>
      </c>
      <c r="G14357" s="139"/>
      <c r="H14357" s="88" t="s">
        <v>42103</v>
      </c>
    </row>
    <row r="14358" spans="1:8">
      <c r="A14358" s="139" t="s">
        <v>284</v>
      </c>
      <c r="B14358" s="139" t="s">
        <v>28826</v>
      </c>
      <c r="C14358" s="139" t="s">
        <v>28827</v>
      </c>
      <c r="D14358" s="140">
        <v>8.23</v>
      </c>
      <c r="E14358" s="139" t="s">
        <v>43079</v>
      </c>
      <c r="F14358" s="140">
        <v>13.99</v>
      </c>
      <c r="G14358" s="139"/>
      <c r="H14358" s="88" t="s">
        <v>42103</v>
      </c>
    </row>
    <row r="14359" spans="1:8">
      <c r="A14359" s="139" t="s">
        <v>222</v>
      </c>
      <c r="B14359" s="139" t="s">
        <v>28828</v>
      </c>
      <c r="C14359" s="139" t="s">
        <v>28829</v>
      </c>
      <c r="D14359" s="140">
        <v>1.76</v>
      </c>
      <c r="E14359" s="139"/>
      <c r="F14359" s="140">
        <v>2.99</v>
      </c>
      <c r="G14359" s="139"/>
      <c r="H14359" s="88" t="s">
        <v>42103</v>
      </c>
    </row>
    <row r="14360" spans="1:8">
      <c r="A14360" s="139" t="s">
        <v>484</v>
      </c>
      <c r="B14360" s="139" t="s">
        <v>28830</v>
      </c>
      <c r="C14360" s="139" t="s">
        <v>28831</v>
      </c>
      <c r="D14360" s="140">
        <v>61.76</v>
      </c>
      <c r="E14360" s="139" t="s">
        <v>43080</v>
      </c>
      <c r="F14360" s="140">
        <v>104.99</v>
      </c>
      <c r="G14360" s="139"/>
      <c r="H14360" s="88" t="s">
        <v>42103</v>
      </c>
    </row>
    <row r="14361" spans="1:8">
      <c r="A14361" s="139" t="s">
        <v>484</v>
      </c>
      <c r="B14361" s="139" t="s">
        <v>28832</v>
      </c>
      <c r="C14361" s="139" t="s">
        <v>28833</v>
      </c>
      <c r="D14361" s="140">
        <v>61.76</v>
      </c>
      <c r="E14361" s="139" t="s">
        <v>43081</v>
      </c>
      <c r="F14361" s="140">
        <v>104.99</v>
      </c>
      <c r="G14361" s="139"/>
      <c r="H14361" s="88" t="s">
        <v>42103</v>
      </c>
    </row>
    <row r="14362" spans="1:8">
      <c r="A14362" s="139" t="s">
        <v>484</v>
      </c>
      <c r="B14362" s="139" t="s">
        <v>28834</v>
      </c>
      <c r="C14362" s="139" t="s">
        <v>28835</v>
      </c>
      <c r="D14362" s="140">
        <v>61.76</v>
      </c>
      <c r="E14362" s="139" t="s">
        <v>43082</v>
      </c>
      <c r="F14362" s="140">
        <v>104.99</v>
      </c>
      <c r="G14362" s="139"/>
      <c r="H14362" s="88" t="s">
        <v>42103</v>
      </c>
    </row>
    <row r="14363" spans="1:8">
      <c r="A14363" s="139" t="s">
        <v>484</v>
      </c>
      <c r="B14363" s="139" t="s">
        <v>28836</v>
      </c>
      <c r="C14363" s="139" t="s">
        <v>28837</v>
      </c>
      <c r="D14363" s="140">
        <v>61.76</v>
      </c>
      <c r="E14363" s="139" t="s">
        <v>43083</v>
      </c>
      <c r="F14363" s="140">
        <v>104.99</v>
      </c>
      <c r="G14363" s="139"/>
      <c r="H14363" s="88" t="s">
        <v>42103</v>
      </c>
    </row>
    <row r="14364" spans="1:8">
      <c r="A14364" s="139" t="s">
        <v>337</v>
      </c>
      <c r="B14364" s="139" t="s">
        <v>28838</v>
      </c>
      <c r="C14364" s="139" t="s">
        <v>28839</v>
      </c>
      <c r="D14364" s="140">
        <v>14.7</v>
      </c>
      <c r="E14364" s="139" t="s">
        <v>43084</v>
      </c>
      <c r="F14364" s="140">
        <v>24.99</v>
      </c>
      <c r="G14364" s="139"/>
      <c r="H14364" s="88" t="s">
        <v>42103</v>
      </c>
    </row>
    <row r="14365" spans="1:8">
      <c r="A14365" s="139" t="s">
        <v>222</v>
      </c>
      <c r="B14365" s="139" t="s">
        <v>28840</v>
      </c>
      <c r="C14365" s="139" t="s">
        <v>28841</v>
      </c>
      <c r="D14365" s="140">
        <v>11.17</v>
      </c>
      <c r="E14365" s="139" t="s">
        <v>43085</v>
      </c>
      <c r="F14365" s="140">
        <v>18.989999999999998</v>
      </c>
      <c r="G14365" s="139"/>
      <c r="H14365" s="88" t="s">
        <v>42103</v>
      </c>
    </row>
    <row r="14366" spans="1:8">
      <c r="A14366" s="139" t="s">
        <v>425</v>
      </c>
      <c r="B14366" s="139" t="s">
        <v>28842</v>
      </c>
      <c r="C14366" s="139" t="s">
        <v>28843</v>
      </c>
      <c r="D14366" s="140">
        <v>38.229999999999997</v>
      </c>
      <c r="E14366" s="139" t="s">
        <v>43086</v>
      </c>
      <c r="F14366" s="140">
        <v>64.989999999999995</v>
      </c>
      <c r="G14366" s="139"/>
      <c r="H14366" s="88" t="s">
        <v>42103</v>
      </c>
    </row>
    <row r="14367" spans="1:8">
      <c r="A14367" s="139" t="s">
        <v>1277</v>
      </c>
      <c r="B14367" s="139" t="s">
        <v>28844</v>
      </c>
      <c r="C14367" s="139" t="s">
        <v>28845</v>
      </c>
      <c r="D14367" s="140">
        <v>15.88</v>
      </c>
      <c r="E14367" s="139" t="s">
        <v>43087</v>
      </c>
      <c r="F14367" s="140">
        <v>26.99</v>
      </c>
      <c r="G14367" s="139"/>
      <c r="H14367" s="88" t="s">
        <v>42103</v>
      </c>
    </row>
    <row r="14368" spans="1:8">
      <c r="A14368" s="139" t="s">
        <v>311</v>
      </c>
      <c r="B14368" s="139" t="s">
        <v>28846</v>
      </c>
      <c r="C14368" s="139" t="s">
        <v>28847</v>
      </c>
      <c r="D14368" s="140">
        <v>22.94</v>
      </c>
      <c r="E14368" s="139" t="s">
        <v>43088</v>
      </c>
      <c r="F14368" s="140">
        <v>38.99</v>
      </c>
      <c r="G14368" s="139"/>
      <c r="H14368" s="88" t="s">
        <v>42103</v>
      </c>
    </row>
    <row r="14369" spans="1:8">
      <c r="A14369" s="139" t="s">
        <v>311</v>
      </c>
      <c r="B14369" s="139" t="s">
        <v>28848</v>
      </c>
      <c r="C14369" s="139" t="s">
        <v>28849</v>
      </c>
      <c r="D14369" s="140">
        <v>22.94</v>
      </c>
      <c r="E14369" s="139" t="s">
        <v>43089</v>
      </c>
      <c r="F14369" s="140">
        <v>38.99</v>
      </c>
      <c r="G14369" s="139"/>
      <c r="H14369" s="88" t="s">
        <v>42103</v>
      </c>
    </row>
    <row r="14370" spans="1:8">
      <c r="A14370" s="139" t="s">
        <v>311</v>
      </c>
      <c r="B14370" s="139" t="s">
        <v>28850</v>
      </c>
      <c r="C14370" s="139" t="s">
        <v>28851</v>
      </c>
      <c r="D14370" s="140">
        <v>22.94</v>
      </c>
      <c r="E14370" s="139" t="s">
        <v>43090</v>
      </c>
      <c r="F14370" s="140">
        <v>38.99</v>
      </c>
      <c r="G14370" s="139"/>
      <c r="H14370" s="88" t="s">
        <v>42103</v>
      </c>
    </row>
    <row r="14371" spans="1:8">
      <c r="A14371" s="139" t="s">
        <v>311</v>
      </c>
      <c r="B14371" s="139" t="s">
        <v>28852</v>
      </c>
      <c r="C14371" s="139" t="s">
        <v>28853</v>
      </c>
      <c r="D14371" s="140">
        <v>22.94</v>
      </c>
      <c r="E14371" s="139" t="s">
        <v>43091</v>
      </c>
      <c r="F14371" s="140">
        <v>38.99</v>
      </c>
      <c r="G14371" s="139"/>
      <c r="H14371" s="88" t="s">
        <v>42103</v>
      </c>
    </row>
    <row r="14372" spans="1:8">
      <c r="A14372" s="139" t="s">
        <v>311</v>
      </c>
      <c r="B14372" s="139" t="s">
        <v>28854</v>
      </c>
      <c r="C14372" s="139" t="s">
        <v>28855</v>
      </c>
      <c r="D14372" s="140">
        <v>22.94</v>
      </c>
      <c r="E14372" s="139" t="s">
        <v>43092</v>
      </c>
      <c r="F14372" s="140">
        <v>38.99</v>
      </c>
      <c r="G14372" s="139"/>
      <c r="H14372" s="88" t="s">
        <v>42103</v>
      </c>
    </row>
    <row r="14373" spans="1:8">
      <c r="A14373" s="139" t="s">
        <v>311</v>
      </c>
      <c r="B14373" s="139" t="s">
        <v>28856</v>
      </c>
      <c r="C14373" s="139" t="s">
        <v>28857</v>
      </c>
      <c r="D14373" s="140">
        <v>22.94</v>
      </c>
      <c r="E14373" s="139" t="s">
        <v>43093</v>
      </c>
      <c r="F14373" s="140">
        <v>38.99</v>
      </c>
      <c r="G14373" s="139"/>
      <c r="H14373" s="88" t="s">
        <v>42103</v>
      </c>
    </row>
    <row r="14374" spans="1:8">
      <c r="A14374" s="139" t="s">
        <v>311</v>
      </c>
      <c r="B14374" s="139" t="s">
        <v>28858</v>
      </c>
      <c r="C14374" s="139" t="s">
        <v>28859</v>
      </c>
      <c r="D14374" s="140">
        <v>22.94</v>
      </c>
      <c r="E14374" s="139" t="s">
        <v>43094</v>
      </c>
      <c r="F14374" s="140">
        <v>38.99</v>
      </c>
      <c r="G14374" s="139"/>
      <c r="H14374" s="88" t="s">
        <v>42103</v>
      </c>
    </row>
    <row r="14375" spans="1:8">
      <c r="A14375" s="139" t="s">
        <v>311</v>
      </c>
      <c r="B14375" s="139" t="s">
        <v>28860</v>
      </c>
      <c r="C14375" s="139" t="s">
        <v>28861</v>
      </c>
      <c r="D14375" s="140">
        <v>22.94</v>
      </c>
      <c r="E14375" s="139" t="s">
        <v>43095</v>
      </c>
      <c r="F14375" s="140">
        <v>38.99</v>
      </c>
      <c r="G14375" s="139"/>
      <c r="H14375" s="88" t="s">
        <v>42103</v>
      </c>
    </row>
    <row r="14376" spans="1:8">
      <c r="A14376" s="139" t="s">
        <v>311</v>
      </c>
      <c r="B14376" s="139" t="s">
        <v>28862</v>
      </c>
      <c r="C14376" s="139" t="s">
        <v>28863</v>
      </c>
      <c r="D14376" s="140">
        <v>22.94</v>
      </c>
      <c r="E14376" s="139" t="s">
        <v>43096</v>
      </c>
      <c r="F14376" s="140">
        <v>38.99</v>
      </c>
      <c r="G14376" s="139"/>
      <c r="H14376" s="88" t="s">
        <v>42103</v>
      </c>
    </row>
    <row r="14377" spans="1:8">
      <c r="A14377" s="139" t="s">
        <v>311</v>
      </c>
      <c r="B14377" s="139" t="s">
        <v>28864</v>
      </c>
      <c r="C14377" s="139" t="s">
        <v>28865</v>
      </c>
      <c r="D14377" s="140">
        <v>22.94</v>
      </c>
      <c r="E14377" s="139" t="s">
        <v>43097</v>
      </c>
      <c r="F14377" s="140">
        <v>38.99</v>
      </c>
      <c r="G14377" s="139"/>
      <c r="H14377" s="88" t="s">
        <v>42103</v>
      </c>
    </row>
    <row r="14378" spans="1:8">
      <c r="A14378" s="139" t="s">
        <v>311</v>
      </c>
      <c r="B14378" s="139" t="s">
        <v>28866</v>
      </c>
      <c r="C14378" s="139" t="s">
        <v>28867</v>
      </c>
      <c r="D14378" s="140">
        <v>22.94</v>
      </c>
      <c r="E14378" s="139" t="s">
        <v>43098</v>
      </c>
      <c r="F14378" s="140">
        <v>38.99</v>
      </c>
      <c r="G14378" s="139"/>
      <c r="H14378" s="88" t="s">
        <v>42103</v>
      </c>
    </row>
    <row r="14379" spans="1:8">
      <c r="A14379" s="139" t="s">
        <v>311</v>
      </c>
      <c r="B14379" s="139" t="s">
        <v>28868</v>
      </c>
      <c r="C14379" s="139" t="s">
        <v>28869</v>
      </c>
      <c r="D14379" s="140">
        <v>22.94</v>
      </c>
      <c r="E14379" s="139" t="s">
        <v>43099</v>
      </c>
      <c r="F14379" s="140">
        <v>38.99</v>
      </c>
      <c r="G14379" s="139"/>
      <c r="H14379" s="88" t="s">
        <v>42103</v>
      </c>
    </row>
    <row r="14380" spans="1:8">
      <c r="A14380" s="139" t="s">
        <v>311</v>
      </c>
      <c r="B14380" s="139" t="s">
        <v>28870</v>
      </c>
      <c r="C14380" s="139" t="s">
        <v>28871</v>
      </c>
      <c r="D14380" s="140">
        <v>22.94</v>
      </c>
      <c r="E14380" s="139" t="s">
        <v>43100</v>
      </c>
      <c r="F14380" s="140">
        <v>38.99</v>
      </c>
      <c r="G14380" s="139"/>
      <c r="H14380" s="88" t="s">
        <v>42103</v>
      </c>
    </row>
    <row r="14381" spans="1:8">
      <c r="A14381" s="139" t="s">
        <v>311</v>
      </c>
      <c r="B14381" s="139" t="s">
        <v>28872</v>
      </c>
      <c r="C14381" s="139" t="s">
        <v>28873</v>
      </c>
      <c r="D14381" s="140">
        <v>22.94</v>
      </c>
      <c r="E14381" s="139" t="s">
        <v>43101</v>
      </c>
      <c r="F14381" s="140">
        <v>38.99</v>
      </c>
      <c r="G14381" s="139"/>
      <c r="H14381" s="88" t="s">
        <v>42103</v>
      </c>
    </row>
    <row r="14382" spans="1:8">
      <c r="A14382" s="139" t="s">
        <v>311</v>
      </c>
      <c r="B14382" s="139" t="s">
        <v>28874</v>
      </c>
      <c r="C14382" s="139" t="s">
        <v>28875</v>
      </c>
      <c r="D14382" s="140">
        <v>22.94</v>
      </c>
      <c r="E14382" s="139" t="s">
        <v>43102</v>
      </c>
      <c r="F14382" s="140">
        <v>38.99</v>
      </c>
      <c r="G14382" s="139"/>
      <c r="H14382" s="88" t="s">
        <v>42103</v>
      </c>
    </row>
    <row r="14383" spans="1:8">
      <c r="A14383" s="139" t="s">
        <v>311</v>
      </c>
      <c r="B14383" s="139" t="s">
        <v>28876</v>
      </c>
      <c r="C14383" s="139" t="s">
        <v>28877</v>
      </c>
      <c r="D14383" s="140">
        <v>22.94</v>
      </c>
      <c r="E14383" s="139" t="s">
        <v>43103</v>
      </c>
      <c r="F14383" s="140">
        <v>38.99</v>
      </c>
      <c r="G14383" s="139"/>
      <c r="H14383" s="88" t="s">
        <v>42103</v>
      </c>
    </row>
    <row r="14384" spans="1:8">
      <c r="A14384" s="139" t="s">
        <v>311</v>
      </c>
      <c r="B14384" s="139" t="s">
        <v>28878</v>
      </c>
      <c r="C14384" s="139" t="s">
        <v>28879</v>
      </c>
      <c r="D14384" s="140">
        <v>22.94</v>
      </c>
      <c r="E14384" s="139" t="s">
        <v>43104</v>
      </c>
      <c r="F14384" s="140">
        <v>38.99</v>
      </c>
      <c r="G14384" s="139"/>
      <c r="H14384" s="88" t="s">
        <v>42103</v>
      </c>
    </row>
    <row r="14385" spans="1:8">
      <c r="A14385" s="139" t="s">
        <v>311</v>
      </c>
      <c r="B14385" s="139" t="s">
        <v>28880</v>
      </c>
      <c r="C14385" s="139" t="s">
        <v>28881</v>
      </c>
      <c r="D14385" s="140">
        <v>22.94</v>
      </c>
      <c r="E14385" s="139" t="s">
        <v>43105</v>
      </c>
      <c r="F14385" s="140">
        <v>38.99</v>
      </c>
      <c r="G14385" s="139"/>
      <c r="H14385" s="88" t="s">
        <v>42103</v>
      </c>
    </row>
    <row r="14386" spans="1:8">
      <c r="A14386" s="139" t="s">
        <v>5092</v>
      </c>
      <c r="B14386" s="139" t="s">
        <v>28882</v>
      </c>
      <c r="C14386" s="139" t="s">
        <v>28883</v>
      </c>
      <c r="D14386" s="140">
        <v>7.64</v>
      </c>
      <c r="E14386" s="139" t="s">
        <v>43106</v>
      </c>
      <c r="F14386" s="140">
        <v>12.99</v>
      </c>
      <c r="G14386" s="139"/>
      <c r="H14386" s="88" t="s">
        <v>42103</v>
      </c>
    </row>
    <row r="14387" spans="1:8">
      <c r="A14387" s="139" t="s">
        <v>5092</v>
      </c>
      <c r="B14387" s="139" t="s">
        <v>28884</v>
      </c>
      <c r="C14387" s="139" t="s">
        <v>28885</v>
      </c>
      <c r="D14387" s="140">
        <v>7.64</v>
      </c>
      <c r="E14387" s="139" t="s">
        <v>43107</v>
      </c>
      <c r="F14387" s="140">
        <v>12.99</v>
      </c>
      <c r="G14387" s="139"/>
      <c r="H14387" s="88" t="s">
        <v>42103</v>
      </c>
    </row>
    <row r="14388" spans="1:8">
      <c r="A14388" s="139" t="s">
        <v>5092</v>
      </c>
      <c r="B14388" s="139" t="s">
        <v>28886</v>
      </c>
      <c r="C14388" s="139" t="s">
        <v>28887</v>
      </c>
      <c r="D14388" s="140">
        <v>7.64</v>
      </c>
      <c r="E14388" s="139" t="s">
        <v>43108</v>
      </c>
      <c r="F14388" s="140">
        <v>12.99</v>
      </c>
      <c r="G14388" s="139"/>
      <c r="H14388" s="88" t="s">
        <v>42103</v>
      </c>
    </row>
    <row r="14389" spans="1:8">
      <c r="A14389" s="139" t="s">
        <v>5092</v>
      </c>
      <c r="B14389" s="139" t="s">
        <v>28888</v>
      </c>
      <c r="C14389" s="139" t="s">
        <v>28889</v>
      </c>
      <c r="D14389" s="140">
        <v>7.64</v>
      </c>
      <c r="E14389" s="139" t="s">
        <v>43109</v>
      </c>
      <c r="F14389" s="140">
        <v>12.99</v>
      </c>
      <c r="G14389" s="139"/>
      <c r="H14389" s="88" t="s">
        <v>42103</v>
      </c>
    </row>
    <row r="14390" spans="1:8">
      <c r="A14390" s="139" t="s">
        <v>5092</v>
      </c>
      <c r="B14390" s="139" t="s">
        <v>28890</v>
      </c>
      <c r="C14390" s="139" t="s">
        <v>28891</v>
      </c>
      <c r="D14390" s="140">
        <v>7.64</v>
      </c>
      <c r="E14390" s="139" t="s">
        <v>43110</v>
      </c>
      <c r="F14390" s="140">
        <v>12.99</v>
      </c>
      <c r="G14390" s="139"/>
      <c r="H14390" s="88" t="s">
        <v>42103</v>
      </c>
    </row>
    <row r="14391" spans="1:8">
      <c r="A14391" s="139" t="s">
        <v>5092</v>
      </c>
      <c r="B14391" s="139" t="s">
        <v>28892</v>
      </c>
      <c r="C14391" s="139" t="s">
        <v>28893</v>
      </c>
      <c r="D14391" s="140">
        <v>7.64</v>
      </c>
      <c r="E14391" s="139" t="s">
        <v>43111</v>
      </c>
      <c r="F14391" s="140">
        <v>12.99</v>
      </c>
      <c r="G14391" s="139"/>
      <c r="H14391" s="88" t="s">
        <v>42103</v>
      </c>
    </row>
    <row r="14392" spans="1:8">
      <c r="A14392" s="139" t="s">
        <v>5092</v>
      </c>
      <c r="B14392" s="139" t="s">
        <v>28894</v>
      </c>
      <c r="C14392" s="139" t="s">
        <v>28895</v>
      </c>
      <c r="D14392" s="140">
        <v>7.64</v>
      </c>
      <c r="E14392" s="139" t="s">
        <v>43112</v>
      </c>
      <c r="F14392" s="140">
        <v>12.99</v>
      </c>
      <c r="G14392" s="139"/>
      <c r="H14392" s="88" t="s">
        <v>42103</v>
      </c>
    </row>
    <row r="14393" spans="1:8">
      <c r="A14393" s="139" t="s">
        <v>5092</v>
      </c>
      <c r="B14393" s="139" t="s">
        <v>28896</v>
      </c>
      <c r="C14393" s="139" t="s">
        <v>28897</v>
      </c>
      <c r="D14393" s="140">
        <v>7.64</v>
      </c>
      <c r="E14393" s="139" t="s">
        <v>43113</v>
      </c>
      <c r="F14393" s="140">
        <v>12.99</v>
      </c>
      <c r="G14393" s="139"/>
      <c r="H14393" s="88" t="s">
        <v>42103</v>
      </c>
    </row>
    <row r="14394" spans="1:8">
      <c r="A14394" s="139" t="s">
        <v>5092</v>
      </c>
      <c r="B14394" s="139" t="s">
        <v>28898</v>
      </c>
      <c r="C14394" s="139" t="s">
        <v>28899</v>
      </c>
      <c r="D14394" s="140">
        <v>7.64</v>
      </c>
      <c r="E14394" s="139" t="s">
        <v>43114</v>
      </c>
      <c r="F14394" s="140">
        <v>12.99</v>
      </c>
      <c r="G14394" s="139"/>
      <c r="H14394" s="88" t="s">
        <v>42103</v>
      </c>
    </row>
    <row r="14395" spans="1:8">
      <c r="A14395" s="139" t="s">
        <v>5092</v>
      </c>
      <c r="B14395" s="139" t="s">
        <v>28900</v>
      </c>
      <c r="C14395" s="139" t="s">
        <v>28901</v>
      </c>
      <c r="D14395" s="140">
        <v>7.64</v>
      </c>
      <c r="E14395" s="139" t="s">
        <v>43115</v>
      </c>
      <c r="F14395" s="140">
        <v>12.99</v>
      </c>
      <c r="G14395" s="139"/>
      <c r="H14395" s="88" t="s">
        <v>42103</v>
      </c>
    </row>
    <row r="14396" spans="1:8">
      <c r="A14396" s="139" t="s">
        <v>5092</v>
      </c>
      <c r="B14396" s="139" t="s">
        <v>28902</v>
      </c>
      <c r="C14396" s="139" t="s">
        <v>28903</v>
      </c>
      <c r="D14396" s="140">
        <v>7.64</v>
      </c>
      <c r="E14396" s="139" t="s">
        <v>43116</v>
      </c>
      <c r="F14396" s="140">
        <v>12.99</v>
      </c>
      <c r="G14396" s="139"/>
      <c r="H14396" s="88" t="s">
        <v>42103</v>
      </c>
    </row>
    <row r="14397" spans="1:8">
      <c r="A14397" s="139" t="s">
        <v>5092</v>
      </c>
      <c r="B14397" s="139" t="s">
        <v>28904</v>
      </c>
      <c r="C14397" s="139" t="s">
        <v>28905</v>
      </c>
      <c r="D14397" s="140">
        <v>7.64</v>
      </c>
      <c r="E14397" s="139" t="s">
        <v>43117</v>
      </c>
      <c r="F14397" s="140">
        <v>12.99</v>
      </c>
      <c r="G14397" s="139"/>
      <c r="H14397" s="88" t="s">
        <v>42103</v>
      </c>
    </row>
    <row r="14398" spans="1:8">
      <c r="A14398" s="139" t="s">
        <v>5092</v>
      </c>
      <c r="B14398" s="139" t="s">
        <v>28906</v>
      </c>
      <c r="C14398" s="139" t="s">
        <v>28907</v>
      </c>
      <c r="D14398" s="140">
        <v>7.64</v>
      </c>
      <c r="E14398" s="139" t="s">
        <v>43118</v>
      </c>
      <c r="F14398" s="140">
        <v>12.99</v>
      </c>
      <c r="G14398" s="139"/>
      <c r="H14398" s="88" t="s">
        <v>42103</v>
      </c>
    </row>
    <row r="14399" spans="1:8">
      <c r="A14399" s="139" t="s">
        <v>5092</v>
      </c>
      <c r="B14399" s="139" t="s">
        <v>28908</v>
      </c>
      <c r="C14399" s="139" t="s">
        <v>28909</v>
      </c>
      <c r="D14399" s="140">
        <v>7.64</v>
      </c>
      <c r="E14399" s="139" t="s">
        <v>43119</v>
      </c>
      <c r="F14399" s="140">
        <v>12.99</v>
      </c>
      <c r="G14399" s="139"/>
      <c r="H14399" s="88" t="s">
        <v>42103</v>
      </c>
    </row>
    <row r="14400" spans="1:8">
      <c r="A14400" s="139" t="s">
        <v>5092</v>
      </c>
      <c r="B14400" s="139" t="s">
        <v>28910</v>
      </c>
      <c r="C14400" s="139" t="s">
        <v>28911</v>
      </c>
      <c r="D14400" s="140">
        <v>7.64</v>
      </c>
      <c r="E14400" s="139" t="s">
        <v>43120</v>
      </c>
      <c r="F14400" s="140">
        <v>12.99</v>
      </c>
      <c r="G14400" s="139"/>
      <c r="H14400" s="88" t="s">
        <v>42103</v>
      </c>
    </row>
    <row r="14401" spans="1:8">
      <c r="A14401" s="139" t="s">
        <v>222</v>
      </c>
      <c r="B14401" s="139" t="s">
        <v>28912</v>
      </c>
      <c r="C14401" s="139" t="s">
        <v>28913</v>
      </c>
      <c r="D14401" s="140">
        <v>17.64</v>
      </c>
      <c r="E14401" s="139" t="s">
        <v>43121</v>
      </c>
      <c r="F14401" s="140">
        <v>29.99</v>
      </c>
      <c r="G14401" s="139"/>
      <c r="H14401" s="88" t="s">
        <v>42103</v>
      </c>
    </row>
    <row r="14402" spans="1:8">
      <c r="A14402" s="139" t="s">
        <v>222</v>
      </c>
      <c r="B14402" s="139" t="s">
        <v>28914</v>
      </c>
      <c r="C14402" s="139" t="s">
        <v>28915</v>
      </c>
      <c r="D14402" s="140">
        <v>17.64</v>
      </c>
      <c r="E14402" s="139" t="s">
        <v>43122</v>
      </c>
      <c r="F14402" s="140">
        <v>29.99</v>
      </c>
      <c r="G14402" s="139"/>
      <c r="H14402" s="88" t="s">
        <v>42103</v>
      </c>
    </row>
    <row r="14403" spans="1:8">
      <c r="A14403" s="139" t="s">
        <v>1862</v>
      </c>
      <c r="B14403" s="139" t="s">
        <v>28916</v>
      </c>
      <c r="C14403" s="139" t="s">
        <v>28917</v>
      </c>
      <c r="D14403" s="140">
        <v>133.33000000000001</v>
      </c>
      <c r="E14403" s="139" t="s">
        <v>43123</v>
      </c>
      <c r="F14403" s="140">
        <v>219.99</v>
      </c>
      <c r="G14403" s="139"/>
      <c r="H14403" s="88" t="s">
        <v>42103</v>
      </c>
    </row>
    <row r="14404" spans="1:8">
      <c r="A14404" s="139" t="s">
        <v>1862</v>
      </c>
      <c r="B14404" s="139" t="s">
        <v>28918</v>
      </c>
      <c r="C14404" s="139" t="s">
        <v>28919</v>
      </c>
      <c r="D14404" s="140">
        <v>133.33000000000001</v>
      </c>
      <c r="E14404" s="139" t="s">
        <v>43124</v>
      </c>
      <c r="F14404" s="140">
        <v>219.99</v>
      </c>
      <c r="G14404" s="139"/>
      <c r="H14404" s="88" t="s">
        <v>42103</v>
      </c>
    </row>
    <row r="14405" spans="1:8">
      <c r="A14405" s="139" t="s">
        <v>1862</v>
      </c>
      <c r="B14405" s="139" t="s">
        <v>28920</v>
      </c>
      <c r="C14405" s="139" t="s">
        <v>28921</v>
      </c>
      <c r="D14405" s="140">
        <v>133.33000000000001</v>
      </c>
      <c r="E14405" s="139" t="s">
        <v>43125</v>
      </c>
      <c r="F14405" s="140">
        <v>219.99</v>
      </c>
      <c r="G14405" s="139"/>
      <c r="H14405" s="88" t="s">
        <v>42103</v>
      </c>
    </row>
    <row r="14406" spans="1:8">
      <c r="A14406" s="139" t="s">
        <v>1862</v>
      </c>
      <c r="B14406" s="139" t="s">
        <v>28922</v>
      </c>
      <c r="C14406" s="139" t="s">
        <v>28923</v>
      </c>
      <c r="D14406" s="140">
        <v>133.33000000000001</v>
      </c>
      <c r="E14406" s="139" t="s">
        <v>43126</v>
      </c>
      <c r="F14406" s="140">
        <v>219.99</v>
      </c>
      <c r="G14406" s="139"/>
      <c r="H14406" s="88" t="s">
        <v>42103</v>
      </c>
    </row>
    <row r="14407" spans="1:8">
      <c r="A14407" s="139" t="s">
        <v>1862</v>
      </c>
      <c r="B14407" s="139" t="s">
        <v>28924</v>
      </c>
      <c r="C14407" s="139" t="s">
        <v>28925</v>
      </c>
      <c r="D14407" s="140">
        <v>133.33000000000001</v>
      </c>
      <c r="E14407" s="139" t="s">
        <v>43127</v>
      </c>
      <c r="F14407" s="140">
        <v>219.99</v>
      </c>
      <c r="G14407" s="139"/>
      <c r="H14407" s="88" t="s">
        <v>42103</v>
      </c>
    </row>
    <row r="14408" spans="1:8">
      <c r="A14408" s="139" t="s">
        <v>1862</v>
      </c>
      <c r="B14408" s="139" t="s">
        <v>28926</v>
      </c>
      <c r="C14408" s="139" t="s">
        <v>28927</v>
      </c>
      <c r="D14408" s="140">
        <v>133.33000000000001</v>
      </c>
      <c r="E14408" s="139" t="s">
        <v>43128</v>
      </c>
      <c r="F14408" s="140">
        <v>219.99</v>
      </c>
      <c r="G14408" s="139"/>
      <c r="H14408" s="88" t="s">
        <v>42103</v>
      </c>
    </row>
    <row r="14409" spans="1:8">
      <c r="A14409" s="139" t="s">
        <v>1862</v>
      </c>
      <c r="B14409" s="139" t="s">
        <v>28928</v>
      </c>
      <c r="C14409" s="139" t="s">
        <v>28929</v>
      </c>
      <c r="D14409" s="140">
        <v>133.33000000000001</v>
      </c>
      <c r="E14409" s="139" t="s">
        <v>43129</v>
      </c>
      <c r="F14409" s="140">
        <v>219.99</v>
      </c>
      <c r="G14409" s="139"/>
      <c r="H14409" s="88" t="s">
        <v>42103</v>
      </c>
    </row>
    <row r="14410" spans="1:8">
      <c r="A14410" s="139" t="s">
        <v>1862</v>
      </c>
      <c r="B14410" s="139" t="s">
        <v>28930</v>
      </c>
      <c r="C14410" s="139" t="s">
        <v>28931</v>
      </c>
      <c r="D14410" s="140">
        <v>133.33000000000001</v>
      </c>
      <c r="E14410" s="139" t="s">
        <v>43130</v>
      </c>
      <c r="F14410" s="140">
        <v>219.99</v>
      </c>
      <c r="G14410" s="139"/>
      <c r="H14410" s="88" t="s">
        <v>42103</v>
      </c>
    </row>
    <row r="14411" spans="1:8">
      <c r="A14411" s="139" t="s">
        <v>1862</v>
      </c>
      <c r="B14411" s="139" t="s">
        <v>28932</v>
      </c>
      <c r="C14411" s="139" t="s">
        <v>28933</v>
      </c>
      <c r="D14411" s="140">
        <v>133.33000000000001</v>
      </c>
      <c r="E14411" s="139" t="s">
        <v>43131</v>
      </c>
      <c r="F14411" s="140">
        <v>219.99</v>
      </c>
      <c r="G14411" s="139"/>
      <c r="H14411" s="88" t="s">
        <v>42103</v>
      </c>
    </row>
    <row r="14412" spans="1:8">
      <c r="A14412" s="139" t="s">
        <v>1862</v>
      </c>
      <c r="B14412" s="139" t="s">
        <v>28934</v>
      </c>
      <c r="C14412" s="139" t="s">
        <v>28935</v>
      </c>
      <c r="D14412" s="140">
        <v>133.33000000000001</v>
      </c>
      <c r="E14412" s="139" t="s">
        <v>43132</v>
      </c>
      <c r="F14412" s="140">
        <v>219.99</v>
      </c>
      <c r="G14412" s="139"/>
      <c r="H14412" s="88" t="s">
        <v>42103</v>
      </c>
    </row>
    <row r="14413" spans="1:8">
      <c r="A14413" s="139" t="s">
        <v>1862</v>
      </c>
      <c r="B14413" s="139" t="s">
        <v>28936</v>
      </c>
      <c r="C14413" s="139" t="s">
        <v>28937</v>
      </c>
      <c r="D14413" s="140">
        <v>133.33000000000001</v>
      </c>
      <c r="E14413" s="139" t="s">
        <v>43133</v>
      </c>
      <c r="F14413" s="140">
        <v>219.99</v>
      </c>
      <c r="G14413" s="139"/>
      <c r="H14413" s="88" t="s">
        <v>42103</v>
      </c>
    </row>
    <row r="14414" spans="1:8">
      <c r="A14414" s="139" t="s">
        <v>1862</v>
      </c>
      <c r="B14414" s="139" t="s">
        <v>28938</v>
      </c>
      <c r="C14414" s="139" t="s">
        <v>28939</v>
      </c>
      <c r="D14414" s="140">
        <v>133.33000000000001</v>
      </c>
      <c r="E14414" s="139" t="s">
        <v>43134</v>
      </c>
      <c r="F14414" s="140">
        <v>219.99</v>
      </c>
      <c r="G14414" s="139"/>
      <c r="H14414" s="88" t="s">
        <v>42103</v>
      </c>
    </row>
    <row r="14415" spans="1:8">
      <c r="A14415" s="139" t="s">
        <v>1862</v>
      </c>
      <c r="B14415" s="139" t="s">
        <v>28940</v>
      </c>
      <c r="C14415" s="139" t="s">
        <v>28941</v>
      </c>
      <c r="D14415" s="140">
        <v>133.33000000000001</v>
      </c>
      <c r="E14415" s="139" t="s">
        <v>43135</v>
      </c>
      <c r="F14415" s="140">
        <v>219.99</v>
      </c>
      <c r="G14415" s="139"/>
      <c r="H14415" s="88" t="s">
        <v>42103</v>
      </c>
    </row>
    <row r="14416" spans="1:8">
      <c r="A14416" s="139" t="s">
        <v>1862</v>
      </c>
      <c r="B14416" s="139" t="s">
        <v>28942</v>
      </c>
      <c r="C14416" s="139" t="s">
        <v>28943</v>
      </c>
      <c r="D14416" s="140">
        <v>133.33000000000001</v>
      </c>
      <c r="E14416" s="139" t="s">
        <v>43136</v>
      </c>
      <c r="F14416" s="140">
        <v>219.99</v>
      </c>
      <c r="G14416" s="139"/>
      <c r="H14416" s="88" t="s">
        <v>42103</v>
      </c>
    </row>
    <row r="14417" spans="1:8">
      <c r="A14417" s="139" t="s">
        <v>1862</v>
      </c>
      <c r="B14417" s="139" t="s">
        <v>28944</v>
      </c>
      <c r="C14417" s="139" t="s">
        <v>28945</v>
      </c>
      <c r="D14417" s="140">
        <v>133.33000000000001</v>
      </c>
      <c r="E14417" s="139" t="s">
        <v>43137</v>
      </c>
      <c r="F14417" s="140">
        <v>219.99</v>
      </c>
      <c r="G14417" s="139"/>
      <c r="H14417" s="88" t="s">
        <v>42103</v>
      </c>
    </row>
    <row r="14418" spans="1:8">
      <c r="A14418" s="139" t="s">
        <v>1862</v>
      </c>
      <c r="B14418" s="139" t="s">
        <v>28946</v>
      </c>
      <c r="C14418" s="139" t="s">
        <v>28947</v>
      </c>
      <c r="D14418" s="140">
        <v>133.33000000000001</v>
      </c>
      <c r="E14418" s="139" t="s">
        <v>43138</v>
      </c>
      <c r="F14418" s="140">
        <v>219.99</v>
      </c>
      <c r="G14418" s="139"/>
      <c r="H14418" s="88" t="s">
        <v>42103</v>
      </c>
    </row>
    <row r="14419" spans="1:8">
      <c r="A14419" s="139" t="s">
        <v>425</v>
      </c>
      <c r="B14419" s="139" t="s">
        <v>28948</v>
      </c>
      <c r="C14419" s="139" t="s">
        <v>28949</v>
      </c>
      <c r="D14419" s="140">
        <v>16.46</v>
      </c>
      <c r="E14419" s="139" t="s">
        <v>43139</v>
      </c>
      <c r="F14419" s="140">
        <v>27.99</v>
      </c>
      <c r="G14419" s="139"/>
      <c r="H14419" s="88" t="s">
        <v>42103</v>
      </c>
    </row>
    <row r="14420" spans="1:8">
      <c r="A14420" s="139" t="s">
        <v>22336</v>
      </c>
      <c r="B14420" s="139" t="s">
        <v>28950</v>
      </c>
      <c r="C14420" s="139" t="s">
        <v>28951</v>
      </c>
      <c r="D14420" s="140">
        <v>10.58</v>
      </c>
      <c r="E14420" s="139" t="s">
        <v>43140</v>
      </c>
      <c r="F14420" s="140">
        <v>17.989999999999998</v>
      </c>
      <c r="G14420" s="139"/>
      <c r="H14420" s="88" t="s">
        <v>42103</v>
      </c>
    </row>
    <row r="14421" spans="1:8">
      <c r="A14421" s="139" t="s">
        <v>22336</v>
      </c>
      <c r="B14421" s="139" t="s">
        <v>28952</v>
      </c>
      <c r="C14421" s="139" t="s">
        <v>28953</v>
      </c>
      <c r="D14421" s="140">
        <v>10.58</v>
      </c>
      <c r="E14421" s="139" t="s">
        <v>43141</v>
      </c>
      <c r="F14421" s="140">
        <v>17.989999999999998</v>
      </c>
      <c r="G14421" s="139"/>
      <c r="H14421" s="88" t="s">
        <v>42103</v>
      </c>
    </row>
    <row r="14422" spans="1:8">
      <c r="A14422" s="139" t="s">
        <v>5683</v>
      </c>
      <c r="B14422" s="139" t="s">
        <v>28954</v>
      </c>
      <c r="C14422" s="139" t="s">
        <v>28955</v>
      </c>
      <c r="D14422" s="140">
        <v>5.29</v>
      </c>
      <c r="E14422" s="139" t="s">
        <v>43142</v>
      </c>
      <c r="F14422" s="140">
        <v>8.99</v>
      </c>
      <c r="G14422" s="139"/>
      <c r="H14422" s="88" t="s">
        <v>42103</v>
      </c>
    </row>
    <row r="14423" spans="1:8">
      <c r="A14423" s="139" t="s">
        <v>5683</v>
      </c>
      <c r="B14423" s="139" t="s">
        <v>28956</v>
      </c>
      <c r="C14423" s="139" t="s">
        <v>28957</v>
      </c>
      <c r="D14423" s="140">
        <v>118.29</v>
      </c>
      <c r="E14423" s="139" t="s">
        <v>43143</v>
      </c>
      <c r="F14423" s="140">
        <v>224.75</v>
      </c>
      <c r="G14423" s="139"/>
      <c r="H14423" s="88" t="s">
        <v>42103</v>
      </c>
    </row>
    <row r="14424" spans="1:8">
      <c r="A14424" s="139" t="s">
        <v>5683</v>
      </c>
      <c r="B14424" s="139" t="s">
        <v>28958</v>
      </c>
      <c r="C14424" s="139" t="s">
        <v>28959</v>
      </c>
      <c r="D14424" s="140">
        <v>13.52</v>
      </c>
      <c r="E14424" s="139" t="s">
        <v>43144</v>
      </c>
      <c r="F14424" s="140">
        <v>22.99</v>
      </c>
      <c r="G14424" s="139"/>
      <c r="H14424" s="88" t="s">
        <v>42103</v>
      </c>
    </row>
    <row r="14425" spans="1:8">
      <c r="A14425" s="139" t="s">
        <v>5683</v>
      </c>
      <c r="B14425" s="139" t="s">
        <v>28960</v>
      </c>
      <c r="C14425" s="139" t="s">
        <v>28961</v>
      </c>
      <c r="D14425" s="140">
        <v>145.19999999999999</v>
      </c>
      <c r="E14425" s="139" t="s">
        <v>43145</v>
      </c>
      <c r="F14425" s="140">
        <v>275.88</v>
      </c>
      <c r="G14425" s="139"/>
      <c r="H14425" s="88" t="s">
        <v>42103</v>
      </c>
    </row>
    <row r="14426" spans="1:8">
      <c r="A14426" s="139" t="s">
        <v>222</v>
      </c>
      <c r="B14426" s="139" t="s">
        <v>28962</v>
      </c>
      <c r="C14426" s="139" t="s">
        <v>28963</v>
      </c>
      <c r="D14426" s="140">
        <v>4.1100000000000003</v>
      </c>
      <c r="E14426" s="139" t="s">
        <v>43146</v>
      </c>
      <c r="F14426" s="140">
        <v>6.99</v>
      </c>
      <c r="G14426" s="139"/>
      <c r="H14426" s="88" t="s">
        <v>42103</v>
      </c>
    </row>
  </sheetData>
  <autoFilter ref="A1:H14426" xr:uid="{00000000-0001-0000-0100-000000000000}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6B6881-6F38-4BCE-966C-D09432BDCBE1}">
  <sheetPr codeName="Tabelle46">
    <tabColor rgb="FF018799"/>
  </sheetPr>
  <dimension ref="A1:M422"/>
  <sheetViews>
    <sheetView showGridLines="0" workbookViewId="0">
      <pane ySplit="4" topLeftCell="A183" activePane="bottomLeft" state="frozen"/>
      <selection pane="bottomLeft" activeCell="C189" sqref="C189"/>
    </sheetView>
  </sheetViews>
  <sheetFormatPr baseColWidth="10" defaultColWidth="11.44140625" defaultRowHeight="14.4"/>
  <cols>
    <col min="1" max="1" width="31.44140625" style="3" bestFit="1" customWidth="1"/>
    <col min="2" max="2" width="13.109375" style="3" bestFit="1" customWidth="1"/>
    <col min="3" max="3" width="139.664062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200000000000003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168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192" t="s">
        <v>45</v>
      </c>
      <c r="F3" s="192"/>
      <c r="G3" s="192"/>
      <c r="H3" s="192"/>
      <c r="I3" s="19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141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623</v>
      </c>
      <c r="B5" s="221" t="s">
        <v>14450</v>
      </c>
      <c r="C5" s="221" t="s">
        <v>14451</v>
      </c>
      <c r="D5" s="222"/>
      <c r="E5" s="241"/>
      <c r="F5" s="241"/>
      <c r="G5" s="241"/>
      <c r="H5" s="241"/>
      <c r="I5" s="241"/>
      <c r="J5" s="241"/>
      <c r="K5" s="142">
        <v>3.2</v>
      </c>
      <c r="L5" s="142">
        <f>SUM(M5*K5)</f>
        <v>0</v>
      </c>
      <c r="M5" s="3">
        <f>SUM(E5:J5)</f>
        <v>0</v>
      </c>
    </row>
    <row r="6" spans="1:13">
      <c r="A6" s="221" t="s">
        <v>623</v>
      </c>
      <c r="B6" s="221" t="s">
        <v>14450</v>
      </c>
      <c r="C6" s="221" t="s">
        <v>14451</v>
      </c>
      <c r="D6" s="222"/>
      <c r="E6" s="241"/>
      <c r="F6" s="241"/>
      <c r="G6" s="241"/>
      <c r="H6" s="241"/>
      <c r="I6" s="241"/>
      <c r="J6" s="241"/>
      <c r="K6" s="142">
        <v>2.66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623</v>
      </c>
      <c r="B7" s="221" t="s">
        <v>14452</v>
      </c>
      <c r="C7" s="221" t="s">
        <v>14453</v>
      </c>
      <c r="D7" s="222"/>
      <c r="E7" s="241"/>
      <c r="F7" s="241"/>
      <c r="G7" s="241"/>
      <c r="H7" s="241"/>
      <c r="I7" s="241"/>
      <c r="J7" s="241"/>
      <c r="K7" s="142">
        <v>4.25</v>
      </c>
      <c r="L7" s="142">
        <f t="shared" si="0"/>
        <v>0</v>
      </c>
      <c r="M7" s="3">
        <f t="shared" si="1"/>
        <v>0</v>
      </c>
    </row>
    <row r="8" spans="1:13">
      <c r="A8" s="221" t="s">
        <v>623</v>
      </c>
      <c r="B8" s="221" t="s">
        <v>14452</v>
      </c>
      <c r="C8" s="221" t="s">
        <v>14453</v>
      </c>
      <c r="D8" s="222"/>
      <c r="E8" s="241"/>
      <c r="F8" s="241"/>
      <c r="G8" s="241"/>
      <c r="H8" s="241"/>
      <c r="I8" s="241"/>
      <c r="J8" s="241"/>
      <c r="K8" s="142">
        <v>4.0374999999999996</v>
      </c>
      <c r="L8" s="142">
        <f t="shared" si="0"/>
        <v>0</v>
      </c>
      <c r="M8" s="3">
        <f t="shared" si="1"/>
        <v>0</v>
      </c>
    </row>
    <row r="9" spans="1:13">
      <c r="A9" s="221" t="s">
        <v>623</v>
      </c>
      <c r="B9" s="221" t="s">
        <v>14454</v>
      </c>
      <c r="C9" s="221" t="s">
        <v>14455</v>
      </c>
      <c r="D9" s="222"/>
      <c r="E9" s="241"/>
      <c r="F9" s="241"/>
      <c r="G9" s="241"/>
      <c r="H9" s="241"/>
      <c r="I9" s="241"/>
      <c r="J9" s="241"/>
      <c r="K9" s="142">
        <v>72</v>
      </c>
      <c r="L9" s="142">
        <f t="shared" si="0"/>
        <v>0</v>
      </c>
      <c r="M9" s="3">
        <f t="shared" si="1"/>
        <v>0</v>
      </c>
    </row>
    <row r="10" spans="1:13">
      <c r="A10" s="221" t="s">
        <v>623</v>
      </c>
      <c r="B10" s="221" t="s">
        <v>14454</v>
      </c>
      <c r="C10" s="221" t="s">
        <v>14455</v>
      </c>
      <c r="D10" s="222"/>
      <c r="E10" s="241"/>
      <c r="F10" s="241"/>
      <c r="G10" s="241"/>
      <c r="H10" s="241"/>
      <c r="I10" s="241"/>
      <c r="J10" s="241"/>
      <c r="K10" s="142">
        <v>53.91</v>
      </c>
      <c r="L10" s="142">
        <f t="shared" si="0"/>
        <v>0</v>
      </c>
      <c r="M10" s="3">
        <f t="shared" si="1"/>
        <v>0</v>
      </c>
    </row>
    <row r="11" spans="1:13">
      <c r="A11" s="221" t="s">
        <v>623</v>
      </c>
      <c r="B11" s="221" t="s">
        <v>14456</v>
      </c>
      <c r="C11" s="221" t="s">
        <v>14457</v>
      </c>
      <c r="D11" s="222"/>
      <c r="E11" s="241"/>
      <c r="F11" s="241"/>
      <c r="G11" s="241"/>
      <c r="H11" s="241"/>
      <c r="I11" s="241"/>
      <c r="J11" s="241"/>
      <c r="K11" s="142">
        <v>2.27</v>
      </c>
      <c r="L11" s="142">
        <f t="shared" si="0"/>
        <v>0</v>
      </c>
      <c r="M11" s="3">
        <f t="shared" si="1"/>
        <v>0</v>
      </c>
    </row>
    <row r="12" spans="1:13">
      <c r="A12" s="221" t="s">
        <v>623</v>
      </c>
      <c r="B12" s="221" t="s">
        <v>14456</v>
      </c>
      <c r="C12" s="221" t="s">
        <v>14457</v>
      </c>
      <c r="D12" s="222"/>
      <c r="E12" s="241"/>
      <c r="F12" s="241"/>
      <c r="G12" s="241"/>
      <c r="H12" s="241"/>
      <c r="I12" s="241"/>
      <c r="J12" s="241"/>
      <c r="K12" s="142">
        <v>2.1564999999999999</v>
      </c>
      <c r="L12" s="142">
        <f t="shared" si="0"/>
        <v>0</v>
      </c>
      <c r="M12" s="3">
        <f t="shared" si="1"/>
        <v>0</v>
      </c>
    </row>
    <row r="13" spans="1:13">
      <c r="A13" s="221" t="s">
        <v>623</v>
      </c>
      <c r="B13" s="221" t="s">
        <v>14458</v>
      </c>
      <c r="C13" s="221" t="s">
        <v>14459</v>
      </c>
      <c r="D13" s="222"/>
      <c r="E13" s="241"/>
      <c r="F13" s="241"/>
      <c r="G13" s="241"/>
      <c r="H13" s="241"/>
      <c r="I13" s="241"/>
      <c r="J13" s="241"/>
      <c r="K13" s="142">
        <v>6</v>
      </c>
      <c r="L13" s="142">
        <f t="shared" si="0"/>
        <v>0</v>
      </c>
      <c r="M13" s="3">
        <f t="shared" si="1"/>
        <v>0</v>
      </c>
    </row>
    <row r="14" spans="1:13">
      <c r="A14" s="221" t="s">
        <v>623</v>
      </c>
      <c r="B14" s="221" t="s">
        <v>14458</v>
      </c>
      <c r="C14" s="221" t="s">
        <v>14459</v>
      </c>
      <c r="D14" s="222"/>
      <c r="E14" s="241"/>
      <c r="F14" s="241"/>
      <c r="G14" s="241"/>
      <c r="H14" s="241"/>
      <c r="I14" s="241"/>
      <c r="J14" s="241"/>
      <c r="K14" s="142">
        <v>5.7</v>
      </c>
      <c r="L14" s="142">
        <f t="shared" si="0"/>
        <v>0</v>
      </c>
      <c r="M14" s="3">
        <f t="shared" si="1"/>
        <v>0</v>
      </c>
    </row>
    <row r="15" spans="1:13">
      <c r="A15" s="221" t="s">
        <v>623</v>
      </c>
      <c r="B15" s="221" t="s">
        <v>14460</v>
      </c>
      <c r="C15" s="221" t="s">
        <v>14461</v>
      </c>
      <c r="D15" s="222"/>
      <c r="E15" s="241"/>
      <c r="F15" s="241"/>
      <c r="G15" s="241"/>
      <c r="H15" s="241"/>
      <c r="I15" s="241"/>
      <c r="J15" s="241"/>
      <c r="K15" s="142">
        <v>6.67</v>
      </c>
      <c r="L15" s="142">
        <f t="shared" si="0"/>
        <v>0</v>
      </c>
      <c r="M15" s="3">
        <f t="shared" si="1"/>
        <v>0</v>
      </c>
    </row>
    <row r="16" spans="1:13">
      <c r="A16" s="221" t="s">
        <v>623</v>
      </c>
      <c r="B16" s="221" t="s">
        <v>14460</v>
      </c>
      <c r="C16" s="221" t="s">
        <v>14461</v>
      </c>
      <c r="D16" s="222"/>
      <c r="E16" s="241"/>
      <c r="F16" s="241"/>
      <c r="G16" s="241"/>
      <c r="H16" s="241"/>
      <c r="I16" s="241"/>
      <c r="J16" s="241"/>
      <c r="K16" s="142">
        <v>5.8804999999999996</v>
      </c>
      <c r="L16" s="142">
        <f t="shared" si="0"/>
        <v>0</v>
      </c>
      <c r="M16" s="3">
        <f t="shared" si="1"/>
        <v>0</v>
      </c>
    </row>
    <row r="17" spans="1:13">
      <c r="A17" s="221" t="s">
        <v>1886</v>
      </c>
      <c r="B17" s="221" t="s">
        <v>14462</v>
      </c>
      <c r="C17" s="221" t="s">
        <v>14463</v>
      </c>
      <c r="D17" s="222"/>
      <c r="E17" s="241"/>
      <c r="F17" s="241"/>
      <c r="G17" s="241"/>
      <c r="H17" s="241"/>
      <c r="I17" s="241"/>
      <c r="J17" s="241"/>
      <c r="K17" s="142">
        <v>10</v>
      </c>
      <c r="L17" s="142">
        <f t="shared" si="0"/>
        <v>0</v>
      </c>
      <c r="M17" s="3">
        <f t="shared" si="1"/>
        <v>0</v>
      </c>
    </row>
    <row r="18" spans="1:13">
      <c r="A18" s="221" t="s">
        <v>1886</v>
      </c>
      <c r="B18" s="221" t="s">
        <v>14464</v>
      </c>
      <c r="C18" s="221" t="s">
        <v>14465</v>
      </c>
      <c r="D18" s="222"/>
      <c r="E18" s="241"/>
      <c r="F18" s="241"/>
      <c r="G18" s="241"/>
      <c r="H18" s="241"/>
      <c r="I18" s="241"/>
      <c r="J18" s="241"/>
      <c r="K18" s="142">
        <v>15</v>
      </c>
      <c r="L18" s="142">
        <f t="shared" si="0"/>
        <v>0</v>
      </c>
      <c r="M18" s="3">
        <f t="shared" si="1"/>
        <v>0</v>
      </c>
    </row>
    <row r="19" spans="1:13">
      <c r="A19" s="221" t="s">
        <v>5092</v>
      </c>
      <c r="B19" s="221" t="s">
        <v>14466</v>
      </c>
      <c r="C19" s="221" t="s">
        <v>14467</v>
      </c>
      <c r="D19" s="222"/>
      <c r="E19" s="241"/>
      <c r="F19" s="241"/>
      <c r="G19" s="241"/>
      <c r="H19" s="241"/>
      <c r="I19" s="241"/>
      <c r="J19" s="241"/>
      <c r="K19" s="142">
        <v>5.4</v>
      </c>
      <c r="L19" s="142">
        <f t="shared" si="0"/>
        <v>0</v>
      </c>
      <c r="M19" s="3">
        <f t="shared" si="1"/>
        <v>0</v>
      </c>
    </row>
    <row r="20" spans="1:13">
      <c r="A20" s="221" t="s">
        <v>5092</v>
      </c>
      <c r="B20" s="221" t="s">
        <v>14468</v>
      </c>
      <c r="C20" s="221" t="s">
        <v>14469</v>
      </c>
      <c r="D20" s="222"/>
      <c r="E20" s="241"/>
      <c r="F20" s="241"/>
      <c r="G20" s="241"/>
      <c r="H20" s="241"/>
      <c r="I20" s="241"/>
      <c r="J20" s="241"/>
      <c r="K20" s="142">
        <v>5.4</v>
      </c>
      <c r="L20" s="142">
        <f t="shared" si="0"/>
        <v>0</v>
      </c>
      <c r="M20" s="3">
        <f t="shared" si="1"/>
        <v>0</v>
      </c>
    </row>
    <row r="21" spans="1:13">
      <c r="A21" s="221" t="s">
        <v>5092</v>
      </c>
      <c r="B21" s="221" t="s">
        <v>14470</v>
      </c>
      <c r="C21" s="221" t="s">
        <v>14471</v>
      </c>
      <c r="D21" s="222"/>
      <c r="E21" s="241"/>
      <c r="F21" s="241"/>
      <c r="G21" s="241"/>
      <c r="H21" s="241"/>
      <c r="I21" s="241"/>
      <c r="J21" s="241"/>
      <c r="K21" s="142">
        <v>5.4</v>
      </c>
      <c r="L21" s="142">
        <f t="shared" si="0"/>
        <v>0</v>
      </c>
      <c r="M21" s="3">
        <f t="shared" si="1"/>
        <v>0</v>
      </c>
    </row>
    <row r="22" spans="1:13">
      <c r="A22" s="221" t="s">
        <v>5092</v>
      </c>
      <c r="B22" s="221" t="s">
        <v>14472</v>
      </c>
      <c r="C22" s="221" t="s">
        <v>14473</v>
      </c>
      <c r="D22" s="222"/>
      <c r="E22" s="241"/>
      <c r="F22" s="241"/>
      <c r="G22" s="241"/>
      <c r="H22" s="241"/>
      <c r="I22" s="241"/>
      <c r="J22" s="241"/>
      <c r="K22" s="142">
        <v>5.4</v>
      </c>
      <c r="L22" s="142">
        <f t="shared" si="0"/>
        <v>0</v>
      </c>
      <c r="M22" s="3">
        <f t="shared" si="1"/>
        <v>0</v>
      </c>
    </row>
    <row r="23" spans="1:13">
      <c r="A23" s="221" t="s">
        <v>5092</v>
      </c>
      <c r="B23" s="221" t="s">
        <v>14474</v>
      </c>
      <c r="C23" s="221" t="s">
        <v>14475</v>
      </c>
      <c r="D23" s="222"/>
      <c r="E23" s="241"/>
      <c r="F23" s="241"/>
      <c r="G23" s="241"/>
      <c r="H23" s="241"/>
      <c r="I23" s="241"/>
      <c r="J23" s="241"/>
      <c r="K23" s="142">
        <v>4</v>
      </c>
      <c r="L23" s="142">
        <f t="shared" si="0"/>
        <v>0</v>
      </c>
      <c r="M23" s="3">
        <f t="shared" si="1"/>
        <v>0</v>
      </c>
    </row>
    <row r="24" spans="1:13">
      <c r="A24" s="221" t="s">
        <v>5092</v>
      </c>
      <c r="B24" s="221" t="s">
        <v>14476</v>
      </c>
      <c r="C24" s="221" t="s">
        <v>14477</v>
      </c>
      <c r="D24" s="222"/>
      <c r="E24" s="241"/>
      <c r="F24" s="241"/>
      <c r="G24" s="241"/>
      <c r="H24" s="241"/>
      <c r="I24" s="241"/>
      <c r="J24" s="241"/>
      <c r="K24" s="142">
        <v>2.5</v>
      </c>
      <c r="L24" s="142">
        <f t="shared" si="0"/>
        <v>0</v>
      </c>
      <c r="M24" s="3">
        <f t="shared" si="1"/>
        <v>0</v>
      </c>
    </row>
    <row r="25" spans="1:13">
      <c r="A25" s="221" t="s">
        <v>5092</v>
      </c>
      <c r="B25" s="221" t="s">
        <v>14478</v>
      </c>
      <c r="C25" s="221" t="s">
        <v>14479</v>
      </c>
      <c r="D25" s="222"/>
      <c r="E25" s="241"/>
      <c r="F25" s="241"/>
      <c r="G25" s="241"/>
      <c r="H25" s="241"/>
      <c r="I25" s="241"/>
      <c r="J25" s="241"/>
      <c r="K25" s="142">
        <v>2.5</v>
      </c>
      <c r="L25" s="142">
        <f t="shared" si="0"/>
        <v>0</v>
      </c>
      <c r="M25" s="3">
        <f t="shared" si="1"/>
        <v>0</v>
      </c>
    </row>
    <row r="26" spans="1:13">
      <c r="A26" s="221" t="s">
        <v>1862</v>
      </c>
      <c r="B26" s="221" t="s">
        <v>14480</v>
      </c>
      <c r="C26" s="221" t="s">
        <v>14481</v>
      </c>
      <c r="D26" s="222"/>
      <c r="E26" s="241"/>
      <c r="F26" s="241"/>
      <c r="G26" s="241"/>
      <c r="H26" s="241"/>
      <c r="I26" s="241"/>
      <c r="J26" s="241"/>
      <c r="K26" s="142">
        <v>5.2</v>
      </c>
      <c r="L26" s="142">
        <f t="shared" si="0"/>
        <v>0</v>
      </c>
      <c r="M26" s="3">
        <f t="shared" si="1"/>
        <v>0</v>
      </c>
    </row>
    <row r="27" spans="1:13">
      <c r="A27" s="221" t="s">
        <v>1862</v>
      </c>
      <c r="B27" s="221" t="s">
        <v>14480</v>
      </c>
      <c r="C27" s="221" t="s">
        <v>14481</v>
      </c>
      <c r="D27" s="222"/>
      <c r="E27" s="241"/>
      <c r="F27" s="241"/>
      <c r="G27" s="241"/>
      <c r="H27" s="241"/>
      <c r="I27" s="241"/>
      <c r="J27" s="241"/>
      <c r="K27" s="142">
        <v>5.0439999999999996</v>
      </c>
      <c r="L27" s="142">
        <f t="shared" si="0"/>
        <v>0</v>
      </c>
      <c r="M27" s="3">
        <f t="shared" si="1"/>
        <v>0</v>
      </c>
    </row>
    <row r="28" spans="1:13">
      <c r="A28" s="221" t="s">
        <v>1886</v>
      </c>
      <c r="B28" s="221" t="s">
        <v>14482</v>
      </c>
      <c r="C28" s="221" t="s">
        <v>14483</v>
      </c>
      <c r="D28" s="222"/>
      <c r="E28" s="241"/>
      <c r="F28" s="241"/>
      <c r="G28" s="241"/>
      <c r="H28" s="241"/>
      <c r="I28" s="241"/>
      <c r="J28" s="241"/>
      <c r="K28" s="142">
        <v>7.14</v>
      </c>
      <c r="L28" s="142">
        <f t="shared" si="0"/>
        <v>0</v>
      </c>
      <c r="M28" s="3">
        <f t="shared" si="1"/>
        <v>0</v>
      </c>
    </row>
    <row r="29" spans="1:13">
      <c r="A29" s="221" t="s">
        <v>1886</v>
      </c>
      <c r="B29" s="221" t="s">
        <v>14484</v>
      </c>
      <c r="C29" s="221" t="s">
        <v>14485</v>
      </c>
      <c r="D29" s="222"/>
      <c r="E29" s="241"/>
      <c r="F29" s="241"/>
      <c r="G29" s="241"/>
      <c r="H29" s="241"/>
      <c r="I29" s="241"/>
      <c r="J29" s="241"/>
      <c r="K29" s="142">
        <v>7.14</v>
      </c>
      <c r="L29" s="142">
        <f t="shared" si="0"/>
        <v>0</v>
      </c>
      <c r="M29" s="3">
        <f t="shared" si="1"/>
        <v>0</v>
      </c>
    </row>
    <row r="30" spans="1:13">
      <c r="A30" s="221" t="s">
        <v>1886</v>
      </c>
      <c r="B30" s="221" t="s">
        <v>14486</v>
      </c>
      <c r="C30" s="221" t="s">
        <v>14487</v>
      </c>
      <c r="D30" s="222"/>
      <c r="E30" s="241"/>
      <c r="F30" s="241"/>
      <c r="G30" s="241"/>
      <c r="H30" s="241"/>
      <c r="I30" s="241"/>
      <c r="J30" s="241"/>
      <c r="K30" s="142">
        <v>7.14</v>
      </c>
      <c r="L30" s="142">
        <f t="shared" si="0"/>
        <v>0</v>
      </c>
      <c r="M30" s="3">
        <f t="shared" si="1"/>
        <v>0</v>
      </c>
    </row>
    <row r="31" spans="1:13">
      <c r="A31" s="221" t="s">
        <v>1886</v>
      </c>
      <c r="B31" s="221" t="s">
        <v>14488</v>
      </c>
      <c r="C31" s="221" t="s">
        <v>14489</v>
      </c>
      <c r="D31" s="222"/>
      <c r="E31" s="241"/>
      <c r="F31" s="241"/>
      <c r="G31" s="241"/>
      <c r="H31" s="241"/>
      <c r="I31" s="241"/>
      <c r="J31" s="241"/>
      <c r="K31" s="142">
        <v>7.14</v>
      </c>
      <c r="L31" s="142">
        <f t="shared" si="0"/>
        <v>0</v>
      </c>
      <c r="M31" s="3">
        <f t="shared" si="1"/>
        <v>0</v>
      </c>
    </row>
    <row r="32" spans="1:13">
      <c r="A32" s="221" t="s">
        <v>1886</v>
      </c>
      <c r="B32" s="221" t="s">
        <v>14490</v>
      </c>
      <c r="C32" s="221" t="s">
        <v>14491</v>
      </c>
      <c r="D32" s="222"/>
      <c r="E32" s="241"/>
      <c r="F32" s="241"/>
      <c r="G32" s="241"/>
      <c r="H32" s="241"/>
      <c r="I32" s="241"/>
      <c r="J32" s="241"/>
      <c r="K32" s="142">
        <v>7.14</v>
      </c>
      <c r="L32" s="142">
        <f t="shared" si="0"/>
        <v>0</v>
      </c>
      <c r="M32" s="3">
        <f t="shared" si="1"/>
        <v>0</v>
      </c>
    </row>
    <row r="33" spans="1:13">
      <c r="A33" s="221" t="s">
        <v>1886</v>
      </c>
      <c r="B33" s="221" t="s">
        <v>14492</v>
      </c>
      <c r="C33" s="221" t="s">
        <v>14493</v>
      </c>
      <c r="D33" s="222"/>
      <c r="E33" s="241"/>
      <c r="F33" s="241"/>
      <c r="G33" s="241"/>
      <c r="H33" s="241"/>
      <c r="I33" s="241"/>
      <c r="J33" s="241"/>
      <c r="K33" s="142">
        <v>7.14</v>
      </c>
      <c r="L33" s="142">
        <f t="shared" si="0"/>
        <v>0</v>
      </c>
      <c r="M33" s="3">
        <f t="shared" si="1"/>
        <v>0</v>
      </c>
    </row>
    <row r="34" spans="1:13">
      <c r="A34" s="221" t="s">
        <v>1862</v>
      </c>
      <c r="B34" s="221" t="s">
        <v>14494</v>
      </c>
      <c r="C34" s="221" t="s">
        <v>14495</v>
      </c>
      <c r="D34" s="222" t="s">
        <v>209</v>
      </c>
      <c r="E34" s="241"/>
      <c r="F34" s="241"/>
      <c r="G34" s="241"/>
      <c r="H34" s="241"/>
      <c r="I34" s="241"/>
      <c r="J34" s="241"/>
      <c r="K34" s="142">
        <v>6.19</v>
      </c>
      <c r="L34" s="142">
        <f t="shared" si="0"/>
        <v>0</v>
      </c>
      <c r="M34" s="3">
        <f t="shared" si="1"/>
        <v>0</v>
      </c>
    </row>
    <row r="35" spans="1:13">
      <c r="A35" s="221" t="s">
        <v>1862</v>
      </c>
      <c r="B35" s="221" t="s">
        <v>14496</v>
      </c>
      <c r="C35" s="221" t="s">
        <v>14497</v>
      </c>
      <c r="D35" s="222"/>
      <c r="E35" s="241"/>
      <c r="F35" s="241"/>
      <c r="G35" s="241"/>
      <c r="H35" s="241"/>
      <c r="I35" s="241"/>
      <c r="J35" s="241"/>
      <c r="K35" s="142">
        <v>7.14</v>
      </c>
      <c r="L35" s="142">
        <f t="shared" si="0"/>
        <v>0</v>
      </c>
      <c r="M35" s="3">
        <f t="shared" si="1"/>
        <v>0</v>
      </c>
    </row>
    <row r="36" spans="1:13">
      <c r="A36" s="221" t="s">
        <v>14498</v>
      </c>
      <c r="B36" s="221" t="s">
        <v>14499</v>
      </c>
      <c r="C36" s="221" t="s">
        <v>14500</v>
      </c>
      <c r="D36" s="222"/>
      <c r="E36" s="241"/>
      <c r="F36" s="241"/>
      <c r="G36" s="241"/>
      <c r="H36" s="241"/>
      <c r="I36" s="241"/>
      <c r="J36" s="241"/>
      <c r="K36" s="142">
        <v>10</v>
      </c>
      <c r="L36" s="142">
        <f t="shared" si="0"/>
        <v>0</v>
      </c>
      <c r="M36" s="3">
        <f t="shared" si="1"/>
        <v>0</v>
      </c>
    </row>
    <row r="37" spans="1:13">
      <c r="A37" s="221" t="s">
        <v>14498</v>
      </c>
      <c r="B37" s="221" t="s">
        <v>14501</v>
      </c>
      <c r="C37" s="221" t="s">
        <v>14502</v>
      </c>
      <c r="D37" s="222"/>
      <c r="E37" s="241"/>
      <c r="F37" s="241"/>
      <c r="G37" s="241"/>
      <c r="H37" s="241"/>
      <c r="I37" s="241"/>
      <c r="J37" s="241"/>
      <c r="K37" s="142">
        <v>10</v>
      </c>
      <c r="L37" s="142">
        <f t="shared" si="0"/>
        <v>0</v>
      </c>
      <c r="M37" s="3">
        <f t="shared" si="1"/>
        <v>0</v>
      </c>
    </row>
    <row r="38" spans="1:13">
      <c r="A38" s="221" t="s">
        <v>14498</v>
      </c>
      <c r="B38" s="221" t="s">
        <v>14503</v>
      </c>
      <c r="C38" s="221" t="s">
        <v>14504</v>
      </c>
      <c r="D38" s="222"/>
      <c r="E38" s="241"/>
      <c r="F38" s="241"/>
      <c r="G38" s="241"/>
      <c r="H38" s="241"/>
      <c r="I38" s="241"/>
      <c r="J38" s="241"/>
      <c r="K38" s="142">
        <v>10</v>
      </c>
      <c r="L38" s="142">
        <f t="shared" si="0"/>
        <v>0</v>
      </c>
      <c r="M38" s="3">
        <f t="shared" si="1"/>
        <v>0</v>
      </c>
    </row>
    <row r="39" spans="1:13">
      <c r="A39" s="221" t="s">
        <v>13713</v>
      </c>
      <c r="B39" s="221" t="s">
        <v>14505</v>
      </c>
      <c r="C39" s="221" t="s">
        <v>14506</v>
      </c>
      <c r="D39" s="222"/>
      <c r="E39" s="241"/>
      <c r="F39" s="241"/>
      <c r="G39" s="241"/>
      <c r="H39" s="241"/>
      <c r="I39" s="241"/>
      <c r="J39" s="241"/>
      <c r="K39" s="142">
        <v>47.81</v>
      </c>
      <c r="L39" s="142">
        <f t="shared" si="0"/>
        <v>0</v>
      </c>
      <c r="M39" s="3">
        <f t="shared" si="1"/>
        <v>0</v>
      </c>
    </row>
    <row r="40" spans="1:13">
      <c r="A40" s="221" t="s">
        <v>332</v>
      </c>
      <c r="B40" s="221" t="s">
        <v>14507</v>
      </c>
      <c r="C40" s="221" t="s">
        <v>14508</v>
      </c>
      <c r="D40" s="222"/>
      <c r="E40" s="241"/>
      <c r="F40" s="241"/>
      <c r="G40" s="241"/>
      <c r="H40" s="241"/>
      <c r="I40" s="241"/>
      <c r="J40" s="241"/>
      <c r="K40" s="142">
        <v>10</v>
      </c>
      <c r="L40" s="142">
        <f t="shared" si="0"/>
        <v>0</v>
      </c>
      <c r="M40" s="3">
        <f t="shared" si="1"/>
        <v>0</v>
      </c>
    </row>
    <row r="41" spans="1:13">
      <c r="A41" s="221" t="s">
        <v>284</v>
      </c>
      <c r="B41" s="221" t="s">
        <v>14509</v>
      </c>
      <c r="C41" s="221" t="s">
        <v>14510</v>
      </c>
      <c r="D41" s="222"/>
      <c r="E41" s="241"/>
      <c r="F41" s="241"/>
      <c r="G41" s="241"/>
      <c r="H41" s="241"/>
      <c r="I41" s="241"/>
      <c r="J41" s="241"/>
      <c r="K41" s="142">
        <v>9.5</v>
      </c>
      <c r="L41" s="142">
        <f t="shared" si="0"/>
        <v>0</v>
      </c>
      <c r="M41" s="3">
        <f t="shared" si="1"/>
        <v>0</v>
      </c>
    </row>
    <row r="42" spans="1:13">
      <c r="A42" s="221" t="s">
        <v>12985</v>
      </c>
      <c r="B42" s="221" t="s">
        <v>14511</v>
      </c>
      <c r="C42" s="221" t="s">
        <v>14512</v>
      </c>
      <c r="D42" s="222"/>
      <c r="E42" s="241"/>
      <c r="F42" s="241"/>
      <c r="G42" s="241"/>
      <c r="H42" s="241"/>
      <c r="I42" s="241"/>
      <c r="J42" s="241"/>
      <c r="K42" s="142">
        <v>15</v>
      </c>
      <c r="L42" s="142">
        <f t="shared" si="0"/>
        <v>0</v>
      </c>
      <c r="M42" s="3">
        <f t="shared" si="1"/>
        <v>0</v>
      </c>
    </row>
    <row r="43" spans="1:13">
      <c r="A43" s="221" t="s">
        <v>12985</v>
      </c>
      <c r="B43" s="221" t="s">
        <v>14513</v>
      </c>
      <c r="C43" s="221" t="s">
        <v>14514</v>
      </c>
      <c r="D43" s="222"/>
      <c r="E43" s="241"/>
      <c r="F43" s="241"/>
      <c r="G43" s="241"/>
      <c r="H43" s="241"/>
      <c r="I43" s="241"/>
      <c r="J43" s="241"/>
      <c r="K43" s="142">
        <v>15</v>
      </c>
      <c r="L43" s="142">
        <f t="shared" si="0"/>
        <v>0</v>
      </c>
      <c r="M43" s="3">
        <f t="shared" si="1"/>
        <v>0</v>
      </c>
    </row>
    <row r="44" spans="1:13">
      <c r="A44" s="221" t="s">
        <v>623</v>
      </c>
      <c r="B44" s="221" t="s">
        <v>14515</v>
      </c>
      <c r="C44" s="221" t="s">
        <v>14516</v>
      </c>
      <c r="D44" s="222"/>
      <c r="E44" s="241"/>
      <c r="F44" s="241"/>
      <c r="G44" s="241"/>
      <c r="H44" s="241"/>
      <c r="I44" s="241"/>
      <c r="J44" s="241"/>
      <c r="K44" s="142">
        <v>84.38</v>
      </c>
      <c r="L44" s="142">
        <f t="shared" si="0"/>
        <v>0</v>
      </c>
      <c r="M44" s="3">
        <f t="shared" si="1"/>
        <v>0</v>
      </c>
    </row>
    <row r="45" spans="1:13">
      <c r="A45" s="221" t="s">
        <v>623</v>
      </c>
      <c r="B45" s="221" t="s">
        <v>14517</v>
      </c>
      <c r="C45" s="221" t="s">
        <v>14518</v>
      </c>
      <c r="D45" s="222"/>
      <c r="E45" s="241"/>
      <c r="F45" s="241"/>
      <c r="G45" s="241"/>
      <c r="H45" s="241"/>
      <c r="I45" s="241"/>
      <c r="J45" s="241"/>
      <c r="K45" s="142">
        <v>3.75</v>
      </c>
      <c r="L45" s="142">
        <f t="shared" si="0"/>
        <v>0</v>
      </c>
      <c r="M45" s="3">
        <f t="shared" si="1"/>
        <v>0</v>
      </c>
    </row>
    <row r="46" spans="1:13">
      <c r="A46" s="221" t="s">
        <v>623</v>
      </c>
      <c r="B46" s="221" t="s">
        <v>14517</v>
      </c>
      <c r="C46" s="221" t="s">
        <v>14518</v>
      </c>
      <c r="D46" s="222"/>
      <c r="E46" s="241"/>
      <c r="F46" s="241"/>
      <c r="G46" s="241"/>
      <c r="H46" s="241"/>
      <c r="I46" s="241"/>
      <c r="J46" s="241"/>
      <c r="K46" s="142">
        <v>3.5625</v>
      </c>
      <c r="L46" s="142">
        <f t="shared" si="0"/>
        <v>0</v>
      </c>
      <c r="M46" s="3">
        <f t="shared" si="1"/>
        <v>0</v>
      </c>
    </row>
    <row r="47" spans="1:13">
      <c r="A47" s="221" t="s">
        <v>1886</v>
      </c>
      <c r="B47" s="221" t="s">
        <v>14519</v>
      </c>
      <c r="C47" s="221" t="s">
        <v>14520</v>
      </c>
      <c r="D47" s="222"/>
      <c r="E47" s="241"/>
      <c r="F47" s="241"/>
      <c r="G47" s="241"/>
      <c r="H47" s="241"/>
      <c r="I47" s="241"/>
      <c r="J47" s="241"/>
      <c r="K47" s="142">
        <v>1</v>
      </c>
      <c r="L47" s="142">
        <f t="shared" si="0"/>
        <v>0</v>
      </c>
      <c r="M47" s="3">
        <f t="shared" si="1"/>
        <v>0</v>
      </c>
    </row>
    <row r="48" spans="1:13">
      <c r="A48" s="221" t="s">
        <v>1886</v>
      </c>
      <c r="B48" s="221" t="s">
        <v>14521</v>
      </c>
      <c r="C48" s="221" t="s">
        <v>14522</v>
      </c>
      <c r="D48" s="222"/>
      <c r="E48" s="241"/>
      <c r="F48" s="241"/>
      <c r="G48" s="241"/>
      <c r="H48" s="241"/>
      <c r="I48" s="241"/>
      <c r="J48" s="241"/>
      <c r="K48" s="142">
        <v>12.5</v>
      </c>
      <c r="L48" s="142">
        <f t="shared" si="0"/>
        <v>0</v>
      </c>
      <c r="M48" s="3">
        <f t="shared" si="1"/>
        <v>0</v>
      </c>
    </row>
    <row r="49" spans="1:13">
      <c r="A49" s="221" t="s">
        <v>1875</v>
      </c>
      <c r="B49" s="221" t="s">
        <v>14523</v>
      </c>
      <c r="C49" s="221" t="s">
        <v>14524</v>
      </c>
      <c r="D49" s="222"/>
      <c r="E49" s="241"/>
      <c r="F49" s="241"/>
      <c r="G49" s="241"/>
      <c r="H49" s="241"/>
      <c r="I49" s="241"/>
      <c r="J49" s="241"/>
      <c r="K49" s="142">
        <v>1.5</v>
      </c>
      <c r="L49" s="142">
        <f t="shared" si="0"/>
        <v>0</v>
      </c>
      <c r="M49" s="3">
        <f t="shared" si="1"/>
        <v>0</v>
      </c>
    </row>
    <row r="50" spans="1:13">
      <c r="A50" s="221" t="s">
        <v>1875</v>
      </c>
      <c r="B50" s="221" t="s">
        <v>14525</v>
      </c>
      <c r="C50" s="221" t="s">
        <v>14526</v>
      </c>
      <c r="D50" s="222"/>
      <c r="E50" s="241"/>
      <c r="F50" s="241"/>
      <c r="G50" s="241"/>
      <c r="H50" s="241"/>
      <c r="I50" s="241"/>
      <c r="J50" s="241"/>
      <c r="K50" s="142">
        <v>9</v>
      </c>
      <c r="L50" s="142">
        <f t="shared" si="0"/>
        <v>0</v>
      </c>
      <c r="M50" s="3">
        <f t="shared" si="1"/>
        <v>0</v>
      </c>
    </row>
    <row r="51" spans="1:13">
      <c r="A51" s="221" t="s">
        <v>1875</v>
      </c>
      <c r="B51" s="221" t="s">
        <v>14527</v>
      </c>
      <c r="C51" s="221" t="s">
        <v>14528</v>
      </c>
      <c r="D51" s="222"/>
      <c r="E51" s="241"/>
      <c r="F51" s="241"/>
      <c r="G51" s="241"/>
      <c r="H51" s="241"/>
      <c r="I51" s="241"/>
      <c r="J51" s="241"/>
      <c r="K51" s="142">
        <v>6.5</v>
      </c>
      <c r="L51" s="142">
        <f t="shared" si="0"/>
        <v>0</v>
      </c>
      <c r="M51" s="3">
        <f t="shared" si="1"/>
        <v>0</v>
      </c>
    </row>
    <row r="52" spans="1:13">
      <c r="A52" s="221" t="s">
        <v>1875</v>
      </c>
      <c r="B52" s="221" t="s">
        <v>14529</v>
      </c>
      <c r="C52" s="221" t="s">
        <v>14530</v>
      </c>
      <c r="D52" s="222"/>
      <c r="E52" s="241"/>
      <c r="F52" s="241"/>
      <c r="G52" s="241"/>
      <c r="H52" s="241"/>
      <c r="I52" s="241"/>
      <c r="J52" s="241"/>
      <c r="K52" s="142">
        <v>16.21</v>
      </c>
      <c r="L52" s="142">
        <f t="shared" si="0"/>
        <v>0</v>
      </c>
      <c r="M52" s="3">
        <f t="shared" si="1"/>
        <v>0</v>
      </c>
    </row>
    <row r="53" spans="1:13">
      <c r="A53" s="221" t="s">
        <v>1875</v>
      </c>
      <c r="B53" s="221" t="s">
        <v>14531</v>
      </c>
      <c r="C53" s="221" t="s">
        <v>14532</v>
      </c>
      <c r="D53" s="222"/>
      <c r="E53" s="241"/>
      <c r="F53" s="241"/>
      <c r="G53" s="241"/>
      <c r="H53" s="241"/>
      <c r="I53" s="241"/>
      <c r="J53" s="241"/>
      <c r="K53" s="142">
        <v>3.24</v>
      </c>
      <c r="L53" s="142">
        <f t="shared" si="0"/>
        <v>0</v>
      </c>
      <c r="M53" s="3">
        <f t="shared" si="1"/>
        <v>0</v>
      </c>
    </row>
    <row r="54" spans="1:13">
      <c r="A54" s="221" t="s">
        <v>14498</v>
      </c>
      <c r="B54" s="221" t="s">
        <v>14533</v>
      </c>
      <c r="C54" s="221" t="s">
        <v>14534</v>
      </c>
      <c r="D54" s="222"/>
      <c r="E54" s="241"/>
      <c r="F54" s="241"/>
      <c r="G54" s="241"/>
      <c r="H54" s="241"/>
      <c r="I54" s="241"/>
      <c r="J54" s="241"/>
      <c r="K54" s="142">
        <v>10</v>
      </c>
      <c r="L54" s="142">
        <f t="shared" si="0"/>
        <v>0</v>
      </c>
      <c r="M54" s="3">
        <f t="shared" si="1"/>
        <v>0</v>
      </c>
    </row>
    <row r="55" spans="1:13">
      <c r="A55" s="221" t="s">
        <v>1862</v>
      </c>
      <c r="B55" s="221" t="s">
        <v>14535</v>
      </c>
      <c r="C55" s="221" t="s">
        <v>14536</v>
      </c>
      <c r="D55" s="222"/>
      <c r="E55" s="241"/>
      <c r="F55" s="241"/>
      <c r="G55" s="241"/>
      <c r="H55" s="241"/>
      <c r="I55" s="241"/>
      <c r="J55" s="241"/>
      <c r="K55" s="142">
        <v>10</v>
      </c>
      <c r="L55" s="142">
        <f t="shared" si="0"/>
        <v>0</v>
      </c>
      <c r="M55" s="3">
        <f t="shared" si="1"/>
        <v>0</v>
      </c>
    </row>
    <row r="56" spans="1:13">
      <c r="A56" s="221" t="s">
        <v>1862</v>
      </c>
      <c r="B56" s="221" t="s">
        <v>14535</v>
      </c>
      <c r="C56" s="221" t="s">
        <v>14536</v>
      </c>
      <c r="D56" s="222"/>
      <c r="E56" s="241"/>
      <c r="F56" s="241"/>
      <c r="G56" s="241"/>
      <c r="H56" s="241"/>
      <c r="I56" s="241"/>
      <c r="J56" s="241"/>
      <c r="K56" s="142">
        <v>9.6999999999999993</v>
      </c>
      <c r="L56" s="142">
        <f t="shared" si="0"/>
        <v>0</v>
      </c>
      <c r="M56" s="3">
        <f t="shared" si="1"/>
        <v>0</v>
      </c>
    </row>
    <row r="57" spans="1:13">
      <c r="A57" s="221" t="s">
        <v>14498</v>
      </c>
      <c r="B57" s="221" t="s">
        <v>14537</v>
      </c>
      <c r="C57" s="221" t="s">
        <v>14538</v>
      </c>
      <c r="D57" s="222" t="s">
        <v>209</v>
      </c>
      <c r="E57" s="241"/>
      <c r="F57" s="241"/>
      <c r="G57" s="241"/>
      <c r="H57" s="241"/>
      <c r="I57" s="241"/>
      <c r="J57" s="241"/>
      <c r="K57" s="142">
        <v>4</v>
      </c>
      <c r="L57" s="142">
        <f t="shared" si="0"/>
        <v>0</v>
      </c>
      <c r="M57" s="3">
        <f t="shared" si="1"/>
        <v>0</v>
      </c>
    </row>
    <row r="58" spans="1:13">
      <c r="A58" s="221" t="s">
        <v>8528</v>
      </c>
      <c r="B58" s="221" t="s">
        <v>14539</v>
      </c>
      <c r="C58" s="221" t="s">
        <v>14540</v>
      </c>
      <c r="D58" s="222"/>
      <c r="E58" s="241"/>
      <c r="F58" s="241"/>
      <c r="G58" s="241"/>
      <c r="H58" s="241"/>
      <c r="I58" s="241"/>
      <c r="J58" s="241"/>
      <c r="K58" s="142">
        <v>14.28</v>
      </c>
      <c r="L58" s="142">
        <f t="shared" si="0"/>
        <v>0</v>
      </c>
      <c r="M58" s="3">
        <f t="shared" si="1"/>
        <v>0</v>
      </c>
    </row>
    <row r="59" spans="1:13">
      <c r="A59" s="221" t="s">
        <v>8528</v>
      </c>
      <c r="B59" s="221" t="s">
        <v>14541</v>
      </c>
      <c r="C59" s="221" t="s">
        <v>14542</v>
      </c>
      <c r="D59" s="222"/>
      <c r="E59" s="241"/>
      <c r="F59" s="241"/>
      <c r="G59" s="241"/>
      <c r="H59" s="241"/>
      <c r="I59" s="241"/>
      <c r="J59" s="241"/>
      <c r="K59" s="142">
        <v>14.28</v>
      </c>
      <c r="L59" s="142">
        <f t="shared" si="0"/>
        <v>0</v>
      </c>
      <c r="M59" s="3">
        <f t="shared" si="1"/>
        <v>0</v>
      </c>
    </row>
    <row r="60" spans="1:13">
      <c r="A60" s="221" t="s">
        <v>8528</v>
      </c>
      <c r="B60" s="221" t="s">
        <v>14543</v>
      </c>
      <c r="C60" s="221" t="s">
        <v>14544</v>
      </c>
      <c r="D60" s="222"/>
      <c r="E60" s="241"/>
      <c r="F60" s="241"/>
      <c r="G60" s="241"/>
      <c r="H60" s="241"/>
      <c r="I60" s="241"/>
      <c r="J60" s="241"/>
      <c r="K60" s="142">
        <v>19.04</v>
      </c>
      <c r="L60" s="142">
        <f t="shared" si="0"/>
        <v>0</v>
      </c>
      <c r="M60" s="3">
        <f t="shared" si="1"/>
        <v>0</v>
      </c>
    </row>
    <row r="61" spans="1:13">
      <c r="A61" s="221" t="s">
        <v>8528</v>
      </c>
      <c r="B61" s="221" t="s">
        <v>14545</v>
      </c>
      <c r="C61" s="221" t="s">
        <v>14546</v>
      </c>
      <c r="D61" s="222"/>
      <c r="E61" s="241"/>
      <c r="F61" s="241"/>
      <c r="G61" s="241"/>
      <c r="H61" s="241"/>
      <c r="I61" s="241"/>
      <c r="J61" s="241"/>
      <c r="K61" s="142">
        <v>14.28</v>
      </c>
      <c r="L61" s="142">
        <f t="shared" si="0"/>
        <v>0</v>
      </c>
      <c r="M61" s="3">
        <f t="shared" si="1"/>
        <v>0</v>
      </c>
    </row>
    <row r="62" spans="1:13">
      <c r="A62" s="221" t="s">
        <v>8528</v>
      </c>
      <c r="B62" s="221" t="s">
        <v>14547</v>
      </c>
      <c r="C62" s="221" t="s">
        <v>14548</v>
      </c>
      <c r="D62" s="222"/>
      <c r="E62" s="241"/>
      <c r="F62" s="241"/>
      <c r="G62" s="241"/>
      <c r="H62" s="241"/>
      <c r="I62" s="241"/>
      <c r="J62" s="241"/>
      <c r="K62" s="142">
        <v>14.28</v>
      </c>
      <c r="L62" s="142">
        <f t="shared" si="0"/>
        <v>0</v>
      </c>
      <c r="M62" s="3">
        <f t="shared" si="1"/>
        <v>0</v>
      </c>
    </row>
    <row r="63" spans="1:13">
      <c r="A63" s="221" t="s">
        <v>8528</v>
      </c>
      <c r="B63" s="221" t="s">
        <v>14549</v>
      </c>
      <c r="C63" s="221" t="s">
        <v>14550</v>
      </c>
      <c r="D63" s="222"/>
      <c r="E63" s="241"/>
      <c r="F63" s="241"/>
      <c r="G63" s="241"/>
      <c r="H63" s="241"/>
      <c r="I63" s="241"/>
      <c r="J63" s="241"/>
      <c r="K63" s="142">
        <v>19.04</v>
      </c>
      <c r="L63" s="142">
        <f t="shared" si="0"/>
        <v>0</v>
      </c>
      <c r="M63" s="3">
        <f t="shared" si="1"/>
        <v>0</v>
      </c>
    </row>
    <row r="64" spans="1:13">
      <c r="A64" s="221" t="s">
        <v>8528</v>
      </c>
      <c r="B64" s="221" t="s">
        <v>14551</v>
      </c>
      <c r="C64" s="221" t="s">
        <v>14552</v>
      </c>
      <c r="D64" s="222"/>
      <c r="E64" s="241"/>
      <c r="F64" s="241"/>
      <c r="G64" s="241"/>
      <c r="H64" s="241"/>
      <c r="I64" s="241"/>
      <c r="J64" s="241"/>
      <c r="K64" s="142">
        <v>14.28</v>
      </c>
      <c r="L64" s="142">
        <f t="shared" si="0"/>
        <v>0</v>
      </c>
      <c r="M64" s="3">
        <f t="shared" si="1"/>
        <v>0</v>
      </c>
    </row>
    <row r="65" spans="1:13">
      <c r="A65" s="221" t="s">
        <v>8528</v>
      </c>
      <c r="B65" s="221" t="s">
        <v>14553</v>
      </c>
      <c r="C65" s="221" t="s">
        <v>14554</v>
      </c>
      <c r="D65" s="222"/>
      <c r="E65" s="241"/>
      <c r="F65" s="241"/>
      <c r="G65" s="241"/>
      <c r="H65" s="241"/>
      <c r="I65" s="241"/>
      <c r="J65" s="241"/>
      <c r="K65" s="142">
        <v>19.04</v>
      </c>
      <c r="L65" s="142">
        <f t="shared" si="0"/>
        <v>0</v>
      </c>
      <c r="M65" s="3">
        <f t="shared" si="1"/>
        <v>0</v>
      </c>
    </row>
    <row r="66" spans="1:13">
      <c r="A66" s="221" t="s">
        <v>8528</v>
      </c>
      <c r="B66" s="221" t="s">
        <v>14555</v>
      </c>
      <c r="C66" s="221" t="s">
        <v>14556</v>
      </c>
      <c r="D66" s="222"/>
      <c r="E66" s="241"/>
      <c r="F66" s="241"/>
      <c r="G66" s="241"/>
      <c r="H66" s="241"/>
      <c r="I66" s="241"/>
      <c r="J66" s="241"/>
      <c r="K66" s="142">
        <v>19.04</v>
      </c>
      <c r="L66" s="142">
        <f t="shared" si="0"/>
        <v>0</v>
      </c>
      <c r="M66" s="3">
        <f t="shared" si="1"/>
        <v>0</v>
      </c>
    </row>
    <row r="67" spans="1:13">
      <c r="A67" s="221" t="s">
        <v>8528</v>
      </c>
      <c r="B67" s="221" t="s">
        <v>14557</v>
      </c>
      <c r="C67" s="221" t="s">
        <v>14558</v>
      </c>
      <c r="D67" s="222" t="s">
        <v>209</v>
      </c>
      <c r="E67" s="241"/>
      <c r="F67" s="241"/>
      <c r="G67" s="241"/>
      <c r="H67" s="241"/>
      <c r="I67" s="241"/>
      <c r="J67" s="241"/>
      <c r="K67" s="142">
        <v>20.010000000000002</v>
      </c>
      <c r="L67" s="142">
        <f t="shared" si="0"/>
        <v>0</v>
      </c>
      <c r="M67" s="3">
        <f t="shared" si="1"/>
        <v>0</v>
      </c>
    </row>
    <row r="68" spans="1:13">
      <c r="A68" s="221" t="s">
        <v>210</v>
      </c>
      <c r="B68" s="221" t="s">
        <v>14559</v>
      </c>
      <c r="C68" s="221" t="s">
        <v>14560</v>
      </c>
      <c r="D68" s="222"/>
      <c r="E68" s="241"/>
      <c r="F68" s="241"/>
      <c r="G68" s="241"/>
      <c r="H68" s="241"/>
      <c r="I68" s="241"/>
      <c r="J68" s="241"/>
      <c r="K68" s="142">
        <v>12.5</v>
      </c>
      <c r="L68" s="142">
        <f t="shared" si="0"/>
        <v>0</v>
      </c>
      <c r="M68" s="3">
        <f t="shared" si="1"/>
        <v>0</v>
      </c>
    </row>
    <row r="69" spans="1:13">
      <c r="A69" s="221" t="s">
        <v>5092</v>
      </c>
      <c r="B69" s="221" t="s">
        <v>14561</v>
      </c>
      <c r="C69" s="221" t="s">
        <v>14562</v>
      </c>
      <c r="D69" s="222"/>
      <c r="E69" s="241"/>
      <c r="F69" s="241"/>
      <c r="G69" s="241"/>
      <c r="H69" s="241"/>
      <c r="I69" s="241"/>
      <c r="J69" s="241"/>
      <c r="K69" s="142">
        <v>0.8</v>
      </c>
      <c r="L69" s="142">
        <f t="shared" si="0"/>
        <v>0</v>
      </c>
      <c r="M69" s="3">
        <f t="shared" si="1"/>
        <v>0</v>
      </c>
    </row>
    <row r="70" spans="1:13">
      <c r="A70" s="221" t="s">
        <v>5092</v>
      </c>
      <c r="B70" s="221" t="s">
        <v>14563</v>
      </c>
      <c r="C70" s="221" t="s">
        <v>14564</v>
      </c>
      <c r="D70" s="222"/>
      <c r="E70" s="241"/>
      <c r="F70" s="241"/>
      <c r="G70" s="241"/>
      <c r="H70" s="241"/>
      <c r="I70" s="241"/>
      <c r="J70" s="241"/>
      <c r="K70" s="142">
        <v>3.5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5092</v>
      </c>
      <c r="B71" s="221" t="s">
        <v>14565</v>
      </c>
      <c r="C71" s="221" t="s">
        <v>14566</v>
      </c>
      <c r="D71" s="222"/>
      <c r="E71" s="241"/>
      <c r="F71" s="241"/>
      <c r="G71" s="241"/>
      <c r="H71" s="241"/>
      <c r="I71" s="241"/>
      <c r="J71" s="241"/>
      <c r="K71" s="142">
        <v>6</v>
      </c>
      <c r="L71" s="142">
        <f t="shared" si="2"/>
        <v>0</v>
      </c>
      <c r="M71" s="3">
        <f t="shared" si="3"/>
        <v>0</v>
      </c>
    </row>
    <row r="72" spans="1:13">
      <c r="A72" s="221" t="s">
        <v>5092</v>
      </c>
      <c r="B72" s="221" t="s">
        <v>14567</v>
      </c>
      <c r="C72" s="221" t="s">
        <v>14568</v>
      </c>
      <c r="D72" s="222"/>
      <c r="E72" s="241"/>
      <c r="F72" s="241"/>
      <c r="G72" s="241"/>
      <c r="H72" s="241"/>
      <c r="I72" s="241"/>
      <c r="J72" s="241"/>
      <c r="K72" s="142">
        <v>3</v>
      </c>
      <c r="L72" s="142">
        <f t="shared" si="2"/>
        <v>0</v>
      </c>
      <c r="M72" s="3">
        <f t="shared" si="3"/>
        <v>0</v>
      </c>
    </row>
    <row r="73" spans="1:13">
      <c r="A73" s="221" t="s">
        <v>5092</v>
      </c>
      <c r="B73" s="221" t="s">
        <v>14569</v>
      </c>
      <c r="C73" s="221" t="s">
        <v>14570</v>
      </c>
      <c r="D73" s="222"/>
      <c r="E73" s="241"/>
      <c r="F73" s="241"/>
      <c r="G73" s="241"/>
      <c r="H73" s="241"/>
      <c r="I73" s="241"/>
      <c r="J73" s="241"/>
      <c r="K73" s="142">
        <v>4</v>
      </c>
      <c r="L73" s="142">
        <f t="shared" si="2"/>
        <v>0</v>
      </c>
      <c r="M73" s="3">
        <f t="shared" si="3"/>
        <v>0</v>
      </c>
    </row>
    <row r="74" spans="1:13">
      <c r="A74" s="221" t="s">
        <v>5092</v>
      </c>
      <c r="B74" s="221" t="s">
        <v>14571</v>
      </c>
      <c r="C74" s="221" t="s">
        <v>14572</v>
      </c>
      <c r="D74" s="222"/>
      <c r="E74" s="241"/>
      <c r="F74" s="241"/>
      <c r="G74" s="241"/>
      <c r="H74" s="241"/>
      <c r="I74" s="241"/>
      <c r="J74" s="241"/>
      <c r="K74" s="142">
        <v>1</v>
      </c>
      <c r="L74" s="142">
        <f t="shared" si="2"/>
        <v>0</v>
      </c>
      <c r="M74" s="3">
        <f t="shared" si="3"/>
        <v>0</v>
      </c>
    </row>
    <row r="75" spans="1:13">
      <c r="A75" s="221" t="s">
        <v>5092</v>
      </c>
      <c r="B75" s="221" t="s">
        <v>14573</v>
      </c>
      <c r="C75" s="221" t="s">
        <v>14574</v>
      </c>
      <c r="D75" s="222" t="s">
        <v>209</v>
      </c>
      <c r="E75" s="241"/>
      <c r="F75" s="241"/>
      <c r="G75" s="241"/>
      <c r="H75" s="241"/>
      <c r="I75" s="241"/>
      <c r="J75" s="241"/>
      <c r="K75" s="142">
        <v>1</v>
      </c>
      <c r="L75" s="142">
        <f t="shared" si="2"/>
        <v>0</v>
      </c>
      <c r="M75" s="3">
        <f t="shared" si="3"/>
        <v>0</v>
      </c>
    </row>
    <row r="76" spans="1:13">
      <c r="A76" s="221" t="s">
        <v>5092</v>
      </c>
      <c r="B76" s="221" t="s">
        <v>14575</v>
      </c>
      <c r="C76" s="221" t="s">
        <v>14576</v>
      </c>
      <c r="D76" s="222"/>
      <c r="E76" s="241"/>
      <c r="F76" s="241"/>
      <c r="G76" s="241"/>
      <c r="H76" s="241"/>
      <c r="I76" s="241"/>
      <c r="J76" s="241"/>
      <c r="K76" s="142">
        <v>4</v>
      </c>
      <c r="L76" s="142">
        <f t="shared" si="2"/>
        <v>0</v>
      </c>
      <c r="M76" s="3">
        <f t="shared" si="3"/>
        <v>0</v>
      </c>
    </row>
    <row r="77" spans="1:13">
      <c r="A77" s="221" t="s">
        <v>5092</v>
      </c>
      <c r="B77" s="221" t="s">
        <v>14577</v>
      </c>
      <c r="C77" s="221" t="s">
        <v>14578</v>
      </c>
      <c r="D77" s="222"/>
      <c r="E77" s="241"/>
      <c r="F77" s="241"/>
      <c r="G77" s="241"/>
      <c r="H77" s="241"/>
      <c r="I77" s="241"/>
      <c r="J77" s="241"/>
      <c r="K77" s="142">
        <v>7.43</v>
      </c>
      <c r="L77" s="142">
        <f t="shared" si="2"/>
        <v>0</v>
      </c>
      <c r="M77" s="3">
        <f t="shared" si="3"/>
        <v>0</v>
      </c>
    </row>
    <row r="78" spans="1:13">
      <c r="A78" s="221" t="s">
        <v>5092</v>
      </c>
      <c r="B78" s="221" t="s">
        <v>14579</v>
      </c>
      <c r="C78" s="221" t="s">
        <v>14580</v>
      </c>
      <c r="D78" s="222"/>
      <c r="E78" s="241"/>
      <c r="F78" s="241"/>
      <c r="G78" s="241"/>
      <c r="H78" s="241"/>
      <c r="I78" s="241"/>
      <c r="J78" s="241"/>
      <c r="K78" s="142">
        <v>0.5</v>
      </c>
      <c r="L78" s="142">
        <f t="shared" si="2"/>
        <v>0</v>
      </c>
      <c r="M78" s="3">
        <f t="shared" si="3"/>
        <v>0</v>
      </c>
    </row>
    <row r="79" spans="1:13">
      <c r="A79" s="221" t="s">
        <v>5092</v>
      </c>
      <c r="B79" s="221" t="s">
        <v>14581</v>
      </c>
      <c r="C79" s="221" t="s">
        <v>14582</v>
      </c>
      <c r="D79" s="222"/>
      <c r="E79" s="241"/>
      <c r="F79" s="241"/>
      <c r="G79" s="241"/>
      <c r="H79" s="241"/>
      <c r="I79" s="241"/>
      <c r="J79" s="241"/>
      <c r="K79" s="142">
        <v>0.5</v>
      </c>
      <c r="L79" s="142">
        <f t="shared" si="2"/>
        <v>0</v>
      </c>
      <c r="M79" s="3">
        <f t="shared" si="3"/>
        <v>0</v>
      </c>
    </row>
    <row r="80" spans="1:13">
      <c r="A80" s="221" t="s">
        <v>5092</v>
      </c>
      <c r="B80" s="221" t="s">
        <v>14581</v>
      </c>
      <c r="C80" s="221" t="s">
        <v>14582</v>
      </c>
      <c r="D80" s="222"/>
      <c r="E80" s="241"/>
      <c r="F80" s="241"/>
      <c r="G80" s="241"/>
      <c r="H80" s="241"/>
      <c r="I80" s="241"/>
      <c r="J80" s="241"/>
      <c r="K80" s="142">
        <v>0.45</v>
      </c>
      <c r="L80" s="142">
        <f t="shared" si="2"/>
        <v>0</v>
      </c>
      <c r="M80" s="3">
        <f t="shared" si="3"/>
        <v>0</v>
      </c>
    </row>
    <row r="81" spans="1:13">
      <c r="A81" s="221" t="s">
        <v>5092</v>
      </c>
      <c r="B81" s="221" t="s">
        <v>14583</v>
      </c>
      <c r="C81" s="221" t="s">
        <v>14584</v>
      </c>
      <c r="D81" s="222"/>
      <c r="E81" s="241"/>
      <c r="F81" s="241"/>
      <c r="G81" s="241"/>
      <c r="H81" s="241"/>
      <c r="I81" s="241"/>
      <c r="J81" s="241"/>
      <c r="K81" s="142">
        <v>0.5</v>
      </c>
      <c r="L81" s="142">
        <f t="shared" si="2"/>
        <v>0</v>
      </c>
      <c r="M81" s="3">
        <f t="shared" si="3"/>
        <v>0</v>
      </c>
    </row>
    <row r="82" spans="1:13">
      <c r="A82" s="221" t="s">
        <v>5092</v>
      </c>
      <c r="B82" s="221" t="s">
        <v>14583</v>
      </c>
      <c r="C82" s="221" t="s">
        <v>14584</v>
      </c>
      <c r="D82" s="222"/>
      <c r="E82" s="241"/>
      <c r="F82" s="241"/>
      <c r="G82" s="241"/>
      <c r="H82" s="241"/>
      <c r="I82" s="241"/>
      <c r="J82" s="241"/>
      <c r="K82" s="142">
        <v>0.45</v>
      </c>
      <c r="L82" s="142">
        <f t="shared" si="2"/>
        <v>0</v>
      </c>
      <c r="M82" s="3">
        <f t="shared" si="3"/>
        <v>0</v>
      </c>
    </row>
    <row r="83" spans="1:13">
      <c r="A83" s="221" t="s">
        <v>5092</v>
      </c>
      <c r="B83" s="221" t="s">
        <v>14585</v>
      </c>
      <c r="C83" s="221" t="s">
        <v>14586</v>
      </c>
      <c r="D83" s="222"/>
      <c r="E83" s="241"/>
      <c r="F83" s="241"/>
      <c r="G83" s="241"/>
      <c r="H83" s="241"/>
      <c r="I83" s="241"/>
      <c r="J83" s="241"/>
      <c r="K83" s="142">
        <v>0.5</v>
      </c>
      <c r="L83" s="142">
        <f t="shared" si="2"/>
        <v>0</v>
      </c>
      <c r="M83" s="3">
        <f t="shared" si="3"/>
        <v>0</v>
      </c>
    </row>
    <row r="84" spans="1:13">
      <c r="A84" s="221" t="s">
        <v>5092</v>
      </c>
      <c r="B84" s="221" t="s">
        <v>14587</v>
      </c>
      <c r="C84" s="221" t="s">
        <v>14588</v>
      </c>
      <c r="D84" s="222"/>
      <c r="E84" s="241"/>
      <c r="F84" s="241"/>
      <c r="G84" s="241"/>
      <c r="H84" s="241"/>
      <c r="I84" s="241"/>
      <c r="J84" s="241"/>
      <c r="K84" s="142">
        <v>12.5</v>
      </c>
      <c r="L84" s="142">
        <f t="shared" si="2"/>
        <v>0</v>
      </c>
      <c r="M84" s="3">
        <f t="shared" si="3"/>
        <v>0</v>
      </c>
    </row>
    <row r="85" spans="1:13">
      <c r="A85" s="221" t="s">
        <v>5092</v>
      </c>
      <c r="B85" s="221" t="s">
        <v>14589</v>
      </c>
      <c r="C85" s="221" t="s">
        <v>14590</v>
      </c>
      <c r="D85" s="222"/>
      <c r="E85" s="241"/>
      <c r="F85" s="241"/>
      <c r="G85" s="241"/>
      <c r="H85" s="241"/>
      <c r="I85" s="241"/>
      <c r="J85" s="241"/>
      <c r="K85" s="142">
        <v>10</v>
      </c>
      <c r="L85" s="142">
        <f t="shared" si="2"/>
        <v>0</v>
      </c>
      <c r="M85" s="3">
        <f t="shared" si="3"/>
        <v>0</v>
      </c>
    </row>
    <row r="86" spans="1:13">
      <c r="A86" s="221" t="s">
        <v>5092</v>
      </c>
      <c r="B86" s="221" t="s">
        <v>14591</v>
      </c>
      <c r="C86" s="221" t="s">
        <v>14592</v>
      </c>
      <c r="D86" s="222"/>
      <c r="E86" s="241"/>
      <c r="F86" s="241"/>
      <c r="G86" s="241"/>
      <c r="H86" s="241"/>
      <c r="I86" s="241"/>
      <c r="J86" s="241"/>
      <c r="K86" s="142">
        <v>10</v>
      </c>
      <c r="L86" s="142">
        <f t="shared" si="2"/>
        <v>0</v>
      </c>
      <c r="M86" s="3">
        <f t="shared" si="3"/>
        <v>0</v>
      </c>
    </row>
    <row r="87" spans="1:13">
      <c r="A87" s="221" t="s">
        <v>5092</v>
      </c>
      <c r="B87" s="221" t="s">
        <v>14593</v>
      </c>
      <c r="C87" s="221" t="s">
        <v>14594</v>
      </c>
      <c r="D87" s="222"/>
      <c r="E87" s="241"/>
      <c r="F87" s="241"/>
      <c r="G87" s="241"/>
      <c r="H87" s="241"/>
      <c r="I87" s="241"/>
      <c r="J87" s="241"/>
      <c r="K87" s="142">
        <v>11.5</v>
      </c>
      <c r="L87" s="142">
        <f t="shared" si="2"/>
        <v>0</v>
      </c>
      <c r="M87" s="3">
        <f t="shared" si="3"/>
        <v>0</v>
      </c>
    </row>
    <row r="88" spans="1:13">
      <c r="A88" s="221" t="s">
        <v>5092</v>
      </c>
      <c r="B88" s="221" t="s">
        <v>14595</v>
      </c>
      <c r="C88" s="221" t="s">
        <v>14596</v>
      </c>
      <c r="D88" s="222"/>
      <c r="E88" s="241"/>
      <c r="F88" s="241"/>
      <c r="G88" s="241"/>
      <c r="H88" s="241"/>
      <c r="I88" s="241"/>
      <c r="J88" s="241"/>
      <c r="K88" s="142">
        <v>10</v>
      </c>
      <c r="L88" s="142">
        <f t="shared" si="2"/>
        <v>0</v>
      </c>
      <c r="M88" s="3">
        <f t="shared" si="3"/>
        <v>0</v>
      </c>
    </row>
    <row r="89" spans="1:13">
      <c r="A89" s="221" t="s">
        <v>5092</v>
      </c>
      <c r="B89" s="221" t="s">
        <v>14597</v>
      </c>
      <c r="C89" s="221" t="s">
        <v>14598</v>
      </c>
      <c r="D89" s="222"/>
      <c r="E89" s="241"/>
      <c r="F89" s="241"/>
      <c r="G89" s="241"/>
      <c r="H89" s="241"/>
      <c r="I89" s="241"/>
      <c r="J89" s="241"/>
      <c r="K89" s="142">
        <v>11.5</v>
      </c>
      <c r="L89" s="142">
        <f t="shared" si="2"/>
        <v>0</v>
      </c>
      <c r="M89" s="3">
        <f t="shared" si="3"/>
        <v>0</v>
      </c>
    </row>
    <row r="90" spans="1:13">
      <c r="A90" s="221" t="s">
        <v>5092</v>
      </c>
      <c r="B90" s="221" t="s">
        <v>14599</v>
      </c>
      <c r="C90" s="221" t="s">
        <v>14600</v>
      </c>
      <c r="D90" s="222"/>
      <c r="E90" s="241"/>
      <c r="F90" s="241"/>
      <c r="G90" s="241"/>
      <c r="H90" s="241"/>
      <c r="I90" s="241"/>
      <c r="J90" s="241"/>
      <c r="K90" s="142">
        <v>11.5</v>
      </c>
      <c r="L90" s="142">
        <f t="shared" si="2"/>
        <v>0</v>
      </c>
      <c r="M90" s="3">
        <f t="shared" si="3"/>
        <v>0</v>
      </c>
    </row>
    <row r="91" spans="1:13">
      <c r="A91" s="221" t="s">
        <v>5092</v>
      </c>
      <c r="B91" s="221" t="s">
        <v>14601</v>
      </c>
      <c r="C91" s="221" t="s">
        <v>14602</v>
      </c>
      <c r="D91" s="222"/>
      <c r="E91" s="241"/>
      <c r="F91" s="241"/>
      <c r="G91" s="241"/>
      <c r="H91" s="241"/>
      <c r="I91" s="241"/>
      <c r="J91" s="241"/>
      <c r="K91" s="142">
        <v>12.5</v>
      </c>
      <c r="L91" s="142">
        <f t="shared" si="2"/>
        <v>0</v>
      </c>
      <c r="M91" s="3">
        <f t="shared" si="3"/>
        <v>0</v>
      </c>
    </row>
    <row r="92" spans="1:13">
      <c r="A92" s="221" t="s">
        <v>5092</v>
      </c>
      <c r="B92" s="221" t="s">
        <v>14603</v>
      </c>
      <c r="C92" s="221" t="s">
        <v>14604</v>
      </c>
      <c r="D92" s="222"/>
      <c r="E92" s="241"/>
      <c r="F92" s="241"/>
      <c r="G92" s="241"/>
      <c r="H92" s="241"/>
      <c r="I92" s="241"/>
      <c r="J92" s="241"/>
      <c r="K92" s="142">
        <v>17.5</v>
      </c>
      <c r="L92" s="142">
        <f t="shared" si="2"/>
        <v>0</v>
      </c>
      <c r="M92" s="3">
        <f t="shared" si="3"/>
        <v>0</v>
      </c>
    </row>
    <row r="93" spans="1:13">
      <c r="A93" s="221" t="s">
        <v>8528</v>
      </c>
      <c r="B93" s="221" t="s">
        <v>14605</v>
      </c>
      <c r="C93" s="221" t="s">
        <v>14606</v>
      </c>
      <c r="D93" s="222"/>
      <c r="E93" s="241"/>
      <c r="F93" s="241"/>
      <c r="G93" s="241"/>
      <c r="H93" s="241"/>
      <c r="I93" s="241"/>
      <c r="J93" s="241"/>
      <c r="K93" s="142">
        <v>7.5</v>
      </c>
      <c r="L93" s="142">
        <f t="shared" si="2"/>
        <v>0</v>
      </c>
      <c r="M93" s="3">
        <f t="shared" si="3"/>
        <v>0</v>
      </c>
    </row>
    <row r="94" spans="1:13">
      <c r="A94" s="221" t="s">
        <v>8528</v>
      </c>
      <c r="B94" s="221" t="s">
        <v>14607</v>
      </c>
      <c r="C94" s="221" t="s">
        <v>14608</v>
      </c>
      <c r="D94" s="222"/>
      <c r="E94" s="241"/>
      <c r="F94" s="241"/>
      <c r="G94" s="241"/>
      <c r="H94" s="241"/>
      <c r="I94" s="241"/>
      <c r="J94" s="241"/>
      <c r="K94" s="142">
        <v>14.28</v>
      </c>
      <c r="L94" s="142">
        <f t="shared" si="2"/>
        <v>0</v>
      </c>
      <c r="M94" s="3">
        <f t="shared" si="3"/>
        <v>0</v>
      </c>
    </row>
    <row r="95" spans="1:13">
      <c r="A95" s="221" t="s">
        <v>1886</v>
      </c>
      <c r="B95" s="221" t="s">
        <v>14609</v>
      </c>
      <c r="C95" s="221" t="s">
        <v>14610</v>
      </c>
      <c r="D95" s="222"/>
      <c r="E95" s="241"/>
      <c r="F95" s="241"/>
      <c r="G95" s="241"/>
      <c r="H95" s="241"/>
      <c r="I95" s="241"/>
      <c r="J95" s="241"/>
      <c r="K95" s="142">
        <v>3.8</v>
      </c>
      <c r="L95" s="142">
        <f t="shared" si="2"/>
        <v>0</v>
      </c>
      <c r="M95" s="3">
        <f t="shared" si="3"/>
        <v>0</v>
      </c>
    </row>
    <row r="96" spans="1:13">
      <c r="A96" s="221" t="s">
        <v>1886</v>
      </c>
      <c r="B96" s="221" t="s">
        <v>14611</v>
      </c>
      <c r="C96" s="221" t="s">
        <v>14612</v>
      </c>
      <c r="D96" s="222"/>
      <c r="E96" s="241"/>
      <c r="F96" s="241"/>
      <c r="G96" s="241"/>
      <c r="H96" s="241"/>
      <c r="I96" s="241"/>
      <c r="J96" s="241"/>
      <c r="K96" s="142">
        <v>3.8</v>
      </c>
      <c r="L96" s="142">
        <f t="shared" si="2"/>
        <v>0</v>
      </c>
      <c r="M96" s="3">
        <f t="shared" si="3"/>
        <v>0</v>
      </c>
    </row>
    <row r="97" spans="1:13">
      <c r="A97" s="221" t="s">
        <v>1886</v>
      </c>
      <c r="B97" s="221" t="s">
        <v>14613</v>
      </c>
      <c r="C97" s="221" t="s">
        <v>14614</v>
      </c>
      <c r="D97" s="222"/>
      <c r="E97" s="241"/>
      <c r="F97" s="241"/>
      <c r="G97" s="241"/>
      <c r="H97" s="241"/>
      <c r="I97" s="241"/>
      <c r="J97" s="241"/>
      <c r="K97" s="142">
        <v>3.8</v>
      </c>
      <c r="L97" s="142">
        <f t="shared" si="2"/>
        <v>0</v>
      </c>
      <c r="M97" s="3">
        <f t="shared" si="3"/>
        <v>0</v>
      </c>
    </row>
    <row r="98" spans="1:13">
      <c r="A98" s="221" t="s">
        <v>1886</v>
      </c>
      <c r="B98" s="221" t="s">
        <v>14615</v>
      </c>
      <c r="C98" s="221" t="s">
        <v>14616</v>
      </c>
      <c r="D98" s="222"/>
      <c r="E98" s="241"/>
      <c r="F98" s="241"/>
      <c r="G98" s="241"/>
      <c r="H98" s="241"/>
      <c r="I98" s="241"/>
      <c r="J98" s="241"/>
      <c r="K98" s="142">
        <v>3.8</v>
      </c>
      <c r="L98" s="142">
        <f t="shared" si="2"/>
        <v>0</v>
      </c>
      <c r="M98" s="3">
        <f t="shared" si="3"/>
        <v>0</v>
      </c>
    </row>
    <row r="99" spans="1:13">
      <c r="A99" s="221" t="s">
        <v>1886</v>
      </c>
      <c r="B99" s="221" t="s">
        <v>14617</v>
      </c>
      <c r="C99" s="221" t="s">
        <v>14618</v>
      </c>
      <c r="D99" s="222"/>
      <c r="E99" s="241"/>
      <c r="F99" s="241"/>
      <c r="G99" s="241"/>
      <c r="H99" s="241"/>
      <c r="I99" s="241"/>
      <c r="J99" s="241"/>
      <c r="K99" s="142">
        <v>3.8</v>
      </c>
      <c r="L99" s="142">
        <f t="shared" si="2"/>
        <v>0</v>
      </c>
      <c r="M99" s="3">
        <f t="shared" si="3"/>
        <v>0</v>
      </c>
    </row>
    <row r="100" spans="1:13">
      <c r="A100" s="221" t="s">
        <v>1886</v>
      </c>
      <c r="B100" s="221" t="s">
        <v>14619</v>
      </c>
      <c r="C100" s="221" t="s">
        <v>14620</v>
      </c>
      <c r="D100" s="222"/>
      <c r="E100" s="241"/>
      <c r="F100" s="241"/>
      <c r="G100" s="241"/>
      <c r="H100" s="241"/>
      <c r="I100" s="241"/>
      <c r="J100" s="241"/>
      <c r="K100" s="142">
        <v>3.8</v>
      </c>
      <c r="L100" s="142">
        <f t="shared" si="2"/>
        <v>0</v>
      </c>
      <c r="M100" s="3">
        <f t="shared" si="3"/>
        <v>0</v>
      </c>
    </row>
    <row r="101" spans="1:13">
      <c r="A101" s="221" t="s">
        <v>1886</v>
      </c>
      <c r="B101" s="221" t="s">
        <v>14621</v>
      </c>
      <c r="C101" s="221" t="s">
        <v>14622</v>
      </c>
      <c r="D101" s="222"/>
      <c r="E101" s="241"/>
      <c r="F101" s="241"/>
      <c r="G101" s="241"/>
      <c r="H101" s="241"/>
      <c r="I101" s="241"/>
      <c r="J101" s="241"/>
      <c r="K101" s="142">
        <v>3.8</v>
      </c>
      <c r="L101" s="142">
        <f t="shared" si="2"/>
        <v>0</v>
      </c>
      <c r="M101" s="3">
        <f t="shared" si="3"/>
        <v>0</v>
      </c>
    </row>
    <row r="102" spans="1:13">
      <c r="A102" s="221" t="s">
        <v>1886</v>
      </c>
      <c r="B102" s="221" t="s">
        <v>14623</v>
      </c>
      <c r="C102" s="221" t="s">
        <v>14624</v>
      </c>
      <c r="D102" s="222"/>
      <c r="E102" s="241"/>
      <c r="F102" s="241"/>
      <c r="G102" s="241"/>
      <c r="H102" s="241"/>
      <c r="I102" s="241"/>
      <c r="J102" s="241"/>
      <c r="K102" s="142">
        <v>7.14</v>
      </c>
      <c r="L102" s="142">
        <f t="shared" si="2"/>
        <v>0</v>
      </c>
      <c r="M102" s="3">
        <f t="shared" si="3"/>
        <v>0</v>
      </c>
    </row>
    <row r="103" spans="1:13">
      <c r="A103" s="221" t="s">
        <v>1886</v>
      </c>
      <c r="B103" s="221" t="s">
        <v>14625</v>
      </c>
      <c r="C103" s="221" t="s">
        <v>14626</v>
      </c>
      <c r="D103" s="222"/>
      <c r="E103" s="241"/>
      <c r="F103" s="241"/>
      <c r="G103" s="241"/>
      <c r="H103" s="241"/>
      <c r="I103" s="241"/>
      <c r="J103" s="241"/>
      <c r="K103" s="142">
        <v>7.14</v>
      </c>
      <c r="L103" s="142">
        <f t="shared" si="2"/>
        <v>0</v>
      </c>
      <c r="M103" s="3">
        <f t="shared" si="3"/>
        <v>0</v>
      </c>
    </row>
    <row r="104" spans="1:13">
      <c r="A104" s="221" t="s">
        <v>1886</v>
      </c>
      <c r="B104" s="221" t="s">
        <v>14627</v>
      </c>
      <c r="C104" s="221" t="s">
        <v>14628</v>
      </c>
      <c r="D104" s="222"/>
      <c r="E104" s="241"/>
      <c r="F104" s="241"/>
      <c r="G104" s="241"/>
      <c r="H104" s="241"/>
      <c r="I104" s="241"/>
      <c r="J104" s="241"/>
      <c r="K104" s="142">
        <v>7.14</v>
      </c>
      <c r="L104" s="142">
        <f t="shared" si="2"/>
        <v>0</v>
      </c>
      <c r="M104" s="3">
        <f t="shared" si="3"/>
        <v>0</v>
      </c>
    </row>
    <row r="105" spans="1:13">
      <c r="A105" s="221" t="s">
        <v>1886</v>
      </c>
      <c r="B105" s="221" t="s">
        <v>14629</v>
      </c>
      <c r="C105" s="221" t="s">
        <v>14630</v>
      </c>
      <c r="D105" s="222"/>
      <c r="E105" s="241"/>
      <c r="F105" s="241"/>
      <c r="G105" s="241"/>
      <c r="H105" s="241"/>
      <c r="I105" s="241"/>
      <c r="J105" s="241"/>
      <c r="K105" s="142">
        <v>7.14</v>
      </c>
      <c r="L105" s="142">
        <f t="shared" si="2"/>
        <v>0</v>
      </c>
      <c r="M105" s="3">
        <f t="shared" si="3"/>
        <v>0</v>
      </c>
    </row>
    <row r="106" spans="1:13">
      <c r="A106" s="221" t="s">
        <v>1886</v>
      </c>
      <c r="B106" s="221" t="s">
        <v>14631</v>
      </c>
      <c r="C106" s="221" t="s">
        <v>14632</v>
      </c>
      <c r="D106" s="222" t="s">
        <v>209</v>
      </c>
      <c r="E106" s="241"/>
      <c r="F106" s="241"/>
      <c r="G106" s="241"/>
      <c r="H106" s="241"/>
      <c r="I106" s="241"/>
      <c r="J106" s="241"/>
      <c r="K106" s="142">
        <v>7.14</v>
      </c>
      <c r="L106" s="142">
        <f t="shared" si="2"/>
        <v>0</v>
      </c>
      <c r="M106" s="3">
        <f t="shared" si="3"/>
        <v>0</v>
      </c>
    </row>
    <row r="107" spans="1:13">
      <c r="A107" s="221" t="s">
        <v>1886</v>
      </c>
      <c r="B107" s="221" t="s">
        <v>14633</v>
      </c>
      <c r="C107" s="221" t="s">
        <v>14634</v>
      </c>
      <c r="D107" s="222"/>
      <c r="E107" s="241"/>
      <c r="F107" s="241"/>
      <c r="G107" s="241"/>
      <c r="H107" s="241"/>
      <c r="I107" s="241"/>
      <c r="J107" s="241"/>
      <c r="K107" s="142">
        <v>7.14</v>
      </c>
      <c r="L107" s="142">
        <f t="shared" si="2"/>
        <v>0</v>
      </c>
      <c r="M107" s="3">
        <f t="shared" si="3"/>
        <v>0</v>
      </c>
    </row>
    <row r="108" spans="1:13">
      <c r="A108" s="221" t="s">
        <v>1886</v>
      </c>
      <c r="B108" s="221" t="s">
        <v>14635</v>
      </c>
      <c r="C108" s="221" t="s">
        <v>14636</v>
      </c>
      <c r="D108" s="222"/>
      <c r="E108" s="241"/>
      <c r="F108" s="241"/>
      <c r="G108" s="241"/>
      <c r="H108" s="241"/>
      <c r="I108" s="241"/>
      <c r="J108" s="241"/>
      <c r="K108" s="142">
        <v>7.14</v>
      </c>
      <c r="L108" s="142">
        <f t="shared" si="2"/>
        <v>0</v>
      </c>
      <c r="M108" s="3">
        <f t="shared" si="3"/>
        <v>0</v>
      </c>
    </row>
    <row r="109" spans="1:13">
      <c r="A109" s="221" t="s">
        <v>1886</v>
      </c>
      <c r="B109" s="221" t="s">
        <v>14637</v>
      </c>
      <c r="C109" s="221" t="s">
        <v>14638</v>
      </c>
      <c r="D109" s="222"/>
      <c r="E109" s="241"/>
      <c r="F109" s="241"/>
      <c r="G109" s="241"/>
      <c r="H109" s="241"/>
      <c r="I109" s="241"/>
      <c r="J109" s="241"/>
      <c r="K109" s="142">
        <v>7.14</v>
      </c>
      <c r="L109" s="142">
        <f t="shared" si="2"/>
        <v>0</v>
      </c>
      <c r="M109" s="3">
        <f t="shared" si="3"/>
        <v>0</v>
      </c>
    </row>
    <row r="110" spans="1:13">
      <c r="A110" s="221" t="s">
        <v>1886</v>
      </c>
      <c r="B110" s="221" t="s">
        <v>14639</v>
      </c>
      <c r="C110" s="221" t="s">
        <v>14640</v>
      </c>
      <c r="D110" s="222"/>
      <c r="E110" s="241"/>
      <c r="F110" s="241"/>
      <c r="G110" s="241"/>
      <c r="H110" s="241"/>
      <c r="I110" s="241"/>
      <c r="J110" s="241"/>
      <c r="K110" s="142">
        <v>7.14</v>
      </c>
      <c r="L110" s="142">
        <f t="shared" si="2"/>
        <v>0</v>
      </c>
      <c r="M110" s="3">
        <f t="shared" si="3"/>
        <v>0</v>
      </c>
    </row>
    <row r="111" spans="1:13">
      <c r="A111" s="221" t="s">
        <v>1886</v>
      </c>
      <c r="B111" s="221" t="s">
        <v>14641</v>
      </c>
      <c r="C111" s="221" t="s">
        <v>14642</v>
      </c>
      <c r="D111" s="222"/>
      <c r="E111" s="241"/>
      <c r="F111" s="241"/>
      <c r="G111" s="241"/>
      <c r="H111" s="241"/>
      <c r="I111" s="241"/>
      <c r="J111" s="241"/>
      <c r="K111" s="142">
        <v>7.14</v>
      </c>
      <c r="L111" s="142">
        <f t="shared" si="2"/>
        <v>0</v>
      </c>
      <c r="M111" s="3">
        <f t="shared" si="3"/>
        <v>0</v>
      </c>
    </row>
    <row r="112" spans="1:13">
      <c r="A112" s="221" t="s">
        <v>1886</v>
      </c>
      <c r="B112" s="221" t="s">
        <v>14643</v>
      </c>
      <c r="C112" s="221" t="s">
        <v>14644</v>
      </c>
      <c r="D112" s="222" t="s">
        <v>209</v>
      </c>
      <c r="E112" s="241"/>
      <c r="F112" s="241"/>
      <c r="G112" s="241"/>
      <c r="H112" s="241"/>
      <c r="I112" s="241"/>
      <c r="J112" s="241"/>
      <c r="K112" s="142">
        <v>7.14</v>
      </c>
      <c r="L112" s="142">
        <f t="shared" si="2"/>
        <v>0</v>
      </c>
      <c r="M112" s="3">
        <f t="shared" si="3"/>
        <v>0</v>
      </c>
    </row>
    <row r="113" spans="1:13">
      <c r="A113" s="221" t="s">
        <v>1886</v>
      </c>
      <c r="B113" s="221" t="s">
        <v>14645</v>
      </c>
      <c r="C113" s="221" t="s">
        <v>14646</v>
      </c>
      <c r="D113" s="222"/>
      <c r="E113" s="241"/>
      <c r="F113" s="241"/>
      <c r="G113" s="241"/>
      <c r="H113" s="241"/>
      <c r="I113" s="241"/>
      <c r="J113" s="241"/>
      <c r="K113" s="142">
        <v>7.14</v>
      </c>
      <c r="L113" s="142">
        <f t="shared" si="2"/>
        <v>0</v>
      </c>
      <c r="M113" s="3">
        <f t="shared" si="3"/>
        <v>0</v>
      </c>
    </row>
    <row r="114" spans="1:13">
      <c r="A114" s="221" t="s">
        <v>5095</v>
      </c>
      <c r="B114" s="221" t="s">
        <v>14647</v>
      </c>
      <c r="C114" s="221" t="s">
        <v>14648</v>
      </c>
      <c r="D114" s="222"/>
      <c r="E114" s="241"/>
      <c r="F114" s="241"/>
      <c r="G114" s="241"/>
      <c r="H114" s="241"/>
      <c r="I114" s="241"/>
      <c r="J114" s="241"/>
      <c r="K114" s="142">
        <v>14</v>
      </c>
      <c r="L114" s="142">
        <f t="shared" si="2"/>
        <v>0</v>
      </c>
      <c r="M114" s="3">
        <f t="shared" si="3"/>
        <v>0</v>
      </c>
    </row>
    <row r="115" spans="1:13">
      <c r="A115" s="221" t="s">
        <v>5095</v>
      </c>
      <c r="B115" s="221" t="s">
        <v>14649</v>
      </c>
      <c r="C115" s="221" t="s">
        <v>14650</v>
      </c>
      <c r="D115" s="222"/>
      <c r="E115" s="241"/>
      <c r="F115" s="241"/>
      <c r="G115" s="241"/>
      <c r="H115" s="241"/>
      <c r="I115" s="241"/>
      <c r="J115" s="241"/>
      <c r="K115" s="142">
        <v>14</v>
      </c>
      <c r="L115" s="142">
        <f t="shared" si="2"/>
        <v>0</v>
      </c>
      <c r="M115" s="3">
        <f t="shared" si="3"/>
        <v>0</v>
      </c>
    </row>
    <row r="116" spans="1:13">
      <c r="A116" s="221" t="s">
        <v>1795</v>
      </c>
      <c r="B116" s="221" t="s">
        <v>14651</v>
      </c>
      <c r="C116" s="221" t="s">
        <v>14652</v>
      </c>
      <c r="D116" s="222" t="s">
        <v>209</v>
      </c>
      <c r="E116" s="241"/>
      <c r="F116" s="241"/>
      <c r="G116" s="241"/>
      <c r="H116" s="241"/>
      <c r="I116" s="241"/>
      <c r="J116" s="241"/>
      <c r="K116" s="142">
        <v>45</v>
      </c>
      <c r="L116" s="142">
        <f t="shared" si="2"/>
        <v>0</v>
      </c>
      <c r="M116" s="3">
        <f t="shared" si="3"/>
        <v>0</v>
      </c>
    </row>
    <row r="117" spans="1:13">
      <c r="A117" s="221" t="s">
        <v>1795</v>
      </c>
      <c r="B117" s="221" t="s">
        <v>14653</v>
      </c>
      <c r="C117" s="221" t="s">
        <v>14654</v>
      </c>
      <c r="D117" s="222"/>
      <c r="E117" s="241"/>
      <c r="F117" s="241"/>
      <c r="G117" s="241"/>
      <c r="H117" s="241"/>
      <c r="I117" s="241"/>
      <c r="J117" s="241"/>
      <c r="K117" s="142">
        <v>5</v>
      </c>
      <c r="L117" s="142">
        <f t="shared" si="2"/>
        <v>0</v>
      </c>
      <c r="M117" s="3">
        <f t="shared" si="3"/>
        <v>0</v>
      </c>
    </row>
    <row r="118" spans="1:13">
      <c r="A118" s="221" t="s">
        <v>1795</v>
      </c>
      <c r="B118" s="221" t="s">
        <v>14655</v>
      </c>
      <c r="C118" s="221" t="s">
        <v>14656</v>
      </c>
      <c r="D118" s="222"/>
      <c r="E118" s="241"/>
      <c r="F118" s="241"/>
      <c r="G118" s="241"/>
      <c r="H118" s="241"/>
      <c r="I118" s="241"/>
      <c r="J118" s="241"/>
      <c r="K118" s="142">
        <v>12.5</v>
      </c>
      <c r="L118" s="142">
        <f t="shared" si="2"/>
        <v>0</v>
      </c>
      <c r="M118" s="3">
        <f t="shared" si="3"/>
        <v>0</v>
      </c>
    </row>
    <row r="119" spans="1:13">
      <c r="A119" s="221" t="s">
        <v>1795</v>
      </c>
      <c r="B119" s="221" t="s">
        <v>14657</v>
      </c>
      <c r="C119" s="221" t="s">
        <v>14658</v>
      </c>
      <c r="D119" s="222"/>
      <c r="E119" s="241"/>
      <c r="F119" s="241"/>
      <c r="G119" s="241"/>
      <c r="H119" s="241"/>
      <c r="I119" s="241"/>
      <c r="J119" s="241"/>
      <c r="K119" s="142">
        <v>0.5</v>
      </c>
      <c r="L119" s="142">
        <f t="shared" si="2"/>
        <v>0</v>
      </c>
      <c r="M119" s="3">
        <f t="shared" si="3"/>
        <v>0</v>
      </c>
    </row>
    <row r="120" spans="1:13">
      <c r="A120" s="221" t="s">
        <v>1795</v>
      </c>
      <c r="B120" s="221" t="s">
        <v>14659</v>
      </c>
      <c r="C120" s="221" t="s">
        <v>14660</v>
      </c>
      <c r="D120" s="222"/>
      <c r="E120" s="241"/>
      <c r="F120" s="241"/>
      <c r="G120" s="241"/>
      <c r="H120" s="241"/>
      <c r="I120" s="241"/>
      <c r="J120" s="241"/>
      <c r="K120" s="142">
        <v>5</v>
      </c>
      <c r="L120" s="142">
        <f t="shared" si="2"/>
        <v>0</v>
      </c>
      <c r="M120" s="3">
        <f t="shared" si="3"/>
        <v>0</v>
      </c>
    </row>
    <row r="121" spans="1:13">
      <c r="A121" s="221" t="s">
        <v>1795</v>
      </c>
      <c r="B121" s="221" t="s">
        <v>14661</v>
      </c>
      <c r="C121" s="221" t="s">
        <v>14662</v>
      </c>
      <c r="D121" s="222"/>
      <c r="E121" s="241"/>
      <c r="F121" s="241"/>
      <c r="G121" s="241"/>
      <c r="H121" s="241"/>
      <c r="I121" s="241"/>
      <c r="J121" s="241"/>
      <c r="K121" s="142">
        <v>5</v>
      </c>
      <c r="L121" s="142">
        <f t="shared" si="2"/>
        <v>0</v>
      </c>
      <c r="M121" s="3">
        <f t="shared" si="3"/>
        <v>0</v>
      </c>
    </row>
    <row r="122" spans="1:13">
      <c r="A122" s="221" t="s">
        <v>1795</v>
      </c>
      <c r="B122" s="221" t="s">
        <v>14663</v>
      </c>
      <c r="C122" s="221" t="s">
        <v>14664</v>
      </c>
      <c r="D122" s="222"/>
      <c r="E122" s="241"/>
      <c r="F122" s="241"/>
      <c r="G122" s="241"/>
      <c r="H122" s="241"/>
      <c r="I122" s="241"/>
      <c r="J122" s="241"/>
      <c r="K122" s="142">
        <v>5</v>
      </c>
      <c r="L122" s="142">
        <f t="shared" si="2"/>
        <v>0</v>
      </c>
      <c r="M122" s="3">
        <f t="shared" si="3"/>
        <v>0</v>
      </c>
    </row>
    <row r="123" spans="1:13">
      <c r="A123" s="221" t="s">
        <v>1795</v>
      </c>
      <c r="B123" s="221" t="s">
        <v>14665</v>
      </c>
      <c r="C123" s="221" t="s">
        <v>14666</v>
      </c>
      <c r="D123" s="222"/>
      <c r="E123" s="241"/>
      <c r="F123" s="241"/>
      <c r="G123" s="241"/>
      <c r="H123" s="241"/>
      <c r="I123" s="241"/>
      <c r="J123" s="241"/>
      <c r="K123" s="142">
        <v>5</v>
      </c>
      <c r="L123" s="142">
        <f t="shared" si="2"/>
        <v>0</v>
      </c>
      <c r="M123" s="3">
        <f t="shared" si="3"/>
        <v>0</v>
      </c>
    </row>
    <row r="124" spans="1:13">
      <c r="A124" s="221" t="s">
        <v>1795</v>
      </c>
      <c r="B124" s="221" t="s">
        <v>14667</v>
      </c>
      <c r="C124" s="221" t="s">
        <v>14668</v>
      </c>
      <c r="D124" s="222" t="s">
        <v>209</v>
      </c>
      <c r="E124" s="241"/>
      <c r="F124" s="241"/>
      <c r="G124" s="241"/>
      <c r="H124" s="241"/>
      <c r="I124" s="241"/>
      <c r="J124" s="241"/>
      <c r="K124" s="142">
        <v>6</v>
      </c>
      <c r="L124" s="142">
        <f t="shared" si="2"/>
        <v>0</v>
      </c>
      <c r="M124" s="3">
        <f t="shared" si="3"/>
        <v>0</v>
      </c>
    </row>
    <row r="125" spans="1:13">
      <c r="A125" s="221" t="s">
        <v>1795</v>
      </c>
      <c r="B125" s="221" t="s">
        <v>14669</v>
      </c>
      <c r="C125" s="221" t="s">
        <v>14670</v>
      </c>
      <c r="D125" s="222"/>
      <c r="E125" s="241"/>
      <c r="F125" s="241"/>
      <c r="G125" s="241"/>
      <c r="H125" s="241"/>
      <c r="I125" s="241"/>
      <c r="J125" s="241"/>
      <c r="K125" s="142">
        <v>5</v>
      </c>
      <c r="L125" s="142">
        <f t="shared" si="2"/>
        <v>0</v>
      </c>
      <c r="M125" s="3">
        <f t="shared" si="3"/>
        <v>0</v>
      </c>
    </row>
    <row r="126" spans="1:13">
      <c r="A126" s="221" t="s">
        <v>1795</v>
      </c>
      <c r="B126" s="221" t="s">
        <v>14671</v>
      </c>
      <c r="C126" s="221" t="s">
        <v>14672</v>
      </c>
      <c r="D126" s="222"/>
      <c r="E126" s="241"/>
      <c r="F126" s="241"/>
      <c r="G126" s="241"/>
      <c r="H126" s="241"/>
      <c r="I126" s="241"/>
      <c r="J126" s="241"/>
      <c r="K126" s="142">
        <v>5</v>
      </c>
      <c r="L126" s="142">
        <f t="shared" si="2"/>
        <v>0</v>
      </c>
      <c r="M126" s="3">
        <f t="shared" si="3"/>
        <v>0</v>
      </c>
    </row>
    <row r="127" spans="1:13">
      <c r="A127" s="221" t="s">
        <v>1795</v>
      </c>
      <c r="B127" s="221" t="s">
        <v>14673</v>
      </c>
      <c r="C127" s="221" t="s">
        <v>14674</v>
      </c>
      <c r="D127" s="222"/>
      <c r="E127" s="241"/>
      <c r="F127" s="241"/>
      <c r="G127" s="241"/>
      <c r="H127" s="241"/>
      <c r="I127" s="241"/>
      <c r="J127" s="241"/>
      <c r="K127" s="142">
        <v>5</v>
      </c>
      <c r="L127" s="142">
        <f t="shared" si="2"/>
        <v>0</v>
      </c>
      <c r="M127" s="3">
        <f t="shared" si="3"/>
        <v>0</v>
      </c>
    </row>
    <row r="128" spans="1:13">
      <c r="A128" s="221" t="s">
        <v>1795</v>
      </c>
      <c r="B128" s="221" t="s">
        <v>14675</v>
      </c>
      <c r="C128" s="221" t="s">
        <v>14676</v>
      </c>
      <c r="D128" s="222"/>
      <c r="E128" s="241"/>
      <c r="F128" s="241"/>
      <c r="G128" s="241"/>
      <c r="H128" s="241"/>
      <c r="I128" s="241"/>
      <c r="J128" s="241"/>
      <c r="K128" s="142">
        <v>4.4400000000000004</v>
      </c>
      <c r="L128" s="142">
        <f t="shared" si="2"/>
        <v>0</v>
      </c>
      <c r="M128" s="3">
        <f t="shared" si="3"/>
        <v>0</v>
      </c>
    </row>
    <row r="129" spans="1:13">
      <c r="A129" s="221" t="s">
        <v>1795</v>
      </c>
      <c r="B129" s="221" t="s">
        <v>14677</v>
      </c>
      <c r="C129" s="221" t="s">
        <v>14678</v>
      </c>
      <c r="D129" s="222"/>
      <c r="E129" s="241"/>
      <c r="F129" s="241"/>
      <c r="G129" s="241"/>
      <c r="H129" s="241"/>
      <c r="I129" s="241"/>
      <c r="J129" s="241"/>
      <c r="K129" s="142">
        <v>4.4400000000000004</v>
      </c>
      <c r="L129" s="142">
        <f t="shared" si="2"/>
        <v>0</v>
      </c>
      <c r="M129" s="3">
        <f t="shared" si="3"/>
        <v>0</v>
      </c>
    </row>
    <row r="130" spans="1:13">
      <c r="A130" s="221" t="s">
        <v>623</v>
      </c>
      <c r="B130" s="221" t="s">
        <v>14679</v>
      </c>
      <c r="C130" s="221" t="s">
        <v>14680</v>
      </c>
      <c r="D130" s="222"/>
      <c r="E130" s="241"/>
      <c r="F130" s="241"/>
      <c r="G130" s="241"/>
      <c r="H130" s="241"/>
      <c r="I130" s="241"/>
      <c r="J130" s="241"/>
      <c r="K130" s="142">
        <v>3</v>
      </c>
      <c r="L130" s="142">
        <f t="shared" si="2"/>
        <v>0</v>
      </c>
      <c r="M130" s="3">
        <f t="shared" si="3"/>
        <v>0</v>
      </c>
    </row>
    <row r="131" spans="1:13">
      <c r="A131" s="221" t="s">
        <v>12988</v>
      </c>
      <c r="B131" s="221" t="s">
        <v>14681</v>
      </c>
      <c r="C131" s="221" t="s">
        <v>14682</v>
      </c>
      <c r="D131" s="222"/>
      <c r="E131" s="241"/>
      <c r="F131" s="241"/>
      <c r="G131" s="241"/>
      <c r="H131" s="241"/>
      <c r="I131" s="241"/>
      <c r="J131" s="241"/>
      <c r="K131" s="142">
        <v>3.8</v>
      </c>
      <c r="L131" s="142">
        <f t="shared" si="2"/>
        <v>0</v>
      </c>
      <c r="M131" s="3">
        <f t="shared" si="3"/>
        <v>0</v>
      </c>
    </row>
    <row r="132" spans="1:13">
      <c r="A132" s="221" t="s">
        <v>12988</v>
      </c>
      <c r="B132" s="221" t="s">
        <v>14683</v>
      </c>
      <c r="C132" s="221" t="s">
        <v>14684</v>
      </c>
      <c r="D132" s="222"/>
      <c r="E132" s="241"/>
      <c r="F132" s="241"/>
      <c r="G132" s="241"/>
      <c r="H132" s="241"/>
      <c r="I132" s="241"/>
      <c r="J132" s="241"/>
      <c r="K132" s="142">
        <v>3.8</v>
      </c>
      <c r="L132" s="142">
        <f t="shared" si="2"/>
        <v>0</v>
      </c>
      <c r="M132" s="3">
        <f t="shared" si="3"/>
        <v>0</v>
      </c>
    </row>
    <row r="133" spans="1:13">
      <c r="A133" s="221" t="s">
        <v>12988</v>
      </c>
      <c r="B133" s="221" t="s">
        <v>14685</v>
      </c>
      <c r="C133" s="221" t="s">
        <v>14686</v>
      </c>
      <c r="D133" s="222"/>
      <c r="E133" s="241"/>
      <c r="F133" s="241"/>
      <c r="G133" s="241"/>
      <c r="H133" s="241"/>
      <c r="I133" s="241"/>
      <c r="J133" s="241"/>
      <c r="K133" s="142">
        <v>3.8</v>
      </c>
      <c r="L133" s="142">
        <f t="shared" si="2"/>
        <v>0</v>
      </c>
      <c r="M133" s="3">
        <f t="shared" si="3"/>
        <v>0</v>
      </c>
    </row>
    <row r="134" spans="1:13">
      <c r="A134" s="221" t="s">
        <v>12988</v>
      </c>
      <c r="B134" s="221" t="s">
        <v>14687</v>
      </c>
      <c r="C134" s="221" t="s">
        <v>14688</v>
      </c>
      <c r="D134" s="222"/>
      <c r="E134" s="241"/>
      <c r="F134" s="241"/>
      <c r="G134" s="241"/>
      <c r="H134" s="241"/>
      <c r="I134" s="241"/>
      <c r="J134" s="241"/>
      <c r="K134" s="142">
        <v>3.8</v>
      </c>
      <c r="L134" s="142">
        <f t="shared" ref="L134:L197" si="4">SUM(M134*K134)</f>
        <v>0</v>
      </c>
      <c r="M134" s="3">
        <f t="shared" ref="M134:M197" si="5">SUM(E134:J134)</f>
        <v>0</v>
      </c>
    </row>
    <row r="135" spans="1:13">
      <c r="A135" s="221" t="s">
        <v>425</v>
      </c>
      <c r="B135" s="221" t="s">
        <v>14689</v>
      </c>
      <c r="C135" s="221" t="s">
        <v>14690</v>
      </c>
      <c r="D135" s="222"/>
      <c r="E135" s="241"/>
      <c r="F135" s="241"/>
      <c r="G135" s="241"/>
      <c r="H135" s="241"/>
      <c r="I135" s="241"/>
      <c r="J135" s="241"/>
      <c r="K135" s="142">
        <v>6.66</v>
      </c>
      <c r="L135" s="142">
        <f t="shared" si="4"/>
        <v>0</v>
      </c>
      <c r="M135" s="3">
        <f t="shared" si="5"/>
        <v>0</v>
      </c>
    </row>
    <row r="136" spans="1:13">
      <c r="A136" s="221" t="s">
        <v>1862</v>
      </c>
      <c r="B136" s="221" t="s">
        <v>14691</v>
      </c>
      <c r="C136" s="221" t="s">
        <v>14692</v>
      </c>
      <c r="D136" s="222"/>
      <c r="E136" s="241"/>
      <c r="F136" s="241"/>
      <c r="G136" s="241"/>
      <c r="H136" s="241"/>
      <c r="I136" s="241"/>
      <c r="J136" s="241"/>
      <c r="K136" s="142">
        <v>9.99</v>
      </c>
      <c r="L136" s="142">
        <f t="shared" si="4"/>
        <v>0</v>
      </c>
      <c r="M136" s="3">
        <f t="shared" si="5"/>
        <v>0</v>
      </c>
    </row>
    <row r="137" spans="1:13">
      <c r="A137" s="221" t="s">
        <v>1862</v>
      </c>
      <c r="B137" s="221" t="s">
        <v>14691</v>
      </c>
      <c r="C137" s="221" t="s">
        <v>14692</v>
      </c>
      <c r="D137" s="222"/>
      <c r="E137" s="241"/>
      <c r="F137" s="241"/>
      <c r="G137" s="241"/>
      <c r="H137" s="241"/>
      <c r="I137" s="241"/>
      <c r="J137" s="241"/>
      <c r="K137" s="142">
        <v>9.6903000000000006</v>
      </c>
      <c r="L137" s="142">
        <f t="shared" si="4"/>
        <v>0</v>
      </c>
      <c r="M137" s="3">
        <f t="shared" si="5"/>
        <v>0</v>
      </c>
    </row>
    <row r="138" spans="1:13">
      <c r="A138" s="221" t="s">
        <v>1862</v>
      </c>
      <c r="B138" s="221" t="s">
        <v>14691</v>
      </c>
      <c r="C138" s="221" t="s">
        <v>14692</v>
      </c>
      <c r="D138" s="222"/>
      <c r="E138" s="241"/>
      <c r="F138" s="241"/>
      <c r="G138" s="241"/>
      <c r="H138" s="241"/>
      <c r="I138" s="241"/>
      <c r="J138" s="241"/>
      <c r="K138" s="142">
        <v>9.5</v>
      </c>
      <c r="L138" s="142">
        <f t="shared" si="4"/>
        <v>0</v>
      </c>
      <c r="M138" s="3">
        <f t="shared" si="5"/>
        <v>0</v>
      </c>
    </row>
    <row r="139" spans="1:13">
      <c r="A139" s="221" t="s">
        <v>1862</v>
      </c>
      <c r="B139" s="221" t="s">
        <v>14693</v>
      </c>
      <c r="C139" s="221" t="s">
        <v>14694</v>
      </c>
      <c r="D139" s="222"/>
      <c r="E139" s="241"/>
      <c r="F139" s="241"/>
      <c r="G139" s="241"/>
      <c r="H139" s="241"/>
      <c r="I139" s="241"/>
      <c r="J139" s="241"/>
      <c r="K139" s="142">
        <v>9.99</v>
      </c>
      <c r="L139" s="142">
        <f t="shared" si="4"/>
        <v>0</v>
      </c>
      <c r="M139" s="3">
        <f t="shared" si="5"/>
        <v>0</v>
      </c>
    </row>
    <row r="140" spans="1:13">
      <c r="A140" s="221" t="s">
        <v>1862</v>
      </c>
      <c r="B140" s="221" t="s">
        <v>14693</v>
      </c>
      <c r="C140" s="221" t="s">
        <v>14694</v>
      </c>
      <c r="D140" s="222"/>
      <c r="E140" s="241"/>
      <c r="F140" s="241"/>
      <c r="G140" s="241"/>
      <c r="H140" s="241"/>
      <c r="I140" s="241"/>
      <c r="J140" s="241"/>
      <c r="K140" s="142">
        <v>9.6903000000000006</v>
      </c>
      <c r="L140" s="142">
        <f t="shared" si="4"/>
        <v>0</v>
      </c>
      <c r="M140" s="3">
        <f t="shared" si="5"/>
        <v>0</v>
      </c>
    </row>
    <row r="141" spans="1:13">
      <c r="A141" s="221" t="s">
        <v>13713</v>
      </c>
      <c r="B141" s="221" t="s">
        <v>14695</v>
      </c>
      <c r="C141" s="221" t="s">
        <v>14696</v>
      </c>
      <c r="D141" s="222"/>
      <c r="E141" s="241"/>
      <c r="F141" s="241"/>
      <c r="G141" s="241"/>
      <c r="H141" s="241"/>
      <c r="I141" s="241"/>
      <c r="J141" s="241"/>
      <c r="K141" s="142">
        <v>4.76</v>
      </c>
      <c r="L141" s="142">
        <f t="shared" si="4"/>
        <v>0</v>
      </c>
      <c r="M141" s="3">
        <f t="shared" si="5"/>
        <v>0</v>
      </c>
    </row>
    <row r="142" spans="1:13">
      <c r="A142" s="221" t="s">
        <v>210</v>
      </c>
      <c r="B142" s="221" t="s">
        <v>14697</v>
      </c>
      <c r="C142" s="221" t="s">
        <v>14698</v>
      </c>
      <c r="D142" s="222"/>
      <c r="E142" s="241"/>
      <c r="F142" s="241"/>
      <c r="G142" s="241"/>
      <c r="H142" s="241"/>
      <c r="I142" s="241"/>
      <c r="J142" s="241"/>
      <c r="K142" s="142">
        <v>1.5</v>
      </c>
      <c r="L142" s="142">
        <f t="shared" si="4"/>
        <v>0</v>
      </c>
      <c r="M142" s="3">
        <f t="shared" si="5"/>
        <v>0</v>
      </c>
    </row>
    <row r="143" spans="1:13">
      <c r="A143" s="221" t="s">
        <v>1795</v>
      </c>
      <c r="B143" s="221" t="s">
        <v>14699</v>
      </c>
      <c r="C143" s="221" t="s">
        <v>14700</v>
      </c>
      <c r="D143" s="222" t="s">
        <v>209</v>
      </c>
      <c r="E143" s="241"/>
      <c r="F143" s="241"/>
      <c r="G143" s="241"/>
      <c r="H143" s="241"/>
      <c r="I143" s="241"/>
      <c r="J143" s="241"/>
      <c r="K143" s="142">
        <v>0.5</v>
      </c>
      <c r="L143" s="142">
        <f t="shared" si="4"/>
        <v>0</v>
      </c>
      <c r="M143" s="3">
        <f t="shared" si="5"/>
        <v>0</v>
      </c>
    </row>
    <row r="144" spans="1:13">
      <c r="A144" s="221" t="s">
        <v>1795</v>
      </c>
      <c r="B144" s="221" t="s">
        <v>14701</v>
      </c>
      <c r="C144" s="221" t="s">
        <v>14702</v>
      </c>
      <c r="D144" s="222"/>
      <c r="E144" s="241"/>
      <c r="F144" s="241"/>
      <c r="G144" s="241"/>
      <c r="H144" s="241"/>
      <c r="I144" s="241"/>
      <c r="J144" s="241"/>
      <c r="K144" s="142">
        <v>29.9</v>
      </c>
      <c r="L144" s="142">
        <f t="shared" si="4"/>
        <v>0</v>
      </c>
      <c r="M144" s="3">
        <f t="shared" si="5"/>
        <v>0</v>
      </c>
    </row>
    <row r="145" spans="1:13">
      <c r="A145" s="221" t="s">
        <v>195</v>
      </c>
      <c r="B145" s="221" t="s">
        <v>14703</v>
      </c>
      <c r="C145" s="221" t="s">
        <v>14704</v>
      </c>
      <c r="D145" s="222"/>
      <c r="E145" s="241"/>
      <c r="F145" s="241"/>
      <c r="G145" s="241"/>
      <c r="H145" s="241"/>
      <c r="I145" s="241"/>
      <c r="J145" s="241"/>
      <c r="K145" s="142">
        <v>35</v>
      </c>
      <c r="L145" s="142">
        <f t="shared" si="4"/>
        <v>0</v>
      </c>
      <c r="M145" s="3">
        <f t="shared" si="5"/>
        <v>0</v>
      </c>
    </row>
    <row r="146" spans="1:13">
      <c r="A146" s="221" t="s">
        <v>195</v>
      </c>
      <c r="B146" s="221" t="s">
        <v>14705</v>
      </c>
      <c r="C146" s="221" t="s">
        <v>14706</v>
      </c>
      <c r="D146" s="222"/>
      <c r="E146" s="241"/>
      <c r="F146" s="241"/>
      <c r="G146" s="241"/>
      <c r="H146" s="241"/>
      <c r="I146" s="241"/>
      <c r="J146" s="241"/>
      <c r="K146" s="142">
        <v>7.5</v>
      </c>
      <c r="L146" s="142">
        <f t="shared" si="4"/>
        <v>0</v>
      </c>
      <c r="M146" s="3">
        <f t="shared" si="5"/>
        <v>0</v>
      </c>
    </row>
    <row r="147" spans="1:13">
      <c r="A147" s="221" t="s">
        <v>12985</v>
      </c>
      <c r="B147" s="221" t="s">
        <v>14707</v>
      </c>
      <c r="C147" s="221" t="s">
        <v>14708</v>
      </c>
      <c r="D147" s="222"/>
      <c r="E147" s="241"/>
      <c r="F147" s="241"/>
      <c r="G147" s="241"/>
      <c r="H147" s="241"/>
      <c r="I147" s="241"/>
      <c r="J147" s="241"/>
      <c r="K147" s="142">
        <v>2.77</v>
      </c>
      <c r="L147" s="142">
        <f t="shared" si="4"/>
        <v>0</v>
      </c>
      <c r="M147" s="3">
        <f t="shared" si="5"/>
        <v>0</v>
      </c>
    </row>
    <row r="148" spans="1:13">
      <c r="A148" s="221" t="s">
        <v>12985</v>
      </c>
      <c r="B148" s="221" t="s">
        <v>14709</v>
      </c>
      <c r="C148" s="221" t="s">
        <v>14710</v>
      </c>
      <c r="D148" s="222"/>
      <c r="E148" s="241"/>
      <c r="F148" s="241"/>
      <c r="G148" s="241"/>
      <c r="H148" s="241"/>
      <c r="I148" s="241"/>
      <c r="J148" s="241"/>
      <c r="K148" s="142">
        <v>2.77</v>
      </c>
      <c r="L148" s="142">
        <f t="shared" si="4"/>
        <v>0</v>
      </c>
      <c r="M148" s="3">
        <f t="shared" si="5"/>
        <v>0</v>
      </c>
    </row>
    <row r="149" spans="1:13">
      <c r="A149" s="221" t="s">
        <v>12985</v>
      </c>
      <c r="B149" s="221" t="s">
        <v>14711</v>
      </c>
      <c r="C149" s="221" t="s">
        <v>14712</v>
      </c>
      <c r="D149" s="222"/>
      <c r="E149" s="241"/>
      <c r="F149" s="241"/>
      <c r="G149" s="241"/>
      <c r="H149" s="241"/>
      <c r="I149" s="241"/>
      <c r="J149" s="241"/>
      <c r="K149" s="142">
        <v>2.2200000000000002</v>
      </c>
      <c r="L149" s="142">
        <f t="shared" si="4"/>
        <v>0</v>
      </c>
      <c r="M149" s="3">
        <f t="shared" si="5"/>
        <v>0</v>
      </c>
    </row>
    <row r="150" spans="1:13">
      <c r="A150" s="221" t="s">
        <v>1886</v>
      </c>
      <c r="B150" s="221" t="s">
        <v>14713</v>
      </c>
      <c r="C150" s="221" t="s">
        <v>14714</v>
      </c>
      <c r="D150" s="222"/>
      <c r="E150" s="241"/>
      <c r="F150" s="241"/>
      <c r="G150" s="241"/>
      <c r="H150" s="241"/>
      <c r="I150" s="241"/>
      <c r="J150" s="241"/>
      <c r="K150" s="142">
        <v>16.66</v>
      </c>
      <c r="L150" s="142">
        <f t="shared" si="4"/>
        <v>0</v>
      </c>
      <c r="M150" s="3">
        <f t="shared" si="5"/>
        <v>0</v>
      </c>
    </row>
    <row r="151" spans="1:13">
      <c r="A151" s="221" t="s">
        <v>1886</v>
      </c>
      <c r="B151" s="221" t="s">
        <v>14715</v>
      </c>
      <c r="C151" s="221" t="s">
        <v>14716</v>
      </c>
      <c r="D151" s="222" t="s">
        <v>209</v>
      </c>
      <c r="E151" s="241"/>
      <c r="F151" s="241"/>
      <c r="G151" s="241"/>
      <c r="H151" s="241"/>
      <c r="I151" s="241"/>
      <c r="J151" s="241"/>
      <c r="K151" s="142">
        <v>15</v>
      </c>
      <c r="L151" s="142">
        <f t="shared" si="4"/>
        <v>0</v>
      </c>
      <c r="M151" s="3">
        <f t="shared" si="5"/>
        <v>0</v>
      </c>
    </row>
    <row r="152" spans="1:13">
      <c r="A152" s="221" t="s">
        <v>1886</v>
      </c>
      <c r="B152" s="221" t="s">
        <v>14717</v>
      </c>
      <c r="C152" s="221" t="s">
        <v>14718</v>
      </c>
      <c r="D152" s="222"/>
      <c r="E152" s="241"/>
      <c r="F152" s="241"/>
      <c r="G152" s="241"/>
      <c r="H152" s="241"/>
      <c r="I152" s="241"/>
      <c r="J152" s="241"/>
      <c r="K152" s="142">
        <v>16.66</v>
      </c>
      <c r="L152" s="142">
        <f t="shared" si="4"/>
        <v>0</v>
      </c>
      <c r="M152" s="3">
        <f t="shared" si="5"/>
        <v>0</v>
      </c>
    </row>
    <row r="153" spans="1:13">
      <c r="A153" s="221" t="s">
        <v>1886</v>
      </c>
      <c r="B153" s="221" t="s">
        <v>14719</v>
      </c>
      <c r="C153" s="221" t="s">
        <v>14720</v>
      </c>
      <c r="D153" s="222"/>
      <c r="E153" s="241"/>
      <c r="F153" s="241"/>
      <c r="G153" s="241"/>
      <c r="H153" s="241"/>
      <c r="I153" s="241"/>
      <c r="J153" s="241"/>
      <c r="K153" s="142">
        <v>16.66</v>
      </c>
      <c r="L153" s="142">
        <f t="shared" si="4"/>
        <v>0</v>
      </c>
      <c r="M153" s="3">
        <f t="shared" si="5"/>
        <v>0</v>
      </c>
    </row>
    <row r="154" spans="1:13">
      <c r="A154" s="221" t="s">
        <v>5094</v>
      </c>
      <c r="B154" s="221" t="s">
        <v>14721</v>
      </c>
      <c r="C154" s="221" t="s">
        <v>14722</v>
      </c>
      <c r="D154" s="222"/>
      <c r="E154" s="241"/>
      <c r="F154" s="241"/>
      <c r="G154" s="241"/>
      <c r="H154" s="241"/>
      <c r="I154" s="241"/>
      <c r="J154" s="241"/>
      <c r="K154" s="142">
        <v>1</v>
      </c>
      <c r="L154" s="142">
        <f t="shared" si="4"/>
        <v>0</v>
      </c>
      <c r="M154" s="3">
        <f t="shared" si="5"/>
        <v>0</v>
      </c>
    </row>
    <row r="155" spans="1:13">
      <c r="A155" s="221" t="s">
        <v>5094</v>
      </c>
      <c r="B155" s="221" t="s">
        <v>14723</v>
      </c>
      <c r="C155" s="221" t="s">
        <v>14724</v>
      </c>
      <c r="D155" s="222"/>
      <c r="E155" s="241"/>
      <c r="F155" s="241"/>
      <c r="G155" s="241"/>
      <c r="H155" s="241"/>
      <c r="I155" s="241"/>
      <c r="J155" s="241"/>
      <c r="K155" s="142">
        <v>27.5</v>
      </c>
      <c r="L155" s="142">
        <f t="shared" si="4"/>
        <v>0</v>
      </c>
      <c r="M155" s="3">
        <f t="shared" si="5"/>
        <v>0</v>
      </c>
    </row>
    <row r="156" spans="1:13">
      <c r="A156" s="221" t="s">
        <v>5094</v>
      </c>
      <c r="B156" s="221" t="s">
        <v>14725</v>
      </c>
      <c r="C156" s="221" t="s">
        <v>14726</v>
      </c>
      <c r="D156" s="222"/>
      <c r="E156" s="241"/>
      <c r="F156" s="241"/>
      <c r="G156" s="241"/>
      <c r="H156" s="241"/>
      <c r="I156" s="241"/>
      <c r="J156" s="241"/>
      <c r="K156" s="142">
        <v>27.5</v>
      </c>
      <c r="L156" s="142">
        <f t="shared" si="4"/>
        <v>0</v>
      </c>
      <c r="M156" s="3">
        <f t="shared" si="5"/>
        <v>0</v>
      </c>
    </row>
    <row r="157" spans="1:13">
      <c r="A157" s="221" t="s">
        <v>1795</v>
      </c>
      <c r="B157" s="221" t="s">
        <v>14727</v>
      </c>
      <c r="C157" s="221" t="s">
        <v>14728</v>
      </c>
      <c r="D157" s="222"/>
      <c r="E157" s="241"/>
      <c r="F157" s="241"/>
      <c r="G157" s="241"/>
      <c r="H157" s="241"/>
      <c r="I157" s="241"/>
      <c r="J157" s="241"/>
      <c r="K157" s="142">
        <v>9</v>
      </c>
      <c r="L157" s="142">
        <f t="shared" si="4"/>
        <v>0</v>
      </c>
      <c r="M157" s="3">
        <f t="shared" si="5"/>
        <v>0</v>
      </c>
    </row>
    <row r="158" spans="1:13">
      <c r="A158" s="221" t="s">
        <v>13713</v>
      </c>
      <c r="B158" s="221" t="s">
        <v>14729</v>
      </c>
      <c r="C158" s="221" t="s">
        <v>14730</v>
      </c>
      <c r="D158" s="222"/>
      <c r="E158" s="241"/>
      <c r="F158" s="241"/>
      <c r="G158" s="241"/>
      <c r="H158" s="241"/>
      <c r="I158" s="241"/>
      <c r="J158" s="241"/>
      <c r="K158" s="142">
        <v>4.09</v>
      </c>
      <c r="L158" s="142">
        <f t="shared" si="4"/>
        <v>0</v>
      </c>
      <c r="M158" s="3">
        <f t="shared" si="5"/>
        <v>0</v>
      </c>
    </row>
    <row r="159" spans="1:13">
      <c r="A159" s="221" t="s">
        <v>13713</v>
      </c>
      <c r="B159" s="221" t="s">
        <v>14731</v>
      </c>
      <c r="C159" s="221" t="s">
        <v>14732</v>
      </c>
      <c r="D159" s="222"/>
      <c r="E159" s="241"/>
      <c r="F159" s="241"/>
      <c r="G159" s="241"/>
      <c r="H159" s="241"/>
      <c r="I159" s="241"/>
      <c r="J159" s="241"/>
      <c r="K159" s="142">
        <v>4.09</v>
      </c>
      <c r="L159" s="142">
        <f t="shared" si="4"/>
        <v>0</v>
      </c>
      <c r="M159" s="3">
        <f t="shared" si="5"/>
        <v>0</v>
      </c>
    </row>
    <row r="160" spans="1:13">
      <c r="A160" s="221" t="s">
        <v>1886</v>
      </c>
      <c r="B160" s="221" t="s">
        <v>14733</v>
      </c>
      <c r="C160" s="221" t="s">
        <v>14734</v>
      </c>
      <c r="D160" s="222"/>
      <c r="E160" s="241"/>
      <c r="F160" s="241"/>
      <c r="G160" s="241"/>
      <c r="H160" s="241"/>
      <c r="I160" s="241"/>
      <c r="J160" s="241"/>
      <c r="K160" s="142">
        <v>17.5</v>
      </c>
      <c r="L160" s="142">
        <f t="shared" si="4"/>
        <v>0</v>
      </c>
      <c r="M160" s="3">
        <f t="shared" si="5"/>
        <v>0</v>
      </c>
    </row>
    <row r="161" spans="1:13">
      <c r="A161" s="221" t="s">
        <v>1886</v>
      </c>
      <c r="B161" s="221" t="s">
        <v>14735</v>
      </c>
      <c r="C161" s="221" t="s">
        <v>14736</v>
      </c>
      <c r="D161" s="222"/>
      <c r="E161" s="241"/>
      <c r="F161" s="241"/>
      <c r="G161" s="241"/>
      <c r="H161" s="241"/>
      <c r="I161" s="241"/>
      <c r="J161" s="241"/>
      <c r="K161" s="142">
        <v>17.5</v>
      </c>
      <c r="L161" s="142">
        <f t="shared" si="4"/>
        <v>0</v>
      </c>
      <c r="M161" s="3">
        <f t="shared" si="5"/>
        <v>0</v>
      </c>
    </row>
    <row r="162" spans="1:13">
      <c r="A162" s="221" t="s">
        <v>1886</v>
      </c>
      <c r="B162" s="221" t="s">
        <v>14737</v>
      </c>
      <c r="C162" s="221" t="s">
        <v>14738</v>
      </c>
      <c r="D162" s="222"/>
      <c r="E162" s="241"/>
      <c r="F162" s="241"/>
      <c r="G162" s="241"/>
      <c r="H162" s="241"/>
      <c r="I162" s="241"/>
      <c r="J162" s="241"/>
      <c r="K162" s="142">
        <v>11.5</v>
      </c>
      <c r="L162" s="142">
        <f t="shared" si="4"/>
        <v>0</v>
      </c>
      <c r="M162" s="3">
        <f t="shared" si="5"/>
        <v>0</v>
      </c>
    </row>
    <row r="163" spans="1:13">
      <c r="A163" s="221" t="s">
        <v>1886</v>
      </c>
      <c r="B163" s="221" t="s">
        <v>14739</v>
      </c>
      <c r="C163" s="221" t="s">
        <v>14740</v>
      </c>
      <c r="D163" s="222" t="s">
        <v>209</v>
      </c>
      <c r="E163" s="241"/>
      <c r="F163" s="241"/>
      <c r="G163" s="241"/>
      <c r="H163" s="241"/>
      <c r="I163" s="241"/>
      <c r="J163" s="241"/>
      <c r="K163" s="142">
        <v>11.5</v>
      </c>
      <c r="L163" s="142">
        <f t="shared" si="4"/>
        <v>0</v>
      </c>
      <c r="M163" s="3">
        <f t="shared" si="5"/>
        <v>0</v>
      </c>
    </row>
    <row r="164" spans="1:13">
      <c r="A164" s="221" t="s">
        <v>1886</v>
      </c>
      <c r="B164" s="221" t="s">
        <v>14741</v>
      </c>
      <c r="C164" s="221" t="s">
        <v>14742</v>
      </c>
      <c r="D164" s="222"/>
      <c r="E164" s="241"/>
      <c r="F164" s="241"/>
      <c r="G164" s="241"/>
      <c r="H164" s="241"/>
      <c r="I164" s="241"/>
      <c r="J164" s="241"/>
      <c r="K164" s="142">
        <v>11.5</v>
      </c>
      <c r="L164" s="142">
        <f t="shared" si="4"/>
        <v>0</v>
      </c>
      <c r="M164" s="3">
        <f t="shared" si="5"/>
        <v>0</v>
      </c>
    </row>
    <row r="165" spans="1:13">
      <c r="A165" s="221" t="s">
        <v>1886</v>
      </c>
      <c r="B165" s="221" t="s">
        <v>14743</v>
      </c>
      <c r="C165" s="221" t="s">
        <v>14744</v>
      </c>
      <c r="D165" s="222" t="s">
        <v>209</v>
      </c>
      <c r="E165" s="241"/>
      <c r="F165" s="241"/>
      <c r="G165" s="241"/>
      <c r="H165" s="241"/>
      <c r="I165" s="241"/>
      <c r="J165" s="241"/>
      <c r="K165" s="142">
        <v>11.5</v>
      </c>
      <c r="L165" s="142">
        <f t="shared" si="4"/>
        <v>0</v>
      </c>
      <c r="M165" s="3">
        <f t="shared" si="5"/>
        <v>0</v>
      </c>
    </row>
    <row r="166" spans="1:13">
      <c r="A166" s="221" t="s">
        <v>1886</v>
      </c>
      <c r="B166" s="221" t="s">
        <v>14745</v>
      </c>
      <c r="C166" s="221" t="s">
        <v>14746</v>
      </c>
      <c r="D166" s="222"/>
      <c r="E166" s="241"/>
      <c r="F166" s="241"/>
      <c r="G166" s="241"/>
      <c r="H166" s="241"/>
      <c r="I166" s="241"/>
      <c r="J166" s="241"/>
      <c r="K166" s="142">
        <v>15</v>
      </c>
      <c r="L166" s="142">
        <f t="shared" si="4"/>
        <v>0</v>
      </c>
      <c r="M166" s="3">
        <f t="shared" si="5"/>
        <v>0</v>
      </c>
    </row>
    <row r="167" spans="1:13">
      <c r="A167" s="221" t="s">
        <v>1886</v>
      </c>
      <c r="B167" s="221" t="s">
        <v>14747</v>
      </c>
      <c r="C167" s="221" t="s">
        <v>14748</v>
      </c>
      <c r="D167" s="222" t="s">
        <v>209</v>
      </c>
      <c r="E167" s="241"/>
      <c r="F167" s="241"/>
      <c r="G167" s="241"/>
      <c r="H167" s="241"/>
      <c r="I167" s="241"/>
      <c r="J167" s="241"/>
      <c r="K167" s="142">
        <v>15</v>
      </c>
      <c r="L167" s="142">
        <f t="shared" si="4"/>
        <v>0</v>
      </c>
      <c r="M167" s="3">
        <f t="shared" si="5"/>
        <v>0</v>
      </c>
    </row>
    <row r="168" spans="1:13">
      <c r="A168" s="221" t="s">
        <v>1886</v>
      </c>
      <c r="B168" s="221" t="s">
        <v>14749</v>
      </c>
      <c r="C168" s="221" t="s">
        <v>14750</v>
      </c>
      <c r="D168" s="222"/>
      <c r="E168" s="241"/>
      <c r="F168" s="241"/>
      <c r="G168" s="241"/>
      <c r="H168" s="241"/>
      <c r="I168" s="241"/>
      <c r="J168" s="241"/>
      <c r="K168" s="142">
        <v>15</v>
      </c>
      <c r="L168" s="142">
        <f t="shared" si="4"/>
        <v>0</v>
      </c>
      <c r="M168" s="3">
        <f t="shared" si="5"/>
        <v>0</v>
      </c>
    </row>
    <row r="169" spans="1:13">
      <c r="A169" s="221" t="s">
        <v>1886</v>
      </c>
      <c r="B169" s="221" t="s">
        <v>14751</v>
      </c>
      <c r="C169" s="221" t="s">
        <v>14752</v>
      </c>
      <c r="D169" s="222"/>
      <c r="E169" s="241"/>
      <c r="F169" s="241"/>
      <c r="G169" s="241"/>
      <c r="H169" s="241"/>
      <c r="I169" s="241"/>
      <c r="J169" s="241"/>
      <c r="K169" s="142">
        <v>5</v>
      </c>
      <c r="L169" s="142">
        <f t="shared" si="4"/>
        <v>0</v>
      </c>
      <c r="M169" s="3">
        <f t="shared" si="5"/>
        <v>0</v>
      </c>
    </row>
    <row r="170" spans="1:13">
      <c r="A170" s="221" t="s">
        <v>1862</v>
      </c>
      <c r="B170" s="221" t="s">
        <v>14753</v>
      </c>
      <c r="C170" s="221" t="s">
        <v>14754</v>
      </c>
      <c r="D170" s="222"/>
      <c r="E170" s="241"/>
      <c r="F170" s="241"/>
      <c r="G170" s="241"/>
      <c r="H170" s="241"/>
      <c r="I170" s="241"/>
      <c r="J170" s="241"/>
      <c r="K170" s="142">
        <v>7.5</v>
      </c>
      <c r="L170" s="142">
        <f t="shared" si="4"/>
        <v>0</v>
      </c>
      <c r="M170" s="3">
        <f t="shared" si="5"/>
        <v>0</v>
      </c>
    </row>
    <row r="171" spans="1:13">
      <c r="A171" s="221" t="s">
        <v>9425</v>
      </c>
      <c r="B171" s="221" t="s">
        <v>14755</v>
      </c>
      <c r="C171" s="221" t="s">
        <v>14756</v>
      </c>
      <c r="D171" s="222"/>
      <c r="E171" s="241"/>
      <c r="F171" s="241"/>
      <c r="G171" s="241"/>
      <c r="H171" s="241"/>
      <c r="I171" s="241"/>
      <c r="J171" s="241"/>
      <c r="K171" s="142">
        <v>14.28</v>
      </c>
      <c r="L171" s="142">
        <f t="shared" si="4"/>
        <v>0</v>
      </c>
      <c r="M171" s="3">
        <f t="shared" si="5"/>
        <v>0</v>
      </c>
    </row>
    <row r="172" spans="1:13">
      <c r="A172" s="221" t="s">
        <v>13713</v>
      </c>
      <c r="B172" s="221" t="s">
        <v>14757</v>
      </c>
      <c r="C172" s="221" t="s">
        <v>14758</v>
      </c>
      <c r="D172" s="222"/>
      <c r="E172" s="241"/>
      <c r="F172" s="241"/>
      <c r="G172" s="241"/>
      <c r="H172" s="241"/>
      <c r="I172" s="241"/>
      <c r="J172" s="241"/>
      <c r="K172" s="142">
        <v>3.8</v>
      </c>
      <c r="L172" s="142">
        <f t="shared" si="4"/>
        <v>0</v>
      </c>
      <c r="M172" s="3">
        <f t="shared" si="5"/>
        <v>0</v>
      </c>
    </row>
    <row r="173" spans="1:13">
      <c r="A173" s="221" t="s">
        <v>13713</v>
      </c>
      <c r="B173" s="221" t="s">
        <v>14759</v>
      </c>
      <c r="C173" s="221" t="s">
        <v>14760</v>
      </c>
      <c r="D173" s="222"/>
      <c r="E173" s="241"/>
      <c r="F173" s="241"/>
      <c r="G173" s="241"/>
      <c r="H173" s="241"/>
      <c r="I173" s="241"/>
      <c r="J173" s="241"/>
      <c r="K173" s="142">
        <v>3.8</v>
      </c>
      <c r="L173" s="142">
        <f t="shared" si="4"/>
        <v>0</v>
      </c>
      <c r="M173" s="3">
        <f t="shared" si="5"/>
        <v>0</v>
      </c>
    </row>
    <row r="174" spans="1:13">
      <c r="A174" s="221" t="s">
        <v>13713</v>
      </c>
      <c r="B174" s="221" t="s">
        <v>14761</v>
      </c>
      <c r="C174" s="221" t="s">
        <v>14762</v>
      </c>
      <c r="D174" s="222"/>
      <c r="E174" s="241"/>
      <c r="F174" s="241"/>
      <c r="G174" s="241"/>
      <c r="H174" s="241"/>
      <c r="I174" s="241"/>
      <c r="J174" s="241"/>
      <c r="K174" s="142">
        <v>3.8</v>
      </c>
      <c r="L174" s="142">
        <f t="shared" si="4"/>
        <v>0</v>
      </c>
      <c r="M174" s="3">
        <f t="shared" si="5"/>
        <v>0</v>
      </c>
    </row>
    <row r="175" spans="1:13">
      <c r="A175" s="221" t="s">
        <v>235</v>
      </c>
      <c r="B175" s="221" t="s">
        <v>14763</v>
      </c>
      <c r="C175" s="221" t="s">
        <v>14764</v>
      </c>
      <c r="D175" s="222"/>
      <c r="E175" s="241"/>
      <c r="F175" s="241"/>
      <c r="G175" s="241"/>
      <c r="H175" s="241"/>
      <c r="I175" s="241"/>
      <c r="J175" s="241"/>
      <c r="K175" s="142">
        <v>23.8</v>
      </c>
      <c r="L175" s="142">
        <f t="shared" si="4"/>
        <v>0</v>
      </c>
      <c r="M175" s="3">
        <f t="shared" si="5"/>
        <v>0</v>
      </c>
    </row>
    <row r="176" spans="1:13">
      <c r="A176" s="221" t="s">
        <v>235</v>
      </c>
      <c r="B176" s="221" t="s">
        <v>14765</v>
      </c>
      <c r="C176" s="221" t="s">
        <v>14766</v>
      </c>
      <c r="D176" s="222"/>
      <c r="E176" s="241"/>
      <c r="F176" s="241"/>
      <c r="G176" s="241"/>
      <c r="H176" s="241"/>
      <c r="I176" s="241"/>
      <c r="J176" s="241"/>
      <c r="K176" s="142">
        <v>23.8</v>
      </c>
      <c r="L176" s="142">
        <f t="shared" si="4"/>
        <v>0</v>
      </c>
      <c r="M176" s="3">
        <f t="shared" si="5"/>
        <v>0</v>
      </c>
    </row>
    <row r="177" spans="1:13">
      <c r="A177" s="221" t="s">
        <v>5094</v>
      </c>
      <c r="B177" s="221" t="s">
        <v>14767</v>
      </c>
      <c r="C177" s="221" t="s">
        <v>14768</v>
      </c>
      <c r="D177" s="222"/>
      <c r="E177" s="241"/>
      <c r="F177" s="241"/>
      <c r="G177" s="241"/>
      <c r="H177" s="241"/>
      <c r="I177" s="241"/>
      <c r="J177" s="241"/>
      <c r="K177" s="142">
        <v>30</v>
      </c>
      <c r="L177" s="142">
        <f t="shared" si="4"/>
        <v>0</v>
      </c>
      <c r="M177" s="3">
        <f t="shared" si="5"/>
        <v>0</v>
      </c>
    </row>
    <row r="178" spans="1:13">
      <c r="A178" s="221" t="s">
        <v>5094</v>
      </c>
      <c r="B178" s="221" t="s">
        <v>14769</v>
      </c>
      <c r="C178" s="221" t="s">
        <v>14770</v>
      </c>
      <c r="D178" s="222"/>
      <c r="E178" s="241"/>
      <c r="F178" s="241"/>
      <c r="G178" s="241"/>
      <c r="H178" s="241"/>
      <c r="I178" s="241"/>
      <c r="J178" s="241"/>
      <c r="K178" s="142">
        <v>19.04</v>
      </c>
      <c r="L178" s="142">
        <f t="shared" si="4"/>
        <v>0</v>
      </c>
      <c r="M178" s="3">
        <f t="shared" si="5"/>
        <v>0</v>
      </c>
    </row>
    <row r="179" spans="1:13">
      <c r="A179" s="221" t="s">
        <v>5094</v>
      </c>
      <c r="B179" s="221" t="s">
        <v>14771</v>
      </c>
      <c r="C179" s="221" t="s">
        <v>14772</v>
      </c>
      <c r="D179" s="222"/>
      <c r="E179" s="241"/>
      <c r="F179" s="241"/>
      <c r="G179" s="241"/>
      <c r="H179" s="241"/>
      <c r="I179" s="241"/>
      <c r="J179" s="241"/>
      <c r="K179" s="142">
        <v>14.28</v>
      </c>
      <c r="L179" s="142">
        <f t="shared" si="4"/>
        <v>0</v>
      </c>
      <c r="M179" s="3">
        <f t="shared" si="5"/>
        <v>0</v>
      </c>
    </row>
    <row r="180" spans="1:13">
      <c r="A180" s="221" t="s">
        <v>5094</v>
      </c>
      <c r="B180" s="221" t="s">
        <v>14773</v>
      </c>
      <c r="C180" s="221" t="s">
        <v>14774</v>
      </c>
      <c r="D180" s="222"/>
      <c r="E180" s="241"/>
      <c r="F180" s="241"/>
      <c r="G180" s="241"/>
      <c r="H180" s="241"/>
      <c r="I180" s="241"/>
      <c r="J180" s="241"/>
      <c r="K180" s="142">
        <v>14.28</v>
      </c>
      <c r="L180" s="142">
        <f t="shared" si="4"/>
        <v>0</v>
      </c>
      <c r="M180" s="3">
        <f t="shared" si="5"/>
        <v>0</v>
      </c>
    </row>
    <row r="181" spans="1:13">
      <c r="A181" s="221" t="s">
        <v>195</v>
      </c>
      <c r="B181" s="221" t="s">
        <v>14775</v>
      </c>
      <c r="C181" s="221" t="s">
        <v>14776</v>
      </c>
      <c r="D181" s="222"/>
      <c r="E181" s="241"/>
      <c r="F181" s="241"/>
      <c r="G181" s="241"/>
      <c r="H181" s="241"/>
      <c r="I181" s="241"/>
      <c r="J181" s="241"/>
      <c r="K181" s="142">
        <v>25</v>
      </c>
      <c r="L181" s="142">
        <f t="shared" si="4"/>
        <v>0</v>
      </c>
      <c r="M181" s="3">
        <f t="shared" si="5"/>
        <v>0</v>
      </c>
    </row>
    <row r="182" spans="1:13">
      <c r="A182" s="221" t="s">
        <v>195</v>
      </c>
      <c r="B182" s="221" t="s">
        <v>14777</v>
      </c>
      <c r="C182" s="221" t="s">
        <v>14778</v>
      </c>
      <c r="D182" s="222"/>
      <c r="E182" s="241"/>
      <c r="F182" s="241"/>
      <c r="G182" s="241"/>
      <c r="H182" s="241"/>
      <c r="I182" s="241"/>
      <c r="J182" s="241"/>
      <c r="K182" s="142">
        <v>45</v>
      </c>
      <c r="L182" s="142">
        <f t="shared" si="4"/>
        <v>0</v>
      </c>
      <c r="M182" s="3">
        <f t="shared" si="5"/>
        <v>0</v>
      </c>
    </row>
    <row r="183" spans="1:13">
      <c r="A183" s="221" t="s">
        <v>13515</v>
      </c>
      <c r="B183" s="221" t="s">
        <v>14779</v>
      </c>
      <c r="C183" s="221" t="s">
        <v>14780</v>
      </c>
      <c r="D183" s="222"/>
      <c r="E183" s="241"/>
      <c r="F183" s="241"/>
      <c r="G183" s="241"/>
      <c r="H183" s="241"/>
      <c r="I183" s="241"/>
      <c r="J183" s="241"/>
      <c r="K183" s="142">
        <v>22.22</v>
      </c>
      <c r="L183" s="142">
        <f t="shared" si="4"/>
        <v>0</v>
      </c>
      <c r="M183" s="3">
        <f t="shared" si="5"/>
        <v>0</v>
      </c>
    </row>
    <row r="184" spans="1:13">
      <c r="A184" s="221" t="s">
        <v>13515</v>
      </c>
      <c r="B184" s="221" t="s">
        <v>14779</v>
      </c>
      <c r="C184" s="221" t="s">
        <v>14780</v>
      </c>
      <c r="D184" s="222"/>
      <c r="E184" s="241"/>
      <c r="F184" s="241"/>
      <c r="G184" s="241"/>
      <c r="H184" s="241"/>
      <c r="I184" s="241"/>
      <c r="J184" s="241"/>
      <c r="K184" s="142">
        <v>19.989999999999998</v>
      </c>
      <c r="L184" s="142">
        <f t="shared" si="4"/>
        <v>0</v>
      </c>
      <c r="M184" s="3">
        <f t="shared" si="5"/>
        <v>0</v>
      </c>
    </row>
    <row r="185" spans="1:13">
      <c r="A185" s="221" t="s">
        <v>13515</v>
      </c>
      <c r="B185" s="221" t="s">
        <v>14779</v>
      </c>
      <c r="C185" s="221" t="s">
        <v>14780</v>
      </c>
      <c r="D185" s="222"/>
      <c r="E185" s="241"/>
      <c r="F185" s="241"/>
      <c r="G185" s="241"/>
      <c r="H185" s="241"/>
      <c r="I185" s="241"/>
      <c r="J185" s="241"/>
      <c r="K185" s="142">
        <v>21.1</v>
      </c>
      <c r="L185" s="142">
        <f t="shared" si="4"/>
        <v>0</v>
      </c>
      <c r="M185" s="3">
        <f t="shared" si="5"/>
        <v>0</v>
      </c>
    </row>
    <row r="186" spans="1:13">
      <c r="A186" s="221" t="s">
        <v>13515</v>
      </c>
      <c r="B186" s="221" t="s">
        <v>14781</v>
      </c>
      <c r="C186" s="221" t="s">
        <v>14782</v>
      </c>
      <c r="D186" s="222"/>
      <c r="E186" s="241"/>
      <c r="F186" s="241"/>
      <c r="G186" s="241"/>
      <c r="H186" s="241"/>
      <c r="I186" s="241"/>
      <c r="J186" s="241"/>
      <c r="K186" s="142">
        <v>33.33</v>
      </c>
      <c r="L186" s="142">
        <f t="shared" si="4"/>
        <v>0</v>
      </c>
      <c r="M186" s="3">
        <f t="shared" si="5"/>
        <v>0</v>
      </c>
    </row>
    <row r="187" spans="1:13">
      <c r="A187" s="221" t="s">
        <v>13515</v>
      </c>
      <c r="B187" s="221" t="s">
        <v>14781</v>
      </c>
      <c r="C187" s="221" t="s">
        <v>14782</v>
      </c>
      <c r="D187" s="222"/>
      <c r="E187" s="241"/>
      <c r="F187" s="241"/>
      <c r="G187" s="241"/>
      <c r="H187" s="241"/>
      <c r="I187" s="241"/>
      <c r="J187" s="241"/>
      <c r="K187" s="142">
        <v>29.99</v>
      </c>
      <c r="L187" s="142">
        <f t="shared" si="4"/>
        <v>0</v>
      </c>
      <c r="M187" s="3">
        <f t="shared" si="5"/>
        <v>0</v>
      </c>
    </row>
    <row r="188" spans="1:13">
      <c r="A188" s="221" t="s">
        <v>13515</v>
      </c>
      <c r="B188" s="221" t="s">
        <v>14781</v>
      </c>
      <c r="C188" s="221" t="s">
        <v>14782</v>
      </c>
      <c r="D188" s="222"/>
      <c r="E188" s="241"/>
      <c r="F188" s="241"/>
      <c r="G188" s="241"/>
      <c r="H188" s="241"/>
      <c r="I188" s="241"/>
      <c r="J188" s="241"/>
      <c r="K188" s="142">
        <v>31.66</v>
      </c>
      <c r="L188" s="142">
        <f t="shared" si="4"/>
        <v>0</v>
      </c>
      <c r="M188" s="3">
        <f t="shared" si="5"/>
        <v>0</v>
      </c>
    </row>
    <row r="189" spans="1:13">
      <c r="A189" s="221" t="s">
        <v>13515</v>
      </c>
      <c r="B189" s="221" t="s">
        <v>14783</v>
      </c>
      <c r="C189" s="221" t="s">
        <v>14784</v>
      </c>
      <c r="D189" s="222"/>
      <c r="E189" s="241"/>
      <c r="F189" s="241"/>
      <c r="G189" s="241"/>
      <c r="H189" s="241"/>
      <c r="I189" s="241"/>
      <c r="J189" s="241"/>
      <c r="K189" s="142">
        <v>22.22</v>
      </c>
      <c r="L189" s="142">
        <f t="shared" si="4"/>
        <v>0</v>
      </c>
      <c r="M189" s="3">
        <f t="shared" si="5"/>
        <v>0</v>
      </c>
    </row>
    <row r="190" spans="1:13">
      <c r="A190" s="221" t="s">
        <v>13515</v>
      </c>
      <c r="B190" s="221" t="s">
        <v>14783</v>
      </c>
      <c r="C190" s="221" t="s">
        <v>14784</v>
      </c>
      <c r="D190" s="222"/>
      <c r="E190" s="241"/>
      <c r="F190" s="241"/>
      <c r="G190" s="241"/>
      <c r="H190" s="241"/>
      <c r="I190" s="241"/>
      <c r="J190" s="241"/>
      <c r="K190" s="142">
        <v>19.989999999999998</v>
      </c>
      <c r="L190" s="142">
        <f t="shared" si="4"/>
        <v>0</v>
      </c>
      <c r="M190" s="3">
        <f t="shared" si="5"/>
        <v>0</v>
      </c>
    </row>
    <row r="191" spans="1:13">
      <c r="A191" s="221" t="s">
        <v>13515</v>
      </c>
      <c r="B191" s="221" t="s">
        <v>14783</v>
      </c>
      <c r="C191" s="221" t="s">
        <v>14784</v>
      </c>
      <c r="D191" s="222"/>
      <c r="E191" s="241"/>
      <c r="F191" s="241"/>
      <c r="G191" s="241"/>
      <c r="H191" s="241"/>
      <c r="I191" s="241"/>
      <c r="J191" s="241"/>
      <c r="K191" s="142">
        <v>21.1</v>
      </c>
      <c r="L191" s="142">
        <f t="shared" si="4"/>
        <v>0</v>
      </c>
      <c r="M191" s="3">
        <f t="shared" si="5"/>
        <v>0</v>
      </c>
    </row>
    <row r="192" spans="1:13">
      <c r="A192" s="221" t="s">
        <v>235</v>
      </c>
      <c r="B192" s="221" t="s">
        <v>14785</v>
      </c>
      <c r="C192" s="221" t="s">
        <v>14786</v>
      </c>
      <c r="D192" s="222"/>
      <c r="E192" s="241"/>
      <c r="F192" s="241"/>
      <c r="G192" s="241"/>
      <c r="H192" s="241"/>
      <c r="I192" s="241"/>
      <c r="J192" s="241"/>
      <c r="K192" s="142">
        <v>2</v>
      </c>
      <c r="L192" s="142">
        <f t="shared" si="4"/>
        <v>0</v>
      </c>
      <c r="M192" s="3">
        <f t="shared" si="5"/>
        <v>0</v>
      </c>
    </row>
    <row r="193" spans="1:13">
      <c r="A193" s="221" t="s">
        <v>235</v>
      </c>
      <c r="B193" s="221" t="s">
        <v>14787</v>
      </c>
      <c r="C193" s="221" t="s">
        <v>14788</v>
      </c>
      <c r="D193" s="222"/>
      <c r="E193" s="241"/>
      <c r="F193" s="241"/>
      <c r="G193" s="241"/>
      <c r="H193" s="241"/>
      <c r="I193" s="241"/>
      <c r="J193" s="241"/>
      <c r="K193" s="142">
        <v>5</v>
      </c>
      <c r="L193" s="142">
        <f t="shared" si="4"/>
        <v>0</v>
      </c>
      <c r="M193" s="3">
        <f t="shared" si="5"/>
        <v>0</v>
      </c>
    </row>
    <row r="194" spans="1:13">
      <c r="A194" s="221" t="s">
        <v>235</v>
      </c>
      <c r="B194" s="221" t="s">
        <v>14789</v>
      </c>
      <c r="C194" s="221" t="s">
        <v>14790</v>
      </c>
      <c r="D194" s="222"/>
      <c r="E194" s="241"/>
      <c r="F194" s="241"/>
      <c r="G194" s="241"/>
      <c r="H194" s="241"/>
      <c r="I194" s="241"/>
      <c r="J194" s="241"/>
      <c r="K194" s="142">
        <v>5</v>
      </c>
      <c r="L194" s="142">
        <f t="shared" si="4"/>
        <v>0</v>
      </c>
      <c r="M194" s="3">
        <f t="shared" si="5"/>
        <v>0</v>
      </c>
    </row>
    <row r="195" spans="1:13">
      <c r="A195" s="221" t="s">
        <v>235</v>
      </c>
      <c r="B195" s="221" t="s">
        <v>14791</v>
      </c>
      <c r="C195" s="221" t="s">
        <v>14792</v>
      </c>
      <c r="D195" s="222"/>
      <c r="E195" s="241"/>
      <c r="F195" s="241"/>
      <c r="G195" s="241"/>
      <c r="H195" s="241"/>
      <c r="I195" s="241"/>
      <c r="J195" s="241"/>
      <c r="K195" s="142">
        <v>5</v>
      </c>
      <c r="L195" s="142">
        <f t="shared" si="4"/>
        <v>0</v>
      </c>
      <c r="M195" s="3">
        <f t="shared" si="5"/>
        <v>0</v>
      </c>
    </row>
    <row r="196" spans="1:13">
      <c r="A196" s="221" t="s">
        <v>235</v>
      </c>
      <c r="B196" s="221" t="s">
        <v>14793</v>
      </c>
      <c r="C196" s="221" t="s">
        <v>14794</v>
      </c>
      <c r="D196" s="222"/>
      <c r="E196" s="241"/>
      <c r="F196" s="241"/>
      <c r="G196" s="241"/>
      <c r="H196" s="241"/>
      <c r="I196" s="241"/>
      <c r="J196" s="241"/>
      <c r="K196" s="142">
        <v>5</v>
      </c>
      <c r="L196" s="142">
        <f t="shared" si="4"/>
        <v>0</v>
      </c>
      <c r="M196" s="3">
        <f t="shared" si="5"/>
        <v>0</v>
      </c>
    </row>
    <row r="197" spans="1:13">
      <c r="A197" s="221" t="s">
        <v>235</v>
      </c>
      <c r="B197" s="221" t="s">
        <v>14795</v>
      </c>
      <c r="C197" s="221" t="s">
        <v>14796</v>
      </c>
      <c r="D197" s="222"/>
      <c r="E197" s="241"/>
      <c r="F197" s="241"/>
      <c r="G197" s="241"/>
      <c r="H197" s="241"/>
      <c r="I197" s="241"/>
      <c r="J197" s="241"/>
      <c r="K197" s="142">
        <v>16.5</v>
      </c>
      <c r="L197" s="142">
        <f t="shared" si="4"/>
        <v>0</v>
      </c>
      <c r="M197" s="3">
        <f t="shared" si="5"/>
        <v>0</v>
      </c>
    </row>
    <row r="198" spans="1:13">
      <c r="A198" s="221" t="s">
        <v>12985</v>
      </c>
      <c r="B198" s="221" t="s">
        <v>14797</v>
      </c>
      <c r="C198" s="221" t="s">
        <v>14798</v>
      </c>
      <c r="D198" s="222"/>
      <c r="E198" s="241"/>
      <c r="F198" s="241"/>
      <c r="G198" s="241"/>
      <c r="H198" s="241"/>
      <c r="I198" s="241"/>
      <c r="J198" s="241"/>
      <c r="K198" s="142">
        <v>5</v>
      </c>
      <c r="L198" s="142">
        <f t="shared" ref="L198:L261" si="6">SUM(M198*K198)</f>
        <v>0</v>
      </c>
      <c r="M198" s="3">
        <f t="shared" ref="M198:M261" si="7">SUM(E198:J198)</f>
        <v>0</v>
      </c>
    </row>
    <row r="199" spans="1:13">
      <c r="A199" s="221" t="s">
        <v>210</v>
      </c>
      <c r="B199" s="221" t="s">
        <v>14799</v>
      </c>
      <c r="C199" s="221" t="s">
        <v>14800</v>
      </c>
      <c r="D199" s="222"/>
      <c r="E199" s="241"/>
      <c r="F199" s="241"/>
      <c r="G199" s="241"/>
      <c r="H199" s="241"/>
      <c r="I199" s="241"/>
      <c r="J199" s="241"/>
      <c r="K199" s="142">
        <v>10</v>
      </c>
      <c r="L199" s="142">
        <f t="shared" si="6"/>
        <v>0</v>
      </c>
      <c r="M199" s="3">
        <f t="shared" si="7"/>
        <v>0</v>
      </c>
    </row>
    <row r="200" spans="1:13">
      <c r="A200" s="221" t="s">
        <v>210</v>
      </c>
      <c r="B200" s="221" t="s">
        <v>14799</v>
      </c>
      <c r="C200" s="221" t="s">
        <v>14800</v>
      </c>
      <c r="D200" s="222"/>
      <c r="E200" s="241"/>
      <c r="F200" s="241"/>
      <c r="G200" s="241"/>
      <c r="H200" s="241"/>
      <c r="I200" s="241"/>
      <c r="J200" s="241"/>
      <c r="K200" s="142">
        <v>9.5</v>
      </c>
      <c r="L200" s="142">
        <f t="shared" si="6"/>
        <v>0</v>
      </c>
      <c r="M200" s="3">
        <f t="shared" si="7"/>
        <v>0</v>
      </c>
    </row>
    <row r="201" spans="1:13">
      <c r="A201" s="221" t="s">
        <v>5094</v>
      </c>
      <c r="B201" s="221" t="s">
        <v>14801</v>
      </c>
      <c r="C201" s="221" t="s">
        <v>14802</v>
      </c>
      <c r="D201" s="222"/>
      <c r="E201" s="241"/>
      <c r="F201" s="241"/>
      <c r="G201" s="241"/>
      <c r="H201" s="241"/>
      <c r="I201" s="241"/>
      <c r="J201" s="241"/>
      <c r="K201" s="142">
        <v>10</v>
      </c>
      <c r="L201" s="142">
        <f t="shared" si="6"/>
        <v>0</v>
      </c>
      <c r="M201" s="3">
        <f t="shared" si="7"/>
        <v>0</v>
      </c>
    </row>
    <row r="202" spans="1:13">
      <c r="A202" s="221" t="s">
        <v>5092</v>
      </c>
      <c r="B202" s="221" t="s">
        <v>14803</v>
      </c>
      <c r="C202" s="221" t="s">
        <v>14804</v>
      </c>
      <c r="D202" s="222" t="s">
        <v>209</v>
      </c>
      <c r="E202" s="241"/>
      <c r="F202" s="241"/>
      <c r="G202" s="241"/>
      <c r="H202" s="241"/>
      <c r="I202" s="241"/>
      <c r="J202" s="241"/>
      <c r="K202" s="142">
        <v>5</v>
      </c>
      <c r="L202" s="142">
        <f t="shared" si="6"/>
        <v>0</v>
      </c>
      <c r="M202" s="3">
        <f t="shared" si="7"/>
        <v>0</v>
      </c>
    </row>
    <row r="203" spans="1:13">
      <c r="A203" s="221" t="s">
        <v>195</v>
      </c>
      <c r="B203" s="221" t="s">
        <v>14805</v>
      </c>
      <c r="C203" s="221" t="s">
        <v>14806</v>
      </c>
      <c r="D203" s="222"/>
      <c r="E203" s="241"/>
      <c r="F203" s="241"/>
      <c r="G203" s="241"/>
      <c r="H203" s="241"/>
      <c r="I203" s="241"/>
      <c r="J203" s="241"/>
      <c r="K203" s="142">
        <v>35</v>
      </c>
      <c r="L203" s="142">
        <f t="shared" si="6"/>
        <v>0</v>
      </c>
      <c r="M203" s="3">
        <f t="shared" si="7"/>
        <v>0</v>
      </c>
    </row>
    <row r="204" spans="1:13">
      <c r="A204" s="221" t="s">
        <v>13713</v>
      </c>
      <c r="B204" s="221" t="s">
        <v>14807</v>
      </c>
      <c r="C204" s="221" t="s">
        <v>14808</v>
      </c>
      <c r="D204" s="222"/>
      <c r="E204" s="241"/>
      <c r="F204" s="241"/>
      <c r="G204" s="241"/>
      <c r="H204" s="241"/>
      <c r="I204" s="241"/>
      <c r="J204" s="241"/>
      <c r="K204" s="142">
        <v>5</v>
      </c>
      <c r="L204" s="142">
        <f t="shared" si="6"/>
        <v>0</v>
      </c>
      <c r="M204" s="3">
        <f t="shared" si="7"/>
        <v>0</v>
      </c>
    </row>
    <row r="205" spans="1:13">
      <c r="A205" s="221" t="s">
        <v>1862</v>
      </c>
      <c r="B205" s="221" t="s">
        <v>14809</v>
      </c>
      <c r="C205" s="221" t="s">
        <v>14810</v>
      </c>
      <c r="D205" s="222"/>
      <c r="E205" s="241"/>
      <c r="F205" s="241"/>
      <c r="G205" s="241"/>
      <c r="H205" s="241"/>
      <c r="I205" s="241"/>
      <c r="J205" s="241"/>
      <c r="K205" s="142">
        <v>6</v>
      </c>
      <c r="L205" s="142">
        <f t="shared" si="6"/>
        <v>0</v>
      </c>
      <c r="M205" s="3">
        <f t="shared" si="7"/>
        <v>0</v>
      </c>
    </row>
    <row r="206" spans="1:13">
      <c r="A206" s="221" t="s">
        <v>1795</v>
      </c>
      <c r="B206" s="221" t="s">
        <v>14811</v>
      </c>
      <c r="C206" s="221" t="s">
        <v>14812</v>
      </c>
      <c r="D206" s="222"/>
      <c r="E206" s="241"/>
      <c r="F206" s="241"/>
      <c r="G206" s="241"/>
      <c r="H206" s="241"/>
      <c r="I206" s="241"/>
      <c r="J206" s="241"/>
      <c r="K206" s="142">
        <v>2.5</v>
      </c>
      <c r="L206" s="142">
        <f t="shared" si="6"/>
        <v>0</v>
      </c>
      <c r="M206" s="3">
        <f t="shared" si="7"/>
        <v>0</v>
      </c>
    </row>
    <row r="207" spans="1:13">
      <c r="A207" s="221" t="s">
        <v>1795</v>
      </c>
      <c r="B207" s="221" t="s">
        <v>14813</v>
      </c>
      <c r="C207" s="221" t="s">
        <v>14814</v>
      </c>
      <c r="D207" s="222" t="s">
        <v>209</v>
      </c>
      <c r="E207" s="241"/>
      <c r="F207" s="241"/>
      <c r="G207" s="241"/>
      <c r="H207" s="241"/>
      <c r="I207" s="241"/>
      <c r="J207" s="241"/>
      <c r="K207" s="142">
        <v>3.5</v>
      </c>
      <c r="L207" s="142">
        <f t="shared" si="6"/>
        <v>0</v>
      </c>
      <c r="M207" s="3">
        <f t="shared" si="7"/>
        <v>0</v>
      </c>
    </row>
    <row r="208" spans="1:13">
      <c r="A208" s="221" t="s">
        <v>1795</v>
      </c>
      <c r="B208" s="221" t="s">
        <v>14815</v>
      </c>
      <c r="C208" s="221" t="s">
        <v>14816</v>
      </c>
      <c r="D208" s="222" t="s">
        <v>209</v>
      </c>
      <c r="E208" s="241"/>
      <c r="F208" s="241"/>
      <c r="G208" s="241"/>
      <c r="H208" s="241"/>
      <c r="I208" s="241"/>
      <c r="J208" s="241"/>
      <c r="K208" s="142">
        <v>31.49</v>
      </c>
      <c r="L208" s="142">
        <f t="shared" si="6"/>
        <v>0</v>
      </c>
      <c r="M208" s="3">
        <f t="shared" si="7"/>
        <v>0</v>
      </c>
    </row>
    <row r="209" spans="1:13">
      <c r="A209" s="221" t="s">
        <v>210</v>
      </c>
      <c r="B209" s="221" t="s">
        <v>14817</v>
      </c>
      <c r="C209" s="221" t="s">
        <v>14818</v>
      </c>
      <c r="D209" s="222"/>
      <c r="E209" s="241"/>
      <c r="F209" s="241"/>
      <c r="G209" s="241"/>
      <c r="H209" s="241"/>
      <c r="I209" s="241"/>
      <c r="J209" s="241"/>
      <c r="K209" s="142">
        <v>7.5</v>
      </c>
      <c r="L209" s="142">
        <f t="shared" si="6"/>
        <v>0</v>
      </c>
      <c r="M209" s="3">
        <f t="shared" si="7"/>
        <v>0</v>
      </c>
    </row>
    <row r="210" spans="1:13">
      <c r="A210" s="221" t="s">
        <v>210</v>
      </c>
      <c r="B210" s="221" t="s">
        <v>14817</v>
      </c>
      <c r="C210" s="221" t="s">
        <v>14818</v>
      </c>
      <c r="D210" s="222"/>
      <c r="E210" s="241"/>
      <c r="F210" s="241"/>
      <c r="G210" s="241"/>
      <c r="H210" s="241"/>
      <c r="I210" s="241"/>
      <c r="J210" s="241"/>
      <c r="K210" s="142">
        <v>7.125</v>
      </c>
      <c r="L210" s="142">
        <f t="shared" si="6"/>
        <v>0</v>
      </c>
      <c r="M210" s="3">
        <f t="shared" si="7"/>
        <v>0</v>
      </c>
    </row>
    <row r="211" spans="1:13">
      <c r="A211" s="221" t="s">
        <v>210</v>
      </c>
      <c r="B211" s="221" t="s">
        <v>14819</v>
      </c>
      <c r="C211" s="221" t="s">
        <v>14820</v>
      </c>
      <c r="D211" s="222"/>
      <c r="E211" s="241"/>
      <c r="F211" s="241"/>
      <c r="G211" s="241"/>
      <c r="H211" s="241"/>
      <c r="I211" s="241"/>
      <c r="J211" s="241"/>
      <c r="K211" s="142">
        <v>5</v>
      </c>
      <c r="L211" s="142">
        <f t="shared" si="6"/>
        <v>0</v>
      </c>
      <c r="M211" s="3">
        <f t="shared" si="7"/>
        <v>0</v>
      </c>
    </row>
    <row r="212" spans="1:13">
      <c r="A212" s="221" t="s">
        <v>210</v>
      </c>
      <c r="B212" s="221" t="s">
        <v>14819</v>
      </c>
      <c r="C212" s="221" t="s">
        <v>14820</v>
      </c>
      <c r="D212" s="222"/>
      <c r="E212" s="241"/>
      <c r="F212" s="241"/>
      <c r="G212" s="241"/>
      <c r="H212" s="241"/>
      <c r="I212" s="241"/>
      <c r="J212" s="241"/>
      <c r="K212" s="142">
        <v>4.2750000000000004</v>
      </c>
      <c r="L212" s="142">
        <f t="shared" si="6"/>
        <v>0</v>
      </c>
      <c r="M212" s="3">
        <f t="shared" si="7"/>
        <v>0</v>
      </c>
    </row>
    <row r="213" spans="1:13">
      <c r="A213" s="221" t="s">
        <v>13713</v>
      </c>
      <c r="B213" s="221" t="s">
        <v>14821</v>
      </c>
      <c r="C213" s="221" t="s">
        <v>14822</v>
      </c>
      <c r="D213" s="222"/>
      <c r="E213" s="241"/>
      <c r="F213" s="241"/>
      <c r="G213" s="241"/>
      <c r="H213" s="241"/>
      <c r="I213" s="241"/>
      <c r="J213" s="241"/>
      <c r="K213" s="142">
        <v>7.5</v>
      </c>
      <c r="L213" s="142">
        <f t="shared" si="6"/>
        <v>0</v>
      </c>
      <c r="M213" s="3">
        <f t="shared" si="7"/>
        <v>0</v>
      </c>
    </row>
    <row r="214" spans="1:13">
      <c r="A214" s="221" t="s">
        <v>425</v>
      </c>
      <c r="B214" s="221" t="s">
        <v>14823</v>
      </c>
      <c r="C214" s="221" t="s">
        <v>14824</v>
      </c>
      <c r="D214" s="222" t="s">
        <v>209</v>
      </c>
      <c r="E214" s="241"/>
      <c r="F214" s="241"/>
      <c r="G214" s="241"/>
      <c r="H214" s="241"/>
      <c r="I214" s="241"/>
      <c r="J214" s="241"/>
      <c r="K214" s="142">
        <v>14</v>
      </c>
      <c r="L214" s="142">
        <f t="shared" si="6"/>
        <v>0</v>
      </c>
      <c r="M214" s="3">
        <f t="shared" si="7"/>
        <v>0</v>
      </c>
    </row>
    <row r="215" spans="1:13">
      <c r="A215" s="221" t="s">
        <v>9470</v>
      </c>
      <c r="B215" s="221" t="s">
        <v>14825</v>
      </c>
      <c r="C215" s="221" t="s">
        <v>14826</v>
      </c>
      <c r="D215" s="222"/>
      <c r="E215" s="241"/>
      <c r="F215" s="241"/>
      <c r="G215" s="241"/>
      <c r="H215" s="241"/>
      <c r="I215" s="241"/>
      <c r="J215" s="241"/>
      <c r="K215" s="142">
        <v>1.5</v>
      </c>
      <c r="L215" s="142">
        <f t="shared" si="6"/>
        <v>0</v>
      </c>
      <c r="M215" s="3">
        <f t="shared" si="7"/>
        <v>0</v>
      </c>
    </row>
    <row r="216" spans="1:13">
      <c r="A216" s="221" t="s">
        <v>9470</v>
      </c>
      <c r="B216" s="221" t="s">
        <v>14827</v>
      </c>
      <c r="C216" s="221" t="s">
        <v>14828</v>
      </c>
      <c r="D216" s="222"/>
      <c r="E216" s="241"/>
      <c r="F216" s="241"/>
      <c r="G216" s="241"/>
      <c r="H216" s="241"/>
      <c r="I216" s="241"/>
      <c r="J216" s="241"/>
      <c r="K216" s="142">
        <v>2</v>
      </c>
      <c r="L216" s="142">
        <f t="shared" si="6"/>
        <v>0</v>
      </c>
      <c r="M216" s="3">
        <f t="shared" si="7"/>
        <v>0</v>
      </c>
    </row>
    <row r="217" spans="1:13">
      <c r="A217" s="221" t="s">
        <v>235</v>
      </c>
      <c r="B217" s="221" t="s">
        <v>14829</v>
      </c>
      <c r="C217" s="221" t="s">
        <v>14830</v>
      </c>
      <c r="D217" s="222"/>
      <c r="E217" s="241"/>
      <c r="F217" s="241"/>
      <c r="G217" s="241"/>
      <c r="H217" s="241"/>
      <c r="I217" s="241"/>
      <c r="J217" s="241"/>
      <c r="K217" s="142">
        <v>1</v>
      </c>
      <c r="L217" s="142">
        <f t="shared" si="6"/>
        <v>0</v>
      </c>
      <c r="M217" s="3">
        <f t="shared" si="7"/>
        <v>0</v>
      </c>
    </row>
    <row r="218" spans="1:13">
      <c r="A218" s="221" t="s">
        <v>235</v>
      </c>
      <c r="B218" s="221" t="s">
        <v>14831</v>
      </c>
      <c r="C218" s="221" t="s">
        <v>14832</v>
      </c>
      <c r="D218" s="222"/>
      <c r="E218" s="241"/>
      <c r="F218" s="241"/>
      <c r="G218" s="241"/>
      <c r="H218" s="241"/>
      <c r="I218" s="241"/>
      <c r="J218" s="241"/>
      <c r="K218" s="142">
        <v>1</v>
      </c>
      <c r="L218" s="142">
        <f t="shared" si="6"/>
        <v>0</v>
      </c>
      <c r="M218" s="3">
        <f t="shared" si="7"/>
        <v>0</v>
      </c>
    </row>
    <row r="219" spans="1:13">
      <c r="A219" s="221" t="s">
        <v>1862</v>
      </c>
      <c r="B219" s="221" t="s">
        <v>14833</v>
      </c>
      <c r="C219" s="221" t="s">
        <v>14834</v>
      </c>
      <c r="D219" s="222" t="s">
        <v>209</v>
      </c>
      <c r="E219" s="241"/>
      <c r="F219" s="241"/>
      <c r="G219" s="241"/>
      <c r="H219" s="241"/>
      <c r="I219" s="241"/>
      <c r="J219" s="241"/>
      <c r="K219" s="142">
        <v>1</v>
      </c>
      <c r="L219" s="142">
        <f t="shared" si="6"/>
        <v>0</v>
      </c>
      <c r="M219" s="3">
        <f t="shared" si="7"/>
        <v>0</v>
      </c>
    </row>
    <row r="220" spans="1:13">
      <c r="A220" s="221" t="s">
        <v>1862</v>
      </c>
      <c r="B220" s="221" t="s">
        <v>14835</v>
      </c>
      <c r="C220" s="221" t="s">
        <v>14836</v>
      </c>
      <c r="D220" s="222"/>
      <c r="E220" s="241"/>
      <c r="F220" s="241"/>
      <c r="G220" s="241"/>
      <c r="H220" s="241"/>
      <c r="I220" s="241"/>
      <c r="J220" s="241"/>
      <c r="K220" s="142">
        <v>25.19</v>
      </c>
      <c r="L220" s="142">
        <f t="shared" si="6"/>
        <v>0</v>
      </c>
      <c r="M220" s="3">
        <f t="shared" si="7"/>
        <v>0</v>
      </c>
    </row>
    <row r="221" spans="1:13">
      <c r="A221" s="221" t="s">
        <v>1862</v>
      </c>
      <c r="B221" s="221" t="s">
        <v>14835</v>
      </c>
      <c r="C221" s="221" t="s">
        <v>14836</v>
      </c>
      <c r="D221" s="222"/>
      <c r="E221" s="241"/>
      <c r="F221" s="241"/>
      <c r="G221" s="241"/>
      <c r="H221" s="241"/>
      <c r="I221" s="241"/>
      <c r="J221" s="241"/>
      <c r="K221" s="142">
        <v>25</v>
      </c>
      <c r="L221" s="142">
        <f t="shared" si="6"/>
        <v>0</v>
      </c>
      <c r="M221" s="3">
        <f t="shared" si="7"/>
        <v>0</v>
      </c>
    </row>
    <row r="222" spans="1:13">
      <c r="A222" s="221" t="s">
        <v>1862</v>
      </c>
      <c r="B222" s="221" t="s">
        <v>14837</v>
      </c>
      <c r="C222" s="221" t="s">
        <v>14838</v>
      </c>
      <c r="D222" s="222"/>
      <c r="E222" s="241"/>
      <c r="F222" s="241"/>
      <c r="G222" s="241"/>
      <c r="H222" s="241"/>
      <c r="I222" s="241"/>
      <c r="J222" s="241"/>
      <c r="K222" s="142">
        <v>27.51</v>
      </c>
      <c r="L222" s="142">
        <f t="shared" si="6"/>
        <v>0</v>
      </c>
      <c r="M222" s="3">
        <f t="shared" si="7"/>
        <v>0</v>
      </c>
    </row>
    <row r="223" spans="1:13">
      <c r="A223" s="221" t="s">
        <v>1862</v>
      </c>
      <c r="B223" s="221" t="s">
        <v>14839</v>
      </c>
      <c r="C223" s="221" t="s">
        <v>14840</v>
      </c>
      <c r="D223" s="222"/>
      <c r="E223" s="241"/>
      <c r="F223" s="241"/>
      <c r="G223" s="241"/>
      <c r="H223" s="241"/>
      <c r="I223" s="241"/>
      <c r="J223" s="241"/>
      <c r="K223" s="142">
        <v>27.51</v>
      </c>
      <c r="L223" s="142">
        <f t="shared" si="6"/>
        <v>0</v>
      </c>
      <c r="M223" s="3">
        <f t="shared" si="7"/>
        <v>0</v>
      </c>
    </row>
    <row r="224" spans="1:13">
      <c r="A224" s="221" t="s">
        <v>1862</v>
      </c>
      <c r="B224" s="221" t="s">
        <v>14841</v>
      </c>
      <c r="C224" s="221" t="s">
        <v>14842</v>
      </c>
      <c r="D224" s="222"/>
      <c r="E224" s="241"/>
      <c r="F224" s="241"/>
      <c r="G224" s="241"/>
      <c r="H224" s="241"/>
      <c r="I224" s="241"/>
      <c r="J224" s="241"/>
      <c r="K224" s="142">
        <v>27.51</v>
      </c>
      <c r="L224" s="142">
        <f t="shared" si="6"/>
        <v>0</v>
      </c>
      <c r="M224" s="3">
        <f t="shared" si="7"/>
        <v>0</v>
      </c>
    </row>
    <row r="225" spans="1:13">
      <c r="A225" s="221" t="s">
        <v>1862</v>
      </c>
      <c r="B225" s="221" t="s">
        <v>14843</v>
      </c>
      <c r="C225" s="221" t="s">
        <v>14844</v>
      </c>
      <c r="D225" s="222"/>
      <c r="E225" s="241"/>
      <c r="F225" s="241"/>
      <c r="G225" s="241"/>
      <c r="H225" s="241"/>
      <c r="I225" s="241"/>
      <c r="J225" s="241"/>
      <c r="K225" s="142">
        <v>27.51</v>
      </c>
      <c r="L225" s="142">
        <f t="shared" si="6"/>
        <v>0</v>
      </c>
      <c r="M225" s="3">
        <f t="shared" si="7"/>
        <v>0</v>
      </c>
    </row>
    <row r="226" spans="1:13">
      <c r="A226" s="221" t="s">
        <v>1862</v>
      </c>
      <c r="B226" s="221" t="s">
        <v>14845</v>
      </c>
      <c r="C226" s="221" t="s">
        <v>14846</v>
      </c>
      <c r="D226" s="222" t="s">
        <v>209</v>
      </c>
      <c r="E226" s="241"/>
      <c r="F226" s="241"/>
      <c r="G226" s="241"/>
      <c r="H226" s="241"/>
      <c r="I226" s="241"/>
      <c r="J226" s="241"/>
      <c r="K226" s="142">
        <v>27.51</v>
      </c>
      <c r="L226" s="142">
        <f t="shared" si="6"/>
        <v>0</v>
      </c>
      <c r="M226" s="3">
        <f t="shared" si="7"/>
        <v>0</v>
      </c>
    </row>
    <row r="227" spans="1:13">
      <c r="A227" s="221" t="s">
        <v>1862</v>
      </c>
      <c r="B227" s="221" t="s">
        <v>14847</v>
      </c>
      <c r="C227" s="221" t="s">
        <v>14848</v>
      </c>
      <c r="D227" s="222"/>
      <c r="E227" s="241"/>
      <c r="F227" s="241"/>
      <c r="G227" s="241"/>
      <c r="H227" s="241"/>
      <c r="I227" s="241"/>
      <c r="J227" s="241"/>
      <c r="K227" s="142">
        <v>17.5</v>
      </c>
      <c r="L227" s="142">
        <f t="shared" si="6"/>
        <v>0</v>
      </c>
      <c r="M227" s="3">
        <f t="shared" si="7"/>
        <v>0</v>
      </c>
    </row>
    <row r="228" spans="1:13">
      <c r="A228" s="221" t="s">
        <v>1862</v>
      </c>
      <c r="B228" s="221" t="s">
        <v>14849</v>
      </c>
      <c r="C228" s="221" t="s">
        <v>14850</v>
      </c>
      <c r="D228" s="222"/>
      <c r="E228" s="241"/>
      <c r="F228" s="241"/>
      <c r="G228" s="241"/>
      <c r="H228" s="241"/>
      <c r="I228" s="241"/>
      <c r="J228" s="241"/>
      <c r="K228" s="142">
        <v>17.5</v>
      </c>
      <c r="L228" s="142">
        <f t="shared" si="6"/>
        <v>0</v>
      </c>
      <c r="M228" s="3">
        <f t="shared" si="7"/>
        <v>0</v>
      </c>
    </row>
    <row r="229" spans="1:13">
      <c r="A229" s="221" t="s">
        <v>1862</v>
      </c>
      <c r="B229" s="221" t="s">
        <v>14851</v>
      </c>
      <c r="C229" s="221" t="s">
        <v>14852</v>
      </c>
      <c r="D229" s="222"/>
      <c r="E229" s="241"/>
      <c r="F229" s="241"/>
      <c r="G229" s="241"/>
      <c r="H229" s="241"/>
      <c r="I229" s="241"/>
      <c r="J229" s="241"/>
      <c r="K229" s="142">
        <v>17.5</v>
      </c>
      <c r="L229" s="142">
        <f t="shared" si="6"/>
        <v>0</v>
      </c>
      <c r="M229" s="3">
        <f t="shared" si="7"/>
        <v>0</v>
      </c>
    </row>
    <row r="230" spans="1:13">
      <c r="A230" s="221" t="s">
        <v>1862</v>
      </c>
      <c r="B230" s="221" t="s">
        <v>14853</v>
      </c>
      <c r="C230" s="221" t="s">
        <v>14854</v>
      </c>
      <c r="D230" s="222"/>
      <c r="E230" s="241"/>
      <c r="F230" s="241"/>
      <c r="G230" s="241"/>
      <c r="H230" s="241"/>
      <c r="I230" s="241"/>
      <c r="J230" s="241"/>
      <c r="K230" s="142">
        <v>17.5</v>
      </c>
      <c r="L230" s="142">
        <f t="shared" si="6"/>
        <v>0</v>
      </c>
      <c r="M230" s="3">
        <f t="shared" si="7"/>
        <v>0</v>
      </c>
    </row>
    <row r="231" spans="1:13">
      <c r="A231" s="221" t="s">
        <v>1862</v>
      </c>
      <c r="B231" s="221" t="s">
        <v>14855</v>
      </c>
      <c r="C231" s="221" t="s">
        <v>14856</v>
      </c>
      <c r="D231" s="222"/>
      <c r="E231" s="241"/>
      <c r="F231" s="241"/>
      <c r="G231" s="241"/>
      <c r="H231" s="241"/>
      <c r="I231" s="241"/>
      <c r="J231" s="241"/>
      <c r="K231" s="142">
        <v>17.5</v>
      </c>
      <c r="L231" s="142">
        <f t="shared" si="6"/>
        <v>0</v>
      </c>
      <c r="M231" s="3">
        <f t="shared" si="7"/>
        <v>0</v>
      </c>
    </row>
    <row r="232" spans="1:13">
      <c r="A232" s="221" t="s">
        <v>1862</v>
      </c>
      <c r="B232" s="221" t="s">
        <v>14857</v>
      </c>
      <c r="C232" s="221" t="s">
        <v>14858</v>
      </c>
      <c r="D232" s="222"/>
      <c r="E232" s="241"/>
      <c r="F232" s="241"/>
      <c r="G232" s="241"/>
      <c r="H232" s="241"/>
      <c r="I232" s="241"/>
      <c r="J232" s="241"/>
      <c r="K232" s="142">
        <v>17.5</v>
      </c>
      <c r="L232" s="142">
        <f t="shared" si="6"/>
        <v>0</v>
      </c>
      <c r="M232" s="3">
        <f t="shared" si="7"/>
        <v>0</v>
      </c>
    </row>
    <row r="233" spans="1:13">
      <c r="A233" s="221" t="s">
        <v>235</v>
      </c>
      <c r="B233" s="221" t="s">
        <v>14859</v>
      </c>
      <c r="C233" s="221" t="s">
        <v>14860</v>
      </c>
      <c r="D233" s="222"/>
      <c r="E233" s="241"/>
      <c r="F233" s="241"/>
      <c r="G233" s="241"/>
      <c r="H233" s="241"/>
      <c r="I233" s="241"/>
      <c r="J233" s="241"/>
      <c r="K233" s="142">
        <v>55.55</v>
      </c>
      <c r="L233" s="142">
        <f t="shared" si="6"/>
        <v>0</v>
      </c>
      <c r="M233" s="3">
        <f t="shared" si="7"/>
        <v>0</v>
      </c>
    </row>
    <row r="234" spans="1:13">
      <c r="A234" s="221" t="s">
        <v>235</v>
      </c>
      <c r="B234" s="221" t="s">
        <v>14861</v>
      </c>
      <c r="C234" s="221" t="s">
        <v>14862</v>
      </c>
      <c r="D234" s="222"/>
      <c r="E234" s="241"/>
      <c r="F234" s="241"/>
      <c r="G234" s="241"/>
      <c r="H234" s="241"/>
      <c r="I234" s="241"/>
      <c r="J234" s="241"/>
      <c r="K234" s="142">
        <v>55.55</v>
      </c>
      <c r="L234" s="142">
        <f t="shared" si="6"/>
        <v>0</v>
      </c>
      <c r="M234" s="3">
        <f t="shared" si="7"/>
        <v>0</v>
      </c>
    </row>
    <row r="235" spans="1:13">
      <c r="A235" s="221" t="s">
        <v>5095</v>
      </c>
      <c r="B235" s="221" t="s">
        <v>14863</v>
      </c>
      <c r="C235" s="221" t="s">
        <v>14864</v>
      </c>
      <c r="D235" s="222"/>
      <c r="E235" s="241"/>
      <c r="F235" s="241"/>
      <c r="G235" s="241"/>
      <c r="H235" s="241"/>
      <c r="I235" s="241"/>
      <c r="J235" s="241"/>
      <c r="K235" s="142">
        <v>4.5</v>
      </c>
      <c r="L235" s="142">
        <f t="shared" si="6"/>
        <v>0</v>
      </c>
      <c r="M235" s="3">
        <f t="shared" si="7"/>
        <v>0</v>
      </c>
    </row>
    <row r="236" spans="1:13">
      <c r="A236" s="221" t="s">
        <v>1862</v>
      </c>
      <c r="B236" s="221" t="s">
        <v>14865</v>
      </c>
      <c r="C236" s="221" t="s">
        <v>14866</v>
      </c>
      <c r="D236" s="222"/>
      <c r="E236" s="241"/>
      <c r="F236" s="241"/>
      <c r="G236" s="241"/>
      <c r="H236" s="241"/>
      <c r="I236" s="241"/>
      <c r="J236" s="241"/>
      <c r="K236" s="142">
        <v>8.57</v>
      </c>
      <c r="L236" s="142">
        <f t="shared" si="6"/>
        <v>0</v>
      </c>
      <c r="M236" s="3">
        <f t="shared" si="7"/>
        <v>0</v>
      </c>
    </row>
    <row r="237" spans="1:13">
      <c r="A237" s="221" t="s">
        <v>1862</v>
      </c>
      <c r="B237" s="221" t="s">
        <v>14865</v>
      </c>
      <c r="C237" s="221" t="s">
        <v>14866</v>
      </c>
      <c r="D237" s="222"/>
      <c r="E237" s="241"/>
      <c r="F237" s="241"/>
      <c r="G237" s="241"/>
      <c r="H237" s="241"/>
      <c r="I237" s="241"/>
      <c r="J237" s="241"/>
      <c r="K237" s="142">
        <v>8.3129000000000008</v>
      </c>
      <c r="L237" s="142">
        <f t="shared" si="6"/>
        <v>0</v>
      </c>
      <c r="M237" s="3">
        <f t="shared" si="7"/>
        <v>0</v>
      </c>
    </row>
    <row r="238" spans="1:13">
      <c r="A238" s="221" t="s">
        <v>195</v>
      </c>
      <c r="B238" s="221" t="s">
        <v>14867</v>
      </c>
      <c r="C238" s="221" t="s">
        <v>14868</v>
      </c>
      <c r="D238" s="222"/>
      <c r="E238" s="241"/>
      <c r="F238" s="241"/>
      <c r="G238" s="241"/>
      <c r="H238" s="241"/>
      <c r="I238" s="241"/>
      <c r="J238" s="241"/>
      <c r="K238" s="142">
        <v>66.66</v>
      </c>
      <c r="L238" s="142">
        <f t="shared" si="6"/>
        <v>0</v>
      </c>
      <c r="M238" s="3">
        <f t="shared" si="7"/>
        <v>0</v>
      </c>
    </row>
    <row r="239" spans="1:13">
      <c r="A239" s="221" t="s">
        <v>425</v>
      </c>
      <c r="B239" s="221" t="s">
        <v>14869</v>
      </c>
      <c r="C239" s="221" t="s">
        <v>14870</v>
      </c>
      <c r="D239" s="222"/>
      <c r="E239" s="241"/>
      <c r="F239" s="241"/>
      <c r="G239" s="241"/>
      <c r="H239" s="241"/>
      <c r="I239" s="241"/>
      <c r="J239" s="241"/>
      <c r="K239" s="142">
        <v>10.81</v>
      </c>
      <c r="L239" s="142">
        <f t="shared" si="6"/>
        <v>0</v>
      </c>
      <c r="M239" s="3">
        <f t="shared" si="7"/>
        <v>0</v>
      </c>
    </row>
    <row r="240" spans="1:13">
      <c r="A240" s="221" t="s">
        <v>425</v>
      </c>
      <c r="B240" s="221" t="s">
        <v>14871</v>
      </c>
      <c r="C240" s="221" t="s">
        <v>14872</v>
      </c>
      <c r="D240" s="222"/>
      <c r="E240" s="241"/>
      <c r="F240" s="241"/>
      <c r="G240" s="241"/>
      <c r="H240" s="241"/>
      <c r="I240" s="241"/>
      <c r="J240" s="241"/>
      <c r="K240" s="142">
        <v>13.51</v>
      </c>
      <c r="L240" s="142">
        <f t="shared" si="6"/>
        <v>0</v>
      </c>
      <c r="M240" s="3">
        <f t="shared" si="7"/>
        <v>0</v>
      </c>
    </row>
    <row r="241" spans="1:13">
      <c r="A241" s="221" t="s">
        <v>195</v>
      </c>
      <c r="B241" s="221" t="s">
        <v>14873</v>
      </c>
      <c r="C241" s="221" t="s">
        <v>14874</v>
      </c>
      <c r="D241" s="222" t="s">
        <v>209</v>
      </c>
      <c r="E241" s="241"/>
      <c r="F241" s="241"/>
      <c r="G241" s="241"/>
      <c r="H241" s="241"/>
      <c r="I241" s="241"/>
      <c r="J241" s="241"/>
      <c r="K241" s="142">
        <v>23.8</v>
      </c>
      <c r="L241" s="142">
        <f t="shared" si="6"/>
        <v>0</v>
      </c>
      <c r="M241" s="3">
        <f t="shared" si="7"/>
        <v>0</v>
      </c>
    </row>
    <row r="242" spans="1:13">
      <c r="A242" s="221" t="s">
        <v>195</v>
      </c>
      <c r="B242" s="221" t="s">
        <v>14875</v>
      </c>
      <c r="C242" s="221" t="s">
        <v>14876</v>
      </c>
      <c r="D242" s="222"/>
      <c r="E242" s="241"/>
      <c r="F242" s="241"/>
      <c r="G242" s="241"/>
      <c r="H242" s="241"/>
      <c r="I242" s="241"/>
      <c r="J242" s="241"/>
      <c r="K242" s="142">
        <v>23.8</v>
      </c>
      <c r="L242" s="142">
        <f t="shared" si="6"/>
        <v>0</v>
      </c>
      <c r="M242" s="3">
        <f t="shared" si="7"/>
        <v>0</v>
      </c>
    </row>
    <row r="243" spans="1:13">
      <c r="A243" s="221" t="s">
        <v>195</v>
      </c>
      <c r="B243" s="221" t="s">
        <v>14877</v>
      </c>
      <c r="C243" s="221" t="s">
        <v>14878</v>
      </c>
      <c r="D243" s="222"/>
      <c r="E243" s="241"/>
      <c r="F243" s="241"/>
      <c r="G243" s="241"/>
      <c r="H243" s="241"/>
      <c r="I243" s="241"/>
      <c r="J243" s="241"/>
      <c r="K243" s="142">
        <v>23.8</v>
      </c>
      <c r="L243" s="142">
        <f t="shared" si="6"/>
        <v>0</v>
      </c>
      <c r="M243" s="3">
        <f t="shared" si="7"/>
        <v>0</v>
      </c>
    </row>
    <row r="244" spans="1:13">
      <c r="A244" s="221" t="s">
        <v>195</v>
      </c>
      <c r="B244" s="221" t="s">
        <v>14879</v>
      </c>
      <c r="C244" s="221" t="s">
        <v>14880</v>
      </c>
      <c r="D244" s="222"/>
      <c r="E244" s="241"/>
      <c r="F244" s="241"/>
      <c r="G244" s="241"/>
      <c r="H244" s="241"/>
      <c r="I244" s="241"/>
      <c r="J244" s="241"/>
      <c r="K244" s="142">
        <v>23.8</v>
      </c>
      <c r="L244" s="142">
        <f t="shared" si="6"/>
        <v>0</v>
      </c>
      <c r="M244" s="3">
        <f t="shared" si="7"/>
        <v>0</v>
      </c>
    </row>
    <row r="245" spans="1:13">
      <c r="A245" s="221" t="s">
        <v>195</v>
      </c>
      <c r="B245" s="221" t="s">
        <v>14881</v>
      </c>
      <c r="C245" s="221" t="s">
        <v>14882</v>
      </c>
      <c r="D245" s="222"/>
      <c r="E245" s="241"/>
      <c r="F245" s="241"/>
      <c r="G245" s="241"/>
      <c r="H245" s="241"/>
      <c r="I245" s="241"/>
      <c r="J245" s="241"/>
      <c r="K245" s="142">
        <v>23.8</v>
      </c>
      <c r="L245" s="142">
        <f t="shared" si="6"/>
        <v>0</v>
      </c>
      <c r="M245" s="3">
        <f t="shared" si="7"/>
        <v>0</v>
      </c>
    </row>
    <row r="246" spans="1:13">
      <c r="A246" s="221" t="s">
        <v>195</v>
      </c>
      <c r="B246" s="221" t="s">
        <v>14883</v>
      </c>
      <c r="C246" s="221" t="s">
        <v>14884</v>
      </c>
      <c r="D246" s="222"/>
      <c r="E246" s="241"/>
      <c r="F246" s="241"/>
      <c r="G246" s="241"/>
      <c r="H246" s="241"/>
      <c r="I246" s="241"/>
      <c r="J246" s="241"/>
      <c r="K246" s="142">
        <v>23.8</v>
      </c>
      <c r="L246" s="142">
        <f t="shared" si="6"/>
        <v>0</v>
      </c>
      <c r="M246" s="3">
        <f t="shared" si="7"/>
        <v>0</v>
      </c>
    </row>
    <row r="247" spans="1:13">
      <c r="A247" s="221" t="s">
        <v>195</v>
      </c>
      <c r="B247" s="221" t="s">
        <v>14885</v>
      </c>
      <c r="C247" s="221" t="s">
        <v>14886</v>
      </c>
      <c r="D247" s="222"/>
      <c r="E247" s="241"/>
      <c r="F247" s="241"/>
      <c r="G247" s="241"/>
      <c r="H247" s="241"/>
      <c r="I247" s="241"/>
      <c r="J247" s="241"/>
      <c r="K247" s="142">
        <v>30</v>
      </c>
      <c r="L247" s="142">
        <f t="shared" si="6"/>
        <v>0</v>
      </c>
      <c r="M247" s="3">
        <f t="shared" si="7"/>
        <v>0</v>
      </c>
    </row>
    <row r="248" spans="1:13">
      <c r="A248" s="221" t="s">
        <v>284</v>
      </c>
      <c r="B248" s="221" t="s">
        <v>14887</v>
      </c>
      <c r="C248" s="221" t="s">
        <v>14888</v>
      </c>
      <c r="D248" s="222"/>
      <c r="E248" s="241"/>
      <c r="F248" s="241"/>
      <c r="G248" s="241"/>
      <c r="H248" s="241"/>
      <c r="I248" s="241"/>
      <c r="J248" s="241"/>
      <c r="K248" s="142">
        <v>7.5</v>
      </c>
      <c r="L248" s="142">
        <f t="shared" si="6"/>
        <v>0</v>
      </c>
      <c r="M248" s="3">
        <f t="shared" si="7"/>
        <v>0</v>
      </c>
    </row>
    <row r="249" spans="1:13">
      <c r="A249" s="221" t="s">
        <v>1862</v>
      </c>
      <c r="B249" s="221" t="s">
        <v>14889</v>
      </c>
      <c r="C249" s="221" t="s">
        <v>14890</v>
      </c>
      <c r="D249" s="222"/>
      <c r="E249" s="241"/>
      <c r="F249" s="241"/>
      <c r="G249" s="241"/>
      <c r="H249" s="241"/>
      <c r="I249" s="241"/>
      <c r="J249" s="241"/>
      <c r="K249" s="142">
        <v>7.39</v>
      </c>
      <c r="L249" s="142">
        <f t="shared" si="6"/>
        <v>0</v>
      </c>
      <c r="M249" s="3">
        <f t="shared" si="7"/>
        <v>0</v>
      </c>
    </row>
    <row r="250" spans="1:13">
      <c r="A250" s="221" t="s">
        <v>210</v>
      </c>
      <c r="B250" s="221" t="s">
        <v>14891</v>
      </c>
      <c r="C250" s="221" t="s">
        <v>14892</v>
      </c>
      <c r="D250" s="222"/>
      <c r="E250" s="241"/>
      <c r="F250" s="241"/>
      <c r="G250" s="241"/>
      <c r="H250" s="241"/>
      <c r="I250" s="241"/>
      <c r="J250" s="241"/>
      <c r="K250" s="142">
        <v>7</v>
      </c>
      <c r="L250" s="142">
        <f t="shared" si="6"/>
        <v>0</v>
      </c>
      <c r="M250" s="3">
        <f t="shared" si="7"/>
        <v>0</v>
      </c>
    </row>
    <row r="251" spans="1:13">
      <c r="A251" s="221" t="s">
        <v>210</v>
      </c>
      <c r="B251" s="221" t="s">
        <v>14891</v>
      </c>
      <c r="C251" s="221" t="s">
        <v>14892</v>
      </c>
      <c r="D251" s="222"/>
      <c r="E251" s="241"/>
      <c r="F251" s="241"/>
      <c r="G251" s="241"/>
      <c r="H251" s="241"/>
      <c r="I251" s="241"/>
      <c r="J251" s="241"/>
      <c r="K251" s="142">
        <v>6.65</v>
      </c>
      <c r="L251" s="142">
        <f t="shared" si="6"/>
        <v>0</v>
      </c>
      <c r="M251" s="3">
        <f t="shared" si="7"/>
        <v>0</v>
      </c>
    </row>
    <row r="252" spans="1:13">
      <c r="A252" s="221" t="s">
        <v>210</v>
      </c>
      <c r="B252" s="221" t="s">
        <v>14893</v>
      </c>
      <c r="C252" s="221" t="s">
        <v>14894</v>
      </c>
      <c r="D252" s="222"/>
      <c r="E252" s="241"/>
      <c r="F252" s="241"/>
      <c r="G252" s="241"/>
      <c r="H252" s="241"/>
      <c r="I252" s="241"/>
      <c r="J252" s="241"/>
      <c r="K252" s="142">
        <v>12.5</v>
      </c>
      <c r="L252" s="142">
        <f t="shared" si="6"/>
        <v>0</v>
      </c>
      <c r="M252" s="3">
        <f t="shared" si="7"/>
        <v>0</v>
      </c>
    </row>
    <row r="253" spans="1:13">
      <c r="A253" s="221" t="s">
        <v>210</v>
      </c>
      <c r="B253" s="221" t="s">
        <v>14893</v>
      </c>
      <c r="C253" s="221" t="s">
        <v>14894</v>
      </c>
      <c r="D253" s="222"/>
      <c r="E253" s="241"/>
      <c r="F253" s="241"/>
      <c r="G253" s="241"/>
      <c r="H253" s="241"/>
      <c r="I253" s="241"/>
      <c r="J253" s="241"/>
      <c r="K253" s="142">
        <v>11.875</v>
      </c>
      <c r="L253" s="142">
        <f t="shared" si="6"/>
        <v>0</v>
      </c>
      <c r="M253" s="3">
        <f t="shared" si="7"/>
        <v>0</v>
      </c>
    </row>
    <row r="254" spans="1:13">
      <c r="A254" s="221" t="s">
        <v>222</v>
      </c>
      <c r="B254" s="221" t="s">
        <v>14895</v>
      </c>
      <c r="C254" s="221" t="s">
        <v>14896</v>
      </c>
      <c r="D254" s="222"/>
      <c r="E254" s="241"/>
      <c r="F254" s="241"/>
      <c r="G254" s="241"/>
      <c r="H254" s="241"/>
      <c r="I254" s="241"/>
      <c r="J254" s="241"/>
      <c r="K254" s="142">
        <v>4.5</v>
      </c>
      <c r="L254" s="142">
        <f t="shared" si="6"/>
        <v>0</v>
      </c>
      <c r="M254" s="3">
        <f t="shared" si="7"/>
        <v>0</v>
      </c>
    </row>
    <row r="255" spans="1:13">
      <c r="A255" s="221" t="s">
        <v>222</v>
      </c>
      <c r="B255" s="221" t="s">
        <v>14897</v>
      </c>
      <c r="C255" s="221" t="s">
        <v>14898</v>
      </c>
      <c r="D255" s="222"/>
      <c r="E255" s="241"/>
      <c r="F255" s="241"/>
      <c r="G255" s="241"/>
      <c r="H255" s="241"/>
      <c r="I255" s="241"/>
      <c r="J255" s="241"/>
      <c r="K255" s="142">
        <v>4.5</v>
      </c>
      <c r="L255" s="142">
        <f t="shared" si="6"/>
        <v>0</v>
      </c>
      <c r="M255" s="3">
        <f t="shared" si="7"/>
        <v>0</v>
      </c>
    </row>
    <row r="256" spans="1:13">
      <c r="A256" s="221" t="s">
        <v>222</v>
      </c>
      <c r="B256" s="221" t="s">
        <v>14899</v>
      </c>
      <c r="C256" s="221" t="s">
        <v>14900</v>
      </c>
      <c r="D256" s="222"/>
      <c r="E256" s="241"/>
      <c r="F256" s="241"/>
      <c r="G256" s="241"/>
      <c r="H256" s="241"/>
      <c r="I256" s="241"/>
      <c r="J256" s="241"/>
      <c r="K256" s="142">
        <v>4.5</v>
      </c>
      <c r="L256" s="142">
        <f t="shared" si="6"/>
        <v>0</v>
      </c>
      <c r="M256" s="3">
        <f t="shared" si="7"/>
        <v>0</v>
      </c>
    </row>
    <row r="257" spans="1:13">
      <c r="A257" s="221" t="s">
        <v>222</v>
      </c>
      <c r="B257" s="221" t="s">
        <v>14901</v>
      </c>
      <c r="C257" s="221" t="s">
        <v>14902</v>
      </c>
      <c r="D257" s="222"/>
      <c r="E257" s="241"/>
      <c r="F257" s="241"/>
      <c r="G257" s="241"/>
      <c r="H257" s="241"/>
      <c r="I257" s="241"/>
      <c r="J257" s="241"/>
      <c r="K257" s="142">
        <v>4.5</v>
      </c>
      <c r="L257" s="142">
        <f t="shared" si="6"/>
        <v>0</v>
      </c>
      <c r="M257" s="3">
        <f t="shared" si="7"/>
        <v>0</v>
      </c>
    </row>
    <row r="258" spans="1:13">
      <c r="A258" s="221" t="s">
        <v>222</v>
      </c>
      <c r="B258" s="221" t="s">
        <v>14903</v>
      </c>
      <c r="C258" s="221" t="s">
        <v>14904</v>
      </c>
      <c r="D258" s="222"/>
      <c r="E258" s="241"/>
      <c r="F258" s="241"/>
      <c r="G258" s="241"/>
      <c r="H258" s="241"/>
      <c r="I258" s="241"/>
      <c r="J258" s="241"/>
      <c r="K258" s="142">
        <v>4.5</v>
      </c>
      <c r="L258" s="142">
        <f t="shared" si="6"/>
        <v>0</v>
      </c>
      <c r="M258" s="3">
        <f t="shared" si="7"/>
        <v>0</v>
      </c>
    </row>
    <row r="259" spans="1:13">
      <c r="A259" s="221" t="s">
        <v>222</v>
      </c>
      <c r="B259" s="221" t="s">
        <v>14905</v>
      </c>
      <c r="C259" s="221" t="s">
        <v>14906</v>
      </c>
      <c r="D259" s="222"/>
      <c r="E259" s="241"/>
      <c r="F259" s="241"/>
      <c r="G259" s="241"/>
      <c r="H259" s="241"/>
      <c r="I259" s="241"/>
      <c r="J259" s="241"/>
      <c r="K259" s="142">
        <v>6.19</v>
      </c>
      <c r="L259" s="142">
        <f t="shared" si="6"/>
        <v>0</v>
      </c>
      <c r="M259" s="3">
        <f t="shared" si="7"/>
        <v>0</v>
      </c>
    </row>
    <row r="260" spans="1:13">
      <c r="A260" s="221" t="s">
        <v>222</v>
      </c>
      <c r="B260" s="221" t="s">
        <v>14907</v>
      </c>
      <c r="C260" s="221" t="s">
        <v>14908</v>
      </c>
      <c r="D260" s="222"/>
      <c r="E260" s="241"/>
      <c r="F260" s="241"/>
      <c r="G260" s="241"/>
      <c r="H260" s="241"/>
      <c r="I260" s="241"/>
      <c r="J260" s="241"/>
      <c r="K260" s="142">
        <v>6.19</v>
      </c>
      <c r="L260" s="142">
        <f t="shared" si="6"/>
        <v>0</v>
      </c>
      <c r="M260" s="3">
        <f t="shared" si="7"/>
        <v>0</v>
      </c>
    </row>
    <row r="261" spans="1:13">
      <c r="A261" s="221" t="s">
        <v>222</v>
      </c>
      <c r="B261" s="221" t="s">
        <v>14909</v>
      </c>
      <c r="C261" s="221" t="s">
        <v>14910</v>
      </c>
      <c r="D261" s="222"/>
      <c r="E261" s="241"/>
      <c r="F261" s="241"/>
      <c r="G261" s="241"/>
      <c r="H261" s="241"/>
      <c r="I261" s="241"/>
      <c r="J261" s="241"/>
      <c r="K261" s="142">
        <v>6.19</v>
      </c>
      <c r="L261" s="142">
        <f t="shared" si="6"/>
        <v>0</v>
      </c>
      <c r="M261" s="3">
        <f t="shared" si="7"/>
        <v>0</v>
      </c>
    </row>
    <row r="262" spans="1:13">
      <c r="A262" s="221" t="s">
        <v>425</v>
      </c>
      <c r="B262" s="221" t="s">
        <v>14911</v>
      </c>
      <c r="C262" s="221" t="s">
        <v>14912</v>
      </c>
      <c r="D262" s="222"/>
      <c r="E262" s="241"/>
      <c r="F262" s="241"/>
      <c r="G262" s="241"/>
      <c r="H262" s="241"/>
      <c r="I262" s="241"/>
      <c r="J262" s="241"/>
      <c r="K262" s="142">
        <v>7.02</v>
      </c>
      <c r="L262" s="142">
        <f t="shared" ref="L262:L325" si="8">SUM(M262*K262)</f>
        <v>0</v>
      </c>
      <c r="M262" s="3">
        <f t="shared" ref="M262:M325" si="9">SUM(E262:J262)</f>
        <v>0</v>
      </c>
    </row>
    <row r="263" spans="1:13">
      <c r="A263" s="221" t="s">
        <v>425</v>
      </c>
      <c r="B263" s="221" t="s">
        <v>14913</v>
      </c>
      <c r="C263" s="221" t="s">
        <v>14914</v>
      </c>
      <c r="D263" s="222"/>
      <c r="E263" s="241"/>
      <c r="F263" s="241"/>
      <c r="G263" s="241"/>
      <c r="H263" s="241"/>
      <c r="I263" s="241"/>
      <c r="J263" s="241"/>
      <c r="K263" s="142">
        <v>3</v>
      </c>
      <c r="L263" s="142">
        <f t="shared" si="8"/>
        <v>0</v>
      </c>
      <c r="M263" s="3">
        <f t="shared" si="9"/>
        <v>0</v>
      </c>
    </row>
    <row r="264" spans="1:13">
      <c r="A264" s="221" t="s">
        <v>623</v>
      </c>
      <c r="B264" s="221" t="s">
        <v>14915</v>
      </c>
      <c r="C264" s="221" t="s">
        <v>14916</v>
      </c>
      <c r="D264" s="222"/>
      <c r="E264" s="241"/>
      <c r="F264" s="241"/>
      <c r="G264" s="241"/>
      <c r="H264" s="241"/>
      <c r="I264" s="241"/>
      <c r="J264" s="241"/>
      <c r="K264" s="142">
        <v>2.38</v>
      </c>
      <c r="L264" s="142">
        <f t="shared" si="8"/>
        <v>0</v>
      </c>
      <c r="M264" s="3">
        <f t="shared" si="9"/>
        <v>0</v>
      </c>
    </row>
    <row r="265" spans="1:13">
      <c r="A265" s="221" t="s">
        <v>623</v>
      </c>
      <c r="B265" s="221" t="s">
        <v>14915</v>
      </c>
      <c r="C265" s="221" t="s">
        <v>14916</v>
      </c>
      <c r="D265" s="222"/>
      <c r="E265" s="241"/>
      <c r="F265" s="241"/>
      <c r="G265" s="241"/>
      <c r="H265" s="241"/>
      <c r="I265" s="241"/>
      <c r="J265" s="241"/>
      <c r="K265" s="142">
        <v>2.2610000000000001</v>
      </c>
      <c r="L265" s="142">
        <f t="shared" si="8"/>
        <v>0</v>
      </c>
      <c r="M265" s="3">
        <f t="shared" si="9"/>
        <v>0</v>
      </c>
    </row>
    <row r="266" spans="1:13">
      <c r="A266" s="221" t="s">
        <v>623</v>
      </c>
      <c r="B266" s="221" t="s">
        <v>14917</v>
      </c>
      <c r="C266" s="221" t="s">
        <v>14918</v>
      </c>
      <c r="D266" s="222"/>
      <c r="E266" s="241"/>
      <c r="F266" s="241"/>
      <c r="G266" s="241"/>
      <c r="H266" s="241"/>
      <c r="I266" s="241"/>
      <c r="J266" s="241"/>
      <c r="K266" s="142">
        <v>95.2</v>
      </c>
      <c r="L266" s="142">
        <f t="shared" si="8"/>
        <v>0</v>
      </c>
      <c r="M266" s="3">
        <f t="shared" si="9"/>
        <v>0</v>
      </c>
    </row>
    <row r="267" spans="1:13">
      <c r="A267" s="221" t="s">
        <v>623</v>
      </c>
      <c r="B267" s="221" t="s">
        <v>14919</v>
      </c>
      <c r="C267" s="221" t="s">
        <v>14920</v>
      </c>
      <c r="D267" s="222"/>
      <c r="E267" s="241"/>
      <c r="F267" s="241"/>
      <c r="G267" s="241"/>
      <c r="H267" s="241"/>
      <c r="I267" s="241"/>
      <c r="J267" s="241"/>
      <c r="K267" s="142">
        <v>5.71</v>
      </c>
      <c r="L267" s="142">
        <f t="shared" si="8"/>
        <v>0</v>
      </c>
      <c r="M267" s="3">
        <f t="shared" si="9"/>
        <v>0</v>
      </c>
    </row>
    <row r="268" spans="1:13">
      <c r="A268" s="221" t="s">
        <v>623</v>
      </c>
      <c r="B268" s="221" t="s">
        <v>14919</v>
      </c>
      <c r="C268" s="221" t="s">
        <v>14920</v>
      </c>
      <c r="D268" s="222"/>
      <c r="E268" s="241"/>
      <c r="F268" s="241"/>
      <c r="G268" s="241"/>
      <c r="H268" s="241"/>
      <c r="I268" s="241"/>
      <c r="J268" s="241"/>
      <c r="K268" s="142">
        <v>5.4245000000000001</v>
      </c>
      <c r="L268" s="142">
        <f t="shared" si="8"/>
        <v>0</v>
      </c>
      <c r="M268" s="3">
        <f t="shared" si="9"/>
        <v>0</v>
      </c>
    </row>
    <row r="269" spans="1:13">
      <c r="A269" s="221" t="s">
        <v>1886</v>
      </c>
      <c r="B269" s="221" t="s">
        <v>14921</v>
      </c>
      <c r="C269" s="221" t="s">
        <v>14922</v>
      </c>
      <c r="D269" s="222"/>
      <c r="E269" s="241"/>
      <c r="F269" s="241"/>
      <c r="G269" s="241"/>
      <c r="H269" s="241"/>
      <c r="I269" s="241"/>
      <c r="J269" s="241"/>
      <c r="K269" s="142">
        <v>1</v>
      </c>
      <c r="L269" s="142">
        <f t="shared" si="8"/>
        <v>0</v>
      </c>
      <c r="M269" s="3">
        <f t="shared" si="9"/>
        <v>0</v>
      </c>
    </row>
    <row r="270" spans="1:13">
      <c r="A270" s="221" t="s">
        <v>1862</v>
      </c>
      <c r="B270" s="221" t="s">
        <v>14923</v>
      </c>
      <c r="C270" s="221" t="s">
        <v>14924</v>
      </c>
      <c r="D270" s="222"/>
      <c r="E270" s="241"/>
      <c r="F270" s="241"/>
      <c r="G270" s="241"/>
      <c r="H270" s="241"/>
      <c r="I270" s="241"/>
      <c r="J270" s="241"/>
      <c r="K270" s="142">
        <v>10</v>
      </c>
      <c r="L270" s="142">
        <f t="shared" si="8"/>
        <v>0</v>
      </c>
      <c r="M270" s="3">
        <f t="shared" si="9"/>
        <v>0</v>
      </c>
    </row>
    <row r="271" spans="1:13">
      <c r="A271" s="221" t="s">
        <v>425</v>
      </c>
      <c r="B271" s="221" t="s">
        <v>14925</v>
      </c>
      <c r="C271" s="221" t="s">
        <v>14926</v>
      </c>
      <c r="D271" s="222"/>
      <c r="E271" s="241"/>
      <c r="F271" s="241"/>
      <c r="G271" s="241"/>
      <c r="H271" s="241"/>
      <c r="I271" s="241"/>
      <c r="J271" s="241"/>
      <c r="K271" s="142">
        <v>10</v>
      </c>
      <c r="L271" s="142">
        <f t="shared" si="8"/>
        <v>0</v>
      </c>
      <c r="M271" s="3">
        <f t="shared" si="9"/>
        <v>0</v>
      </c>
    </row>
    <row r="272" spans="1:13">
      <c r="A272" s="221" t="s">
        <v>222</v>
      </c>
      <c r="B272" s="221" t="s">
        <v>14927</v>
      </c>
      <c r="C272" s="221" t="s">
        <v>14928</v>
      </c>
      <c r="D272" s="222"/>
      <c r="E272" s="241"/>
      <c r="F272" s="241"/>
      <c r="G272" s="241"/>
      <c r="H272" s="241"/>
      <c r="I272" s="241"/>
      <c r="J272" s="241"/>
      <c r="K272" s="142">
        <v>5</v>
      </c>
      <c r="L272" s="142">
        <f t="shared" si="8"/>
        <v>0</v>
      </c>
      <c r="M272" s="3">
        <f t="shared" si="9"/>
        <v>0</v>
      </c>
    </row>
    <row r="273" spans="1:13">
      <c r="A273" s="221" t="s">
        <v>623</v>
      </c>
      <c r="B273" s="221" t="s">
        <v>14929</v>
      </c>
      <c r="C273" s="221" t="s">
        <v>14930</v>
      </c>
      <c r="D273" s="222"/>
      <c r="E273" s="241"/>
      <c r="F273" s="241"/>
      <c r="G273" s="241"/>
      <c r="H273" s="241"/>
      <c r="I273" s="241"/>
      <c r="J273" s="241"/>
      <c r="K273" s="142">
        <v>4.5</v>
      </c>
      <c r="L273" s="142">
        <f t="shared" si="8"/>
        <v>0</v>
      </c>
      <c r="M273" s="3">
        <f t="shared" si="9"/>
        <v>0</v>
      </c>
    </row>
    <row r="274" spans="1:13">
      <c r="A274" s="221" t="s">
        <v>195</v>
      </c>
      <c r="B274" s="221" t="s">
        <v>14931</v>
      </c>
      <c r="C274" s="221" t="s">
        <v>14932</v>
      </c>
      <c r="D274" s="222" t="s">
        <v>209</v>
      </c>
      <c r="E274" s="241"/>
      <c r="F274" s="241"/>
      <c r="G274" s="241"/>
      <c r="H274" s="241"/>
      <c r="I274" s="241"/>
      <c r="J274" s="241"/>
      <c r="K274" s="142">
        <v>1.5</v>
      </c>
      <c r="L274" s="142">
        <f t="shared" si="8"/>
        <v>0</v>
      </c>
      <c r="M274" s="3">
        <f t="shared" si="9"/>
        <v>0</v>
      </c>
    </row>
    <row r="275" spans="1:13">
      <c r="A275" s="221" t="s">
        <v>5095</v>
      </c>
      <c r="B275" s="221" t="s">
        <v>14933</v>
      </c>
      <c r="C275" s="221" t="s">
        <v>14934</v>
      </c>
      <c r="D275" s="222"/>
      <c r="E275" s="241"/>
      <c r="F275" s="241"/>
      <c r="G275" s="241"/>
      <c r="H275" s="241"/>
      <c r="I275" s="241"/>
      <c r="J275" s="241"/>
      <c r="K275" s="142">
        <v>3.5</v>
      </c>
      <c r="L275" s="142">
        <f t="shared" si="8"/>
        <v>0</v>
      </c>
      <c r="M275" s="3">
        <f t="shared" si="9"/>
        <v>0</v>
      </c>
    </row>
    <row r="276" spans="1:13">
      <c r="A276" s="221" t="s">
        <v>5095</v>
      </c>
      <c r="B276" s="221" t="s">
        <v>14935</v>
      </c>
      <c r="C276" s="221" t="s">
        <v>14936</v>
      </c>
      <c r="D276" s="222"/>
      <c r="E276" s="241"/>
      <c r="F276" s="241"/>
      <c r="G276" s="241"/>
      <c r="H276" s="241"/>
      <c r="I276" s="241"/>
      <c r="J276" s="241"/>
      <c r="K276" s="142">
        <v>15</v>
      </c>
      <c r="L276" s="142">
        <f t="shared" si="8"/>
        <v>0</v>
      </c>
      <c r="M276" s="3">
        <f t="shared" si="9"/>
        <v>0</v>
      </c>
    </row>
    <row r="277" spans="1:13">
      <c r="A277" s="221" t="s">
        <v>623</v>
      </c>
      <c r="B277" s="221" t="s">
        <v>14937</v>
      </c>
      <c r="C277" s="221" t="s">
        <v>14938</v>
      </c>
      <c r="D277" s="222"/>
      <c r="E277" s="241"/>
      <c r="F277" s="241"/>
      <c r="G277" s="241"/>
      <c r="H277" s="241"/>
      <c r="I277" s="241"/>
      <c r="J277" s="241"/>
      <c r="K277" s="142">
        <v>4</v>
      </c>
      <c r="L277" s="142">
        <f t="shared" si="8"/>
        <v>0</v>
      </c>
      <c r="M277" s="3">
        <f t="shared" si="9"/>
        <v>0</v>
      </c>
    </row>
    <row r="278" spans="1:13">
      <c r="A278" s="221" t="s">
        <v>623</v>
      </c>
      <c r="B278" s="221" t="s">
        <v>14937</v>
      </c>
      <c r="C278" s="221" t="s">
        <v>14938</v>
      </c>
      <c r="D278" s="222"/>
      <c r="E278" s="241"/>
      <c r="F278" s="241"/>
      <c r="G278" s="241"/>
      <c r="H278" s="241"/>
      <c r="I278" s="241"/>
      <c r="J278" s="241"/>
      <c r="K278" s="142">
        <v>6.08</v>
      </c>
      <c r="L278" s="142">
        <f t="shared" si="8"/>
        <v>0</v>
      </c>
      <c r="M278" s="3">
        <f t="shared" si="9"/>
        <v>0</v>
      </c>
    </row>
    <row r="279" spans="1:13">
      <c r="A279" s="221" t="s">
        <v>623</v>
      </c>
      <c r="B279" s="221" t="s">
        <v>14939</v>
      </c>
      <c r="C279" s="221" t="s">
        <v>14940</v>
      </c>
      <c r="D279" s="222"/>
      <c r="E279" s="241"/>
      <c r="F279" s="241"/>
      <c r="G279" s="241"/>
      <c r="H279" s="241"/>
      <c r="I279" s="241"/>
      <c r="J279" s="241"/>
      <c r="K279" s="142">
        <v>6.4</v>
      </c>
      <c r="L279" s="142">
        <f t="shared" si="8"/>
        <v>0</v>
      </c>
      <c r="M279" s="3">
        <f t="shared" si="9"/>
        <v>0</v>
      </c>
    </row>
    <row r="280" spans="1:13">
      <c r="A280" s="221" t="s">
        <v>623</v>
      </c>
      <c r="B280" s="221" t="s">
        <v>14939</v>
      </c>
      <c r="C280" s="221" t="s">
        <v>14940</v>
      </c>
      <c r="D280" s="222"/>
      <c r="E280" s="241"/>
      <c r="F280" s="241"/>
      <c r="G280" s="241"/>
      <c r="H280" s="241"/>
      <c r="I280" s="241"/>
      <c r="J280" s="241"/>
      <c r="K280" s="142">
        <v>6.08</v>
      </c>
      <c r="L280" s="142">
        <f t="shared" si="8"/>
        <v>0</v>
      </c>
      <c r="M280" s="3">
        <f t="shared" si="9"/>
        <v>0</v>
      </c>
    </row>
    <row r="281" spans="1:13">
      <c r="A281" s="221" t="s">
        <v>623</v>
      </c>
      <c r="B281" s="221" t="s">
        <v>14941</v>
      </c>
      <c r="C281" s="221" t="s">
        <v>14942</v>
      </c>
      <c r="D281" s="222"/>
      <c r="E281" s="241"/>
      <c r="F281" s="241"/>
      <c r="G281" s="241"/>
      <c r="H281" s="241"/>
      <c r="I281" s="241"/>
      <c r="J281" s="241"/>
      <c r="K281" s="142">
        <v>4</v>
      </c>
      <c r="L281" s="142">
        <f t="shared" si="8"/>
        <v>0</v>
      </c>
      <c r="M281" s="3">
        <f t="shared" si="9"/>
        <v>0</v>
      </c>
    </row>
    <row r="282" spans="1:13">
      <c r="A282" s="221" t="s">
        <v>623</v>
      </c>
      <c r="B282" s="221" t="s">
        <v>14943</v>
      </c>
      <c r="C282" s="221" t="s">
        <v>14944</v>
      </c>
      <c r="D282" s="222"/>
      <c r="E282" s="241"/>
      <c r="F282" s="241"/>
      <c r="G282" s="241"/>
      <c r="H282" s="241"/>
      <c r="I282" s="241"/>
      <c r="J282" s="241"/>
      <c r="K282" s="142">
        <v>6.4</v>
      </c>
      <c r="L282" s="142">
        <f t="shared" si="8"/>
        <v>0</v>
      </c>
      <c r="M282" s="3">
        <f t="shared" si="9"/>
        <v>0</v>
      </c>
    </row>
    <row r="283" spans="1:13">
      <c r="A283" s="221" t="s">
        <v>623</v>
      </c>
      <c r="B283" s="221" t="s">
        <v>14943</v>
      </c>
      <c r="C283" s="221" t="s">
        <v>14944</v>
      </c>
      <c r="D283" s="222"/>
      <c r="E283" s="241"/>
      <c r="F283" s="241"/>
      <c r="G283" s="241"/>
      <c r="H283" s="241"/>
      <c r="I283" s="241"/>
      <c r="J283" s="241"/>
      <c r="K283" s="142">
        <v>6.08</v>
      </c>
      <c r="L283" s="142">
        <f t="shared" si="8"/>
        <v>0</v>
      </c>
      <c r="M283" s="3">
        <f t="shared" si="9"/>
        <v>0</v>
      </c>
    </row>
    <row r="284" spans="1:13">
      <c r="A284" s="221" t="s">
        <v>623</v>
      </c>
      <c r="B284" s="221" t="s">
        <v>14945</v>
      </c>
      <c r="C284" s="221" t="s">
        <v>14946</v>
      </c>
      <c r="D284" s="222"/>
      <c r="E284" s="241"/>
      <c r="F284" s="241"/>
      <c r="G284" s="241"/>
      <c r="H284" s="241"/>
      <c r="I284" s="241"/>
      <c r="J284" s="241"/>
      <c r="K284" s="142">
        <v>6.4</v>
      </c>
      <c r="L284" s="142">
        <f t="shared" si="8"/>
        <v>0</v>
      </c>
      <c r="M284" s="3">
        <f t="shared" si="9"/>
        <v>0</v>
      </c>
    </row>
    <row r="285" spans="1:13">
      <c r="A285" s="221" t="s">
        <v>623</v>
      </c>
      <c r="B285" s="221" t="s">
        <v>14945</v>
      </c>
      <c r="C285" s="221" t="s">
        <v>14946</v>
      </c>
      <c r="D285" s="222"/>
      <c r="E285" s="241"/>
      <c r="F285" s="241"/>
      <c r="G285" s="241"/>
      <c r="H285" s="241"/>
      <c r="I285" s="241"/>
      <c r="J285" s="241"/>
      <c r="K285" s="142">
        <v>6.08</v>
      </c>
      <c r="L285" s="142">
        <f t="shared" si="8"/>
        <v>0</v>
      </c>
      <c r="M285" s="3">
        <f t="shared" si="9"/>
        <v>0</v>
      </c>
    </row>
    <row r="286" spans="1:13">
      <c r="A286" s="221" t="s">
        <v>623</v>
      </c>
      <c r="B286" s="221" t="s">
        <v>14947</v>
      </c>
      <c r="C286" s="221" t="s">
        <v>14948</v>
      </c>
      <c r="D286" s="222"/>
      <c r="E286" s="241"/>
      <c r="F286" s="241"/>
      <c r="G286" s="241"/>
      <c r="H286" s="241"/>
      <c r="I286" s="241"/>
      <c r="J286" s="241"/>
      <c r="K286" s="142">
        <v>6.4</v>
      </c>
      <c r="L286" s="142">
        <f t="shared" si="8"/>
        <v>0</v>
      </c>
      <c r="M286" s="3">
        <f t="shared" si="9"/>
        <v>0</v>
      </c>
    </row>
    <row r="287" spans="1:13">
      <c r="A287" s="221" t="s">
        <v>623</v>
      </c>
      <c r="B287" s="221" t="s">
        <v>14949</v>
      </c>
      <c r="C287" s="221" t="s">
        <v>14950</v>
      </c>
      <c r="D287" s="222"/>
      <c r="E287" s="241"/>
      <c r="F287" s="241"/>
      <c r="G287" s="241"/>
      <c r="H287" s="241"/>
      <c r="I287" s="241"/>
      <c r="J287" s="241"/>
      <c r="K287" s="142">
        <v>6.08</v>
      </c>
      <c r="L287" s="142">
        <f t="shared" si="8"/>
        <v>0</v>
      </c>
      <c r="M287" s="3">
        <f t="shared" si="9"/>
        <v>0</v>
      </c>
    </row>
    <row r="288" spans="1:13">
      <c r="A288" s="221" t="s">
        <v>623</v>
      </c>
      <c r="B288" s="221" t="s">
        <v>14949</v>
      </c>
      <c r="C288" s="221" t="s">
        <v>14950</v>
      </c>
      <c r="D288" s="222"/>
      <c r="E288" s="241"/>
      <c r="F288" s="241"/>
      <c r="G288" s="241"/>
      <c r="H288" s="241"/>
      <c r="I288" s="241"/>
      <c r="J288" s="241"/>
      <c r="K288" s="142">
        <v>6.4</v>
      </c>
      <c r="L288" s="142">
        <f t="shared" si="8"/>
        <v>0</v>
      </c>
      <c r="M288" s="3">
        <f t="shared" si="9"/>
        <v>0</v>
      </c>
    </row>
    <row r="289" spans="1:13">
      <c r="A289" s="221" t="s">
        <v>623</v>
      </c>
      <c r="B289" s="221" t="s">
        <v>14951</v>
      </c>
      <c r="C289" s="221" t="s">
        <v>14952</v>
      </c>
      <c r="D289" s="222"/>
      <c r="E289" s="241"/>
      <c r="F289" s="241"/>
      <c r="G289" s="241"/>
      <c r="H289" s="241"/>
      <c r="I289" s="241"/>
      <c r="J289" s="241"/>
      <c r="K289" s="142">
        <v>6.17</v>
      </c>
      <c r="L289" s="142">
        <f t="shared" si="8"/>
        <v>0</v>
      </c>
      <c r="M289" s="3">
        <f t="shared" si="9"/>
        <v>0</v>
      </c>
    </row>
    <row r="290" spans="1:13">
      <c r="A290" s="221" t="s">
        <v>623</v>
      </c>
      <c r="B290" s="221" t="s">
        <v>14951</v>
      </c>
      <c r="C290" s="221" t="s">
        <v>14952</v>
      </c>
      <c r="D290" s="222"/>
      <c r="E290" s="241"/>
      <c r="F290" s="241"/>
      <c r="G290" s="241"/>
      <c r="H290" s="241"/>
      <c r="I290" s="241"/>
      <c r="J290" s="241"/>
      <c r="K290" s="142">
        <v>6.4</v>
      </c>
      <c r="L290" s="142">
        <f t="shared" si="8"/>
        <v>0</v>
      </c>
      <c r="M290" s="3">
        <f t="shared" si="9"/>
        <v>0</v>
      </c>
    </row>
    <row r="291" spans="1:13">
      <c r="A291" s="221" t="s">
        <v>623</v>
      </c>
      <c r="B291" s="221" t="s">
        <v>14953</v>
      </c>
      <c r="C291" s="221" t="s">
        <v>14954</v>
      </c>
      <c r="D291" s="222"/>
      <c r="E291" s="241"/>
      <c r="F291" s="241"/>
      <c r="G291" s="241"/>
      <c r="H291" s="241"/>
      <c r="I291" s="241"/>
      <c r="J291" s="241"/>
      <c r="K291" s="142">
        <v>4</v>
      </c>
      <c r="L291" s="142">
        <f t="shared" si="8"/>
        <v>0</v>
      </c>
      <c r="M291" s="3">
        <f t="shared" si="9"/>
        <v>0</v>
      </c>
    </row>
    <row r="292" spans="1:13">
      <c r="A292" s="221" t="s">
        <v>623</v>
      </c>
      <c r="B292" s="221" t="s">
        <v>14953</v>
      </c>
      <c r="C292" s="221" t="s">
        <v>14954</v>
      </c>
      <c r="D292" s="222"/>
      <c r="E292" s="241"/>
      <c r="F292" s="241"/>
      <c r="G292" s="241"/>
      <c r="H292" s="241"/>
      <c r="I292" s="241"/>
      <c r="J292" s="241"/>
      <c r="K292" s="142">
        <v>6.17</v>
      </c>
      <c r="L292" s="142">
        <f t="shared" si="8"/>
        <v>0</v>
      </c>
      <c r="M292" s="3">
        <f t="shared" si="9"/>
        <v>0</v>
      </c>
    </row>
    <row r="293" spans="1:13">
      <c r="A293" s="221" t="s">
        <v>623</v>
      </c>
      <c r="B293" s="221" t="s">
        <v>14955</v>
      </c>
      <c r="C293" s="221" t="s">
        <v>14956</v>
      </c>
      <c r="D293" s="222"/>
      <c r="E293" s="241"/>
      <c r="F293" s="241"/>
      <c r="G293" s="241"/>
      <c r="H293" s="241"/>
      <c r="I293" s="241"/>
      <c r="J293" s="241"/>
      <c r="K293" s="142">
        <v>4</v>
      </c>
      <c r="L293" s="142">
        <f t="shared" si="8"/>
        <v>0</v>
      </c>
      <c r="M293" s="3">
        <f t="shared" si="9"/>
        <v>0</v>
      </c>
    </row>
    <row r="294" spans="1:13">
      <c r="A294" s="221" t="s">
        <v>623</v>
      </c>
      <c r="B294" s="221" t="s">
        <v>14955</v>
      </c>
      <c r="C294" s="221" t="s">
        <v>14956</v>
      </c>
      <c r="D294" s="222"/>
      <c r="E294" s="241"/>
      <c r="F294" s="241"/>
      <c r="G294" s="241"/>
      <c r="H294" s="241"/>
      <c r="I294" s="241"/>
      <c r="J294" s="241"/>
      <c r="K294" s="142">
        <v>6.17</v>
      </c>
      <c r="L294" s="142">
        <f t="shared" si="8"/>
        <v>0</v>
      </c>
      <c r="M294" s="3">
        <f t="shared" si="9"/>
        <v>0</v>
      </c>
    </row>
    <row r="295" spans="1:13">
      <c r="A295" s="221" t="s">
        <v>623</v>
      </c>
      <c r="B295" s="221" t="s">
        <v>14957</v>
      </c>
      <c r="C295" s="221" t="s">
        <v>14958</v>
      </c>
      <c r="D295" s="222"/>
      <c r="E295" s="241"/>
      <c r="F295" s="241"/>
      <c r="G295" s="241"/>
      <c r="H295" s="241"/>
      <c r="I295" s="241"/>
      <c r="J295" s="241"/>
      <c r="K295" s="142">
        <v>4</v>
      </c>
      <c r="L295" s="142">
        <f t="shared" si="8"/>
        <v>0</v>
      </c>
      <c r="M295" s="3">
        <f t="shared" si="9"/>
        <v>0</v>
      </c>
    </row>
    <row r="296" spans="1:13">
      <c r="A296" s="221" t="s">
        <v>623</v>
      </c>
      <c r="B296" s="221" t="s">
        <v>14957</v>
      </c>
      <c r="C296" s="221" t="s">
        <v>14958</v>
      </c>
      <c r="D296" s="222"/>
      <c r="E296" s="241"/>
      <c r="F296" s="241"/>
      <c r="G296" s="241"/>
      <c r="H296" s="241"/>
      <c r="I296" s="241"/>
      <c r="J296" s="241"/>
      <c r="K296" s="142">
        <v>6.17</v>
      </c>
      <c r="L296" s="142">
        <f t="shared" si="8"/>
        <v>0</v>
      </c>
      <c r="M296" s="3">
        <f t="shared" si="9"/>
        <v>0</v>
      </c>
    </row>
    <row r="297" spans="1:13">
      <c r="A297" s="221" t="s">
        <v>623</v>
      </c>
      <c r="B297" s="221" t="s">
        <v>14959</v>
      </c>
      <c r="C297" s="221" t="s">
        <v>14960</v>
      </c>
      <c r="D297" s="222"/>
      <c r="E297" s="241"/>
      <c r="F297" s="241"/>
      <c r="G297" s="241"/>
      <c r="H297" s="241"/>
      <c r="I297" s="241"/>
      <c r="J297" s="241"/>
      <c r="K297" s="142">
        <v>4</v>
      </c>
      <c r="L297" s="142">
        <f t="shared" si="8"/>
        <v>0</v>
      </c>
      <c r="M297" s="3">
        <f t="shared" si="9"/>
        <v>0</v>
      </c>
    </row>
    <row r="298" spans="1:13">
      <c r="A298" s="221" t="s">
        <v>623</v>
      </c>
      <c r="B298" s="221" t="s">
        <v>14959</v>
      </c>
      <c r="C298" s="221" t="s">
        <v>14960</v>
      </c>
      <c r="D298" s="222"/>
      <c r="E298" s="241"/>
      <c r="F298" s="241"/>
      <c r="G298" s="241"/>
      <c r="H298" s="241"/>
      <c r="I298" s="241"/>
      <c r="J298" s="241"/>
      <c r="K298" s="142">
        <v>6.17</v>
      </c>
      <c r="L298" s="142">
        <f t="shared" si="8"/>
        <v>0</v>
      </c>
      <c r="M298" s="3">
        <f t="shared" si="9"/>
        <v>0</v>
      </c>
    </row>
    <row r="299" spans="1:13">
      <c r="A299" s="221" t="s">
        <v>623</v>
      </c>
      <c r="B299" s="221" t="s">
        <v>14961</v>
      </c>
      <c r="C299" s="221" t="s">
        <v>14962</v>
      </c>
      <c r="D299" s="222"/>
      <c r="E299" s="241"/>
      <c r="F299" s="241"/>
      <c r="G299" s="241"/>
      <c r="H299" s="241"/>
      <c r="I299" s="241"/>
      <c r="J299" s="241"/>
      <c r="K299" s="142">
        <v>4</v>
      </c>
      <c r="L299" s="142">
        <f t="shared" si="8"/>
        <v>0</v>
      </c>
      <c r="M299" s="3">
        <f t="shared" si="9"/>
        <v>0</v>
      </c>
    </row>
    <row r="300" spans="1:13">
      <c r="A300" s="221" t="s">
        <v>623</v>
      </c>
      <c r="B300" s="221" t="s">
        <v>14961</v>
      </c>
      <c r="C300" s="221" t="s">
        <v>14962</v>
      </c>
      <c r="D300" s="222"/>
      <c r="E300" s="241"/>
      <c r="F300" s="241"/>
      <c r="G300" s="241"/>
      <c r="H300" s="241"/>
      <c r="I300" s="241"/>
      <c r="J300" s="241"/>
      <c r="K300" s="142">
        <v>6.17</v>
      </c>
      <c r="L300" s="142">
        <f t="shared" si="8"/>
        <v>0</v>
      </c>
      <c r="M300" s="3">
        <f t="shared" si="9"/>
        <v>0</v>
      </c>
    </row>
    <row r="301" spans="1:13">
      <c r="A301" s="221" t="s">
        <v>623</v>
      </c>
      <c r="B301" s="221" t="s">
        <v>14963</v>
      </c>
      <c r="C301" s="221" t="s">
        <v>14964</v>
      </c>
      <c r="D301" s="222"/>
      <c r="E301" s="241"/>
      <c r="F301" s="241"/>
      <c r="G301" s="241"/>
      <c r="H301" s="241"/>
      <c r="I301" s="241"/>
      <c r="J301" s="241"/>
      <c r="K301" s="142">
        <v>4</v>
      </c>
      <c r="L301" s="142">
        <f t="shared" si="8"/>
        <v>0</v>
      </c>
      <c r="M301" s="3">
        <f t="shared" si="9"/>
        <v>0</v>
      </c>
    </row>
    <row r="302" spans="1:13">
      <c r="A302" s="221" t="s">
        <v>623</v>
      </c>
      <c r="B302" s="221" t="s">
        <v>14963</v>
      </c>
      <c r="C302" s="221" t="s">
        <v>14964</v>
      </c>
      <c r="D302" s="222"/>
      <c r="E302" s="241"/>
      <c r="F302" s="241"/>
      <c r="G302" s="241"/>
      <c r="H302" s="241"/>
      <c r="I302" s="241"/>
      <c r="J302" s="241"/>
      <c r="K302" s="142">
        <v>6.17</v>
      </c>
      <c r="L302" s="142">
        <f t="shared" si="8"/>
        <v>0</v>
      </c>
      <c r="M302" s="3">
        <f t="shared" si="9"/>
        <v>0</v>
      </c>
    </row>
    <row r="303" spans="1:13">
      <c r="A303" s="221" t="s">
        <v>623</v>
      </c>
      <c r="B303" s="221" t="s">
        <v>14965</v>
      </c>
      <c r="C303" s="221" t="s">
        <v>14966</v>
      </c>
      <c r="D303" s="222"/>
      <c r="E303" s="241"/>
      <c r="F303" s="241"/>
      <c r="G303" s="241"/>
      <c r="H303" s="241"/>
      <c r="I303" s="241"/>
      <c r="J303" s="241"/>
      <c r="K303" s="142">
        <v>4</v>
      </c>
      <c r="L303" s="142">
        <f t="shared" si="8"/>
        <v>0</v>
      </c>
      <c r="M303" s="3">
        <f t="shared" si="9"/>
        <v>0</v>
      </c>
    </row>
    <row r="304" spans="1:13">
      <c r="A304" s="221" t="s">
        <v>623</v>
      </c>
      <c r="B304" s="221" t="s">
        <v>14965</v>
      </c>
      <c r="C304" s="221" t="s">
        <v>14966</v>
      </c>
      <c r="D304" s="222"/>
      <c r="E304" s="241"/>
      <c r="F304" s="241"/>
      <c r="G304" s="241"/>
      <c r="H304" s="241"/>
      <c r="I304" s="241"/>
      <c r="J304" s="241"/>
      <c r="K304" s="142">
        <v>6.17</v>
      </c>
      <c r="L304" s="142">
        <f t="shared" si="8"/>
        <v>0</v>
      </c>
      <c r="M304" s="3">
        <f t="shared" si="9"/>
        <v>0</v>
      </c>
    </row>
    <row r="305" spans="1:13">
      <c r="A305" s="221" t="s">
        <v>623</v>
      </c>
      <c r="B305" s="221" t="s">
        <v>14967</v>
      </c>
      <c r="C305" s="221" t="s">
        <v>14968</v>
      </c>
      <c r="D305" s="222"/>
      <c r="E305" s="241"/>
      <c r="F305" s="241"/>
      <c r="G305" s="241"/>
      <c r="H305" s="241"/>
      <c r="I305" s="241"/>
      <c r="J305" s="241"/>
      <c r="K305" s="142">
        <v>4</v>
      </c>
      <c r="L305" s="142">
        <f t="shared" si="8"/>
        <v>0</v>
      </c>
      <c r="M305" s="3">
        <f t="shared" si="9"/>
        <v>0</v>
      </c>
    </row>
    <row r="306" spans="1:13">
      <c r="A306" s="221" t="s">
        <v>623</v>
      </c>
      <c r="B306" s="221" t="s">
        <v>14967</v>
      </c>
      <c r="C306" s="221" t="s">
        <v>14968</v>
      </c>
      <c r="D306" s="222"/>
      <c r="E306" s="241"/>
      <c r="F306" s="241"/>
      <c r="G306" s="241"/>
      <c r="H306" s="241"/>
      <c r="I306" s="241"/>
      <c r="J306" s="241"/>
      <c r="K306" s="142">
        <v>6.17</v>
      </c>
      <c r="L306" s="142">
        <f t="shared" si="8"/>
        <v>0</v>
      </c>
      <c r="M306" s="3">
        <f t="shared" si="9"/>
        <v>0</v>
      </c>
    </row>
    <row r="307" spans="1:13">
      <c r="A307" s="221" t="s">
        <v>623</v>
      </c>
      <c r="B307" s="221" t="s">
        <v>14969</v>
      </c>
      <c r="C307" s="221" t="s">
        <v>14970</v>
      </c>
      <c r="D307" s="222"/>
      <c r="E307" s="241"/>
      <c r="F307" s="241"/>
      <c r="G307" s="241"/>
      <c r="H307" s="241"/>
      <c r="I307" s="241"/>
      <c r="J307" s="241"/>
      <c r="K307" s="142">
        <v>4</v>
      </c>
      <c r="L307" s="142">
        <f t="shared" si="8"/>
        <v>0</v>
      </c>
      <c r="M307" s="3">
        <f t="shared" si="9"/>
        <v>0</v>
      </c>
    </row>
    <row r="308" spans="1:13">
      <c r="A308" s="221" t="s">
        <v>623</v>
      </c>
      <c r="B308" s="221" t="s">
        <v>14969</v>
      </c>
      <c r="C308" s="221" t="s">
        <v>14970</v>
      </c>
      <c r="D308" s="222"/>
      <c r="E308" s="241"/>
      <c r="F308" s="241"/>
      <c r="G308" s="241"/>
      <c r="H308" s="241"/>
      <c r="I308" s="241"/>
      <c r="J308" s="241"/>
      <c r="K308" s="142">
        <v>6.17</v>
      </c>
      <c r="L308" s="142">
        <f t="shared" si="8"/>
        <v>0</v>
      </c>
      <c r="M308" s="3">
        <f t="shared" si="9"/>
        <v>0</v>
      </c>
    </row>
    <row r="309" spans="1:13">
      <c r="A309" s="221" t="s">
        <v>623</v>
      </c>
      <c r="B309" s="221" t="s">
        <v>14971</v>
      </c>
      <c r="C309" s="221" t="s">
        <v>14972</v>
      </c>
      <c r="D309" s="222"/>
      <c r="E309" s="241"/>
      <c r="F309" s="241"/>
      <c r="G309" s="241"/>
      <c r="H309" s="241"/>
      <c r="I309" s="241"/>
      <c r="J309" s="241"/>
      <c r="K309" s="142">
        <v>6.4</v>
      </c>
      <c r="L309" s="142">
        <f t="shared" si="8"/>
        <v>0</v>
      </c>
      <c r="M309" s="3">
        <f t="shared" si="9"/>
        <v>0</v>
      </c>
    </row>
    <row r="310" spans="1:13">
      <c r="A310" s="221" t="s">
        <v>623</v>
      </c>
      <c r="B310" s="221" t="s">
        <v>14971</v>
      </c>
      <c r="C310" s="221" t="s">
        <v>14972</v>
      </c>
      <c r="D310" s="222"/>
      <c r="E310" s="241"/>
      <c r="F310" s="241"/>
      <c r="G310" s="241"/>
      <c r="H310" s="241"/>
      <c r="I310" s="241"/>
      <c r="J310" s="241"/>
      <c r="K310" s="142">
        <v>6.08</v>
      </c>
      <c r="L310" s="142">
        <f t="shared" si="8"/>
        <v>0</v>
      </c>
      <c r="M310" s="3">
        <f t="shared" si="9"/>
        <v>0</v>
      </c>
    </row>
    <row r="311" spans="1:13">
      <c r="A311" s="221" t="s">
        <v>623</v>
      </c>
      <c r="B311" s="221" t="s">
        <v>14973</v>
      </c>
      <c r="C311" s="221" t="s">
        <v>14974</v>
      </c>
      <c r="D311" s="222"/>
      <c r="E311" s="241"/>
      <c r="F311" s="241"/>
      <c r="G311" s="241"/>
      <c r="H311" s="241"/>
      <c r="I311" s="241"/>
      <c r="J311" s="241"/>
      <c r="K311" s="142">
        <v>8</v>
      </c>
      <c r="L311" s="142">
        <f t="shared" si="8"/>
        <v>0</v>
      </c>
      <c r="M311" s="3">
        <f t="shared" si="9"/>
        <v>0</v>
      </c>
    </row>
    <row r="312" spans="1:13">
      <c r="A312" s="221" t="s">
        <v>623</v>
      </c>
      <c r="B312" s="221" t="s">
        <v>14973</v>
      </c>
      <c r="C312" s="221" t="s">
        <v>14974</v>
      </c>
      <c r="D312" s="222"/>
      <c r="E312" s="241"/>
      <c r="F312" s="241"/>
      <c r="G312" s="241"/>
      <c r="H312" s="241"/>
      <c r="I312" s="241"/>
      <c r="J312" s="241"/>
      <c r="K312" s="142">
        <v>6.08</v>
      </c>
      <c r="L312" s="142">
        <f t="shared" si="8"/>
        <v>0</v>
      </c>
      <c r="M312" s="3">
        <f t="shared" si="9"/>
        <v>0</v>
      </c>
    </row>
    <row r="313" spans="1:13">
      <c r="A313" s="221" t="s">
        <v>623</v>
      </c>
      <c r="B313" s="221" t="s">
        <v>14975</v>
      </c>
      <c r="C313" s="221" t="s">
        <v>14976</v>
      </c>
      <c r="D313" s="222"/>
      <c r="E313" s="241"/>
      <c r="F313" s="241"/>
      <c r="G313" s="241"/>
      <c r="H313" s="241"/>
      <c r="I313" s="241"/>
      <c r="J313" s="241"/>
      <c r="K313" s="142">
        <v>8</v>
      </c>
      <c r="L313" s="142">
        <f t="shared" si="8"/>
        <v>0</v>
      </c>
      <c r="M313" s="3">
        <f t="shared" si="9"/>
        <v>0</v>
      </c>
    </row>
    <row r="314" spans="1:13">
      <c r="A314" s="221" t="s">
        <v>623</v>
      </c>
      <c r="B314" s="221" t="s">
        <v>14975</v>
      </c>
      <c r="C314" s="221" t="s">
        <v>14976</v>
      </c>
      <c r="D314" s="222"/>
      <c r="E314" s="241"/>
      <c r="F314" s="241"/>
      <c r="G314" s="241"/>
      <c r="H314" s="241"/>
      <c r="I314" s="241"/>
      <c r="J314" s="241"/>
      <c r="K314" s="142">
        <v>7.6</v>
      </c>
      <c r="L314" s="142">
        <f t="shared" si="8"/>
        <v>0</v>
      </c>
      <c r="M314" s="3">
        <f t="shared" si="9"/>
        <v>0</v>
      </c>
    </row>
    <row r="315" spans="1:13">
      <c r="A315" s="221" t="s">
        <v>623</v>
      </c>
      <c r="B315" s="221" t="s">
        <v>14977</v>
      </c>
      <c r="C315" s="221" t="s">
        <v>14978</v>
      </c>
      <c r="D315" s="222"/>
      <c r="E315" s="241"/>
      <c r="F315" s="241"/>
      <c r="G315" s="241"/>
      <c r="H315" s="241"/>
      <c r="I315" s="241"/>
      <c r="J315" s="241"/>
      <c r="K315" s="142">
        <v>6.08</v>
      </c>
      <c r="L315" s="142">
        <f t="shared" si="8"/>
        <v>0</v>
      </c>
      <c r="M315" s="3">
        <f t="shared" si="9"/>
        <v>0</v>
      </c>
    </row>
    <row r="316" spans="1:13">
      <c r="A316" s="221" t="s">
        <v>623</v>
      </c>
      <c r="B316" s="221" t="s">
        <v>14977</v>
      </c>
      <c r="C316" s="221" t="s">
        <v>14978</v>
      </c>
      <c r="D316" s="222"/>
      <c r="E316" s="241"/>
      <c r="F316" s="241"/>
      <c r="G316" s="241"/>
      <c r="H316" s="241"/>
      <c r="I316" s="241"/>
      <c r="J316" s="241"/>
      <c r="K316" s="142">
        <v>6.4</v>
      </c>
      <c r="L316" s="142">
        <f t="shared" si="8"/>
        <v>0</v>
      </c>
      <c r="M316" s="3">
        <f t="shared" si="9"/>
        <v>0</v>
      </c>
    </row>
    <row r="317" spans="1:13">
      <c r="A317" s="221" t="s">
        <v>623</v>
      </c>
      <c r="B317" s="221" t="s">
        <v>14979</v>
      </c>
      <c r="C317" s="221" t="s">
        <v>14980</v>
      </c>
      <c r="D317" s="222"/>
      <c r="E317" s="241"/>
      <c r="F317" s="241"/>
      <c r="G317" s="241"/>
      <c r="H317" s="241"/>
      <c r="I317" s="241"/>
      <c r="J317" s="241"/>
      <c r="K317" s="142">
        <v>144</v>
      </c>
      <c r="L317" s="142">
        <f t="shared" si="8"/>
        <v>0</v>
      </c>
      <c r="M317" s="3">
        <f t="shared" si="9"/>
        <v>0</v>
      </c>
    </row>
    <row r="318" spans="1:13">
      <c r="A318" s="221" t="s">
        <v>623</v>
      </c>
      <c r="B318" s="221" t="s">
        <v>14981</v>
      </c>
      <c r="C318" s="221" t="s">
        <v>14982</v>
      </c>
      <c r="D318" s="222"/>
      <c r="E318" s="241"/>
      <c r="F318" s="241"/>
      <c r="G318" s="241"/>
      <c r="H318" s="241"/>
      <c r="I318" s="241"/>
      <c r="J318" s="241"/>
      <c r="K318" s="142">
        <v>6.4</v>
      </c>
      <c r="L318" s="142">
        <f t="shared" si="8"/>
        <v>0</v>
      </c>
      <c r="M318" s="3">
        <f t="shared" si="9"/>
        <v>0</v>
      </c>
    </row>
    <row r="319" spans="1:13">
      <c r="A319" s="221" t="s">
        <v>623</v>
      </c>
      <c r="B319" s="221" t="s">
        <v>14981</v>
      </c>
      <c r="C319" s="221" t="s">
        <v>14982</v>
      </c>
      <c r="D319" s="222"/>
      <c r="E319" s="241"/>
      <c r="F319" s="241"/>
      <c r="G319" s="241"/>
      <c r="H319" s="241"/>
      <c r="I319" s="241"/>
      <c r="J319" s="241"/>
      <c r="K319" s="142">
        <v>6.08</v>
      </c>
      <c r="L319" s="142">
        <f t="shared" si="8"/>
        <v>0</v>
      </c>
      <c r="M319" s="3">
        <f t="shared" si="9"/>
        <v>0</v>
      </c>
    </row>
    <row r="320" spans="1:13">
      <c r="A320" s="221" t="s">
        <v>623</v>
      </c>
      <c r="B320" s="221" t="s">
        <v>14983</v>
      </c>
      <c r="C320" s="221" t="s">
        <v>14984</v>
      </c>
      <c r="D320" s="222"/>
      <c r="E320" s="241"/>
      <c r="F320" s="241"/>
      <c r="G320" s="241"/>
      <c r="H320" s="241"/>
      <c r="I320" s="241"/>
      <c r="J320" s="241"/>
      <c r="K320" s="142">
        <v>6.4</v>
      </c>
      <c r="L320" s="142">
        <f t="shared" si="8"/>
        <v>0</v>
      </c>
      <c r="M320" s="3">
        <f t="shared" si="9"/>
        <v>0</v>
      </c>
    </row>
    <row r="321" spans="1:13">
      <c r="A321" s="221" t="s">
        <v>623</v>
      </c>
      <c r="B321" s="221" t="s">
        <v>14983</v>
      </c>
      <c r="C321" s="221" t="s">
        <v>14984</v>
      </c>
      <c r="D321" s="222"/>
      <c r="E321" s="241"/>
      <c r="F321" s="241"/>
      <c r="G321" s="241"/>
      <c r="H321" s="241"/>
      <c r="I321" s="241"/>
      <c r="J321" s="241"/>
      <c r="K321" s="142">
        <v>6.08</v>
      </c>
      <c r="L321" s="142">
        <f t="shared" si="8"/>
        <v>0</v>
      </c>
      <c r="M321" s="3">
        <f t="shared" si="9"/>
        <v>0</v>
      </c>
    </row>
    <row r="322" spans="1:13">
      <c r="A322" s="221" t="s">
        <v>623</v>
      </c>
      <c r="B322" s="221" t="s">
        <v>14985</v>
      </c>
      <c r="C322" s="221" t="s">
        <v>14986</v>
      </c>
      <c r="D322" s="222"/>
      <c r="E322" s="241"/>
      <c r="F322" s="241"/>
      <c r="G322" s="241"/>
      <c r="H322" s="241"/>
      <c r="I322" s="241"/>
      <c r="J322" s="241"/>
      <c r="K322" s="142">
        <v>6.4</v>
      </c>
      <c r="L322" s="142">
        <f t="shared" si="8"/>
        <v>0</v>
      </c>
      <c r="M322" s="3">
        <f t="shared" si="9"/>
        <v>0</v>
      </c>
    </row>
    <row r="323" spans="1:13">
      <c r="A323" s="221" t="s">
        <v>623</v>
      </c>
      <c r="B323" s="221" t="s">
        <v>14985</v>
      </c>
      <c r="C323" s="221" t="s">
        <v>14986</v>
      </c>
      <c r="D323" s="222"/>
      <c r="E323" s="241"/>
      <c r="F323" s="241"/>
      <c r="G323" s="241"/>
      <c r="H323" s="241"/>
      <c r="I323" s="241"/>
      <c r="J323" s="241"/>
      <c r="K323" s="142">
        <v>6.08</v>
      </c>
      <c r="L323" s="142">
        <f t="shared" si="8"/>
        <v>0</v>
      </c>
      <c r="M323" s="3">
        <f t="shared" si="9"/>
        <v>0</v>
      </c>
    </row>
    <row r="324" spans="1:13">
      <c r="A324" s="221" t="s">
        <v>623</v>
      </c>
      <c r="B324" s="221" t="s">
        <v>14987</v>
      </c>
      <c r="C324" s="221" t="s">
        <v>14988</v>
      </c>
      <c r="D324" s="222"/>
      <c r="E324" s="241"/>
      <c r="F324" s="241"/>
      <c r="G324" s="241"/>
      <c r="H324" s="241"/>
      <c r="I324" s="241"/>
      <c r="J324" s="241"/>
      <c r="K324" s="142">
        <v>6.08</v>
      </c>
      <c r="L324" s="142">
        <f t="shared" si="8"/>
        <v>0</v>
      </c>
      <c r="M324" s="3">
        <f t="shared" si="9"/>
        <v>0</v>
      </c>
    </row>
    <row r="325" spans="1:13">
      <c r="A325" s="221" t="s">
        <v>623</v>
      </c>
      <c r="B325" s="221" t="s">
        <v>14987</v>
      </c>
      <c r="C325" s="221" t="s">
        <v>14988</v>
      </c>
      <c r="D325" s="222"/>
      <c r="E325" s="241"/>
      <c r="F325" s="241"/>
      <c r="G325" s="241"/>
      <c r="H325" s="241"/>
      <c r="I325" s="241"/>
      <c r="J325" s="241"/>
      <c r="K325" s="142">
        <v>6.4</v>
      </c>
      <c r="L325" s="142">
        <f t="shared" si="8"/>
        <v>0</v>
      </c>
      <c r="M325" s="3">
        <f t="shared" si="9"/>
        <v>0</v>
      </c>
    </row>
    <row r="326" spans="1:13">
      <c r="A326" s="221" t="s">
        <v>623</v>
      </c>
      <c r="B326" s="221" t="s">
        <v>14989</v>
      </c>
      <c r="C326" s="221" t="s">
        <v>14990</v>
      </c>
      <c r="D326" s="222"/>
      <c r="E326" s="241"/>
      <c r="F326" s="241"/>
      <c r="G326" s="241"/>
      <c r="H326" s="241"/>
      <c r="I326" s="241"/>
      <c r="J326" s="241"/>
      <c r="K326" s="142">
        <v>6.4</v>
      </c>
      <c r="L326" s="142">
        <f t="shared" ref="L326:L389" si="10">SUM(M326*K326)</f>
        <v>0</v>
      </c>
      <c r="M326" s="3">
        <f t="shared" ref="M326:M389" si="11">SUM(E326:J326)</f>
        <v>0</v>
      </c>
    </row>
    <row r="327" spans="1:13">
      <c r="A327" s="221" t="s">
        <v>623</v>
      </c>
      <c r="B327" s="221" t="s">
        <v>14989</v>
      </c>
      <c r="C327" s="221" t="s">
        <v>14990</v>
      </c>
      <c r="D327" s="222"/>
      <c r="E327" s="241"/>
      <c r="F327" s="241"/>
      <c r="G327" s="241"/>
      <c r="H327" s="241"/>
      <c r="I327" s="241"/>
      <c r="J327" s="241"/>
      <c r="K327" s="142">
        <v>6.08</v>
      </c>
      <c r="L327" s="142">
        <f t="shared" si="10"/>
        <v>0</v>
      </c>
      <c r="M327" s="3">
        <f t="shared" si="11"/>
        <v>0</v>
      </c>
    </row>
    <row r="328" spans="1:13">
      <c r="A328" s="221" t="s">
        <v>623</v>
      </c>
      <c r="B328" s="221" t="s">
        <v>14991</v>
      </c>
      <c r="C328" s="221" t="s">
        <v>14992</v>
      </c>
      <c r="D328" s="222"/>
      <c r="E328" s="241"/>
      <c r="F328" s="241"/>
      <c r="G328" s="241"/>
      <c r="H328" s="241"/>
      <c r="I328" s="241"/>
      <c r="J328" s="241"/>
      <c r="K328" s="142">
        <v>6.08</v>
      </c>
      <c r="L328" s="142">
        <f t="shared" si="10"/>
        <v>0</v>
      </c>
      <c r="M328" s="3">
        <f t="shared" si="11"/>
        <v>0</v>
      </c>
    </row>
    <row r="329" spans="1:13">
      <c r="A329" s="221" t="s">
        <v>623</v>
      </c>
      <c r="B329" s="221" t="s">
        <v>14991</v>
      </c>
      <c r="C329" s="221" t="s">
        <v>14992</v>
      </c>
      <c r="D329" s="222"/>
      <c r="E329" s="241"/>
      <c r="F329" s="241"/>
      <c r="G329" s="241"/>
      <c r="H329" s="241"/>
      <c r="I329" s="241"/>
      <c r="J329" s="241"/>
      <c r="K329" s="142">
        <v>6.4</v>
      </c>
      <c r="L329" s="142">
        <f t="shared" si="10"/>
        <v>0</v>
      </c>
      <c r="M329" s="3">
        <f t="shared" si="11"/>
        <v>0</v>
      </c>
    </row>
    <row r="330" spans="1:13">
      <c r="A330" s="221" t="s">
        <v>623</v>
      </c>
      <c r="B330" s="221" t="s">
        <v>14993</v>
      </c>
      <c r="C330" s="221" t="s">
        <v>14994</v>
      </c>
      <c r="D330" s="222"/>
      <c r="E330" s="241"/>
      <c r="F330" s="241"/>
      <c r="G330" s="241"/>
      <c r="H330" s="241"/>
      <c r="I330" s="241"/>
      <c r="J330" s="241"/>
      <c r="K330" s="142">
        <v>6.17</v>
      </c>
      <c r="L330" s="142">
        <f t="shared" si="10"/>
        <v>0</v>
      </c>
      <c r="M330" s="3">
        <f t="shared" si="11"/>
        <v>0</v>
      </c>
    </row>
    <row r="331" spans="1:13">
      <c r="A331" s="221" t="s">
        <v>623</v>
      </c>
      <c r="B331" s="221" t="s">
        <v>14993</v>
      </c>
      <c r="C331" s="221" t="s">
        <v>14994</v>
      </c>
      <c r="D331" s="222"/>
      <c r="E331" s="241"/>
      <c r="F331" s="241"/>
      <c r="G331" s="241"/>
      <c r="H331" s="241"/>
      <c r="I331" s="241"/>
      <c r="J331" s="241"/>
      <c r="K331" s="142">
        <v>4</v>
      </c>
      <c r="L331" s="142">
        <f t="shared" si="10"/>
        <v>0</v>
      </c>
      <c r="M331" s="3">
        <f t="shared" si="11"/>
        <v>0</v>
      </c>
    </row>
    <row r="332" spans="1:13">
      <c r="A332" s="221" t="s">
        <v>623</v>
      </c>
      <c r="B332" s="221" t="s">
        <v>14995</v>
      </c>
      <c r="C332" s="221" t="s">
        <v>14996</v>
      </c>
      <c r="D332" s="222"/>
      <c r="E332" s="241"/>
      <c r="F332" s="241"/>
      <c r="G332" s="241"/>
      <c r="H332" s="241"/>
      <c r="I332" s="241"/>
      <c r="J332" s="241"/>
      <c r="K332" s="142">
        <v>5</v>
      </c>
      <c r="L332" s="142">
        <f t="shared" si="10"/>
        <v>0</v>
      </c>
      <c r="M332" s="3">
        <f t="shared" si="11"/>
        <v>0</v>
      </c>
    </row>
    <row r="333" spans="1:13">
      <c r="A333" s="221" t="s">
        <v>337</v>
      </c>
      <c r="B333" s="221" t="s">
        <v>14997</v>
      </c>
      <c r="C333" s="221" t="s">
        <v>14998</v>
      </c>
      <c r="D333" s="222"/>
      <c r="E333" s="241"/>
      <c r="F333" s="241"/>
      <c r="G333" s="241"/>
      <c r="H333" s="241"/>
      <c r="I333" s="241"/>
      <c r="J333" s="241"/>
      <c r="K333" s="142">
        <v>4</v>
      </c>
      <c r="L333" s="142">
        <f t="shared" si="10"/>
        <v>0</v>
      </c>
      <c r="M333" s="3">
        <f t="shared" si="11"/>
        <v>0</v>
      </c>
    </row>
    <row r="334" spans="1:13">
      <c r="A334" s="221" t="s">
        <v>337</v>
      </c>
      <c r="B334" s="221" t="s">
        <v>14999</v>
      </c>
      <c r="C334" s="221" t="s">
        <v>15000</v>
      </c>
      <c r="D334" s="222"/>
      <c r="E334" s="241"/>
      <c r="F334" s="241"/>
      <c r="G334" s="241"/>
      <c r="H334" s="241"/>
      <c r="I334" s="241"/>
      <c r="J334" s="241"/>
      <c r="K334" s="142">
        <v>4</v>
      </c>
      <c r="L334" s="142">
        <f t="shared" si="10"/>
        <v>0</v>
      </c>
      <c r="M334" s="3">
        <f t="shared" si="11"/>
        <v>0</v>
      </c>
    </row>
    <row r="335" spans="1:13">
      <c r="A335" s="221" t="s">
        <v>337</v>
      </c>
      <c r="B335" s="221" t="s">
        <v>15001</v>
      </c>
      <c r="C335" s="221" t="s">
        <v>15002</v>
      </c>
      <c r="D335" s="222"/>
      <c r="E335" s="241"/>
      <c r="F335" s="241"/>
      <c r="G335" s="241"/>
      <c r="H335" s="241"/>
      <c r="I335" s="241"/>
      <c r="J335" s="241"/>
      <c r="K335" s="142">
        <v>4</v>
      </c>
      <c r="L335" s="142">
        <f t="shared" si="10"/>
        <v>0</v>
      </c>
      <c r="M335" s="3">
        <f t="shared" si="11"/>
        <v>0</v>
      </c>
    </row>
    <row r="336" spans="1:13">
      <c r="A336" s="221" t="s">
        <v>337</v>
      </c>
      <c r="B336" s="221" t="s">
        <v>15003</v>
      </c>
      <c r="C336" s="221" t="s">
        <v>15004</v>
      </c>
      <c r="D336" s="222"/>
      <c r="E336" s="241"/>
      <c r="F336" s="241"/>
      <c r="G336" s="241"/>
      <c r="H336" s="241"/>
      <c r="I336" s="241"/>
      <c r="J336" s="241"/>
      <c r="K336" s="142">
        <v>4</v>
      </c>
      <c r="L336" s="142">
        <f t="shared" si="10"/>
        <v>0</v>
      </c>
      <c r="M336" s="3">
        <f t="shared" si="11"/>
        <v>0</v>
      </c>
    </row>
    <row r="337" spans="1:13">
      <c r="A337" s="221" t="s">
        <v>337</v>
      </c>
      <c r="B337" s="221" t="s">
        <v>15005</v>
      </c>
      <c r="C337" s="221" t="s">
        <v>15006</v>
      </c>
      <c r="D337" s="222"/>
      <c r="E337" s="241"/>
      <c r="F337" s="241"/>
      <c r="G337" s="241"/>
      <c r="H337" s="241"/>
      <c r="I337" s="241"/>
      <c r="J337" s="241"/>
      <c r="K337" s="142">
        <v>4</v>
      </c>
      <c r="L337" s="142">
        <f t="shared" si="10"/>
        <v>0</v>
      </c>
      <c r="M337" s="3">
        <f t="shared" si="11"/>
        <v>0</v>
      </c>
    </row>
    <row r="338" spans="1:13">
      <c r="A338" s="221" t="s">
        <v>337</v>
      </c>
      <c r="B338" s="221" t="s">
        <v>15007</v>
      </c>
      <c r="C338" s="221" t="s">
        <v>15008</v>
      </c>
      <c r="D338" s="222"/>
      <c r="E338" s="241"/>
      <c r="F338" s="241"/>
      <c r="G338" s="241"/>
      <c r="H338" s="241"/>
      <c r="I338" s="241"/>
      <c r="J338" s="241"/>
      <c r="K338" s="142">
        <v>4</v>
      </c>
      <c r="L338" s="142">
        <f t="shared" si="10"/>
        <v>0</v>
      </c>
      <c r="M338" s="3">
        <f t="shared" si="11"/>
        <v>0</v>
      </c>
    </row>
    <row r="339" spans="1:13">
      <c r="A339" s="221" t="s">
        <v>337</v>
      </c>
      <c r="B339" s="221" t="s">
        <v>15009</v>
      </c>
      <c r="C339" s="221" t="s">
        <v>15010</v>
      </c>
      <c r="D339" s="222"/>
      <c r="E339" s="241"/>
      <c r="F339" s="241"/>
      <c r="G339" s="241"/>
      <c r="H339" s="241"/>
      <c r="I339" s="241"/>
      <c r="J339" s="241"/>
      <c r="K339" s="142">
        <v>8</v>
      </c>
      <c r="L339" s="142">
        <f t="shared" si="10"/>
        <v>0</v>
      </c>
      <c r="M339" s="3">
        <f t="shared" si="11"/>
        <v>0</v>
      </c>
    </row>
    <row r="340" spans="1:13">
      <c r="A340" s="221" t="s">
        <v>337</v>
      </c>
      <c r="B340" s="221" t="s">
        <v>15011</v>
      </c>
      <c r="C340" s="221" t="s">
        <v>15012</v>
      </c>
      <c r="D340" s="222"/>
      <c r="E340" s="241"/>
      <c r="F340" s="241"/>
      <c r="G340" s="241"/>
      <c r="H340" s="241"/>
      <c r="I340" s="241"/>
      <c r="J340" s="241"/>
      <c r="K340" s="142">
        <v>8</v>
      </c>
      <c r="L340" s="142">
        <f t="shared" si="10"/>
        <v>0</v>
      </c>
      <c r="M340" s="3">
        <f t="shared" si="11"/>
        <v>0</v>
      </c>
    </row>
    <row r="341" spans="1:13">
      <c r="A341" s="221" t="s">
        <v>1886</v>
      </c>
      <c r="B341" s="221" t="s">
        <v>15013</v>
      </c>
      <c r="C341" s="221" t="s">
        <v>15014</v>
      </c>
      <c r="D341" s="222"/>
      <c r="E341" s="241"/>
      <c r="F341" s="241"/>
      <c r="G341" s="241"/>
      <c r="H341" s="241"/>
      <c r="I341" s="241"/>
      <c r="J341" s="241"/>
      <c r="K341" s="142">
        <v>4</v>
      </c>
      <c r="L341" s="142">
        <f t="shared" si="10"/>
        <v>0</v>
      </c>
      <c r="M341" s="3">
        <f t="shared" si="11"/>
        <v>0</v>
      </c>
    </row>
    <row r="342" spans="1:13">
      <c r="A342" s="221" t="s">
        <v>1886</v>
      </c>
      <c r="B342" s="221" t="s">
        <v>15015</v>
      </c>
      <c r="C342" s="221" t="s">
        <v>15016</v>
      </c>
      <c r="D342" s="222"/>
      <c r="E342" s="241"/>
      <c r="F342" s="241"/>
      <c r="G342" s="241"/>
      <c r="H342" s="241"/>
      <c r="I342" s="241"/>
      <c r="J342" s="241"/>
      <c r="K342" s="142">
        <v>4</v>
      </c>
      <c r="L342" s="142">
        <f t="shared" si="10"/>
        <v>0</v>
      </c>
      <c r="M342" s="3">
        <f t="shared" si="11"/>
        <v>0</v>
      </c>
    </row>
    <row r="343" spans="1:13">
      <c r="A343" s="221" t="s">
        <v>284</v>
      </c>
      <c r="B343" s="221" t="s">
        <v>15017</v>
      </c>
      <c r="C343" s="221" t="s">
        <v>15018</v>
      </c>
      <c r="D343" s="222"/>
      <c r="E343" s="241"/>
      <c r="F343" s="241"/>
      <c r="G343" s="241"/>
      <c r="H343" s="241"/>
      <c r="I343" s="241"/>
      <c r="J343" s="241"/>
      <c r="K343" s="142">
        <v>1.5</v>
      </c>
      <c r="L343" s="142">
        <f t="shared" si="10"/>
        <v>0</v>
      </c>
      <c r="M343" s="3">
        <f t="shared" si="11"/>
        <v>0</v>
      </c>
    </row>
    <row r="344" spans="1:13">
      <c r="A344" s="221" t="s">
        <v>284</v>
      </c>
      <c r="B344" s="221" t="s">
        <v>15019</v>
      </c>
      <c r="C344" s="221" t="s">
        <v>15020</v>
      </c>
      <c r="D344" s="222"/>
      <c r="E344" s="241"/>
      <c r="F344" s="241"/>
      <c r="G344" s="241"/>
      <c r="H344" s="241"/>
      <c r="I344" s="241"/>
      <c r="J344" s="241"/>
      <c r="K344" s="142">
        <v>1.5</v>
      </c>
      <c r="L344" s="142">
        <f t="shared" si="10"/>
        <v>0</v>
      </c>
      <c r="M344" s="3">
        <f t="shared" si="11"/>
        <v>0</v>
      </c>
    </row>
    <row r="345" spans="1:13">
      <c r="A345" s="221" t="s">
        <v>284</v>
      </c>
      <c r="B345" s="221" t="s">
        <v>15021</v>
      </c>
      <c r="C345" s="221" t="s">
        <v>15022</v>
      </c>
      <c r="D345" s="222"/>
      <c r="E345" s="241"/>
      <c r="F345" s="241"/>
      <c r="G345" s="241"/>
      <c r="H345" s="241"/>
      <c r="I345" s="241"/>
      <c r="J345" s="241"/>
      <c r="K345" s="142">
        <v>1.5</v>
      </c>
      <c r="L345" s="142">
        <f t="shared" si="10"/>
        <v>0</v>
      </c>
      <c r="M345" s="3">
        <f t="shared" si="11"/>
        <v>0</v>
      </c>
    </row>
    <row r="346" spans="1:13">
      <c r="A346" s="221" t="s">
        <v>195</v>
      </c>
      <c r="B346" s="221" t="s">
        <v>15023</v>
      </c>
      <c r="C346" s="221" t="s">
        <v>15024</v>
      </c>
      <c r="D346" s="222"/>
      <c r="E346" s="241"/>
      <c r="F346" s="241"/>
      <c r="G346" s="241"/>
      <c r="H346" s="241"/>
      <c r="I346" s="241"/>
      <c r="J346" s="241"/>
      <c r="K346" s="142">
        <v>3.88</v>
      </c>
      <c r="L346" s="142">
        <f t="shared" si="10"/>
        <v>0</v>
      </c>
      <c r="M346" s="3">
        <f t="shared" si="11"/>
        <v>0</v>
      </c>
    </row>
    <row r="347" spans="1:13">
      <c r="A347" s="221" t="s">
        <v>222</v>
      </c>
      <c r="B347" s="221" t="s">
        <v>15025</v>
      </c>
      <c r="C347" s="221" t="s">
        <v>15026</v>
      </c>
      <c r="D347" s="222"/>
      <c r="E347" s="241"/>
      <c r="F347" s="241"/>
      <c r="G347" s="241"/>
      <c r="H347" s="241"/>
      <c r="I347" s="241"/>
      <c r="J347" s="241"/>
      <c r="K347" s="142">
        <v>3</v>
      </c>
      <c r="L347" s="142">
        <f t="shared" si="10"/>
        <v>0</v>
      </c>
      <c r="M347" s="3">
        <f t="shared" si="11"/>
        <v>0</v>
      </c>
    </row>
    <row r="348" spans="1:13">
      <c r="A348" s="221" t="s">
        <v>222</v>
      </c>
      <c r="B348" s="221" t="s">
        <v>15027</v>
      </c>
      <c r="C348" s="221" t="s">
        <v>15028</v>
      </c>
      <c r="D348" s="222"/>
      <c r="E348" s="241"/>
      <c r="F348" s="241"/>
      <c r="G348" s="241"/>
      <c r="H348" s="241"/>
      <c r="I348" s="241"/>
      <c r="J348" s="241"/>
      <c r="K348" s="142">
        <v>3</v>
      </c>
      <c r="L348" s="142">
        <f t="shared" si="10"/>
        <v>0</v>
      </c>
      <c r="M348" s="3">
        <f t="shared" si="11"/>
        <v>0</v>
      </c>
    </row>
    <row r="349" spans="1:13">
      <c r="A349" s="221" t="s">
        <v>222</v>
      </c>
      <c r="B349" s="221" t="s">
        <v>15029</v>
      </c>
      <c r="C349" s="221" t="s">
        <v>15030</v>
      </c>
      <c r="D349" s="222"/>
      <c r="E349" s="241"/>
      <c r="F349" s="241"/>
      <c r="G349" s="241"/>
      <c r="H349" s="241"/>
      <c r="I349" s="241"/>
      <c r="J349" s="241"/>
      <c r="K349" s="142">
        <v>3</v>
      </c>
      <c r="L349" s="142">
        <f t="shared" si="10"/>
        <v>0</v>
      </c>
      <c r="M349" s="3">
        <f t="shared" si="11"/>
        <v>0</v>
      </c>
    </row>
    <row r="350" spans="1:13">
      <c r="A350" s="221" t="s">
        <v>222</v>
      </c>
      <c r="B350" s="221" t="s">
        <v>15031</v>
      </c>
      <c r="C350" s="221" t="s">
        <v>15032</v>
      </c>
      <c r="D350" s="222"/>
      <c r="E350" s="241"/>
      <c r="F350" s="241"/>
      <c r="G350" s="241"/>
      <c r="H350" s="241"/>
      <c r="I350" s="241"/>
      <c r="J350" s="241"/>
      <c r="K350" s="142">
        <v>3</v>
      </c>
      <c r="L350" s="142">
        <f t="shared" si="10"/>
        <v>0</v>
      </c>
      <c r="M350" s="3">
        <f t="shared" si="11"/>
        <v>0</v>
      </c>
    </row>
    <row r="351" spans="1:13">
      <c r="A351" s="221" t="s">
        <v>222</v>
      </c>
      <c r="B351" s="221" t="s">
        <v>15033</v>
      </c>
      <c r="C351" s="221" t="s">
        <v>15034</v>
      </c>
      <c r="D351" s="222"/>
      <c r="E351" s="241"/>
      <c r="F351" s="241"/>
      <c r="G351" s="241"/>
      <c r="H351" s="241"/>
      <c r="I351" s="241"/>
      <c r="J351" s="241"/>
      <c r="K351" s="142">
        <v>3</v>
      </c>
      <c r="L351" s="142">
        <f t="shared" si="10"/>
        <v>0</v>
      </c>
      <c r="M351" s="3">
        <f t="shared" si="11"/>
        <v>0</v>
      </c>
    </row>
    <row r="352" spans="1:13">
      <c r="A352" s="221" t="s">
        <v>222</v>
      </c>
      <c r="B352" s="221" t="s">
        <v>15035</v>
      </c>
      <c r="C352" s="221" t="s">
        <v>15036</v>
      </c>
      <c r="D352" s="222"/>
      <c r="E352" s="241"/>
      <c r="F352" s="241"/>
      <c r="G352" s="241"/>
      <c r="H352" s="241"/>
      <c r="I352" s="241"/>
      <c r="J352" s="241"/>
      <c r="K352" s="142">
        <v>3</v>
      </c>
      <c r="L352" s="142">
        <f t="shared" si="10"/>
        <v>0</v>
      </c>
      <c r="M352" s="3">
        <f t="shared" si="11"/>
        <v>0</v>
      </c>
    </row>
    <row r="353" spans="1:13">
      <c r="A353" s="221" t="s">
        <v>222</v>
      </c>
      <c r="B353" s="221" t="s">
        <v>15037</v>
      </c>
      <c r="C353" s="221" t="s">
        <v>15038</v>
      </c>
      <c r="D353" s="222"/>
      <c r="E353" s="241"/>
      <c r="F353" s="241"/>
      <c r="G353" s="241"/>
      <c r="H353" s="241"/>
      <c r="I353" s="241"/>
      <c r="J353" s="241"/>
      <c r="K353" s="142">
        <v>3</v>
      </c>
      <c r="L353" s="142">
        <f t="shared" si="10"/>
        <v>0</v>
      </c>
      <c r="M353" s="3">
        <f t="shared" si="11"/>
        <v>0</v>
      </c>
    </row>
    <row r="354" spans="1:13">
      <c r="A354" s="221" t="s">
        <v>222</v>
      </c>
      <c r="B354" s="221" t="s">
        <v>15039</v>
      </c>
      <c r="C354" s="221" t="s">
        <v>15040</v>
      </c>
      <c r="D354" s="222"/>
      <c r="E354" s="241"/>
      <c r="F354" s="241"/>
      <c r="G354" s="241"/>
      <c r="H354" s="241"/>
      <c r="I354" s="241"/>
      <c r="J354" s="241"/>
      <c r="K354" s="142">
        <v>3</v>
      </c>
      <c r="L354" s="142">
        <f t="shared" si="10"/>
        <v>0</v>
      </c>
      <c r="M354" s="3">
        <f t="shared" si="11"/>
        <v>0</v>
      </c>
    </row>
    <row r="355" spans="1:13">
      <c r="A355" s="221" t="s">
        <v>222</v>
      </c>
      <c r="B355" s="221" t="s">
        <v>15041</v>
      </c>
      <c r="C355" s="221" t="s">
        <v>15042</v>
      </c>
      <c r="D355" s="222"/>
      <c r="E355" s="241"/>
      <c r="F355" s="241"/>
      <c r="G355" s="241"/>
      <c r="H355" s="241"/>
      <c r="I355" s="241"/>
      <c r="J355" s="241"/>
      <c r="K355" s="142">
        <v>3</v>
      </c>
      <c r="L355" s="142">
        <f t="shared" si="10"/>
        <v>0</v>
      </c>
      <c r="M355" s="3">
        <f t="shared" si="11"/>
        <v>0</v>
      </c>
    </row>
    <row r="356" spans="1:13">
      <c r="A356" s="221" t="s">
        <v>235</v>
      </c>
      <c r="B356" s="221" t="s">
        <v>15043</v>
      </c>
      <c r="C356" s="221" t="s">
        <v>15044</v>
      </c>
      <c r="D356" s="222"/>
      <c r="E356" s="241"/>
      <c r="F356" s="241"/>
      <c r="G356" s="241"/>
      <c r="H356" s="241"/>
      <c r="I356" s="241"/>
      <c r="J356" s="241"/>
      <c r="K356" s="142">
        <v>40</v>
      </c>
      <c r="L356" s="142">
        <f t="shared" si="10"/>
        <v>0</v>
      </c>
      <c r="M356" s="3">
        <f t="shared" si="11"/>
        <v>0</v>
      </c>
    </row>
    <row r="357" spans="1:13">
      <c r="A357" s="221" t="s">
        <v>235</v>
      </c>
      <c r="B357" s="221" t="s">
        <v>15045</v>
      </c>
      <c r="C357" s="221" t="s">
        <v>15046</v>
      </c>
      <c r="D357" s="222"/>
      <c r="E357" s="241"/>
      <c r="F357" s="241"/>
      <c r="G357" s="241"/>
      <c r="H357" s="241"/>
      <c r="I357" s="241"/>
      <c r="J357" s="241"/>
      <c r="K357" s="142">
        <v>19.04</v>
      </c>
      <c r="L357" s="142">
        <f t="shared" si="10"/>
        <v>0</v>
      </c>
      <c r="M357" s="3">
        <f t="shared" si="11"/>
        <v>0</v>
      </c>
    </row>
    <row r="358" spans="1:13">
      <c r="A358" s="221" t="s">
        <v>235</v>
      </c>
      <c r="B358" s="221" t="s">
        <v>15047</v>
      </c>
      <c r="C358" s="221" t="s">
        <v>15048</v>
      </c>
      <c r="D358" s="222"/>
      <c r="E358" s="241"/>
      <c r="F358" s="241"/>
      <c r="G358" s="241"/>
      <c r="H358" s="241"/>
      <c r="I358" s="241"/>
      <c r="J358" s="241"/>
      <c r="K358" s="142">
        <v>19.04</v>
      </c>
      <c r="L358" s="142">
        <f t="shared" si="10"/>
        <v>0</v>
      </c>
      <c r="M358" s="3">
        <f t="shared" si="11"/>
        <v>0</v>
      </c>
    </row>
    <row r="359" spans="1:13">
      <c r="A359" s="221" t="s">
        <v>284</v>
      </c>
      <c r="B359" s="221" t="s">
        <v>15049</v>
      </c>
      <c r="C359" s="221" t="s">
        <v>15050</v>
      </c>
      <c r="D359" s="222"/>
      <c r="E359" s="241"/>
      <c r="F359" s="241"/>
      <c r="G359" s="241"/>
      <c r="H359" s="241"/>
      <c r="I359" s="241"/>
      <c r="J359" s="241"/>
      <c r="K359" s="142">
        <v>20</v>
      </c>
      <c r="L359" s="142">
        <f t="shared" si="10"/>
        <v>0</v>
      </c>
      <c r="M359" s="3">
        <f t="shared" si="11"/>
        <v>0</v>
      </c>
    </row>
    <row r="360" spans="1:13">
      <c r="A360" s="221" t="s">
        <v>284</v>
      </c>
      <c r="B360" s="221" t="s">
        <v>15051</v>
      </c>
      <c r="C360" s="221" t="s">
        <v>15052</v>
      </c>
      <c r="D360" s="222"/>
      <c r="E360" s="241"/>
      <c r="F360" s="241"/>
      <c r="G360" s="241"/>
      <c r="H360" s="241"/>
      <c r="I360" s="241"/>
      <c r="J360" s="241"/>
      <c r="K360" s="142">
        <v>20</v>
      </c>
      <c r="L360" s="142">
        <f t="shared" si="10"/>
        <v>0</v>
      </c>
      <c r="M360" s="3">
        <f t="shared" si="11"/>
        <v>0</v>
      </c>
    </row>
    <row r="361" spans="1:13">
      <c r="A361" s="221" t="s">
        <v>284</v>
      </c>
      <c r="B361" s="221" t="s">
        <v>15053</v>
      </c>
      <c r="C361" s="221" t="s">
        <v>15054</v>
      </c>
      <c r="D361" s="222"/>
      <c r="E361" s="241"/>
      <c r="F361" s="241"/>
      <c r="G361" s="241"/>
      <c r="H361" s="241"/>
      <c r="I361" s="241"/>
      <c r="J361" s="241"/>
      <c r="K361" s="142">
        <v>20</v>
      </c>
      <c r="L361" s="142">
        <f t="shared" si="10"/>
        <v>0</v>
      </c>
      <c r="M361" s="3">
        <f t="shared" si="11"/>
        <v>0</v>
      </c>
    </row>
    <row r="362" spans="1:13">
      <c r="A362" s="221" t="s">
        <v>284</v>
      </c>
      <c r="B362" s="221" t="s">
        <v>15055</v>
      </c>
      <c r="C362" s="221" t="s">
        <v>15056</v>
      </c>
      <c r="D362" s="222"/>
      <c r="E362" s="241"/>
      <c r="F362" s="241"/>
      <c r="G362" s="241"/>
      <c r="H362" s="241"/>
      <c r="I362" s="241"/>
      <c r="J362" s="241"/>
      <c r="K362" s="142">
        <v>20</v>
      </c>
      <c r="L362" s="142">
        <f t="shared" si="10"/>
        <v>0</v>
      </c>
      <c r="M362" s="3">
        <f t="shared" si="11"/>
        <v>0</v>
      </c>
    </row>
    <row r="363" spans="1:13">
      <c r="A363" s="221" t="s">
        <v>284</v>
      </c>
      <c r="B363" s="221" t="s">
        <v>15057</v>
      </c>
      <c r="C363" s="221" t="s">
        <v>15058</v>
      </c>
      <c r="D363" s="222"/>
      <c r="E363" s="241"/>
      <c r="F363" s="241"/>
      <c r="G363" s="241"/>
      <c r="H363" s="241"/>
      <c r="I363" s="241"/>
      <c r="J363" s="241"/>
      <c r="K363" s="142">
        <v>20</v>
      </c>
      <c r="L363" s="142">
        <f t="shared" si="10"/>
        <v>0</v>
      </c>
      <c r="M363" s="3">
        <f t="shared" si="11"/>
        <v>0</v>
      </c>
    </row>
    <row r="364" spans="1:13">
      <c r="A364" s="221" t="s">
        <v>284</v>
      </c>
      <c r="B364" s="221" t="s">
        <v>15059</v>
      </c>
      <c r="C364" s="221" t="s">
        <v>15060</v>
      </c>
      <c r="D364" s="222"/>
      <c r="E364" s="241"/>
      <c r="F364" s="241"/>
      <c r="G364" s="241"/>
      <c r="H364" s="241"/>
      <c r="I364" s="241"/>
      <c r="J364" s="241"/>
      <c r="K364" s="142">
        <v>20</v>
      </c>
      <c r="L364" s="142">
        <f t="shared" si="10"/>
        <v>0</v>
      </c>
      <c r="M364" s="3">
        <f t="shared" si="11"/>
        <v>0</v>
      </c>
    </row>
    <row r="365" spans="1:13">
      <c r="A365" s="221" t="s">
        <v>284</v>
      </c>
      <c r="B365" s="221" t="s">
        <v>15061</v>
      </c>
      <c r="C365" s="221" t="s">
        <v>15062</v>
      </c>
      <c r="D365" s="222"/>
      <c r="E365" s="241"/>
      <c r="F365" s="241"/>
      <c r="G365" s="241"/>
      <c r="H365" s="241"/>
      <c r="I365" s="241"/>
      <c r="J365" s="241"/>
      <c r="K365" s="142">
        <v>20</v>
      </c>
      <c r="L365" s="142">
        <f t="shared" si="10"/>
        <v>0</v>
      </c>
      <c r="M365" s="3">
        <f t="shared" si="11"/>
        <v>0</v>
      </c>
    </row>
    <row r="366" spans="1:13">
      <c r="A366" s="221" t="s">
        <v>284</v>
      </c>
      <c r="B366" s="221" t="s">
        <v>15063</v>
      </c>
      <c r="C366" s="221" t="s">
        <v>15064</v>
      </c>
      <c r="D366" s="222"/>
      <c r="E366" s="241"/>
      <c r="F366" s="241"/>
      <c r="G366" s="241"/>
      <c r="H366" s="241"/>
      <c r="I366" s="241"/>
      <c r="J366" s="241"/>
      <c r="K366" s="142">
        <v>20</v>
      </c>
      <c r="L366" s="142">
        <f t="shared" si="10"/>
        <v>0</v>
      </c>
      <c r="M366" s="3">
        <f t="shared" si="11"/>
        <v>0</v>
      </c>
    </row>
    <row r="367" spans="1:13">
      <c r="A367" s="221" t="s">
        <v>284</v>
      </c>
      <c r="B367" s="221" t="s">
        <v>15065</v>
      </c>
      <c r="C367" s="221" t="s">
        <v>15066</v>
      </c>
      <c r="D367" s="222"/>
      <c r="E367" s="241"/>
      <c r="F367" s="241"/>
      <c r="G367" s="241"/>
      <c r="H367" s="241"/>
      <c r="I367" s="241"/>
      <c r="J367" s="241"/>
      <c r="K367" s="142">
        <v>20</v>
      </c>
      <c r="L367" s="142">
        <f t="shared" si="10"/>
        <v>0</v>
      </c>
      <c r="M367" s="3">
        <f t="shared" si="11"/>
        <v>0</v>
      </c>
    </row>
    <row r="368" spans="1:13">
      <c r="A368" s="221" t="s">
        <v>284</v>
      </c>
      <c r="B368" s="221" t="s">
        <v>15067</v>
      </c>
      <c r="C368" s="221" t="s">
        <v>15068</v>
      </c>
      <c r="D368" s="222"/>
      <c r="E368" s="241"/>
      <c r="F368" s="241"/>
      <c r="G368" s="241"/>
      <c r="H368" s="241"/>
      <c r="I368" s="241"/>
      <c r="J368" s="241"/>
      <c r="K368" s="142">
        <v>20</v>
      </c>
      <c r="L368" s="142">
        <f t="shared" si="10"/>
        <v>0</v>
      </c>
      <c r="M368" s="3">
        <f t="shared" si="11"/>
        <v>0</v>
      </c>
    </row>
    <row r="369" spans="1:13">
      <c r="A369" s="221" t="s">
        <v>284</v>
      </c>
      <c r="B369" s="221" t="s">
        <v>15069</v>
      </c>
      <c r="C369" s="221" t="s">
        <v>15070</v>
      </c>
      <c r="D369" s="222"/>
      <c r="E369" s="241"/>
      <c r="F369" s="241"/>
      <c r="G369" s="241"/>
      <c r="H369" s="241"/>
      <c r="I369" s="241"/>
      <c r="J369" s="241"/>
      <c r="K369" s="142">
        <v>20</v>
      </c>
      <c r="L369" s="142">
        <f t="shared" si="10"/>
        <v>0</v>
      </c>
      <c r="M369" s="3">
        <f t="shared" si="11"/>
        <v>0</v>
      </c>
    </row>
    <row r="370" spans="1:13">
      <c r="A370" s="221" t="s">
        <v>284</v>
      </c>
      <c r="B370" s="221" t="s">
        <v>15071</v>
      </c>
      <c r="C370" s="221" t="s">
        <v>15072</v>
      </c>
      <c r="D370" s="222"/>
      <c r="E370" s="241"/>
      <c r="F370" s="241"/>
      <c r="G370" s="241"/>
      <c r="H370" s="241"/>
      <c r="I370" s="241"/>
      <c r="J370" s="241"/>
      <c r="K370" s="142">
        <v>20</v>
      </c>
      <c r="L370" s="142">
        <f t="shared" si="10"/>
        <v>0</v>
      </c>
      <c r="M370" s="3">
        <f t="shared" si="11"/>
        <v>0</v>
      </c>
    </row>
    <row r="371" spans="1:13">
      <c r="A371" s="221" t="s">
        <v>284</v>
      </c>
      <c r="B371" s="221" t="s">
        <v>15073</v>
      </c>
      <c r="C371" s="221" t="s">
        <v>15074</v>
      </c>
      <c r="D371" s="222"/>
      <c r="E371" s="241"/>
      <c r="F371" s="241"/>
      <c r="G371" s="241"/>
      <c r="H371" s="241"/>
      <c r="I371" s="241"/>
      <c r="J371" s="241"/>
      <c r="K371" s="142">
        <v>20</v>
      </c>
      <c r="L371" s="142">
        <f t="shared" si="10"/>
        <v>0</v>
      </c>
      <c r="M371" s="3">
        <f t="shared" si="11"/>
        <v>0</v>
      </c>
    </row>
    <row r="372" spans="1:13">
      <c r="A372" s="221" t="s">
        <v>284</v>
      </c>
      <c r="B372" s="221" t="s">
        <v>15075</v>
      </c>
      <c r="C372" s="221" t="s">
        <v>15076</v>
      </c>
      <c r="D372" s="222"/>
      <c r="E372" s="241"/>
      <c r="F372" s="241"/>
      <c r="G372" s="241"/>
      <c r="H372" s="241"/>
      <c r="I372" s="241"/>
      <c r="J372" s="241"/>
      <c r="K372" s="142">
        <v>20</v>
      </c>
      <c r="L372" s="142">
        <f t="shared" si="10"/>
        <v>0</v>
      </c>
      <c r="M372" s="3">
        <f t="shared" si="11"/>
        <v>0</v>
      </c>
    </row>
    <row r="373" spans="1:13">
      <c r="A373" s="221" t="s">
        <v>284</v>
      </c>
      <c r="B373" s="221" t="s">
        <v>15077</v>
      </c>
      <c r="C373" s="221" t="s">
        <v>15078</v>
      </c>
      <c r="D373" s="222"/>
      <c r="E373" s="241"/>
      <c r="F373" s="241"/>
      <c r="G373" s="241"/>
      <c r="H373" s="241"/>
      <c r="I373" s="241"/>
      <c r="J373" s="241"/>
      <c r="K373" s="142">
        <v>20</v>
      </c>
      <c r="L373" s="142">
        <f t="shared" si="10"/>
        <v>0</v>
      </c>
      <c r="M373" s="3">
        <f t="shared" si="11"/>
        <v>0</v>
      </c>
    </row>
    <row r="374" spans="1:13">
      <c r="A374" s="221" t="s">
        <v>284</v>
      </c>
      <c r="B374" s="221" t="s">
        <v>15079</v>
      </c>
      <c r="C374" s="221" t="s">
        <v>15080</v>
      </c>
      <c r="D374" s="222"/>
      <c r="E374" s="241"/>
      <c r="F374" s="241"/>
      <c r="G374" s="241"/>
      <c r="H374" s="241"/>
      <c r="I374" s="241"/>
      <c r="J374" s="241"/>
      <c r="K374" s="142">
        <v>20</v>
      </c>
      <c r="L374" s="142">
        <f t="shared" si="10"/>
        <v>0</v>
      </c>
      <c r="M374" s="3">
        <f t="shared" si="11"/>
        <v>0</v>
      </c>
    </row>
    <row r="375" spans="1:13">
      <c r="A375" s="221" t="s">
        <v>284</v>
      </c>
      <c r="B375" s="221" t="s">
        <v>15081</v>
      </c>
      <c r="C375" s="221" t="s">
        <v>15082</v>
      </c>
      <c r="D375" s="222"/>
      <c r="E375" s="241"/>
      <c r="F375" s="241"/>
      <c r="G375" s="241"/>
      <c r="H375" s="241"/>
      <c r="I375" s="241"/>
      <c r="J375" s="241"/>
      <c r="K375" s="142">
        <v>20</v>
      </c>
      <c r="L375" s="142">
        <f t="shared" si="10"/>
        <v>0</v>
      </c>
      <c r="M375" s="3">
        <f t="shared" si="11"/>
        <v>0</v>
      </c>
    </row>
    <row r="376" spans="1:13">
      <c r="A376" s="221" t="s">
        <v>1795</v>
      </c>
      <c r="B376" s="221" t="s">
        <v>15083</v>
      </c>
      <c r="C376" s="221" t="s">
        <v>15084</v>
      </c>
      <c r="D376" s="222"/>
      <c r="E376" s="241"/>
      <c r="F376" s="241"/>
      <c r="G376" s="241"/>
      <c r="H376" s="241"/>
      <c r="I376" s="241"/>
      <c r="J376" s="241"/>
      <c r="K376" s="142">
        <v>7.5</v>
      </c>
      <c r="L376" s="142">
        <f t="shared" si="10"/>
        <v>0</v>
      </c>
      <c r="M376" s="3">
        <f t="shared" si="11"/>
        <v>0</v>
      </c>
    </row>
    <row r="377" spans="1:13">
      <c r="A377" s="221" t="s">
        <v>1795</v>
      </c>
      <c r="B377" s="221" t="s">
        <v>15085</v>
      </c>
      <c r="C377" s="221" t="s">
        <v>15086</v>
      </c>
      <c r="D377" s="222"/>
      <c r="E377" s="241"/>
      <c r="F377" s="241"/>
      <c r="G377" s="241"/>
      <c r="H377" s="241"/>
      <c r="I377" s="241"/>
      <c r="J377" s="241"/>
      <c r="K377" s="142">
        <v>10</v>
      </c>
      <c r="L377" s="142">
        <f t="shared" si="10"/>
        <v>0</v>
      </c>
      <c r="M377" s="3">
        <f t="shared" si="11"/>
        <v>0</v>
      </c>
    </row>
    <row r="378" spans="1:13">
      <c r="A378" s="221" t="s">
        <v>235</v>
      </c>
      <c r="B378" s="221" t="s">
        <v>15087</v>
      </c>
      <c r="C378" s="221" t="s">
        <v>15088</v>
      </c>
      <c r="D378" s="222"/>
      <c r="E378" s="241"/>
      <c r="F378" s="241"/>
      <c r="G378" s="241"/>
      <c r="H378" s="241"/>
      <c r="I378" s="241"/>
      <c r="J378" s="241"/>
      <c r="K378" s="142">
        <v>14.29</v>
      </c>
      <c r="L378" s="142">
        <f t="shared" si="10"/>
        <v>0</v>
      </c>
      <c r="M378" s="3">
        <f t="shared" si="11"/>
        <v>0</v>
      </c>
    </row>
    <row r="379" spans="1:13">
      <c r="A379" s="221" t="s">
        <v>13713</v>
      </c>
      <c r="B379" s="221" t="s">
        <v>15089</v>
      </c>
      <c r="C379" s="221" t="s">
        <v>15090</v>
      </c>
      <c r="D379" s="222"/>
      <c r="E379" s="241"/>
      <c r="F379" s="241"/>
      <c r="G379" s="241"/>
      <c r="H379" s="241"/>
      <c r="I379" s="241"/>
      <c r="J379" s="241"/>
      <c r="K379" s="142">
        <v>6.19</v>
      </c>
      <c r="L379" s="142">
        <f t="shared" si="10"/>
        <v>0</v>
      </c>
      <c r="M379" s="3">
        <f t="shared" si="11"/>
        <v>0</v>
      </c>
    </row>
    <row r="380" spans="1:13">
      <c r="A380" s="221" t="s">
        <v>13713</v>
      </c>
      <c r="B380" s="221" t="s">
        <v>15091</v>
      </c>
      <c r="C380" s="221" t="s">
        <v>15092</v>
      </c>
      <c r="D380" s="222"/>
      <c r="E380" s="241"/>
      <c r="F380" s="241"/>
      <c r="G380" s="241"/>
      <c r="H380" s="241"/>
      <c r="I380" s="241"/>
      <c r="J380" s="241"/>
      <c r="K380" s="142">
        <v>6.19</v>
      </c>
      <c r="L380" s="142">
        <f t="shared" si="10"/>
        <v>0</v>
      </c>
      <c r="M380" s="3">
        <f t="shared" si="11"/>
        <v>0</v>
      </c>
    </row>
    <row r="381" spans="1:13">
      <c r="A381" s="221" t="s">
        <v>13713</v>
      </c>
      <c r="B381" s="221" t="s">
        <v>15093</v>
      </c>
      <c r="C381" s="221" t="s">
        <v>15094</v>
      </c>
      <c r="D381" s="222"/>
      <c r="E381" s="241"/>
      <c r="F381" s="241"/>
      <c r="G381" s="241"/>
      <c r="H381" s="241"/>
      <c r="I381" s="241"/>
      <c r="J381" s="241"/>
      <c r="K381" s="142">
        <v>6.19</v>
      </c>
      <c r="L381" s="142">
        <f t="shared" si="10"/>
        <v>0</v>
      </c>
      <c r="M381" s="3">
        <f t="shared" si="11"/>
        <v>0</v>
      </c>
    </row>
    <row r="382" spans="1:13">
      <c r="A382" s="221" t="s">
        <v>13713</v>
      </c>
      <c r="B382" s="221" t="s">
        <v>15095</v>
      </c>
      <c r="C382" s="221" t="s">
        <v>15096</v>
      </c>
      <c r="D382" s="222"/>
      <c r="E382" s="241"/>
      <c r="F382" s="241"/>
      <c r="G382" s="241"/>
      <c r="H382" s="241"/>
      <c r="I382" s="241"/>
      <c r="J382" s="241"/>
      <c r="K382" s="142">
        <v>7.14</v>
      </c>
      <c r="L382" s="142">
        <f t="shared" si="10"/>
        <v>0</v>
      </c>
      <c r="M382" s="3">
        <f t="shared" si="11"/>
        <v>0</v>
      </c>
    </row>
    <row r="383" spans="1:13">
      <c r="A383" s="221" t="s">
        <v>13713</v>
      </c>
      <c r="B383" s="221" t="s">
        <v>15097</v>
      </c>
      <c r="C383" s="221" t="s">
        <v>15098</v>
      </c>
      <c r="D383" s="222" t="s">
        <v>209</v>
      </c>
      <c r="E383" s="241"/>
      <c r="F383" s="241"/>
      <c r="G383" s="241"/>
      <c r="H383" s="241"/>
      <c r="I383" s="241"/>
      <c r="J383" s="241"/>
      <c r="K383" s="142">
        <v>6.19</v>
      </c>
      <c r="L383" s="142">
        <f t="shared" si="10"/>
        <v>0</v>
      </c>
      <c r="M383" s="3">
        <f t="shared" si="11"/>
        <v>0</v>
      </c>
    </row>
    <row r="384" spans="1:13">
      <c r="A384" s="221" t="s">
        <v>1795</v>
      </c>
      <c r="B384" s="221" t="s">
        <v>15099</v>
      </c>
      <c r="C384" s="221" t="s">
        <v>15100</v>
      </c>
      <c r="D384" s="222" t="s">
        <v>209</v>
      </c>
      <c r="E384" s="241"/>
      <c r="F384" s="241"/>
      <c r="G384" s="241"/>
      <c r="H384" s="241"/>
      <c r="I384" s="241"/>
      <c r="J384" s="241"/>
      <c r="K384" s="142">
        <v>10</v>
      </c>
      <c r="L384" s="142">
        <f t="shared" si="10"/>
        <v>0</v>
      </c>
      <c r="M384" s="3">
        <f t="shared" si="11"/>
        <v>0</v>
      </c>
    </row>
    <row r="385" spans="1:13">
      <c r="A385" s="221" t="s">
        <v>13713</v>
      </c>
      <c r="B385" s="221" t="s">
        <v>15101</v>
      </c>
      <c r="C385" s="221" t="s">
        <v>15102</v>
      </c>
      <c r="D385" s="222" t="s">
        <v>209</v>
      </c>
      <c r="E385" s="241"/>
      <c r="F385" s="241"/>
      <c r="G385" s="241"/>
      <c r="H385" s="241"/>
      <c r="I385" s="241"/>
      <c r="J385" s="241"/>
      <c r="K385" s="142">
        <v>4.76</v>
      </c>
      <c r="L385" s="142">
        <f t="shared" si="10"/>
        <v>0</v>
      </c>
      <c r="M385" s="3">
        <f t="shared" si="11"/>
        <v>0</v>
      </c>
    </row>
    <row r="386" spans="1:13">
      <c r="A386" s="221" t="s">
        <v>425</v>
      </c>
      <c r="B386" s="221" t="s">
        <v>15103</v>
      </c>
      <c r="C386" s="221" t="s">
        <v>15104</v>
      </c>
      <c r="D386" s="222"/>
      <c r="E386" s="241"/>
      <c r="F386" s="241"/>
      <c r="G386" s="241"/>
      <c r="H386" s="241"/>
      <c r="I386" s="241"/>
      <c r="J386" s="241"/>
      <c r="K386" s="142">
        <v>4.76</v>
      </c>
      <c r="L386" s="142">
        <f t="shared" si="10"/>
        <v>0</v>
      </c>
      <c r="M386" s="3">
        <f t="shared" si="11"/>
        <v>0</v>
      </c>
    </row>
    <row r="387" spans="1:13">
      <c r="A387" s="221" t="s">
        <v>311</v>
      </c>
      <c r="B387" s="221" t="s">
        <v>15105</v>
      </c>
      <c r="C387" s="221" t="s">
        <v>15106</v>
      </c>
      <c r="D387" s="222"/>
      <c r="E387" s="241"/>
      <c r="F387" s="241"/>
      <c r="G387" s="241"/>
      <c r="H387" s="241"/>
      <c r="I387" s="241"/>
      <c r="J387" s="241"/>
      <c r="K387" s="142">
        <v>11.11</v>
      </c>
      <c r="L387" s="142">
        <f t="shared" si="10"/>
        <v>0</v>
      </c>
      <c r="M387" s="3">
        <f t="shared" si="11"/>
        <v>0</v>
      </c>
    </row>
    <row r="388" spans="1:13">
      <c r="A388" s="221" t="s">
        <v>311</v>
      </c>
      <c r="B388" s="221" t="s">
        <v>15107</v>
      </c>
      <c r="C388" s="221" t="s">
        <v>15108</v>
      </c>
      <c r="D388" s="222"/>
      <c r="E388" s="241"/>
      <c r="F388" s="241"/>
      <c r="G388" s="241"/>
      <c r="H388" s="241"/>
      <c r="I388" s="241"/>
      <c r="J388" s="241"/>
      <c r="K388" s="142">
        <v>11.11</v>
      </c>
      <c r="L388" s="142">
        <f t="shared" si="10"/>
        <v>0</v>
      </c>
      <c r="M388" s="3">
        <f t="shared" si="11"/>
        <v>0</v>
      </c>
    </row>
    <row r="389" spans="1:13">
      <c r="A389" s="221" t="s">
        <v>1886</v>
      </c>
      <c r="B389" s="221" t="s">
        <v>15109</v>
      </c>
      <c r="C389" s="221" t="s">
        <v>15110</v>
      </c>
      <c r="D389" s="222"/>
      <c r="E389" s="241"/>
      <c r="F389" s="241"/>
      <c r="G389" s="241"/>
      <c r="H389" s="241"/>
      <c r="I389" s="241"/>
      <c r="J389" s="241"/>
      <c r="K389" s="142">
        <v>3.8</v>
      </c>
      <c r="L389" s="142">
        <f t="shared" si="10"/>
        <v>0</v>
      </c>
      <c r="M389" s="3">
        <f t="shared" si="11"/>
        <v>0</v>
      </c>
    </row>
    <row r="390" spans="1:13">
      <c r="A390" s="221" t="s">
        <v>1886</v>
      </c>
      <c r="B390" s="221" t="s">
        <v>15111</v>
      </c>
      <c r="C390" s="221" t="s">
        <v>15112</v>
      </c>
      <c r="D390" s="222"/>
      <c r="E390" s="241"/>
      <c r="F390" s="241"/>
      <c r="G390" s="241"/>
      <c r="H390" s="241"/>
      <c r="I390" s="241"/>
      <c r="J390" s="241"/>
      <c r="K390" s="142">
        <v>3.8</v>
      </c>
      <c r="L390" s="142">
        <f t="shared" ref="L390:L422" si="12">SUM(M390*K390)</f>
        <v>0</v>
      </c>
      <c r="M390" s="3">
        <f t="shared" ref="M390:M422" si="13">SUM(E390:J390)</f>
        <v>0</v>
      </c>
    </row>
    <row r="391" spans="1:13">
      <c r="A391" s="221" t="s">
        <v>1886</v>
      </c>
      <c r="B391" s="221" t="s">
        <v>15113</v>
      </c>
      <c r="C391" s="221" t="s">
        <v>15114</v>
      </c>
      <c r="D391" s="222"/>
      <c r="E391" s="241"/>
      <c r="F391" s="241"/>
      <c r="G391" s="241"/>
      <c r="H391" s="241"/>
      <c r="I391" s="241"/>
      <c r="J391" s="241"/>
      <c r="K391" s="142">
        <v>3.8</v>
      </c>
      <c r="L391" s="142">
        <f t="shared" si="12"/>
        <v>0</v>
      </c>
      <c r="M391" s="3">
        <f t="shared" si="13"/>
        <v>0</v>
      </c>
    </row>
    <row r="392" spans="1:13">
      <c r="A392" s="221" t="s">
        <v>1886</v>
      </c>
      <c r="B392" s="221" t="s">
        <v>15115</v>
      </c>
      <c r="C392" s="221" t="s">
        <v>15116</v>
      </c>
      <c r="D392" s="222"/>
      <c r="E392" s="241"/>
      <c r="F392" s="241"/>
      <c r="G392" s="241"/>
      <c r="H392" s="241"/>
      <c r="I392" s="241"/>
      <c r="J392" s="241"/>
      <c r="K392" s="142">
        <v>3.8</v>
      </c>
      <c r="L392" s="142">
        <f t="shared" si="12"/>
        <v>0</v>
      </c>
      <c r="M392" s="3">
        <f t="shared" si="13"/>
        <v>0</v>
      </c>
    </row>
    <row r="393" spans="1:13">
      <c r="A393" s="221" t="s">
        <v>1886</v>
      </c>
      <c r="B393" s="221" t="s">
        <v>15117</v>
      </c>
      <c r="C393" s="221" t="s">
        <v>15118</v>
      </c>
      <c r="D393" s="222"/>
      <c r="E393" s="241"/>
      <c r="F393" s="241"/>
      <c r="G393" s="241"/>
      <c r="H393" s="241"/>
      <c r="I393" s="241"/>
      <c r="J393" s="241"/>
      <c r="K393" s="142">
        <v>8</v>
      </c>
      <c r="L393" s="142">
        <f t="shared" si="12"/>
        <v>0</v>
      </c>
      <c r="M393" s="3">
        <f t="shared" si="13"/>
        <v>0</v>
      </c>
    </row>
    <row r="394" spans="1:13">
      <c r="A394" s="221" t="s">
        <v>1886</v>
      </c>
      <c r="B394" s="221" t="s">
        <v>15119</v>
      </c>
      <c r="C394" s="221" t="s">
        <v>15120</v>
      </c>
      <c r="D394" s="222"/>
      <c r="E394" s="241"/>
      <c r="F394" s="241"/>
      <c r="G394" s="241"/>
      <c r="H394" s="241"/>
      <c r="I394" s="241"/>
      <c r="J394" s="241"/>
      <c r="K394" s="142">
        <v>8</v>
      </c>
      <c r="L394" s="142">
        <f t="shared" si="12"/>
        <v>0</v>
      </c>
      <c r="M394" s="3">
        <f t="shared" si="13"/>
        <v>0</v>
      </c>
    </row>
    <row r="395" spans="1:13">
      <c r="A395" s="221" t="s">
        <v>1886</v>
      </c>
      <c r="B395" s="221" t="s">
        <v>15121</v>
      </c>
      <c r="C395" s="221" t="s">
        <v>15122</v>
      </c>
      <c r="D395" s="222"/>
      <c r="E395" s="241"/>
      <c r="F395" s="241"/>
      <c r="G395" s="241"/>
      <c r="H395" s="241"/>
      <c r="I395" s="241"/>
      <c r="J395" s="241"/>
      <c r="K395" s="142">
        <v>8</v>
      </c>
      <c r="L395" s="142">
        <f t="shared" si="12"/>
        <v>0</v>
      </c>
      <c r="M395" s="3">
        <f t="shared" si="13"/>
        <v>0</v>
      </c>
    </row>
    <row r="396" spans="1:13">
      <c r="A396" s="221" t="s">
        <v>1886</v>
      </c>
      <c r="B396" s="221" t="s">
        <v>15123</v>
      </c>
      <c r="C396" s="221" t="s">
        <v>15124</v>
      </c>
      <c r="D396" s="222"/>
      <c r="E396" s="241"/>
      <c r="F396" s="241"/>
      <c r="G396" s="241"/>
      <c r="H396" s="241"/>
      <c r="I396" s="241"/>
      <c r="J396" s="241"/>
      <c r="K396" s="142">
        <v>8</v>
      </c>
      <c r="L396" s="142">
        <f t="shared" si="12"/>
        <v>0</v>
      </c>
      <c r="M396" s="3">
        <f t="shared" si="13"/>
        <v>0</v>
      </c>
    </row>
    <row r="397" spans="1:13">
      <c r="A397" s="221" t="s">
        <v>1886</v>
      </c>
      <c r="B397" s="221" t="s">
        <v>15125</v>
      </c>
      <c r="C397" s="221" t="s">
        <v>15126</v>
      </c>
      <c r="D397" s="222"/>
      <c r="E397" s="241"/>
      <c r="F397" s="241"/>
      <c r="G397" s="241"/>
      <c r="H397" s="241"/>
      <c r="I397" s="241"/>
      <c r="J397" s="241"/>
      <c r="K397" s="142">
        <v>8</v>
      </c>
      <c r="L397" s="142">
        <f t="shared" si="12"/>
        <v>0</v>
      </c>
      <c r="M397" s="3">
        <f t="shared" si="13"/>
        <v>0</v>
      </c>
    </row>
    <row r="398" spans="1:13">
      <c r="A398" s="221" t="s">
        <v>1886</v>
      </c>
      <c r="B398" s="221" t="s">
        <v>15127</v>
      </c>
      <c r="C398" s="221" t="s">
        <v>15128</v>
      </c>
      <c r="D398" s="222"/>
      <c r="E398" s="241"/>
      <c r="F398" s="241"/>
      <c r="G398" s="241"/>
      <c r="H398" s="241"/>
      <c r="I398" s="241"/>
      <c r="J398" s="241"/>
      <c r="K398" s="142">
        <v>8</v>
      </c>
      <c r="L398" s="142">
        <f t="shared" si="12"/>
        <v>0</v>
      </c>
      <c r="M398" s="3">
        <f t="shared" si="13"/>
        <v>0</v>
      </c>
    </row>
    <row r="399" spans="1:13">
      <c r="A399" s="221" t="s">
        <v>1886</v>
      </c>
      <c r="B399" s="221" t="s">
        <v>15129</v>
      </c>
      <c r="C399" s="221" t="s">
        <v>15130</v>
      </c>
      <c r="D399" s="222"/>
      <c r="E399" s="241"/>
      <c r="F399" s="241"/>
      <c r="G399" s="241"/>
      <c r="H399" s="241"/>
      <c r="I399" s="241"/>
      <c r="J399" s="241"/>
      <c r="K399" s="142">
        <v>8</v>
      </c>
      <c r="L399" s="142">
        <f t="shared" si="12"/>
        <v>0</v>
      </c>
      <c r="M399" s="3">
        <f t="shared" si="13"/>
        <v>0</v>
      </c>
    </row>
    <row r="400" spans="1:13">
      <c r="A400" s="221" t="s">
        <v>1886</v>
      </c>
      <c r="B400" s="221" t="s">
        <v>15131</v>
      </c>
      <c r="C400" s="221" t="s">
        <v>15132</v>
      </c>
      <c r="D400" s="222"/>
      <c r="E400" s="241"/>
      <c r="F400" s="241"/>
      <c r="G400" s="241"/>
      <c r="H400" s="241"/>
      <c r="I400" s="241"/>
      <c r="J400" s="241"/>
      <c r="K400" s="142">
        <v>8</v>
      </c>
      <c r="L400" s="142">
        <f t="shared" si="12"/>
        <v>0</v>
      </c>
      <c r="M400" s="3">
        <f t="shared" si="13"/>
        <v>0</v>
      </c>
    </row>
    <row r="401" spans="1:13">
      <c r="A401" s="221" t="s">
        <v>1886</v>
      </c>
      <c r="B401" s="221" t="s">
        <v>15133</v>
      </c>
      <c r="C401" s="221" t="s">
        <v>15134</v>
      </c>
      <c r="D401" s="222" t="s">
        <v>209</v>
      </c>
      <c r="E401" s="241"/>
      <c r="F401" s="241"/>
      <c r="G401" s="241"/>
      <c r="H401" s="241"/>
      <c r="I401" s="241"/>
      <c r="J401" s="241"/>
      <c r="K401" s="142">
        <v>0.5</v>
      </c>
      <c r="L401" s="142">
        <f t="shared" si="12"/>
        <v>0</v>
      </c>
      <c r="M401" s="3">
        <f t="shared" si="13"/>
        <v>0</v>
      </c>
    </row>
    <row r="402" spans="1:13">
      <c r="A402" s="221" t="s">
        <v>1886</v>
      </c>
      <c r="B402" s="221" t="s">
        <v>15135</v>
      </c>
      <c r="C402" s="221" t="s">
        <v>15136</v>
      </c>
      <c r="D402" s="222"/>
      <c r="E402" s="241"/>
      <c r="F402" s="241"/>
      <c r="G402" s="241"/>
      <c r="H402" s="241"/>
      <c r="I402" s="241"/>
      <c r="J402" s="241"/>
      <c r="K402" s="142">
        <v>10</v>
      </c>
      <c r="L402" s="142">
        <f t="shared" si="12"/>
        <v>0</v>
      </c>
      <c r="M402" s="3">
        <f t="shared" si="13"/>
        <v>0</v>
      </c>
    </row>
    <row r="403" spans="1:13">
      <c r="A403" s="221" t="s">
        <v>1886</v>
      </c>
      <c r="B403" s="221" t="s">
        <v>15137</v>
      </c>
      <c r="C403" s="221" t="s">
        <v>15138</v>
      </c>
      <c r="D403" s="222"/>
      <c r="E403" s="241"/>
      <c r="F403" s="241"/>
      <c r="G403" s="241"/>
      <c r="H403" s="241"/>
      <c r="I403" s="241"/>
      <c r="J403" s="241"/>
      <c r="K403" s="142">
        <v>9</v>
      </c>
      <c r="L403" s="142">
        <f t="shared" si="12"/>
        <v>0</v>
      </c>
      <c r="M403" s="3">
        <f t="shared" si="13"/>
        <v>0</v>
      </c>
    </row>
    <row r="404" spans="1:13">
      <c r="A404" s="221" t="s">
        <v>210</v>
      </c>
      <c r="B404" s="221" t="s">
        <v>15139</v>
      </c>
      <c r="C404" s="221" t="s">
        <v>15140</v>
      </c>
      <c r="D404" s="222"/>
      <c r="E404" s="241"/>
      <c r="F404" s="241"/>
      <c r="G404" s="241"/>
      <c r="H404" s="241"/>
      <c r="I404" s="241"/>
      <c r="J404" s="241"/>
      <c r="K404" s="142">
        <v>14</v>
      </c>
      <c r="L404" s="142">
        <f t="shared" si="12"/>
        <v>0</v>
      </c>
      <c r="M404" s="3">
        <f t="shared" si="13"/>
        <v>0</v>
      </c>
    </row>
    <row r="405" spans="1:13">
      <c r="A405" s="221" t="s">
        <v>210</v>
      </c>
      <c r="B405" s="221" t="s">
        <v>15139</v>
      </c>
      <c r="C405" s="221" t="s">
        <v>15140</v>
      </c>
      <c r="D405" s="222"/>
      <c r="E405" s="241"/>
      <c r="F405" s="241"/>
      <c r="G405" s="241"/>
      <c r="H405" s="241"/>
      <c r="I405" s="241"/>
      <c r="J405" s="241"/>
      <c r="K405" s="142">
        <v>11.875</v>
      </c>
      <c r="L405" s="142">
        <f t="shared" si="12"/>
        <v>0</v>
      </c>
      <c r="M405" s="3">
        <f t="shared" si="13"/>
        <v>0</v>
      </c>
    </row>
    <row r="406" spans="1:13">
      <c r="A406" s="221" t="s">
        <v>210</v>
      </c>
      <c r="B406" s="221" t="s">
        <v>15139</v>
      </c>
      <c r="C406" s="221" t="s">
        <v>15140</v>
      </c>
      <c r="D406" s="222"/>
      <c r="E406" s="241"/>
      <c r="F406" s="241"/>
      <c r="G406" s="241"/>
      <c r="H406" s="241"/>
      <c r="I406" s="241"/>
      <c r="J406" s="241"/>
      <c r="K406" s="142">
        <v>11.25</v>
      </c>
      <c r="L406" s="142">
        <f t="shared" si="12"/>
        <v>0</v>
      </c>
      <c r="M406" s="3">
        <f t="shared" si="13"/>
        <v>0</v>
      </c>
    </row>
    <row r="407" spans="1:13">
      <c r="A407" s="221" t="s">
        <v>210</v>
      </c>
      <c r="B407" s="221" t="s">
        <v>15141</v>
      </c>
      <c r="C407" s="221" t="s">
        <v>15142</v>
      </c>
      <c r="D407" s="222"/>
      <c r="E407" s="241"/>
      <c r="F407" s="241"/>
      <c r="G407" s="241"/>
      <c r="H407" s="241"/>
      <c r="I407" s="241"/>
      <c r="J407" s="241"/>
      <c r="K407" s="142">
        <v>14</v>
      </c>
      <c r="L407" s="142">
        <f t="shared" si="12"/>
        <v>0</v>
      </c>
      <c r="M407" s="3">
        <f t="shared" si="13"/>
        <v>0</v>
      </c>
    </row>
    <row r="408" spans="1:13">
      <c r="A408" s="221" t="s">
        <v>12985</v>
      </c>
      <c r="B408" s="221" t="s">
        <v>15143</v>
      </c>
      <c r="C408" s="221" t="s">
        <v>15144</v>
      </c>
      <c r="D408" s="222"/>
      <c r="E408" s="241"/>
      <c r="F408" s="241"/>
      <c r="G408" s="241"/>
      <c r="H408" s="241"/>
      <c r="I408" s="241"/>
      <c r="J408" s="241"/>
      <c r="K408" s="142">
        <v>18.329999999999998</v>
      </c>
      <c r="L408" s="142">
        <f t="shared" si="12"/>
        <v>0</v>
      </c>
      <c r="M408" s="3">
        <f t="shared" si="13"/>
        <v>0</v>
      </c>
    </row>
    <row r="409" spans="1:13">
      <c r="A409" s="221" t="s">
        <v>12985</v>
      </c>
      <c r="B409" s="221" t="s">
        <v>15145</v>
      </c>
      <c r="C409" s="221" t="s">
        <v>15146</v>
      </c>
      <c r="D409" s="222"/>
      <c r="E409" s="241"/>
      <c r="F409" s="241"/>
      <c r="G409" s="241"/>
      <c r="H409" s="241"/>
      <c r="I409" s="241"/>
      <c r="J409" s="241"/>
      <c r="K409" s="142">
        <v>18.329999999999998</v>
      </c>
      <c r="L409" s="142">
        <f t="shared" si="12"/>
        <v>0</v>
      </c>
      <c r="M409" s="3">
        <f t="shared" si="13"/>
        <v>0</v>
      </c>
    </row>
    <row r="410" spans="1:13">
      <c r="A410" s="221" t="s">
        <v>12985</v>
      </c>
      <c r="B410" s="221" t="s">
        <v>15147</v>
      </c>
      <c r="C410" s="221" t="s">
        <v>15148</v>
      </c>
      <c r="D410" s="222"/>
      <c r="E410" s="241"/>
      <c r="F410" s="241"/>
      <c r="G410" s="241"/>
      <c r="H410" s="241"/>
      <c r="I410" s="241"/>
      <c r="J410" s="241"/>
      <c r="K410" s="142">
        <v>11.11</v>
      </c>
      <c r="L410" s="142">
        <f t="shared" si="12"/>
        <v>0</v>
      </c>
      <c r="M410" s="3">
        <f t="shared" si="13"/>
        <v>0</v>
      </c>
    </row>
    <row r="411" spans="1:13">
      <c r="A411" s="221" t="s">
        <v>12985</v>
      </c>
      <c r="B411" s="221" t="s">
        <v>15149</v>
      </c>
      <c r="C411" s="221" t="s">
        <v>15150</v>
      </c>
      <c r="D411" s="222"/>
      <c r="E411" s="241"/>
      <c r="F411" s="241"/>
      <c r="G411" s="241"/>
      <c r="H411" s="241"/>
      <c r="I411" s="241"/>
      <c r="J411" s="241"/>
      <c r="K411" s="142">
        <v>11.11</v>
      </c>
      <c r="L411" s="142">
        <f t="shared" si="12"/>
        <v>0</v>
      </c>
      <c r="M411" s="3">
        <f t="shared" si="13"/>
        <v>0</v>
      </c>
    </row>
    <row r="412" spans="1:13">
      <c r="A412" s="221" t="s">
        <v>12985</v>
      </c>
      <c r="B412" s="221" t="s">
        <v>15151</v>
      </c>
      <c r="C412" s="221" t="s">
        <v>15152</v>
      </c>
      <c r="D412" s="222"/>
      <c r="E412" s="241"/>
      <c r="F412" s="241"/>
      <c r="G412" s="241"/>
      <c r="H412" s="241"/>
      <c r="I412" s="241"/>
      <c r="J412" s="241"/>
      <c r="K412" s="142">
        <v>11.11</v>
      </c>
      <c r="L412" s="142">
        <f t="shared" si="12"/>
        <v>0</v>
      </c>
      <c r="M412" s="3">
        <f t="shared" si="13"/>
        <v>0</v>
      </c>
    </row>
    <row r="413" spans="1:13">
      <c r="A413" s="221" t="s">
        <v>210</v>
      </c>
      <c r="B413" s="221" t="s">
        <v>15153</v>
      </c>
      <c r="C413" s="221" t="s">
        <v>15154</v>
      </c>
      <c r="D413" s="222" t="s">
        <v>209</v>
      </c>
      <c r="E413" s="241"/>
      <c r="F413" s="241"/>
      <c r="G413" s="241"/>
      <c r="H413" s="241"/>
      <c r="I413" s="241"/>
      <c r="J413" s="241"/>
      <c r="K413" s="142">
        <v>14.5</v>
      </c>
      <c r="L413" s="142">
        <f t="shared" si="12"/>
        <v>0</v>
      </c>
      <c r="M413" s="3">
        <f t="shared" si="13"/>
        <v>0</v>
      </c>
    </row>
    <row r="414" spans="1:13">
      <c r="A414" s="221" t="s">
        <v>311</v>
      </c>
      <c r="B414" s="221" t="s">
        <v>15155</v>
      </c>
      <c r="C414" s="221" t="s">
        <v>15156</v>
      </c>
      <c r="D414" s="222"/>
      <c r="E414" s="241"/>
      <c r="F414" s="241"/>
      <c r="G414" s="241"/>
      <c r="H414" s="241"/>
      <c r="I414" s="241"/>
      <c r="J414" s="241"/>
      <c r="K414" s="142">
        <v>25</v>
      </c>
      <c r="L414" s="142">
        <f t="shared" si="12"/>
        <v>0</v>
      </c>
      <c r="M414" s="3">
        <f t="shared" si="13"/>
        <v>0</v>
      </c>
    </row>
    <row r="415" spans="1:13">
      <c r="A415" s="221" t="s">
        <v>5094</v>
      </c>
      <c r="B415" s="221" t="s">
        <v>15157</v>
      </c>
      <c r="C415" s="221" t="s">
        <v>15158</v>
      </c>
      <c r="D415" s="222"/>
      <c r="E415" s="241"/>
      <c r="F415" s="241"/>
      <c r="G415" s="241"/>
      <c r="H415" s="241"/>
      <c r="I415" s="241"/>
      <c r="J415" s="241"/>
      <c r="K415" s="142">
        <v>19.04</v>
      </c>
      <c r="L415" s="142">
        <f t="shared" si="12"/>
        <v>0</v>
      </c>
      <c r="M415" s="3">
        <f t="shared" si="13"/>
        <v>0</v>
      </c>
    </row>
    <row r="416" spans="1:13">
      <c r="A416" s="221" t="s">
        <v>1795</v>
      </c>
      <c r="B416" s="221" t="s">
        <v>15159</v>
      </c>
      <c r="C416" s="221" t="s">
        <v>15160</v>
      </c>
      <c r="D416" s="222"/>
      <c r="E416" s="241"/>
      <c r="F416" s="241"/>
      <c r="G416" s="241"/>
      <c r="H416" s="241"/>
      <c r="I416" s="241"/>
      <c r="J416" s="241"/>
      <c r="K416" s="142">
        <v>6.5</v>
      </c>
      <c r="L416" s="142">
        <f t="shared" si="12"/>
        <v>0</v>
      </c>
      <c r="M416" s="3">
        <f t="shared" si="13"/>
        <v>0</v>
      </c>
    </row>
    <row r="417" spans="1:13">
      <c r="A417" s="221" t="s">
        <v>195</v>
      </c>
      <c r="B417" s="221" t="s">
        <v>15161</v>
      </c>
      <c r="C417" s="221" t="s">
        <v>15162</v>
      </c>
      <c r="D417" s="222"/>
      <c r="E417" s="241"/>
      <c r="F417" s="241"/>
      <c r="G417" s="241"/>
      <c r="H417" s="241"/>
      <c r="I417" s="241"/>
      <c r="J417" s="241"/>
      <c r="K417" s="142">
        <v>56.3</v>
      </c>
      <c r="L417" s="142">
        <f t="shared" si="12"/>
        <v>0</v>
      </c>
      <c r="M417" s="3">
        <f t="shared" si="13"/>
        <v>0</v>
      </c>
    </row>
    <row r="418" spans="1:13">
      <c r="A418" s="221" t="s">
        <v>195</v>
      </c>
      <c r="B418" s="221" t="s">
        <v>15163</v>
      </c>
      <c r="C418" s="221" t="s">
        <v>15164</v>
      </c>
      <c r="D418" s="222"/>
      <c r="E418" s="241"/>
      <c r="F418" s="241"/>
      <c r="G418" s="241"/>
      <c r="H418" s="241"/>
      <c r="I418" s="241"/>
      <c r="J418" s="241"/>
      <c r="K418" s="142">
        <v>50</v>
      </c>
      <c r="L418" s="142">
        <f t="shared" si="12"/>
        <v>0</v>
      </c>
      <c r="M418" s="3">
        <f t="shared" si="13"/>
        <v>0</v>
      </c>
    </row>
    <row r="419" spans="1:13">
      <c r="A419" s="221" t="s">
        <v>195</v>
      </c>
      <c r="B419" s="221" t="s">
        <v>15165</v>
      </c>
      <c r="C419" s="221" t="s">
        <v>15166</v>
      </c>
      <c r="D419" s="222"/>
      <c r="E419" s="241"/>
      <c r="F419" s="241"/>
      <c r="G419" s="241"/>
      <c r="H419" s="241"/>
      <c r="I419" s="241"/>
      <c r="J419" s="241"/>
      <c r="K419" s="142">
        <v>37.5</v>
      </c>
      <c r="L419" s="142">
        <f t="shared" si="12"/>
        <v>0</v>
      </c>
      <c r="M419" s="3">
        <f t="shared" si="13"/>
        <v>0</v>
      </c>
    </row>
    <row r="420" spans="1:13">
      <c r="A420" s="221" t="s">
        <v>195</v>
      </c>
      <c r="B420" s="221" t="s">
        <v>15167</v>
      </c>
      <c r="C420" s="221" t="s">
        <v>15168</v>
      </c>
      <c r="D420" s="222"/>
      <c r="E420" s="241"/>
      <c r="F420" s="241"/>
      <c r="G420" s="241"/>
      <c r="H420" s="241"/>
      <c r="I420" s="241"/>
      <c r="J420" s="241"/>
      <c r="K420" s="142">
        <v>30</v>
      </c>
      <c r="L420" s="142">
        <f t="shared" si="12"/>
        <v>0</v>
      </c>
      <c r="M420" s="3">
        <f t="shared" si="13"/>
        <v>0</v>
      </c>
    </row>
    <row r="421" spans="1:13">
      <c r="A421" s="221" t="s">
        <v>210</v>
      </c>
      <c r="B421" s="221" t="s">
        <v>15169</v>
      </c>
      <c r="C421" s="221" t="s">
        <v>15170</v>
      </c>
      <c r="D421" s="222"/>
      <c r="E421" s="241"/>
      <c r="F421" s="241"/>
      <c r="G421" s="241"/>
      <c r="H421" s="241"/>
      <c r="I421" s="241"/>
      <c r="J421" s="241"/>
      <c r="K421" s="142">
        <v>12.25</v>
      </c>
      <c r="L421" s="142">
        <f t="shared" si="12"/>
        <v>0</v>
      </c>
      <c r="M421" s="3">
        <f t="shared" si="13"/>
        <v>0</v>
      </c>
    </row>
    <row r="422" spans="1:13">
      <c r="A422" s="221" t="s">
        <v>210</v>
      </c>
      <c r="B422" s="221" t="s">
        <v>15169</v>
      </c>
      <c r="C422" s="221" t="s">
        <v>15170</v>
      </c>
      <c r="D422" s="222"/>
      <c r="E422" s="241"/>
      <c r="F422" s="241"/>
      <c r="G422" s="241"/>
      <c r="H422" s="241"/>
      <c r="I422" s="241"/>
      <c r="J422" s="241"/>
      <c r="K422" s="142">
        <v>16.625</v>
      </c>
      <c r="L422" s="142">
        <f t="shared" si="12"/>
        <v>0</v>
      </c>
      <c r="M422" s="3">
        <f t="shared" si="13"/>
        <v>0</v>
      </c>
    </row>
  </sheetData>
  <sheetProtection algorithmName="SHA-512" hashValue="4pszsLgSxbZjgNtm7t3v2g7RZkysf8PNPb2JohnfmC6o9yRXyHO6nP9+F+y8duC3A86RYksmIO51visWlHjjPw==" saltValue="Jzov8R+fiRdtnViLKj85BQ==" spinCount="100000" sheet="1" objects="1" scenarios="1" sort="0" autoFilter="0"/>
  <autoFilter ref="A4:M422" xr:uid="{C76B6881-6F38-4BCE-966C-D09432BDCBE1}"/>
  <mergeCells count="5">
    <mergeCell ref="A3:D3"/>
    <mergeCell ref="K1:L1"/>
    <mergeCell ref="E3:J3"/>
    <mergeCell ref="E1:F1"/>
    <mergeCell ref="I1:J1"/>
  </mergeCells>
  <conditionalFormatting sqref="E5:J3000">
    <cfRule type="cellIs" dxfId="40" priority="1" operator="greaterThan">
      <formula>0</formula>
    </cfRule>
  </conditionalFormatting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2">
    <tabColor theme="4" tint="0.39997558519241921"/>
  </sheetPr>
  <dimension ref="A1:W242"/>
  <sheetViews>
    <sheetView showGridLines="0" zoomScaleNormal="100" workbookViewId="0">
      <pane ySplit="7" topLeftCell="A8" activePane="bottomLeft" state="frozen"/>
      <selection activeCell="B21" sqref="B21"/>
      <selection pane="bottomLeft" activeCell="A3" sqref="A3"/>
    </sheetView>
  </sheetViews>
  <sheetFormatPr baseColWidth="10" defaultColWidth="11.44140625" defaultRowHeight="14.4"/>
  <cols>
    <col min="1" max="1" width="15.6640625" style="3" bestFit="1" customWidth="1"/>
    <col min="2" max="2" width="12.109375" style="3" bestFit="1" customWidth="1"/>
    <col min="3" max="3" width="109.44140625" style="3" bestFit="1" customWidth="1"/>
    <col min="4" max="4" width="9.109375" style="3" bestFit="1" customWidth="1"/>
    <col min="5" max="10" width="13" style="3" customWidth="1"/>
    <col min="11" max="11" width="13.21875" style="3" customWidth="1"/>
    <col min="12" max="12" width="20" style="3" bestFit="1" customWidth="1"/>
    <col min="13" max="14" width="18.6640625" style="3" bestFit="1" customWidth="1"/>
    <col min="15" max="15" width="15.44140625" style="107" bestFit="1" customWidth="1"/>
    <col min="16" max="16" width="22.21875" style="3" bestFit="1" customWidth="1"/>
    <col min="17" max="17" width="10.5546875" style="3" bestFit="1" customWidth="1"/>
    <col min="18" max="18" width="21.21875" style="3" bestFit="1" customWidth="1"/>
    <col min="19" max="19" width="13.88671875" style="3" bestFit="1" customWidth="1"/>
    <col min="20" max="20" width="13.21875" style="3" bestFit="1" customWidth="1"/>
    <col min="21" max="21" width="13.88671875" style="3" bestFit="1" customWidth="1"/>
    <col min="22" max="22" width="13.21875" style="3" bestFit="1" customWidth="1"/>
    <col min="23" max="16384" width="11.44140625" style="3"/>
  </cols>
  <sheetData>
    <row r="1" spans="1:23" ht="37.5" customHeight="1" thickBot="1">
      <c r="A1" s="87">
        <v>1</v>
      </c>
      <c r="B1" s="87">
        <v>1</v>
      </c>
      <c r="C1" s="87">
        <v>1</v>
      </c>
      <c r="D1" s="87">
        <v>1</v>
      </c>
      <c r="E1" s="87">
        <v>1</v>
      </c>
      <c r="F1" s="87">
        <v>1</v>
      </c>
      <c r="G1" s="87">
        <v>1</v>
      </c>
      <c r="H1" s="87">
        <v>1</v>
      </c>
      <c r="I1" s="87">
        <v>1</v>
      </c>
      <c r="J1" s="24" t="s">
        <v>50</v>
      </c>
      <c r="K1" s="24" t="s">
        <v>33</v>
      </c>
      <c r="L1" s="200" t="s">
        <v>65</v>
      </c>
      <c r="M1" s="200"/>
      <c r="N1" s="87">
        <v>1</v>
      </c>
      <c r="O1" s="87" t="s">
        <v>139</v>
      </c>
      <c r="P1" s="87"/>
      <c r="Q1" s="114" t="s">
        <v>141</v>
      </c>
      <c r="R1" s="87" t="s">
        <v>34</v>
      </c>
      <c r="S1" s="87" t="s">
        <v>140</v>
      </c>
      <c r="T1" s="143"/>
      <c r="U1" s="143"/>
      <c r="V1" s="143"/>
      <c r="W1" s="143"/>
    </row>
    <row r="2" spans="1:23" ht="30" customHeight="1" thickBot="1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195" t="s">
        <v>88</v>
      </c>
      <c r="G2" s="196"/>
      <c r="H2" s="197"/>
      <c r="I2" s="89">
        <f>L6</f>
        <v>0</v>
      </c>
      <c r="J2" s="90">
        <f>IF(L6&lt;=499.99,Q2,IF(L6&lt;=1499.99,S2,IF(L6&lt;=2999.99,S3,IF(L6&lt;=5999.99,S4,IF(L6&gt;=6000,S5,)))))</f>
        <v>0</v>
      </c>
      <c r="K2" s="91">
        <f>SUM(BA_45NRTH*J2)</f>
        <v>0</v>
      </c>
      <c r="L2" s="198">
        <f>SUM(BA_45NRTH-Rabatt_45NRTH)</f>
        <v>0</v>
      </c>
      <c r="M2" s="199"/>
      <c r="N2" s="87">
        <v>2</v>
      </c>
      <c r="O2" s="87" t="s">
        <v>47</v>
      </c>
      <c r="P2" s="93" t="s">
        <v>155</v>
      </c>
      <c r="Q2" s="115">
        <v>0</v>
      </c>
      <c r="R2" s="115">
        <v>0.03</v>
      </c>
      <c r="S2" s="115">
        <v>0.03</v>
      </c>
      <c r="T2" s="143"/>
      <c r="U2" s="143"/>
      <c r="V2" s="143"/>
      <c r="W2" s="143"/>
    </row>
    <row r="3" spans="1:23" ht="33" customHeight="1">
      <c r="A3" s="87">
        <v>1</v>
      </c>
      <c r="B3" s="87">
        <v>1</v>
      </c>
      <c r="C3" s="87">
        <v>1</v>
      </c>
      <c r="D3" s="87">
        <v>1</v>
      </c>
      <c r="E3" s="87">
        <v>1</v>
      </c>
      <c r="F3" s="203" t="s">
        <v>180</v>
      </c>
      <c r="G3" s="203"/>
      <c r="H3" s="203"/>
      <c r="I3" s="87">
        <v>1</v>
      </c>
      <c r="J3" s="87">
        <v>1</v>
      </c>
      <c r="K3" s="87">
        <v>1</v>
      </c>
      <c r="L3" s="87">
        <v>1</v>
      </c>
      <c r="M3" s="87">
        <v>11</v>
      </c>
      <c r="N3" s="87">
        <v>3</v>
      </c>
      <c r="O3" s="87" t="s">
        <v>48</v>
      </c>
      <c r="P3" s="93" t="s">
        <v>156</v>
      </c>
      <c r="Q3" s="115">
        <v>0.04</v>
      </c>
      <c r="R3" s="115">
        <v>0.03</v>
      </c>
      <c r="S3" s="115">
        <v>7.0000000000000007E-2</v>
      </c>
      <c r="T3" s="143"/>
      <c r="U3" s="143"/>
      <c r="V3" s="143"/>
      <c r="W3" s="143"/>
    </row>
    <row r="4" spans="1:23" ht="14.4" customHeight="1">
      <c r="A4" s="87">
        <v>1</v>
      </c>
      <c r="B4" s="87">
        <v>1</v>
      </c>
      <c r="C4" s="87">
        <v>1</v>
      </c>
      <c r="D4" s="87">
        <v>1</v>
      </c>
      <c r="E4" s="87">
        <v>1</v>
      </c>
      <c r="F4" s="203"/>
      <c r="G4" s="203"/>
      <c r="H4" s="203"/>
      <c r="I4" s="87">
        <v>1</v>
      </c>
      <c r="J4" s="87">
        <v>1</v>
      </c>
      <c r="K4" s="87">
        <v>1</v>
      </c>
      <c r="L4" s="87">
        <v>1</v>
      </c>
      <c r="M4" s="87">
        <v>1</v>
      </c>
      <c r="N4" s="87">
        <v>4</v>
      </c>
      <c r="O4" s="87" t="s">
        <v>49</v>
      </c>
      <c r="P4" s="93" t="s">
        <v>157</v>
      </c>
      <c r="Q4" s="115">
        <v>0.06</v>
      </c>
      <c r="R4" s="115">
        <v>0.03</v>
      </c>
      <c r="S4" s="115">
        <v>0.09</v>
      </c>
      <c r="T4" s="143"/>
      <c r="U4" s="143"/>
      <c r="V4" s="143"/>
      <c r="W4" s="143"/>
    </row>
    <row r="5" spans="1:23">
      <c r="A5" s="87">
        <v>1</v>
      </c>
      <c r="B5" s="87">
        <v>1</v>
      </c>
      <c r="C5" s="87">
        <v>1</v>
      </c>
      <c r="D5" s="87">
        <v>1</v>
      </c>
      <c r="E5" s="87">
        <v>1</v>
      </c>
      <c r="F5" s="201">
        <v>1</v>
      </c>
      <c r="G5" s="201"/>
      <c r="H5" s="201"/>
      <c r="I5" s="201"/>
      <c r="J5" s="201"/>
      <c r="K5" s="201"/>
      <c r="L5" s="116">
        <v>1</v>
      </c>
      <c r="M5" s="87">
        <v>1</v>
      </c>
      <c r="N5" s="87">
        <v>5</v>
      </c>
      <c r="O5" s="87" t="s">
        <v>43147</v>
      </c>
      <c r="P5" s="93" t="s">
        <v>43148</v>
      </c>
      <c r="Q5" s="115">
        <v>0.09</v>
      </c>
      <c r="R5" s="115">
        <v>0.03</v>
      </c>
      <c r="S5" s="115">
        <v>0.12</v>
      </c>
      <c r="T5" s="143"/>
      <c r="U5" s="143"/>
      <c r="V5" s="143"/>
      <c r="W5" s="143"/>
    </row>
    <row r="6" spans="1:23">
      <c r="A6" s="187"/>
      <c r="B6" s="188"/>
      <c r="C6" s="188"/>
      <c r="D6" s="189"/>
      <c r="E6" s="192" t="s">
        <v>45</v>
      </c>
      <c r="F6" s="202"/>
      <c r="G6" s="202"/>
      <c r="H6" s="202"/>
      <c r="I6" s="202"/>
      <c r="J6" s="202"/>
      <c r="K6" s="113"/>
      <c r="L6" s="110">
        <f>SUM(L8:L3000)</f>
        <v>0</v>
      </c>
      <c r="M6" s="108">
        <f>SUM(M8:M3000)</f>
        <v>0</v>
      </c>
      <c r="N6" s="143"/>
      <c r="O6" s="143"/>
      <c r="P6" s="143"/>
      <c r="Q6" s="143"/>
      <c r="R6" s="143"/>
      <c r="S6" s="143"/>
      <c r="T6" s="143"/>
      <c r="U6" s="143"/>
      <c r="V6" s="143"/>
      <c r="W6" s="143"/>
    </row>
    <row r="7" spans="1:23">
      <c r="A7" s="111" t="s">
        <v>186</v>
      </c>
      <c r="B7" s="111" t="s">
        <v>44</v>
      </c>
      <c r="C7" s="111" t="s">
        <v>37</v>
      </c>
      <c r="D7" s="95" t="s">
        <v>36</v>
      </c>
      <c r="E7" s="112" t="s">
        <v>38</v>
      </c>
      <c r="F7" s="112" t="s">
        <v>39</v>
      </c>
      <c r="G7" s="112" t="s">
        <v>40</v>
      </c>
      <c r="H7" s="112" t="s">
        <v>187</v>
      </c>
      <c r="I7" s="112" t="s">
        <v>188</v>
      </c>
      <c r="J7" s="112" t="s">
        <v>41</v>
      </c>
      <c r="K7" s="95" t="s">
        <v>42</v>
      </c>
      <c r="L7" s="95" t="s">
        <v>89</v>
      </c>
      <c r="M7" s="95" t="s">
        <v>43</v>
      </c>
      <c r="N7" s="143"/>
      <c r="O7" s="143"/>
      <c r="P7" s="143"/>
      <c r="Q7" s="143"/>
      <c r="R7" s="143"/>
      <c r="S7" s="143"/>
    </row>
    <row r="8" spans="1:23">
      <c r="A8" s="221" t="s">
        <v>1277</v>
      </c>
      <c r="B8" s="221" t="s">
        <v>1278</v>
      </c>
      <c r="C8" s="221" t="s">
        <v>1279</v>
      </c>
      <c r="D8" s="222"/>
      <c r="E8" s="241"/>
      <c r="F8" s="241"/>
      <c r="G8" s="241"/>
      <c r="H8" s="241"/>
      <c r="I8" s="241"/>
      <c r="J8" s="241"/>
      <c r="K8" s="142">
        <v>32.43</v>
      </c>
      <c r="L8" s="142">
        <f>SUM(M8*K8)</f>
        <v>0</v>
      </c>
      <c r="M8" s="3">
        <f>SUM(E8:J8)</f>
        <v>0</v>
      </c>
    </row>
    <row r="9" spans="1:23">
      <c r="A9" s="221" t="s">
        <v>1277</v>
      </c>
      <c r="B9" s="221" t="s">
        <v>1280</v>
      </c>
      <c r="C9" s="221" t="s">
        <v>1281</v>
      </c>
      <c r="D9" s="222"/>
      <c r="E9" s="241"/>
      <c r="F9" s="241"/>
      <c r="G9" s="241"/>
      <c r="H9" s="241"/>
      <c r="I9" s="241"/>
      <c r="J9" s="241"/>
      <c r="K9" s="142">
        <v>32.43</v>
      </c>
      <c r="L9" s="142">
        <f t="shared" ref="L9:L72" si="0">SUM(M9*K9)</f>
        <v>0</v>
      </c>
      <c r="M9" s="3">
        <f t="shared" ref="M9:M72" si="1">SUM(E9:J9)</f>
        <v>0</v>
      </c>
    </row>
    <row r="10" spans="1:23">
      <c r="A10" s="221" t="s">
        <v>1277</v>
      </c>
      <c r="B10" s="221" t="s">
        <v>1282</v>
      </c>
      <c r="C10" s="221" t="s">
        <v>1283</v>
      </c>
      <c r="D10" s="222"/>
      <c r="E10" s="241"/>
      <c r="F10" s="241"/>
      <c r="G10" s="241"/>
      <c r="H10" s="241"/>
      <c r="I10" s="241"/>
      <c r="J10" s="241"/>
      <c r="K10" s="142">
        <v>16.21</v>
      </c>
      <c r="L10" s="142">
        <f t="shared" si="0"/>
        <v>0</v>
      </c>
      <c r="M10" s="3">
        <f t="shared" si="1"/>
        <v>0</v>
      </c>
    </row>
    <row r="11" spans="1:23">
      <c r="A11" s="221" t="s">
        <v>1284</v>
      </c>
      <c r="B11" s="221" t="s">
        <v>1285</v>
      </c>
      <c r="C11" s="221" t="s">
        <v>1286</v>
      </c>
      <c r="D11" s="222"/>
      <c r="E11" s="241"/>
      <c r="F11" s="241"/>
      <c r="G11" s="241"/>
      <c r="H11" s="241"/>
      <c r="I11" s="241"/>
      <c r="J11" s="241"/>
      <c r="K11" s="142">
        <v>75.67</v>
      </c>
      <c r="L11" s="142">
        <f t="shared" si="0"/>
        <v>0</v>
      </c>
      <c r="M11" s="3">
        <f t="shared" si="1"/>
        <v>0</v>
      </c>
    </row>
    <row r="12" spans="1:23">
      <c r="A12" s="221" t="s">
        <v>232</v>
      </c>
      <c r="B12" s="221" t="s">
        <v>1287</v>
      </c>
      <c r="C12" s="221" t="s">
        <v>1288</v>
      </c>
      <c r="D12" s="222"/>
      <c r="E12" s="241"/>
      <c r="F12" s="241"/>
      <c r="G12" s="241"/>
      <c r="H12" s="241"/>
      <c r="I12" s="241"/>
      <c r="J12" s="241"/>
      <c r="K12" s="142">
        <v>108.57</v>
      </c>
      <c r="L12" s="142">
        <f t="shared" si="0"/>
        <v>0</v>
      </c>
      <c r="M12" s="3">
        <f t="shared" si="1"/>
        <v>0</v>
      </c>
    </row>
    <row r="13" spans="1:23">
      <c r="A13" s="221" t="s">
        <v>232</v>
      </c>
      <c r="B13" s="221" t="s">
        <v>1289</v>
      </c>
      <c r="C13" s="221" t="s">
        <v>1290</v>
      </c>
      <c r="D13" s="222"/>
      <c r="E13" s="241"/>
      <c r="F13" s="241"/>
      <c r="G13" s="241"/>
      <c r="H13" s="241"/>
      <c r="I13" s="241"/>
      <c r="J13" s="241"/>
      <c r="K13" s="142">
        <v>125.71</v>
      </c>
      <c r="L13" s="142">
        <f t="shared" si="0"/>
        <v>0</v>
      </c>
      <c r="M13" s="3">
        <f t="shared" si="1"/>
        <v>0</v>
      </c>
    </row>
    <row r="14" spans="1:23">
      <c r="A14" s="221" t="s">
        <v>232</v>
      </c>
      <c r="B14" s="221" t="s">
        <v>1291</v>
      </c>
      <c r="C14" s="221" t="s">
        <v>1292</v>
      </c>
      <c r="D14" s="222"/>
      <c r="E14" s="241"/>
      <c r="F14" s="241"/>
      <c r="G14" s="241"/>
      <c r="H14" s="241"/>
      <c r="I14" s="241"/>
      <c r="J14" s="241"/>
      <c r="K14" s="142">
        <v>125.71</v>
      </c>
      <c r="L14" s="142">
        <f t="shared" si="0"/>
        <v>0</v>
      </c>
      <c r="M14" s="3">
        <f t="shared" si="1"/>
        <v>0</v>
      </c>
    </row>
    <row r="15" spans="1:23">
      <c r="A15" s="221" t="s">
        <v>232</v>
      </c>
      <c r="B15" s="221" t="s">
        <v>1293</v>
      </c>
      <c r="C15" s="221" t="s">
        <v>1294</v>
      </c>
      <c r="D15" s="222"/>
      <c r="E15" s="241"/>
      <c r="F15" s="241"/>
      <c r="G15" s="241"/>
      <c r="H15" s="241"/>
      <c r="I15" s="241"/>
      <c r="J15" s="241"/>
      <c r="K15" s="142">
        <v>74.28</v>
      </c>
      <c r="L15" s="142">
        <f t="shared" si="0"/>
        <v>0</v>
      </c>
      <c r="M15" s="3">
        <f t="shared" si="1"/>
        <v>0</v>
      </c>
    </row>
    <row r="16" spans="1:23">
      <c r="A16" s="221" t="s">
        <v>232</v>
      </c>
      <c r="B16" s="221" t="s">
        <v>1295</v>
      </c>
      <c r="C16" s="221" t="s">
        <v>1296</v>
      </c>
      <c r="D16" s="222"/>
      <c r="E16" s="241"/>
      <c r="F16" s="241"/>
      <c r="G16" s="241"/>
      <c r="H16" s="241"/>
      <c r="I16" s="241"/>
      <c r="J16" s="241"/>
      <c r="K16" s="142">
        <v>108.57</v>
      </c>
      <c r="L16" s="142">
        <f t="shared" si="0"/>
        <v>0</v>
      </c>
      <c r="M16" s="3">
        <f t="shared" si="1"/>
        <v>0</v>
      </c>
    </row>
    <row r="17" spans="1:13">
      <c r="A17" s="221" t="s">
        <v>232</v>
      </c>
      <c r="B17" s="221" t="s">
        <v>1297</v>
      </c>
      <c r="C17" s="221" t="s">
        <v>1298</v>
      </c>
      <c r="D17" s="222"/>
      <c r="E17" s="241"/>
      <c r="F17" s="241"/>
      <c r="G17" s="241"/>
      <c r="H17" s="241"/>
      <c r="I17" s="241"/>
      <c r="J17" s="241"/>
      <c r="K17" s="142">
        <v>125.71</v>
      </c>
      <c r="L17" s="142">
        <f t="shared" si="0"/>
        <v>0</v>
      </c>
      <c r="M17" s="3">
        <f t="shared" si="1"/>
        <v>0</v>
      </c>
    </row>
    <row r="18" spans="1:13">
      <c r="A18" s="221" t="s">
        <v>232</v>
      </c>
      <c r="B18" s="221" t="s">
        <v>1299</v>
      </c>
      <c r="C18" s="221" t="s">
        <v>1300</v>
      </c>
      <c r="D18" s="222"/>
      <c r="E18" s="241"/>
      <c r="F18" s="241"/>
      <c r="G18" s="241"/>
      <c r="H18" s="241"/>
      <c r="I18" s="241"/>
      <c r="J18" s="241"/>
      <c r="K18" s="142">
        <v>125.71</v>
      </c>
      <c r="L18" s="142">
        <f t="shared" si="0"/>
        <v>0</v>
      </c>
      <c r="M18" s="3">
        <f t="shared" si="1"/>
        <v>0</v>
      </c>
    </row>
    <row r="19" spans="1:13">
      <c r="A19" s="221" t="s">
        <v>232</v>
      </c>
      <c r="B19" s="221" t="s">
        <v>1301</v>
      </c>
      <c r="C19" s="221" t="s">
        <v>1302</v>
      </c>
      <c r="D19" s="222"/>
      <c r="E19" s="241"/>
      <c r="F19" s="241"/>
      <c r="G19" s="241"/>
      <c r="H19" s="241"/>
      <c r="I19" s="241"/>
      <c r="J19" s="241"/>
      <c r="K19" s="142">
        <v>74.28</v>
      </c>
      <c r="L19" s="142">
        <f t="shared" si="0"/>
        <v>0</v>
      </c>
      <c r="M19" s="3">
        <f t="shared" si="1"/>
        <v>0</v>
      </c>
    </row>
    <row r="20" spans="1:13">
      <c r="A20" s="221" t="s">
        <v>232</v>
      </c>
      <c r="B20" s="221" t="s">
        <v>1303</v>
      </c>
      <c r="C20" s="221" t="s">
        <v>1304</v>
      </c>
      <c r="D20" s="222"/>
      <c r="E20" s="241"/>
      <c r="F20" s="241"/>
      <c r="G20" s="241"/>
      <c r="H20" s="241"/>
      <c r="I20" s="241"/>
      <c r="J20" s="241"/>
      <c r="K20" s="142">
        <v>125.71</v>
      </c>
      <c r="L20" s="142">
        <f t="shared" si="0"/>
        <v>0</v>
      </c>
      <c r="M20" s="3">
        <f t="shared" si="1"/>
        <v>0</v>
      </c>
    </row>
    <row r="21" spans="1:13">
      <c r="A21" s="221" t="s">
        <v>232</v>
      </c>
      <c r="B21" s="221" t="s">
        <v>1305</v>
      </c>
      <c r="C21" s="221" t="s">
        <v>1306</v>
      </c>
      <c r="D21" s="222"/>
      <c r="E21" s="241"/>
      <c r="F21" s="241"/>
      <c r="G21" s="241"/>
      <c r="H21" s="241"/>
      <c r="I21" s="241"/>
      <c r="J21" s="241"/>
      <c r="K21" s="142">
        <v>137.13999999999999</v>
      </c>
      <c r="L21" s="142">
        <f t="shared" si="0"/>
        <v>0</v>
      </c>
      <c r="M21" s="3">
        <f t="shared" si="1"/>
        <v>0</v>
      </c>
    </row>
    <row r="22" spans="1:13">
      <c r="A22" s="221" t="s">
        <v>232</v>
      </c>
      <c r="B22" s="221" t="s">
        <v>1307</v>
      </c>
      <c r="C22" s="221" t="s">
        <v>1308</v>
      </c>
      <c r="D22" s="222"/>
      <c r="E22" s="241"/>
      <c r="F22" s="241"/>
      <c r="G22" s="241"/>
      <c r="H22" s="241"/>
      <c r="I22" s="241"/>
      <c r="J22" s="241"/>
      <c r="K22" s="142">
        <v>142.85</v>
      </c>
      <c r="L22" s="142">
        <f t="shared" si="0"/>
        <v>0</v>
      </c>
      <c r="M22" s="3">
        <f t="shared" si="1"/>
        <v>0</v>
      </c>
    </row>
    <row r="23" spans="1:13">
      <c r="A23" s="221" t="s">
        <v>232</v>
      </c>
      <c r="B23" s="221" t="s">
        <v>1309</v>
      </c>
      <c r="C23" s="221" t="s">
        <v>1310</v>
      </c>
      <c r="D23" s="222"/>
      <c r="E23" s="241"/>
      <c r="F23" s="241"/>
      <c r="G23" s="241"/>
      <c r="H23" s="241"/>
      <c r="I23" s="241"/>
      <c r="J23" s="241"/>
      <c r="K23" s="142">
        <v>74.28</v>
      </c>
      <c r="L23" s="142">
        <f t="shared" si="0"/>
        <v>0</v>
      </c>
      <c r="M23" s="3">
        <f t="shared" si="1"/>
        <v>0</v>
      </c>
    </row>
    <row r="24" spans="1:13">
      <c r="A24" s="221" t="s">
        <v>232</v>
      </c>
      <c r="B24" s="221" t="s">
        <v>1311</v>
      </c>
      <c r="C24" s="221" t="s">
        <v>1312</v>
      </c>
      <c r="D24" s="222"/>
      <c r="E24" s="241"/>
      <c r="F24" s="241"/>
      <c r="G24" s="241"/>
      <c r="H24" s="241"/>
      <c r="I24" s="241"/>
      <c r="J24" s="241"/>
      <c r="K24" s="142">
        <v>142.85</v>
      </c>
      <c r="L24" s="142">
        <f t="shared" si="0"/>
        <v>0</v>
      </c>
      <c r="M24" s="3">
        <f t="shared" si="1"/>
        <v>0</v>
      </c>
    </row>
    <row r="25" spans="1:13">
      <c r="A25" s="221" t="s">
        <v>232</v>
      </c>
      <c r="B25" s="221" t="s">
        <v>1313</v>
      </c>
      <c r="C25" s="221" t="s">
        <v>1314</v>
      </c>
      <c r="D25" s="222"/>
      <c r="E25" s="241"/>
      <c r="F25" s="241"/>
      <c r="G25" s="241"/>
      <c r="H25" s="241"/>
      <c r="I25" s="241"/>
      <c r="J25" s="241"/>
      <c r="K25" s="142">
        <v>142.85</v>
      </c>
      <c r="L25" s="142">
        <f t="shared" si="0"/>
        <v>0</v>
      </c>
      <c r="M25" s="3">
        <f t="shared" si="1"/>
        <v>0</v>
      </c>
    </row>
    <row r="26" spans="1:13">
      <c r="A26" s="221" t="s">
        <v>232</v>
      </c>
      <c r="B26" s="221" t="s">
        <v>1315</v>
      </c>
      <c r="C26" s="221" t="s">
        <v>1316</v>
      </c>
      <c r="D26" s="222"/>
      <c r="E26" s="241"/>
      <c r="F26" s="241"/>
      <c r="G26" s="241"/>
      <c r="H26" s="241"/>
      <c r="I26" s="241"/>
      <c r="J26" s="241"/>
      <c r="K26" s="142">
        <v>74.28</v>
      </c>
      <c r="L26" s="142">
        <f t="shared" si="0"/>
        <v>0</v>
      </c>
      <c r="M26" s="3">
        <f t="shared" si="1"/>
        <v>0</v>
      </c>
    </row>
    <row r="27" spans="1:13">
      <c r="A27" s="221" t="s">
        <v>1284</v>
      </c>
      <c r="B27" s="221" t="s">
        <v>1317</v>
      </c>
      <c r="C27" s="221" t="s">
        <v>1318</v>
      </c>
      <c r="D27" s="222"/>
      <c r="E27" s="241"/>
      <c r="F27" s="241"/>
      <c r="G27" s="241"/>
      <c r="H27" s="241"/>
      <c r="I27" s="241"/>
      <c r="J27" s="241"/>
      <c r="K27" s="142">
        <v>54.05</v>
      </c>
      <c r="L27" s="142">
        <f t="shared" si="0"/>
        <v>0</v>
      </c>
      <c r="M27" s="3">
        <f t="shared" si="1"/>
        <v>0</v>
      </c>
    </row>
    <row r="28" spans="1:13">
      <c r="A28" s="221" t="s">
        <v>1284</v>
      </c>
      <c r="B28" s="221" t="s">
        <v>1319</v>
      </c>
      <c r="C28" s="221" t="s">
        <v>1320</v>
      </c>
      <c r="D28" s="222"/>
      <c r="E28" s="241"/>
      <c r="F28" s="241"/>
      <c r="G28" s="241"/>
      <c r="H28" s="241"/>
      <c r="I28" s="241"/>
      <c r="J28" s="241"/>
      <c r="K28" s="142">
        <v>54.05</v>
      </c>
      <c r="L28" s="142">
        <f t="shared" si="0"/>
        <v>0</v>
      </c>
      <c r="M28" s="3">
        <f t="shared" si="1"/>
        <v>0</v>
      </c>
    </row>
    <row r="29" spans="1:13">
      <c r="A29" s="221" t="s">
        <v>232</v>
      </c>
      <c r="B29" s="221" t="s">
        <v>1321</v>
      </c>
      <c r="C29" s="221" t="s">
        <v>1322</v>
      </c>
      <c r="D29" s="222"/>
      <c r="E29" s="241"/>
      <c r="F29" s="241"/>
      <c r="G29" s="241"/>
      <c r="H29" s="241"/>
      <c r="I29" s="241"/>
      <c r="J29" s="241"/>
      <c r="K29" s="142">
        <v>74.28</v>
      </c>
      <c r="L29" s="142">
        <f t="shared" si="0"/>
        <v>0</v>
      </c>
      <c r="M29" s="3">
        <f t="shared" si="1"/>
        <v>0</v>
      </c>
    </row>
    <row r="30" spans="1:13">
      <c r="A30" s="221" t="s">
        <v>1277</v>
      </c>
      <c r="B30" s="221" t="s">
        <v>1323</v>
      </c>
      <c r="C30" s="221" t="s">
        <v>1324</v>
      </c>
      <c r="D30" s="222"/>
      <c r="E30" s="241"/>
      <c r="F30" s="241"/>
      <c r="G30" s="241"/>
      <c r="H30" s="241"/>
      <c r="I30" s="241"/>
      <c r="J30" s="241"/>
      <c r="K30" s="142">
        <v>27.02</v>
      </c>
      <c r="L30" s="142">
        <f t="shared" si="0"/>
        <v>0</v>
      </c>
      <c r="M30" s="3">
        <f t="shared" si="1"/>
        <v>0</v>
      </c>
    </row>
    <row r="31" spans="1:13">
      <c r="A31" s="221" t="s">
        <v>1277</v>
      </c>
      <c r="B31" s="221" t="s">
        <v>1325</v>
      </c>
      <c r="C31" s="221" t="s">
        <v>1326</v>
      </c>
      <c r="D31" s="222"/>
      <c r="E31" s="241"/>
      <c r="F31" s="241"/>
      <c r="G31" s="241"/>
      <c r="H31" s="241"/>
      <c r="I31" s="241"/>
      <c r="J31" s="241"/>
      <c r="K31" s="142">
        <v>27.02</v>
      </c>
      <c r="L31" s="142">
        <f t="shared" si="0"/>
        <v>0</v>
      </c>
      <c r="M31" s="3">
        <f t="shared" si="1"/>
        <v>0</v>
      </c>
    </row>
    <row r="32" spans="1:13">
      <c r="A32" s="221" t="s">
        <v>232</v>
      </c>
      <c r="B32" s="221" t="s">
        <v>1327</v>
      </c>
      <c r="C32" s="221" t="s">
        <v>1328</v>
      </c>
      <c r="D32" s="222"/>
      <c r="E32" s="241"/>
      <c r="F32" s="241"/>
      <c r="G32" s="241"/>
      <c r="H32" s="241"/>
      <c r="I32" s="241"/>
      <c r="J32" s="241"/>
      <c r="K32" s="142">
        <v>74.28</v>
      </c>
      <c r="L32" s="142">
        <f t="shared" si="0"/>
        <v>0</v>
      </c>
      <c r="M32" s="3">
        <f t="shared" si="1"/>
        <v>0</v>
      </c>
    </row>
    <row r="33" spans="1:13">
      <c r="A33" s="221" t="s">
        <v>232</v>
      </c>
      <c r="B33" s="221" t="s">
        <v>1329</v>
      </c>
      <c r="C33" s="221" t="s">
        <v>1330</v>
      </c>
      <c r="D33" s="222"/>
      <c r="E33" s="241"/>
      <c r="F33" s="241"/>
      <c r="G33" s="241"/>
      <c r="H33" s="241"/>
      <c r="I33" s="241"/>
      <c r="J33" s="241"/>
      <c r="K33" s="142">
        <v>51.35</v>
      </c>
      <c r="L33" s="142">
        <f t="shared" si="0"/>
        <v>0</v>
      </c>
      <c r="M33" s="3">
        <f t="shared" si="1"/>
        <v>0</v>
      </c>
    </row>
    <row r="34" spans="1:13">
      <c r="A34" s="221" t="s">
        <v>232</v>
      </c>
      <c r="B34" s="221" t="s">
        <v>1331</v>
      </c>
      <c r="C34" s="221" t="s">
        <v>1332</v>
      </c>
      <c r="D34" s="222"/>
      <c r="E34" s="241"/>
      <c r="F34" s="241"/>
      <c r="G34" s="241"/>
      <c r="H34" s="241"/>
      <c r="I34" s="241"/>
      <c r="J34" s="241"/>
      <c r="K34" s="142">
        <v>51.35</v>
      </c>
      <c r="L34" s="142">
        <f t="shared" si="0"/>
        <v>0</v>
      </c>
      <c r="M34" s="3">
        <f t="shared" si="1"/>
        <v>0</v>
      </c>
    </row>
    <row r="35" spans="1:13">
      <c r="A35" s="221" t="s">
        <v>232</v>
      </c>
      <c r="B35" s="221" t="s">
        <v>1333</v>
      </c>
      <c r="C35" s="221" t="s">
        <v>1334</v>
      </c>
      <c r="D35" s="222"/>
      <c r="E35" s="241"/>
      <c r="F35" s="241"/>
      <c r="G35" s="241"/>
      <c r="H35" s="241"/>
      <c r="I35" s="241"/>
      <c r="J35" s="241"/>
      <c r="K35" s="142">
        <v>51.35</v>
      </c>
      <c r="L35" s="142">
        <f t="shared" si="0"/>
        <v>0</v>
      </c>
      <c r="M35" s="3">
        <f t="shared" si="1"/>
        <v>0</v>
      </c>
    </row>
    <row r="36" spans="1:13">
      <c r="A36" s="221" t="s">
        <v>232</v>
      </c>
      <c r="B36" s="221" t="s">
        <v>1335</v>
      </c>
      <c r="C36" s="221" t="s">
        <v>1336</v>
      </c>
      <c r="D36" s="222"/>
      <c r="E36" s="241"/>
      <c r="F36" s="241"/>
      <c r="G36" s="241"/>
      <c r="H36" s="241"/>
      <c r="I36" s="241"/>
      <c r="J36" s="241"/>
      <c r="K36" s="142">
        <v>51.35</v>
      </c>
      <c r="L36" s="142">
        <f t="shared" si="0"/>
        <v>0</v>
      </c>
      <c r="M36" s="3">
        <f t="shared" si="1"/>
        <v>0</v>
      </c>
    </row>
    <row r="37" spans="1:13">
      <c r="A37" s="221" t="s">
        <v>232</v>
      </c>
      <c r="B37" s="221" t="s">
        <v>1337</v>
      </c>
      <c r="C37" s="221" t="s">
        <v>1338</v>
      </c>
      <c r="D37" s="222"/>
      <c r="E37" s="241"/>
      <c r="F37" s="241"/>
      <c r="G37" s="241"/>
      <c r="H37" s="241"/>
      <c r="I37" s="241"/>
      <c r="J37" s="241"/>
      <c r="K37" s="142">
        <v>97.14</v>
      </c>
      <c r="L37" s="142">
        <f t="shared" si="0"/>
        <v>0</v>
      </c>
      <c r="M37" s="3">
        <f t="shared" si="1"/>
        <v>0</v>
      </c>
    </row>
    <row r="38" spans="1:13">
      <c r="A38" s="221" t="s">
        <v>232</v>
      </c>
      <c r="B38" s="221" t="s">
        <v>1339</v>
      </c>
      <c r="C38" s="221" t="s">
        <v>1340</v>
      </c>
      <c r="D38" s="222"/>
      <c r="E38" s="241"/>
      <c r="F38" s="241"/>
      <c r="G38" s="241"/>
      <c r="H38" s="241"/>
      <c r="I38" s="241"/>
      <c r="J38" s="241"/>
      <c r="K38" s="142">
        <v>97.14</v>
      </c>
      <c r="L38" s="142">
        <f t="shared" si="0"/>
        <v>0</v>
      </c>
      <c r="M38" s="3">
        <f t="shared" si="1"/>
        <v>0</v>
      </c>
    </row>
    <row r="39" spans="1:13">
      <c r="A39" s="221" t="s">
        <v>232</v>
      </c>
      <c r="B39" s="221" t="s">
        <v>1341</v>
      </c>
      <c r="C39" s="221" t="s">
        <v>1342</v>
      </c>
      <c r="D39" s="222"/>
      <c r="E39" s="241"/>
      <c r="F39" s="241"/>
      <c r="G39" s="241"/>
      <c r="H39" s="241"/>
      <c r="I39" s="241"/>
      <c r="J39" s="241"/>
      <c r="K39" s="142">
        <v>97.14</v>
      </c>
      <c r="L39" s="142">
        <f t="shared" si="0"/>
        <v>0</v>
      </c>
      <c r="M39" s="3">
        <f t="shared" si="1"/>
        <v>0</v>
      </c>
    </row>
    <row r="40" spans="1:13">
      <c r="A40" s="221" t="s">
        <v>1277</v>
      </c>
      <c r="B40" s="221" t="s">
        <v>1343</v>
      </c>
      <c r="C40" s="221" t="s">
        <v>1344</v>
      </c>
      <c r="D40" s="222"/>
      <c r="E40" s="241"/>
      <c r="F40" s="241"/>
      <c r="G40" s="241"/>
      <c r="H40" s="241"/>
      <c r="I40" s="241"/>
      <c r="J40" s="241"/>
      <c r="K40" s="142">
        <v>25.94</v>
      </c>
      <c r="L40" s="142">
        <f t="shared" si="0"/>
        <v>0</v>
      </c>
      <c r="M40" s="3">
        <f t="shared" si="1"/>
        <v>0</v>
      </c>
    </row>
    <row r="41" spans="1:13">
      <c r="A41" s="221" t="s">
        <v>1277</v>
      </c>
      <c r="B41" s="221" t="s">
        <v>1345</v>
      </c>
      <c r="C41" s="221" t="s">
        <v>1346</v>
      </c>
      <c r="D41" s="222"/>
      <c r="E41" s="241"/>
      <c r="F41" s="241"/>
      <c r="G41" s="241"/>
      <c r="H41" s="241"/>
      <c r="I41" s="241"/>
      <c r="J41" s="241"/>
      <c r="K41" s="142">
        <v>25.94</v>
      </c>
      <c r="L41" s="142">
        <f t="shared" si="0"/>
        <v>0</v>
      </c>
      <c r="M41" s="3">
        <f t="shared" si="1"/>
        <v>0</v>
      </c>
    </row>
    <row r="42" spans="1:13">
      <c r="A42" s="221" t="s">
        <v>232</v>
      </c>
      <c r="B42" s="221" t="s">
        <v>1347</v>
      </c>
      <c r="C42" s="221" t="s">
        <v>1348</v>
      </c>
      <c r="D42" s="222"/>
      <c r="E42" s="241"/>
      <c r="F42" s="241"/>
      <c r="G42" s="241"/>
      <c r="H42" s="241"/>
      <c r="I42" s="241"/>
      <c r="J42" s="241"/>
      <c r="K42" s="142">
        <v>64.86</v>
      </c>
      <c r="L42" s="142">
        <f t="shared" si="0"/>
        <v>0</v>
      </c>
      <c r="M42" s="3">
        <f t="shared" si="1"/>
        <v>0</v>
      </c>
    </row>
    <row r="43" spans="1:13">
      <c r="A43" s="221" t="s">
        <v>232</v>
      </c>
      <c r="B43" s="221" t="s">
        <v>1349</v>
      </c>
      <c r="C43" s="221" t="s">
        <v>1350</v>
      </c>
      <c r="D43" s="222"/>
      <c r="E43" s="241"/>
      <c r="F43" s="241"/>
      <c r="G43" s="241"/>
      <c r="H43" s="241"/>
      <c r="I43" s="241"/>
      <c r="J43" s="241"/>
      <c r="K43" s="142">
        <v>64.86</v>
      </c>
      <c r="L43" s="142">
        <f t="shared" si="0"/>
        <v>0</v>
      </c>
      <c r="M43" s="3">
        <f t="shared" si="1"/>
        <v>0</v>
      </c>
    </row>
    <row r="44" spans="1:13">
      <c r="A44" s="221" t="s">
        <v>232</v>
      </c>
      <c r="B44" s="221" t="s">
        <v>1351</v>
      </c>
      <c r="C44" s="221" t="s">
        <v>1352</v>
      </c>
      <c r="D44" s="222"/>
      <c r="E44" s="241"/>
      <c r="F44" s="241"/>
      <c r="G44" s="241"/>
      <c r="H44" s="241"/>
      <c r="I44" s="241"/>
      <c r="J44" s="241"/>
      <c r="K44" s="142">
        <v>102.85</v>
      </c>
      <c r="L44" s="142">
        <f t="shared" si="0"/>
        <v>0</v>
      </c>
      <c r="M44" s="3">
        <f t="shared" si="1"/>
        <v>0</v>
      </c>
    </row>
    <row r="45" spans="1:13">
      <c r="A45" s="221" t="s">
        <v>232</v>
      </c>
      <c r="B45" s="221" t="s">
        <v>1353</v>
      </c>
      <c r="C45" s="221" t="s">
        <v>1354</v>
      </c>
      <c r="D45" s="222"/>
      <c r="E45" s="241"/>
      <c r="F45" s="241"/>
      <c r="G45" s="241"/>
      <c r="H45" s="241"/>
      <c r="I45" s="241"/>
      <c r="J45" s="241"/>
      <c r="K45" s="142">
        <v>102.85</v>
      </c>
      <c r="L45" s="142">
        <f t="shared" si="0"/>
        <v>0</v>
      </c>
      <c r="M45" s="3">
        <f t="shared" si="1"/>
        <v>0</v>
      </c>
    </row>
    <row r="46" spans="1:13">
      <c r="A46" s="221" t="s">
        <v>232</v>
      </c>
      <c r="B46" s="221" t="s">
        <v>1355</v>
      </c>
      <c r="C46" s="221" t="s">
        <v>1356</v>
      </c>
      <c r="D46" s="222"/>
      <c r="E46" s="241"/>
      <c r="F46" s="241"/>
      <c r="G46" s="241"/>
      <c r="H46" s="241"/>
      <c r="I46" s="241"/>
      <c r="J46" s="241"/>
      <c r="K46" s="142">
        <v>102.85</v>
      </c>
      <c r="L46" s="142">
        <f t="shared" si="0"/>
        <v>0</v>
      </c>
      <c r="M46" s="3">
        <f t="shared" si="1"/>
        <v>0</v>
      </c>
    </row>
    <row r="47" spans="1:13">
      <c r="A47" s="221" t="s">
        <v>232</v>
      </c>
      <c r="B47" s="221" t="s">
        <v>1357</v>
      </c>
      <c r="C47" s="221" t="s">
        <v>1358</v>
      </c>
      <c r="D47" s="222"/>
      <c r="E47" s="241"/>
      <c r="F47" s="241"/>
      <c r="G47" s="241"/>
      <c r="H47" s="241"/>
      <c r="I47" s="241"/>
      <c r="J47" s="241"/>
      <c r="K47" s="142">
        <v>102.85</v>
      </c>
      <c r="L47" s="142">
        <f t="shared" si="0"/>
        <v>0</v>
      </c>
      <c r="M47" s="3">
        <f t="shared" si="1"/>
        <v>0</v>
      </c>
    </row>
    <row r="48" spans="1:13">
      <c r="A48" s="221" t="s">
        <v>232</v>
      </c>
      <c r="B48" s="221" t="s">
        <v>1359</v>
      </c>
      <c r="C48" s="221" t="s">
        <v>1360</v>
      </c>
      <c r="D48" s="222"/>
      <c r="E48" s="241"/>
      <c r="F48" s="241"/>
      <c r="G48" s="241"/>
      <c r="H48" s="241"/>
      <c r="I48" s="241"/>
      <c r="J48" s="241"/>
      <c r="K48" s="142">
        <v>27.02</v>
      </c>
      <c r="L48" s="142">
        <f t="shared" si="0"/>
        <v>0</v>
      </c>
      <c r="M48" s="3">
        <f t="shared" si="1"/>
        <v>0</v>
      </c>
    </row>
    <row r="49" spans="1:13">
      <c r="A49" s="221" t="s">
        <v>232</v>
      </c>
      <c r="B49" s="221" t="s">
        <v>1361</v>
      </c>
      <c r="C49" s="221" t="s">
        <v>1362</v>
      </c>
      <c r="D49" s="222"/>
      <c r="E49" s="241"/>
      <c r="F49" s="241"/>
      <c r="G49" s="241"/>
      <c r="H49" s="241"/>
      <c r="I49" s="241"/>
      <c r="J49" s="241"/>
      <c r="K49" s="142">
        <v>8.64</v>
      </c>
      <c r="L49" s="142">
        <f t="shared" si="0"/>
        <v>0</v>
      </c>
      <c r="M49" s="3">
        <f t="shared" si="1"/>
        <v>0</v>
      </c>
    </row>
    <row r="50" spans="1:13">
      <c r="A50" s="221" t="s">
        <v>232</v>
      </c>
      <c r="B50" s="221" t="s">
        <v>1363</v>
      </c>
      <c r="C50" s="221" t="s">
        <v>1364</v>
      </c>
      <c r="D50" s="222"/>
      <c r="E50" s="241"/>
      <c r="F50" s="241"/>
      <c r="G50" s="241"/>
      <c r="H50" s="241"/>
      <c r="I50" s="241"/>
      <c r="J50" s="241"/>
      <c r="K50" s="142">
        <v>70.260000000000005</v>
      </c>
      <c r="L50" s="142">
        <f t="shared" si="0"/>
        <v>0</v>
      </c>
      <c r="M50" s="3">
        <f t="shared" si="1"/>
        <v>0</v>
      </c>
    </row>
    <row r="51" spans="1:13">
      <c r="A51" s="221" t="s">
        <v>232</v>
      </c>
      <c r="B51" s="221" t="s">
        <v>1365</v>
      </c>
      <c r="C51" s="221" t="s">
        <v>1366</v>
      </c>
      <c r="D51" s="222"/>
      <c r="E51" s="241"/>
      <c r="F51" s="241"/>
      <c r="G51" s="241"/>
      <c r="H51" s="241"/>
      <c r="I51" s="241"/>
      <c r="J51" s="241"/>
      <c r="K51" s="142">
        <v>18.91</v>
      </c>
      <c r="L51" s="142">
        <f t="shared" si="0"/>
        <v>0</v>
      </c>
      <c r="M51" s="3">
        <f t="shared" si="1"/>
        <v>0</v>
      </c>
    </row>
    <row r="52" spans="1:13">
      <c r="A52" s="221" t="s">
        <v>232</v>
      </c>
      <c r="B52" s="221" t="s">
        <v>1367</v>
      </c>
      <c r="C52" s="221" t="s">
        <v>1368</v>
      </c>
      <c r="D52" s="222"/>
      <c r="E52" s="241"/>
      <c r="F52" s="241"/>
      <c r="G52" s="241"/>
      <c r="H52" s="241"/>
      <c r="I52" s="241"/>
      <c r="J52" s="241"/>
      <c r="K52" s="142">
        <v>6.48</v>
      </c>
      <c r="L52" s="142">
        <f t="shared" si="0"/>
        <v>0</v>
      </c>
      <c r="M52" s="3">
        <f t="shared" si="1"/>
        <v>0</v>
      </c>
    </row>
    <row r="53" spans="1:13">
      <c r="A53" s="221" t="s">
        <v>232</v>
      </c>
      <c r="B53" s="221" t="s">
        <v>1369</v>
      </c>
      <c r="C53" s="221" t="s">
        <v>1370</v>
      </c>
      <c r="D53" s="222"/>
      <c r="E53" s="241"/>
      <c r="F53" s="241"/>
      <c r="G53" s="241"/>
      <c r="H53" s="241"/>
      <c r="I53" s="241"/>
      <c r="J53" s="241"/>
      <c r="K53" s="142">
        <v>48.64</v>
      </c>
      <c r="L53" s="142">
        <f t="shared" si="0"/>
        <v>0</v>
      </c>
      <c r="M53" s="3">
        <f t="shared" si="1"/>
        <v>0</v>
      </c>
    </row>
    <row r="54" spans="1:13">
      <c r="A54" s="221" t="s">
        <v>232</v>
      </c>
      <c r="B54" s="221" t="s">
        <v>1371</v>
      </c>
      <c r="C54" s="221" t="s">
        <v>1372</v>
      </c>
      <c r="D54" s="222"/>
      <c r="E54" s="241"/>
      <c r="F54" s="241"/>
      <c r="G54" s="241"/>
      <c r="H54" s="241"/>
      <c r="I54" s="241"/>
      <c r="J54" s="241"/>
      <c r="K54" s="142">
        <v>27.02</v>
      </c>
      <c r="L54" s="142">
        <f t="shared" si="0"/>
        <v>0</v>
      </c>
      <c r="M54" s="3">
        <f t="shared" si="1"/>
        <v>0</v>
      </c>
    </row>
    <row r="55" spans="1:13">
      <c r="A55" s="221" t="s">
        <v>232</v>
      </c>
      <c r="B55" s="221" t="s">
        <v>1373</v>
      </c>
      <c r="C55" s="221" t="s">
        <v>1374</v>
      </c>
      <c r="D55" s="222"/>
      <c r="E55" s="241"/>
      <c r="F55" s="241"/>
      <c r="G55" s="241"/>
      <c r="H55" s="241"/>
      <c r="I55" s="241"/>
      <c r="J55" s="241"/>
      <c r="K55" s="142">
        <v>9.18</v>
      </c>
      <c r="L55" s="142">
        <f t="shared" si="0"/>
        <v>0</v>
      </c>
      <c r="M55" s="3">
        <f t="shared" si="1"/>
        <v>0</v>
      </c>
    </row>
    <row r="56" spans="1:13">
      <c r="A56" s="221" t="s">
        <v>232</v>
      </c>
      <c r="B56" s="221" t="s">
        <v>1375</v>
      </c>
      <c r="C56" s="221" t="s">
        <v>1376</v>
      </c>
      <c r="D56" s="222"/>
      <c r="E56" s="241"/>
      <c r="F56" s="241"/>
      <c r="G56" s="241"/>
      <c r="H56" s="241"/>
      <c r="I56" s="241"/>
      <c r="J56" s="241"/>
      <c r="K56" s="142">
        <v>75.67</v>
      </c>
      <c r="L56" s="142">
        <f t="shared" si="0"/>
        <v>0</v>
      </c>
      <c r="M56" s="3">
        <f t="shared" si="1"/>
        <v>0</v>
      </c>
    </row>
    <row r="57" spans="1:13">
      <c r="A57" s="221" t="s">
        <v>232</v>
      </c>
      <c r="B57" s="221" t="s">
        <v>1377</v>
      </c>
      <c r="C57" s="221" t="s">
        <v>1378</v>
      </c>
      <c r="D57" s="222" t="s">
        <v>209</v>
      </c>
      <c r="E57" s="241"/>
      <c r="F57" s="241"/>
      <c r="G57" s="241"/>
      <c r="H57" s="241"/>
      <c r="I57" s="241"/>
      <c r="J57" s="241"/>
      <c r="K57" s="142">
        <v>40.54</v>
      </c>
      <c r="L57" s="142">
        <f t="shared" si="0"/>
        <v>0</v>
      </c>
      <c r="M57" s="3">
        <f t="shared" si="1"/>
        <v>0</v>
      </c>
    </row>
    <row r="58" spans="1:13">
      <c r="A58" s="221" t="s">
        <v>1277</v>
      </c>
      <c r="B58" s="221" t="s">
        <v>1379</v>
      </c>
      <c r="C58" s="221" t="s">
        <v>1380</v>
      </c>
      <c r="D58" s="222"/>
      <c r="E58" s="241"/>
      <c r="F58" s="241"/>
      <c r="G58" s="241"/>
      <c r="H58" s="241"/>
      <c r="I58" s="241"/>
      <c r="J58" s="241"/>
      <c r="K58" s="142">
        <v>18.91</v>
      </c>
      <c r="L58" s="142">
        <f t="shared" si="0"/>
        <v>0</v>
      </c>
      <c r="M58" s="3">
        <f t="shared" si="1"/>
        <v>0</v>
      </c>
    </row>
    <row r="59" spans="1:13">
      <c r="A59" s="221" t="s">
        <v>1277</v>
      </c>
      <c r="B59" s="221" t="s">
        <v>1381</v>
      </c>
      <c r="C59" s="221" t="s">
        <v>1382</v>
      </c>
      <c r="D59" s="222"/>
      <c r="E59" s="241"/>
      <c r="F59" s="241"/>
      <c r="G59" s="241"/>
      <c r="H59" s="241"/>
      <c r="I59" s="241"/>
      <c r="J59" s="241"/>
      <c r="K59" s="142">
        <v>18.91</v>
      </c>
      <c r="L59" s="142">
        <f t="shared" si="0"/>
        <v>0</v>
      </c>
      <c r="M59" s="3">
        <f t="shared" si="1"/>
        <v>0</v>
      </c>
    </row>
    <row r="60" spans="1:13">
      <c r="A60" s="221" t="s">
        <v>1383</v>
      </c>
      <c r="B60" s="221" t="s">
        <v>1384</v>
      </c>
      <c r="C60" s="221" t="s">
        <v>1385</v>
      </c>
      <c r="D60" s="222"/>
      <c r="E60" s="241"/>
      <c r="F60" s="241"/>
      <c r="G60" s="241"/>
      <c r="H60" s="241"/>
      <c r="I60" s="241"/>
      <c r="J60" s="241"/>
      <c r="K60" s="142">
        <v>108.1</v>
      </c>
      <c r="L60" s="142">
        <f t="shared" si="0"/>
        <v>0</v>
      </c>
      <c r="M60" s="3">
        <f t="shared" si="1"/>
        <v>0</v>
      </c>
    </row>
    <row r="61" spans="1:13">
      <c r="A61" s="221" t="s">
        <v>1383</v>
      </c>
      <c r="B61" s="221" t="s">
        <v>1386</v>
      </c>
      <c r="C61" s="221" t="s">
        <v>1387</v>
      </c>
      <c r="D61" s="222"/>
      <c r="E61" s="241"/>
      <c r="F61" s="241"/>
      <c r="G61" s="241"/>
      <c r="H61" s="241"/>
      <c r="I61" s="241"/>
      <c r="J61" s="241"/>
      <c r="K61" s="142">
        <v>108.1</v>
      </c>
      <c r="L61" s="142">
        <f t="shared" si="0"/>
        <v>0</v>
      </c>
      <c r="M61" s="3">
        <f t="shared" si="1"/>
        <v>0</v>
      </c>
    </row>
    <row r="62" spans="1:13">
      <c r="A62" s="221" t="s">
        <v>1383</v>
      </c>
      <c r="B62" s="221" t="s">
        <v>1388</v>
      </c>
      <c r="C62" s="221" t="s">
        <v>1389</v>
      </c>
      <c r="D62" s="222"/>
      <c r="E62" s="241"/>
      <c r="F62" s="241"/>
      <c r="G62" s="241"/>
      <c r="H62" s="241"/>
      <c r="I62" s="241"/>
      <c r="J62" s="241"/>
      <c r="K62" s="142">
        <v>108.1</v>
      </c>
      <c r="L62" s="142">
        <f t="shared" si="0"/>
        <v>0</v>
      </c>
      <c r="M62" s="3">
        <f t="shared" si="1"/>
        <v>0</v>
      </c>
    </row>
    <row r="63" spans="1:13">
      <c r="A63" s="221" t="s">
        <v>1383</v>
      </c>
      <c r="B63" s="221" t="s">
        <v>1390</v>
      </c>
      <c r="C63" s="221" t="s">
        <v>1391</v>
      </c>
      <c r="D63" s="222"/>
      <c r="E63" s="241"/>
      <c r="F63" s="241"/>
      <c r="G63" s="241"/>
      <c r="H63" s="241"/>
      <c r="I63" s="241"/>
      <c r="J63" s="241"/>
      <c r="K63" s="142">
        <v>108.1</v>
      </c>
      <c r="L63" s="142">
        <f t="shared" si="0"/>
        <v>0</v>
      </c>
      <c r="M63" s="3">
        <f t="shared" si="1"/>
        <v>0</v>
      </c>
    </row>
    <row r="64" spans="1:13">
      <c r="A64" s="221" t="s">
        <v>1383</v>
      </c>
      <c r="B64" s="221" t="s">
        <v>1392</v>
      </c>
      <c r="C64" s="221" t="s">
        <v>1393</v>
      </c>
      <c r="D64" s="222"/>
      <c r="E64" s="241"/>
      <c r="F64" s="241"/>
      <c r="G64" s="241"/>
      <c r="H64" s="241"/>
      <c r="I64" s="241"/>
      <c r="J64" s="241"/>
      <c r="K64" s="142">
        <v>108.1</v>
      </c>
      <c r="L64" s="142">
        <f t="shared" si="0"/>
        <v>0</v>
      </c>
      <c r="M64" s="3">
        <f t="shared" si="1"/>
        <v>0</v>
      </c>
    </row>
    <row r="65" spans="1:13">
      <c r="A65" s="221" t="s">
        <v>1383</v>
      </c>
      <c r="B65" s="221" t="s">
        <v>1394</v>
      </c>
      <c r="C65" s="221" t="s">
        <v>1395</v>
      </c>
      <c r="D65" s="222"/>
      <c r="E65" s="241"/>
      <c r="F65" s="241"/>
      <c r="G65" s="241"/>
      <c r="H65" s="241"/>
      <c r="I65" s="241"/>
      <c r="J65" s="241"/>
      <c r="K65" s="142">
        <v>108.1</v>
      </c>
      <c r="L65" s="142">
        <f t="shared" si="0"/>
        <v>0</v>
      </c>
      <c r="M65" s="3">
        <f t="shared" si="1"/>
        <v>0</v>
      </c>
    </row>
    <row r="66" spans="1:13">
      <c r="A66" s="221" t="s">
        <v>1383</v>
      </c>
      <c r="B66" s="221" t="s">
        <v>1396</v>
      </c>
      <c r="C66" s="221" t="s">
        <v>1397</v>
      </c>
      <c r="D66" s="222"/>
      <c r="E66" s="241"/>
      <c r="F66" s="241"/>
      <c r="G66" s="241"/>
      <c r="H66" s="241"/>
      <c r="I66" s="241"/>
      <c r="J66" s="241"/>
      <c r="K66" s="142">
        <v>108.1</v>
      </c>
      <c r="L66" s="142">
        <f t="shared" si="0"/>
        <v>0</v>
      </c>
      <c r="M66" s="3">
        <f t="shared" si="1"/>
        <v>0</v>
      </c>
    </row>
    <row r="67" spans="1:13">
      <c r="A67" s="221" t="s">
        <v>1383</v>
      </c>
      <c r="B67" s="221" t="s">
        <v>1398</v>
      </c>
      <c r="C67" s="221" t="s">
        <v>1399</v>
      </c>
      <c r="D67" s="222"/>
      <c r="E67" s="241"/>
      <c r="F67" s="241"/>
      <c r="G67" s="241"/>
      <c r="H67" s="241"/>
      <c r="I67" s="241"/>
      <c r="J67" s="241"/>
      <c r="K67" s="142">
        <v>108.1</v>
      </c>
      <c r="L67" s="142">
        <f t="shared" si="0"/>
        <v>0</v>
      </c>
      <c r="M67" s="3">
        <f t="shared" si="1"/>
        <v>0</v>
      </c>
    </row>
    <row r="68" spans="1:13">
      <c r="A68" s="221" t="s">
        <v>1383</v>
      </c>
      <c r="B68" s="221" t="s">
        <v>1400</v>
      </c>
      <c r="C68" s="221" t="s">
        <v>1401</v>
      </c>
      <c r="D68" s="222"/>
      <c r="E68" s="241"/>
      <c r="F68" s="241"/>
      <c r="G68" s="241"/>
      <c r="H68" s="241"/>
      <c r="I68" s="241"/>
      <c r="J68" s="241"/>
      <c r="K68" s="142">
        <v>108.1</v>
      </c>
      <c r="L68" s="142">
        <f t="shared" si="0"/>
        <v>0</v>
      </c>
      <c r="M68" s="3">
        <f t="shared" si="1"/>
        <v>0</v>
      </c>
    </row>
    <row r="69" spans="1:13">
      <c r="A69" s="221" t="s">
        <v>1383</v>
      </c>
      <c r="B69" s="221" t="s">
        <v>1402</v>
      </c>
      <c r="C69" s="221" t="s">
        <v>1403</v>
      </c>
      <c r="D69" s="222"/>
      <c r="E69" s="241"/>
      <c r="F69" s="241"/>
      <c r="G69" s="241"/>
      <c r="H69" s="241"/>
      <c r="I69" s="241"/>
      <c r="J69" s="241"/>
      <c r="K69" s="142">
        <v>108.1</v>
      </c>
      <c r="L69" s="142">
        <f t="shared" si="0"/>
        <v>0</v>
      </c>
      <c r="M69" s="3">
        <f t="shared" si="1"/>
        <v>0</v>
      </c>
    </row>
    <row r="70" spans="1:13">
      <c r="A70" s="221" t="s">
        <v>1383</v>
      </c>
      <c r="B70" s="221" t="s">
        <v>1404</v>
      </c>
      <c r="C70" s="221" t="s">
        <v>1405</v>
      </c>
      <c r="D70" s="222"/>
      <c r="E70" s="241"/>
      <c r="F70" s="241"/>
      <c r="G70" s="241"/>
      <c r="H70" s="241"/>
      <c r="I70" s="241"/>
      <c r="J70" s="241"/>
      <c r="K70" s="142">
        <v>108.1</v>
      </c>
      <c r="L70" s="142">
        <f t="shared" si="0"/>
        <v>0</v>
      </c>
      <c r="M70" s="3">
        <f t="shared" si="1"/>
        <v>0</v>
      </c>
    </row>
    <row r="71" spans="1:13">
      <c r="A71" s="221" t="s">
        <v>1406</v>
      </c>
      <c r="B71" s="221" t="s">
        <v>1407</v>
      </c>
      <c r="C71" s="221" t="s">
        <v>1408</v>
      </c>
      <c r="D71" s="222"/>
      <c r="E71" s="241"/>
      <c r="F71" s="241"/>
      <c r="G71" s="241"/>
      <c r="H71" s="241"/>
      <c r="I71" s="241"/>
      <c r="J71" s="241"/>
      <c r="K71" s="142">
        <v>162.16</v>
      </c>
      <c r="L71" s="142">
        <f t="shared" si="0"/>
        <v>0</v>
      </c>
      <c r="M71" s="3">
        <f t="shared" si="1"/>
        <v>0</v>
      </c>
    </row>
    <row r="72" spans="1:13">
      <c r="A72" s="221" t="s">
        <v>1406</v>
      </c>
      <c r="B72" s="221" t="s">
        <v>1409</v>
      </c>
      <c r="C72" s="221" t="s">
        <v>1410</v>
      </c>
      <c r="D72" s="222"/>
      <c r="E72" s="241"/>
      <c r="F72" s="241"/>
      <c r="G72" s="241"/>
      <c r="H72" s="241"/>
      <c r="I72" s="241"/>
      <c r="J72" s="241"/>
      <c r="K72" s="142">
        <v>162.16</v>
      </c>
      <c r="L72" s="142">
        <f t="shared" si="0"/>
        <v>0</v>
      </c>
      <c r="M72" s="3">
        <f t="shared" si="1"/>
        <v>0</v>
      </c>
    </row>
    <row r="73" spans="1:13">
      <c r="A73" s="221" t="s">
        <v>1406</v>
      </c>
      <c r="B73" s="221" t="s">
        <v>1411</v>
      </c>
      <c r="C73" s="221" t="s">
        <v>1412</v>
      </c>
      <c r="D73" s="222"/>
      <c r="E73" s="241"/>
      <c r="F73" s="241"/>
      <c r="G73" s="241"/>
      <c r="H73" s="241"/>
      <c r="I73" s="241"/>
      <c r="J73" s="241"/>
      <c r="K73" s="142">
        <v>162.16</v>
      </c>
      <c r="L73" s="142">
        <f t="shared" ref="L73:L136" si="2">SUM(M73*K73)</f>
        <v>0</v>
      </c>
      <c r="M73" s="3">
        <f t="shared" ref="M73:M136" si="3">SUM(E73:J73)</f>
        <v>0</v>
      </c>
    </row>
    <row r="74" spans="1:13">
      <c r="A74" s="221" t="s">
        <v>1406</v>
      </c>
      <c r="B74" s="221" t="s">
        <v>1413</v>
      </c>
      <c r="C74" s="221" t="s">
        <v>1414</v>
      </c>
      <c r="D74" s="222"/>
      <c r="E74" s="241"/>
      <c r="F74" s="241"/>
      <c r="G74" s="241"/>
      <c r="H74" s="241"/>
      <c r="I74" s="241"/>
      <c r="J74" s="241"/>
      <c r="K74" s="142">
        <v>162.16</v>
      </c>
      <c r="L74" s="142">
        <f t="shared" si="2"/>
        <v>0</v>
      </c>
      <c r="M74" s="3">
        <f t="shared" si="3"/>
        <v>0</v>
      </c>
    </row>
    <row r="75" spans="1:13">
      <c r="A75" s="221" t="s">
        <v>1406</v>
      </c>
      <c r="B75" s="221" t="s">
        <v>1415</v>
      </c>
      <c r="C75" s="221" t="s">
        <v>1416</v>
      </c>
      <c r="D75" s="222"/>
      <c r="E75" s="241"/>
      <c r="F75" s="241"/>
      <c r="G75" s="241"/>
      <c r="H75" s="241"/>
      <c r="I75" s="241"/>
      <c r="J75" s="241"/>
      <c r="K75" s="142">
        <v>162.16</v>
      </c>
      <c r="L75" s="142">
        <f t="shared" si="2"/>
        <v>0</v>
      </c>
      <c r="M75" s="3">
        <f t="shared" si="3"/>
        <v>0</v>
      </c>
    </row>
    <row r="76" spans="1:13">
      <c r="A76" s="221" t="s">
        <v>1406</v>
      </c>
      <c r="B76" s="221" t="s">
        <v>1417</v>
      </c>
      <c r="C76" s="221" t="s">
        <v>1418</v>
      </c>
      <c r="D76" s="222"/>
      <c r="E76" s="241"/>
      <c r="F76" s="241"/>
      <c r="G76" s="241"/>
      <c r="H76" s="241"/>
      <c r="I76" s="241"/>
      <c r="J76" s="241"/>
      <c r="K76" s="142">
        <v>162.16</v>
      </c>
      <c r="L76" s="142">
        <f t="shared" si="2"/>
        <v>0</v>
      </c>
      <c r="M76" s="3">
        <f t="shared" si="3"/>
        <v>0</v>
      </c>
    </row>
    <row r="77" spans="1:13">
      <c r="A77" s="221" t="s">
        <v>1406</v>
      </c>
      <c r="B77" s="221" t="s">
        <v>1419</v>
      </c>
      <c r="C77" s="221" t="s">
        <v>1420</v>
      </c>
      <c r="D77" s="222"/>
      <c r="E77" s="241"/>
      <c r="F77" s="241"/>
      <c r="G77" s="241"/>
      <c r="H77" s="241"/>
      <c r="I77" s="241"/>
      <c r="J77" s="241"/>
      <c r="K77" s="142">
        <v>162.16</v>
      </c>
      <c r="L77" s="142">
        <f t="shared" si="2"/>
        <v>0</v>
      </c>
      <c r="M77" s="3">
        <f t="shared" si="3"/>
        <v>0</v>
      </c>
    </row>
    <row r="78" spans="1:13">
      <c r="A78" s="221" t="s">
        <v>1406</v>
      </c>
      <c r="B78" s="221" t="s">
        <v>1421</v>
      </c>
      <c r="C78" s="221" t="s">
        <v>1422</v>
      </c>
      <c r="D78" s="222"/>
      <c r="E78" s="241"/>
      <c r="F78" s="241"/>
      <c r="G78" s="241"/>
      <c r="H78" s="241"/>
      <c r="I78" s="241"/>
      <c r="J78" s="241"/>
      <c r="K78" s="142">
        <v>162.16</v>
      </c>
      <c r="L78" s="142">
        <f t="shared" si="2"/>
        <v>0</v>
      </c>
      <c r="M78" s="3">
        <f t="shared" si="3"/>
        <v>0</v>
      </c>
    </row>
    <row r="79" spans="1:13">
      <c r="A79" s="221" t="s">
        <v>1406</v>
      </c>
      <c r="B79" s="221" t="s">
        <v>1423</v>
      </c>
      <c r="C79" s="221" t="s">
        <v>1424</v>
      </c>
      <c r="D79" s="222"/>
      <c r="E79" s="241"/>
      <c r="F79" s="241"/>
      <c r="G79" s="241"/>
      <c r="H79" s="241"/>
      <c r="I79" s="241"/>
      <c r="J79" s="241"/>
      <c r="K79" s="142">
        <v>162.16</v>
      </c>
      <c r="L79" s="142">
        <f t="shared" si="2"/>
        <v>0</v>
      </c>
      <c r="M79" s="3">
        <f t="shared" si="3"/>
        <v>0</v>
      </c>
    </row>
    <row r="80" spans="1:13">
      <c r="A80" s="221" t="s">
        <v>1406</v>
      </c>
      <c r="B80" s="221" t="s">
        <v>1425</v>
      </c>
      <c r="C80" s="221" t="s">
        <v>1426</v>
      </c>
      <c r="D80" s="222"/>
      <c r="E80" s="241"/>
      <c r="F80" s="241"/>
      <c r="G80" s="241"/>
      <c r="H80" s="241"/>
      <c r="I80" s="241"/>
      <c r="J80" s="241"/>
      <c r="K80" s="142">
        <v>162.16</v>
      </c>
      <c r="L80" s="142">
        <f t="shared" si="2"/>
        <v>0</v>
      </c>
      <c r="M80" s="3">
        <f t="shared" si="3"/>
        <v>0</v>
      </c>
    </row>
    <row r="81" spans="1:13">
      <c r="A81" s="221" t="s">
        <v>1406</v>
      </c>
      <c r="B81" s="221" t="s">
        <v>1427</v>
      </c>
      <c r="C81" s="221" t="s">
        <v>1428</v>
      </c>
      <c r="D81" s="222"/>
      <c r="E81" s="241"/>
      <c r="F81" s="241"/>
      <c r="G81" s="241"/>
      <c r="H81" s="241"/>
      <c r="I81" s="241"/>
      <c r="J81" s="241"/>
      <c r="K81" s="142">
        <v>162.16</v>
      </c>
      <c r="L81" s="142">
        <f t="shared" si="2"/>
        <v>0</v>
      </c>
      <c r="M81" s="3">
        <f t="shared" si="3"/>
        <v>0</v>
      </c>
    </row>
    <row r="82" spans="1:13">
      <c r="A82" s="221" t="s">
        <v>1284</v>
      </c>
      <c r="B82" s="221" t="s">
        <v>1429</v>
      </c>
      <c r="C82" s="221" t="s">
        <v>1430</v>
      </c>
      <c r="D82" s="222"/>
      <c r="E82" s="241"/>
      <c r="F82" s="241"/>
      <c r="G82" s="241"/>
      <c r="H82" s="241"/>
      <c r="I82" s="241"/>
      <c r="J82" s="241"/>
      <c r="K82" s="142">
        <v>43.24</v>
      </c>
      <c r="L82" s="142">
        <f t="shared" si="2"/>
        <v>0</v>
      </c>
      <c r="M82" s="3">
        <f t="shared" si="3"/>
        <v>0</v>
      </c>
    </row>
    <row r="83" spans="1:13">
      <c r="A83" s="221" t="s">
        <v>1284</v>
      </c>
      <c r="B83" s="221" t="s">
        <v>1431</v>
      </c>
      <c r="C83" s="221" t="s">
        <v>1432</v>
      </c>
      <c r="D83" s="222"/>
      <c r="E83" s="241"/>
      <c r="F83" s="241"/>
      <c r="G83" s="241"/>
      <c r="H83" s="241"/>
      <c r="I83" s="241"/>
      <c r="J83" s="241"/>
      <c r="K83" s="142">
        <v>43.24</v>
      </c>
      <c r="L83" s="142">
        <f t="shared" si="2"/>
        <v>0</v>
      </c>
      <c r="M83" s="3">
        <f t="shared" si="3"/>
        <v>0</v>
      </c>
    </row>
    <row r="84" spans="1:13">
      <c r="A84" s="221" t="s">
        <v>1284</v>
      </c>
      <c r="B84" s="221" t="s">
        <v>1433</v>
      </c>
      <c r="C84" s="221" t="s">
        <v>1434</v>
      </c>
      <c r="D84" s="222"/>
      <c r="E84" s="241"/>
      <c r="F84" s="241"/>
      <c r="G84" s="241"/>
      <c r="H84" s="241"/>
      <c r="I84" s="241"/>
      <c r="J84" s="241"/>
      <c r="K84" s="142">
        <v>43.24</v>
      </c>
      <c r="L84" s="142">
        <f t="shared" si="2"/>
        <v>0</v>
      </c>
      <c r="M84" s="3">
        <f t="shared" si="3"/>
        <v>0</v>
      </c>
    </row>
    <row r="85" spans="1:13">
      <c r="A85" s="221" t="s">
        <v>1284</v>
      </c>
      <c r="B85" s="221" t="s">
        <v>1435</v>
      </c>
      <c r="C85" s="221" t="s">
        <v>1436</v>
      </c>
      <c r="D85" s="222"/>
      <c r="E85" s="241"/>
      <c r="F85" s="241"/>
      <c r="G85" s="241"/>
      <c r="H85" s="241"/>
      <c r="I85" s="241"/>
      <c r="J85" s="241"/>
      <c r="K85" s="142">
        <v>43.24</v>
      </c>
      <c r="L85" s="142">
        <f t="shared" si="2"/>
        <v>0</v>
      </c>
      <c r="M85" s="3">
        <f t="shared" si="3"/>
        <v>0</v>
      </c>
    </row>
    <row r="86" spans="1:13">
      <c r="A86" s="221" t="s">
        <v>1284</v>
      </c>
      <c r="B86" s="221" t="s">
        <v>1437</v>
      </c>
      <c r="C86" s="221" t="s">
        <v>1438</v>
      </c>
      <c r="D86" s="222"/>
      <c r="E86" s="241"/>
      <c r="F86" s="241"/>
      <c r="G86" s="241"/>
      <c r="H86" s="241"/>
      <c r="I86" s="241"/>
      <c r="J86" s="241"/>
      <c r="K86" s="142">
        <v>43.24</v>
      </c>
      <c r="L86" s="142">
        <f t="shared" si="2"/>
        <v>0</v>
      </c>
      <c r="M86" s="3">
        <f t="shared" si="3"/>
        <v>0</v>
      </c>
    </row>
    <row r="87" spans="1:13">
      <c r="A87" s="221" t="s">
        <v>1284</v>
      </c>
      <c r="B87" s="221" t="s">
        <v>1439</v>
      </c>
      <c r="C87" s="221" t="s">
        <v>1440</v>
      </c>
      <c r="D87" s="222"/>
      <c r="E87" s="241"/>
      <c r="F87" s="241"/>
      <c r="G87" s="241"/>
      <c r="H87" s="241"/>
      <c r="I87" s="241"/>
      <c r="J87" s="241"/>
      <c r="K87" s="142">
        <v>43.24</v>
      </c>
      <c r="L87" s="142">
        <f t="shared" si="2"/>
        <v>0</v>
      </c>
      <c r="M87" s="3">
        <f t="shared" si="3"/>
        <v>0</v>
      </c>
    </row>
    <row r="88" spans="1:13">
      <c r="A88" s="221" t="s">
        <v>1441</v>
      </c>
      <c r="B88" s="221" t="s">
        <v>1442</v>
      </c>
      <c r="C88" s="221" t="s">
        <v>1443</v>
      </c>
      <c r="D88" s="222" t="s">
        <v>209</v>
      </c>
      <c r="E88" s="241"/>
      <c r="F88" s="241"/>
      <c r="G88" s="241"/>
      <c r="H88" s="241"/>
      <c r="I88" s="241"/>
      <c r="J88" s="241"/>
      <c r="K88" s="142">
        <v>156.75</v>
      </c>
      <c r="L88" s="142">
        <f t="shared" si="2"/>
        <v>0</v>
      </c>
      <c r="M88" s="3">
        <f t="shared" si="3"/>
        <v>0</v>
      </c>
    </row>
    <row r="89" spans="1:13">
      <c r="A89" s="221" t="s">
        <v>1441</v>
      </c>
      <c r="B89" s="221" t="s">
        <v>1444</v>
      </c>
      <c r="C89" s="221" t="s">
        <v>1445</v>
      </c>
      <c r="D89" s="222" t="s">
        <v>209</v>
      </c>
      <c r="E89" s="241"/>
      <c r="F89" s="241"/>
      <c r="G89" s="241"/>
      <c r="H89" s="241"/>
      <c r="I89" s="241"/>
      <c r="J89" s="241"/>
      <c r="K89" s="142">
        <v>156.75</v>
      </c>
      <c r="L89" s="142">
        <f t="shared" si="2"/>
        <v>0</v>
      </c>
      <c r="M89" s="3">
        <f t="shared" si="3"/>
        <v>0</v>
      </c>
    </row>
    <row r="90" spans="1:13">
      <c r="A90" s="221" t="s">
        <v>1441</v>
      </c>
      <c r="B90" s="221" t="s">
        <v>1446</v>
      </c>
      <c r="C90" s="221" t="s">
        <v>1447</v>
      </c>
      <c r="D90" s="222" t="s">
        <v>209</v>
      </c>
      <c r="E90" s="241"/>
      <c r="F90" s="241"/>
      <c r="G90" s="241"/>
      <c r="H90" s="241"/>
      <c r="I90" s="241"/>
      <c r="J90" s="241"/>
      <c r="K90" s="142">
        <v>156.75</v>
      </c>
      <c r="L90" s="142">
        <f t="shared" si="2"/>
        <v>0</v>
      </c>
      <c r="M90" s="3">
        <f t="shared" si="3"/>
        <v>0</v>
      </c>
    </row>
    <row r="91" spans="1:13">
      <c r="A91" s="221" t="s">
        <v>1441</v>
      </c>
      <c r="B91" s="221" t="s">
        <v>1448</v>
      </c>
      <c r="C91" s="221" t="s">
        <v>1449</v>
      </c>
      <c r="D91" s="222" t="s">
        <v>209</v>
      </c>
      <c r="E91" s="241"/>
      <c r="F91" s="241"/>
      <c r="G91" s="241"/>
      <c r="H91" s="241"/>
      <c r="I91" s="241"/>
      <c r="J91" s="241"/>
      <c r="K91" s="142">
        <v>156.75</v>
      </c>
      <c r="L91" s="142">
        <f t="shared" si="2"/>
        <v>0</v>
      </c>
      <c r="M91" s="3">
        <f t="shared" si="3"/>
        <v>0</v>
      </c>
    </row>
    <row r="92" spans="1:13">
      <c r="A92" s="221" t="s">
        <v>1441</v>
      </c>
      <c r="B92" s="221" t="s">
        <v>1450</v>
      </c>
      <c r="C92" s="221" t="s">
        <v>1451</v>
      </c>
      <c r="D92" s="222" t="s">
        <v>209</v>
      </c>
      <c r="E92" s="241"/>
      <c r="F92" s="241"/>
      <c r="G92" s="241"/>
      <c r="H92" s="241"/>
      <c r="I92" s="241"/>
      <c r="J92" s="241"/>
      <c r="K92" s="142">
        <v>156.75</v>
      </c>
      <c r="L92" s="142">
        <f t="shared" si="2"/>
        <v>0</v>
      </c>
      <c r="M92" s="3">
        <f t="shared" si="3"/>
        <v>0</v>
      </c>
    </row>
    <row r="93" spans="1:13">
      <c r="A93" s="221" t="s">
        <v>1441</v>
      </c>
      <c r="B93" s="221" t="s">
        <v>1452</v>
      </c>
      <c r="C93" s="221" t="s">
        <v>1453</v>
      </c>
      <c r="D93" s="222" t="s">
        <v>209</v>
      </c>
      <c r="E93" s="241"/>
      <c r="F93" s="241"/>
      <c r="G93" s="241"/>
      <c r="H93" s="241"/>
      <c r="I93" s="241"/>
      <c r="J93" s="241"/>
      <c r="K93" s="142">
        <v>156.75</v>
      </c>
      <c r="L93" s="142">
        <f t="shared" si="2"/>
        <v>0</v>
      </c>
      <c r="M93" s="3">
        <f t="shared" si="3"/>
        <v>0</v>
      </c>
    </row>
    <row r="94" spans="1:13">
      <c r="A94" s="221" t="s">
        <v>1441</v>
      </c>
      <c r="B94" s="221" t="s">
        <v>1454</v>
      </c>
      <c r="C94" s="221" t="s">
        <v>1455</v>
      </c>
      <c r="D94" s="222" t="s">
        <v>209</v>
      </c>
      <c r="E94" s="241"/>
      <c r="F94" s="241"/>
      <c r="G94" s="241"/>
      <c r="H94" s="241"/>
      <c r="I94" s="241"/>
      <c r="J94" s="241"/>
      <c r="K94" s="142">
        <v>156.75</v>
      </c>
      <c r="L94" s="142">
        <f t="shared" si="2"/>
        <v>0</v>
      </c>
      <c r="M94" s="3">
        <f t="shared" si="3"/>
        <v>0</v>
      </c>
    </row>
    <row r="95" spans="1:13">
      <c r="A95" s="221" t="s">
        <v>1441</v>
      </c>
      <c r="B95" s="221" t="s">
        <v>1456</v>
      </c>
      <c r="C95" s="221" t="s">
        <v>1457</v>
      </c>
      <c r="D95" s="222" t="s">
        <v>209</v>
      </c>
      <c r="E95" s="241"/>
      <c r="F95" s="241"/>
      <c r="G95" s="241"/>
      <c r="H95" s="241"/>
      <c r="I95" s="241"/>
      <c r="J95" s="241"/>
      <c r="K95" s="142">
        <v>156.75</v>
      </c>
      <c r="L95" s="142">
        <f t="shared" si="2"/>
        <v>0</v>
      </c>
      <c r="M95" s="3">
        <f t="shared" si="3"/>
        <v>0</v>
      </c>
    </row>
    <row r="96" spans="1:13">
      <c r="A96" s="221" t="s">
        <v>1441</v>
      </c>
      <c r="B96" s="221" t="s">
        <v>1458</v>
      </c>
      <c r="C96" s="221" t="s">
        <v>1459</v>
      </c>
      <c r="D96" s="222" t="s">
        <v>209</v>
      </c>
      <c r="E96" s="241"/>
      <c r="F96" s="241"/>
      <c r="G96" s="241"/>
      <c r="H96" s="241"/>
      <c r="I96" s="241"/>
      <c r="J96" s="241"/>
      <c r="K96" s="142">
        <v>156.75</v>
      </c>
      <c r="L96" s="142">
        <f t="shared" si="2"/>
        <v>0</v>
      </c>
      <c r="M96" s="3">
        <f t="shared" si="3"/>
        <v>0</v>
      </c>
    </row>
    <row r="97" spans="1:13">
      <c r="A97" s="221" t="s">
        <v>1441</v>
      </c>
      <c r="B97" s="221" t="s">
        <v>1460</v>
      </c>
      <c r="C97" s="221" t="s">
        <v>1461</v>
      </c>
      <c r="D97" s="222" t="s">
        <v>209</v>
      </c>
      <c r="E97" s="241"/>
      <c r="F97" s="241"/>
      <c r="G97" s="241"/>
      <c r="H97" s="241"/>
      <c r="I97" s="241"/>
      <c r="J97" s="241"/>
      <c r="K97" s="142">
        <v>156.75</v>
      </c>
      <c r="L97" s="142">
        <f t="shared" si="2"/>
        <v>0</v>
      </c>
      <c r="M97" s="3">
        <f t="shared" si="3"/>
        <v>0</v>
      </c>
    </row>
    <row r="98" spans="1:13">
      <c r="A98" s="221" t="s">
        <v>1441</v>
      </c>
      <c r="B98" s="221" t="s">
        <v>1462</v>
      </c>
      <c r="C98" s="221" t="s">
        <v>1463</v>
      </c>
      <c r="D98" s="222" t="s">
        <v>209</v>
      </c>
      <c r="E98" s="241"/>
      <c r="F98" s="241"/>
      <c r="G98" s="241"/>
      <c r="H98" s="241"/>
      <c r="I98" s="241"/>
      <c r="J98" s="241"/>
      <c r="K98" s="142">
        <v>156.75</v>
      </c>
      <c r="L98" s="142">
        <f t="shared" si="2"/>
        <v>0</v>
      </c>
      <c r="M98" s="3">
        <f t="shared" si="3"/>
        <v>0</v>
      </c>
    </row>
    <row r="99" spans="1:13">
      <c r="A99" s="221" t="s">
        <v>1441</v>
      </c>
      <c r="B99" s="221" t="s">
        <v>1464</v>
      </c>
      <c r="C99" s="221" t="s">
        <v>1465</v>
      </c>
      <c r="D99" s="222" t="s">
        <v>209</v>
      </c>
      <c r="E99" s="241"/>
      <c r="F99" s="241"/>
      <c r="G99" s="241"/>
      <c r="H99" s="241"/>
      <c r="I99" s="241"/>
      <c r="J99" s="241"/>
      <c r="K99" s="142">
        <v>156.75</v>
      </c>
      <c r="L99" s="142">
        <f t="shared" si="2"/>
        <v>0</v>
      </c>
      <c r="M99" s="3">
        <f t="shared" si="3"/>
        <v>0</v>
      </c>
    </row>
    <row r="100" spans="1:13">
      <c r="A100" s="221" t="s">
        <v>1441</v>
      </c>
      <c r="B100" s="221" t="s">
        <v>1466</v>
      </c>
      <c r="C100" s="221" t="s">
        <v>1467</v>
      </c>
      <c r="D100" s="222"/>
      <c r="E100" s="241"/>
      <c r="F100" s="241"/>
      <c r="G100" s="241"/>
      <c r="H100" s="241"/>
      <c r="I100" s="241"/>
      <c r="J100" s="241"/>
      <c r="K100" s="142">
        <v>135.13</v>
      </c>
      <c r="L100" s="142">
        <f t="shared" si="2"/>
        <v>0</v>
      </c>
      <c r="M100" s="3">
        <f t="shared" si="3"/>
        <v>0</v>
      </c>
    </row>
    <row r="101" spans="1:13">
      <c r="A101" s="221" t="s">
        <v>1441</v>
      </c>
      <c r="B101" s="221" t="s">
        <v>1468</v>
      </c>
      <c r="C101" s="221" t="s">
        <v>1469</v>
      </c>
      <c r="D101" s="222"/>
      <c r="E101" s="241"/>
      <c r="F101" s="241"/>
      <c r="G101" s="241"/>
      <c r="H101" s="241"/>
      <c r="I101" s="241"/>
      <c r="J101" s="241"/>
      <c r="K101" s="142">
        <v>135.13</v>
      </c>
      <c r="L101" s="142">
        <f t="shared" si="2"/>
        <v>0</v>
      </c>
      <c r="M101" s="3">
        <f t="shared" si="3"/>
        <v>0</v>
      </c>
    </row>
    <row r="102" spans="1:13">
      <c r="A102" s="221" t="s">
        <v>1441</v>
      </c>
      <c r="B102" s="221" t="s">
        <v>1470</v>
      </c>
      <c r="C102" s="221" t="s">
        <v>1471</v>
      </c>
      <c r="D102" s="222"/>
      <c r="E102" s="241"/>
      <c r="F102" s="241"/>
      <c r="G102" s="241"/>
      <c r="H102" s="241"/>
      <c r="I102" s="241"/>
      <c r="J102" s="241"/>
      <c r="K102" s="142">
        <v>135.13</v>
      </c>
      <c r="L102" s="142">
        <f t="shared" si="2"/>
        <v>0</v>
      </c>
      <c r="M102" s="3">
        <f t="shared" si="3"/>
        <v>0</v>
      </c>
    </row>
    <row r="103" spans="1:13">
      <c r="A103" s="221" t="s">
        <v>1441</v>
      </c>
      <c r="B103" s="221" t="s">
        <v>1472</v>
      </c>
      <c r="C103" s="221" t="s">
        <v>1473</v>
      </c>
      <c r="D103" s="222"/>
      <c r="E103" s="241"/>
      <c r="F103" s="241"/>
      <c r="G103" s="241"/>
      <c r="H103" s="241"/>
      <c r="I103" s="241"/>
      <c r="J103" s="241"/>
      <c r="K103" s="142">
        <v>135.13</v>
      </c>
      <c r="L103" s="142">
        <f t="shared" si="2"/>
        <v>0</v>
      </c>
      <c r="M103" s="3">
        <f t="shared" si="3"/>
        <v>0</v>
      </c>
    </row>
    <row r="104" spans="1:13">
      <c r="A104" s="221" t="s">
        <v>1441</v>
      </c>
      <c r="B104" s="221" t="s">
        <v>1474</v>
      </c>
      <c r="C104" s="221" t="s">
        <v>1475</v>
      </c>
      <c r="D104" s="222"/>
      <c r="E104" s="241"/>
      <c r="F104" s="241"/>
      <c r="G104" s="241"/>
      <c r="H104" s="241"/>
      <c r="I104" s="241"/>
      <c r="J104" s="241"/>
      <c r="K104" s="142">
        <v>135.13</v>
      </c>
      <c r="L104" s="142">
        <f t="shared" si="2"/>
        <v>0</v>
      </c>
      <c r="M104" s="3">
        <f t="shared" si="3"/>
        <v>0</v>
      </c>
    </row>
    <row r="105" spans="1:13">
      <c r="A105" s="221" t="s">
        <v>1441</v>
      </c>
      <c r="B105" s="221" t="s">
        <v>1476</v>
      </c>
      <c r="C105" s="221" t="s">
        <v>1477</v>
      </c>
      <c r="D105" s="222"/>
      <c r="E105" s="241"/>
      <c r="F105" s="241"/>
      <c r="G105" s="241"/>
      <c r="H105" s="241"/>
      <c r="I105" s="241"/>
      <c r="J105" s="241"/>
      <c r="K105" s="142">
        <v>135.13</v>
      </c>
      <c r="L105" s="142">
        <f t="shared" si="2"/>
        <v>0</v>
      </c>
      <c r="M105" s="3">
        <f t="shared" si="3"/>
        <v>0</v>
      </c>
    </row>
    <row r="106" spans="1:13">
      <c r="A106" s="221" t="s">
        <v>1441</v>
      </c>
      <c r="B106" s="221" t="s">
        <v>1478</v>
      </c>
      <c r="C106" s="221" t="s">
        <v>1479</v>
      </c>
      <c r="D106" s="222"/>
      <c r="E106" s="241"/>
      <c r="F106" s="241"/>
      <c r="G106" s="241"/>
      <c r="H106" s="241"/>
      <c r="I106" s="241"/>
      <c r="J106" s="241"/>
      <c r="K106" s="142">
        <v>135.13</v>
      </c>
      <c r="L106" s="142">
        <f t="shared" si="2"/>
        <v>0</v>
      </c>
      <c r="M106" s="3">
        <f t="shared" si="3"/>
        <v>0</v>
      </c>
    </row>
    <row r="107" spans="1:13">
      <c r="A107" s="221" t="s">
        <v>1441</v>
      </c>
      <c r="B107" s="221" t="s">
        <v>1480</v>
      </c>
      <c r="C107" s="221" t="s">
        <v>1481</v>
      </c>
      <c r="D107" s="222"/>
      <c r="E107" s="241"/>
      <c r="F107" s="241"/>
      <c r="G107" s="241"/>
      <c r="H107" s="241"/>
      <c r="I107" s="241"/>
      <c r="J107" s="241"/>
      <c r="K107" s="142">
        <v>135.13</v>
      </c>
      <c r="L107" s="142">
        <f t="shared" si="2"/>
        <v>0</v>
      </c>
      <c r="M107" s="3">
        <f t="shared" si="3"/>
        <v>0</v>
      </c>
    </row>
    <row r="108" spans="1:13">
      <c r="A108" s="221" t="s">
        <v>1441</v>
      </c>
      <c r="B108" s="221" t="s">
        <v>1482</v>
      </c>
      <c r="C108" s="221" t="s">
        <v>1483</v>
      </c>
      <c r="D108" s="222"/>
      <c r="E108" s="241"/>
      <c r="F108" s="241"/>
      <c r="G108" s="241"/>
      <c r="H108" s="241"/>
      <c r="I108" s="241"/>
      <c r="J108" s="241"/>
      <c r="K108" s="142">
        <v>135.13</v>
      </c>
      <c r="L108" s="142">
        <f t="shared" si="2"/>
        <v>0</v>
      </c>
      <c r="M108" s="3">
        <f t="shared" si="3"/>
        <v>0</v>
      </c>
    </row>
    <row r="109" spans="1:13">
      <c r="A109" s="221" t="s">
        <v>1441</v>
      </c>
      <c r="B109" s="221" t="s">
        <v>1484</v>
      </c>
      <c r="C109" s="221" t="s">
        <v>1485</v>
      </c>
      <c r="D109" s="222"/>
      <c r="E109" s="241"/>
      <c r="F109" s="241"/>
      <c r="G109" s="241"/>
      <c r="H109" s="241"/>
      <c r="I109" s="241"/>
      <c r="J109" s="241"/>
      <c r="K109" s="142">
        <v>135.13</v>
      </c>
      <c r="L109" s="142">
        <f t="shared" si="2"/>
        <v>0</v>
      </c>
      <c r="M109" s="3">
        <f t="shared" si="3"/>
        <v>0</v>
      </c>
    </row>
    <row r="110" spans="1:13">
      <c r="A110" s="221" t="s">
        <v>1441</v>
      </c>
      <c r="B110" s="221" t="s">
        <v>1486</v>
      </c>
      <c r="C110" s="221" t="s">
        <v>1487</v>
      </c>
      <c r="D110" s="222"/>
      <c r="E110" s="241"/>
      <c r="F110" s="241"/>
      <c r="G110" s="241"/>
      <c r="H110" s="241"/>
      <c r="I110" s="241"/>
      <c r="J110" s="241"/>
      <c r="K110" s="142">
        <v>135.13</v>
      </c>
      <c r="L110" s="142">
        <f t="shared" si="2"/>
        <v>0</v>
      </c>
      <c r="M110" s="3">
        <f t="shared" si="3"/>
        <v>0</v>
      </c>
    </row>
    <row r="111" spans="1:13">
      <c r="A111" s="221" t="s">
        <v>1441</v>
      </c>
      <c r="B111" s="221" t="s">
        <v>1488</v>
      </c>
      <c r="C111" s="221" t="s">
        <v>1489</v>
      </c>
      <c r="D111" s="222"/>
      <c r="E111" s="241"/>
      <c r="F111" s="241"/>
      <c r="G111" s="241"/>
      <c r="H111" s="241"/>
      <c r="I111" s="241"/>
      <c r="J111" s="241"/>
      <c r="K111" s="142">
        <v>135.13</v>
      </c>
      <c r="L111" s="142">
        <f t="shared" si="2"/>
        <v>0</v>
      </c>
      <c r="M111" s="3">
        <f t="shared" si="3"/>
        <v>0</v>
      </c>
    </row>
    <row r="112" spans="1:13">
      <c r="A112" s="221" t="s">
        <v>1441</v>
      </c>
      <c r="B112" s="221" t="s">
        <v>1490</v>
      </c>
      <c r="C112" s="221" t="s">
        <v>1491</v>
      </c>
      <c r="D112" s="222"/>
      <c r="E112" s="241"/>
      <c r="F112" s="241"/>
      <c r="G112" s="241"/>
      <c r="H112" s="241"/>
      <c r="I112" s="241"/>
      <c r="J112" s="241"/>
      <c r="K112" s="142">
        <v>135.13</v>
      </c>
      <c r="L112" s="142">
        <f t="shared" si="2"/>
        <v>0</v>
      </c>
      <c r="M112" s="3">
        <f t="shared" si="3"/>
        <v>0</v>
      </c>
    </row>
    <row r="113" spans="1:13">
      <c r="A113" s="221" t="s">
        <v>1441</v>
      </c>
      <c r="B113" s="221" t="s">
        <v>1492</v>
      </c>
      <c r="C113" s="221" t="s">
        <v>1493</v>
      </c>
      <c r="D113" s="222"/>
      <c r="E113" s="241"/>
      <c r="F113" s="241"/>
      <c r="G113" s="241"/>
      <c r="H113" s="241"/>
      <c r="I113" s="241"/>
      <c r="J113" s="241"/>
      <c r="K113" s="142">
        <v>135.13</v>
      </c>
      <c r="L113" s="142">
        <f t="shared" si="2"/>
        <v>0</v>
      </c>
      <c r="M113" s="3">
        <f t="shared" si="3"/>
        <v>0</v>
      </c>
    </row>
    <row r="114" spans="1:13">
      <c r="A114" s="221" t="s">
        <v>1441</v>
      </c>
      <c r="B114" s="221" t="s">
        <v>1494</v>
      </c>
      <c r="C114" s="221" t="s">
        <v>1495</v>
      </c>
      <c r="D114" s="222"/>
      <c r="E114" s="241"/>
      <c r="F114" s="241"/>
      <c r="G114" s="241"/>
      <c r="H114" s="241"/>
      <c r="I114" s="241"/>
      <c r="J114" s="241"/>
      <c r="K114" s="142">
        <v>135.13</v>
      </c>
      <c r="L114" s="142">
        <f t="shared" si="2"/>
        <v>0</v>
      </c>
      <c r="M114" s="3">
        <f t="shared" si="3"/>
        <v>0</v>
      </c>
    </row>
    <row r="115" spans="1:13">
      <c r="A115" s="221" t="s">
        <v>1441</v>
      </c>
      <c r="B115" s="221" t="s">
        <v>1496</v>
      </c>
      <c r="C115" s="221" t="s">
        <v>1497</v>
      </c>
      <c r="D115" s="222"/>
      <c r="E115" s="241"/>
      <c r="F115" s="241"/>
      <c r="G115" s="241"/>
      <c r="H115" s="241"/>
      <c r="I115" s="241"/>
      <c r="J115" s="241"/>
      <c r="K115" s="142">
        <v>135.13</v>
      </c>
      <c r="L115" s="142">
        <f t="shared" si="2"/>
        <v>0</v>
      </c>
      <c r="M115" s="3">
        <f t="shared" si="3"/>
        <v>0</v>
      </c>
    </row>
    <row r="116" spans="1:13">
      <c r="A116" s="221" t="s">
        <v>1441</v>
      </c>
      <c r="B116" s="221" t="s">
        <v>1498</v>
      </c>
      <c r="C116" s="221" t="s">
        <v>1499</v>
      </c>
      <c r="D116" s="222"/>
      <c r="E116" s="241"/>
      <c r="F116" s="241"/>
      <c r="G116" s="241"/>
      <c r="H116" s="241"/>
      <c r="I116" s="241"/>
      <c r="J116" s="241"/>
      <c r="K116" s="142">
        <v>135.13</v>
      </c>
      <c r="L116" s="142">
        <f t="shared" si="2"/>
        <v>0</v>
      </c>
      <c r="M116" s="3">
        <f t="shared" si="3"/>
        <v>0</v>
      </c>
    </row>
    <row r="117" spans="1:13">
      <c r="A117" s="221" t="s">
        <v>1441</v>
      </c>
      <c r="B117" s="221" t="s">
        <v>1500</v>
      </c>
      <c r="C117" s="221" t="s">
        <v>1501</v>
      </c>
      <c r="D117" s="222"/>
      <c r="E117" s="241"/>
      <c r="F117" s="241"/>
      <c r="G117" s="241"/>
      <c r="H117" s="241"/>
      <c r="I117" s="241"/>
      <c r="J117" s="241"/>
      <c r="K117" s="142">
        <v>135.13</v>
      </c>
      <c r="L117" s="142">
        <f t="shared" si="2"/>
        <v>0</v>
      </c>
      <c r="M117" s="3">
        <f t="shared" si="3"/>
        <v>0</v>
      </c>
    </row>
    <row r="118" spans="1:13">
      <c r="A118" s="221" t="s">
        <v>1441</v>
      </c>
      <c r="B118" s="221" t="s">
        <v>1502</v>
      </c>
      <c r="C118" s="221" t="s">
        <v>1503</v>
      </c>
      <c r="D118" s="222"/>
      <c r="E118" s="241"/>
      <c r="F118" s="241"/>
      <c r="G118" s="241"/>
      <c r="H118" s="241"/>
      <c r="I118" s="241"/>
      <c r="J118" s="241"/>
      <c r="K118" s="142">
        <v>135.13</v>
      </c>
      <c r="L118" s="142">
        <f t="shared" si="2"/>
        <v>0</v>
      </c>
      <c r="M118" s="3">
        <f t="shared" si="3"/>
        <v>0</v>
      </c>
    </row>
    <row r="119" spans="1:13">
      <c r="A119" s="221" t="s">
        <v>1441</v>
      </c>
      <c r="B119" s="221" t="s">
        <v>1504</v>
      </c>
      <c r="C119" s="221" t="s">
        <v>1505</v>
      </c>
      <c r="D119" s="222"/>
      <c r="E119" s="241"/>
      <c r="F119" s="241"/>
      <c r="G119" s="241"/>
      <c r="H119" s="241"/>
      <c r="I119" s="241"/>
      <c r="J119" s="241"/>
      <c r="K119" s="142">
        <v>135.13</v>
      </c>
      <c r="L119" s="142">
        <f t="shared" si="2"/>
        <v>0</v>
      </c>
      <c r="M119" s="3">
        <f t="shared" si="3"/>
        <v>0</v>
      </c>
    </row>
    <row r="120" spans="1:13">
      <c r="A120" s="221" t="s">
        <v>1441</v>
      </c>
      <c r="B120" s="221" t="s">
        <v>1506</v>
      </c>
      <c r="C120" s="221" t="s">
        <v>1507</v>
      </c>
      <c r="D120" s="222"/>
      <c r="E120" s="241"/>
      <c r="F120" s="241"/>
      <c r="G120" s="241"/>
      <c r="H120" s="241"/>
      <c r="I120" s="241"/>
      <c r="J120" s="241"/>
      <c r="K120" s="142">
        <v>135.13</v>
      </c>
      <c r="L120" s="142">
        <f t="shared" si="2"/>
        <v>0</v>
      </c>
      <c r="M120" s="3">
        <f t="shared" si="3"/>
        <v>0</v>
      </c>
    </row>
    <row r="121" spans="1:13">
      <c r="A121" s="221" t="s">
        <v>1441</v>
      </c>
      <c r="B121" s="221" t="s">
        <v>1508</v>
      </c>
      <c r="C121" s="221" t="s">
        <v>1509</v>
      </c>
      <c r="D121" s="222"/>
      <c r="E121" s="241"/>
      <c r="F121" s="241"/>
      <c r="G121" s="241"/>
      <c r="H121" s="241"/>
      <c r="I121" s="241"/>
      <c r="J121" s="241"/>
      <c r="K121" s="142">
        <v>135.13</v>
      </c>
      <c r="L121" s="142">
        <f t="shared" si="2"/>
        <v>0</v>
      </c>
      <c r="M121" s="3">
        <f t="shared" si="3"/>
        <v>0</v>
      </c>
    </row>
    <row r="122" spans="1:13">
      <c r="A122" s="221" t="s">
        <v>1441</v>
      </c>
      <c r="B122" s="221" t="s">
        <v>1510</v>
      </c>
      <c r="C122" s="221" t="s">
        <v>1511</v>
      </c>
      <c r="D122" s="222"/>
      <c r="E122" s="241"/>
      <c r="F122" s="241"/>
      <c r="G122" s="241"/>
      <c r="H122" s="241"/>
      <c r="I122" s="241"/>
      <c r="J122" s="241"/>
      <c r="K122" s="142">
        <v>135.13</v>
      </c>
      <c r="L122" s="142">
        <f t="shared" si="2"/>
        <v>0</v>
      </c>
      <c r="M122" s="3">
        <f t="shared" si="3"/>
        <v>0</v>
      </c>
    </row>
    <row r="123" spans="1:13">
      <c r="A123" s="221" t="s">
        <v>1441</v>
      </c>
      <c r="B123" s="221" t="s">
        <v>1512</v>
      </c>
      <c r="C123" s="221" t="s">
        <v>1513</v>
      </c>
      <c r="D123" s="222"/>
      <c r="E123" s="241"/>
      <c r="F123" s="241"/>
      <c r="G123" s="241"/>
      <c r="H123" s="241"/>
      <c r="I123" s="241"/>
      <c r="J123" s="241"/>
      <c r="K123" s="142">
        <v>135.13</v>
      </c>
      <c r="L123" s="142">
        <f t="shared" si="2"/>
        <v>0</v>
      </c>
      <c r="M123" s="3">
        <f t="shared" si="3"/>
        <v>0</v>
      </c>
    </row>
    <row r="124" spans="1:13">
      <c r="A124" s="221" t="s">
        <v>1441</v>
      </c>
      <c r="B124" s="221" t="s">
        <v>1514</v>
      </c>
      <c r="C124" s="221" t="s">
        <v>1515</v>
      </c>
      <c r="D124" s="222"/>
      <c r="E124" s="241"/>
      <c r="F124" s="241"/>
      <c r="G124" s="241"/>
      <c r="H124" s="241"/>
      <c r="I124" s="241"/>
      <c r="J124" s="241"/>
      <c r="K124" s="142">
        <v>135.13</v>
      </c>
      <c r="L124" s="142">
        <f t="shared" si="2"/>
        <v>0</v>
      </c>
      <c r="M124" s="3">
        <f t="shared" si="3"/>
        <v>0</v>
      </c>
    </row>
    <row r="125" spans="1:13">
      <c r="A125" s="221" t="s">
        <v>1441</v>
      </c>
      <c r="B125" s="221" t="s">
        <v>1516</v>
      </c>
      <c r="C125" s="221" t="s">
        <v>1517</v>
      </c>
      <c r="D125" s="222"/>
      <c r="E125" s="241"/>
      <c r="F125" s="241"/>
      <c r="G125" s="241"/>
      <c r="H125" s="241"/>
      <c r="I125" s="241"/>
      <c r="J125" s="241"/>
      <c r="K125" s="142">
        <v>135.13</v>
      </c>
      <c r="L125" s="142">
        <f t="shared" si="2"/>
        <v>0</v>
      </c>
      <c r="M125" s="3">
        <f t="shared" si="3"/>
        <v>0</v>
      </c>
    </row>
    <row r="126" spans="1:13">
      <c r="A126" s="221" t="s">
        <v>1441</v>
      </c>
      <c r="B126" s="221" t="s">
        <v>1518</v>
      </c>
      <c r="C126" s="221" t="s">
        <v>1519</v>
      </c>
      <c r="D126" s="222"/>
      <c r="E126" s="241"/>
      <c r="F126" s="241"/>
      <c r="G126" s="241"/>
      <c r="H126" s="241"/>
      <c r="I126" s="241"/>
      <c r="J126" s="241"/>
      <c r="K126" s="142">
        <v>135.13</v>
      </c>
      <c r="L126" s="142">
        <f t="shared" si="2"/>
        <v>0</v>
      </c>
      <c r="M126" s="3">
        <f t="shared" si="3"/>
        <v>0</v>
      </c>
    </row>
    <row r="127" spans="1:13">
      <c r="A127" s="221" t="s">
        <v>1441</v>
      </c>
      <c r="B127" s="221" t="s">
        <v>1520</v>
      </c>
      <c r="C127" s="221" t="s">
        <v>1521</v>
      </c>
      <c r="D127" s="222"/>
      <c r="E127" s="241"/>
      <c r="F127" s="241"/>
      <c r="G127" s="241"/>
      <c r="H127" s="241"/>
      <c r="I127" s="241"/>
      <c r="J127" s="241"/>
      <c r="K127" s="142">
        <v>135.13</v>
      </c>
      <c r="L127" s="142">
        <f t="shared" si="2"/>
        <v>0</v>
      </c>
      <c r="M127" s="3">
        <f t="shared" si="3"/>
        <v>0</v>
      </c>
    </row>
    <row r="128" spans="1:13">
      <c r="A128" s="221" t="s">
        <v>1441</v>
      </c>
      <c r="B128" s="221" t="s">
        <v>1522</v>
      </c>
      <c r="C128" s="221" t="s">
        <v>1523</v>
      </c>
      <c r="D128" s="222"/>
      <c r="E128" s="241"/>
      <c r="F128" s="241"/>
      <c r="G128" s="241"/>
      <c r="H128" s="241"/>
      <c r="I128" s="241"/>
      <c r="J128" s="241"/>
      <c r="K128" s="142">
        <v>151.35</v>
      </c>
      <c r="L128" s="142">
        <f t="shared" si="2"/>
        <v>0</v>
      </c>
      <c r="M128" s="3">
        <f t="shared" si="3"/>
        <v>0</v>
      </c>
    </row>
    <row r="129" spans="1:13">
      <c r="A129" s="221" t="s">
        <v>1441</v>
      </c>
      <c r="B129" s="221" t="s">
        <v>1524</v>
      </c>
      <c r="C129" s="221" t="s">
        <v>1525</v>
      </c>
      <c r="D129" s="222"/>
      <c r="E129" s="241"/>
      <c r="F129" s="241"/>
      <c r="G129" s="241"/>
      <c r="H129" s="241"/>
      <c r="I129" s="241"/>
      <c r="J129" s="241"/>
      <c r="K129" s="142">
        <v>151.35</v>
      </c>
      <c r="L129" s="142">
        <f t="shared" si="2"/>
        <v>0</v>
      </c>
      <c r="M129" s="3">
        <f t="shared" si="3"/>
        <v>0</v>
      </c>
    </row>
    <row r="130" spans="1:13">
      <c r="A130" s="221" t="s">
        <v>1441</v>
      </c>
      <c r="B130" s="221" t="s">
        <v>1526</v>
      </c>
      <c r="C130" s="221" t="s">
        <v>1527</v>
      </c>
      <c r="D130" s="222"/>
      <c r="E130" s="241"/>
      <c r="F130" s="241"/>
      <c r="G130" s="241"/>
      <c r="H130" s="241"/>
      <c r="I130" s="241"/>
      <c r="J130" s="241"/>
      <c r="K130" s="142">
        <v>151.35</v>
      </c>
      <c r="L130" s="142">
        <f t="shared" si="2"/>
        <v>0</v>
      </c>
      <c r="M130" s="3">
        <f t="shared" si="3"/>
        <v>0</v>
      </c>
    </row>
    <row r="131" spans="1:13">
      <c r="A131" s="221" t="s">
        <v>1441</v>
      </c>
      <c r="B131" s="221" t="s">
        <v>1528</v>
      </c>
      <c r="C131" s="221" t="s">
        <v>1529</v>
      </c>
      <c r="D131" s="222"/>
      <c r="E131" s="241"/>
      <c r="F131" s="241"/>
      <c r="G131" s="241"/>
      <c r="H131" s="241"/>
      <c r="I131" s="241"/>
      <c r="J131" s="241"/>
      <c r="K131" s="142">
        <v>151.35</v>
      </c>
      <c r="L131" s="142">
        <f t="shared" si="2"/>
        <v>0</v>
      </c>
      <c r="M131" s="3">
        <f t="shared" si="3"/>
        <v>0</v>
      </c>
    </row>
    <row r="132" spans="1:13">
      <c r="A132" s="221" t="s">
        <v>1441</v>
      </c>
      <c r="B132" s="221" t="s">
        <v>1530</v>
      </c>
      <c r="C132" s="221" t="s">
        <v>1531</v>
      </c>
      <c r="D132" s="222"/>
      <c r="E132" s="241"/>
      <c r="F132" s="241"/>
      <c r="G132" s="241"/>
      <c r="H132" s="241"/>
      <c r="I132" s="241"/>
      <c r="J132" s="241"/>
      <c r="K132" s="142">
        <v>151.35</v>
      </c>
      <c r="L132" s="142">
        <f t="shared" si="2"/>
        <v>0</v>
      </c>
      <c r="M132" s="3">
        <f t="shared" si="3"/>
        <v>0</v>
      </c>
    </row>
    <row r="133" spans="1:13">
      <c r="A133" s="221" t="s">
        <v>1441</v>
      </c>
      <c r="B133" s="221" t="s">
        <v>1532</v>
      </c>
      <c r="C133" s="221" t="s">
        <v>1533</v>
      </c>
      <c r="D133" s="222"/>
      <c r="E133" s="241"/>
      <c r="F133" s="241"/>
      <c r="G133" s="241"/>
      <c r="H133" s="241"/>
      <c r="I133" s="241"/>
      <c r="J133" s="241"/>
      <c r="K133" s="142">
        <v>151.35</v>
      </c>
      <c r="L133" s="142">
        <f t="shared" si="2"/>
        <v>0</v>
      </c>
      <c r="M133" s="3">
        <f t="shared" si="3"/>
        <v>0</v>
      </c>
    </row>
    <row r="134" spans="1:13">
      <c r="A134" s="221" t="s">
        <v>1441</v>
      </c>
      <c r="B134" s="221" t="s">
        <v>1534</v>
      </c>
      <c r="C134" s="221" t="s">
        <v>1535</v>
      </c>
      <c r="D134" s="222"/>
      <c r="E134" s="241"/>
      <c r="F134" s="241"/>
      <c r="G134" s="241"/>
      <c r="H134" s="241"/>
      <c r="I134" s="241"/>
      <c r="J134" s="241"/>
      <c r="K134" s="142">
        <v>151.35</v>
      </c>
      <c r="L134" s="142">
        <f t="shared" si="2"/>
        <v>0</v>
      </c>
      <c r="M134" s="3">
        <f t="shared" si="3"/>
        <v>0</v>
      </c>
    </row>
    <row r="135" spans="1:13">
      <c r="A135" s="221" t="s">
        <v>1441</v>
      </c>
      <c r="B135" s="221" t="s">
        <v>1536</v>
      </c>
      <c r="C135" s="221" t="s">
        <v>1537</v>
      </c>
      <c r="D135" s="222"/>
      <c r="E135" s="241"/>
      <c r="F135" s="241"/>
      <c r="G135" s="241"/>
      <c r="H135" s="241"/>
      <c r="I135" s="241"/>
      <c r="J135" s="241"/>
      <c r="K135" s="142">
        <v>151.35</v>
      </c>
      <c r="L135" s="142">
        <f t="shared" si="2"/>
        <v>0</v>
      </c>
      <c r="M135" s="3">
        <f t="shared" si="3"/>
        <v>0</v>
      </c>
    </row>
    <row r="136" spans="1:13">
      <c r="A136" s="221" t="s">
        <v>1441</v>
      </c>
      <c r="B136" s="221" t="s">
        <v>1538</v>
      </c>
      <c r="C136" s="221" t="s">
        <v>1539</v>
      </c>
      <c r="D136" s="222"/>
      <c r="E136" s="241"/>
      <c r="F136" s="241"/>
      <c r="G136" s="241"/>
      <c r="H136" s="241"/>
      <c r="I136" s="241"/>
      <c r="J136" s="241"/>
      <c r="K136" s="142">
        <v>151.35</v>
      </c>
      <c r="L136" s="142">
        <f t="shared" si="2"/>
        <v>0</v>
      </c>
      <c r="M136" s="3">
        <f t="shared" si="3"/>
        <v>0</v>
      </c>
    </row>
    <row r="137" spans="1:13">
      <c r="A137" s="221" t="s">
        <v>1441</v>
      </c>
      <c r="B137" s="221" t="s">
        <v>1540</v>
      </c>
      <c r="C137" s="221" t="s">
        <v>1541</v>
      </c>
      <c r="D137" s="222"/>
      <c r="E137" s="241"/>
      <c r="F137" s="241"/>
      <c r="G137" s="241"/>
      <c r="H137" s="241"/>
      <c r="I137" s="241"/>
      <c r="J137" s="241"/>
      <c r="K137" s="142">
        <v>151.35</v>
      </c>
      <c r="L137" s="142">
        <f t="shared" ref="L137:L200" si="4">SUM(M137*K137)</f>
        <v>0</v>
      </c>
      <c r="M137" s="3">
        <f t="shared" ref="M137:M200" si="5">SUM(E137:J137)</f>
        <v>0</v>
      </c>
    </row>
    <row r="138" spans="1:13">
      <c r="A138" s="221" t="s">
        <v>1441</v>
      </c>
      <c r="B138" s="221" t="s">
        <v>1542</v>
      </c>
      <c r="C138" s="221" t="s">
        <v>1543</v>
      </c>
      <c r="D138" s="222"/>
      <c r="E138" s="241"/>
      <c r="F138" s="241"/>
      <c r="G138" s="241"/>
      <c r="H138" s="241"/>
      <c r="I138" s="241"/>
      <c r="J138" s="241"/>
      <c r="K138" s="142">
        <v>151.35</v>
      </c>
      <c r="L138" s="142">
        <f t="shared" si="4"/>
        <v>0</v>
      </c>
      <c r="M138" s="3">
        <f t="shared" si="5"/>
        <v>0</v>
      </c>
    </row>
    <row r="139" spans="1:13">
      <c r="A139" s="221" t="s">
        <v>1441</v>
      </c>
      <c r="B139" s="221" t="s">
        <v>1544</v>
      </c>
      <c r="C139" s="221" t="s">
        <v>1545</v>
      </c>
      <c r="D139" s="222"/>
      <c r="E139" s="241"/>
      <c r="F139" s="241"/>
      <c r="G139" s="241"/>
      <c r="H139" s="241"/>
      <c r="I139" s="241"/>
      <c r="J139" s="241"/>
      <c r="K139" s="142">
        <v>151.35</v>
      </c>
      <c r="L139" s="142">
        <f t="shared" si="4"/>
        <v>0</v>
      </c>
      <c r="M139" s="3">
        <f t="shared" si="5"/>
        <v>0</v>
      </c>
    </row>
    <row r="140" spans="1:13">
      <c r="A140" s="221" t="s">
        <v>1441</v>
      </c>
      <c r="B140" s="221" t="s">
        <v>1546</v>
      </c>
      <c r="C140" s="221" t="s">
        <v>1547</v>
      </c>
      <c r="D140" s="222"/>
      <c r="E140" s="241"/>
      <c r="F140" s="241"/>
      <c r="G140" s="241"/>
      <c r="H140" s="241"/>
      <c r="I140" s="241"/>
      <c r="J140" s="241"/>
      <c r="K140" s="142">
        <v>151.35</v>
      </c>
      <c r="L140" s="142">
        <f t="shared" si="4"/>
        <v>0</v>
      </c>
      <c r="M140" s="3">
        <f t="shared" si="5"/>
        <v>0</v>
      </c>
    </row>
    <row r="141" spans="1:13">
      <c r="A141" s="221" t="s">
        <v>1441</v>
      </c>
      <c r="B141" s="221" t="s">
        <v>1548</v>
      </c>
      <c r="C141" s="221" t="s">
        <v>1549</v>
      </c>
      <c r="D141" s="222"/>
      <c r="E141" s="241"/>
      <c r="F141" s="241"/>
      <c r="G141" s="241"/>
      <c r="H141" s="241"/>
      <c r="I141" s="241"/>
      <c r="J141" s="241"/>
      <c r="K141" s="142">
        <v>151.35</v>
      </c>
      <c r="L141" s="142">
        <f t="shared" si="4"/>
        <v>0</v>
      </c>
      <c r="M141" s="3">
        <f t="shared" si="5"/>
        <v>0</v>
      </c>
    </row>
    <row r="142" spans="1:13">
      <c r="A142" s="221" t="s">
        <v>1284</v>
      </c>
      <c r="B142" s="221" t="s">
        <v>1550</v>
      </c>
      <c r="C142" s="221" t="s">
        <v>1551</v>
      </c>
      <c r="D142" s="222"/>
      <c r="E142" s="241"/>
      <c r="F142" s="241"/>
      <c r="G142" s="241"/>
      <c r="H142" s="241"/>
      <c r="I142" s="241"/>
      <c r="J142" s="241"/>
      <c r="K142" s="142">
        <v>27.02</v>
      </c>
      <c r="L142" s="142">
        <f t="shared" si="4"/>
        <v>0</v>
      </c>
      <c r="M142" s="3">
        <f t="shared" si="5"/>
        <v>0</v>
      </c>
    </row>
    <row r="143" spans="1:13">
      <c r="A143" s="221" t="s">
        <v>1284</v>
      </c>
      <c r="B143" s="221" t="s">
        <v>1552</v>
      </c>
      <c r="C143" s="221" t="s">
        <v>1553</v>
      </c>
      <c r="D143" s="222"/>
      <c r="E143" s="241"/>
      <c r="F143" s="241"/>
      <c r="G143" s="241"/>
      <c r="H143" s="241"/>
      <c r="I143" s="241"/>
      <c r="J143" s="241"/>
      <c r="K143" s="142">
        <v>27.02</v>
      </c>
      <c r="L143" s="142">
        <f t="shared" si="4"/>
        <v>0</v>
      </c>
      <c r="M143" s="3">
        <f t="shared" si="5"/>
        <v>0</v>
      </c>
    </row>
    <row r="144" spans="1:13">
      <c r="A144" s="221" t="s">
        <v>1284</v>
      </c>
      <c r="B144" s="221" t="s">
        <v>1554</v>
      </c>
      <c r="C144" s="221" t="s">
        <v>1555</v>
      </c>
      <c r="D144" s="222"/>
      <c r="E144" s="241"/>
      <c r="F144" s="241"/>
      <c r="G144" s="241"/>
      <c r="H144" s="241"/>
      <c r="I144" s="241"/>
      <c r="J144" s="241"/>
      <c r="K144" s="142">
        <v>27.02</v>
      </c>
      <c r="L144" s="142">
        <f t="shared" si="4"/>
        <v>0</v>
      </c>
      <c r="M144" s="3">
        <f t="shared" si="5"/>
        <v>0</v>
      </c>
    </row>
    <row r="145" spans="1:13">
      <c r="A145" s="221" t="s">
        <v>1284</v>
      </c>
      <c r="B145" s="221" t="s">
        <v>1556</v>
      </c>
      <c r="C145" s="221" t="s">
        <v>1557</v>
      </c>
      <c r="D145" s="222"/>
      <c r="E145" s="241"/>
      <c r="F145" s="241"/>
      <c r="G145" s="241"/>
      <c r="H145" s="241"/>
      <c r="I145" s="241"/>
      <c r="J145" s="241"/>
      <c r="K145" s="142">
        <v>27.02</v>
      </c>
      <c r="L145" s="142">
        <f t="shared" si="4"/>
        <v>0</v>
      </c>
      <c r="M145" s="3">
        <f t="shared" si="5"/>
        <v>0</v>
      </c>
    </row>
    <row r="146" spans="1:13">
      <c r="A146" s="221" t="s">
        <v>1284</v>
      </c>
      <c r="B146" s="221" t="s">
        <v>1558</v>
      </c>
      <c r="C146" s="221" t="s">
        <v>1559</v>
      </c>
      <c r="D146" s="222"/>
      <c r="E146" s="241"/>
      <c r="F146" s="241"/>
      <c r="G146" s="241"/>
      <c r="H146" s="241"/>
      <c r="I146" s="241"/>
      <c r="J146" s="241"/>
      <c r="K146" s="142">
        <v>27.02</v>
      </c>
      <c r="L146" s="142">
        <f t="shared" si="4"/>
        <v>0</v>
      </c>
      <c r="M146" s="3">
        <f t="shared" si="5"/>
        <v>0</v>
      </c>
    </row>
    <row r="147" spans="1:13">
      <c r="A147" s="221" t="s">
        <v>1284</v>
      </c>
      <c r="B147" s="221" t="s">
        <v>1560</v>
      </c>
      <c r="C147" s="221" t="s">
        <v>1561</v>
      </c>
      <c r="D147" s="222"/>
      <c r="E147" s="241"/>
      <c r="F147" s="241"/>
      <c r="G147" s="241"/>
      <c r="H147" s="241"/>
      <c r="I147" s="241"/>
      <c r="J147" s="241"/>
      <c r="K147" s="142">
        <v>27.02</v>
      </c>
      <c r="L147" s="142">
        <f t="shared" si="4"/>
        <v>0</v>
      </c>
      <c r="M147" s="3">
        <f t="shared" si="5"/>
        <v>0</v>
      </c>
    </row>
    <row r="148" spans="1:13">
      <c r="A148" s="221" t="s">
        <v>1277</v>
      </c>
      <c r="B148" s="221" t="s">
        <v>1562</v>
      </c>
      <c r="C148" s="221" t="s">
        <v>1563</v>
      </c>
      <c r="D148" s="222"/>
      <c r="E148" s="241"/>
      <c r="F148" s="241"/>
      <c r="G148" s="241"/>
      <c r="H148" s="241"/>
      <c r="I148" s="241"/>
      <c r="J148" s="241"/>
      <c r="K148" s="142">
        <v>16.21</v>
      </c>
      <c r="L148" s="142">
        <f t="shared" si="4"/>
        <v>0</v>
      </c>
      <c r="M148" s="3">
        <f t="shared" si="5"/>
        <v>0</v>
      </c>
    </row>
    <row r="149" spans="1:13">
      <c r="A149" s="221" t="s">
        <v>1277</v>
      </c>
      <c r="B149" s="221" t="s">
        <v>1564</v>
      </c>
      <c r="C149" s="221" t="s">
        <v>1565</v>
      </c>
      <c r="D149" s="222"/>
      <c r="E149" s="241"/>
      <c r="F149" s="241"/>
      <c r="G149" s="241"/>
      <c r="H149" s="241"/>
      <c r="I149" s="241"/>
      <c r="J149" s="241"/>
      <c r="K149" s="142">
        <v>16.21</v>
      </c>
      <c r="L149" s="142">
        <f t="shared" si="4"/>
        <v>0</v>
      </c>
      <c r="M149" s="3">
        <f t="shared" si="5"/>
        <v>0</v>
      </c>
    </row>
    <row r="150" spans="1:13">
      <c r="A150" s="221" t="s">
        <v>1277</v>
      </c>
      <c r="B150" s="221" t="s">
        <v>1566</v>
      </c>
      <c r="C150" s="221" t="s">
        <v>1567</v>
      </c>
      <c r="D150" s="222"/>
      <c r="E150" s="241"/>
      <c r="F150" s="241"/>
      <c r="G150" s="241"/>
      <c r="H150" s="241"/>
      <c r="I150" s="241"/>
      <c r="J150" s="241"/>
      <c r="K150" s="142">
        <v>27.02</v>
      </c>
      <c r="L150" s="142">
        <f t="shared" si="4"/>
        <v>0</v>
      </c>
      <c r="M150" s="3">
        <f t="shared" si="5"/>
        <v>0</v>
      </c>
    </row>
    <row r="151" spans="1:13">
      <c r="A151" s="221" t="s">
        <v>1277</v>
      </c>
      <c r="B151" s="221" t="s">
        <v>1568</v>
      </c>
      <c r="C151" s="221" t="s">
        <v>1569</v>
      </c>
      <c r="D151" s="222"/>
      <c r="E151" s="241"/>
      <c r="F151" s="241"/>
      <c r="G151" s="241"/>
      <c r="H151" s="241"/>
      <c r="I151" s="241"/>
      <c r="J151" s="241"/>
      <c r="K151" s="142">
        <v>27.02</v>
      </c>
      <c r="L151" s="142">
        <f t="shared" si="4"/>
        <v>0</v>
      </c>
      <c r="M151" s="3">
        <f t="shared" si="5"/>
        <v>0</v>
      </c>
    </row>
    <row r="152" spans="1:13">
      <c r="A152" s="221" t="s">
        <v>425</v>
      </c>
      <c r="B152" s="221" t="s">
        <v>1570</v>
      </c>
      <c r="C152" s="221" t="s">
        <v>1571</v>
      </c>
      <c r="D152" s="222"/>
      <c r="E152" s="241"/>
      <c r="F152" s="241"/>
      <c r="G152" s="241"/>
      <c r="H152" s="241"/>
      <c r="I152" s="241"/>
      <c r="J152" s="241"/>
      <c r="K152" s="142">
        <v>5.4</v>
      </c>
      <c r="L152" s="142">
        <f t="shared" si="4"/>
        <v>0</v>
      </c>
      <c r="M152" s="3">
        <f t="shared" si="5"/>
        <v>0</v>
      </c>
    </row>
    <row r="153" spans="1:13">
      <c r="A153" s="221" t="s">
        <v>1284</v>
      </c>
      <c r="B153" s="221" t="s">
        <v>1572</v>
      </c>
      <c r="C153" s="221" t="s">
        <v>1573</v>
      </c>
      <c r="D153" s="222"/>
      <c r="E153" s="241"/>
      <c r="F153" s="241"/>
      <c r="G153" s="241"/>
      <c r="H153" s="241"/>
      <c r="I153" s="241"/>
      <c r="J153" s="241"/>
      <c r="K153" s="142">
        <v>70.260000000000005</v>
      </c>
      <c r="L153" s="142">
        <f t="shared" si="4"/>
        <v>0</v>
      </c>
      <c r="M153" s="3">
        <f t="shared" si="5"/>
        <v>0</v>
      </c>
    </row>
    <row r="154" spans="1:13">
      <c r="A154" s="221" t="s">
        <v>1284</v>
      </c>
      <c r="B154" s="221" t="s">
        <v>1574</v>
      </c>
      <c r="C154" s="221" t="s">
        <v>1575</v>
      </c>
      <c r="D154" s="222"/>
      <c r="E154" s="241"/>
      <c r="F154" s="241"/>
      <c r="G154" s="241"/>
      <c r="H154" s="241"/>
      <c r="I154" s="241"/>
      <c r="J154" s="241"/>
      <c r="K154" s="142">
        <v>70.260000000000005</v>
      </c>
      <c r="L154" s="142">
        <f t="shared" si="4"/>
        <v>0</v>
      </c>
      <c r="M154" s="3">
        <f t="shared" si="5"/>
        <v>0</v>
      </c>
    </row>
    <row r="155" spans="1:13">
      <c r="A155" s="221" t="s">
        <v>1284</v>
      </c>
      <c r="B155" s="221" t="s">
        <v>1576</v>
      </c>
      <c r="C155" s="221" t="s">
        <v>1577</v>
      </c>
      <c r="D155" s="222"/>
      <c r="E155" s="241"/>
      <c r="F155" s="241"/>
      <c r="G155" s="241"/>
      <c r="H155" s="241"/>
      <c r="I155" s="241"/>
      <c r="J155" s="241"/>
      <c r="K155" s="142">
        <v>70.260000000000005</v>
      </c>
      <c r="L155" s="142">
        <f t="shared" si="4"/>
        <v>0</v>
      </c>
      <c r="M155" s="3">
        <f t="shared" si="5"/>
        <v>0</v>
      </c>
    </row>
    <row r="156" spans="1:13">
      <c r="A156" s="221" t="s">
        <v>1284</v>
      </c>
      <c r="B156" s="221" t="s">
        <v>1578</v>
      </c>
      <c r="C156" s="221" t="s">
        <v>1579</v>
      </c>
      <c r="D156" s="222"/>
      <c r="E156" s="241"/>
      <c r="F156" s="241"/>
      <c r="G156" s="241"/>
      <c r="H156" s="241"/>
      <c r="I156" s="241"/>
      <c r="J156" s="241"/>
      <c r="K156" s="142">
        <v>70.260000000000005</v>
      </c>
      <c r="L156" s="142">
        <f t="shared" si="4"/>
        <v>0</v>
      </c>
      <c r="M156" s="3">
        <f t="shared" si="5"/>
        <v>0</v>
      </c>
    </row>
    <row r="157" spans="1:13">
      <c r="A157" s="221" t="s">
        <v>1284</v>
      </c>
      <c r="B157" s="221" t="s">
        <v>1580</v>
      </c>
      <c r="C157" s="221" t="s">
        <v>1581</v>
      </c>
      <c r="D157" s="222"/>
      <c r="E157" s="241"/>
      <c r="F157" s="241"/>
      <c r="G157" s="241"/>
      <c r="H157" s="241"/>
      <c r="I157" s="241"/>
      <c r="J157" s="241"/>
      <c r="K157" s="142">
        <v>70.260000000000005</v>
      </c>
      <c r="L157" s="142">
        <f t="shared" si="4"/>
        <v>0</v>
      </c>
      <c r="M157" s="3">
        <f t="shared" si="5"/>
        <v>0</v>
      </c>
    </row>
    <row r="158" spans="1:13">
      <c r="A158" s="221" t="s">
        <v>1284</v>
      </c>
      <c r="B158" s="221" t="s">
        <v>1582</v>
      </c>
      <c r="C158" s="221" t="s">
        <v>1583</v>
      </c>
      <c r="D158" s="222"/>
      <c r="E158" s="241"/>
      <c r="F158" s="241"/>
      <c r="G158" s="241"/>
      <c r="H158" s="241"/>
      <c r="I158" s="241"/>
      <c r="J158" s="241"/>
      <c r="K158" s="142">
        <v>70.260000000000005</v>
      </c>
      <c r="L158" s="142">
        <f t="shared" si="4"/>
        <v>0</v>
      </c>
      <c r="M158" s="3">
        <f t="shared" si="5"/>
        <v>0</v>
      </c>
    </row>
    <row r="159" spans="1:13">
      <c r="A159" s="221" t="s">
        <v>1284</v>
      </c>
      <c r="B159" s="221" t="s">
        <v>1584</v>
      </c>
      <c r="C159" s="221" t="s">
        <v>1585</v>
      </c>
      <c r="D159" s="222"/>
      <c r="E159" s="241"/>
      <c r="F159" s="241"/>
      <c r="G159" s="241"/>
      <c r="H159" s="241"/>
      <c r="I159" s="241"/>
      <c r="J159" s="241"/>
      <c r="K159" s="142">
        <v>75.67</v>
      </c>
      <c r="L159" s="142">
        <f t="shared" si="4"/>
        <v>0</v>
      </c>
      <c r="M159" s="3">
        <f t="shared" si="5"/>
        <v>0</v>
      </c>
    </row>
    <row r="160" spans="1:13">
      <c r="A160" s="221" t="s">
        <v>1284</v>
      </c>
      <c r="B160" s="221" t="s">
        <v>1586</v>
      </c>
      <c r="C160" s="221" t="s">
        <v>1587</v>
      </c>
      <c r="D160" s="222"/>
      <c r="E160" s="241"/>
      <c r="F160" s="241"/>
      <c r="G160" s="241"/>
      <c r="H160" s="241"/>
      <c r="I160" s="241"/>
      <c r="J160" s="241"/>
      <c r="K160" s="142">
        <v>75.67</v>
      </c>
      <c r="L160" s="142">
        <f t="shared" si="4"/>
        <v>0</v>
      </c>
      <c r="M160" s="3">
        <f t="shared" si="5"/>
        <v>0</v>
      </c>
    </row>
    <row r="161" spans="1:13">
      <c r="A161" s="221" t="s">
        <v>1284</v>
      </c>
      <c r="B161" s="221" t="s">
        <v>1588</v>
      </c>
      <c r="C161" s="221" t="s">
        <v>1589</v>
      </c>
      <c r="D161" s="222"/>
      <c r="E161" s="241"/>
      <c r="F161" s="241"/>
      <c r="G161" s="241"/>
      <c r="H161" s="241"/>
      <c r="I161" s="241"/>
      <c r="J161" s="241"/>
      <c r="K161" s="142">
        <v>75.67</v>
      </c>
      <c r="L161" s="142">
        <f t="shared" si="4"/>
        <v>0</v>
      </c>
      <c r="M161" s="3">
        <f t="shared" si="5"/>
        <v>0</v>
      </c>
    </row>
    <row r="162" spans="1:13">
      <c r="A162" s="221" t="s">
        <v>1284</v>
      </c>
      <c r="B162" s="221" t="s">
        <v>1590</v>
      </c>
      <c r="C162" s="221" t="s">
        <v>1591</v>
      </c>
      <c r="D162" s="222"/>
      <c r="E162" s="241"/>
      <c r="F162" s="241"/>
      <c r="G162" s="241"/>
      <c r="H162" s="241"/>
      <c r="I162" s="241"/>
      <c r="J162" s="241"/>
      <c r="K162" s="142">
        <v>75.67</v>
      </c>
      <c r="L162" s="142">
        <f t="shared" si="4"/>
        <v>0</v>
      </c>
      <c r="M162" s="3">
        <f t="shared" si="5"/>
        <v>0</v>
      </c>
    </row>
    <row r="163" spans="1:13">
      <c r="A163" s="221" t="s">
        <v>1284</v>
      </c>
      <c r="B163" s="221" t="s">
        <v>1592</v>
      </c>
      <c r="C163" s="221" t="s">
        <v>1593</v>
      </c>
      <c r="D163" s="222"/>
      <c r="E163" s="241"/>
      <c r="F163" s="241"/>
      <c r="G163" s="241"/>
      <c r="H163" s="241"/>
      <c r="I163" s="241"/>
      <c r="J163" s="241"/>
      <c r="K163" s="142">
        <v>75.67</v>
      </c>
      <c r="L163" s="142">
        <f t="shared" si="4"/>
        <v>0</v>
      </c>
      <c r="M163" s="3">
        <f t="shared" si="5"/>
        <v>0</v>
      </c>
    </row>
    <row r="164" spans="1:13">
      <c r="A164" s="221" t="s">
        <v>1284</v>
      </c>
      <c r="B164" s="221" t="s">
        <v>1594</v>
      </c>
      <c r="C164" s="221" t="s">
        <v>1595</v>
      </c>
      <c r="D164" s="222"/>
      <c r="E164" s="241"/>
      <c r="F164" s="241"/>
      <c r="G164" s="241"/>
      <c r="H164" s="241"/>
      <c r="I164" s="241"/>
      <c r="J164" s="241"/>
      <c r="K164" s="142">
        <v>75.67</v>
      </c>
      <c r="L164" s="142">
        <f t="shared" si="4"/>
        <v>0</v>
      </c>
      <c r="M164" s="3">
        <f t="shared" si="5"/>
        <v>0</v>
      </c>
    </row>
    <row r="165" spans="1:13">
      <c r="A165" s="221" t="s">
        <v>1284</v>
      </c>
      <c r="B165" s="221" t="s">
        <v>1596</v>
      </c>
      <c r="C165" s="221" t="s">
        <v>1597</v>
      </c>
      <c r="D165" s="222"/>
      <c r="E165" s="241"/>
      <c r="F165" s="241"/>
      <c r="G165" s="241"/>
      <c r="H165" s="241"/>
      <c r="I165" s="241"/>
      <c r="J165" s="241"/>
      <c r="K165" s="142">
        <v>81.08</v>
      </c>
      <c r="L165" s="142">
        <f t="shared" si="4"/>
        <v>0</v>
      </c>
      <c r="M165" s="3">
        <f t="shared" si="5"/>
        <v>0</v>
      </c>
    </row>
    <row r="166" spans="1:13">
      <c r="A166" s="221" t="s">
        <v>1284</v>
      </c>
      <c r="B166" s="221" t="s">
        <v>1598</v>
      </c>
      <c r="C166" s="221" t="s">
        <v>1599</v>
      </c>
      <c r="D166" s="222"/>
      <c r="E166" s="241"/>
      <c r="F166" s="241"/>
      <c r="G166" s="241"/>
      <c r="H166" s="241"/>
      <c r="I166" s="241"/>
      <c r="J166" s="241"/>
      <c r="K166" s="142">
        <v>81.08</v>
      </c>
      <c r="L166" s="142">
        <f t="shared" si="4"/>
        <v>0</v>
      </c>
      <c r="M166" s="3">
        <f t="shared" si="5"/>
        <v>0</v>
      </c>
    </row>
    <row r="167" spans="1:13">
      <c r="A167" s="221" t="s">
        <v>1284</v>
      </c>
      <c r="B167" s="221" t="s">
        <v>1600</v>
      </c>
      <c r="C167" s="221" t="s">
        <v>1601</v>
      </c>
      <c r="D167" s="222"/>
      <c r="E167" s="241"/>
      <c r="F167" s="241"/>
      <c r="G167" s="241"/>
      <c r="H167" s="241"/>
      <c r="I167" s="241"/>
      <c r="J167" s="241"/>
      <c r="K167" s="142">
        <v>81.08</v>
      </c>
      <c r="L167" s="142">
        <f t="shared" si="4"/>
        <v>0</v>
      </c>
      <c r="M167" s="3">
        <f t="shared" si="5"/>
        <v>0</v>
      </c>
    </row>
    <row r="168" spans="1:13">
      <c r="A168" s="221" t="s">
        <v>1284</v>
      </c>
      <c r="B168" s="221" t="s">
        <v>1602</v>
      </c>
      <c r="C168" s="221" t="s">
        <v>1603</v>
      </c>
      <c r="D168" s="222"/>
      <c r="E168" s="241"/>
      <c r="F168" s="241"/>
      <c r="G168" s="241"/>
      <c r="H168" s="241"/>
      <c r="I168" s="241"/>
      <c r="J168" s="241"/>
      <c r="K168" s="142">
        <v>81.08</v>
      </c>
      <c r="L168" s="142">
        <f t="shared" si="4"/>
        <v>0</v>
      </c>
      <c r="M168" s="3">
        <f t="shared" si="5"/>
        <v>0</v>
      </c>
    </row>
    <row r="169" spans="1:13">
      <c r="A169" s="221" t="s">
        <v>1284</v>
      </c>
      <c r="B169" s="221" t="s">
        <v>1604</v>
      </c>
      <c r="C169" s="221" t="s">
        <v>1605</v>
      </c>
      <c r="D169" s="222"/>
      <c r="E169" s="241"/>
      <c r="F169" s="241"/>
      <c r="G169" s="241"/>
      <c r="H169" s="241"/>
      <c r="I169" s="241"/>
      <c r="J169" s="241"/>
      <c r="K169" s="142">
        <v>81.08</v>
      </c>
      <c r="L169" s="142">
        <f t="shared" si="4"/>
        <v>0</v>
      </c>
      <c r="M169" s="3">
        <f t="shared" si="5"/>
        <v>0</v>
      </c>
    </row>
    <row r="170" spans="1:13">
      <c r="A170" s="221" t="s">
        <v>1284</v>
      </c>
      <c r="B170" s="221" t="s">
        <v>1606</v>
      </c>
      <c r="C170" s="221" t="s">
        <v>1607</v>
      </c>
      <c r="D170" s="222"/>
      <c r="E170" s="241"/>
      <c r="F170" s="241"/>
      <c r="G170" s="241"/>
      <c r="H170" s="241"/>
      <c r="I170" s="241"/>
      <c r="J170" s="241"/>
      <c r="K170" s="142">
        <v>81.08</v>
      </c>
      <c r="L170" s="142">
        <f t="shared" si="4"/>
        <v>0</v>
      </c>
      <c r="M170" s="3">
        <f t="shared" si="5"/>
        <v>0</v>
      </c>
    </row>
    <row r="171" spans="1:13">
      <c r="A171" s="221" t="s">
        <v>1284</v>
      </c>
      <c r="B171" s="221" t="s">
        <v>1608</v>
      </c>
      <c r="C171" s="221" t="s">
        <v>1609</v>
      </c>
      <c r="D171" s="222"/>
      <c r="E171" s="241"/>
      <c r="F171" s="241"/>
      <c r="G171" s="241"/>
      <c r="H171" s="241"/>
      <c r="I171" s="241"/>
      <c r="J171" s="241"/>
      <c r="K171" s="142">
        <v>64.86</v>
      </c>
      <c r="L171" s="142">
        <f t="shared" si="4"/>
        <v>0</v>
      </c>
      <c r="M171" s="3">
        <f t="shared" si="5"/>
        <v>0</v>
      </c>
    </row>
    <row r="172" spans="1:13">
      <c r="A172" s="221" t="s">
        <v>1284</v>
      </c>
      <c r="B172" s="221" t="s">
        <v>1610</v>
      </c>
      <c r="C172" s="221" t="s">
        <v>1611</v>
      </c>
      <c r="D172" s="222"/>
      <c r="E172" s="241"/>
      <c r="F172" s="241"/>
      <c r="G172" s="241"/>
      <c r="H172" s="241"/>
      <c r="I172" s="241"/>
      <c r="J172" s="241"/>
      <c r="K172" s="142">
        <v>64.86</v>
      </c>
      <c r="L172" s="142">
        <f t="shared" si="4"/>
        <v>0</v>
      </c>
      <c r="M172" s="3">
        <f t="shared" si="5"/>
        <v>0</v>
      </c>
    </row>
    <row r="173" spans="1:13">
      <c r="A173" s="221" t="s">
        <v>1284</v>
      </c>
      <c r="B173" s="221" t="s">
        <v>1612</v>
      </c>
      <c r="C173" s="221" t="s">
        <v>1613</v>
      </c>
      <c r="D173" s="222"/>
      <c r="E173" s="241"/>
      <c r="F173" s="241"/>
      <c r="G173" s="241"/>
      <c r="H173" s="241"/>
      <c r="I173" s="241"/>
      <c r="J173" s="241"/>
      <c r="K173" s="142">
        <v>64.86</v>
      </c>
      <c r="L173" s="142">
        <f t="shared" si="4"/>
        <v>0</v>
      </c>
      <c r="M173" s="3">
        <f t="shared" si="5"/>
        <v>0</v>
      </c>
    </row>
    <row r="174" spans="1:13">
      <c r="A174" s="221" t="s">
        <v>1284</v>
      </c>
      <c r="B174" s="221" t="s">
        <v>1614</v>
      </c>
      <c r="C174" s="221" t="s">
        <v>1615</v>
      </c>
      <c r="D174" s="222"/>
      <c r="E174" s="241"/>
      <c r="F174" s="241"/>
      <c r="G174" s="241"/>
      <c r="H174" s="241"/>
      <c r="I174" s="241"/>
      <c r="J174" s="241"/>
      <c r="K174" s="142">
        <v>64.86</v>
      </c>
      <c r="L174" s="142">
        <f t="shared" si="4"/>
        <v>0</v>
      </c>
      <c r="M174" s="3">
        <f t="shared" si="5"/>
        <v>0</v>
      </c>
    </row>
    <row r="175" spans="1:13">
      <c r="A175" s="221" t="s">
        <v>1284</v>
      </c>
      <c r="B175" s="221" t="s">
        <v>1616</v>
      </c>
      <c r="C175" s="221" t="s">
        <v>1617</v>
      </c>
      <c r="D175" s="222"/>
      <c r="E175" s="241"/>
      <c r="F175" s="241"/>
      <c r="G175" s="241"/>
      <c r="H175" s="241"/>
      <c r="I175" s="241"/>
      <c r="J175" s="241"/>
      <c r="K175" s="142">
        <v>64.86</v>
      </c>
      <c r="L175" s="142">
        <f t="shared" si="4"/>
        <v>0</v>
      </c>
      <c r="M175" s="3">
        <f t="shared" si="5"/>
        <v>0</v>
      </c>
    </row>
    <row r="176" spans="1:13">
      <c r="A176" s="221" t="s">
        <v>1284</v>
      </c>
      <c r="B176" s="221" t="s">
        <v>1618</v>
      </c>
      <c r="C176" s="221" t="s">
        <v>1619</v>
      </c>
      <c r="D176" s="222"/>
      <c r="E176" s="241"/>
      <c r="F176" s="241"/>
      <c r="G176" s="241"/>
      <c r="H176" s="241"/>
      <c r="I176" s="241"/>
      <c r="J176" s="241"/>
      <c r="K176" s="142">
        <v>64.86</v>
      </c>
      <c r="L176" s="142">
        <f t="shared" si="4"/>
        <v>0</v>
      </c>
      <c r="M176" s="3">
        <f t="shared" si="5"/>
        <v>0</v>
      </c>
    </row>
    <row r="177" spans="1:13">
      <c r="A177" s="221" t="s">
        <v>1284</v>
      </c>
      <c r="B177" s="221" t="s">
        <v>1620</v>
      </c>
      <c r="C177" s="221" t="s">
        <v>1621</v>
      </c>
      <c r="D177" s="222" t="s">
        <v>209</v>
      </c>
      <c r="E177" s="241"/>
      <c r="F177" s="241"/>
      <c r="G177" s="241"/>
      <c r="H177" s="241"/>
      <c r="I177" s="241"/>
      <c r="J177" s="241"/>
      <c r="K177" s="142">
        <v>64.86</v>
      </c>
      <c r="L177" s="142">
        <f t="shared" si="4"/>
        <v>0</v>
      </c>
      <c r="M177" s="3">
        <f t="shared" si="5"/>
        <v>0</v>
      </c>
    </row>
    <row r="178" spans="1:13">
      <c r="A178" s="221" t="s">
        <v>1284</v>
      </c>
      <c r="B178" s="221" t="s">
        <v>1622</v>
      </c>
      <c r="C178" s="221" t="s">
        <v>1623</v>
      </c>
      <c r="D178" s="222" t="s">
        <v>209</v>
      </c>
      <c r="E178" s="241"/>
      <c r="F178" s="241"/>
      <c r="G178" s="241"/>
      <c r="H178" s="241"/>
      <c r="I178" s="241"/>
      <c r="J178" s="241"/>
      <c r="K178" s="142">
        <v>64.86</v>
      </c>
      <c r="L178" s="142">
        <f t="shared" si="4"/>
        <v>0</v>
      </c>
      <c r="M178" s="3">
        <f t="shared" si="5"/>
        <v>0</v>
      </c>
    </row>
    <row r="179" spans="1:13">
      <c r="A179" s="221" t="s">
        <v>1284</v>
      </c>
      <c r="B179" s="221" t="s">
        <v>1624</v>
      </c>
      <c r="C179" s="221" t="s">
        <v>1625</v>
      </c>
      <c r="D179" s="222" t="s">
        <v>209</v>
      </c>
      <c r="E179" s="241"/>
      <c r="F179" s="241"/>
      <c r="G179" s="241"/>
      <c r="H179" s="241"/>
      <c r="I179" s="241"/>
      <c r="J179" s="241"/>
      <c r="K179" s="142">
        <v>64.86</v>
      </c>
      <c r="L179" s="142">
        <f t="shared" si="4"/>
        <v>0</v>
      </c>
      <c r="M179" s="3">
        <f t="shared" si="5"/>
        <v>0</v>
      </c>
    </row>
    <row r="180" spans="1:13">
      <c r="A180" s="221" t="s">
        <v>1284</v>
      </c>
      <c r="B180" s="221" t="s">
        <v>1626</v>
      </c>
      <c r="C180" s="221" t="s">
        <v>1627</v>
      </c>
      <c r="D180" s="222" t="s">
        <v>209</v>
      </c>
      <c r="E180" s="241"/>
      <c r="F180" s="241"/>
      <c r="G180" s="241"/>
      <c r="H180" s="241"/>
      <c r="I180" s="241"/>
      <c r="J180" s="241"/>
      <c r="K180" s="142">
        <v>64.86</v>
      </c>
      <c r="L180" s="142">
        <f t="shared" si="4"/>
        <v>0</v>
      </c>
      <c r="M180" s="3">
        <f t="shared" si="5"/>
        <v>0</v>
      </c>
    </row>
    <row r="181" spans="1:13">
      <c r="A181" s="221" t="s">
        <v>1284</v>
      </c>
      <c r="B181" s="221" t="s">
        <v>1628</v>
      </c>
      <c r="C181" s="221" t="s">
        <v>1629</v>
      </c>
      <c r="D181" s="222" t="s">
        <v>209</v>
      </c>
      <c r="E181" s="241"/>
      <c r="F181" s="241"/>
      <c r="G181" s="241"/>
      <c r="H181" s="241"/>
      <c r="I181" s="241"/>
      <c r="J181" s="241"/>
      <c r="K181" s="142">
        <v>64.86</v>
      </c>
      <c r="L181" s="142">
        <f t="shared" si="4"/>
        <v>0</v>
      </c>
      <c r="M181" s="3">
        <f t="shared" si="5"/>
        <v>0</v>
      </c>
    </row>
    <row r="182" spans="1:13">
      <c r="A182" s="221" t="s">
        <v>1284</v>
      </c>
      <c r="B182" s="221" t="s">
        <v>1630</v>
      </c>
      <c r="C182" s="221" t="s">
        <v>1631</v>
      </c>
      <c r="D182" s="222"/>
      <c r="E182" s="241"/>
      <c r="F182" s="241"/>
      <c r="G182" s="241"/>
      <c r="H182" s="241"/>
      <c r="I182" s="241"/>
      <c r="J182" s="241"/>
      <c r="K182" s="142">
        <v>75.67</v>
      </c>
      <c r="L182" s="142">
        <f t="shared" si="4"/>
        <v>0</v>
      </c>
      <c r="M182" s="3">
        <f t="shared" si="5"/>
        <v>0</v>
      </c>
    </row>
    <row r="183" spans="1:13">
      <c r="A183" s="221" t="s">
        <v>1284</v>
      </c>
      <c r="B183" s="221" t="s">
        <v>1632</v>
      </c>
      <c r="C183" s="221" t="s">
        <v>1633</v>
      </c>
      <c r="D183" s="222"/>
      <c r="E183" s="241"/>
      <c r="F183" s="241"/>
      <c r="G183" s="241"/>
      <c r="H183" s="241"/>
      <c r="I183" s="241"/>
      <c r="J183" s="241"/>
      <c r="K183" s="142">
        <v>75.67</v>
      </c>
      <c r="L183" s="142">
        <f t="shared" si="4"/>
        <v>0</v>
      </c>
      <c r="M183" s="3">
        <f t="shared" si="5"/>
        <v>0</v>
      </c>
    </row>
    <row r="184" spans="1:13">
      <c r="A184" s="221" t="s">
        <v>1284</v>
      </c>
      <c r="B184" s="221" t="s">
        <v>1634</v>
      </c>
      <c r="C184" s="221" t="s">
        <v>1635</v>
      </c>
      <c r="D184" s="222"/>
      <c r="E184" s="241"/>
      <c r="F184" s="241"/>
      <c r="G184" s="241"/>
      <c r="H184" s="241"/>
      <c r="I184" s="241"/>
      <c r="J184" s="241"/>
      <c r="K184" s="142">
        <v>75.67</v>
      </c>
      <c r="L184" s="142">
        <f t="shared" si="4"/>
        <v>0</v>
      </c>
      <c r="M184" s="3">
        <f t="shared" si="5"/>
        <v>0</v>
      </c>
    </row>
    <row r="185" spans="1:13">
      <c r="A185" s="221" t="s">
        <v>1284</v>
      </c>
      <c r="B185" s="221" t="s">
        <v>1636</v>
      </c>
      <c r="C185" s="221" t="s">
        <v>1637</v>
      </c>
      <c r="D185" s="222"/>
      <c r="E185" s="241"/>
      <c r="F185" s="241"/>
      <c r="G185" s="241"/>
      <c r="H185" s="241"/>
      <c r="I185" s="241"/>
      <c r="J185" s="241"/>
      <c r="K185" s="142">
        <v>75.67</v>
      </c>
      <c r="L185" s="142">
        <f t="shared" si="4"/>
        <v>0</v>
      </c>
      <c r="M185" s="3">
        <f t="shared" si="5"/>
        <v>0</v>
      </c>
    </row>
    <row r="186" spans="1:13">
      <c r="A186" s="221" t="s">
        <v>1284</v>
      </c>
      <c r="B186" s="221" t="s">
        <v>1638</v>
      </c>
      <c r="C186" s="221" t="s">
        <v>1639</v>
      </c>
      <c r="D186" s="222"/>
      <c r="E186" s="241"/>
      <c r="F186" s="241"/>
      <c r="G186" s="241"/>
      <c r="H186" s="241"/>
      <c r="I186" s="241"/>
      <c r="J186" s="241"/>
      <c r="K186" s="142">
        <v>75.67</v>
      </c>
      <c r="L186" s="142">
        <f t="shared" si="4"/>
        <v>0</v>
      </c>
      <c r="M186" s="3">
        <f t="shared" si="5"/>
        <v>0</v>
      </c>
    </row>
    <row r="187" spans="1:13">
      <c r="A187" s="221" t="s">
        <v>1284</v>
      </c>
      <c r="B187" s="221" t="s">
        <v>1640</v>
      </c>
      <c r="C187" s="221" t="s">
        <v>1641</v>
      </c>
      <c r="D187" s="222"/>
      <c r="E187" s="241"/>
      <c r="F187" s="241"/>
      <c r="G187" s="241"/>
      <c r="H187" s="241"/>
      <c r="I187" s="241"/>
      <c r="J187" s="241"/>
      <c r="K187" s="142">
        <v>75.67</v>
      </c>
      <c r="L187" s="142">
        <f t="shared" si="4"/>
        <v>0</v>
      </c>
      <c r="M187" s="3">
        <f t="shared" si="5"/>
        <v>0</v>
      </c>
    </row>
    <row r="188" spans="1:13">
      <c r="A188" s="221" t="s">
        <v>1277</v>
      </c>
      <c r="B188" s="221" t="s">
        <v>1642</v>
      </c>
      <c r="C188" s="221" t="s">
        <v>1643</v>
      </c>
      <c r="D188" s="222"/>
      <c r="E188" s="241"/>
      <c r="F188" s="241"/>
      <c r="G188" s="241"/>
      <c r="H188" s="241"/>
      <c r="I188" s="241"/>
      <c r="J188" s="241"/>
      <c r="K188" s="142">
        <v>27.02</v>
      </c>
      <c r="L188" s="142">
        <f t="shared" si="4"/>
        <v>0</v>
      </c>
      <c r="M188" s="3">
        <f t="shared" si="5"/>
        <v>0</v>
      </c>
    </row>
    <row r="189" spans="1:13">
      <c r="A189" s="221" t="s">
        <v>232</v>
      </c>
      <c r="B189" s="221" t="s">
        <v>1644</v>
      </c>
      <c r="C189" s="221" t="s">
        <v>1645</v>
      </c>
      <c r="D189" s="222"/>
      <c r="E189" s="241"/>
      <c r="F189" s="241"/>
      <c r="G189" s="241"/>
      <c r="H189" s="241"/>
      <c r="I189" s="241"/>
      <c r="J189" s="241"/>
      <c r="K189" s="142">
        <v>74.28</v>
      </c>
      <c r="L189" s="142">
        <f t="shared" si="4"/>
        <v>0</v>
      </c>
      <c r="M189" s="3">
        <f t="shared" si="5"/>
        <v>0</v>
      </c>
    </row>
    <row r="190" spans="1:13">
      <c r="A190" s="221" t="s">
        <v>232</v>
      </c>
      <c r="B190" s="221" t="s">
        <v>1646</v>
      </c>
      <c r="C190" s="221" t="s">
        <v>1647</v>
      </c>
      <c r="D190" s="222"/>
      <c r="E190" s="241"/>
      <c r="F190" s="241"/>
      <c r="G190" s="241"/>
      <c r="H190" s="241"/>
      <c r="I190" s="241"/>
      <c r="J190" s="241"/>
      <c r="K190" s="142">
        <v>74.28</v>
      </c>
      <c r="L190" s="142">
        <f t="shared" si="4"/>
        <v>0</v>
      </c>
      <c r="M190" s="3">
        <f t="shared" si="5"/>
        <v>0</v>
      </c>
    </row>
    <row r="191" spans="1:13">
      <c r="A191" s="221" t="s">
        <v>232</v>
      </c>
      <c r="B191" s="221" t="s">
        <v>1648</v>
      </c>
      <c r="C191" s="221" t="s">
        <v>1649</v>
      </c>
      <c r="D191" s="222"/>
      <c r="E191" s="241"/>
      <c r="F191" s="241"/>
      <c r="G191" s="241"/>
      <c r="H191" s="241"/>
      <c r="I191" s="241"/>
      <c r="J191" s="241"/>
      <c r="K191" s="142">
        <v>74.28</v>
      </c>
      <c r="L191" s="142">
        <f t="shared" si="4"/>
        <v>0</v>
      </c>
      <c r="M191" s="3">
        <f t="shared" si="5"/>
        <v>0</v>
      </c>
    </row>
    <row r="192" spans="1:13">
      <c r="A192" s="221" t="s">
        <v>232</v>
      </c>
      <c r="B192" s="221" t="s">
        <v>1650</v>
      </c>
      <c r="C192" s="221" t="s">
        <v>1651</v>
      </c>
      <c r="D192" s="222"/>
      <c r="E192" s="241"/>
      <c r="F192" s="241"/>
      <c r="G192" s="241"/>
      <c r="H192" s="241"/>
      <c r="I192" s="241"/>
      <c r="J192" s="241"/>
      <c r="K192" s="142">
        <v>74.28</v>
      </c>
      <c r="L192" s="142">
        <f t="shared" si="4"/>
        <v>0</v>
      </c>
      <c r="M192" s="3">
        <f t="shared" si="5"/>
        <v>0</v>
      </c>
    </row>
    <row r="193" spans="1:13">
      <c r="A193" s="221" t="s">
        <v>232</v>
      </c>
      <c r="B193" s="221" t="s">
        <v>1652</v>
      </c>
      <c r="C193" s="221" t="s">
        <v>1653</v>
      </c>
      <c r="D193" s="222"/>
      <c r="E193" s="241"/>
      <c r="F193" s="241"/>
      <c r="G193" s="241"/>
      <c r="H193" s="241"/>
      <c r="I193" s="241"/>
      <c r="J193" s="241"/>
      <c r="K193" s="142">
        <v>74.28</v>
      </c>
      <c r="L193" s="142">
        <f t="shared" si="4"/>
        <v>0</v>
      </c>
      <c r="M193" s="3">
        <f t="shared" si="5"/>
        <v>0</v>
      </c>
    </row>
    <row r="194" spans="1:13">
      <c r="A194" s="221" t="s">
        <v>232</v>
      </c>
      <c r="B194" s="221" t="s">
        <v>1654</v>
      </c>
      <c r="C194" s="221" t="s">
        <v>1655</v>
      </c>
      <c r="D194" s="222"/>
      <c r="E194" s="241"/>
      <c r="F194" s="241"/>
      <c r="G194" s="241"/>
      <c r="H194" s="241"/>
      <c r="I194" s="241"/>
      <c r="J194" s="241"/>
      <c r="K194" s="142">
        <v>74.28</v>
      </c>
      <c r="L194" s="142">
        <f t="shared" si="4"/>
        <v>0</v>
      </c>
      <c r="M194" s="3">
        <f t="shared" si="5"/>
        <v>0</v>
      </c>
    </row>
    <row r="195" spans="1:13">
      <c r="A195" s="221" t="s">
        <v>1277</v>
      </c>
      <c r="B195" s="221" t="s">
        <v>1656</v>
      </c>
      <c r="C195" s="221" t="s">
        <v>1657</v>
      </c>
      <c r="D195" s="222"/>
      <c r="E195" s="241"/>
      <c r="F195" s="241"/>
      <c r="G195" s="241"/>
      <c r="H195" s="241"/>
      <c r="I195" s="241"/>
      <c r="J195" s="241"/>
      <c r="K195" s="142">
        <v>27.02</v>
      </c>
      <c r="L195" s="142">
        <f t="shared" si="4"/>
        <v>0</v>
      </c>
      <c r="M195" s="3">
        <f t="shared" si="5"/>
        <v>0</v>
      </c>
    </row>
    <row r="196" spans="1:13">
      <c r="A196" s="221" t="s">
        <v>1441</v>
      </c>
      <c r="B196" s="221" t="s">
        <v>1658</v>
      </c>
      <c r="C196" s="221" t="s">
        <v>1659</v>
      </c>
      <c r="D196" s="222"/>
      <c r="E196" s="241"/>
      <c r="F196" s="241"/>
      <c r="G196" s="241"/>
      <c r="H196" s="241"/>
      <c r="I196" s="241"/>
      <c r="J196" s="241"/>
      <c r="K196" s="142">
        <v>303.02</v>
      </c>
      <c r="L196" s="142">
        <f t="shared" si="4"/>
        <v>0</v>
      </c>
      <c r="M196" s="3">
        <f t="shared" si="5"/>
        <v>0</v>
      </c>
    </row>
    <row r="197" spans="1:13">
      <c r="A197" s="221" t="s">
        <v>1441</v>
      </c>
      <c r="B197" s="221" t="s">
        <v>1660</v>
      </c>
      <c r="C197" s="221" t="s">
        <v>1661</v>
      </c>
      <c r="D197" s="222"/>
      <c r="E197" s="241"/>
      <c r="F197" s="241"/>
      <c r="G197" s="241"/>
      <c r="H197" s="241"/>
      <c r="I197" s="241"/>
      <c r="J197" s="241"/>
      <c r="K197" s="142">
        <v>303.02</v>
      </c>
      <c r="L197" s="142">
        <f t="shared" si="4"/>
        <v>0</v>
      </c>
      <c r="M197" s="3">
        <f t="shared" si="5"/>
        <v>0</v>
      </c>
    </row>
    <row r="198" spans="1:13">
      <c r="A198" s="221" t="s">
        <v>1441</v>
      </c>
      <c r="B198" s="221" t="s">
        <v>1662</v>
      </c>
      <c r="C198" s="221" t="s">
        <v>1663</v>
      </c>
      <c r="D198" s="222"/>
      <c r="E198" s="241"/>
      <c r="F198" s="241"/>
      <c r="G198" s="241"/>
      <c r="H198" s="241"/>
      <c r="I198" s="241"/>
      <c r="J198" s="241"/>
      <c r="K198" s="142">
        <v>303.02</v>
      </c>
      <c r="L198" s="142">
        <f t="shared" si="4"/>
        <v>0</v>
      </c>
      <c r="M198" s="3">
        <f t="shared" si="5"/>
        <v>0</v>
      </c>
    </row>
    <row r="199" spans="1:13">
      <c r="A199" s="221" t="s">
        <v>1441</v>
      </c>
      <c r="B199" s="221" t="s">
        <v>1664</v>
      </c>
      <c r="C199" s="221" t="s">
        <v>1665</v>
      </c>
      <c r="D199" s="222"/>
      <c r="E199" s="241"/>
      <c r="F199" s="241"/>
      <c r="G199" s="241"/>
      <c r="H199" s="241"/>
      <c r="I199" s="241"/>
      <c r="J199" s="241"/>
      <c r="K199" s="142">
        <v>303.02</v>
      </c>
      <c r="L199" s="142">
        <f t="shared" si="4"/>
        <v>0</v>
      </c>
      <c r="M199" s="3">
        <f t="shared" si="5"/>
        <v>0</v>
      </c>
    </row>
    <row r="200" spans="1:13">
      <c r="A200" s="221" t="s">
        <v>1441</v>
      </c>
      <c r="B200" s="221" t="s">
        <v>1666</v>
      </c>
      <c r="C200" s="221" t="s">
        <v>1667</v>
      </c>
      <c r="D200" s="222"/>
      <c r="E200" s="241"/>
      <c r="F200" s="241"/>
      <c r="G200" s="241"/>
      <c r="H200" s="241"/>
      <c r="I200" s="241"/>
      <c r="J200" s="241"/>
      <c r="K200" s="142">
        <v>303.02</v>
      </c>
      <c r="L200" s="142">
        <f t="shared" si="4"/>
        <v>0</v>
      </c>
      <c r="M200" s="3">
        <f t="shared" si="5"/>
        <v>0</v>
      </c>
    </row>
    <row r="201" spans="1:13">
      <c r="A201" s="221" t="s">
        <v>1441</v>
      </c>
      <c r="B201" s="221" t="s">
        <v>1668</v>
      </c>
      <c r="C201" s="221" t="s">
        <v>1669</v>
      </c>
      <c r="D201" s="222"/>
      <c r="E201" s="241"/>
      <c r="F201" s="241"/>
      <c r="G201" s="241"/>
      <c r="H201" s="241"/>
      <c r="I201" s="241"/>
      <c r="J201" s="241"/>
      <c r="K201" s="142">
        <v>303.02</v>
      </c>
      <c r="L201" s="142">
        <f t="shared" ref="L201:L242" si="6">SUM(M201*K201)</f>
        <v>0</v>
      </c>
      <c r="M201" s="3">
        <f t="shared" ref="M201:M242" si="7">SUM(E201:J201)</f>
        <v>0</v>
      </c>
    </row>
    <row r="202" spans="1:13">
      <c r="A202" s="221" t="s">
        <v>1441</v>
      </c>
      <c r="B202" s="221" t="s">
        <v>1670</v>
      </c>
      <c r="C202" s="221" t="s">
        <v>1671</v>
      </c>
      <c r="D202" s="222"/>
      <c r="E202" s="241"/>
      <c r="F202" s="241"/>
      <c r="G202" s="241"/>
      <c r="H202" s="241"/>
      <c r="I202" s="241"/>
      <c r="J202" s="241"/>
      <c r="K202" s="142">
        <v>303.02</v>
      </c>
      <c r="L202" s="142">
        <f t="shared" si="6"/>
        <v>0</v>
      </c>
      <c r="M202" s="3">
        <f t="shared" si="7"/>
        <v>0</v>
      </c>
    </row>
    <row r="203" spans="1:13">
      <c r="A203" s="221" t="s">
        <v>1441</v>
      </c>
      <c r="B203" s="221" t="s">
        <v>1672</v>
      </c>
      <c r="C203" s="221" t="s">
        <v>1673</v>
      </c>
      <c r="D203" s="222"/>
      <c r="E203" s="241"/>
      <c r="F203" s="241"/>
      <c r="G203" s="241"/>
      <c r="H203" s="241"/>
      <c r="I203" s="241"/>
      <c r="J203" s="241"/>
      <c r="K203" s="142">
        <v>303.02</v>
      </c>
      <c r="L203" s="142">
        <f t="shared" si="6"/>
        <v>0</v>
      </c>
      <c r="M203" s="3">
        <f t="shared" si="7"/>
        <v>0</v>
      </c>
    </row>
    <row r="204" spans="1:13">
      <c r="A204" s="221" t="s">
        <v>1441</v>
      </c>
      <c r="B204" s="221" t="s">
        <v>1674</v>
      </c>
      <c r="C204" s="221" t="s">
        <v>1675</v>
      </c>
      <c r="D204" s="222"/>
      <c r="E204" s="241"/>
      <c r="F204" s="241"/>
      <c r="G204" s="241"/>
      <c r="H204" s="241"/>
      <c r="I204" s="241"/>
      <c r="J204" s="241"/>
      <c r="K204" s="142">
        <v>303.02</v>
      </c>
      <c r="L204" s="142">
        <f t="shared" si="6"/>
        <v>0</v>
      </c>
      <c r="M204" s="3">
        <f t="shared" si="7"/>
        <v>0</v>
      </c>
    </row>
    <row r="205" spans="1:13">
      <c r="A205" s="221" t="s">
        <v>1441</v>
      </c>
      <c r="B205" s="221" t="s">
        <v>1676</v>
      </c>
      <c r="C205" s="221" t="s">
        <v>1677</v>
      </c>
      <c r="D205" s="222"/>
      <c r="E205" s="241"/>
      <c r="F205" s="241"/>
      <c r="G205" s="241"/>
      <c r="H205" s="241"/>
      <c r="I205" s="241"/>
      <c r="J205" s="241"/>
      <c r="K205" s="142">
        <v>303.02</v>
      </c>
      <c r="L205" s="142">
        <f t="shared" si="6"/>
        <v>0</v>
      </c>
      <c r="M205" s="3">
        <f t="shared" si="7"/>
        <v>0</v>
      </c>
    </row>
    <row r="206" spans="1:13">
      <c r="A206" s="221" t="s">
        <v>1441</v>
      </c>
      <c r="B206" s="221" t="s">
        <v>1678</v>
      </c>
      <c r="C206" s="221" t="s">
        <v>1679</v>
      </c>
      <c r="D206" s="222"/>
      <c r="E206" s="241"/>
      <c r="F206" s="241"/>
      <c r="G206" s="241"/>
      <c r="H206" s="241"/>
      <c r="I206" s="241"/>
      <c r="J206" s="241"/>
      <c r="K206" s="142">
        <v>303.02</v>
      </c>
      <c r="L206" s="142">
        <f t="shared" si="6"/>
        <v>0</v>
      </c>
      <c r="M206" s="3">
        <f t="shared" si="7"/>
        <v>0</v>
      </c>
    </row>
    <row r="207" spans="1:13">
      <c r="A207" s="221" t="s">
        <v>1441</v>
      </c>
      <c r="B207" s="221" t="s">
        <v>1680</v>
      </c>
      <c r="C207" s="221" t="s">
        <v>1681</v>
      </c>
      <c r="D207" s="222"/>
      <c r="E207" s="241"/>
      <c r="F207" s="241"/>
      <c r="G207" s="241"/>
      <c r="H207" s="241"/>
      <c r="I207" s="241"/>
      <c r="J207" s="241"/>
      <c r="K207" s="142">
        <v>303.02</v>
      </c>
      <c r="L207" s="142">
        <f t="shared" si="6"/>
        <v>0</v>
      </c>
      <c r="M207" s="3">
        <f t="shared" si="7"/>
        <v>0</v>
      </c>
    </row>
    <row r="208" spans="1:13">
      <c r="A208" s="221" t="s">
        <v>1441</v>
      </c>
      <c r="B208" s="221" t="s">
        <v>1682</v>
      </c>
      <c r="C208" s="221" t="s">
        <v>1683</v>
      </c>
      <c r="D208" s="222"/>
      <c r="E208" s="241"/>
      <c r="F208" s="241"/>
      <c r="G208" s="241"/>
      <c r="H208" s="241"/>
      <c r="I208" s="241"/>
      <c r="J208" s="241"/>
      <c r="K208" s="142">
        <v>303.02</v>
      </c>
      <c r="L208" s="142">
        <f t="shared" si="6"/>
        <v>0</v>
      </c>
      <c r="M208" s="3">
        <f t="shared" si="7"/>
        <v>0</v>
      </c>
    </row>
    <row r="209" spans="1:13">
      <c r="A209" s="221" t="s">
        <v>1441</v>
      </c>
      <c r="B209" s="221" t="s">
        <v>1684</v>
      </c>
      <c r="C209" s="221" t="s">
        <v>1685</v>
      </c>
      <c r="D209" s="222"/>
      <c r="E209" s="241"/>
      <c r="F209" s="241"/>
      <c r="G209" s="241"/>
      <c r="H209" s="241"/>
      <c r="I209" s="241"/>
      <c r="J209" s="241"/>
      <c r="K209" s="142">
        <v>303.02</v>
      </c>
      <c r="L209" s="142">
        <f t="shared" si="6"/>
        <v>0</v>
      </c>
      <c r="M209" s="3">
        <f t="shared" si="7"/>
        <v>0</v>
      </c>
    </row>
    <row r="210" spans="1:13">
      <c r="A210" s="221" t="s">
        <v>1441</v>
      </c>
      <c r="B210" s="221" t="s">
        <v>1686</v>
      </c>
      <c r="C210" s="221" t="s">
        <v>1687</v>
      </c>
      <c r="D210" s="222"/>
      <c r="E210" s="241"/>
      <c r="F210" s="241"/>
      <c r="G210" s="241"/>
      <c r="H210" s="241"/>
      <c r="I210" s="241"/>
      <c r="J210" s="241"/>
      <c r="K210" s="142">
        <v>189.18</v>
      </c>
      <c r="L210" s="142">
        <f t="shared" si="6"/>
        <v>0</v>
      </c>
      <c r="M210" s="3">
        <f t="shared" si="7"/>
        <v>0</v>
      </c>
    </row>
    <row r="211" spans="1:13">
      <c r="A211" s="221" t="s">
        <v>1441</v>
      </c>
      <c r="B211" s="221" t="s">
        <v>1688</v>
      </c>
      <c r="C211" s="221" t="s">
        <v>1689</v>
      </c>
      <c r="D211" s="222"/>
      <c r="E211" s="241"/>
      <c r="F211" s="241"/>
      <c r="G211" s="241"/>
      <c r="H211" s="241"/>
      <c r="I211" s="241"/>
      <c r="J211" s="241"/>
      <c r="K211" s="142">
        <v>189.18</v>
      </c>
      <c r="L211" s="142">
        <f t="shared" si="6"/>
        <v>0</v>
      </c>
      <c r="M211" s="3">
        <f t="shared" si="7"/>
        <v>0</v>
      </c>
    </row>
    <row r="212" spans="1:13">
      <c r="A212" s="221" t="s">
        <v>1441</v>
      </c>
      <c r="B212" s="221" t="s">
        <v>1690</v>
      </c>
      <c r="C212" s="221" t="s">
        <v>1691</v>
      </c>
      <c r="D212" s="222"/>
      <c r="E212" s="241"/>
      <c r="F212" s="241"/>
      <c r="G212" s="241"/>
      <c r="H212" s="241"/>
      <c r="I212" s="241"/>
      <c r="J212" s="241"/>
      <c r="K212" s="142">
        <v>189.18</v>
      </c>
      <c r="L212" s="142">
        <f t="shared" si="6"/>
        <v>0</v>
      </c>
      <c r="M212" s="3">
        <f t="shared" si="7"/>
        <v>0</v>
      </c>
    </row>
    <row r="213" spans="1:13">
      <c r="A213" s="221" t="s">
        <v>1441</v>
      </c>
      <c r="B213" s="221" t="s">
        <v>1692</v>
      </c>
      <c r="C213" s="221" t="s">
        <v>1693</v>
      </c>
      <c r="D213" s="222"/>
      <c r="E213" s="241"/>
      <c r="F213" s="241"/>
      <c r="G213" s="241"/>
      <c r="H213" s="241"/>
      <c r="I213" s="241"/>
      <c r="J213" s="241"/>
      <c r="K213" s="142">
        <v>189.18</v>
      </c>
      <c r="L213" s="142">
        <f t="shared" si="6"/>
        <v>0</v>
      </c>
      <c r="M213" s="3">
        <f t="shared" si="7"/>
        <v>0</v>
      </c>
    </row>
    <row r="214" spans="1:13">
      <c r="A214" s="221" t="s">
        <v>1441</v>
      </c>
      <c r="B214" s="221" t="s">
        <v>1694</v>
      </c>
      <c r="C214" s="221" t="s">
        <v>1695</v>
      </c>
      <c r="D214" s="222"/>
      <c r="E214" s="241"/>
      <c r="F214" s="241"/>
      <c r="G214" s="241"/>
      <c r="H214" s="241"/>
      <c r="I214" s="241"/>
      <c r="J214" s="241"/>
      <c r="K214" s="142">
        <v>189.18</v>
      </c>
      <c r="L214" s="142">
        <f t="shared" si="6"/>
        <v>0</v>
      </c>
      <c r="M214" s="3">
        <f t="shared" si="7"/>
        <v>0</v>
      </c>
    </row>
    <row r="215" spans="1:13">
      <c r="A215" s="221" t="s">
        <v>1441</v>
      </c>
      <c r="B215" s="221" t="s">
        <v>1696</v>
      </c>
      <c r="C215" s="221" t="s">
        <v>1697</v>
      </c>
      <c r="D215" s="222"/>
      <c r="E215" s="241"/>
      <c r="F215" s="241"/>
      <c r="G215" s="241"/>
      <c r="H215" s="241"/>
      <c r="I215" s="241"/>
      <c r="J215" s="241"/>
      <c r="K215" s="142">
        <v>189.18</v>
      </c>
      <c r="L215" s="142">
        <f t="shared" si="6"/>
        <v>0</v>
      </c>
      <c r="M215" s="3">
        <f t="shared" si="7"/>
        <v>0</v>
      </c>
    </row>
    <row r="216" spans="1:13">
      <c r="A216" s="221" t="s">
        <v>1441</v>
      </c>
      <c r="B216" s="221" t="s">
        <v>1698</v>
      </c>
      <c r="C216" s="221" t="s">
        <v>1699</v>
      </c>
      <c r="D216" s="222"/>
      <c r="E216" s="241"/>
      <c r="F216" s="241"/>
      <c r="G216" s="241"/>
      <c r="H216" s="241"/>
      <c r="I216" s="241"/>
      <c r="J216" s="241"/>
      <c r="K216" s="142">
        <v>189.18</v>
      </c>
      <c r="L216" s="142">
        <f t="shared" si="6"/>
        <v>0</v>
      </c>
      <c r="M216" s="3">
        <f t="shared" si="7"/>
        <v>0</v>
      </c>
    </row>
    <row r="217" spans="1:13">
      <c r="A217" s="221" t="s">
        <v>1441</v>
      </c>
      <c r="B217" s="221" t="s">
        <v>1700</v>
      </c>
      <c r="C217" s="221" t="s">
        <v>1701</v>
      </c>
      <c r="D217" s="222"/>
      <c r="E217" s="241"/>
      <c r="F217" s="241"/>
      <c r="G217" s="241"/>
      <c r="H217" s="241"/>
      <c r="I217" s="241"/>
      <c r="J217" s="241"/>
      <c r="K217" s="142">
        <v>189.18</v>
      </c>
      <c r="L217" s="142">
        <f t="shared" si="6"/>
        <v>0</v>
      </c>
      <c r="M217" s="3">
        <f t="shared" si="7"/>
        <v>0</v>
      </c>
    </row>
    <row r="218" spans="1:13">
      <c r="A218" s="221" t="s">
        <v>1441</v>
      </c>
      <c r="B218" s="221" t="s">
        <v>1702</v>
      </c>
      <c r="C218" s="221" t="s">
        <v>1703</v>
      </c>
      <c r="D218" s="222"/>
      <c r="E218" s="241"/>
      <c r="F218" s="241"/>
      <c r="G218" s="241"/>
      <c r="H218" s="241"/>
      <c r="I218" s="241"/>
      <c r="J218" s="241"/>
      <c r="K218" s="142">
        <v>189.18</v>
      </c>
      <c r="L218" s="142">
        <f t="shared" si="6"/>
        <v>0</v>
      </c>
      <c r="M218" s="3">
        <f t="shared" si="7"/>
        <v>0</v>
      </c>
    </row>
    <row r="219" spans="1:13">
      <c r="A219" s="221" t="s">
        <v>1441</v>
      </c>
      <c r="B219" s="221" t="s">
        <v>1704</v>
      </c>
      <c r="C219" s="221" t="s">
        <v>1705</v>
      </c>
      <c r="D219" s="222"/>
      <c r="E219" s="241"/>
      <c r="F219" s="241"/>
      <c r="G219" s="241"/>
      <c r="H219" s="241"/>
      <c r="I219" s="241"/>
      <c r="J219" s="241"/>
      <c r="K219" s="142">
        <v>189.18</v>
      </c>
      <c r="L219" s="142">
        <f t="shared" si="6"/>
        <v>0</v>
      </c>
      <c r="M219" s="3">
        <f t="shared" si="7"/>
        <v>0</v>
      </c>
    </row>
    <row r="220" spans="1:13">
      <c r="A220" s="221" t="s">
        <v>1441</v>
      </c>
      <c r="B220" s="221" t="s">
        <v>1706</v>
      </c>
      <c r="C220" s="221" t="s">
        <v>1707</v>
      </c>
      <c r="D220" s="222"/>
      <c r="E220" s="241"/>
      <c r="F220" s="241"/>
      <c r="G220" s="241"/>
      <c r="H220" s="241"/>
      <c r="I220" s="241"/>
      <c r="J220" s="241"/>
      <c r="K220" s="142">
        <v>189.18</v>
      </c>
      <c r="L220" s="142">
        <f t="shared" si="6"/>
        <v>0</v>
      </c>
      <c r="M220" s="3">
        <f t="shared" si="7"/>
        <v>0</v>
      </c>
    </row>
    <row r="221" spans="1:13">
      <c r="A221" s="221" t="s">
        <v>1441</v>
      </c>
      <c r="B221" s="221" t="s">
        <v>1708</v>
      </c>
      <c r="C221" s="221" t="s">
        <v>1709</v>
      </c>
      <c r="D221" s="222"/>
      <c r="E221" s="241"/>
      <c r="F221" s="241"/>
      <c r="G221" s="241"/>
      <c r="H221" s="241"/>
      <c r="I221" s="241"/>
      <c r="J221" s="241"/>
      <c r="K221" s="142">
        <v>189.18</v>
      </c>
      <c r="L221" s="142">
        <f t="shared" si="6"/>
        <v>0</v>
      </c>
      <c r="M221" s="3">
        <f t="shared" si="7"/>
        <v>0</v>
      </c>
    </row>
    <row r="222" spans="1:13">
      <c r="A222" s="221" t="s">
        <v>1441</v>
      </c>
      <c r="B222" s="221" t="s">
        <v>1710</v>
      </c>
      <c r="C222" s="221" t="s">
        <v>1711</v>
      </c>
      <c r="D222" s="222"/>
      <c r="E222" s="241"/>
      <c r="F222" s="241"/>
      <c r="G222" s="241"/>
      <c r="H222" s="241"/>
      <c r="I222" s="241"/>
      <c r="J222" s="241"/>
      <c r="K222" s="142">
        <v>189.18</v>
      </c>
      <c r="L222" s="142">
        <f t="shared" si="6"/>
        <v>0</v>
      </c>
      <c r="M222" s="3">
        <f t="shared" si="7"/>
        <v>0</v>
      </c>
    </row>
    <row r="223" spans="1:13">
      <c r="A223" s="221" t="s">
        <v>1441</v>
      </c>
      <c r="B223" s="221" t="s">
        <v>1712</v>
      </c>
      <c r="C223" s="221" t="s">
        <v>1713</v>
      </c>
      <c r="D223" s="222"/>
      <c r="E223" s="241"/>
      <c r="F223" s="241"/>
      <c r="G223" s="241"/>
      <c r="H223" s="241"/>
      <c r="I223" s="241"/>
      <c r="J223" s="241"/>
      <c r="K223" s="142">
        <v>189.18</v>
      </c>
      <c r="L223" s="142">
        <f t="shared" si="6"/>
        <v>0</v>
      </c>
      <c r="M223" s="3">
        <f t="shared" si="7"/>
        <v>0</v>
      </c>
    </row>
    <row r="224" spans="1:13">
      <c r="A224" s="221" t="s">
        <v>1441</v>
      </c>
      <c r="B224" s="221" t="s">
        <v>1714</v>
      </c>
      <c r="C224" s="221" t="s">
        <v>1715</v>
      </c>
      <c r="D224" s="222"/>
      <c r="E224" s="241"/>
      <c r="F224" s="241"/>
      <c r="G224" s="241"/>
      <c r="H224" s="241"/>
      <c r="I224" s="241"/>
      <c r="J224" s="241"/>
      <c r="K224" s="142">
        <v>189.18</v>
      </c>
      <c r="L224" s="142">
        <f t="shared" si="6"/>
        <v>0</v>
      </c>
      <c r="M224" s="3">
        <f t="shared" si="7"/>
        <v>0</v>
      </c>
    </row>
    <row r="225" spans="1:13">
      <c r="A225" s="221" t="s">
        <v>1441</v>
      </c>
      <c r="B225" s="221" t="s">
        <v>1716</v>
      </c>
      <c r="C225" s="221" t="s">
        <v>1717</v>
      </c>
      <c r="D225" s="222"/>
      <c r="E225" s="241"/>
      <c r="F225" s="241"/>
      <c r="G225" s="241"/>
      <c r="H225" s="241"/>
      <c r="I225" s="241"/>
      <c r="J225" s="241"/>
      <c r="K225" s="142">
        <v>189.18</v>
      </c>
      <c r="L225" s="142">
        <f t="shared" si="6"/>
        <v>0</v>
      </c>
      <c r="M225" s="3">
        <f t="shared" si="7"/>
        <v>0</v>
      </c>
    </row>
    <row r="226" spans="1:13">
      <c r="A226" s="221" t="s">
        <v>1441</v>
      </c>
      <c r="B226" s="221" t="s">
        <v>1718</v>
      </c>
      <c r="C226" s="221" t="s">
        <v>1719</v>
      </c>
      <c r="D226" s="222"/>
      <c r="E226" s="241"/>
      <c r="F226" s="241"/>
      <c r="G226" s="241"/>
      <c r="H226" s="241"/>
      <c r="I226" s="241"/>
      <c r="J226" s="241"/>
      <c r="K226" s="142">
        <v>189.18</v>
      </c>
      <c r="L226" s="142">
        <f t="shared" si="6"/>
        <v>0</v>
      </c>
      <c r="M226" s="3">
        <f t="shared" si="7"/>
        <v>0</v>
      </c>
    </row>
    <row r="227" spans="1:13">
      <c r="A227" s="221" t="s">
        <v>1441</v>
      </c>
      <c r="B227" s="221" t="s">
        <v>1720</v>
      </c>
      <c r="C227" s="221" t="s">
        <v>1721</v>
      </c>
      <c r="D227" s="222"/>
      <c r="E227" s="241"/>
      <c r="F227" s="241"/>
      <c r="G227" s="241"/>
      <c r="H227" s="241"/>
      <c r="I227" s="241"/>
      <c r="J227" s="241"/>
      <c r="K227" s="142">
        <v>189.18</v>
      </c>
      <c r="L227" s="142">
        <f t="shared" si="6"/>
        <v>0</v>
      </c>
      <c r="M227" s="3">
        <f t="shared" si="7"/>
        <v>0</v>
      </c>
    </row>
    <row r="228" spans="1:13">
      <c r="A228" s="221" t="s">
        <v>1441</v>
      </c>
      <c r="B228" s="221" t="s">
        <v>1722</v>
      </c>
      <c r="C228" s="221" t="s">
        <v>1723</v>
      </c>
      <c r="D228" s="222"/>
      <c r="E228" s="241"/>
      <c r="F228" s="241"/>
      <c r="G228" s="241"/>
      <c r="H228" s="241"/>
      <c r="I228" s="241"/>
      <c r="J228" s="241"/>
      <c r="K228" s="142">
        <v>189.18</v>
      </c>
      <c r="L228" s="142">
        <f t="shared" si="6"/>
        <v>0</v>
      </c>
      <c r="M228" s="3">
        <f t="shared" si="7"/>
        <v>0</v>
      </c>
    </row>
    <row r="229" spans="1:13">
      <c r="A229" s="221" t="s">
        <v>1441</v>
      </c>
      <c r="B229" s="221" t="s">
        <v>1724</v>
      </c>
      <c r="C229" s="221" t="s">
        <v>1725</v>
      </c>
      <c r="D229" s="222"/>
      <c r="E229" s="241"/>
      <c r="F229" s="241"/>
      <c r="G229" s="241"/>
      <c r="H229" s="241"/>
      <c r="I229" s="241"/>
      <c r="J229" s="241"/>
      <c r="K229" s="142">
        <v>189.18</v>
      </c>
      <c r="L229" s="142">
        <f t="shared" si="6"/>
        <v>0</v>
      </c>
      <c r="M229" s="3">
        <f t="shared" si="7"/>
        <v>0</v>
      </c>
    </row>
    <row r="230" spans="1:13">
      <c r="A230" s="221" t="s">
        <v>1441</v>
      </c>
      <c r="B230" s="221" t="s">
        <v>1726</v>
      </c>
      <c r="C230" s="221" t="s">
        <v>1727</v>
      </c>
      <c r="D230" s="222"/>
      <c r="E230" s="241"/>
      <c r="F230" s="241"/>
      <c r="G230" s="241"/>
      <c r="H230" s="241"/>
      <c r="I230" s="241"/>
      <c r="J230" s="241"/>
      <c r="K230" s="142">
        <v>189.18</v>
      </c>
      <c r="L230" s="142">
        <f t="shared" si="6"/>
        <v>0</v>
      </c>
      <c r="M230" s="3">
        <f t="shared" si="7"/>
        <v>0</v>
      </c>
    </row>
    <row r="231" spans="1:13">
      <c r="A231" s="221" t="s">
        <v>1441</v>
      </c>
      <c r="B231" s="221" t="s">
        <v>1728</v>
      </c>
      <c r="C231" s="221" t="s">
        <v>1729</v>
      </c>
      <c r="D231" s="222"/>
      <c r="E231" s="241"/>
      <c r="F231" s="241"/>
      <c r="G231" s="241"/>
      <c r="H231" s="241"/>
      <c r="I231" s="241"/>
      <c r="J231" s="241"/>
      <c r="K231" s="142">
        <v>189.18</v>
      </c>
      <c r="L231" s="142">
        <f t="shared" si="6"/>
        <v>0</v>
      </c>
      <c r="M231" s="3">
        <f t="shared" si="7"/>
        <v>0</v>
      </c>
    </row>
    <row r="232" spans="1:13">
      <c r="A232" s="221" t="s">
        <v>1441</v>
      </c>
      <c r="B232" s="221" t="s">
        <v>1730</v>
      </c>
      <c r="C232" s="221" t="s">
        <v>1731</v>
      </c>
      <c r="D232" s="222"/>
      <c r="E232" s="241"/>
      <c r="F232" s="241"/>
      <c r="G232" s="241"/>
      <c r="H232" s="241"/>
      <c r="I232" s="241"/>
      <c r="J232" s="241"/>
      <c r="K232" s="142">
        <v>189.18</v>
      </c>
      <c r="L232" s="142">
        <f t="shared" si="6"/>
        <v>0</v>
      </c>
      <c r="M232" s="3">
        <f t="shared" si="7"/>
        <v>0</v>
      </c>
    </row>
    <row r="233" spans="1:13">
      <c r="A233" s="221" t="s">
        <v>1441</v>
      </c>
      <c r="B233" s="221" t="s">
        <v>1732</v>
      </c>
      <c r="C233" s="221" t="s">
        <v>1733</v>
      </c>
      <c r="D233" s="222"/>
      <c r="E233" s="241"/>
      <c r="F233" s="241"/>
      <c r="G233" s="241"/>
      <c r="H233" s="241"/>
      <c r="I233" s="241"/>
      <c r="J233" s="241"/>
      <c r="K233" s="142">
        <v>189.18</v>
      </c>
      <c r="L233" s="142">
        <f t="shared" si="6"/>
        <v>0</v>
      </c>
      <c r="M233" s="3">
        <f t="shared" si="7"/>
        <v>0</v>
      </c>
    </row>
    <row r="234" spans="1:13">
      <c r="A234" s="221" t="s">
        <v>232</v>
      </c>
      <c r="B234" s="221" t="s">
        <v>1734</v>
      </c>
      <c r="C234" s="221" t="s">
        <v>1735</v>
      </c>
      <c r="D234" s="222"/>
      <c r="E234" s="241"/>
      <c r="F234" s="241"/>
      <c r="G234" s="241"/>
      <c r="H234" s="241"/>
      <c r="I234" s="241"/>
      <c r="J234" s="241"/>
      <c r="K234" s="142">
        <v>165.71</v>
      </c>
      <c r="L234" s="142">
        <f t="shared" si="6"/>
        <v>0</v>
      </c>
      <c r="M234" s="3">
        <f t="shared" si="7"/>
        <v>0</v>
      </c>
    </row>
    <row r="235" spans="1:13">
      <c r="A235" s="221" t="s">
        <v>232</v>
      </c>
      <c r="B235" s="221" t="s">
        <v>1736</v>
      </c>
      <c r="C235" s="221" t="s">
        <v>1737</v>
      </c>
      <c r="D235" s="222"/>
      <c r="E235" s="241"/>
      <c r="F235" s="241"/>
      <c r="G235" s="241"/>
      <c r="H235" s="241"/>
      <c r="I235" s="241"/>
      <c r="J235" s="241"/>
      <c r="K235" s="142">
        <v>102.85</v>
      </c>
      <c r="L235" s="142">
        <f t="shared" si="6"/>
        <v>0</v>
      </c>
      <c r="M235" s="3">
        <f t="shared" si="7"/>
        <v>0</v>
      </c>
    </row>
    <row r="236" spans="1:13">
      <c r="A236" s="221" t="s">
        <v>232</v>
      </c>
      <c r="B236" s="221" t="s">
        <v>1738</v>
      </c>
      <c r="C236" s="221" t="s">
        <v>1739</v>
      </c>
      <c r="D236" s="222"/>
      <c r="E236" s="241"/>
      <c r="F236" s="241"/>
      <c r="G236" s="241"/>
      <c r="H236" s="241"/>
      <c r="I236" s="241"/>
      <c r="J236" s="241"/>
      <c r="K236" s="142">
        <v>119.99</v>
      </c>
      <c r="L236" s="142">
        <f t="shared" si="6"/>
        <v>0</v>
      </c>
      <c r="M236" s="3">
        <f t="shared" si="7"/>
        <v>0</v>
      </c>
    </row>
    <row r="237" spans="1:13">
      <c r="A237" s="221" t="s">
        <v>232</v>
      </c>
      <c r="B237" s="221" t="s">
        <v>1740</v>
      </c>
      <c r="C237" s="221" t="s">
        <v>1741</v>
      </c>
      <c r="D237" s="222"/>
      <c r="E237" s="241"/>
      <c r="F237" s="241"/>
      <c r="G237" s="241"/>
      <c r="H237" s="241"/>
      <c r="I237" s="241"/>
      <c r="J237" s="241"/>
      <c r="K237" s="142">
        <v>165.71</v>
      </c>
      <c r="L237" s="142">
        <f t="shared" si="6"/>
        <v>0</v>
      </c>
      <c r="M237" s="3">
        <f t="shared" si="7"/>
        <v>0</v>
      </c>
    </row>
    <row r="238" spans="1:13">
      <c r="A238" s="221" t="s">
        <v>232</v>
      </c>
      <c r="B238" s="221" t="s">
        <v>1742</v>
      </c>
      <c r="C238" s="221" t="s">
        <v>1743</v>
      </c>
      <c r="D238" s="222"/>
      <c r="E238" s="241"/>
      <c r="F238" s="241"/>
      <c r="G238" s="241"/>
      <c r="H238" s="241"/>
      <c r="I238" s="241"/>
      <c r="J238" s="241"/>
      <c r="K238" s="142">
        <v>102.85</v>
      </c>
      <c r="L238" s="142">
        <f t="shared" si="6"/>
        <v>0</v>
      </c>
      <c r="M238" s="3">
        <f t="shared" si="7"/>
        <v>0</v>
      </c>
    </row>
    <row r="239" spans="1:13">
      <c r="A239" s="221" t="s">
        <v>232</v>
      </c>
      <c r="B239" s="221" t="s">
        <v>1744</v>
      </c>
      <c r="C239" s="221" t="s">
        <v>1745</v>
      </c>
      <c r="D239" s="222"/>
      <c r="E239" s="241"/>
      <c r="F239" s="241"/>
      <c r="G239" s="241"/>
      <c r="H239" s="241"/>
      <c r="I239" s="241"/>
      <c r="J239" s="241"/>
      <c r="K239" s="142">
        <v>131.41999999999999</v>
      </c>
      <c r="L239" s="142">
        <f t="shared" si="6"/>
        <v>0</v>
      </c>
      <c r="M239" s="3">
        <f t="shared" si="7"/>
        <v>0</v>
      </c>
    </row>
    <row r="240" spans="1:13">
      <c r="A240" s="221" t="s">
        <v>232</v>
      </c>
      <c r="B240" s="221" t="s">
        <v>1746</v>
      </c>
      <c r="C240" s="221" t="s">
        <v>1747</v>
      </c>
      <c r="D240" s="222"/>
      <c r="E240" s="241"/>
      <c r="F240" s="241"/>
      <c r="G240" s="241"/>
      <c r="H240" s="241"/>
      <c r="I240" s="241"/>
      <c r="J240" s="241"/>
      <c r="K240" s="142">
        <v>165.71</v>
      </c>
      <c r="L240" s="142">
        <f t="shared" si="6"/>
        <v>0</v>
      </c>
      <c r="M240" s="3">
        <f t="shared" si="7"/>
        <v>0</v>
      </c>
    </row>
    <row r="241" spans="1:13">
      <c r="A241" s="221" t="s">
        <v>232</v>
      </c>
      <c r="B241" s="221" t="s">
        <v>1748</v>
      </c>
      <c r="C241" s="221" t="s">
        <v>1749</v>
      </c>
      <c r="D241" s="222"/>
      <c r="E241" s="241"/>
      <c r="F241" s="241"/>
      <c r="G241" s="241"/>
      <c r="H241" s="241"/>
      <c r="I241" s="241"/>
      <c r="J241" s="241"/>
      <c r="K241" s="142">
        <v>165.71</v>
      </c>
      <c r="L241" s="142">
        <f t="shared" si="6"/>
        <v>0</v>
      </c>
      <c r="M241" s="3">
        <f t="shared" si="7"/>
        <v>0</v>
      </c>
    </row>
    <row r="242" spans="1:13">
      <c r="A242" s="221" t="s">
        <v>232</v>
      </c>
      <c r="B242" s="221" t="s">
        <v>1750</v>
      </c>
      <c r="C242" s="221" t="s">
        <v>1751</v>
      </c>
      <c r="D242" s="222"/>
      <c r="E242" s="241"/>
      <c r="F242" s="241"/>
      <c r="G242" s="241"/>
      <c r="H242" s="241"/>
      <c r="I242" s="241"/>
      <c r="J242" s="241"/>
      <c r="K242" s="142">
        <v>45.94</v>
      </c>
      <c r="L242" s="142">
        <f t="shared" si="6"/>
        <v>0</v>
      </c>
      <c r="M242" s="3">
        <f t="shared" si="7"/>
        <v>0</v>
      </c>
    </row>
  </sheetData>
  <sheetProtection algorithmName="SHA-512" hashValue="FwIApjkQAYUPpihk544xrceJpW1csPKiz67g53vxbTJUdohNMNfg7zRjy62MzQ6dI/c+A1isZ+o+2EQpgf0JTQ==" saltValue="PY5j5LOMC7il1zd3pGNwbA==" spinCount="100000" sheet="1" objects="1" scenarios="1" sort="0" autoFilter="0"/>
  <autoFilter ref="A7:M242" xr:uid="{00000000-0001-0000-0200-000000000000}"/>
  <mergeCells count="7">
    <mergeCell ref="A6:D6"/>
    <mergeCell ref="F2:H2"/>
    <mergeCell ref="L2:M2"/>
    <mergeCell ref="L1:M1"/>
    <mergeCell ref="F5:K5"/>
    <mergeCell ref="E6:J6"/>
    <mergeCell ref="F3:H4"/>
  </mergeCells>
  <phoneticPr fontId="96" type="noConversion"/>
  <conditionalFormatting sqref="E8:J3000">
    <cfRule type="cellIs" dxfId="39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3">
    <tabColor theme="6" tint="0.39997558519241921"/>
  </sheetPr>
  <dimension ref="A1:M58"/>
  <sheetViews>
    <sheetView showGridLines="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4.4"/>
  <cols>
    <col min="1" max="1" width="24.33203125" style="3" bestFit="1" customWidth="1"/>
    <col min="2" max="2" width="13.77734375" style="3" bestFit="1" customWidth="1"/>
    <col min="3" max="3" width="81" style="3" bestFit="1" customWidth="1"/>
    <col min="4" max="4" width="9.109375" style="3" bestFit="1" customWidth="1"/>
    <col min="5" max="11" width="12.777343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118</v>
      </c>
      <c r="J1" s="194"/>
      <c r="K1" s="190">
        <f>L3</f>
        <v>0</v>
      </c>
      <c r="L1" s="191"/>
      <c r="M1" s="87">
        <v>1</v>
      </c>
    </row>
    <row r="2" spans="1:13" ht="14.4" customHeight="1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192" t="s">
        <v>45</v>
      </c>
      <c r="F3" s="192"/>
      <c r="G3" s="192"/>
      <c r="H3" s="192"/>
      <c r="I3" s="19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1752</v>
      </c>
      <c r="B5" s="221" t="s">
        <v>1753</v>
      </c>
      <c r="C5" s="221" t="s">
        <v>1754</v>
      </c>
      <c r="D5" s="222"/>
      <c r="E5" s="241"/>
      <c r="F5" s="241"/>
      <c r="G5" s="241"/>
      <c r="H5" s="241"/>
      <c r="I5" s="241"/>
      <c r="J5" s="241"/>
      <c r="K5" s="142">
        <v>5.5</v>
      </c>
      <c r="L5" s="142">
        <f>SUM(M5*K5)</f>
        <v>0</v>
      </c>
      <c r="M5" s="3">
        <f>SUM(E5:J5)</f>
        <v>0</v>
      </c>
    </row>
    <row r="6" spans="1:13">
      <c r="A6" s="221" t="s">
        <v>1752</v>
      </c>
      <c r="B6" s="221" t="s">
        <v>1755</v>
      </c>
      <c r="C6" s="221" t="s">
        <v>1756</v>
      </c>
      <c r="D6" s="222"/>
      <c r="E6" s="241"/>
      <c r="F6" s="241"/>
      <c r="G6" s="241"/>
      <c r="H6" s="241"/>
      <c r="I6" s="241"/>
      <c r="J6" s="241"/>
      <c r="K6" s="142">
        <v>6</v>
      </c>
      <c r="L6" s="142">
        <f t="shared" ref="L6:L58" si="0">SUM(M6*K6)</f>
        <v>0</v>
      </c>
      <c r="M6" s="3">
        <f t="shared" ref="M6:M58" si="1">SUM(E6:J6)</f>
        <v>0</v>
      </c>
    </row>
    <row r="7" spans="1:13">
      <c r="A7" s="221" t="s">
        <v>1752</v>
      </c>
      <c r="B7" s="221" t="s">
        <v>1757</v>
      </c>
      <c r="C7" s="221" t="s">
        <v>1758</v>
      </c>
      <c r="D7" s="222"/>
      <c r="E7" s="241"/>
      <c r="F7" s="241"/>
      <c r="G7" s="241"/>
      <c r="H7" s="241"/>
      <c r="I7" s="241"/>
      <c r="J7" s="241"/>
      <c r="K7" s="142">
        <v>6.5</v>
      </c>
      <c r="L7" s="142">
        <f t="shared" si="0"/>
        <v>0</v>
      </c>
      <c r="M7" s="3">
        <f t="shared" si="1"/>
        <v>0</v>
      </c>
    </row>
    <row r="8" spans="1:13">
      <c r="A8" s="221" t="s">
        <v>1752</v>
      </c>
      <c r="B8" s="221" t="s">
        <v>1759</v>
      </c>
      <c r="C8" s="221" t="s">
        <v>1760</v>
      </c>
      <c r="D8" s="222"/>
      <c r="E8" s="241"/>
      <c r="F8" s="241"/>
      <c r="G8" s="241"/>
      <c r="H8" s="241"/>
      <c r="I8" s="241"/>
      <c r="J8" s="241"/>
      <c r="K8" s="142">
        <v>5.5</v>
      </c>
      <c r="L8" s="142">
        <f t="shared" si="0"/>
        <v>0</v>
      </c>
      <c r="M8" s="3">
        <f t="shared" si="1"/>
        <v>0</v>
      </c>
    </row>
    <row r="9" spans="1:13">
      <c r="A9" s="221" t="s">
        <v>1752</v>
      </c>
      <c r="B9" s="221" t="s">
        <v>1761</v>
      </c>
      <c r="C9" s="221" t="s">
        <v>1762</v>
      </c>
      <c r="D9" s="222"/>
      <c r="E9" s="241"/>
      <c r="F9" s="241"/>
      <c r="G9" s="241"/>
      <c r="H9" s="241"/>
      <c r="I9" s="241"/>
      <c r="J9" s="241"/>
      <c r="K9" s="142">
        <v>6</v>
      </c>
      <c r="L9" s="142">
        <f t="shared" si="0"/>
        <v>0</v>
      </c>
      <c r="M9" s="3">
        <f t="shared" si="1"/>
        <v>0</v>
      </c>
    </row>
    <row r="10" spans="1:13">
      <c r="A10" s="221" t="s">
        <v>1752</v>
      </c>
      <c r="B10" s="221" t="s">
        <v>1763</v>
      </c>
      <c r="C10" s="221" t="s">
        <v>1764</v>
      </c>
      <c r="D10" s="222" t="s">
        <v>209</v>
      </c>
      <c r="E10" s="241"/>
      <c r="F10" s="241"/>
      <c r="G10" s="241"/>
      <c r="H10" s="241"/>
      <c r="I10" s="241"/>
      <c r="J10" s="241"/>
      <c r="K10" s="142">
        <v>5.5</v>
      </c>
      <c r="L10" s="142">
        <f t="shared" si="0"/>
        <v>0</v>
      </c>
      <c r="M10" s="3">
        <f t="shared" si="1"/>
        <v>0</v>
      </c>
    </row>
    <row r="11" spans="1:13">
      <c r="A11" s="221" t="s">
        <v>1752</v>
      </c>
      <c r="B11" s="221" t="s">
        <v>1765</v>
      </c>
      <c r="C11" s="221" t="s">
        <v>1766</v>
      </c>
      <c r="D11" s="222"/>
      <c r="E11" s="241"/>
      <c r="F11" s="241"/>
      <c r="G11" s="241"/>
      <c r="H11" s="241"/>
      <c r="I11" s="241"/>
      <c r="J11" s="241"/>
      <c r="K11" s="142">
        <v>5</v>
      </c>
      <c r="L11" s="142">
        <f t="shared" si="0"/>
        <v>0</v>
      </c>
      <c r="M11" s="3">
        <f t="shared" si="1"/>
        <v>0</v>
      </c>
    </row>
    <row r="12" spans="1:13">
      <c r="A12" s="221" t="s">
        <v>1752</v>
      </c>
      <c r="B12" s="221" t="s">
        <v>1767</v>
      </c>
      <c r="C12" s="221" t="s">
        <v>1768</v>
      </c>
      <c r="D12" s="222"/>
      <c r="E12" s="241"/>
      <c r="F12" s="241"/>
      <c r="G12" s="241"/>
      <c r="H12" s="241"/>
      <c r="I12" s="241"/>
      <c r="J12" s="241"/>
      <c r="K12" s="142">
        <v>5.5</v>
      </c>
      <c r="L12" s="142">
        <f t="shared" si="0"/>
        <v>0</v>
      </c>
      <c r="M12" s="3">
        <f t="shared" si="1"/>
        <v>0</v>
      </c>
    </row>
    <row r="13" spans="1:13">
      <c r="A13" s="221" t="s">
        <v>1752</v>
      </c>
      <c r="B13" s="221" t="s">
        <v>1769</v>
      </c>
      <c r="C13" s="221" t="s">
        <v>1770</v>
      </c>
      <c r="D13" s="222"/>
      <c r="E13" s="241"/>
      <c r="F13" s="241"/>
      <c r="G13" s="241"/>
      <c r="H13" s="241"/>
      <c r="I13" s="241"/>
      <c r="J13" s="241"/>
      <c r="K13" s="142">
        <v>5.5</v>
      </c>
      <c r="L13" s="142">
        <f t="shared" si="0"/>
        <v>0</v>
      </c>
      <c r="M13" s="3">
        <f t="shared" si="1"/>
        <v>0</v>
      </c>
    </row>
    <row r="14" spans="1:13">
      <c r="A14" s="221" t="s">
        <v>1752</v>
      </c>
      <c r="B14" s="221" t="s">
        <v>1771</v>
      </c>
      <c r="C14" s="221" t="s">
        <v>1772</v>
      </c>
      <c r="D14" s="222"/>
      <c r="E14" s="241"/>
      <c r="F14" s="241"/>
      <c r="G14" s="241"/>
      <c r="H14" s="241"/>
      <c r="I14" s="241"/>
      <c r="J14" s="241"/>
      <c r="K14" s="142">
        <v>5.5</v>
      </c>
      <c r="L14" s="142">
        <f t="shared" si="0"/>
        <v>0</v>
      </c>
      <c r="M14" s="3">
        <f t="shared" si="1"/>
        <v>0</v>
      </c>
    </row>
    <row r="15" spans="1:13">
      <c r="A15" s="221" t="s">
        <v>1752</v>
      </c>
      <c r="B15" s="221" t="s">
        <v>1773</v>
      </c>
      <c r="C15" s="221" t="s">
        <v>1774</v>
      </c>
      <c r="D15" s="222"/>
      <c r="E15" s="241"/>
      <c r="F15" s="241"/>
      <c r="G15" s="241"/>
      <c r="H15" s="241"/>
      <c r="I15" s="241"/>
      <c r="J15" s="241"/>
      <c r="K15" s="142">
        <v>5.5</v>
      </c>
      <c r="L15" s="142">
        <f t="shared" si="0"/>
        <v>0</v>
      </c>
      <c r="M15" s="3">
        <f t="shared" si="1"/>
        <v>0</v>
      </c>
    </row>
    <row r="16" spans="1:13">
      <c r="A16" s="221" t="s">
        <v>1752</v>
      </c>
      <c r="B16" s="221" t="s">
        <v>1775</v>
      </c>
      <c r="C16" s="221" t="s">
        <v>1776</v>
      </c>
      <c r="D16" s="222"/>
      <c r="E16" s="241"/>
      <c r="F16" s="241"/>
      <c r="G16" s="241"/>
      <c r="H16" s="241"/>
      <c r="I16" s="241"/>
      <c r="J16" s="241"/>
      <c r="K16" s="142">
        <v>6</v>
      </c>
      <c r="L16" s="142">
        <f t="shared" si="0"/>
        <v>0</v>
      </c>
      <c r="M16" s="3">
        <f t="shared" si="1"/>
        <v>0</v>
      </c>
    </row>
    <row r="17" spans="1:13">
      <c r="A17" s="221" t="s">
        <v>1752</v>
      </c>
      <c r="B17" s="221" t="s">
        <v>1777</v>
      </c>
      <c r="C17" s="221" t="s">
        <v>1778</v>
      </c>
      <c r="D17" s="222"/>
      <c r="E17" s="241"/>
      <c r="F17" s="241"/>
      <c r="G17" s="241"/>
      <c r="H17" s="241"/>
      <c r="I17" s="241"/>
      <c r="J17" s="241"/>
      <c r="K17" s="142">
        <v>5.5</v>
      </c>
      <c r="L17" s="142">
        <f t="shared" si="0"/>
        <v>0</v>
      </c>
      <c r="M17" s="3">
        <f t="shared" si="1"/>
        <v>0</v>
      </c>
    </row>
    <row r="18" spans="1:13">
      <c r="A18" s="221" t="s">
        <v>1752</v>
      </c>
      <c r="B18" s="221" t="s">
        <v>1779</v>
      </c>
      <c r="C18" s="221" t="s">
        <v>1780</v>
      </c>
      <c r="D18" s="222"/>
      <c r="E18" s="241"/>
      <c r="F18" s="241"/>
      <c r="G18" s="241"/>
      <c r="H18" s="241"/>
      <c r="I18" s="241"/>
      <c r="J18" s="241"/>
      <c r="K18" s="142">
        <v>5.5</v>
      </c>
      <c r="L18" s="142">
        <f t="shared" si="0"/>
        <v>0</v>
      </c>
      <c r="M18" s="3">
        <f t="shared" si="1"/>
        <v>0</v>
      </c>
    </row>
    <row r="19" spans="1:13">
      <c r="A19" s="221" t="s">
        <v>1752</v>
      </c>
      <c r="B19" s="221" t="s">
        <v>1781</v>
      </c>
      <c r="C19" s="221" t="s">
        <v>1782</v>
      </c>
      <c r="D19" s="222"/>
      <c r="E19" s="241"/>
      <c r="F19" s="241"/>
      <c r="G19" s="241"/>
      <c r="H19" s="241"/>
      <c r="I19" s="241"/>
      <c r="J19" s="241"/>
      <c r="K19" s="142">
        <v>6</v>
      </c>
      <c r="L19" s="142">
        <f t="shared" si="0"/>
        <v>0</v>
      </c>
      <c r="M19" s="3">
        <f t="shared" si="1"/>
        <v>0</v>
      </c>
    </row>
    <row r="20" spans="1:13">
      <c r="A20" s="221" t="s">
        <v>1752</v>
      </c>
      <c r="B20" s="221" t="s">
        <v>1783</v>
      </c>
      <c r="C20" s="221" t="s">
        <v>1784</v>
      </c>
      <c r="D20" s="222"/>
      <c r="E20" s="241"/>
      <c r="F20" s="241"/>
      <c r="G20" s="241"/>
      <c r="H20" s="241"/>
      <c r="I20" s="241"/>
      <c r="J20" s="241"/>
      <c r="K20" s="142">
        <v>5</v>
      </c>
      <c r="L20" s="142">
        <f t="shared" si="0"/>
        <v>0</v>
      </c>
      <c r="M20" s="3">
        <f t="shared" si="1"/>
        <v>0</v>
      </c>
    </row>
    <row r="21" spans="1:13">
      <c r="A21" s="221" t="s">
        <v>1752</v>
      </c>
      <c r="B21" s="221" t="s">
        <v>1785</v>
      </c>
      <c r="C21" s="221" t="s">
        <v>1786</v>
      </c>
      <c r="D21" s="222"/>
      <c r="E21" s="241"/>
      <c r="F21" s="241"/>
      <c r="G21" s="241"/>
      <c r="H21" s="241"/>
      <c r="I21" s="241"/>
      <c r="J21" s="241"/>
      <c r="K21" s="142">
        <v>5</v>
      </c>
      <c r="L21" s="142">
        <f t="shared" si="0"/>
        <v>0</v>
      </c>
      <c r="M21" s="3">
        <f t="shared" si="1"/>
        <v>0</v>
      </c>
    </row>
    <row r="22" spans="1:13">
      <c r="A22" s="221" t="s">
        <v>1752</v>
      </c>
      <c r="B22" s="221" t="s">
        <v>1787</v>
      </c>
      <c r="C22" s="221" t="s">
        <v>1788</v>
      </c>
      <c r="D22" s="222"/>
      <c r="E22" s="241"/>
      <c r="F22" s="241"/>
      <c r="G22" s="241"/>
      <c r="H22" s="241"/>
      <c r="I22" s="241"/>
      <c r="J22" s="241"/>
      <c r="K22" s="142">
        <v>5.5</v>
      </c>
      <c r="L22" s="142">
        <f t="shared" si="0"/>
        <v>0</v>
      </c>
      <c r="M22" s="3">
        <f t="shared" si="1"/>
        <v>0</v>
      </c>
    </row>
    <row r="23" spans="1:13">
      <c r="A23" s="221" t="s">
        <v>1752</v>
      </c>
      <c r="B23" s="221" t="s">
        <v>1789</v>
      </c>
      <c r="C23" s="221" t="s">
        <v>1790</v>
      </c>
      <c r="D23" s="222"/>
      <c r="E23" s="241"/>
      <c r="F23" s="241"/>
      <c r="G23" s="241"/>
      <c r="H23" s="241"/>
      <c r="I23" s="241"/>
      <c r="J23" s="241"/>
      <c r="K23" s="142">
        <v>186.6</v>
      </c>
      <c r="L23" s="142">
        <f t="shared" si="0"/>
        <v>0</v>
      </c>
      <c r="M23" s="3">
        <f t="shared" si="1"/>
        <v>0</v>
      </c>
    </row>
    <row r="24" spans="1:13">
      <c r="A24" s="221" t="s">
        <v>1277</v>
      </c>
      <c r="B24" s="221" t="s">
        <v>1791</v>
      </c>
      <c r="C24" s="221" t="s">
        <v>1792</v>
      </c>
      <c r="D24" s="222" t="s">
        <v>209</v>
      </c>
      <c r="E24" s="241"/>
      <c r="F24" s="241"/>
      <c r="G24" s="241"/>
      <c r="H24" s="241"/>
      <c r="I24" s="241"/>
      <c r="J24" s="241"/>
      <c r="K24" s="142">
        <v>12</v>
      </c>
      <c r="L24" s="142">
        <f t="shared" si="0"/>
        <v>0</v>
      </c>
      <c r="M24" s="3">
        <f t="shared" si="1"/>
        <v>0</v>
      </c>
    </row>
    <row r="25" spans="1:13">
      <c r="A25" s="221" t="s">
        <v>1752</v>
      </c>
      <c r="B25" s="221" t="s">
        <v>1793</v>
      </c>
      <c r="C25" s="221" t="s">
        <v>1794</v>
      </c>
      <c r="D25" s="222"/>
      <c r="E25" s="241"/>
      <c r="F25" s="241"/>
      <c r="G25" s="241"/>
      <c r="H25" s="241"/>
      <c r="I25" s="241"/>
      <c r="J25" s="241"/>
      <c r="K25" s="142">
        <v>199.8</v>
      </c>
      <c r="L25" s="142">
        <f t="shared" si="0"/>
        <v>0</v>
      </c>
      <c r="M25" s="3">
        <f t="shared" si="1"/>
        <v>0</v>
      </c>
    </row>
    <row r="26" spans="1:13">
      <c r="A26" s="221" t="s">
        <v>1795</v>
      </c>
      <c r="B26" s="221" t="s">
        <v>1796</v>
      </c>
      <c r="C26" s="221" t="s">
        <v>1797</v>
      </c>
      <c r="D26" s="222" t="s">
        <v>209</v>
      </c>
      <c r="E26" s="241"/>
      <c r="F26" s="241"/>
      <c r="G26" s="241"/>
      <c r="H26" s="241"/>
      <c r="I26" s="241"/>
      <c r="J26" s="241"/>
      <c r="K26" s="142">
        <v>7.5</v>
      </c>
      <c r="L26" s="142">
        <f t="shared" si="0"/>
        <v>0</v>
      </c>
      <c r="M26" s="3">
        <f t="shared" si="1"/>
        <v>0</v>
      </c>
    </row>
    <row r="27" spans="1:13">
      <c r="A27" s="221" t="s">
        <v>1752</v>
      </c>
      <c r="B27" s="221" t="s">
        <v>1798</v>
      </c>
      <c r="C27" s="221" t="s">
        <v>1799</v>
      </c>
      <c r="D27" s="222"/>
      <c r="E27" s="241"/>
      <c r="F27" s="241"/>
      <c r="G27" s="241"/>
      <c r="H27" s="241"/>
      <c r="I27" s="241"/>
      <c r="J27" s="241"/>
      <c r="K27" s="142">
        <v>8.5</v>
      </c>
      <c r="L27" s="142">
        <f t="shared" si="0"/>
        <v>0</v>
      </c>
      <c r="M27" s="3">
        <f t="shared" si="1"/>
        <v>0</v>
      </c>
    </row>
    <row r="28" spans="1:13">
      <c r="A28" s="221" t="s">
        <v>1752</v>
      </c>
      <c r="B28" s="221" t="s">
        <v>1800</v>
      </c>
      <c r="C28" s="221" t="s">
        <v>1801</v>
      </c>
      <c r="D28" s="222"/>
      <c r="E28" s="241"/>
      <c r="F28" s="241"/>
      <c r="G28" s="241"/>
      <c r="H28" s="241"/>
      <c r="I28" s="241"/>
      <c r="J28" s="241"/>
      <c r="K28" s="142">
        <v>9</v>
      </c>
      <c r="L28" s="142">
        <f t="shared" si="0"/>
        <v>0</v>
      </c>
      <c r="M28" s="3">
        <f t="shared" si="1"/>
        <v>0</v>
      </c>
    </row>
    <row r="29" spans="1:13">
      <c r="A29" s="221" t="s">
        <v>1752</v>
      </c>
      <c r="B29" s="221" t="s">
        <v>1802</v>
      </c>
      <c r="C29" s="221" t="s">
        <v>1803</v>
      </c>
      <c r="D29" s="222"/>
      <c r="E29" s="241"/>
      <c r="F29" s="241"/>
      <c r="G29" s="241"/>
      <c r="H29" s="241"/>
      <c r="I29" s="241"/>
      <c r="J29" s="241"/>
      <c r="K29" s="142">
        <v>9</v>
      </c>
      <c r="L29" s="142">
        <f t="shared" si="0"/>
        <v>0</v>
      </c>
      <c r="M29" s="3">
        <f t="shared" si="1"/>
        <v>0</v>
      </c>
    </row>
    <row r="30" spans="1:13">
      <c r="A30" s="221" t="s">
        <v>1752</v>
      </c>
      <c r="B30" s="221" t="s">
        <v>1804</v>
      </c>
      <c r="C30" s="221" t="s">
        <v>1805</v>
      </c>
      <c r="D30" s="222"/>
      <c r="E30" s="241"/>
      <c r="F30" s="241"/>
      <c r="G30" s="241"/>
      <c r="H30" s="241"/>
      <c r="I30" s="241"/>
      <c r="J30" s="241"/>
      <c r="K30" s="142">
        <v>8.5</v>
      </c>
      <c r="L30" s="142">
        <f t="shared" si="0"/>
        <v>0</v>
      </c>
      <c r="M30" s="3">
        <f t="shared" si="1"/>
        <v>0</v>
      </c>
    </row>
    <row r="31" spans="1:13">
      <c r="A31" s="221" t="s">
        <v>1752</v>
      </c>
      <c r="B31" s="221" t="s">
        <v>1806</v>
      </c>
      <c r="C31" s="221" t="s">
        <v>1807</v>
      </c>
      <c r="D31" s="222"/>
      <c r="E31" s="241"/>
      <c r="F31" s="241"/>
      <c r="G31" s="241"/>
      <c r="H31" s="241"/>
      <c r="I31" s="241"/>
      <c r="J31" s="241"/>
      <c r="K31" s="142">
        <v>9</v>
      </c>
      <c r="L31" s="142">
        <f t="shared" si="0"/>
        <v>0</v>
      </c>
      <c r="M31" s="3">
        <f t="shared" si="1"/>
        <v>0</v>
      </c>
    </row>
    <row r="32" spans="1:13">
      <c r="A32" s="221" t="s">
        <v>1752</v>
      </c>
      <c r="B32" s="221" t="s">
        <v>1808</v>
      </c>
      <c r="C32" s="221" t="s">
        <v>1809</v>
      </c>
      <c r="D32" s="222"/>
      <c r="E32" s="241"/>
      <c r="F32" s="241"/>
      <c r="G32" s="241"/>
      <c r="H32" s="241"/>
      <c r="I32" s="241"/>
      <c r="J32" s="241"/>
      <c r="K32" s="142">
        <v>6.5</v>
      </c>
      <c r="L32" s="142">
        <f t="shared" si="0"/>
        <v>0</v>
      </c>
      <c r="M32" s="3">
        <f t="shared" si="1"/>
        <v>0</v>
      </c>
    </row>
    <row r="33" spans="1:13">
      <c r="A33" s="221" t="s">
        <v>1752</v>
      </c>
      <c r="B33" s="221" t="s">
        <v>1810</v>
      </c>
      <c r="C33" s="221" t="s">
        <v>1811</v>
      </c>
      <c r="D33" s="222"/>
      <c r="E33" s="241"/>
      <c r="F33" s="241"/>
      <c r="G33" s="241"/>
      <c r="H33" s="241"/>
      <c r="I33" s="241"/>
      <c r="J33" s="241"/>
      <c r="K33" s="142">
        <v>7</v>
      </c>
      <c r="L33" s="142">
        <f t="shared" si="0"/>
        <v>0</v>
      </c>
      <c r="M33" s="3">
        <f t="shared" si="1"/>
        <v>0</v>
      </c>
    </row>
    <row r="34" spans="1:13">
      <c r="A34" s="221" t="s">
        <v>1752</v>
      </c>
      <c r="B34" s="221" t="s">
        <v>1812</v>
      </c>
      <c r="C34" s="221" t="s">
        <v>1813</v>
      </c>
      <c r="D34" s="222" t="s">
        <v>209</v>
      </c>
      <c r="E34" s="241"/>
      <c r="F34" s="241"/>
      <c r="G34" s="241"/>
      <c r="H34" s="241"/>
      <c r="I34" s="241"/>
      <c r="J34" s="241"/>
      <c r="K34" s="142">
        <v>7.5</v>
      </c>
      <c r="L34" s="142">
        <f t="shared" si="0"/>
        <v>0</v>
      </c>
      <c r="M34" s="3">
        <f t="shared" si="1"/>
        <v>0</v>
      </c>
    </row>
    <row r="35" spans="1:13">
      <c r="A35" s="221" t="s">
        <v>1752</v>
      </c>
      <c r="B35" s="221" t="s">
        <v>1814</v>
      </c>
      <c r="C35" s="221" t="s">
        <v>1815</v>
      </c>
      <c r="D35" s="222"/>
      <c r="E35" s="241"/>
      <c r="F35" s="241"/>
      <c r="G35" s="241"/>
      <c r="H35" s="241"/>
      <c r="I35" s="241"/>
      <c r="J35" s="241"/>
      <c r="K35" s="142">
        <v>7.5</v>
      </c>
      <c r="L35" s="142">
        <f t="shared" si="0"/>
        <v>0</v>
      </c>
      <c r="M35" s="3">
        <f t="shared" si="1"/>
        <v>0</v>
      </c>
    </row>
    <row r="36" spans="1:13">
      <c r="A36" s="221" t="s">
        <v>1752</v>
      </c>
      <c r="B36" s="221" t="s">
        <v>1816</v>
      </c>
      <c r="C36" s="221" t="s">
        <v>1817</v>
      </c>
      <c r="D36" s="222"/>
      <c r="E36" s="241"/>
      <c r="F36" s="241"/>
      <c r="G36" s="241"/>
      <c r="H36" s="241"/>
      <c r="I36" s="241"/>
      <c r="J36" s="241"/>
      <c r="K36" s="142">
        <v>7</v>
      </c>
      <c r="L36" s="142">
        <f t="shared" si="0"/>
        <v>0</v>
      </c>
      <c r="M36" s="3">
        <f t="shared" si="1"/>
        <v>0</v>
      </c>
    </row>
    <row r="37" spans="1:13">
      <c r="A37" s="221" t="s">
        <v>1752</v>
      </c>
      <c r="B37" s="221" t="s">
        <v>1818</v>
      </c>
      <c r="C37" s="221" t="s">
        <v>1819</v>
      </c>
      <c r="D37" s="222"/>
      <c r="E37" s="241"/>
      <c r="F37" s="241"/>
      <c r="G37" s="241"/>
      <c r="H37" s="241"/>
      <c r="I37" s="241"/>
      <c r="J37" s="241"/>
      <c r="K37" s="142">
        <v>5.5</v>
      </c>
      <c r="L37" s="142">
        <f t="shared" si="0"/>
        <v>0</v>
      </c>
      <c r="M37" s="3">
        <f t="shared" si="1"/>
        <v>0</v>
      </c>
    </row>
    <row r="38" spans="1:13">
      <c r="A38" s="221" t="s">
        <v>1752</v>
      </c>
      <c r="B38" s="221" t="s">
        <v>1820</v>
      </c>
      <c r="C38" s="221" t="s">
        <v>1821</v>
      </c>
      <c r="D38" s="222"/>
      <c r="E38" s="241"/>
      <c r="F38" s="241"/>
      <c r="G38" s="241"/>
      <c r="H38" s="241"/>
      <c r="I38" s="241"/>
      <c r="J38" s="241"/>
      <c r="K38" s="142">
        <v>6</v>
      </c>
      <c r="L38" s="142">
        <f t="shared" si="0"/>
        <v>0</v>
      </c>
      <c r="M38" s="3">
        <f t="shared" si="1"/>
        <v>0</v>
      </c>
    </row>
    <row r="39" spans="1:13">
      <c r="A39" s="221" t="s">
        <v>1752</v>
      </c>
      <c r="B39" s="221" t="s">
        <v>1822</v>
      </c>
      <c r="C39" s="221" t="s">
        <v>1823</v>
      </c>
      <c r="D39" s="222"/>
      <c r="E39" s="241"/>
      <c r="F39" s="241"/>
      <c r="G39" s="241"/>
      <c r="H39" s="241"/>
      <c r="I39" s="241"/>
      <c r="J39" s="241"/>
      <c r="K39" s="142">
        <v>6.5</v>
      </c>
      <c r="L39" s="142">
        <f t="shared" si="0"/>
        <v>0</v>
      </c>
      <c r="M39" s="3">
        <f t="shared" si="1"/>
        <v>0</v>
      </c>
    </row>
    <row r="40" spans="1:13">
      <c r="A40" s="221" t="s">
        <v>1752</v>
      </c>
      <c r="B40" s="221" t="s">
        <v>1824</v>
      </c>
      <c r="C40" s="221" t="s">
        <v>1825</v>
      </c>
      <c r="D40" s="222"/>
      <c r="E40" s="241"/>
      <c r="F40" s="241"/>
      <c r="G40" s="241"/>
      <c r="H40" s="241"/>
      <c r="I40" s="241"/>
      <c r="J40" s="241"/>
      <c r="K40" s="142">
        <v>6</v>
      </c>
      <c r="L40" s="142">
        <f t="shared" si="0"/>
        <v>0</v>
      </c>
      <c r="M40" s="3">
        <f t="shared" si="1"/>
        <v>0</v>
      </c>
    </row>
    <row r="41" spans="1:13">
      <c r="A41" s="221" t="s">
        <v>1752</v>
      </c>
      <c r="B41" s="221" t="s">
        <v>1826</v>
      </c>
      <c r="C41" s="221" t="s">
        <v>1827</v>
      </c>
      <c r="D41" s="222"/>
      <c r="E41" s="241"/>
      <c r="F41" s="241"/>
      <c r="G41" s="241"/>
      <c r="H41" s="241"/>
      <c r="I41" s="241"/>
      <c r="J41" s="241"/>
      <c r="K41" s="142">
        <v>7.5</v>
      </c>
      <c r="L41" s="142">
        <f t="shared" si="0"/>
        <v>0</v>
      </c>
      <c r="M41" s="3">
        <f t="shared" si="1"/>
        <v>0</v>
      </c>
    </row>
    <row r="42" spans="1:13">
      <c r="A42" s="221" t="s">
        <v>1752</v>
      </c>
      <c r="B42" s="221" t="s">
        <v>1828</v>
      </c>
      <c r="C42" s="221" t="s">
        <v>1829</v>
      </c>
      <c r="D42" s="222" t="s">
        <v>209</v>
      </c>
      <c r="E42" s="241"/>
      <c r="F42" s="241"/>
      <c r="G42" s="241"/>
      <c r="H42" s="241"/>
      <c r="I42" s="241"/>
      <c r="J42" s="241"/>
      <c r="K42" s="142">
        <v>8</v>
      </c>
      <c r="L42" s="142">
        <f t="shared" si="0"/>
        <v>0</v>
      </c>
      <c r="M42" s="3">
        <f t="shared" si="1"/>
        <v>0</v>
      </c>
    </row>
    <row r="43" spans="1:13">
      <c r="A43" s="221" t="s">
        <v>1752</v>
      </c>
      <c r="B43" s="221" t="s">
        <v>1830</v>
      </c>
      <c r="C43" s="221" t="s">
        <v>1831</v>
      </c>
      <c r="D43" s="222"/>
      <c r="E43" s="241"/>
      <c r="F43" s="241"/>
      <c r="G43" s="241"/>
      <c r="H43" s="241"/>
      <c r="I43" s="241"/>
      <c r="J43" s="241"/>
      <c r="K43" s="142">
        <v>4.5</v>
      </c>
      <c r="L43" s="142">
        <f t="shared" si="0"/>
        <v>0</v>
      </c>
      <c r="M43" s="3">
        <f t="shared" si="1"/>
        <v>0</v>
      </c>
    </row>
    <row r="44" spans="1:13">
      <c r="A44" s="221" t="s">
        <v>1752</v>
      </c>
      <c r="B44" s="221" t="s">
        <v>1832</v>
      </c>
      <c r="C44" s="221" t="s">
        <v>1833</v>
      </c>
      <c r="D44" s="222"/>
      <c r="E44" s="241"/>
      <c r="F44" s="241"/>
      <c r="G44" s="241"/>
      <c r="H44" s="241"/>
      <c r="I44" s="241"/>
      <c r="J44" s="241"/>
      <c r="K44" s="142">
        <v>5</v>
      </c>
      <c r="L44" s="142">
        <f t="shared" si="0"/>
        <v>0</v>
      </c>
      <c r="M44" s="3">
        <f t="shared" si="1"/>
        <v>0</v>
      </c>
    </row>
    <row r="45" spans="1:13">
      <c r="A45" s="221" t="s">
        <v>1752</v>
      </c>
      <c r="B45" s="221" t="s">
        <v>1834</v>
      </c>
      <c r="C45" s="221" t="s">
        <v>1835</v>
      </c>
      <c r="D45" s="222" t="s">
        <v>209</v>
      </c>
      <c r="E45" s="241"/>
      <c r="F45" s="241"/>
      <c r="G45" s="241"/>
      <c r="H45" s="241"/>
      <c r="I45" s="241"/>
      <c r="J45" s="241"/>
      <c r="K45" s="142">
        <v>13.5</v>
      </c>
      <c r="L45" s="142">
        <f t="shared" si="0"/>
        <v>0</v>
      </c>
      <c r="M45" s="3">
        <f t="shared" si="1"/>
        <v>0</v>
      </c>
    </row>
    <row r="46" spans="1:13">
      <c r="A46" s="221" t="s">
        <v>1752</v>
      </c>
      <c r="B46" s="221" t="s">
        <v>1836</v>
      </c>
      <c r="C46" s="221" t="s">
        <v>1837</v>
      </c>
      <c r="D46" s="222"/>
      <c r="E46" s="241"/>
      <c r="F46" s="241"/>
      <c r="G46" s="241"/>
      <c r="H46" s="241"/>
      <c r="I46" s="241"/>
      <c r="J46" s="241"/>
      <c r="K46" s="142">
        <v>13</v>
      </c>
      <c r="L46" s="142">
        <f t="shared" si="0"/>
        <v>0</v>
      </c>
      <c r="M46" s="3">
        <f t="shared" si="1"/>
        <v>0</v>
      </c>
    </row>
    <row r="47" spans="1:13">
      <c r="A47" s="221" t="s">
        <v>1752</v>
      </c>
      <c r="B47" s="221" t="s">
        <v>1838</v>
      </c>
      <c r="C47" s="221" t="s">
        <v>1839</v>
      </c>
      <c r="D47" s="222"/>
      <c r="E47" s="241"/>
      <c r="F47" s="241"/>
      <c r="G47" s="241"/>
      <c r="H47" s="241"/>
      <c r="I47" s="241"/>
      <c r="J47" s="241"/>
      <c r="K47" s="142">
        <v>13.5</v>
      </c>
      <c r="L47" s="142">
        <f t="shared" si="0"/>
        <v>0</v>
      </c>
      <c r="M47" s="3">
        <f t="shared" si="1"/>
        <v>0</v>
      </c>
    </row>
    <row r="48" spans="1:13">
      <c r="A48" s="221" t="s">
        <v>1752</v>
      </c>
      <c r="B48" s="221" t="s">
        <v>1840</v>
      </c>
      <c r="C48" s="221" t="s">
        <v>1841</v>
      </c>
      <c r="D48" s="222"/>
      <c r="E48" s="241"/>
      <c r="F48" s="241"/>
      <c r="G48" s="241"/>
      <c r="H48" s="241"/>
      <c r="I48" s="241"/>
      <c r="J48" s="241"/>
      <c r="K48" s="142">
        <v>13.5</v>
      </c>
      <c r="L48" s="142">
        <f t="shared" si="0"/>
        <v>0</v>
      </c>
      <c r="M48" s="3">
        <f t="shared" si="1"/>
        <v>0</v>
      </c>
    </row>
    <row r="49" spans="1:13">
      <c r="A49" s="221" t="s">
        <v>1752</v>
      </c>
      <c r="B49" s="221" t="s">
        <v>1842</v>
      </c>
      <c r="C49" s="221" t="s">
        <v>1843</v>
      </c>
      <c r="D49" s="222" t="s">
        <v>209</v>
      </c>
      <c r="E49" s="241"/>
      <c r="F49" s="241"/>
      <c r="G49" s="241"/>
      <c r="H49" s="241"/>
      <c r="I49" s="241"/>
      <c r="J49" s="241"/>
      <c r="K49" s="142">
        <v>13.5</v>
      </c>
      <c r="L49" s="142">
        <f t="shared" si="0"/>
        <v>0</v>
      </c>
      <c r="M49" s="3">
        <f t="shared" si="1"/>
        <v>0</v>
      </c>
    </row>
    <row r="50" spans="1:13">
      <c r="A50" s="221" t="s">
        <v>1752</v>
      </c>
      <c r="B50" s="221" t="s">
        <v>1844</v>
      </c>
      <c r="C50" s="221" t="s">
        <v>1845</v>
      </c>
      <c r="D50" s="222"/>
      <c r="E50" s="241"/>
      <c r="F50" s="241"/>
      <c r="G50" s="241"/>
      <c r="H50" s="241"/>
      <c r="I50" s="241"/>
      <c r="J50" s="241"/>
      <c r="K50" s="142">
        <v>14</v>
      </c>
      <c r="L50" s="142">
        <f t="shared" si="0"/>
        <v>0</v>
      </c>
      <c r="M50" s="3">
        <f t="shared" si="1"/>
        <v>0</v>
      </c>
    </row>
    <row r="51" spans="1:13">
      <c r="A51" s="221" t="s">
        <v>1752</v>
      </c>
      <c r="B51" s="221" t="s">
        <v>1846</v>
      </c>
      <c r="C51" s="221" t="s">
        <v>1847</v>
      </c>
      <c r="D51" s="222"/>
      <c r="E51" s="241"/>
      <c r="F51" s="241"/>
      <c r="G51" s="241"/>
      <c r="H51" s="241"/>
      <c r="I51" s="241"/>
      <c r="J51" s="241"/>
      <c r="K51" s="142">
        <v>13.5</v>
      </c>
      <c r="L51" s="142">
        <f t="shared" si="0"/>
        <v>0</v>
      </c>
      <c r="M51" s="3">
        <f t="shared" si="1"/>
        <v>0</v>
      </c>
    </row>
    <row r="52" spans="1:13">
      <c r="A52" s="221" t="s">
        <v>1752</v>
      </c>
      <c r="B52" s="221" t="s">
        <v>1848</v>
      </c>
      <c r="C52" s="221" t="s">
        <v>1849</v>
      </c>
      <c r="D52" s="222"/>
      <c r="E52" s="241"/>
      <c r="F52" s="241"/>
      <c r="G52" s="241"/>
      <c r="H52" s="241"/>
      <c r="I52" s="241"/>
      <c r="J52" s="241"/>
      <c r="K52" s="142">
        <v>13.5</v>
      </c>
      <c r="L52" s="142">
        <f t="shared" si="0"/>
        <v>0</v>
      </c>
      <c r="M52" s="3">
        <f t="shared" si="1"/>
        <v>0</v>
      </c>
    </row>
    <row r="53" spans="1:13">
      <c r="A53" s="221" t="s">
        <v>1752</v>
      </c>
      <c r="B53" s="221" t="s">
        <v>1850</v>
      </c>
      <c r="C53" s="221" t="s">
        <v>1851</v>
      </c>
      <c r="D53" s="222"/>
      <c r="E53" s="241"/>
      <c r="F53" s="241"/>
      <c r="G53" s="241"/>
      <c r="H53" s="241"/>
      <c r="I53" s="241"/>
      <c r="J53" s="241"/>
      <c r="K53" s="142">
        <v>13.5</v>
      </c>
      <c r="L53" s="142">
        <f t="shared" si="0"/>
        <v>0</v>
      </c>
      <c r="M53" s="3">
        <f t="shared" si="1"/>
        <v>0</v>
      </c>
    </row>
    <row r="54" spans="1:13">
      <c r="A54" s="221" t="s">
        <v>1752</v>
      </c>
      <c r="B54" s="221" t="s">
        <v>1852</v>
      </c>
      <c r="C54" s="221" t="s">
        <v>1853</v>
      </c>
      <c r="D54" s="222"/>
      <c r="E54" s="241"/>
      <c r="F54" s="241"/>
      <c r="G54" s="241"/>
      <c r="H54" s="241"/>
      <c r="I54" s="241"/>
      <c r="J54" s="241"/>
      <c r="K54" s="142">
        <v>13</v>
      </c>
      <c r="L54" s="142">
        <f t="shared" si="0"/>
        <v>0</v>
      </c>
      <c r="M54" s="3">
        <f t="shared" si="1"/>
        <v>0</v>
      </c>
    </row>
    <row r="55" spans="1:13">
      <c r="A55" s="221" t="s">
        <v>1752</v>
      </c>
      <c r="B55" s="221" t="s">
        <v>1854</v>
      </c>
      <c r="C55" s="221" t="s">
        <v>1855</v>
      </c>
      <c r="D55" s="222"/>
      <c r="E55" s="241"/>
      <c r="F55" s="241"/>
      <c r="G55" s="241"/>
      <c r="H55" s="241"/>
      <c r="I55" s="241"/>
      <c r="J55" s="241"/>
      <c r="K55" s="142">
        <v>13.5</v>
      </c>
      <c r="L55" s="142">
        <f t="shared" si="0"/>
        <v>0</v>
      </c>
      <c r="M55" s="3">
        <f t="shared" si="1"/>
        <v>0</v>
      </c>
    </row>
    <row r="56" spans="1:13">
      <c r="A56" s="221" t="s">
        <v>1752</v>
      </c>
      <c r="B56" s="221" t="s">
        <v>1856</v>
      </c>
      <c r="C56" s="221" t="s">
        <v>1857</v>
      </c>
      <c r="D56" s="222"/>
      <c r="E56" s="241"/>
      <c r="F56" s="241"/>
      <c r="G56" s="241"/>
      <c r="H56" s="241"/>
      <c r="I56" s="241"/>
      <c r="J56" s="241"/>
      <c r="K56" s="142">
        <v>13.5</v>
      </c>
      <c r="L56" s="142">
        <f t="shared" si="0"/>
        <v>0</v>
      </c>
      <c r="M56" s="3">
        <f t="shared" si="1"/>
        <v>0</v>
      </c>
    </row>
    <row r="57" spans="1:13">
      <c r="A57" s="221" t="s">
        <v>1752</v>
      </c>
      <c r="B57" s="221" t="s">
        <v>1858</v>
      </c>
      <c r="C57" s="221" t="s">
        <v>1859</v>
      </c>
      <c r="D57" s="222"/>
      <c r="E57" s="241"/>
      <c r="F57" s="241"/>
      <c r="G57" s="241"/>
      <c r="H57" s="241"/>
      <c r="I57" s="241"/>
      <c r="J57" s="241"/>
      <c r="K57" s="142">
        <v>14</v>
      </c>
      <c r="L57" s="142">
        <f t="shared" si="0"/>
        <v>0</v>
      </c>
      <c r="M57" s="3">
        <f t="shared" si="1"/>
        <v>0</v>
      </c>
    </row>
    <row r="58" spans="1:13">
      <c r="A58" s="221" t="s">
        <v>1752</v>
      </c>
      <c r="B58" s="221" t="s">
        <v>1860</v>
      </c>
      <c r="C58" s="221" t="s">
        <v>1861</v>
      </c>
      <c r="D58" s="222"/>
      <c r="E58" s="241"/>
      <c r="F58" s="241"/>
      <c r="G58" s="241"/>
      <c r="H58" s="241"/>
      <c r="I58" s="241"/>
      <c r="J58" s="241"/>
      <c r="K58" s="142">
        <v>13.5</v>
      </c>
      <c r="L58" s="142">
        <f t="shared" si="0"/>
        <v>0</v>
      </c>
      <c r="M58" s="3">
        <f t="shared" si="1"/>
        <v>0</v>
      </c>
    </row>
  </sheetData>
  <sheetProtection algorithmName="SHA-512" hashValue="WMRcy2EQeKJcn92p0ux2kN4UnlU8Zsk4IBFm0kDgV4broMMkGS5mcLTBtEtpe4koQMK/4qLM20FkJnWEfOMO5Q==" saltValue="CNkTyvRjAZv7pdqFEq/9pQ==" spinCount="100000" sheet="1" objects="1" scenarios="1" sort="0" autoFilter="0"/>
  <autoFilter ref="A4:M58" xr:uid="{00000000-0001-0000-0300-000000000000}"/>
  <mergeCells count="5">
    <mergeCell ref="K1:L1"/>
    <mergeCell ref="E3:J3"/>
    <mergeCell ref="E1:F1"/>
    <mergeCell ref="A3:D3"/>
    <mergeCell ref="I1:J1"/>
  </mergeCells>
  <conditionalFormatting sqref="E5:J3000">
    <cfRule type="cellIs" dxfId="38" priority="1" operator="greaterThan">
      <formula>0</formula>
    </cfRule>
  </conditionalFormatting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10">
    <tabColor theme="6" tint="0.39997558519241921"/>
  </sheetPr>
  <dimension ref="A1:O427"/>
  <sheetViews>
    <sheetView showGridLines="0" zoomScaleNormal="100" workbookViewId="0">
      <pane ySplit="4" topLeftCell="A5" activePane="bottomLeft" state="frozen"/>
      <selection activeCell="B21" sqref="B21"/>
      <selection pane="bottomLeft" activeCell="B2" sqref="B2"/>
    </sheetView>
  </sheetViews>
  <sheetFormatPr baseColWidth="10" defaultColWidth="11.44140625" defaultRowHeight="14.4"/>
  <cols>
    <col min="1" max="1" width="31.44140625" style="3" bestFit="1" customWidth="1"/>
    <col min="2" max="2" width="15.33203125" style="3" bestFit="1" customWidth="1"/>
    <col min="3" max="3" width="114.4414062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4" width="11.44140625" style="3"/>
    <col min="15" max="15" width="21" style="3" bestFit="1" customWidth="1"/>
    <col min="16" max="16384" width="11.44140625" style="3"/>
  </cols>
  <sheetData>
    <row r="1" spans="1:15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90</v>
      </c>
      <c r="J1" s="194"/>
      <c r="K1" s="190">
        <f>L3</f>
        <v>0</v>
      </c>
      <c r="L1" s="191"/>
      <c r="M1" s="87">
        <v>1</v>
      </c>
    </row>
    <row r="2" spans="1:15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5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  <c r="O3" s="92"/>
    </row>
    <row r="4" spans="1:15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5">
      <c r="A5" s="221" t="s">
        <v>5092</v>
      </c>
      <c r="B5" s="221" t="s">
        <v>4998</v>
      </c>
      <c r="C5" s="221" t="s">
        <v>4999</v>
      </c>
      <c r="D5" s="222"/>
      <c r="E5" s="241"/>
      <c r="F5" s="241"/>
      <c r="G5" s="241"/>
      <c r="H5" s="241"/>
      <c r="I5" s="241"/>
      <c r="J5" s="241"/>
      <c r="K5" s="142">
        <v>72.97</v>
      </c>
      <c r="L5" s="142">
        <f>SUM(M5*K5)</f>
        <v>0</v>
      </c>
      <c r="M5" s="3">
        <f>SUM(E5:J5)</f>
        <v>0</v>
      </c>
    </row>
    <row r="6" spans="1:15">
      <c r="A6" s="221" t="s">
        <v>5092</v>
      </c>
      <c r="B6" s="221" t="s">
        <v>4988</v>
      </c>
      <c r="C6" s="221" t="s">
        <v>4989</v>
      </c>
      <c r="D6" s="222"/>
      <c r="E6" s="241"/>
      <c r="F6" s="241"/>
      <c r="G6" s="241"/>
      <c r="H6" s="241"/>
      <c r="I6" s="241"/>
      <c r="J6" s="241"/>
      <c r="K6" s="142">
        <v>70.260000000000005</v>
      </c>
      <c r="L6" s="142">
        <f t="shared" ref="L6:L69" si="0">SUM(M6*K6)</f>
        <v>0</v>
      </c>
      <c r="M6" s="3">
        <f t="shared" ref="M6:M69" si="1">SUM(E6:J6)</f>
        <v>0</v>
      </c>
    </row>
    <row r="7" spans="1:15">
      <c r="A7" s="221" t="s">
        <v>5092</v>
      </c>
      <c r="B7" s="221" t="s">
        <v>4986</v>
      </c>
      <c r="C7" s="221" t="s">
        <v>4987</v>
      </c>
      <c r="D7" s="222"/>
      <c r="E7" s="241"/>
      <c r="F7" s="241"/>
      <c r="G7" s="241"/>
      <c r="H7" s="241"/>
      <c r="I7" s="241"/>
      <c r="J7" s="241"/>
      <c r="K7" s="142">
        <v>70.260000000000005</v>
      </c>
      <c r="L7" s="142">
        <f t="shared" si="0"/>
        <v>0</v>
      </c>
      <c r="M7" s="3">
        <f t="shared" si="1"/>
        <v>0</v>
      </c>
    </row>
    <row r="8" spans="1:15">
      <c r="A8" s="221" t="s">
        <v>5092</v>
      </c>
      <c r="B8" s="221" t="s">
        <v>4404</v>
      </c>
      <c r="C8" s="221" t="s">
        <v>4405</v>
      </c>
      <c r="D8" s="222"/>
      <c r="E8" s="241"/>
      <c r="F8" s="241"/>
      <c r="G8" s="241"/>
      <c r="H8" s="241"/>
      <c r="I8" s="241"/>
      <c r="J8" s="241"/>
      <c r="K8" s="142">
        <v>70.260000000000005</v>
      </c>
      <c r="L8" s="142">
        <f t="shared" si="0"/>
        <v>0</v>
      </c>
      <c r="M8" s="3">
        <f t="shared" si="1"/>
        <v>0</v>
      </c>
    </row>
    <row r="9" spans="1:15">
      <c r="A9" s="221" t="s">
        <v>5092</v>
      </c>
      <c r="B9" s="221" t="s">
        <v>4402</v>
      </c>
      <c r="C9" s="221" t="s">
        <v>4403</v>
      </c>
      <c r="D9" s="222"/>
      <c r="E9" s="241"/>
      <c r="F9" s="241"/>
      <c r="G9" s="241"/>
      <c r="H9" s="241"/>
      <c r="I9" s="241"/>
      <c r="J9" s="241"/>
      <c r="K9" s="142">
        <v>70.260000000000005</v>
      </c>
      <c r="L9" s="142">
        <f t="shared" si="0"/>
        <v>0</v>
      </c>
      <c r="M9" s="3">
        <f t="shared" si="1"/>
        <v>0</v>
      </c>
    </row>
    <row r="10" spans="1:15">
      <c r="A10" s="221" t="s">
        <v>5092</v>
      </c>
      <c r="B10" s="221" t="s">
        <v>4974</v>
      </c>
      <c r="C10" s="221" t="s">
        <v>4975</v>
      </c>
      <c r="D10" s="222"/>
      <c r="E10" s="241"/>
      <c r="F10" s="241"/>
      <c r="G10" s="241"/>
      <c r="H10" s="241"/>
      <c r="I10" s="241"/>
      <c r="J10" s="241"/>
      <c r="K10" s="142">
        <v>72.97</v>
      </c>
      <c r="L10" s="142">
        <f t="shared" si="0"/>
        <v>0</v>
      </c>
      <c r="M10" s="3">
        <f t="shared" si="1"/>
        <v>0</v>
      </c>
    </row>
    <row r="11" spans="1:15">
      <c r="A11" s="221" t="s">
        <v>5092</v>
      </c>
      <c r="B11" s="221" t="s">
        <v>4976</v>
      </c>
      <c r="C11" s="221" t="s">
        <v>4977</v>
      </c>
      <c r="D11" s="222"/>
      <c r="E11" s="241"/>
      <c r="F11" s="241"/>
      <c r="G11" s="241"/>
      <c r="H11" s="241"/>
      <c r="I11" s="241"/>
      <c r="J11" s="241"/>
      <c r="K11" s="142">
        <v>72.97</v>
      </c>
      <c r="L11" s="142">
        <f t="shared" si="0"/>
        <v>0</v>
      </c>
      <c r="M11" s="3">
        <f t="shared" si="1"/>
        <v>0</v>
      </c>
    </row>
    <row r="12" spans="1:15">
      <c r="A12" s="221" t="s">
        <v>5092</v>
      </c>
      <c r="B12" s="221" t="s">
        <v>4968</v>
      </c>
      <c r="C12" s="221" t="s">
        <v>4969</v>
      </c>
      <c r="D12" s="222"/>
      <c r="E12" s="241"/>
      <c r="F12" s="241"/>
      <c r="G12" s="241"/>
      <c r="H12" s="241"/>
      <c r="I12" s="241"/>
      <c r="J12" s="241"/>
      <c r="K12" s="142">
        <v>59.45</v>
      </c>
      <c r="L12" s="142">
        <f t="shared" si="0"/>
        <v>0</v>
      </c>
      <c r="M12" s="3">
        <f t="shared" si="1"/>
        <v>0</v>
      </c>
    </row>
    <row r="13" spans="1:15">
      <c r="A13" s="221" t="s">
        <v>5092</v>
      </c>
      <c r="B13" s="221" t="s">
        <v>4992</v>
      </c>
      <c r="C13" s="221" t="s">
        <v>4993</v>
      </c>
      <c r="D13" s="222"/>
      <c r="E13" s="241"/>
      <c r="F13" s="241"/>
      <c r="G13" s="241"/>
      <c r="H13" s="241"/>
      <c r="I13" s="241"/>
      <c r="J13" s="241"/>
      <c r="K13" s="142">
        <v>43.24</v>
      </c>
      <c r="L13" s="142">
        <f t="shared" si="0"/>
        <v>0</v>
      </c>
      <c r="M13" s="3">
        <f t="shared" si="1"/>
        <v>0</v>
      </c>
    </row>
    <row r="14" spans="1:15">
      <c r="A14" s="221" t="s">
        <v>5092</v>
      </c>
      <c r="B14" s="221" t="s">
        <v>4996</v>
      </c>
      <c r="C14" s="221" t="s">
        <v>4997</v>
      </c>
      <c r="D14" s="222"/>
      <c r="E14" s="241"/>
      <c r="F14" s="241"/>
      <c r="G14" s="241"/>
      <c r="H14" s="241"/>
      <c r="I14" s="241"/>
      <c r="J14" s="241"/>
      <c r="K14" s="142">
        <v>48.64</v>
      </c>
      <c r="L14" s="142">
        <f t="shared" si="0"/>
        <v>0</v>
      </c>
      <c r="M14" s="3">
        <f t="shared" si="1"/>
        <v>0</v>
      </c>
    </row>
    <row r="15" spans="1:15">
      <c r="A15" s="221" t="s">
        <v>5092</v>
      </c>
      <c r="B15" s="221" t="s">
        <v>4990</v>
      </c>
      <c r="C15" s="221" t="s">
        <v>4991</v>
      </c>
      <c r="D15" s="222"/>
      <c r="E15" s="241"/>
      <c r="F15" s="241"/>
      <c r="G15" s="241"/>
      <c r="H15" s="241"/>
      <c r="I15" s="241"/>
      <c r="J15" s="241"/>
      <c r="K15" s="142">
        <v>32.43</v>
      </c>
      <c r="L15" s="142">
        <f t="shared" si="0"/>
        <v>0</v>
      </c>
      <c r="M15" s="3">
        <f t="shared" si="1"/>
        <v>0</v>
      </c>
    </row>
    <row r="16" spans="1:15">
      <c r="A16" s="221" t="s">
        <v>5092</v>
      </c>
      <c r="B16" s="221" t="s">
        <v>4978</v>
      </c>
      <c r="C16" s="221" t="s">
        <v>4979</v>
      </c>
      <c r="D16" s="222"/>
      <c r="E16" s="241"/>
      <c r="F16" s="241"/>
      <c r="G16" s="241"/>
      <c r="H16" s="241"/>
      <c r="I16" s="241"/>
      <c r="J16" s="241"/>
      <c r="K16" s="142">
        <v>54.05</v>
      </c>
      <c r="L16" s="142">
        <f t="shared" si="0"/>
        <v>0</v>
      </c>
      <c r="M16" s="3">
        <f t="shared" si="1"/>
        <v>0</v>
      </c>
    </row>
    <row r="17" spans="1:13">
      <c r="A17" s="221" t="s">
        <v>5092</v>
      </c>
      <c r="B17" s="221" t="s">
        <v>4970</v>
      </c>
      <c r="C17" s="221" t="s">
        <v>4971</v>
      </c>
      <c r="D17" s="222"/>
      <c r="E17" s="241"/>
      <c r="F17" s="241"/>
      <c r="G17" s="241"/>
      <c r="H17" s="241"/>
      <c r="I17" s="241"/>
      <c r="J17" s="241"/>
      <c r="K17" s="142">
        <v>59.45</v>
      </c>
      <c r="L17" s="142">
        <f t="shared" si="0"/>
        <v>0</v>
      </c>
      <c r="M17" s="3">
        <f t="shared" si="1"/>
        <v>0</v>
      </c>
    </row>
    <row r="18" spans="1:13">
      <c r="A18" s="221" t="s">
        <v>5092</v>
      </c>
      <c r="B18" s="221" t="s">
        <v>4972</v>
      </c>
      <c r="C18" s="221" t="s">
        <v>4973</v>
      </c>
      <c r="D18" s="222"/>
      <c r="E18" s="241"/>
      <c r="F18" s="241"/>
      <c r="G18" s="241"/>
      <c r="H18" s="241"/>
      <c r="I18" s="241"/>
      <c r="J18" s="241"/>
      <c r="K18" s="142">
        <v>59.45</v>
      </c>
      <c r="L18" s="142">
        <f t="shared" si="0"/>
        <v>0</v>
      </c>
      <c r="M18" s="3">
        <f t="shared" si="1"/>
        <v>0</v>
      </c>
    </row>
    <row r="19" spans="1:13">
      <c r="A19" s="221" t="s">
        <v>5092</v>
      </c>
      <c r="B19" s="221" t="s">
        <v>4994</v>
      </c>
      <c r="C19" s="221" t="s">
        <v>4995</v>
      </c>
      <c r="D19" s="222"/>
      <c r="E19" s="241"/>
      <c r="F19" s="241"/>
      <c r="G19" s="241"/>
      <c r="H19" s="241"/>
      <c r="I19" s="241"/>
      <c r="J19" s="241"/>
      <c r="K19" s="142">
        <v>43.24</v>
      </c>
      <c r="L19" s="142">
        <f t="shared" si="0"/>
        <v>0</v>
      </c>
      <c r="M19" s="3">
        <f t="shared" si="1"/>
        <v>0</v>
      </c>
    </row>
    <row r="20" spans="1:13">
      <c r="A20" s="221" t="s">
        <v>5092</v>
      </c>
      <c r="B20" s="221" t="s">
        <v>4980</v>
      </c>
      <c r="C20" s="221" t="s">
        <v>4981</v>
      </c>
      <c r="D20" s="222"/>
      <c r="E20" s="241"/>
      <c r="F20" s="241"/>
      <c r="G20" s="241"/>
      <c r="H20" s="241"/>
      <c r="I20" s="241"/>
      <c r="J20" s="241"/>
      <c r="K20" s="142">
        <v>54.05</v>
      </c>
      <c r="L20" s="142">
        <f t="shared" si="0"/>
        <v>0</v>
      </c>
      <c r="M20" s="3">
        <f t="shared" si="1"/>
        <v>0</v>
      </c>
    </row>
    <row r="21" spans="1:13">
      <c r="A21" s="221" t="s">
        <v>5092</v>
      </c>
      <c r="B21" s="221" t="s">
        <v>4818</v>
      </c>
      <c r="C21" s="221" t="s">
        <v>4819</v>
      </c>
      <c r="D21" s="222"/>
      <c r="E21" s="241"/>
      <c r="F21" s="241"/>
      <c r="G21" s="241"/>
      <c r="H21" s="241"/>
      <c r="I21" s="241"/>
      <c r="J21" s="241"/>
      <c r="K21" s="142">
        <v>54.05</v>
      </c>
      <c r="L21" s="142">
        <f t="shared" si="0"/>
        <v>0</v>
      </c>
      <c r="M21" s="3">
        <f t="shared" si="1"/>
        <v>0</v>
      </c>
    </row>
    <row r="22" spans="1:13">
      <c r="A22" s="221" t="s">
        <v>5092</v>
      </c>
      <c r="B22" s="221" t="s">
        <v>4966</v>
      </c>
      <c r="C22" s="221" t="s">
        <v>4967</v>
      </c>
      <c r="D22" s="222"/>
      <c r="E22" s="241"/>
      <c r="F22" s="241"/>
      <c r="G22" s="241"/>
      <c r="H22" s="241"/>
      <c r="I22" s="241"/>
      <c r="J22" s="241"/>
      <c r="K22" s="142">
        <v>114.28</v>
      </c>
      <c r="L22" s="142">
        <f t="shared" si="0"/>
        <v>0</v>
      </c>
      <c r="M22" s="3">
        <f t="shared" si="1"/>
        <v>0</v>
      </c>
    </row>
    <row r="23" spans="1:13">
      <c r="A23" s="221" t="s">
        <v>5092</v>
      </c>
      <c r="B23" s="221" t="s">
        <v>4984</v>
      </c>
      <c r="C23" s="221" t="s">
        <v>4985</v>
      </c>
      <c r="D23" s="222"/>
      <c r="E23" s="241"/>
      <c r="F23" s="241"/>
      <c r="G23" s="241"/>
      <c r="H23" s="241"/>
      <c r="I23" s="241"/>
      <c r="J23" s="241"/>
      <c r="K23" s="142">
        <v>102.7</v>
      </c>
      <c r="L23" s="142">
        <f t="shared" si="0"/>
        <v>0</v>
      </c>
      <c r="M23" s="3">
        <f t="shared" si="1"/>
        <v>0</v>
      </c>
    </row>
    <row r="24" spans="1:13">
      <c r="A24" s="221" t="s">
        <v>5092</v>
      </c>
      <c r="B24" s="221" t="s">
        <v>4982</v>
      </c>
      <c r="C24" s="221" t="s">
        <v>4983</v>
      </c>
      <c r="D24" s="222"/>
      <c r="E24" s="241"/>
      <c r="F24" s="241"/>
      <c r="G24" s="241"/>
      <c r="H24" s="241"/>
      <c r="I24" s="241"/>
      <c r="J24" s="241"/>
      <c r="K24" s="142">
        <v>102.7</v>
      </c>
      <c r="L24" s="142">
        <f t="shared" si="0"/>
        <v>0</v>
      </c>
      <c r="M24" s="3">
        <f t="shared" si="1"/>
        <v>0</v>
      </c>
    </row>
    <row r="25" spans="1:13">
      <c r="A25" s="221" t="s">
        <v>5092</v>
      </c>
      <c r="B25" s="221" t="s">
        <v>4420</v>
      </c>
      <c r="C25" s="221" t="s">
        <v>4421</v>
      </c>
      <c r="D25" s="222"/>
      <c r="E25" s="241"/>
      <c r="F25" s="241"/>
      <c r="G25" s="241"/>
      <c r="H25" s="241"/>
      <c r="I25" s="241"/>
      <c r="J25" s="241"/>
      <c r="K25" s="142">
        <v>131.41999999999999</v>
      </c>
      <c r="L25" s="142">
        <f t="shared" si="0"/>
        <v>0</v>
      </c>
      <c r="M25" s="3">
        <f t="shared" si="1"/>
        <v>0</v>
      </c>
    </row>
    <row r="26" spans="1:13">
      <c r="A26" s="221" t="s">
        <v>5092</v>
      </c>
      <c r="B26" s="221" t="s">
        <v>5064</v>
      </c>
      <c r="C26" s="221" t="s">
        <v>5065</v>
      </c>
      <c r="D26" s="222" t="s">
        <v>209</v>
      </c>
      <c r="E26" s="241"/>
      <c r="F26" s="241"/>
      <c r="G26" s="241"/>
      <c r="H26" s="241"/>
      <c r="I26" s="241"/>
      <c r="J26" s="241"/>
      <c r="K26" s="142">
        <v>102.7</v>
      </c>
      <c r="L26" s="142">
        <f t="shared" si="0"/>
        <v>0</v>
      </c>
      <c r="M26" s="3">
        <f t="shared" si="1"/>
        <v>0</v>
      </c>
    </row>
    <row r="27" spans="1:13">
      <c r="A27" s="221" t="s">
        <v>5092</v>
      </c>
      <c r="B27" s="221" t="s">
        <v>5084</v>
      </c>
      <c r="C27" s="221" t="s">
        <v>5085</v>
      </c>
      <c r="D27" s="222" t="s">
        <v>209</v>
      </c>
      <c r="E27" s="241"/>
      <c r="F27" s="241"/>
      <c r="G27" s="241"/>
      <c r="H27" s="241"/>
      <c r="I27" s="241"/>
      <c r="J27" s="241"/>
      <c r="K27" s="142">
        <v>102.7</v>
      </c>
      <c r="L27" s="142">
        <f t="shared" si="0"/>
        <v>0</v>
      </c>
      <c r="M27" s="3">
        <f t="shared" si="1"/>
        <v>0</v>
      </c>
    </row>
    <row r="28" spans="1:13">
      <c r="A28" s="221" t="s">
        <v>5092</v>
      </c>
      <c r="B28" s="221" t="s">
        <v>4422</v>
      </c>
      <c r="C28" s="221" t="s">
        <v>4423</v>
      </c>
      <c r="D28" s="222"/>
      <c r="E28" s="241"/>
      <c r="F28" s="241"/>
      <c r="G28" s="241"/>
      <c r="H28" s="241"/>
      <c r="I28" s="241"/>
      <c r="J28" s="241"/>
      <c r="K28" s="142">
        <v>102.7</v>
      </c>
      <c r="L28" s="142">
        <f t="shared" si="0"/>
        <v>0</v>
      </c>
      <c r="M28" s="3">
        <f t="shared" si="1"/>
        <v>0</v>
      </c>
    </row>
    <row r="29" spans="1:13">
      <c r="A29" s="221" t="s">
        <v>5092</v>
      </c>
      <c r="B29" s="221" t="s">
        <v>4436</v>
      </c>
      <c r="C29" s="221" t="s">
        <v>4437</v>
      </c>
      <c r="D29" s="222"/>
      <c r="E29" s="241"/>
      <c r="F29" s="241"/>
      <c r="G29" s="241"/>
      <c r="H29" s="241"/>
      <c r="I29" s="241"/>
      <c r="J29" s="241"/>
      <c r="K29" s="142">
        <v>102.7</v>
      </c>
      <c r="L29" s="142">
        <f t="shared" si="0"/>
        <v>0</v>
      </c>
      <c r="M29" s="3">
        <f t="shared" si="1"/>
        <v>0</v>
      </c>
    </row>
    <row r="30" spans="1:13">
      <c r="A30" s="221" t="s">
        <v>5092</v>
      </c>
      <c r="B30" s="221" t="s">
        <v>4418</v>
      </c>
      <c r="C30" s="221" t="s">
        <v>4419</v>
      </c>
      <c r="D30" s="222"/>
      <c r="E30" s="241"/>
      <c r="F30" s="241"/>
      <c r="G30" s="241"/>
      <c r="H30" s="241"/>
      <c r="I30" s="241"/>
      <c r="J30" s="241"/>
      <c r="K30" s="142">
        <v>131.41999999999999</v>
      </c>
      <c r="L30" s="142">
        <f t="shared" si="0"/>
        <v>0</v>
      </c>
      <c r="M30" s="3">
        <f t="shared" si="1"/>
        <v>0</v>
      </c>
    </row>
    <row r="31" spans="1:13">
      <c r="A31" s="221" t="s">
        <v>5092</v>
      </c>
      <c r="B31" s="221" t="s">
        <v>4434</v>
      </c>
      <c r="C31" s="221" t="s">
        <v>4435</v>
      </c>
      <c r="D31" s="222"/>
      <c r="E31" s="241"/>
      <c r="F31" s="241"/>
      <c r="G31" s="241"/>
      <c r="H31" s="241"/>
      <c r="I31" s="241"/>
      <c r="J31" s="241"/>
      <c r="K31" s="142">
        <v>131.41999999999999</v>
      </c>
      <c r="L31" s="142">
        <f t="shared" si="0"/>
        <v>0</v>
      </c>
      <c r="M31" s="3">
        <f t="shared" si="1"/>
        <v>0</v>
      </c>
    </row>
    <row r="32" spans="1:13">
      <c r="A32" s="221" t="s">
        <v>5092</v>
      </c>
      <c r="B32" s="221" t="s">
        <v>4432</v>
      </c>
      <c r="C32" s="221" t="s">
        <v>4433</v>
      </c>
      <c r="D32" s="222"/>
      <c r="E32" s="241"/>
      <c r="F32" s="241"/>
      <c r="G32" s="241"/>
      <c r="H32" s="241"/>
      <c r="I32" s="241"/>
      <c r="J32" s="241"/>
      <c r="K32" s="142">
        <v>131.41999999999999</v>
      </c>
      <c r="L32" s="142">
        <f t="shared" si="0"/>
        <v>0</v>
      </c>
      <c r="M32" s="3">
        <f t="shared" si="1"/>
        <v>0</v>
      </c>
    </row>
    <row r="33" spans="1:13">
      <c r="A33" s="221" t="s">
        <v>5092</v>
      </c>
      <c r="B33" s="221" t="s">
        <v>4916</v>
      </c>
      <c r="C33" s="221" t="s">
        <v>4917</v>
      </c>
      <c r="D33" s="222"/>
      <c r="E33" s="241"/>
      <c r="F33" s="241"/>
      <c r="G33" s="241"/>
      <c r="H33" s="241"/>
      <c r="I33" s="241"/>
      <c r="J33" s="241"/>
      <c r="K33" s="142">
        <v>27.02</v>
      </c>
      <c r="L33" s="142">
        <f t="shared" si="0"/>
        <v>0</v>
      </c>
      <c r="M33" s="3">
        <f t="shared" si="1"/>
        <v>0</v>
      </c>
    </row>
    <row r="34" spans="1:13">
      <c r="A34" s="221" t="s">
        <v>5092</v>
      </c>
      <c r="B34" s="221" t="s">
        <v>4954</v>
      </c>
      <c r="C34" s="221" t="s">
        <v>4955</v>
      </c>
      <c r="D34" s="222"/>
      <c r="E34" s="241"/>
      <c r="F34" s="241"/>
      <c r="G34" s="241"/>
      <c r="H34" s="241"/>
      <c r="I34" s="241"/>
      <c r="J34" s="241"/>
      <c r="K34" s="142">
        <v>24.32</v>
      </c>
      <c r="L34" s="142">
        <f t="shared" si="0"/>
        <v>0</v>
      </c>
      <c r="M34" s="3">
        <f t="shared" si="1"/>
        <v>0</v>
      </c>
    </row>
    <row r="35" spans="1:13">
      <c r="A35" s="221" t="s">
        <v>5092</v>
      </c>
      <c r="B35" s="221" t="s">
        <v>4442</v>
      </c>
      <c r="C35" s="221" t="s">
        <v>4443</v>
      </c>
      <c r="D35" s="222"/>
      <c r="E35" s="241"/>
      <c r="F35" s="241"/>
      <c r="G35" s="241"/>
      <c r="H35" s="241"/>
      <c r="I35" s="241"/>
      <c r="J35" s="241"/>
      <c r="K35" s="142">
        <v>24.32</v>
      </c>
      <c r="L35" s="142">
        <f t="shared" si="0"/>
        <v>0</v>
      </c>
      <c r="M35" s="3">
        <f t="shared" si="1"/>
        <v>0</v>
      </c>
    </row>
    <row r="36" spans="1:13">
      <c r="A36" s="221" t="s">
        <v>5092</v>
      </c>
      <c r="B36" s="221" t="s">
        <v>4440</v>
      </c>
      <c r="C36" s="221" t="s">
        <v>4441</v>
      </c>
      <c r="D36" s="222"/>
      <c r="E36" s="241"/>
      <c r="F36" s="241"/>
      <c r="G36" s="241"/>
      <c r="H36" s="241"/>
      <c r="I36" s="241"/>
      <c r="J36" s="241"/>
      <c r="K36" s="142">
        <v>24.32</v>
      </c>
      <c r="L36" s="142">
        <f t="shared" si="0"/>
        <v>0</v>
      </c>
      <c r="M36" s="3">
        <f t="shared" si="1"/>
        <v>0</v>
      </c>
    </row>
    <row r="37" spans="1:13">
      <c r="A37" s="221" t="s">
        <v>5092</v>
      </c>
      <c r="B37" s="221" t="s">
        <v>4952</v>
      </c>
      <c r="C37" s="221" t="s">
        <v>4953</v>
      </c>
      <c r="D37" s="222"/>
      <c r="E37" s="241"/>
      <c r="F37" s="241"/>
      <c r="G37" s="241"/>
      <c r="H37" s="241"/>
      <c r="I37" s="241"/>
      <c r="J37" s="241"/>
      <c r="K37" s="142">
        <v>24.32</v>
      </c>
      <c r="L37" s="142">
        <f t="shared" si="0"/>
        <v>0</v>
      </c>
      <c r="M37" s="3">
        <f t="shared" si="1"/>
        <v>0</v>
      </c>
    </row>
    <row r="38" spans="1:13">
      <c r="A38" s="221" t="s">
        <v>5092</v>
      </c>
      <c r="B38" s="221" t="s">
        <v>4956</v>
      </c>
      <c r="C38" s="221" t="s">
        <v>4957</v>
      </c>
      <c r="D38" s="222"/>
      <c r="E38" s="241"/>
      <c r="F38" s="241"/>
      <c r="G38" s="241"/>
      <c r="H38" s="241"/>
      <c r="I38" s="241"/>
      <c r="J38" s="241"/>
      <c r="K38" s="142">
        <v>24.32</v>
      </c>
      <c r="L38" s="142">
        <f t="shared" si="0"/>
        <v>0</v>
      </c>
      <c r="M38" s="3">
        <f t="shared" si="1"/>
        <v>0</v>
      </c>
    </row>
    <row r="39" spans="1:13">
      <c r="A39" s="221" t="s">
        <v>5092</v>
      </c>
      <c r="B39" s="221" t="s">
        <v>4958</v>
      </c>
      <c r="C39" s="221" t="s">
        <v>4959</v>
      </c>
      <c r="D39" s="222"/>
      <c r="E39" s="241"/>
      <c r="F39" s="241"/>
      <c r="G39" s="241"/>
      <c r="H39" s="241"/>
      <c r="I39" s="241"/>
      <c r="J39" s="241"/>
      <c r="K39" s="142">
        <v>24.32</v>
      </c>
      <c r="L39" s="142">
        <f t="shared" si="0"/>
        <v>0</v>
      </c>
      <c r="M39" s="3">
        <f t="shared" si="1"/>
        <v>0</v>
      </c>
    </row>
    <row r="40" spans="1:13">
      <c r="A40" s="221" t="s">
        <v>5092</v>
      </c>
      <c r="B40" s="221" t="s">
        <v>4930</v>
      </c>
      <c r="C40" s="221" t="s">
        <v>4931</v>
      </c>
      <c r="D40" s="222"/>
      <c r="E40" s="241"/>
      <c r="F40" s="241"/>
      <c r="G40" s="241"/>
      <c r="H40" s="241"/>
      <c r="I40" s="241"/>
      <c r="J40" s="241"/>
      <c r="K40" s="142">
        <v>27.02</v>
      </c>
      <c r="L40" s="142">
        <f t="shared" si="0"/>
        <v>0</v>
      </c>
      <c r="M40" s="3">
        <f t="shared" si="1"/>
        <v>0</v>
      </c>
    </row>
    <row r="41" spans="1:13">
      <c r="A41" s="221" t="s">
        <v>5092</v>
      </c>
      <c r="B41" s="221" t="s">
        <v>4934</v>
      </c>
      <c r="C41" s="221" t="s">
        <v>4935</v>
      </c>
      <c r="D41" s="222"/>
      <c r="E41" s="241"/>
      <c r="F41" s="241"/>
      <c r="G41" s="241"/>
      <c r="H41" s="241"/>
      <c r="I41" s="241"/>
      <c r="J41" s="241"/>
      <c r="K41" s="142">
        <v>27.02</v>
      </c>
      <c r="L41" s="142">
        <f t="shared" si="0"/>
        <v>0</v>
      </c>
      <c r="M41" s="3">
        <f t="shared" si="1"/>
        <v>0</v>
      </c>
    </row>
    <row r="42" spans="1:13">
      <c r="A42" s="221" t="s">
        <v>5092</v>
      </c>
      <c r="B42" s="221" t="s">
        <v>4932</v>
      </c>
      <c r="C42" s="221" t="s">
        <v>4933</v>
      </c>
      <c r="D42" s="222"/>
      <c r="E42" s="241"/>
      <c r="F42" s="241"/>
      <c r="G42" s="241"/>
      <c r="H42" s="241"/>
      <c r="I42" s="241"/>
      <c r="J42" s="241"/>
      <c r="K42" s="142">
        <v>29.72</v>
      </c>
      <c r="L42" s="142">
        <f t="shared" si="0"/>
        <v>0</v>
      </c>
      <c r="M42" s="3">
        <f t="shared" si="1"/>
        <v>0</v>
      </c>
    </row>
    <row r="43" spans="1:13">
      <c r="A43" s="221" t="s">
        <v>5092</v>
      </c>
      <c r="B43" s="221" t="s">
        <v>4406</v>
      </c>
      <c r="C43" s="221" t="s">
        <v>4407</v>
      </c>
      <c r="D43" s="222"/>
      <c r="E43" s="241"/>
      <c r="F43" s="241"/>
      <c r="G43" s="241"/>
      <c r="H43" s="241"/>
      <c r="I43" s="241"/>
      <c r="J43" s="241"/>
      <c r="K43" s="142">
        <v>8.1</v>
      </c>
      <c r="L43" s="142">
        <f t="shared" si="0"/>
        <v>0</v>
      </c>
      <c r="M43" s="3">
        <f t="shared" si="1"/>
        <v>0</v>
      </c>
    </row>
    <row r="44" spans="1:13">
      <c r="A44" s="221" t="s">
        <v>5092</v>
      </c>
      <c r="B44" s="221" t="s">
        <v>4412</v>
      </c>
      <c r="C44" s="221" t="s">
        <v>4413</v>
      </c>
      <c r="D44" s="222"/>
      <c r="E44" s="241"/>
      <c r="F44" s="241"/>
      <c r="G44" s="241"/>
      <c r="H44" s="241"/>
      <c r="I44" s="241"/>
      <c r="J44" s="241"/>
      <c r="K44" s="142">
        <v>29.72</v>
      </c>
      <c r="L44" s="142">
        <f t="shared" si="0"/>
        <v>0</v>
      </c>
      <c r="M44" s="3">
        <f t="shared" si="1"/>
        <v>0</v>
      </c>
    </row>
    <row r="45" spans="1:13">
      <c r="A45" s="221" t="s">
        <v>5092</v>
      </c>
      <c r="B45" s="221" t="s">
        <v>4430</v>
      </c>
      <c r="C45" s="221" t="s">
        <v>4431</v>
      </c>
      <c r="D45" s="222"/>
      <c r="E45" s="241"/>
      <c r="F45" s="241"/>
      <c r="G45" s="241"/>
      <c r="H45" s="241"/>
      <c r="I45" s="241"/>
      <c r="J45" s="241"/>
      <c r="K45" s="142">
        <v>32.43</v>
      </c>
      <c r="L45" s="142">
        <f t="shared" si="0"/>
        <v>0</v>
      </c>
      <c r="M45" s="3">
        <f t="shared" si="1"/>
        <v>0</v>
      </c>
    </row>
    <row r="46" spans="1:13">
      <c r="A46" s="221" t="s">
        <v>5092</v>
      </c>
      <c r="B46" s="221" t="s">
        <v>4920</v>
      </c>
      <c r="C46" s="221" t="s">
        <v>4921</v>
      </c>
      <c r="D46" s="222"/>
      <c r="E46" s="241"/>
      <c r="F46" s="241"/>
      <c r="G46" s="241"/>
      <c r="H46" s="241"/>
      <c r="I46" s="241"/>
      <c r="J46" s="241"/>
      <c r="K46" s="142">
        <v>29.72</v>
      </c>
      <c r="L46" s="142">
        <f t="shared" si="0"/>
        <v>0</v>
      </c>
      <c r="M46" s="3">
        <f t="shared" si="1"/>
        <v>0</v>
      </c>
    </row>
    <row r="47" spans="1:13">
      <c r="A47" s="221" t="s">
        <v>5092</v>
      </c>
      <c r="B47" s="221" t="s">
        <v>4962</v>
      </c>
      <c r="C47" s="221" t="s">
        <v>4963</v>
      </c>
      <c r="D47" s="222"/>
      <c r="E47" s="241"/>
      <c r="F47" s="241"/>
      <c r="G47" s="241"/>
      <c r="H47" s="241"/>
      <c r="I47" s="241"/>
      <c r="J47" s="241"/>
      <c r="K47" s="142">
        <v>21.62</v>
      </c>
      <c r="L47" s="142">
        <f t="shared" si="0"/>
        <v>0</v>
      </c>
      <c r="M47" s="3">
        <f t="shared" si="1"/>
        <v>0</v>
      </c>
    </row>
    <row r="48" spans="1:13">
      <c r="A48" s="221" t="s">
        <v>5092</v>
      </c>
      <c r="B48" s="221" t="s">
        <v>4394</v>
      </c>
      <c r="C48" s="221" t="s">
        <v>4395</v>
      </c>
      <c r="D48" s="222"/>
      <c r="E48" s="241"/>
      <c r="F48" s="241"/>
      <c r="G48" s="241"/>
      <c r="H48" s="241"/>
      <c r="I48" s="241"/>
      <c r="J48" s="241"/>
      <c r="K48" s="142">
        <v>21.62</v>
      </c>
      <c r="L48" s="142">
        <f t="shared" si="0"/>
        <v>0</v>
      </c>
      <c r="M48" s="3">
        <f t="shared" si="1"/>
        <v>0</v>
      </c>
    </row>
    <row r="49" spans="1:13">
      <c r="A49" s="221" t="s">
        <v>5092</v>
      </c>
      <c r="B49" s="221" t="s">
        <v>4936</v>
      </c>
      <c r="C49" s="221" t="s">
        <v>4937</v>
      </c>
      <c r="D49" s="222"/>
      <c r="E49" s="241"/>
      <c r="F49" s="241"/>
      <c r="G49" s="241"/>
      <c r="H49" s="241"/>
      <c r="I49" s="241"/>
      <c r="J49" s="241"/>
      <c r="K49" s="142">
        <v>24.32</v>
      </c>
      <c r="L49" s="142">
        <f t="shared" si="0"/>
        <v>0</v>
      </c>
      <c r="M49" s="3">
        <f t="shared" si="1"/>
        <v>0</v>
      </c>
    </row>
    <row r="50" spans="1:13">
      <c r="A50" s="221" t="s">
        <v>5092</v>
      </c>
      <c r="B50" s="221" t="s">
        <v>4938</v>
      </c>
      <c r="C50" s="221" t="s">
        <v>4939</v>
      </c>
      <c r="D50" s="222"/>
      <c r="E50" s="241"/>
      <c r="F50" s="241"/>
      <c r="G50" s="241"/>
      <c r="H50" s="241"/>
      <c r="I50" s="241"/>
      <c r="J50" s="241"/>
      <c r="K50" s="142">
        <v>29.72</v>
      </c>
      <c r="L50" s="142">
        <f t="shared" si="0"/>
        <v>0</v>
      </c>
      <c r="M50" s="3">
        <f t="shared" si="1"/>
        <v>0</v>
      </c>
    </row>
    <row r="51" spans="1:13">
      <c r="A51" s="221" t="s">
        <v>5092</v>
      </c>
      <c r="B51" s="221" t="s">
        <v>4918</v>
      </c>
      <c r="C51" s="221" t="s">
        <v>4919</v>
      </c>
      <c r="D51" s="222"/>
      <c r="E51" s="241"/>
      <c r="F51" s="241"/>
      <c r="G51" s="241"/>
      <c r="H51" s="241"/>
      <c r="I51" s="241"/>
      <c r="J51" s="241"/>
      <c r="K51" s="142">
        <v>29.72</v>
      </c>
      <c r="L51" s="142">
        <f t="shared" si="0"/>
        <v>0</v>
      </c>
      <c r="M51" s="3">
        <f t="shared" si="1"/>
        <v>0</v>
      </c>
    </row>
    <row r="52" spans="1:13">
      <c r="A52" s="221" t="s">
        <v>5092</v>
      </c>
      <c r="B52" s="221" t="s">
        <v>4922</v>
      </c>
      <c r="C52" s="221" t="s">
        <v>4923</v>
      </c>
      <c r="D52" s="222"/>
      <c r="E52" s="241"/>
      <c r="F52" s="241"/>
      <c r="G52" s="241"/>
      <c r="H52" s="241"/>
      <c r="I52" s="241"/>
      <c r="J52" s="241"/>
      <c r="K52" s="142">
        <v>32.43</v>
      </c>
      <c r="L52" s="142">
        <f t="shared" si="0"/>
        <v>0</v>
      </c>
      <c r="M52" s="3">
        <f t="shared" si="1"/>
        <v>0</v>
      </c>
    </row>
    <row r="53" spans="1:13">
      <c r="A53" s="221" t="s">
        <v>5092</v>
      </c>
      <c r="B53" s="221" t="s">
        <v>4940</v>
      </c>
      <c r="C53" s="221" t="s">
        <v>4941</v>
      </c>
      <c r="D53" s="222"/>
      <c r="E53" s="241"/>
      <c r="F53" s="241"/>
      <c r="G53" s="241"/>
      <c r="H53" s="241"/>
      <c r="I53" s="241"/>
      <c r="J53" s="241"/>
      <c r="K53" s="142">
        <v>29.72</v>
      </c>
      <c r="L53" s="142">
        <f t="shared" si="0"/>
        <v>0</v>
      </c>
      <c r="M53" s="3">
        <f t="shared" si="1"/>
        <v>0</v>
      </c>
    </row>
    <row r="54" spans="1:13">
      <c r="A54" s="221" t="s">
        <v>5092</v>
      </c>
      <c r="B54" s="221" t="s">
        <v>4438</v>
      </c>
      <c r="C54" s="221" t="s">
        <v>4439</v>
      </c>
      <c r="D54" s="222"/>
      <c r="E54" s="241"/>
      <c r="F54" s="241"/>
      <c r="G54" s="241"/>
      <c r="H54" s="241"/>
      <c r="I54" s="241"/>
      <c r="J54" s="241"/>
      <c r="K54" s="142">
        <v>29.72</v>
      </c>
      <c r="L54" s="142">
        <f t="shared" si="0"/>
        <v>0</v>
      </c>
      <c r="M54" s="3">
        <f t="shared" si="1"/>
        <v>0</v>
      </c>
    </row>
    <row r="55" spans="1:13">
      <c r="A55" s="221" t="s">
        <v>5092</v>
      </c>
      <c r="B55" s="221" t="s">
        <v>4502</v>
      </c>
      <c r="C55" s="221" t="s">
        <v>4503</v>
      </c>
      <c r="D55" s="222"/>
      <c r="E55" s="241"/>
      <c r="F55" s="241"/>
      <c r="G55" s="241"/>
      <c r="H55" s="241"/>
      <c r="I55" s="241"/>
      <c r="J55" s="241"/>
      <c r="K55" s="142">
        <v>21.62</v>
      </c>
      <c r="L55" s="142">
        <f t="shared" si="0"/>
        <v>0</v>
      </c>
      <c r="M55" s="3">
        <f t="shared" si="1"/>
        <v>0</v>
      </c>
    </row>
    <row r="56" spans="1:13">
      <c r="A56" s="221" t="s">
        <v>5092</v>
      </c>
      <c r="B56" s="221" t="s">
        <v>4960</v>
      </c>
      <c r="C56" s="221" t="s">
        <v>4961</v>
      </c>
      <c r="D56" s="222"/>
      <c r="E56" s="241"/>
      <c r="F56" s="241"/>
      <c r="G56" s="241"/>
      <c r="H56" s="241"/>
      <c r="I56" s="241"/>
      <c r="J56" s="241"/>
      <c r="K56" s="142">
        <v>21.62</v>
      </c>
      <c r="L56" s="142">
        <f t="shared" si="0"/>
        <v>0</v>
      </c>
      <c r="M56" s="3">
        <f t="shared" si="1"/>
        <v>0</v>
      </c>
    </row>
    <row r="57" spans="1:13">
      <c r="A57" s="221" t="s">
        <v>5092</v>
      </c>
      <c r="B57" s="221" t="s">
        <v>4912</v>
      </c>
      <c r="C57" s="221" t="s">
        <v>4913</v>
      </c>
      <c r="D57" s="222"/>
      <c r="E57" s="241"/>
      <c r="F57" s="241"/>
      <c r="G57" s="241"/>
      <c r="H57" s="241"/>
      <c r="I57" s="241"/>
      <c r="J57" s="241"/>
      <c r="K57" s="142">
        <v>43.24</v>
      </c>
      <c r="L57" s="142">
        <f t="shared" si="0"/>
        <v>0</v>
      </c>
      <c r="M57" s="3">
        <f t="shared" si="1"/>
        <v>0</v>
      </c>
    </row>
    <row r="58" spans="1:13">
      <c r="A58" s="221" t="s">
        <v>5092</v>
      </c>
      <c r="B58" s="221" t="s">
        <v>4946</v>
      </c>
      <c r="C58" s="221" t="s">
        <v>4947</v>
      </c>
      <c r="D58" s="222"/>
      <c r="E58" s="241"/>
      <c r="F58" s="241"/>
      <c r="G58" s="241"/>
      <c r="H58" s="241"/>
      <c r="I58" s="241"/>
      <c r="J58" s="241"/>
      <c r="K58" s="142">
        <v>35.130000000000003</v>
      </c>
      <c r="L58" s="142">
        <f t="shared" si="0"/>
        <v>0</v>
      </c>
      <c r="M58" s="3">
        <f t="shared" si="1"/>
        <v>0</v>
      </c>
    </row>
    <row r="59" spans="1:13">
      <c r="A59" s="221" t="s">
        <v>5092</v>
      </c>
      <c r="B59" s="221" t="s">
        <v>4944</v>
      </c>
      <c r="C59" s="221" t="s">
        <v>4945</v>
      </c>
      <c r="D59" s="222"/>
      <c r="E59" s="241"/>
      <c r="F59" s="241"/>
      <c r="G59" s="241"/>
      <c r="H59" s="241"/>
      <c r="I59" s="241"/>
      <c r="J59" s="241"/>
      <c r="K59" s="142">
        <v>35.130000000000003</v>
      </c>
      <c r="L59" s="142">
        <f t="shared" si="0"/>
        <v>0</v>
      </c>
      <c r="M59" s="3">
        <f t="shared" si="1"/>
        <v>0</v>
      </c>
    </row>
    <row r="60" spans="1:13">
      <c r="A60" s="221" t="s">
        <v>5092</v>
      </c>
      <c r="B60" s="221" t="s">
        <v>4950</v>
      </c>
      <c r="C60" s="221" t="s">
        <v>4951</v>
      </c>
      <c r="D60" s="222"/>
      <c r="E60" s="241"/>
      <c r="F60" s="241"/>
      <c r="G60" s="241"/>
      <c r="H60" s="241"/>
      <c r="I60" s="241"/>
      <c r="J60" s="241"/>
      <c r="K60" s="142">
        <v>35.130000000000003</v>
      </c>
      <c r="L60" s="142">
        <f t="shared" si="0"/>
        <v>0</v>
      </c>
      <c r="M60" s="3">
        <f t="shared" si="1"/>
        <v>0</v>
      </c>
    </row>
    <row r="61" spans="1:13">
      <c r="A61" s="221" t="s">
        <v>5092</v>
      </c>
      <c r="B61" s="221" t="s">
        <v>4948</v>
      </c>
      <c r="C61" s="221" t="s">
        <v>4949</v>
      </c>
      <c r="D61" s="222"/>
      <c r="E61" s="241"/>
      <c r="F61" s="241"/>
      <c r="G61" s="241"/>
      <c r="H61" s="241"/>
      <c r="I61" s="241"/>
      <c r="J61" s="241"/>
      <c r="K61" s="142">
        <v>35.130000000000003</v>
      </c>
      <c r="L61" s="142">
        <f t="shared" si="0"/>
        <v>0</v>
      </c>
      <c r="M61" s="3">
        <f t="shared" si="1"/>
        <v>0</v>
      </c>
    </row>
    <row r="62" spans="1:13">
      <c r="A62" s="221" t="s">
        <v>5092</v>
      </c>
      <c r="B62" s="221" t="s">
        <v>4926</v>
      </c>
      <c r="C62" s="221" t="s">
        <v>4927</v>
      </c>
      <c r="D62" s="222"/>
      <c r="E62" s="241"/>
      <c r="F62" s="241"/>
      <c r="G62" s="241"/>
      <c r="H62" s="241"/>
      <c r="I62" s="241"/>
      <c r="J62" s="241"/>
      <c r="K62" s="142">
        <v>43.24</v>
      </c>
      <c r="L62" s="142">
        <f t="shared" si="0"/>
        <v>0</v>
      </c>
      <c r="M62" s="3">
        <f t="shared" si="1"/>
        <v>0</v>
      </c>
    </row>
    <row r="63" spans="1:13">
      <c r="A63" s="221" t="s">
        <v>5092</v>
      </c>
      <c r="B63" s="221" t="s">
        <v>4410</v>
      </c>
      <c r="C63" s="221" t="s">
        <v>4411</v>
      </c>
      <c r="D63" s="222"/>
      <c r="E63" s="241"/>
      <c r="F63" s="241"/>
      <c r="G63" s="241"/>
      <c r="H63" s="241"/>
      <c r="I63" s="241"/>
      <c r="J63" s="241"/>
      <c r="K63" s="142">
        <v>54.05</v>
      </c>
      <c r="L63" s="142">
        <f t="shared" si="0"/>
        <v>0</v>
      </c>
      <c r="M63" s="3">
        <f t="shared" si="1"/>
        <v>0</v>
      </c>
    </row>
    <row r="64" spans="1:13">
      <c r="A64" s="221" t="s">
        <v>5092</v>
      </c>
      <c r="B64" s="221" t="s">
        <v>4414</v>
      </c>
      <c r="C64" s="221" t="s">
        <v>4415</v>
      </c>
      <c r="D64" s="222"/>
      <c r="E64" s="241"/>
      <c r="F64" s="241"/>
      <c r="G64" s="241"/>
      <c r="H64" s="241"/>
      <c r="I64" s="241"/>
      <c r="J64" s="241"/>
      <c r="K64" s="142">
        <v>54.05</v>
      </c>
      <c r="L64" s="142">
        <f t="shared" si="0"/>
        <v>0</v>
      </c>
      <c r="M64" s="3">
        <f t="shared" si="1"/>
        <v>0</v>
      </c>
    </row>
    <row r="65" spans="1:13">
      <c r="A65" s="221" t="s">
        <v>5092</v>
      </c>
      <c r="B65" s="221" t="s">
        <v>4924</v>
      </c>
      <c r="C65" s="221" t="s">
        <v>4925</v>
      </c>
      <c r="D65" s="222"/>
      <c r="E65" s="241"/>
      <c r="F65" s="241"/>
      <c r="G65" s="241"/>
      <c r="H65" s="241"/>
      <c r="I65" s="241"/>
      <c r="J65" s="241"/>
      <c r="K65" s="142">
        <v>43.24</v>
      </c>
      <c r="L65" s="142">
        <f t="shared" si="0"/>
        <v>0</v>
      </c>
      <c r="M65" s="3">
        <f t="shared" si="1"/>
        <v>0</v>
      </c>
    </row>
    <row r="66" spans="1:13">
      <c r="A66" s="221" t="s">
        <v>5092</v>
      </c>
      <c r="B66" s="221" t="s">
        <v>4396</v>
      </c>
      <c r="C66" s="221" t="s">
        <v>4397</v>
      </c>
      <c r="D66" s="222"/>
      <c r="E66" s="241"/>
      <c r="F66" s="241"/>
      <c r="G66" s="241"/>
      <c r="H66" s="241"/>
      <c r="I66" s="241"/>
      <c r="J66" s="241"/>
      <c r="K66" s="142">
        <v>54.05</v>
      </c>
      <c r="L66" s="142">
        <f t="shared" si="0"/>
        <v>0</v>
      </c>
      <c r="M66" s="3">
        <f t="shared" si="1"/>
        <v>0</v>
      </c>
    </row>
    <row r="67" spans="1:13">
      <c r="A67" s="221" t="s">
        <v>5092</v>
      </c>
      <c r="B67" s="221" t="s">
        <v>4398</v>
      </c>
      <c r="C67" s="221" t="s">
        <v>4399</v>
      </c>
      <c r="D67" s="222"/>
      <c r="E67" s="241"/>
      <c r="F67" s="241"/>
      <c r="G67" s="241"/>
      <c r="H67" s="241"/>
      <c r="I67" s="241"/>
      <c r="J67" s="241"/>
      <c r="K67" s="142">
        <v>64.86</v>
      </c>
      <c r="L67" s="142">
        <f t="shared" si="0"/>
        <v>0</v>
      </c>
      <c r="M67" s="3">
        <f t="shared" si="1"/>
        <v>0</v>
      </c>
    </row>
    <row r="68" spans="1:13">
      <c r="A68" s="221" t="s">
        <v>5092</v>
      </c>
      <c r="B68" s="221" t="s">
        <v>4928</v>
      </c>
      <c r="C68" s="221" t="s">
        <v>4929</v>
      </c>
      <c r="D68" s="222"/>
      <c r="E68" s="241"/>
      <c r="F68" s="241"/>
      <c r="G68" s="241"/>
      <c r="H68" s="241"/>
      <c r="I68" s="241"/>
      <c r="J68" s="241"/>
      <c r="K68" s="142">
        <v>51.35</v>
      </c>
      <c r="L68" s="142">
        <f t="shared" si="0"/>
        <v>0</v>
      </c>
      <c r="M68" s="3">
        <f t="shared" si="1"/>
        <v>0</v>
      </c>
    </row>
    <row r="69" spans="1:13">
      <c r="A69" s="221" t="s">
        <v>5092</v>
      </c>
      <c r="B69" s="221" t="s">
        <v>4910</v>
      </c>
      <c r="C69" s="221" t="s">
        <v>4911</v>
      </c>
      <c r="D69" s="222"/>
      <c r="E69" s="241"/>
      <c r="F69" s="241"/>
      <c r="G69" s="241"/>
      <c r="H69" s="241"/>
      <c r="I69" s="241"/>
      <c r="J69" s="241"/>
      <c r="K69" s="142">
        <v>43.24</v>
      </c>
      <c r="L69" s="142">
        <f t="shared" si="0"/>
        <v>0</v>
      </c>
      <c r="M69" s="3">
        <f t="shared" si="1"/>
        <v>0</v>
      </c>
    </row>
    <row r="70" spans="1:13">
      <c r="A70" s="221" t="s">
        <v>5092</v>
      </c>
      <c r="B70" s="221" t="s">
        <v>4942</v>
      </c>
      <c r="C70" s="221" t="s">
        <v>4943</v>
      </c>
      <c r="D70" s="222"/>
      <c r="E70" s="241"/>
      <c r="F70" s="241"/>
      <c r="G70" s="241"/>
      <c r="H70" s="241"/>
      <c r="I70" s="241"/>
      <c r="J70" s="241"/>
      <c r="K70" s="142">
        <v>35.130000000000003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5092</v>
      </c>
      <c r="B71" s="221" t="s">
        <v>4914</v>
      </c>
      <c r="C71" s="221" t="s">
        <v>4915</v>
      </c>
      <c r="D71" s="222"/>
      <c r="E71" s="241"/>
      <c r="F71" s="241"/>
      <c r="G71" s="241"/>
      <c r="H71" s="241"/>
      <c r="I71" s="241"/>
      <c r="J71" s="241"/>
      <c r="K71" s="142">
        <v>70.260000000000005</v>
      </c>
      <c r="L71" s="142">
        <f t="shared" si="2"/>
        <v>0</v>
      </c>
      <c r="M71" s="3">
        <f t="shared" si="3"/>
        <v>0</v>
      </c>
    </row>
    <row r="72" spans="1:13">
      <c r="A72" s="221" t="s">
        <v>5092</v>
      </c>
      <c r="B72" s="221" t="s">
        <v>4524</v>
      </c>
      <c r="C72" s="221" t="s">
        <v>4525</v>
      </c>
      <c r="D72" s="222" t="s">
        <v>209</v>
      </c>
      <c r="E72" s="241"/>
      <c r="F72" s="241"/>
      <c r="G72" s="241"/>
      <c r="H72" s="241"/>
      <c r="I72" s="241"/>
      <c r="J72" s="241"/>
      <c r="K72" s="142">
        <v>51.35</v>
      </c>
      <c r="L72" s="142">
        <f t="shared" si="2"/>
        <v>0</v>
      </c>
      <c r="M72" s="3">
        <f t="shared" si="3"/>
        <v>0</v>
      </c>
    </row>
    <row r="73" spans="1:13">
      <c r="A73" s="221" t="s">
        <v>5092</v>
      </c>
      <c r="B73" s="221" t="s">
        <v>4446</v>
      </c>
      <c r="C73" s="221" t="s">
        <v>4447</v>
      </c>
      <c r="D73" s="222"/>
      <c r="E73" s="241"/>
      <c r="F73" s="241"/>
      <c r="G73" s="241"/>
      <c r="H73" s="241"/>
      <c r="I73" s="241"/>
      <c r="J73" s="241"/>
      <c r="K73" s="142">
        <v>43.24</v>
      </c>
      <c r="L73" s="142">
        <f t="shared" si="2"/>
        <v>0</v>
      </c>
      <c r="M73" s="3">
        <f t="shared" si="3"/>
        <v>0</v>
      </c>
    </row>
    <row r="74" spans="1:13">
      <c r="A74" s="221" t="s">
        <v>5092</v>
      </c>
      <c r="B74" s="221" t="s">
        <v>4428</v>
      </c>
      <c r="C74" s="221" t="s">
        <v>4429</v>
      </c>
      <c r="D74" s="222"/>
      <c r="E74" s="241"/>
      <c r="F74" s="241"/>
      <c r="G74" s="241"/>
      <c r="H74" s="241"/>
      <c r="I74" s="241"/>
      <c r="J74" s="241"/>
      <c r="K74" s="142">
        <v>43.24</v>
      </c>
      <c r="L74" s="142">
        <f t="shared" si="2"/>
        <v>0</v>
      </c>
      <c r="M74" s="3">
        <f t="shared" si="3"/>
        <v>0</v>
      </c>
    </row>
    <row r="75" spans="1:13">
      <c r="A75" s="221" t="s">
        <v>5092</v>
      </c>
      <c r="B75" s="221" t="s">
        <v>4426</v>
      </c>
      <c r="C75" s="221" t="s">
        <v>4427</v>
      </c>
      <c r="D75" s="222"/>
      <c r="E75" s="241"/>
      <c r="F75" s="241"/>
      <c r="G75" s="241"/>
      <c r="H75" s="241"/>
      <c r="I75" s="241"/>
      <c r="J75" s="241"/>
      <c r="K75" s="142">
        <v>43.24</v>
      </c>
      <c r="L75" s="142">
        <f t="shared" si="2"/>
        <v>0</v>
      </c>
      <c r="M75" s="3">
        <f t="shared" si="3"/>
        <v>0</v>
      </c>
    </row>
    <row r="76" spans="1:13">
      <c r="A76" s="221" t="s">
        <v>5092</v>
      </c>
      <c r="B76" s="221" t="s">
        <v>4424</v>
      </c>
      <c r="C76" s="221" t="s">
        <v>4425</v>
      </c>
      <c r="D76" s="222"/>
      <c r="E76" s="241"/>
      <c r="F76" s="241"/>
      <c r="G76" s="241"/>
      <c r="H76" s="241"/>
      <c r="I76" s="241"/>
      <c r="J76" s="241"/>
      <c r="K76" s="142">
        <v>43.24</v>
      </c>
      <c r="L76" s="142">
        <f t="shared" si="2"/>
        <v>0</v>
      </c>
      <c r="M76" s="3">
        <f t="shared" si="3"/>
        <v>0</v>
      </c>
    </row>
    <row r="77" spans="1:13">
      <c r="A77" s="221" t="s">
        <v>5092</v>
      </c>
      <c r="B77" s="221" t="s">
        <v>4416</v>
      </c>
      <c r="C77" s="221" t="s">
        <v>4417</v>
      </c>
      <c r="D77" s="222"/>
      <c r="E77" s="241"/>
      <c r="F77" s="241"/>
      <c r="G77" s="241"/>
      <c r="H77" s="241"/>
      <c r="I77" s="241"/>
      <c r="J77" s="241"/>
      <c r="K77" s="142">
        <v>43.24</v>
      </c>
      <c r="L77" s="142">
        <f t="shared" si="2"/>
        <v>0</v>
      </c>
      <c r="M77" s="3">
        <f t="shared" si="3"/>
        <v>0</v>
      </c>
    </row>
    <row r="78" spans="1:13">
      <c r="A78" s="221" t="s">
        <v>5092</v>
      </c>
      <c r="B78" s="221" t="s">
        <v>4408</v>
      </c>
      <c r="C78" s="221" t="s">
        <v>4409</v>
      </c>
      <c r="D78" s="222"/>
      <c r="E78" s="241"/>
      <c r="F78" s="241"/>
      <c r="G78" s="241"/>
      <c r="H78" s="241"/>
      <c r="I78" s="241"/>
      <c r="J78" s="241"/>
      <c r="K78" s="142">
        <v>54.05</v>
      </c>
      <c r="L78" s="142">
        <f t="shared" si="2"/>
        <v>0</v>
      </c>
      <c r="M78" s="3">
        <f t="shared" si="3"/>
        <v>0</v>
      </c>
    </row>
    <row r="79" spans="1:13">
      <c r="A79" s="221" t="s">
        <v>5092</v>
      </c>
      <c r="B79" s="221" t="s">
        <v>4388</v>
      </c>
      <c r="C79" s="221" t="s">
        <v>4389</v>
      </c>
      <c r="D79" s="222"/>
      <c r="E79" s="241"/>
      <c r="F79" s="241"/>
      <c r="G79" s="241"/>
      <c r="H79" s="241"/>
      <c r="I79" s="241"/>
      <c r="J79" s="241"/>
      <c r="K79" s="142">
        <v>54.05</v>
      </c>
      <c r="L79" s="142">
        <f t="shared" si="2"/>
        <v>0</v>
      </c>
      <c r="M79" s="3">
        <f t="shared" si="3"/>
        <v>0</v>
      </c>
    </row>
    <row r="80" spans="1:13">
      <c r="A80" s="221" t="s">
        <v>5092</v>
      </c>
      <c r="B80" s="221" t="s">
        <v>4392</v>
      </c>
      <c r="C80" s="221" t="s">
        <v>4393</v>
      </c>
      <c r="D80" s="222"/>
      <c r="E80" s="241"/>
      <c r="F80" s="241"/>
      <c r="G80" s="241"/>
      <c r="H80" s="241"/>
      <c r="I80" s="241"/>
      <c r="J80" s="241"/>
      <c r="K80" s="142">
        <v>54.05</v>
      </c>
      <c r="L80" s="142">
        <f t="shared" si="2"/>
        <v>0</v>
      </c>
      <c r="M80" s="3">
        <f t="shared" si="3"/>
        <v>0</v>
      </c>
    </row>
    <row r="81" spans="1:13">
      <c r="A81" s="221" t="s">
        <v>5092</v>
      </c>
      <c r="B81" s="221" t="s">
        <v>4456</v>
      </c>
      <c r="C81" s="221" t="s">
        <v>4457</v>
      </c>
      <c r="D81" s="222"/>
      <c r="E81" s="241"/>
      <c r="F81" s="241"/>
      <c r="G81" s="241"/>
      <c r="H81" s="241"/>
      <c r="I81" s="241"/>
      <c r="J81" s="241"/>
      <c r="K81" s="142">
        <v>54.05</v>
      </c>
      <c r="L81" s="142">
        <f t="shared" si="2"/>
        <v>0</v>
      </c>
      <c r="M81" s="3">
        <f t="shared" si="3"/>
        <v>0</v>
      </c>
    </row>
    <row r="82" spans="1:13">
      <c r="A82" s="221" t="s">
        <v>5092</v>
      </c>
      <c r="B82" s="221" t="s">
        <v>4400</v>
      </c>
      <c r="C82" s="221" t="s">
        <v>4401</v>
      </c>
      <c r="D82" s="222"/>
      <c r="E82" s="241"/>
      <c r="F82" s="241"/>
      <c r="G82" s="241"/>
      <c r="H82" s="241"/>
      <c r="I82" s="241"/>
      <c r="J82" s="241"/>
      <c r="K82" s="142">
        <v>64.86</v>
      </c>
      <c r="L82" s="142">
        <f t="shared" si="2"/>
        <v>0</v>
      </c>
      <c r="M82" s="3">
        <f t="shared" si="3"/>
        <v>0</v>
      </c>
    </row>
    <row r="83" spans="1:13">
      <c r="A83" s="221" t="s">
        <v>5092</v>
      </c>
      <c r="B83" s="221" t="s">
        <v>4444</v>
      </c>
      <c r="C83" s="221" t="s">
        <v>4445</v>
      </c>
      <c r="D83" s="222"/>
      <c r="E83" s="241"/>
      <c r="F83" s="241"/>
      <c r="G83" s="241"/>
      <c r="H83" s="241"/>
      <c r="I83" s="241"/>
      <c r="J83" s="241"/>
      <c r="K83" s="142">
        <v>43.24</v>
      </c>
      <c r="L83" s="142">
        <f t="shared" si="2"/>
        <v>0</v>
      </c>
      <c r="M83" s="3">
        <f t="shared" si="3"/>
        <v>0</v>
      </c>
    </row>
    <row r="84" spans="1:13">
      <c r="A84" s="221" t="s">
        <v>5092</v>
      </c>
      <c r="B84" s="221" t="s">
        <v>4382</v>
      </c>
      <c r="C84" s="221" t="s">
        <v>4383</v>
      </c>
      <c r="D84" s="222"/>
      <c r="E84" s="241"/>
      <c r="F84" s="241"/>
      <c r="G84" s="241"/>
      <c r="H84" s="241"/>
      <c r="I84" s="241"/>
      <c r="J84" s="241"/>
      <c r="K84" s="142">
        <v>5.94</v>
      </c>
      <c r="L84" s="142">
        <f t="shared" si="2"/>
        <v>0</v>
      </c>
      <c r="M84" s="3">
        <f t="shared" si="3"/>
        <v>0</v>
      </c>
    </row>
    <row r="85" spans="1:13">
      <c r="A85" s="221" t="s">
        <v>5092</v>
      </c>
      <c r="B85" s="221" t="s">
        <v>5072</v>
      </c>
      <c r="C85" s="221" t="s">
        <v>5073</v>
      </c>
      <c r="D85" s="222" t="s">
        <v>209</v>
      </c>
      <c r="E85" s="241"/>
      <c r="F85" s="241"/>
      <c r="G85" s="241"/>
      <c r="H85" s="241"/>
      <c r="I85" s="241"/>
      <c r="J85" s="241"/>
      <c r="K85" s="142">
        <v>5.94</v>
      </c>
      <c r="L85" s="142">
        <f t="shared" si="2"/>
        <v>0</v>
      </c>
      <c r="M85" s="3">
        <f t="shared" si="3"/>
        <v>0</v>
      </c>
    </row>
    <row r="86" spans="1:13">
      <c r="A86" s="221" t="s">
        <v>5092</v>
      </c>
      <c r="B86" s="221" t="s">
        <v>5074</v>
      </c>
      <c r="C86" s="221" t="s">
        <v>5075</v>
      </c>
      <c r="D86" s="222" t="s">
        <v>209</v>
      </c>
      <c r="E86" s="241"/>
      <c r="F86" s="241"/>
      <c r="G86" s="241"/>
      <c r="H86" s="241"/>
      <c r="I86" s="241"/>
      <c r="J86" s="241"/>
      <c r="K86" s="142">
        <v>5.94</v>
      </c>
      <c r="L86" s="142">
        <f t="shared" si="2"/>
        <v>0</v>
      </c>
      <c r="M86" s="3">
        <f t="shared" si="3"/>
        <v>0</v>
      </c>
    </row>
    <row r="87" spans="1:13">
      <c r="A87" s="221" t="s">
        <v>5092</v>
      </c>
      <c r="B87" s="221" t="s">
        <v>5070</v>
      </c>
      <c r="C87" s="221" t="s">
        <v>5071</v>
      </c>
      <c r="D87" s="222" t="s">
        <v>209</v>
      </c>
      <c r="E87" s="241"/>
      <c r="F87" s="241"/>
      <c r="G87" s="241"/>
      <c r="H87" s="241"/>
      <c r="I87" s="241"/>
      <c r="J87" s="241"/>
      <c r="K87" s="142">
        <v>5.94</v>
      </c>
      <c r="L87" s="142">
        <f t="shared" si="2"/>
        <v>0</v>
      </c>
      <c r="M87" s="3">
        <f t="shared" si="3"/>
        <v>0</v>
      </c>
    </row>
    <row r="88" spans="1:13">
      <c r="A88" s="221" t="s">
        <v>5092</v>
      </c>
      <c r="B88" s="221" t="s">
        <v>5068</v>
      </c>
      <c r="C88" s="221" t="s">
        <v>5069</v>
      </c>
      <c r="D88" s="222" t="s">
        <v>209</v>
      </c>
      <c r="E88" s="241"/>
      <c r="F88" s="241"/>
      <c r="G88" s="241"/>
      <c r="H88" s="241"/>
      <c r="I88" s="241"/>
      <c r="J88" s="241"/>
      <c r="K88" s="142">
        <v>5.94</v>
      </c>
      <c r="L88" s="142">
        <f t="shared" si="2"/>
        <v>0</v>
      </c>
      <c r="M88" s="3">
        <f t="shared" si="3"/>
        <v>0</v>
      </c>
    </row>
    <row r="89" spans="1:13">
      <c r="A89" s="221" t="s">
        <v>229</v>
      </c>
      <c r="B89" s="221" t="s">
        <v>4860</v>
      </c>
      <c r="C89" s="221" t="s">
        <v>4861</v>
      </c>
      <c r="D89" s="222"/>
      <c r="E89" s="241"/>
      <c r="F89" s="241"/>
      <c r="G89" s="241"/>
      <c r="H89" s="241"/>
      <c r="I89" s="241"/>
      <c r="J89" s="241"/>
      <c r="K89" s="142">
        <v>21.62</v>
      </c>
      <c r="L89" s="142">
        <f t="shared" si="2"/>
        <v>0</v>
      </c>
      <c r="M89" s="3">
        <f t="shared" si="3"/>
        <v>0</v>
      </c>
    </row>
    <row r="90" spans="1:13">
      <c r="A90" s="221" t="s">
        <v>5092</v>
      </c>
      <c r="B90" s="221" t="s">
        <v>4390</v>
      </c>
      <c r="C90" s="221" t="s">
        <v>4391</v>
      </c>
      <c r="D90" s="222"/>
      <c r="E90" s="241"/>
      <c r="F90" s="241"/>
      <c r="G90" s="241"/>
      <c r="H90" s="241"/>
      <c r="I90" s="241"/>
      <c r="J90" s="241"/>
      <c r="K90" s="142">
        <v>159.99</v>
      </c>
      <c r="L90" s="142">
        <f t="shared" si="2"/>
        <v>0</v>
      </c>
      <c r="M90" s="3">
        <f t="shared" si="3"/>
        <v>0</v>
      </c>
    </row>
    <row r="91" spans="1:13">
      <c r="A91" s="221" t="s">
        <v>5093</v>
      </c>
      <c r="B91" s="221" t="s">
        <v>4710</v>
      </c>
      <c r="C91" s="221" t="s">
        <v>4711</v>
      </c>
      <c r="D91" s="222"/>
      <c r="E91" s="241"/>
      <c r="F91" s="241"/>
      <c r="G91" s="241"/>
      <c r="H91" s="241"/>
      <c r="I91" s="241"/>
      <c r="J91" s="241"/>
      <c r="K91" s="142">
        <v>10.81</v>
      </c>
      <c r="L91" s="142">
        <f t="shared" si="2"/>
        <v>0</v>
      </c>
      <c r="M91" s="3">
        <f t="shared" si="3"/>
        <v>0</v>
      </c>
    </row>
    <row r="92" spans="1:13">
      <c r="A92" s="221" t="s">
        <v>5093</v>
      </c>
      <c r="B92" s="221" t="s">
        <v>4538</v>
      </c>
      <c r="C92" s="221" t="s">
        <v>4539</v>
      </c>
      <c r="D92" s="222"/>
      <c r="E92" s="241"/>
      <c r="F92" s="241"/>
      <c r="G92" s="241"/>
      <c r="H92" s="241"/>
      <c r="I92" s="241"/>
      <c r="J92" s="241"/>
      <c r="K92" s="142">
        <v>10.81</v>
      </c>
      <c r="L92" s="142">
        <f t="shared" si="2"/>
        <v>0</v>
      </c>
      <c r="M92" s="3">
        <f t="shared" si="3"/>
        <v>0</v>
      </c>
    </row>
    <row r="93" spans="1:13">
      <c r="A93" s="221" t="s">
        <v>5093</v>
      </c>
      <c r="B93" s="221" t="s">
        <v>4540</v>
      </c>
      <c r="C93" s="221" t="s">
        <v>4541</v>
      </c>
      <c r="D93" s="222"/>
      <c r="E93" s="241"/>
      <c r="F93" s="241"/>
      <c r="G93" s="241"/>
      <c r="H93" s="241"/>
      <c r="I93" s="241"/>
      <c r="J93" s="241"/>
      <c r="K93" s="142">
        <v>10.81</v>
      </c>
      <c r="L93" s="142">
        <f t="shared" si="2"/>
        <v>0</v>
      </c>
      <c r="M93" s="3">
        <f t="shared" si="3"/>
        <v>0</v>
      </c>
    </row>
    <row r="94" spans="1:13">
      <c r="A94" s="221" t="s">
        <v>5093</v>
      </c>
      <c r="B94" s="221" t="s">
        <v>4542</v>
      </c>
      <c r="C94" s="221" t="s">
        <v>4543</v>
      </c>
      <c r="D94" s="222"/>
      <c r="E94" s="241"/>
      <c r="F94" s="241"/>
      <c r="G94" s="241"/>
      <c r="H94" s="241"/>
      <c r="I94" s="241"/>
      <c r="J94" s="241"/>
      <c r="K94" s="142">
        <v>10.81</v>
      </c>
      <c r="L94" s="142">
        <f t="shared" si="2"/>
        <v>0</v>
      </c>
      <c r="M94" s="3">
        <f t="shared" si="3"/>
        <v>0</v>
      </c>
    </row>
    <row r="95" spans="1:13">
      <c r="A95" s="221" t="s">
        <v>5093</v>
      </c>
      <c r="B95" s="221" t="s">
        <v>4744</v>
      </c>
      <c r="C95" s="221" t="s">
        <v>4745</v>
      </c>
      <c r="D95" s="222"/>
      <c r="E95" s="241"/>
      <c r="F95" s="241"/>
      <c r="G95" s="241"/>
      <c r="H95" s="241"/>
      <c r="I95" s="241"/>
      <c r="J95" s="241"/>
      <c r="K95" s="142">
        <v>10.81</v>
      </c>
      <c r="L95" s="142">
        <f t="shared" si="2"/>
        <v>0</v>
      </c>
      <c r="M95" s="3">
        <f t="shared" si="3"/>
        <v>0</v>
      </c>
    </row>
    <row r="96" spans="1:13">
      <c r="A96" s="221" t="s">
        <v>5093</v>
      </c>
      <c r="B96" s="221" t="s">
        <v>4544</v>
      </c>
      <c r="C96" s="221" t="s">
        <v>4545</v>
      </c>
      <c r="D96" s="222"/>
      <c r="E96" s="241"/>
      <c r="F96" s="241"/>
      <c r="G96" s="241"/>
      <c r="H96" s="241"/>
      <c r="I96" s="241"/>
      <c r="J96" s="241"/>
      <c r="K96" s="142">
        <v>10.81</v>
      </c>
      <c r="L96" s="142">
        <f t="shared" si="2"/>
        <v>0</v>
      </c>
      <c r="M96" s="3">
        <f t="shared" si="3"/>
        <v>0</v>
      </c>
    </row>
    <row r="97" spans="1:13">
      <c r="A97" s="221" t="s">
        <v>5093</v>
      </c>
      <c r="B97" s="221" t="s">
        <v>4546</v>
      </c>
      <c r="C97" s="221" t="s">
        <v>4547</v>
      </c>
      <c r="D97" s="222"/>
      <c r="E97" s="241"/>
      <c r="F97" s="241"/>
      <c r="G97" s="241"/>
      <c r="H97" s="241"/>
      <c r="I97" s="241"/>
      <c r="J97" s="241"/>
      <c r="K97" s="142">
        <v>10.81</v>
      </c>
      <c r="L97" s="142">
        <f t="shared" si="2"/>
        <v>0</v>
      </c>
      <c r="M97" s="3">
        <f t="shared" si="3"/>
        <v>0</v>
      </c>
    </row>
    <row r="98" spans="1:13">
      <c r="A98" s="221" t="s">
        <v>5093</v>
      </c>
      <c r="B98" s="221" t="s">
        <v>4728</v>
      </c>
      <c r="C98" s="221" t="s">
        <v>4729</v>
      </c>
      <c r="D98" s="222"/>
      <c r="E98" s="241"/>
      <c r="F98" s="241"/>
      <c r="G98" s="241"/>
      <c r="H98" s="241"/>
      <c r="I98" s="241"/>
      <c r="J98" s="241"/>
      <c r="K98" s="142">
        <v>10.81</v>
      </c>
      <c r="L98" s="142">
        <f t="shared" si="2"/>
        <v>0</v>
      </c>
      <c r="M98" s="3">
        <f t="shared" si="3"/>
        <v>0</v>
      </c>
    </row>
    <row r="99" spans="1:13">
      <c r="A99" s="221" t="s">
        <v>5093</v>
      </c>
      <c r="B99" s="221" t="s">
        <v>4548</v>
      </c>
      <c r="C99" s="221" t="s">
        <v>4549</v>
      </c>
      <c r="D99" s="222"/>
      <c r="E99" s="241"/>
      <c r="F99" s="241"/>
      <c r="G99" s="241"/>
      <c r="H99" s="241"/>
      <c r="I99" s="241"/>
      <c r="J99" s="241"/>
      <c r="K99" s="142">
        <v>10.81</v>
      </c>
      <c r="L99" s="142">
        <f t="shared" si="2"/>
        <v>0</v>
      </c>
      <c r="M99" s="3">
        <f t="shared" si="3"/>
        <v>0</v>
      </c>
    </row>
    <row r="100" spans="1:13">
      <c r="A100" s="221" t="s">
        <v>5093</v>
      </c>
      <c r="B100" s="221" t="s">
        <v>4668</v>
      </c>
      <c r="C100" s="221" t="s">
        <v>4669</v>
      </c>
      <c r="D100" s="222"/>
      <c r="E100" s="241"/>
      <c r="F100" s="241"/>
      <c r="G100" s="241"/>
      <c r="H100" s="241"/>
      <c r="I100" s="241"/>
      <c r="J100" s="241"/>
      <c r="K100" s="142">
        <v>10.81</v>
      </c>
      <c r="L100" s="142">
        <f t="shared" si="2"/>
        <v>0</v>
      </c>
      <c r="M100" s="3">
        <f t="shared" si="3"/>
        <v>0</v>
      </c>
    </row>
    <row r="101" spans="1:13">
      <c r="A101" s="221" t="s">
        <v>5093</v>
      </c>
      <c r="B101" s="221" t="s">
        <v>4250</v>
      </c>
      <c r="C101" s="221" t="s">
        <v>4251</v>
      </c>
      <c r="D101" s="222"/>
      <c r="E101" s="241"/>
      <c r="F101" s="241"/>
      <c r="G101" s="241"/>
      <c r="H101" s="241"/>
      <c r="I101" s="241"/>
      <c r="J101" s="241"/>
      <c r="K101" s="142">
        <v>10.81</v>
      </c>
      <c r="L101" s="142">
        <f t="shared" si="2"/>
        <v>0</v>
      </c>
      <c r="M101" s="3">
        <f t="shared" si="3"/>
        <v>0</v>
      </c>
    </row>
    <row r="102" spans="1:13">
      <c r="A102" s="221" t="s">
        <v>5093</v>
      </c>
      <c r="B102" s="221" t="s">
        <v>4550</v>
      </c>
      <c r="C102" s="221" t="s">
        <v>4551</v>
      </c>
      <c r="D102" s="222"/>
      <c r="E102" s="241"/>
      <c r="F102" s="241"/>
      <c r="G102" s="241"/>
      <c r="H102" s="241"/>
      <c r="I102" s="241"/>
      <c r="J102" s="241"/>
      <c r="K102" s="142">
        <v>10.81</v>
      </c>
      <c r="L102" s="142">
        <f t="shared" si="2"/>
        <v>0</v>
      </c>
      <c r="M102" s="3">
        <f t="shared" si="3"/>
        <v>0</v>
      </c>
    </row>
    <row r="103" spans="1:13">
      <c r="A103" s="221" t="s">
        <v>5093</v>
      </c>
      <c r="B103" s="221" t="s">
        <v>4742</v>
      </c>
      <c r="C103" s="221" t="s">
        <v>4743</v>
      </c>
      <c r="D103" s="222"/>
      <c r="E103" s="241"/>
      <c r="F103" s="241"/>
      <c r="G103" s="241"/>
      <c r="H103" s="241"/>
      <c r="I103" s="241"/>
      <c r="J103" s="241"/>
      <c r="K103" s="142">
        <v>13.51</v>
      </c>
      <c r="L103" s="142">
        <f t="shared" si="2"/>
        <v>0</v>
      </c>
      <c r="M103" s="3">
        <f t="shared" si="3"/>
        <v>0</v>
      </c>
    </row>
    <row r="104" spans="1:13">
      <c r="A104" s="221" t="s">
        <v>5093</v>
      </c>
      <c r="B104" s="221" t="s">
        <v>4676</v>
      </c>
      <c r="C104" s="221" t="s">
        <v>4677</v>
      </c>
      <c r="D104" s="222"/>
      <c r="E104" s="241"/>
      <c r="F104" s="241"/>
      <c r="G104" s="241"/>
      <c r="H104" s="241"/>
      <c r="I104" s="241"/>
      <c r="J104" s="241"/>
      <c r="K104" s="142">
        <v>13.51</v>
      </c>
      <c r="L104" s="142">
        <f t="shared" si="2"/>
        <v>0</v>
      </c>
      <c r="M104" s="3">
        <f t="shared" si="3"/>
        <v>0</v>
      </c>
    </row>
    <row r="105" spans="1:13">
      <c r="A105" s="221" t="s">
        <v>5093</v>
      </c>
      <c r="B105" s="221" t="s">
        <v>4552</v>
      </c>
      <c r="C105" s="221" t="s">
        <v>4553</v>
      </c>
      <c r="D105" s="222"/>
      <c r="E105" s="241"/>
      <c r="F105" s="241"/>
      <c r="G105" s="241"/>
      <c r="H105" s="241"/>
      <c r="I105" s="241"/>
      <c r="J105" s="241"/>
      <c r="K105" s="142">
        <v>13.51</v>
      </c>
      <c r="L105" s="142">
        <f t="shared" si="2"/>
        <v>0</v>
      </c>
      <c r="M105" s="3">
        <f t="shared" si="3"/>
        <v>0</v>
      </c>
    </row>
    <row r="106" spans="1:13">
      <c r="A106" s="221" t="s">
        <v>5093</v>
      </c>
      <c r="B106" s="221" t="s">
        <v>4554</v>
      </c>
      <c r="C106" s="221" t="s">
        <v>4555</v>
      </c>
      <c r="D106" s="222"/>
      <c r="E106" s="241"/>
      <c r="F106" s="241"/>
      <c r="G106" s="241"/>
      <c r="H106" s="241"/>
      <c r="I106" s="241"/>
      <c r="J106" s="241"/>
      <c r="K106" s="142">
        <v>13.51</v>
      </c>
      <c r="L106" s="142">
        <f t="shared" si="2"/>
        <v>0</v>
      </c>
      <c r="M106" s="3">
        <f t="shared" si="3"/>
        <v>0</v>
      </c>
    </row>
    <row r="107" spans="1:13">
      <c r="A107" s="221" t="s">
        <v>5093</v>
      </c>
      <c r="B107" s="221" t="s">
        <v>4556</v>
      </c>
      <c r="C107" s="221" t="s">
        <v>4557</v>
      </c>
      <c r="D107" s="222"/>
      <c r="E107" s="241"/>
      <c r="F107" s="241"/>
      <c r="G107" s="241"/>
      <c r="H107" s="241"/>
      <c r="I107" s="241"/>
      <c r="J107" s="241"/>
      <c r="K107" s="142">
        <v>13.51</v>
      </c>
      <c r="L107" s="142">
        <f t="shared" si="2"/>
        <v>0</v>
      </c>
      <c r="M107" s="3">
        <f t="shared" si="3"/>
        <v>0</v>
      </c>
    </row>
    <row r="108" spans="1:13">
      <c r="A108" s="221" t="s">
        <v>5093</v>
      </c>
      <c r="B108" s="221" t="s">
        <v>4722</v>
      </c>
      <c r="C108" s="221" t="s">
        <v>4723</v>
      </c>
      <c r="D108" s="222"/>
      <c r="E108" s="241"/>
      <c r="F108" s="241"/>
      <c r="G108" s="241"/>
      <c r="H108" s="241"/>
      <c r="I108" s="241"/>
      <c r="J108" s="241"/>
      <c r="K108" s="142">
        <v>13.51</v>
      </c>
      <c r="L108" s="142">
        <f t="shared" si="2"/>
        <v>0</v>
      </c>
      <c r="M108" s="3">
        <f t="shared" si="3"/>
        <v>0</v>
      </c>
    </row>
    <row r="109" spans="1:13">
      <c r="A109" s="221" t="s">
        <v>5093</v>
      </c>
      <c r="B109" s="221" t="s">
        <v>4558</v>
      </c>
      <c r="C109" s="221" t="s">
        <v>4559</v>
      </c>
      <c r="D109" s="222"/>
      <c r="E109" s="241"/>
      <c r="F109" s="241"/>
      <c r="G109" s="241"/>
      <c r="H109" s="241"/>
      <c r="I109" s="241"/>
      <c r="J109" s="241"/>
      <c r="K109" s="142">
        <v>13.51</v>
      </c>
      <c r="L109" s="142">
        <f t="shared" si="2"/>
        <v>0</v>
      </c>
      <c r="M109" s="3">
        <f t="shared" si="3"/>
        <v>0</v>
      </c>
    </row>
    <row r="110" spans="1:13">
      <c r="A110" s="221" t="s">
        <v>5093</v>
      </c>
      <c r="B110" s="221" t="s">
        <v>4560</v>
      </c>
      <c r="C110" s="221" t="s">
        <v>4561</v>
      </c>
      <c r="D110" s="222"/>
      <c r="E110" s="241"/>
      <c r="F110" s="241"/>
      <c r="G110" s="241"/>
      <c r="H110" s="241"/>
      <c r="I110" s="241"/>
      <c r="J110" s="241"/>
      <c r="K110" s="142">
        <v>13.51</v>
      </c>
      <c r="L110" s="142">
        <f t="shared" si="2"/>
        <v>0</v>
      </c>
      <c r="M110" s="3">
        <f t="shared" si="3"/>
        <v>0</v>
      </c>
    </row>
    <row r="111" spans="1:13">
      <c r="A111" s="221" t="s">
        <v>5093</v>
      </c>
      <c r="B111" s="221" t="s">
        <v>4696</v>
      </c>
      <c r="C111" s="221" t="s">
        <v>4697</v>
      </c>
      <c r="D111" s="222"/>
      <c r="E111" s="241"/>
      <c r="F111" s="241"/>
      <c r="G111" s="241"/>
      <c r="H111" s="241"/>
      <c r="I111" s="241"/>
      <c r="J111" s="241"/>
      <c r="K111" s="142">
        <v>13.51</v>
      </c>
      <c r="L111" s="142">
        <f t="shared" si="2"/>
        <v>0</v>
      </c>
      <c r="M111" s="3">
        <f t="shared" si="3"/>
        <v>0</v>
      </c>
    </row>
    <row r="112" spans="1:13">
      <c r="A112" s="221" t="s">
        <v>5093</v>
      </c>
      <c r="B112" s="221" t="s">
        <v>4732</v>
      </c>
      <c r="C112" s="221" t="s">
        <v>4733</v>
      </c>
      <c r="D112" s="222"/>
      <c r="E112" s="241"/>
      <c r="F112" s="241"/>
      <c r="G112" s="241"/>
      <c r="H112" s="241"/>
      <c r="I112" s="241"/>
      <c r="J112" s="241"/>
      <c r="K112" s="142">
        <v>13.51</v>
      </c>
      <c r="L112" s="142">
        <f t="shared" si="2"/>
        <v>0</v>
      </c>
      <c r="M112" s="3">
        <f t="shared" si="3"/>
        <v>0</v>
      </c>
    </row>
    <row r="113" spans="1:13">
      <c r="A113" s="221" t="s">
        <v>5093</v>
      </c>
      <c r="B113" s="221" t="s">
        <v>4718</v>
      </c>
      <c r="C113" s="221" t="s">
        <v>4719</v>
      </c>
      <c r="D113" s="222"/>
      <c r="E113" s="241"/>
      <c r="F113" s="241"/>
      <c r="G113" s="241"/>
      <c r="H113" s="241"/>
      <c r="I113" s="241"/>
      <c r="J113" s="241"/>
      <c r="K113" s="142">
        <v>13.51</v>
      </c>
      <c r="L113" s="142">
        <f t="shared" si="2"/>
        <v>0</v>
      </c>
      <c r="M113" s="3">
        <f t="shared" si="3"/>
        <v>0</v>
      </c>
    </row>
    <row r="114" spans="1:13">
      <c r="A114" s="221" t="s">
        <v>5093</v>
      </c>
      <c r="B114" s="221" t="s">
        <v>4372</v>
      </c>
      <c r="C114" s="221" t="s">
        <v>4373</v>
      </c>
      <c r="D114" s="222"/>
      <c r="E114" s="241"/>
      <c r="F114" s="241"/>
      <c r="G114" s="241"/>
      <c r="H114" s="241"/>
      <c r="I114" s="241"/>
      <c r="J114" s="241"/>
      <c r="K114" s="142">
        <v>13.51</v>
      </c>
      <c r="L114" s="142">
        <f t="shared" si="2"/>
        <v>0</v>
      </c>
      <c r="M114" s="3">
        <f t="shared" si="3"/>
        <v>0</v>
      </c>
    </row>
    <row r="115" spans="1:13">
      <c r="A115" s="221" t="s">
        <v>5093</v>
      </c>
      <c r="B115" s="221" t="s">
        <v>4562</v>
      </c>
      <c r="C115" s="221" t="s">
        <v>4563</v>
      </c>
      <c r="D115" s="222"/>
      <c r="E115" s="241"/>
      <c r="F115" s="241"/>
      <c r="G115" s="241"/>
      <c r="H115" s="241"/>
      <c r="I115" s="241"/>
      <c r="J115" s="241"/>
      <c r="K115" s="142">
        <v>13.51</v>
      </c>
      <c r="L115" s="142">
        <f t="shared" si="2"/>
        <v>0</v>
      </c>
      <c r="M115" s="3">
        <f t="shared" si="3"/>
        <v>0</v>
      </c>
    </row>
    <row r="116" spans="1:13">
      <c r="A116" s="221" t="s">
        <v>5093</v>
      </c>
      <c r="B116" s="221" t="s">
        <v>4564</v>
      </c>
      <c r="C116" s="221" t="s">
        <v>4565</v>
      </c>
      <c r="D116" s="222"/>
      <c r="E116" s="241"/>
      <c r="F116" s="241"/>
      <c r="G116" s="241"/>
      <c r="H116" s="241"/>
      <c r="I116" s="241"/>
      <c r="J116" s="241"/>
      <c r="K116" s="142">
        <v>13.51</v>
      </c>
      <c r="L116" s="142">
        <f t="shared" si="2"/>
        <v>0</v>
      </c>
      <c r="M116" s="3">
        <f t="shared" si="3"/>
        <v>0</v>
      </c>
    </row>
    <row r="117" spans="1:13">
      <c r="A117" s="221" t="s">
        <v>5093</v>
      </c>
      <c r="B117" s="221" t="s">
        <v>4724</v>
      </c>
      <c r="C117" s="221" t="s">
        <v>4725</v>
      </c>
      <c r="D117" s="222"/>
      <c r="E117" s="241"/>
      <c r="F117" s="241"/>
      <c r="G117" s="241"/>
      <c r="H117" s="241"/>
      <c r="I117" s="241"/>
      <c r="J117" s="241"/>
      <c r="K117" s="142">
        <v>13.51</v>
      </c>
      <c r="L117" s="142">
        <f t="shared" si="2"/>
        <v>0</v>
      </c>
      <c r="M117" s="3">
        <f t="shared" si="3"/>
        <v>0</v>
      </c>
    </row>
    <row r="118" spans="1:13">
      <c r="A118" s="221" t="s">
        <v>5093</v>
      </c>
      <c r="B118" s="221" t="s">
        <v>4712</v>
      </c>
      <c r="C118" s="221" t="s">
        <v>4713</v>
      </c>
      <c r="D118" s="222"/>
      <c r="E118" s="241"/>
      <c r="F118" s="241"/>
      <c r="G118" s="241"/>
      <c r="H118" s="241"/>
      <c r="I118" s="241"/>
      <c r="J118" s="241"/>
      <c r="K118" s="142">
        <v>13.51</v>
      </c>
      <c r="L118" s="142">
        <f t="shared" si="2"/>
        <v>0</v>
      </c>
      <c r="M118" s="3">
        <f t="shared" si="3"/>
        <v>0</v>
      </c>
    </row>
    <row r="119" spans="1:13">
      <c r="A119" s="221" t="s">
        <v>5093</v>
      </c>
      <c r="B119" s="221" t="s">
        <v>4720</v>
      </c>
      <c r="C119" s="221" t="s">
        <v>4721</v>
      </c>
      <c r="D119" s="222"/>
      <c r="E119" s="241"/>
      <c r="F119" s="241"/>
      <c r="G119" s="241"/>
      <c r="H119" s="241"/>
      <c r="I119" s="241"/>
      <c r="J119" s="241"/>
      <c r="K119" s="142">
        <v>13.51</v>
      </c>
      <c r="L119" s="142">
        <f t="shared" si="2"/>
        <v>0</v>
      </c>
      <c r="M119" s="3">
        <f t="shared" si="3"/>
        <v>0</v>
      </c>
    </row>
    <row r="120" spans="1:13">
      <c r="A120" s="221" t="s">
        <v>5093</v>
      </c>
      <c r="B120" s="221" t="s">
        <v>4660</v>
      </c>
      <c r="C120" s="221" t="s">
        <v>4661</v>
      </c>
      <c r="D120" s="222"/>
      <c r="E120" s="241"/>
      <c r="F120" s="241"/>
      <c r="G120" s="241"/>
      <c r="H120" s="241"/>
      <c r="I120" s="241"/>
      <c r="J120" s="241"/>
      <c r="K120" s="142">
        <v>13.51</v>
      </c>
      <c r="L120" s="142">
        <f t="shared" si="2"/>
        <v>0</v>
      </c>
      <c r="M120" s="3">
        <f t="shared" si="3"/>
        <v>0</v>
      </c>
    </row>
    <row r="121" spans="1:13">
      <c r="A121" s="221" t="s">
        <v>5093</v>
      </c>
      <c r="B121" s="221" t="s">
        <v>4566</v>
      </c>
      <c r="C121" s="221" t="s">
        <v>4567</v>
      </c>
      <c r="D121" s="222"/>
      <c r="E121" s="241"/>
      <c r="F121" s="241"/>
      <c r="G121" s="241"/>
      <c r="H121" s="241"/>
      <c r="I121" s="241"/>
      <c r="J121" s="241"/>
      <c r="K121" s="142">
        <v>13.51</v>
      </c>
      <c r="L121" s="142">
        <f t="shared" si="2"/>
        <v>0</v>
      </c>
      <c r="M121" s="3">
        <f t="shared" si="3"/>
        <v>0</v>
      </c>
    </row>
    <row r="122" spans="1:13">
      <c r="A122" s="221" t="s">
        <v>5093</v>
      </c>
      <c r="B122" s="221" t="s">
        <v>4568</v>
      </c>
      <c r="C122" s="221" t="s">
        <v>4569</v>
      </c>
      <c r="D122" s="222"/>
      <c r="E122" s="241"/>
      <c r="F122" s="241"/>
      <c r="G122" s="241"/>
      <c r="H122" s="241"/>
      <c r="I122" s="241"/>
      <c r="J122" s="241"/>
      <c r="K122" s="142">
        <v>13.51</v>
      </c>
      <c r="L122" s="142">
        <f t="shared" si="2"/>
        <v>0</v>
      </c>
      <c r="M122" s="3">
        <f t="shared" si="3"/>
        <v>0</v>
      </c>
    </row>
    <row r="123" spans="1:13">
      <c r="A123" s="221" t="s">
        <v>5093</v>
      </c>
      <c r="B123" s="221" t="s">
        <v>4570</v>
      </c>
      <c r="C123" s="221" t="s">
        <v>4571</v>
      </c>
      <c r="D123" s="222"/>
      <c r="E123" s="241"/>
      <c r="F123" s="241"/>
      <c r="G123" s="241"/>
      <c r="H123" s="241"/>
      <c r="I123" s="241"/>
      <c r="J123" s="241"/>
      <c r="K123" s="142">
        <v>13.51</v>
      </c>
      <c r="L123" s="142">
        <f t="shared" si="2"/>
        <v>0</v>
      </c>
      <c r="M123" s="3">
        <f t="shared" si="3"/>
        <v>0</v>
      </c>
    </row>
    <row r="124" spans="1:13">
      <c r="A124" s="221" t="s">
        <v>5093</v>
      </c>
      <c r="B124" s="221" t="s">
        <v>4572</v>
      </c>
      <c r="C124" s="221" t="s">
        <v>4573</v>
      </c>
      <c r="D124" s="222"/>
      <c r="E124" s="241"/>
      <c r="F124" s="241"/>
      <c r="G124" s="241"/>
      <c r="H124" s="241"/>
      <c r="I124" s="241"/>
      <c r="J124" s="241"/>
      <c r="K124" s="142">
        <v>13.51</v>
      </c>
      <c r="L124" s="142">
        <f t="shared" si="2"/>
        <v>0</v>
      </c>
      <c r="M124" s="3">
        <f t="shared" si="3"/>
        <v>0</v>
      </c>
    </row>
    <row r="125" spans="1:13">
      <c r="A125" s="221" t="s">
        <v>5093</v>
      </c>
      <c r="B125" s="221" t="s">
        <v>4716</v>
      </c>
      <c r="C125" s="221" t="s">
        <v>4717</v>
      </c>
      <c r="D125" s="222"/>
      <c r="E125" s="241"/>
      <c r="F125" s="241"/>
      <c r="G125" s="241"/>
      <c r="H125" s="241"/>
      <c r="I125" s="241"/>
      <c r="J125" s="241"/>
      <c r="K125" s="142">
        <v>13.51</v>
      </c>
      <c r="L125" s="142">
        <f t="shared" si="2"/>
        <v>0</v>
      </c>
      <c r="M125" s="3">
        <f t="shared" si="3"/>
        <v>0</v>
      </c>
    </row>
    <row r="126" spans="1:13">
      <c r="A126" s="221" t="s">
        <v>5093</v>
      </c>
      <c r="B126" s="221" t="s">
        <v>4574</v>
      </c>
      <c r="C126" s="221" t="s">
        <v>4575</v>
      </c>
      <c r="D126" s="222"/>
      <c r="E126" s="241"/>
      <c r="F126" s="241"/>
      <c r="G126" s="241"/>
      <c r="H126" s="241"/>
      <c r="I126" s="241"/>
      <c r="J126" s="241"/>
      <c r="K126" s="142">
        <v>13.51</v>
      </c>
      <c r="L126" s="142">
        <f t="shared" si="2"/>
        <v>0</v>
      </c>
      <c r="M126" s="3">
        <f t="shared" si="3"/>
        <v>0</v>
      </c>
    </row>
    <row r="127" spans="1:13">
      <c r="A127" s="221" t="s">
        <v>5093</v>
      </c>
      <c r="B127" s="221" t="s">
        <v>4708</v>
      </c>
      <c r="C127" s="221" t="s">
        <v>4709</v>
      </c>
      <c r="D127" s="222"/>
      <c r="E127" s="241"/>
      <c r="F127" s="241"/>
      <c r="G127" s="241"/>
      <c r="H127" s="241"/>
      <c r="I127" s="241"/>
      <c r="J127" s="241"/>
      <c r="K127" s="142">
        <v>13.51</v>
      </c>
      <c r="L127" s="142">
        <f t="shared" si="2"/>
        <v>0</v>
      </c>
      <c r="M127" s="3">
        <f t="shared" si="3"/>
        <v>0</v>
      </c>
    </row>
    <row r="128" spans="1:13">
      <c r="A128" s="221" t="s">
        <v>5093</v>
      </c>
      <c r="B128" s="221" t="s">
        <v>4740</v>
      </c>
      <c r="C128" s="221" t="s">
        <v>4741</v>
      </c>
      <c r="D128" s="222"/>
      <c r="E128" s="241"/>
      <c r="F128" s="241"/>
      <c r="G128" s="241"/>
      <c r="H128" s="241"/>
      <c r="I128" s="241"/>
      <c r="J128" s="241"/>
      <c r="K128" s="142">
        <v>13.51</v>
      </c>
      <c r="L128" s="142">
        <f t="shared" si="2"/>
        <v>0</v>
      </c>
      <c r="M128" s="3">
        <f t="shared" si="3"/>
        <v>0</v>
      </c>
    </row>
    <row r="129" spans="1:13">
      <c r="A129" s="221" t="s">
        <v>5093</v>
      </c>
      <c r="B129" s="221" t="s">
        <v>4576</v>
      </c>
      <c r="C129" s="221" t="s">
        <v>4577</v>
      </c>
      <c r="D129" s="222"/>
      <c r="E129" s="241"/>
      <c r="F129" s="241"/>
      <c r="G129" s="241"/>
      <c r="H129" s="241"/>
      <c r="I129" s="241"/>
      <c r="J129" s="241"/>
      <c r="K129" s="142">
        <v>13.51</v>
      </c>
      <c r="L129" s="142">
        <f t="shared" si="2"/>
        <v>0</v>
      </c>
      <c r="M129" s="3">
        <f t="shared" si="3"/>
        <v>0</v>
      </c>
    </row>
    <row r="130" spans="1:13">
      <c r="A130" s="221" t="s">
        <v>5093</v>
      </c>
      <c r="B130" s="221" t="s">
        <v>4578</v>
      </c>
      <c r="C130" s="221" t="s">
        <v>4579</v>
      </c>
      <c r="D130" s="222"/>
      <c r="E130" s="241"/>
      <c r="F130" s="241"/>
      <c r="G130" s="241"/>
      <c r="H130" s="241"/>
      <c r="I130" s="241"/>
      <c r="J130" s="241"/>
      <c r="K130" s="142">
        <v>13.51</v>
      </c>
      <c r="L130" s="142">
        <f t="shared" si="2"/>
        <v>0</v>
      </c>
      <c r="M130" s="3">
        <f t="shared" si="3"/>
        <v>0</v>
      </c>
    </row>
    <row r="131" spans="1:13">
      <c r="A131" s="221" t="s">
        <v>5093</v>
      </c>
      <c r="B131" s="221" t="s">
        <v>4726</v>
      </c>
      <c r="C131" s="221" t="s">
        <v>4727</v>
      </c>
      <c r="D131" s="222"/>
      <c r="E131" s="241"/>
      <c r="F131" s="241"/>
      <c r="G131" s="241"/>
      <c r="H131" s="241"/>
      <c r="I131" s="241"/>
      <c r="J131" s="241"/>
      <c r="K131" s="142">
        <v>13.51</v>
      </c>
      <c r="L131" s="142">
        <f t="shared" si="2"/>
        <v>0</v>
      </c>
      <c r="M131" s="3">
        <f t="shared" si="3"/>
        <v>0</v>
      </c>
    </row>
    <row r="132" spans="1:13">
      <c r="A132" s="221" t="s">
        <v>5093</v>
      </c>
      <c r="B132" s="221" t="s">
        <v>4580</v>
      </c>
      <c r="C132" s="221" t="s">
        <v>4581</v>
      </c>
      <c r="D132" s="222"/>
      <c r="E132" s="241"/>
      <c r="F132" s="241"/>
      <c r="G132" s="241"/>
      <c r="H132" s="241"/>
      <c r="I132" s="241"/>
      <c r="J132" s="241"/>
      <c r="K132" s="142">
        <v>13.51</v>
      </c>
      <c r="L132" s="142">
        <f t="shared" si="2"/>
        <v>0</v>
      </c>
      <c r="M132" s="3">
        <f t="shared" si="3"/>
        <v>0</v>
      </c>
    </row>
    <row r="133" spans="1:13">
      <c r="A133" s="221" t="s">
        <v>5093</v>
      </c>
      <c r="B133" s="221" t="s">
        <v>4672</v>
      </c>
      <c r="C133" s="221" t="s">
        <v>4673</v>
      </c>
      <c r="D133" s="222"/>
      <c r="E133" s="241"/>
      <c r="F133" s="241"/>
      <c r="G133" s="241"/>
      <c r="H133" s="241"/>
      <c r="I133" s="241"/>
      <c r="J133" s="241"/>
      <c r="K133" s="142">
        <v>13.51</v>
      </c>
      <c r="L133" s="142">
        <f t="shared" si="2"/>
        <v>0</v>
      </c>
      <c r="M133" s="3">
        <f t="shared" si="3"/>
        <v>0</v>
      </c>
    </row>
    <row r="134" spans="1:13">
      <c r="A134" s="221" t="s">
        <v>5093</v>
      </c>
      <c r="B134" s="221" t="s">
        <v>4582</v>
      </c>
      <c r="C134" s="221" t="s">
        <v>4583</v>
      </c>
      <c r="D134" s="222"/>
      <c r="E134" s="241"/>
      <c r="F134" s="241"/>
      <c r="G134" s="241"/>
      <c r="H134" s="241"/>
      <c r="I134" s="241"/>
      <c r="J134" s="241"/>
      <c r="K134" s="142">
        <v>13.51</v>
      </c>
      <c r="L134" s="142">
        <f t="shared" ref="L134:L197" si="4">SUM(M134*K134)</f>
        <v>0</v>
      </c>
      <c r="M134" s="3">
        <f t="shared" ref="M134:M197" si="5">SUM(E134:J134)</f>
        <v>0</v>
      </c>
    </row>
    <row r="135" spans="1:13">
      <c r="A135" s="221" t="s">
        <v>5093</v>
      </c>
      <c r="B135" s="221" t="s">
        <v>4584</v>
      </c>
      <c r="C135" s="221" t="s">
        <v>4585</v>
      </c>
      <c r="D135" s="222"/>
      <c r="E135" s="241"/>
      <c r="F135" s="241"/>
      <c r="G135" s="241"/>
      <c r="H135" s="241"/>
      <c r="I135" s="241"/>
      <c r="J135" s="241"/>
      <c r="K135" s="142">
        <v>13.51</v>
      </c>
      <c r="L135" s="142">
        <f t="shared" si="4"/>
        <v>0</v>
      </c>
      <c r="M135" s="3">
        <f t="shared" si="5"/>
        <v>0</v>
      </c>
    </row>
    <row r="136" spans="1:13">
      <c r="A136" s="221" t="s">
        <v>5093</v>
      </c>
      <c r="B136" s="221" t="s">
        <v>4586</v>
      </c>
      <c r="C136" s="221" t="s">
        <v>4587</v>
      </c>
      <c r="D136" s="222"/>
      <c r="E136" s="241"/>
      <c r="F136" s="241"/>
      <c r="G136" s="241"/>
      <c r="H136" s="241"/>
      <c r="I136" s="241"/>
      <c r="J136" s="241"/>
      <c r="K136" s="142">
        <v>13.51</v>
      </c>
      <c r="L136" s="142">
        <f t="shared" si="4"/>
        <v>0</v>
      </c>
      <c r="M136" s="3">
        <f t="shared" si="5"/>
        <v>0</v>
      </c>
    </row>
    <row r="137" spans="1:13">
      <c r="A137" s="221" t="s">
        <v>5093</v>
      </c>
      <c r="B137" s="221" t="s">
        <v>4734</v>
      </c>
      <c r="C137" s="221" t="s">
        <v>4735</v>
      </c>
      <c r="D137" s="222"/>
      <c r="E137" s="241"/>
      <c r="F137" s="241"/>
      <c r="G137" s="241"/>
      <c r="H137" s="241"/>
      <c r="I137" s="241"/>
      <c r="J137" s="241"/>
      <c r="K137" s="142">
        <v>13.51</v>
      </c>
      <c r="L137" s="142">
        <f t="shared" si="4"/>
        <v>0</v>
      </c>
      <c r="M137" s="3">
        <f t="shared" si="5"/>
        <v>0</v>
      </c>
    </row>
    <row r="138" spans="1:13">
      <c r="A138" s="221" t="s">
        <v>5093</v>
      </c>
      <c r="B138" s="221" t="s">
        <v>4652</v>
      </c>
      <c r="C138" s="221" t="s">
        <v>4653</v>
      </c>
      <c r="D138" s="222"/>
      <c r="E138" s="241"/>
      <c r="F138" s="241"/>
      <c r="G138" s="241"/>
      <c r="H138" s="241"/>
      <c r="I138" s="241"/>
      <c r="J138" s="241"/>
      <c r="K138" s="142">
        <v>13.51</v>
      </c>
      <c r="L138" s="142">
        <f t="shared" si="4"/>
        <v>0</v>
      </c>
      <c r="M138" s="3">
        <f t="shared" si="5"/>
        <v>0</v>
      </c>
    </row>
    <row r="139" spans="1:13">
      <c r="A139" s="221" t="s">
        <v>5093</v>
      </c>
      <c r="B139" s="221" t="s">
        <v>4694</v>
      </c>
      <c r="C139" s="221" t="s">
        <v>4695</v>
      </c>
      <c r="D139" s="222"/>
      <c r="E139" s="241"/>
      <c r="F139" s="241"/>
      <c r="G139" s="241"/>
      <c r="H139" s="241"/>
      <c r="I139" s="241"/>
      <c r="J139" s="241"/>
      <c r="K139" s="142">
        <v>13.51</v>
      </c>
      <c r="L139" s="142">
        <f t="shared" si="4"/>
        <v>0</v>
      </c>
      <c r="M139" s="3">
        <f t="shared" si="5"/>
        <v>0</v>
      </c>
    </row>
    <row r="140" spans="1:13">
      <c r="A140" s="221" t="s">
        <v>5093</v>
      </c>
      <c r="B140" s="221" t="s">
        <v>4588</v>
      </c>
      <c r="C140" s="221" t="s">
        <v>4589</v>
      </c>
      <c r="D140" s="222"/>
      <c r="E140" s="241"/>
      <c r="F140" s="241"/>
      <c r="G140" s="241"/>
      <c r="H140" s="241"/>
      <c r="I140" s="241"/>
      <c r="J140" s="241"/>
      <c r="K140" s="142">
        <v>13.51</v>
      </c>
      <c r="L140" s="142">
        <f t="shared" si="4"/>
        <v>0</v>
      </c>
      <c r="M140" s="3">
        <f t="shared" si="5"/>
        <v>0</v>
      </c>
    </row>
    <row r="141" spans="1:13">
      <c r="A141" s="221" t="s">
        <v>5093</v>
      </c>
      <c r="B141" s="221" t="s">
        <v>4654</v>
      </c>
      <c r="C141" s="221" t="s">
        <v>4655</v>
      </c>
      <c r="D141" s="222"/>
      <c r="E141" s="241"/>
      <c r="F141" s="241"/>
      <c r="G141" s="241"/>
      <c r="H141" s="241"/>
      <c r="I141" s="241"/>
      <c r="J141" s="241"/>
      <c r="K141" s="142">
        <v>13.51</v>
      </c>
      <c r="L141" s="142">
        <f t="shared" si="4"/>
        <v>0</v>
      </c>
      <c r="M141" s="3">
        <f t="shared" si="5"/>
        <v>0</v>
      </c>
    </row>
    <row r="142" spans="1:13">
      <c r="A142" s="221" t="s">
        <v>5093</v>
      </c>
      <c r="B142" s="221" t="s">
        <v>4590</v>
      </c>
      <c r="C142" s="221" t="s">
        <v>4591</v>
      </c>
      <c r="D142" s="222"/>
      <c r="E142" s="241"/>
      <c r="F142" s="241"/>
      <c r="G142" s="241"/>
      <c r="H142" s="241"/>
      <c r="I142" s="241"/>
      <c r="J142" s="241"/>
      <c r="K142" s="142">
        <v>16.21</v>
      </c>
      <c r="L142" s="142">
        <f t="shared" si="4"/>
        <v>0</v>
      </c>
      <c r="M142" s="3">
        <f t="shared" si="5"/>
        <v>0</v>
      </c>
    </row>
    <row r="143" spans="1:13">
      <c r="A143" s="221" t="s">
        <v>5093</v>
      </c>
      <c r="B143" s="221" t="s">
        <v>4592</v>
      </c>
      <c r="C143" s="221" t="s">
        <v>4593</v>
      </c>
      <c r="D143" s="222"/>
      <c r="E143" s="241"/>
      <c r="F143" s="241"/>
      <c r="G143" s="241"/>
      <c r="H143" s="241"/>
      <c r="I143" s="241"/>
      <c r="J143" s="241"/>
      <c r="K143" s="142">
        <v>17.29</v>
      </c>
      <c r="L143" s="142">
        <f t="shared" si="4"/>
        <v>0</v>
      </c>
      <c r="M143" s="3">
        <f t="shared" si="5"/>
        <v>0</v>
      </c>
    </row>
    <row r="144" spans="1:13">
      <c r="A144" s="221" t="s">
        <v>5093</v>
      </c>
      <c r="B144" s="221" t="s">
        <v>4594</v>
      </c>
      <c r="C144" s="221" t="s">
        <v>4595</v>
      </c>
      <c r="D144" s="222"/>
      <c r="E144" s="241"/>
      <c r="F144" s="241"/>
      <c r="G144" s="241"/>
      <c r="H144" s="241"/>
      <c r="I144" s="241"/>
      <c r="J144" s="241"/>
      <c r="K144" s="142">
        <v>16.21</v>
      </c>
      <c r="L144" s="142">
        <f t="shared" si="4"/>
        <v>0</v>
      </c>
      <c r="M144" s="3">
        <f t="shared" si="5"/>
        <v>0</v>
      </c>
    </row>
    <row r="145" spans="1:13">
      <c r="A145" s="221" t="s">
        <v>5093</v>
      </c>
      <c r="B145" s="221" t="s">
        <v>4596</v>
      </c>
      <c r="C145" s="221" t="s">
        <v>4597</v>
      </c>
      <c r="D145" s="222"/>
      <c r="E145" s="241"/>
      <c r="F145" s="241"/>
      <c r="G145" s="241"/>
      <c r="H145" s="241"/>
      <c r="I145" s="241"/>
      <c r="J145" s="241"/>
      <c r="K145" s="142">
        <v>16.21</v>
      </c>
      <c r="L145" s="142">
        <f t="shared" si="4"/>
        <v>0</v>
      </c>
      <c r="M145" s="3">
        <f t="shared" si="5"/>
        <v>0</v>
      </c>
    </row>
    <row r="146" spans="1:13">
      <c r="A146" s="221" t="s">
        <v>5093</v>
      </c>
      <c r="B146" s="221" t="s">
        <v>4690</v>
      </c>
      <c r="C146" s="221" t="s">
        <v>4691</v>
      </c>
      <c r="D146" s="222"/>
      <c r="E146" s="241"/>
      <c r="F146" s="241"/>
      <c r="G146" s="241"/>
      <c r="H146" s="241"/>
      <c r="I146" s="241"/>
      <c r="J146" s="241"/>
      <c r="K146" s="142">
        <v>16.21</v>
      </c>
      <c r="L146" s="142">
        <f t="shared" si="4"/>
        <v>0</v>
      </c>
      <c r="M146" s="3">
        <f t="shared" si="5"/>
        <v>0</v>
      </c>
    </row>
    <row r="147" spans="1:13">
      <c r="A147" s="221" t="s">
        <v>5093</v>
      </c>
      <c r="B147" s="221" t="s">
        <v>4598</v>
      </c>
      <c r="C147" s="221" t="s">
        <v>4599</v>
      </c>
      <c r="D147" s="222"/>
      <c r="E147" s="241"/>
      <c r="F147" s="241"/>
      <c r="G147" s="241"/>
      <c r="H147" s="241"/>
      <c r="I147" s="241"/>
      <c r="J147" s="241"/>
      <c r="K147" s="142">
        <v>16.21</v>
      </c>
      <c r="L147" s="142">
        <f t="shared" si="4"/>
        <v>0</v>
      </c>
      <c r="M147" s="3">
        <f t="shared" si="5"/>
        <v>0</v>
      </c>
    </row>
    <row r="148" spans="1:13">
      <c r="A148" s="221" t="s">
        <v>5093</v>
      </c>
      <c r="B148" s="221" t="s">
        <v>4698</v>
      </c>
      <c r="C148" s="221" t="s">
        <v>4699</v>
      </c>
      <c r="D148" s="222"/>
      <c r="E148" s="241"/>
      <c r="F148" s="241"/>
      <c r="G148" s="241"/>
      <c r="H148" s="241"/>
      <c r="I148" s="241"/>
      <c r="J148" s="241"/>
      <c r="K148" s="142">
        <v>16.21</v>
      </c>
      <c r="L148" s="142">
        <f t="shared" si="4"/>
        <v>0</v>
      </c>
      <c r="M148" s="3">
        <f t="shared" si="5"/>
        <v>0</v>
      </c>
    </row>
    <row r="149" spans="1:13">
      <c r="A149" s="221" t="s">
        <v>5093</v>
      </c>
      <c r="B149" s="221" t="s">
        <v>4674</v>
      </c>
      <c r="C149" s="221" t="s">
        <v>4675</v>
      </c>
      <c r="D149" s="222"/>
      <c r="E149" s="241"/>
      <c r="F149" s="241"/>
      <c r="G149" s="241"/>
      <c r="H149" s="241"/>
      <c r="I149" s="241"/>
      <c r="J149" s="241"/>
      <c r="K149" s="142">
        <v>16.21</v>
      </c>
      <c r="L149" s="142">
        <f t="shared" si="4"/>
        <v>0</v>
      </c>
      <c r="M149" s="3">
        <f t="shared" si="5"/>
        <v>0</v>
      </c>
    </row>
    <row r="150" spans="1:13">
      <c r="A150" s="221" t="s">
        <v>5093</v>
      </c>
      <c r="B150" s="221" t="s">
        <v>4678</v>
      </c>
      <c r="C150" s="221" t="s">
        <v>4679</v>
      </c>
      <c r="D150" s="222"/>
      <c r="E150" s="241"/>
      <c r="F150" s="241"/>
      <c r="G150" s="241"/>
      <c r="H150" s="241"/>
      <c r="I150" s="241"/>
      <c r="J150" s="241"/>
      <c r="K150" s="142">
        <v>16.21</v>
      </c>
      <c r="L150" s="142">
        <f t="shared" si="4"/>
        <v>0</v>
      </c>
      <c r="M150" s="3">
        <f t="shared" si="5"/>
        <v>0</v>
      </c>
    </row>
    <row r="151" spans="1:13">
      <c r="A151" s="221" t="s">
        <v>5093</v>
      </c>
      <c r="B151" s="221" t="s">
        <v>4374</v>
      </c>
      <c r="C151" s="221" t="s">
        <v>4375</v>
      </c>
      <c r="D151" s="222"/>
      <c r="E151" s="241"/>
      <c r="F151" s="241"/>
      <c r="G151" s="241"/>
      <c r="H151" s="241"/>
      <c r="I151" s="241"/>
      <c r="J151" s="241"/>
      <c r="K151" s="142">
        <v>16.21</v>
      </c>
      <c r="L151" s="142">
        <f t="shared" si="4"/>
        <v>0</v>
      </c>
      <c r="M151" s="3">
        <f t="shared" si="5"/>
        <v>0</v>
      </c>
    </row>
    <row r="152" spans="1:13">
      <c r="A152" s="221" t="s">
        <v>5093</v>
      </c>
      <c r="B152" s="221" t="s">
        <v>4704</v>
      </c>
      <c r="C152" s="221" t="s">
        <v>4705</v>
      </c>
      <c r="D152" s="222"/>
      <c r="E152" s="241"/>
      <c r="F152" s="241"/>
      <c r="G152" s="241"/>
      <c r="H152" s="241"/>
      <c r="I152" s="241"/>
      <c r="J152" s="241"/>
      <c r="K152" s="142">
        <v>16.21</v>
      </c>
      <c r="L152" s="142">
        <f t="shared" si="4"/>
        <v>0</v>
      </c>
      <c r="M152" s="3">
        <f t="shared" si="5"/>
        <v>0</v>
      </c>
    </row>
    <row r="153" spans="1:13">
      <c r="A153" s="221" t="s">
        <v>5093</v>
      </c>
      <c r="B153" s="221" t="s">
        <v>4600</v>
      </c>
      <c r="C153" s="221" t="s">
        <v>4601</v>
      </c>
      <c r="D153" s="222"/>
      <c r="E153" s="241"/>
      <c r="F153" s="241"/>
      <c r="G153" s="241"/>
      <c r="H153" s="241"/>
      <c r="I153" s="241"/>
      <c r="J153" s="241"/>
      <c r="K153" s="142">
        <v>16.21</v>
      </c>
      <c r="L153" s="142">
        <f t="shared" si="4"/>
        <v>0</v>
      </c>
      <c r="M153" s="3">
        <f t="shared" si="5"/>
        <v>0</v>
      </c>
    </row>
    <row r="154" spans="1:13">
      <c r="A154" s="221" t="s">
        <v>5093</v>
      </c>
      <c r="B154" s="221" t="s">
        <v>4662</v>
      </c>
      <c r="C154" s="221" t="s">
        <v>4663</v>
      </c>
      <c r="D154" s="222"/>
      <c r="E154" s="241"/>
      <c r="F154" s="241"/>
      <c r="G154" s="241"/>
      <c r="H154" s="241"/>
      <c r="I154" s="241"/>
      <c r="J154" s="241"/>
      <c r="K154" s="142">
        <v>16.21</v>
      </c>
      <c r="L154" s="142">
        <f t="shared" si="4"/>
        <v>0</v>
      </c>
      <c r="M154" s="3">
        <f t="shared" si="5"/>
        <v>0</v>
      </c>
    </row>
    <row r="155" spans="1:13">
      <c r="A155" s="221" t="s">
        <v>5093</v>
      </c>
      <c r="B155" s="221" t="s">
        <v>4526</v>
      </c>
      <c r="C155" s="221" t="s">
        <v>4527</v>
      </c>
      <c r="D155" s="222"/>
      <c r="E155" s="241"/>
      <c r="F155" s="241"/>
      <c r="G155" s="241"/>
      <c r="H155" s="241"/>
      <c r="I155" s="241"/>
      <c r="J155" s="241"/>
      <c r="K155" s="142">
        <v>16.21</v>
      </c>
      <c r="L155" s="142">
        <f t="shared" si="4"/>
        <v>0</v>
      </c>
      <c r="M155" s="3">
        <f t="shared" si="5"/>
        <v>0</v>
      </c>
    </row>
    <row r="156" spans="1:13">
      <c r="A156" s="221" t="s">
        <v>5093</v>
      </c>
      <c r="B156" s="221" t="s">
        <v>4746</v>
      </c>
      <c r="C156" s="221" t="s">
        <v>4747</v>
      </c>
      <c r="D156" s="222"/>
      <c r="E156" s="241"/>
      <c r="F156" s="241"/>
      <c r="G156" s="241"/>
      <c r="H156" s="241"/>
      <c r="I156" s="241"/>
      <c r="J156" s="241"/>
      <c r="K156" s="142">
        <v>16.21</v>
      </c>
      <c r="L156" s="142">
        <f t="shared" si="4"/>
        <v>0</v>
      </c>
      <c r="M156" s="3">
        <f t="shared" si="5"/>
        <v>0</v>
      </c>
    </row>
    <row r="157" spans="1:13">
      <c r="A157" s="221" t="s">
        <v>5093</v>
      </c>
      <c r="B157" s="221" t="s">
        <v>4682</v>
      </c>
      <c r="C157" s="221" t="s">
        <v>4683</v>
      </c>
      <c r="D157" s="222"/>
      <c r="E157" s="241"/>
      <c r="F157" s="241"/>
      <c r="G157" s="241"/>
      <c r="H157" s="241"/>
      <c r="I157" s="241"/>
      <c r="J157" s="241"/>
      <c r="K157" s="142">
        <v>16.21</v>
      </c>
      <c r="L157" s="142">
        <f t="shared" si="4"/>
        <v>0</v>
      </c>
      <c r="M157" s="3">
        <f t="shared" si="5"/>
        <v>0</v>
      </c>
    </row>
    <row r="158" spans="1:13">
      <c r="A158" s="221" t="s">
        <v>5093</v>
      </c>
      <c r="B158" s="221" t="s">
        <v>4602</v>
      </c>
      <c r="C158" s="221" t="s">
        <v>4603</v>
      </c>
      <c r="D158" s="222"/>
      <c r="E158" s="241"/>
      <c r="F158" s="241"/>
      <c r="G158" s="241"/>
      <c r="H158" s="241"/>
      <c r="I158" s="241"/>
      <c r="J158" s="241"/>
      <c r="K158" s="142">
        <v>16.21</v>
      </c>
      <c r="L158" s="142">
        <f t="shared" si="4"/>
        <v>0</v>
      </c>
      <c r="M158" s="3">
        <f t="shared" si="5"/>
        <v>0</v>
      </c>
    </row>
    <row r="159" spans="1:13">
      <c r="A159" s="221" t="s">
        <v>5093</v>
      </c>
      <c r="B159" s="221" t="s">
        <v>4604</v>
      </c>
      <c r="C159" s="221" t="s">
        <v>4605</v>
      </c>
      <c r="D159" s="222"/>
      <c r="E159" s="241"/>
      <c r="F159" s="241"/>
      <c r="G159" s="241"/>
      <c r="H159" s="241"/>
      <c r="I159" s="241"/>
      <c r="J159" s="241"/>
      <c r="K159" s="142">
        <v>17.29</v>
      </c>
      <c r="L159" s="142">
        <f t="shared" si="4"/>
        <v>0</v>
      </c>
      <c r="M159" s="3">
        <f t="shared" si="5"/>
        <v>0</v>
      </c>
    </row>
    <row r="160" spans="1:13">
      <c r="A160" s="221" t="s">
        <v>5093</v>
      </c>
      <c r="B160" s="221" t="s">
        <v>4680</v>
      </c>
      <c r="C160" s="221" t="s">
        <v>4681</v>
      </c>
      <c r="D160" s="222"/>
      <c r="E160" s="241"/>
      <c r="F160" s="241"/>
      <c r="G160" s="241"/>
      <c r="H160" s="241"/>
      <c r="I160" s="241"/>
      <c r="J160" s="241"/>
      <c r="K160" s="142">
        <v>16.21</v>
      </c>
      <c r="L160" s="142">
        <f t="shared" si="4"/>
        <v>0</v>
      </c>
      <c r="M160" s="3">
        <f t="shared" si="5"/>
        <v>0</v>
      </c>
    </row>
    <row r="161" spans="1:13">
      <c r="A161" s="221" t="s">
        <v>5093</v>
      </c>
      <c r="B161" s="221" t="s">
        <v>4686</v>
      </c>
      <c r="C161" s="221" t="s">
        <v>4687</v>
      </c>
      <c r="D161" s="222"/>
      <c r="E161" s="241"/>
      <c r="F161" s="241"/>
      <c r="G161" s="241"/>
      <c r="H161" s="241"/>
      <c r="I161" s="241"/>
      <c r="J161" s="241"/>
      <c r="K161" s="142">
        <v>16.21</v>
      </c>
      <c r="L161" s="142">
        <f t="shared" si="4"/>
        <v>0</v>
      </c>
      <c r="M161" s="3">
        <f t="shared" si="5"/>
        <v>0</v>
      </c>
    </row>
    <row r="162" spans="1:13">
      <c r="A162" s="221" t="s">
        <v>5093</v>
      </c>
      <c r="B162" s="221" t="s">
        <v>4606</v>
      </c>
      <c r="C162" s="221" t="s">
        <v>4607</v>
      </c>
      <c r="D162" s="222"/>
      <c r="E162" s="241"/>
      <c r="F162" s="241"/>
      <c r="G162" s="241"/>
      <c r="H162" s="241"/>
      <c r="I162" s="241"/>
      <c r="J162" s="241"/>
      <c r="K162" s="142">
        <v>17.29</v>
      </c>
      <c r="L162" s="142">
        <f t="shared" si="4"/>
        <v>0</v>
      </c>
      <c r="M162" s="3">
        <f t="shared" si="5"/>
        <v>0</v>
      </c>
    </row>
    <row r="163" spans="1:13">
      <c r="A163" s="221" t="s">
        <v>5093</v>
      </c>
      <c r="B163" s="221" t="s">
        <v>4650</v>
      </c>
      <c r="C163" s="221" t="s">
        <v>4651</v>
      </c>
      <c r="D163" s="222"/>
      <c r="E163" s="241"/>
      <c r="F163" s="241"/>
      <c r="G163" s="241"/>
      <c r="H163" s="241"/>
      <c r="I163" s="241"/>
      <c r="J163" s="241"/>
      <c r="K163" s="142">
        <v>16.21</v>
      </c>
      <c r="L163" s="142">
        <f t="shared" si="4"/>
        <v>0</v>
      </c>
      <c r="M163" s="3">
        <f t="shared" si="5"/>
        <v>0</v>
      </c>
    </row>
    <row r="164" spans="1:13">
      <c r="A164" s="221" t="s">
        <v>5093</v>
      </c>
      <c r="B164" s="221" t="s">
        <v>4608</v>
      </c>
      <c r="C164" s="221" t="s">
        <v>4609</v>
      </c>
      <c r="D164" s="222"/>
      <c r="E164" s="241"/>
      <c r="F164" s="241"/>
      <c r="G164" s="241"/>
      <c r="H164" s="241"/>
      <c r="I164" s="241"/>
      <c r="J164" s="241"/>
      <c r="K164" s="142">
        <v>16.21</v>
      </c>
      <c r="L164" s="142">
        <f t="shared" si="4"/>
        <v>0</v>
      </c>
      <c r="M164" s="3">
        <f t="shared" si="5"/>
        <v>0</v>
      </c>
    </row>
    <row r="165" spans="1:13">
      <c r="A165" s="221" t="s">
        <v>5093</v>
      </c>
      <c r="B165" s="221" t="s">
        <v>4610</v>
      </c>
      <c r="C165" s="221" t="s">
        <v>4611</v>
      </c>
      <c r="D165" s="222"/>
      <c r="E165" s="241"/>
      <c r="F165" s="241"/>
      <c r="G165" s="241"/>
      <c r="H165" s="241"/>
      <c r="I165" s="241"/>
      <c r="J165" s="241"/>
      <c r="K165" s="142">
        <v>16.21</v>
      </c>
      <c r="L165" s="142">
        <f t="shared" si="4"/>
        <v>0</v>
      </c>
      <c r="M165" s="3">
        <f t="shared" si="5"/>
        <v>0</v>
      </c>
    </row>
    <row r="166" spans="1:13">
      <c r="A166" s="221" t="s">
        <v>5093</v>
      </c>
      <c r="B166" s="221" t="s">
        <v>4648</v>
      </c>
      <c r="C166" s="221" t="s">
        <v>4649</v>
      </c>
      <c r="D166" s="222"/>
      <c r="E166" s="241"/>
      <c r="F166" s="241"/>
      <c r="G166" s="241"/>
      <c r="H166" s="241"/>
      <c r="I166" s="241"/>
      <c r="J166" s="241"/>
      <c r="K166" s="142">
        <v>17.29</v>
      </c>
      <c r="L166" s="142">
        <f t="shared" si="4"/>
        <v>0</v>
      </c>
      <c r="M166" s="3">
        <f t="shared" si="5"/>
        <v>0</v>
      </c>
    </row>
    <row r="167" spans="1:13">
      <c r="A167" s="221" t="s">
        <v>5093</v>
      </c>
      <c r="B167" s="221" t="s">
        <v>4612</v>
      </c>
      <c r="C167" s="221" t="s">
        <v>4613</v>
      </c>
      <c r="D167" s="222"/>
      <c r="E167" s="241"/>
      <c r="F167" s="241"/>
      <c r="G167" s="241"/>
      <c r="H167" s="241"/>
      <c r="I167" s="241"/>
      <c r="J167" s="241"/>
      <c r="K167" s="142">
        <v>16.21</v>
      </c>
      <c r="L167" s="142">
        <f t="shared" si="4"/>
        <v>0</v>
      </c>
      <c r="M167" s="3">
        <f t="shared" si="5"/>
        <v>0</v>
      </c>
    </row>
    <row r="168" spans="1:13">
      <c r="A168" s="221" t="s">
        <v>5093</v>
      </c>
      <c r="B168" s="221" t="s">
        <v>4370</v>
      </c>
      <c r="C168" s="221" t="s">
        <v>4371</v>
      </c>
      <c r="D168" s="222"/>
      <c r="E168" s="241"/>
      <c r="F168" s="241"/>
      <c r="G168" s="241"/>
      <c r="H168" s="241"/>
      <c r="I168" s="241"/>
      <c r="J168" s="241"/>
      <c r="K168" s="142">
        <v>17.29</v>
      </c>
      <c r="L168" s="142">
        <f t="shared" si="4"/>
        <v>0</v>
      </c>
      <c r="M168" s="3">
        <f t="shared" si="5"/>
        <v>0</v>
      </c>
    </row>
    <row r="169" spans="1:13">
      <c r="A169" s="221" t="s">
        <v>5093</v>
      </c>
      <c r="B169" s="221" t="s">
        <v>4692</v>
      </c>
      <c r="C169" s="221" t="s">
        <v>4693</v>
      </c>
      <c r="D169" s="222"/>
      <c r="E169" s="241"/>
      <c r="F169" s="241"/>
      <c r="G169" s="241"/>
      <c r="H169" s="241"/>
      <c r="I169" s="241"/>
      <c r="J169" s="241"/>
      <c r="K169" s="142">
        <v>17.29</v>
      </c>
      <c r="L169" s="142">
        <f t="shared" si="4"/>
        <v>0</v>
      </c>
      <c r="M169" s="3">
        <f t="shared" si="5"/>
        <v>0</v>
      </c>
    </row>
    <row r="170" spans="1:13">
      <c r="A170" s="221" t="s">
        <v>5093</v>
      </c>
      <c r="B170" s="221" t="s">
        <v>4614</v>
      </c>
      <c r="C170" s="221" t="s">
        <v>4615</v>
      </c>
      <c r="D170" s="222"/>
      <c r="E170" s="241"/>
      <c r="F170" s="241"/>
      <c r="G170" s="241"/>
      <c r="H170" s="241"/>
      <c r="I170" s="241"/>
      <c r="J170" s="241"/>
      <c r="K170" s="142">
        <v>17.29</v>
      </c>
      <c r="L170" s="142">
        <f t="shared" si="4"/>
        <v>0</v>
      </c>
      <c r="M170" s="3">
        <f t="shared" si="5"/>
        <v>0</v>
      </c>
    </row>
    <row r="171" spans="1:13">
      <c r="A171" s="221" t="s">
        <v>5093</v>
      </c>
      <c r="B171" s="221" t="s">
        <v>4618</v>
      </c>
      <c r="C171" s="221" t="s">
        <v>4619</v>
      </c>
      <c r="D171" s="222"/>
      <c r="E171" s="241"/>
      <c r="F171" s="241"/>
      <c r="G171" s="241"/>
      <c r="H171" s="241"/>
      <c r="I171" s="241"/>
      <c r="J171" s="241"/>
      <c r="K171" s="142">
        <v>17.29</v>
      </c>
      <c r="L171" s="142">
        <f t="shared" si="4"/>
        <v>0</v>
      </c>
      <c r="M171" s="3">
        <f t="shared" si="5"/>
        <v>0</v>
      </c>
    </row>
    <row r="172" spans="1:13">
      <c r="A172" s="221" t="s">
        <v>5093</v>
      </c>
      <c r="B172" s="221" t="s">
        <v>4616</v>
      </c>
      <c r="C172" s="221" t="s">
        <v>4617</v>
      </c>
      <c r="D172" s="222"/>
      <c r="E172" s="241"/>
      <c r="F172" s="241"/>
      <c r="G172" s="241"/>
      <c r="H172" s="241"/>
      <c r="I172" s="241"/>
      <c r="J172" s="241"/>
      <c r="K172" s="142">
        <v>17.29</v>
      </c>
      <c r="L172" s="142">
        <f t="shared" si="4"/>
        <v>0</v>
      </c>
      <c r="M172" s="3">
        <f t="shared" si="5"/>
        <v>0</v>
      </c>
    </row>
    <row r="173" spans="1:13">
      <c r="A173" s="221" t="s">
        <v>5093</v>
      </c>
      <c r="B173" s="221" t="s">
        <v>4646</v>
      </c>
      <c r="C173" s="221" t="s">
        <v>4647</v>
      </c>
      <c r="D173" s="222"/>
      <c r="E173" s="241"/>
      <c r="F173" s="241"/>
      <c r="G173" s="241"/>
      <c r="H173" s="241"/>
      <c r="I173" s="241"/>
      <c r="J173" s="241"/>
      <c r="K173" s="142">
        <v>17.29</v>
      </c>
      <c r="L173" s="142">
        <f t="shared" si="4"/>
        <v>0</v>
      </c>
      <c r="M173" s="3">
        <f t="shared" si="5"/>
        <v>0</v>
      </c>
    </row>
    <row r="174" spans="1:13">
      <c r="A174" s="221" t="s">
        <v>5093</v>
      </c>
      <c r="B174" s="221" t="s">
        <v>4656</v>
      </c>
      <c r="C174" s="221" t="s">
        <v>4657</v>
      </c>
      <c r="D174" s="222"/>
      <c r="E174" s="241"/>
      <c r="F174" s="241"/>
      <c r="G174" s="241"/>
      <c r="H174" s="241"/>
      <c r="I174" s="241"/>
      <c r="J174" s="241"/>
      <c r="K174" s="142">
        <v>17.29</v>
      </c>
      <c r="L174" s="142">
        <f t="shared" si="4"/>
        <v>0</v>
      </c>
      <c r="M174" s="3">
        <f t="shared" si="5"/>
        <v>0</v>
      </c>
    </row>
    <row r="175" spans="1:13">
      <c r="A175" s="221" t="s">
        <v>5093</v>
      </c>
      <c r="B175" s="221" t="s">
        <v>4620</v>
      </c>
      <c r="C175" s="221" t="s">
        <v>4621</v>
      </c>
      <c r="D175" s="222"/>
      <c r="E175" s="241"/>
      <c r="F175" s="241"/>
      <c r="G175" s="241"/>
      <c r="H175" s="241"/>
      <c r="I175" s="241"/>
      <c r="J175" s="241"/>
      <c r="K175" s="142">
        <v>17.29</v>
      </c>
      <c r="L175" s="142">
        <f t="shared" si="4"/>
        <v>0</v>
      </c>
      <c r="M175" s="3">
        <f t="shared" si="5"/>
        <v>0</v>
      </c>
    </row>
    <row r="176" spans="1:13">
      <c r="A176" s="221" t="s">
        <v>5093</v>
      </c>
      <c r="B176" s="221" t="s">
        <v>4702</v>
      </c>
      <c r="C176" s="221" t="s">
        <v>4703</v>
      </c>
      <c r="D176" s="222"/>
      <c r="E176" s="241"/>
      <c r="F176" s="241"/>
      <c r="G176" s="241"/>
      <c r="H176" s="241"/>
      <c r="I176" s="241"/>
      <c r="J176" s="241"/>
      <c r="K176" s="142">
        <v>17.29</v>
      </c>
      <c r="L176" s="142">
        <f t="shared" si="4"/>
        <v>0</v>
      </c>
      <c r="M176" s="3">
        <f t="shared" si="5"/>
        <v>0</v>
      </c>
    </row>
    <row r="177" spans="1:13">
      <c r="A177" s="221" t="s">
        <v>5093</v>
      </c>
      <c r="B177" s="221" t="s">
        <v>4666</v>
      </c>
      <c r="C177" s="221" t="s">
        <v>4667</v>
      </c>
      <c r="D177" s="222"/>
      <c r="E177" s="241"/>
      <c r="F177" s="241"/>
      <c r="G177" s="241"/>
      <c r="H177" s="241"/>
      <c r="I177" s="241"/>
      <c r="J177" s="241"/>
      <c r="K177" s="142">
        <v>17.829999999999998</v>
      </c>
      <c r="L177" s="142">
        <f t="shared" si="4"/>
        <v>0</v>
      </c>
      <c r="M177" s="3">
        <f t="shared" si="5"/>
        <v>0</v>
      </c>
    </row>
    <row r="178" spans="1:13">
      <c r="A178" s="221" t="s">
        <v>5093</v>
      </c>
      <c r="B178" s="221" t="s">
        <v>4622</v>
      </c>
      <c r="C178" s="221" t="s">
        <v>4623</v>
      </c>
      <c r="D178" s="222"/>
      <c r="E178" s="241"/>
      <c r="F178" s="241"/>
      <c r="G178" s="241"/>
      <c r="H178" s="241"/>
      <c r="I178" s="241"/>
      <c r="J178" s="241"/>
      <c r="K178" s="142">
        <v>17.29</v>
      </c>
      <c r="L178" s="142">
        <f t="shared" si="4"/>
        <v>0</v>
      </c>
      <c r="M178" s="3">
        <f t="shared" si="5"/>
        <v>0</v>
      </c>
    </row>
    <row r="179" spans="1:13">
      <c r="A179" s="221" t="s">
        <v>5093</v>
      </c>
      <c r="B179" s="221" t="s">
        <v>4738</v>
      </c>
      <c r="C179" s="221" t="s">
        <v>4739</v>
      </c>
      <c r="D179" s="222"/>
      <c r="E179" s="241"/>
      <c r="F179" s="241"/>
      <c r="G179" s="241"/>
      <c r="H179" s="241"/>
      <c r="I179" s="241"/>
      <c r="J179" s="241"/>
      <c r="K179" s="142">
        <v>17.29</v>
      </c>
      <c r="L179" s="142">
        <f t="shared" si="4"/>
        <v>0</v>
      </c>
      <c r="M179" s="3">
        <f t="shared" si="5"/>
        <v>0</v>
      </c>
    </row>
    <row r="180" spans="1:13">
      <c r="A180" s="221" t="s">
        <v>5093</v>
      </c>
      <c r="B180" s="221" t="s">
        <v>4684</v>
      </c>
      <c r="C180" s="221" t="s">
        <v>4685</v>
      </c>
      <c r="D180" s="222"/>
      <c r="E180" s="241"/>
      <c r="F180" s="241"/>
      <c r="G180" s="241"/>
      <c r="H180" s="241"/>
      <c r="I180" s="241"/>
      <c r="J180" s="241"/>
      <c r="K180" s="142">
        <v>17.29</v>
      </c>
      <c r="L180" s="142">
        <f t="shared" si="4"/>
        <v>0</v>
      </c>
      <c r="M180" s="3">
        <f t="shared" si="5"/>
        <v>0</v>
      </c>
    </row>
    <row r="181" spans="1:13">
      <c r="A181" s="221" t="s">
        <v>5093</v>
      </c>
      <c r="B181" s="221" t="s">
        <v>4658</v>
      </c>
      <c r="C181" s="221" t="s">
        <v>4659</v>
      </c>
      <c r="D181" s="222"/>
      <c r="E181" s="241"/>
      <c r="F181" s="241"/>
      <c r="G181" s="241"/>
      <c r="H181" s="241"/>
      <c r="I181" s="241"/>
      <c r="J181" s="241"/>
      <c r="K181" s="142">
        <v>17.29</v>
      </c>
      <c r="L181" s="142">
        <f t="shared" si="4"/>
        <v>0</v>
      </c>
      <c r="M181" s="3">
        <f t="shared" si="5"/>
        <v>0</v>
      </c>
    </row>
    <row r="182" spans="1:13">
      <c r="A182" s="221" t="s">
        <v>5093</v>
      </c>
      <c r="B182" s="221" t="s">
        <v>4624</v>
      </c>
      <c r="C182" s="221" t="s">
        <v>4625</v>
      </c>
      <c r="D182" s="222"/>
      <c r="E182" s="241"/>
      <c r="F182" s="241"/>
      <c r="G182" s="241"/>
      <c r="H182" s="241"/>
      <c r="I182" s="241"/>
      <c r="J182" s="241"/>
      <c r="K182" s="142">
        <v>17.29</v>
      </c>
      <c r="L182" s="142">
        <f t="shared" si="4"/>
        <v>0</v>
      </c>
      <c r="M182" s="3">
        <f t="shared" si="5"/>
        <v>0</v>
      </c>
    </row>
    <row r="183" spans="1:13">
      <c r="A183" s="221" t="s">
        <v>5093</v>
      </c>
      <c r="B183" s="221" t="s">
        <v>4736</v>
      </c>
      <c r="C183" s="221" t="s">
        <v>4737</v>
      </c>
      <c r="D183" s="222"/>
      <c r="E183" s="241"/>
      <c r="F183" s="241"/>
      <c r="G183" s="241"/>
      <c r="H183" s="241"/>
      <c r="I183" s="241"/>
      <c r="J183" s="241"/>
      <c r="K183" s="142">
        <v>17.29</v>
      </c>
      <c r="L183" s="142">
        <f t="shared" si="4"/>
        <v>0</v>
      </c>
      <c r="M183" s="3">
        <f t="shared" si="5"/>
        <v>0</v>
      </c>
    </row>
    <row r="184" spans="1:13">
      <c r="A184" s="221" t="s">
        <v>5093</v>
      </c>
      <c r="B184" s="221" t="s">
        <v>4626</v>
      </c>
      <c r="C184" s="221" t="s">
        <v>4627</v>
      </c>
      <c r="D184" s="222"/>
      <c r="E184" s="241"/>
      <c r="F184" s="241"/>
      <c r="G184" s="241"/>
      <c r="H184" s="241"/>
      <c r="I184" s="241"/>
      <c r="J184" s="241"/>
      <c r="K184" s="142">
        <v>17.29</v>
      </c>
      <c r="L184" s="142">
        <f t="shared" si="4"/>
        <v>0</v>
      </c>
      <c r="M184" s="3">
        <f t="shared" si="5"/>
        <v>0</v>
      </c>
    </row>
    <row r="185" spans="1:13">
      <c r="A185" s="221" t="s">
        <v>5093</v>
      </c>
      <c r="B185" s="221" t="s">
        <v>4628</v>
      </c>
      <c r="C185" s="221" t="s">
        <v>4629</v>
      </c>
      <c r="D185" s="222"/>
      <c r="E185" s="241"/>
      <c r="F185" s="241"/>
      <c r="G185" s="241"/>
      <c r="H185" s="241"/>
      <c r="I185" s="241"/>
      <c r="J185" s="241"/>
      <c r="K185" s="142">
        <v>17.29</v>
      </c>
      <c r="L185" s="142">
        <f t="shared" si="4"/>
        <v>0</v>
      </c>
      <c r="M185" s="3">
        <f t="shared" si="5"/>
        <v>0</v>
      </c>
    </row>
    <row r="186" spans="1:13">
      <c r="A186" s="221" t="s">
        <v>5093</v>
      </c>
      <c r="B186" s="221" t="s">
        <v>4664</v>
      </c>
      <c r="C186" s="221" t="s">
        <v>4665</v>
      </c>
      <c r="D186" s="222"/>
      <c r="E186" s="241"/>
      <c r="F186" s="241"/>
      <c r="G186" s="241"/>
      <c r="H186" s="241"/>
      <c r="I186" s="241"/>
      <c r="J186" s="241"/>
      <c r="K186" s="142">
        <v>17.29</v>
      </c>
      <c r="L186" s="142">
        <f t="shared" si="4"/>
        <v>0</v>
      </c>
      <c r="M186" s="3">
        <f t="shared" si="5"/>
        <v>0</v>
      </c>
    </row>
    <row r="187" spans="1:13">
      <c r="A187" s="221" t="s">
        <v>5093</v>
      </c>
      <c r="B187" s="221" t="s">
        <v>4630</v>
      </c>
      <c r="C187" s="221" t="s">
        <v>4631</v>
      </c>
      <c r="D187" s="222"/>
      <c r="E187" s="241"/>
      <c r="F187" s="241"/>
      <c r="G187" s="241"/>
      <c r="H187" s="241"/>
      <c r="I187" s="241"/>
      <c r="J187" s="241"/>
      <c r="K187" s="142">
        <v>17.29</v>
      </c>
      <c r="L187" s="142">
        <f t="shared" si="4"/>
        <v>0</v>
      </c>
      <c r="M187" s="3">
        <f t="shared" si="5"/>
        <v>0</v>
      </c>
    </row>
    <row r="188" spans="1:13">
      <c r="A188" s="221" t="s">
        <v>5093</v>
      </c>
      <c r="B188" s="221" t="s">
        <v>4632</v>
      </c>
      <c r="C188" s="221" t="s">
        <v>4633</v>
      </c>
      <c r="D188" s="222"/>
      <c r="E188" s="241"/>
      <c r="F188" s="241"/>
      <c r="G188" s="241"/>
      <c r="H188" s="241"/>
      <c r="I188" s="241"/>
      <c r="J188" s="241"/>
      <c r="K188" s="142">
        <v>17.29</v>
      </c>
      <c r="L188" s="142">
        <f t="shared" si="4"/>
        <v>0</v>
      </c>
      <c r="M188" s="3">
        <f t="shared" si="5"/>
        <v>0</v>
      </c>
    </row>
    <row r="189" spans="1:13">
      <c r="A189" s="221" t="s">
        <v>5093</v>
      </c>
      <c r="B189" s="221" t="s">
        <v>4634</v>
      </c>
      <c r="C189" s="221" t="s">
        <v>4635</v>
      </c>
      <c r="D189" s="222"/>
      <c r="E189" s="241"/>
      <c r="F189" s="241"/>
      <c r="G189" s="241"/>
      <c r="H189" s="241"/>
      <c r="I189" s="241"/>
      <c r="J189" s="241"/>
      <c r="K189" s="142">
        <v>17.29</v>
      </c>
      <c r="L189" s="142">
        <f t="shared" si="4"/>
        <v>0</v>
      </c>
      <c r="M189" s="3">
        <f t="shared" si="5"/>
        <v>0</v>
      </c>
    </row>
    <row r="190" spans="1:13">
      <c r="A190" s="221" t="s">
        <v>5093</v>
      </c>
      <c r="B190" s="221" t="s">
        <v>4700</v>
      </c>
      <c r="C190" s="221" t="s">
        <v>4701</v>
      </c>
      <c r="D190" s="222"/>
      <c r="E190" s="241"/>
      <c r="F190" s="241"/>
      <c r="G190" s="241"/>
      <c r="H190" s="241"/>
      <c r="I190" s="241"/>
      <c r="J190" s="241"/>
      <c r="K190" s="142">
        <v>17.29</v>
      </c>
      <c r="L190" s="142">
        <f t="shared" si="4"/>
        <v>0</v>
      </c>
      <c r="M190" s="3">
        <f t="shared" si="5"/>
        <v>0</v>
      </c>
    </row>
    <row r="191" spans="1:13">
      <c r="A191" s="221" t="s">
        <v>5093</v>
      </c>
      <c r="B191" s="221" t="s">
        <v>4730</v>
      </c>
      <c r="C191" s="221" t="s">
        <v>4731</v>
      </c>
      <c r="D191" s="222"/>
      <c r="E191" s="241"/>
      <c r="F191" s="241"/>
      <c r="G191" s="241"/>
      <c r="H191" s="241"/>
      <c r="I191" s="241"/>
      <c r="J191" s="241"/>
      <c r="K191" s="142">
        <v>17.29</v>
      </c>
      <c r="L191" s="142">
        <f t="shared" si="4"/>
        <v>0</v>
      </c>
      <c r="M191" s="3">
        <f t="shared" si="5"/>
        <v>0</v>
      </c>
    </row>
    <row r="192" spans="1:13">
      <c r="A192" s="221" t="s">
        <v>5093</v>
      </c>
      <c r="B192" s="221" t="s">
        <v>4366</v>
      </c>
      <c r="C192" s="221" t="s">
        <v>4367</v>
      </c>
      <c r="D192" s="222"/>
      <c r="E192" s="241"/>
      <c r="F192" s="241"/>
      <c r="G192" s="241"/>
      <c r="H192" s="241"/>
      <c r="I192" s="241"/>
      <c r="J192" s="241"/>
      <c r="K192" s="142">
        <v>17.29</v>
      </c>
      <c r="L192" s="142">
        <f t="shared" si="4"/>
        <v>0</v>
      </c>
      <c r="M192" s="3">
        <f t="shared" si="5"/>
        <v>0</v>
      </c>
    </row>
    <row r="193" spans="1:13">
      <c r="A193" s="221" t="s">
        <v>5093</v>
      </c>
      <c r="B193" s="221" t="s">
        <v>4636</v>
      </c>
      <c r="C193" s="221" t="s">
        <v>4637</v>
      </c>
      <c r="D193" s="222"/>
      <c r="E193" s="241"/>
      <c r="F193" s="241"/>
      <c r="G193" s="241"/>
      <c r="H193" s="241"/>
      <c r="I193" s="241"/>
      <c r="J193" s="241"/>
      <c r="K193" s="142">
        <v>18.91</v>
      </c>
      <c r="L193" s="142">
        <f t="shared" si="4"/>
        <v>0</v>
      </c>
      <c r="M193" s="3">
        <f t="shared" si="5"/>
        <v>0</v>
      </c>
    </row>
    <row r="194" spans="1:13">
      <c r="A194" s="221" t="s">
        <v>5093</v>
      </c>
      <c r="B194" s="221" t="s">
        <v>4638</v>
      </c>
      <c r="C194" s="221" t="s">
        <v>4639</v>
      </c>
      <c r="D194" s="222"/>
      <c r="E194" s="241"/>
      <c r="F194" s="241"/>
      <c r="G194" s="241"/>
      <c r="H194" s="241"/>
      <c r="I194" s="241"/>
      <c r="J194" s="241"/>
      <c r="K194" s="142">
        <v>18.91</v>
      </c>
      <c r="L194" s="142">
        <f t="shared" si="4"/>
        <v>0</v>
      </c>
      <c r="M194" s="3">
        <f t="shared" si="5"/>
        <v>0</v>
      </c>
    </row>
    <row r="195" spans="1:13">
      <c r="A195" s="221" t="s">
        <v>5093</v>
      </c>
      <c r="B195" s="221" t="s">
        <v>4640</v>
      </c>
      <c r="C195" s="221" t="s">
        <v>4641</v>
      </c>
      <c r="D195" s="222"/>
      <c r="E195" s="241"/>
      <c r="F195" s="241"/>
      <c r="G195" s="241"/>
      <c r="H195" s="241"/>
      <c r="I195" s="241"/>
      <c r="J195" s="241"/>
      <c r="K195" s="142">
        <v>18.91</v>
      </c>
      <c r="L195" s="142">
        <f t="shared" si="4"/>
        <v>0</v>
      </c>
      <c r="M195" s="3">
        <f t="shared" si="5"/>
        <v>0</v>
      </c>
    </row>
    <row r="196" spans="1:13">
      <c r="A196" s="221" t="s">
        <v>5093</v>
      </c>
      <c r="B196" s="221" t="s">
        <v>4642</v>
      </c>
      <c r="C196" s="221" t="s">
        <v>4643</v>
      </c>
      <c r="D196" s="222"/>
      <c r="E196" s="241"/>
      <c r="F196" s="241"/>
      <c r="G196" s="241"/>
      <c r="H196" s="241"/>
      <c r="I196" s="241"/>
      <c r="J196" s="241"/>
      <c r="K196" s="142">
        <v>18.91</v>
      </c>
      <c r="L196" s="142">
        <f t="shared" si="4"/>
        <v>0</v>
      </c>
      <c r="M196" s="3">
        <f t="shared" si="5"/>
        <v>0</v>
      </c>
    </row>
    <row r="197" spans="1:13">
      <c r="A197" s="221" t="s">
        <v>5093</v>
      </c>
      <c r="B197" s="221" t="s">
        <v>4688</v>
      </c>
      <c r="C197" s="221" t="s">
        <v>4689</v>
      </c>
      <c r="D197" s="222"/>
      <c r="E197" s="241"/>
      <c r="F197" s="241"/>
      <c r="G197" s="241"/>
      <c r="H197" s="241"/>
      <c r="I197" s="241"/>
      <c r="J197" s="241"/>
      <c r="K197" s="142">
        <v>18.91</v>
      </c>
      <c r="L197" s="142">
        <f t="shared" si="4"/>
        <v>0</v>
      </c>
      <c r="M197" s="3">
        <f t="shared" si="5"/>
        <v>0</v>
      </c>
    </row>
    <row r="198" spans="1:13">
      <c r="A198" s="221" t="s">
        <v>5093</v>
      </c>
      <c r="B198" s="221" t="s">
        <v>4644</v>
      </c>
      <c r="C198" s="221" t="s">
        <v>4645</v>
      </c>
      <c r="D198" s="222"/>
      <c r="E198" s="241"/>
      <c r="F198" s="241"/>
      <c r="G198" s="241"/>
      <c r="H198" s="241"/>
      <c r="I198" s="241"/>
      <c r="J198" s="241"/>
      <c r="K198" s="142">
        <v>18.91</v>
      </c>
      <c r="L198" s="142">
        <f t="shared" ref="L198:L261" si="6">SUM(M198*K198)</f>
        <v>0</v>
      </c>
      <c r="M198" s="3">
        <f t="shared" ref="M198:M261" si="7">SUM(E198:J198)</f>
        <v>0</v>
      </c>
    </row>
    <row r="199" spans="1:13">
      <c r="A199" s="221" t="s">
        <v>5093</v>
      </c>
      <c r="B199" s="221" t="s">
        <v>4670</v>
      </c>
      <c r="C199" s="221" t="s">
        <v>4671</v>
      </c>
      <c r="D199" s="222"/>
      <c r="E199" s="241"/>
      <c r="F199" s="241"/>
      <c r="G199" s="241"/>
      <c r="H199" s="241"/>
      <c r="I199" s="241"/>
      <c r="J199" s="241"/>
      <c r="K199" s="142">
        <v>18.91</v>
      </c>
      <c r="L199" s="142">
        <f t="shared" si="6"/>
        <v>0</v>
      </c>
      <c r="M199" s="3">
        <f t="shared" si="7"/>
        <v>0</v>
      </c>
    </row>
    <row r="200" spans="1:13">
      <c r="A200" s="221" t="s">
        <v>5093</v>
      </c>
      <c r="B200" s="221" t="s">
        <v>4706</v>
      </c>
      <c r="C200" s="221" t="s">
        <v>4707</v>
      </c>
      <c r="D200" s="222"/>
      <c r="E200" s="241"/>
      <c r="F200" s="241"/>
      <c r="G200" s="241"/>
      <c r="H200" s="241"/>
      <c r="I200" s="241"/>
      <c r="J200" s="241"/>
      <c r="K200" s="142">
        <v>18.91</v>
      </c>
      <c r="L200" s="142">
        <f t="shared" si="6"/>
        <v>0</v>
      </c>
      <c r="M200" s="3">
        <f t="shared" si="7"/>
        <v>0</v>
      </c>
    </row>
    <row r="201" spans="1:13">
      <c r="A201" s="221" t="s">
        <v>5093</v>
      </c>
      <c r="B201" s="221" t="s">
        <v>4364</v>
      </c>
      <c r="C201" s="221" t="s">
        <v>4365</v>
      </c>
      <c r="D201" s="222"/>
      <c r="E201" s="241"/>
      <c r="F201" s="241"/>
      <c r="G201" s="241"/>
      <c r="H201" s="241"/>
      <c r="I201" s="241"/>
      <c r="J201" s="241"/>
      <c r="K201" s="142">
        <v>18.91</v>
      </c>
      <c r="L201" s="142">
        <f t="shared" si="6"/>
        <v>0</v>
      </c>
      <c r="M201" s="3">
        <f t="shared" si="7"/>
        <v>0</v>
      </c>
    </row>
    <row r="202" spans="1:13">
      <c r="A202" s="221" t="s">
        <v>5093</v>
      </c>
      <c r="B202" s="221" t="s">
        <v>4714</v>
      </c>
      <c r="C202" s="221" t="s">
        <v>4715</v>
      </c>
      <c r="D202" s="222"/>
      <c r="E202" s="241"/>
      <c r="F202" s="241"/>
      <c r="G202" s="241"/>
      <c r="H202" s="241"/>
      <c r="I202" s="241"/>
      <c r="J202" s="241"/>
      <c r="K202" s="142">
        <v>18.91</v>
      </c>
      <c r="L202" s="142">
        <f t="shared" si="6"/>
        <v>0</v>
      </c>
      <c r="M202" s="3">
        <f t="shared" si="7"/>
        <v>0</v>
      </c>
    </row>
    <row r="203" spans="1:13">
      <c r="A203" s="221" t="s">
        <v>5093</v>
      </c>
      <c r="B203" s="221" t="s">
        <v>4754</v>
      </c>
      <c r="C203" s="221" t="s">
        <v>4755</v>
      </c>
      <c r="D203" s="222"/>
      <c r="E203" s="241"/>
      <c r="F203" s="241"/>
      <c r="G203" s="241"/>
      <c r="H203" s="241"/>
      <c r="I203" s="241"/>
      <c r="J203" s="241"/>
      <c r="K203" s="142">
        <v>18.91</v>
      </c>
      <c r="L203" s="142">
        <f t="shared" si="6"/>
        <v>0</v>
      </c>
      <c r="M203" s="3">
        <f t="shared" si="7"/>
        <v>0</v>
      </c>
    </row>
    <row r="204" spans="1:13">
      <c r="A204" s="221" t="s">
        <v>235</v>
      </c>
      <c r="B204" s="221" t="s">
        <v>4462</v>
      </c>
      <c r="C204" s="221" t="s">
        <v>4463</v>
      </c>
      <c r="D204" s="222"/>
      <c r="E204" s="241"/>
      <c r="F204" s="241"/>
      <c r="G204" s="241"/>
      <c r="H204" s="241"/>
      <c r="I204" s="241"/>
      <c r="J204" s="241"/>
      <c r="K204" s="142">
        <v>29.72</v>
      </c>
      <c r="L204" s="142">
        <f t="shared" si="6"/>
        <v>0</v>
      </c>
      <c r="M204" s="3">
        <f t="shared" si="7"/>
        <v>0</v>
      </c>
    </row>
    <row r="205" spans="1:13">
      <c r="A205" s="221" t="s">
        <v>235</v>
      </c>
      <c r="B205" s="221" t="s">
        <v>4866</v>
      </c>
      <c r="C205" s="221" t="s">
        <v>4867</v>
      </c>
      <c r="D205" s="222"/>
      <c r="E205" s="241"/>
      <c r="F205" s="241"/>
      <c r="G205" s="241"/>
      <c r="H205" s="241"/>
      <c r="I205" s="241"/>
      <c r="J205" s="241"/>
      <c r="K205" s="142">
        <v>29.72</v>
      </c>
      <c r="L205" s="142">
        <f t="shared" si="6"/>
        <v>0</v>
      </c>
      <c r="M205" s="3">
        <f t="shared" si="7"/>
        <v>0</v>
      </c>
    </row>
    <row r="206" spans="1:13">
      <c r="A206" s="221" t="s">
        <v>235</v>
      </c>
      <c r="B206" s="221" t="s">
        <v>4858</v>
      </c>
      <c r="C206" s="221" t="s">
        <v>4859</v>
      </c>
      <c r="D206" s="222" t="s">
        <v>209</v>
      </c>
      <c r="E206" s="241"/>
      <c r="F206" s="241"/>
      <c r="G206" s="241"/>
      <c r="H206" s="241"/>
      <c r="I206" s="241"/>
      <c r="J206" s="241"/>
      <c r="K206" s="142">
        <v>29.72</v>
      </c>
      <c r="L206" s="142">
        <f t="shared" si="6"/>
        <v>0</v>
      </c>
      <c r="M206" s="3">
        <f t="shared" si="7"/>
        <v>0</v>
      </c>
    </row>
    <row r="207" spans="1:13">
      <c r="A207" s="221" t="s">
        <v>235</v>
      </c>
      <c r="B207" s="221" t="s">
        <v>5090</v>
      </c>
      <c r="C207" s="221" t="s">
        <v>5091</v>
      </c>
      <c r="D207" s="222" t="s">
        <v>209</v>
      </c>
      <c r="E207" s="241"/>
      <c r="F207" s="241"/>
      <c r="G207" s="241"/>
      <c r="H207" s="241"/>
      <c r="I207" s="241"/>
      <c r="J207" s="241"/>
      <c r="K207" s="142">
        <v>29.72</v>
      </c>
      <c r="L207" s="142">
        <f t="shared" si="6"/>
        <v>0</v>
      </c>
      <c r="M207" s="3">
        <f t="shared" si="7"/>
        <v>0</v>
      </c>
    </row>
    <row r="208" spans="1:13">
      <c r="A208" s="221" t="s">
        <v>235</v>
      </c>
      <c r="B208" s="221" t="s">
        <v>4864</v>
      </c>
      <c r="C208" s="221" t="s">
        <v>4865</v>
      </c>
      <c r="D208" s="222"/>
      <c r="E208" s="241"/>
      <c r="F208" s="241"/>
      <c r="G208" s="241"/>
      <c r="H208" s="241"/>
      <c r="I208" s="241"/>
      <c r="J208" s="241"/>
      <c r="K208" s="142">
        <v>29.72</v>
      </c>
      <c r="L208" s="142">
        <f t="shared" si="6"/>
        <v>0</v>
      </c>
      <c r="M208" s="3">
        <f t="shared" si="7"/>
        <v>0</v>
      </c>
    </row>
    <row r="209" spans="1:13">
      <c r="A209" s="221" t="s">
        <v>235</v>
      </c>
      <c r="B209" s="221" t="s">
        <v>4802</v>
      </c>
      <c r="C209" s="221" t="s">
        <v>4803</v>
      </c>
      <c r="D209" s="222" t="s">
        <v>209</v>
      </c>
      <c r="E209" s="241"/>
      <c r="F209" s="241"/>
      <c r="G209" s="241"/>
      <c r="H209" s="241"/>
      <c r="I209" s="241"/>
      <c r="J209" s="241"/>
      <c r="K209" s="142">
        <v>29.72</v>
      </c>
      <c r="L209" s="142">
        <f t="shared" si="6"/>
        <v>0</v>
      </c>
      <c r="M209" s="3">
        <f t="shared" si="7"/>
        <v>0</v>
      </c>
    </row>
    <row r="210" spans="1:13">
      <c r="A210" s="221" t="s">
        <v>235</v>
      </c>
      <c r="B210" s="221" t="s">
        <v>5088</v>
      </c>
      <c r="C210" s="221" t="s">
        <v>5089</v>
      </c>
      <c r="D210" s="222" t="s">
        <v>209</v>
      </c>
      <c r="E210" s="241"/>
      <c r="F210" s="241"/>
      <c r="G210" s="241"/>
      <c r="H210" s="241"/>
      <c r="I210" s="241"/>
      <c r="J210" s="241"/>
      <c r="K210" s="142">
        <v>29.72</v>
      </c>
      <c r="L210" s="142">
        <f t="shared" si="6"/>
        <v>0</v>
      </c>
      <c r="M210" s="3">
        <f t="shared" si="7"/>
        <v>0</v>
      </c>
    </row>
    <row r="211" spans="1:13">
      <c r="A211" s="221" t="s">
        <v>623</v>
      </c>
      <c r="B211" s="221" t="s">
        <v>4520</v>
      </c>
      <c r="C211" s="221" t="s">
        <v>4521</v>
      </c>
      <c r="D211" s="222"/>
      <c r="E211" s="241"/>
      <c r="F211" s="241"/>
      <c r="G211" s="241"/>
      <c r="H211" s="241"/>
      <c r="I211" s="241"/>
      <c r="J211" s="241"/>
      <c r="K211" s="142">
        <v>6.48</v>
      </c>
      <c r="L211" s="142">
        <f t="shared" si="6"/>
        <v>0</v>
      </c>
      <c r="M211" s="3">
        <f t="shared" si="7"/>
        <v>0</v>
      </c>
    </row>
    <row r="212" spans="1:13">
      <c r="A212" s="221" t="s">
        <v>623</v>
      </c>
      <c r="B212" s="221" t="s">
        <v>4522</v>
      </c>
      <c r="C212" s="221" t="s">
        <v>4523</v>
      </c>
      <c r="D212" s="222"/>
      <c r="E212" s="241"/>
      <c r="F212" s="241"/>
      <c r="G212" s="241"/>
      <c r="H212" s="241"/>
      <c r="I212" s="241"/>
      <c r="J212" s="241"/>
      <c r="K212" s="142">
        <v>6.48</v>
      </c>
      <c r="L212" s="142">
        <f t="shared" si="6"/>
        <v>0</v>
      </c>
      <c r="M212" s="3">
        <f t="shared" si="7"/>
        <v>0</v>
      </c>
    </row>
    <row r="213" spans="1:13">
      <c r="A213" s="221" t="s">
        <v>623</v>
      </c>
      <c r="B213" s="221" t="s">
        <v>4518</v>
      </c>
      <c r="C213" s="221" t="s">
        <v>4519</v>
      </c>
      <c r="D213" s="222"/>
      <c r="E213" s="241"/>
      <c r="F213" s="241"/>
      <c r="G213" s="241"/>
      <c r="H213" s="241"/>
      <c r="I213" s="241"/>
      <c r="J213" s="241"/>
      <c r="K213" s="142">
        <v>296.95999999999998</v>
      </c>
      <c r="L213" s="142">
        <f t="shared" si="6"/>
        <v>0</v>
      </c>
      <c r="M213" s="3">
        <f t="shared" si="7"/>
        <v>0</v>
      </c>
    </row>
    <row r="214" spans="1:13">
      <c r="A214" s="221" t="s">
        <v>623</v>
      </c>
      <c r="B214" s="221" t="s">
        <v>4316</v>
      </c>
      <c r="C214" s="221" t="s">
        <v>4317</v>
      </c>
      <c r="D214" s="222" t="s">
        <v>209</v>
      </c>
      <c r="E214" s="241"/>
      <c r="F214" s="241"/>
      <c r="G214" s="241"/>
      <c r="H214" s="241"/>
      <c r="I214" s="241"/>
      <c r="J214" s="241"/>
      <c r="K214" s="142">
        <v>296.95999999999998</v>
      </c>
      <c r="L214" s="142">
        <f t="shared" si="6"/>
        <v>0</v>
      </c>
      <c r="M214" s="3">
        <f t="shared" si="7"/>
        <v>0</v>
      </c>
    </row>
    <row r="215" spans="1:13">
      <c r="A215" s="221" t="s">
        <v>623</v>
      </c>
      <c r="B215" s="221" t="s">
        <v>4516</v>
      </c>
      <c r="C215" s="221" t="s">
        <v>4517</v>
      </c>
      <c r="D215" s="222"/>
      <c r="E215" s="241"/>
      <c r="F215" s="241"/>
      <c r="G215" s="241"/>
      <c r="H215" s="241"/>
      <c r="I215" s="241"/>
      <c r="J215" s="241"/>
      <c r="K215" s="142">
        <v>296.95999999999998</v>
      </c>
      <c r="L215" s="142">
        <f t="shared" si="6"/>
        <v>0</v>
      </c>
      <c r="M215" s="3">
        <f t="shared" si="7"/>
        <v>0</v>
      </c>
    </row>
    <row r="216" spans="1:13">
      <c r="A216" s="221" t="s">
        <v>623</v>
      </c>
      <c r="B216" s="221" t="s">
        <v>4314</v>
      </c>
      <c r="C216" s="221" t="s">
        <v>4315</v>
      </c>
      <c r="D216" s="222" t="s">
        <v>209</v>
      </c>
      <c r="E216" s="241"/>
      <c r="F216" s="241"/>
      <c r="G216" s="241"/>
      <c r="H216" s="241"/>
      <c r="I216" s="241"/>
      <c r="J216" s="241"/>
      <c r="K216" s="142">
        <v>296.95999999999998</v>
      </c>
      <c r="L216" s="142">
        <f t="shared" si="6"/>
        <v>0</v>
      </c>
      <c r="M216" s="3">
        <f t="shared" si="7"/>
        <v>0</v>
      </c>
    </row>
    <row r="217" spans="1:13">
      <c r="A217" s="221" t="s">
        <v>222</v>
      </c>
      <c r="B217" s="221" t="s">
        <v>4784</v>
      </c>
      <c r="C217" s="221" t="s">
        <v>4785</v>
      </c>
      <c r="D217" s="222"/>
      <c r="E217" s="241"/>
      <c r="F217" s="241"/>
      <c r="G217" s="241"/>
      <c r="H217" s="241"/>
      <c r="I217" s="241"/>
      <c r="J217" s="241"/>
      <c r="K217" s="142">
        <v>8.1</v>
      </c>
      <c r="L217" s="142">
        <f t="shared" si="6"/>
        <v>0</v>
      </c>
      <c r="M217" s="3">
        <f t="shared" si="7"/>
        <v>0</v>
      </c>
    </row>
    <row r="218" spans="1:13">
      <c r="A218" s="221" t="s">
        <v>222</v>
      </c>
      <c r="B218" s="221" t="s">
        <v>4776</v>
      </c>
      <c r="C218" s="221" t="s">
        <v>4777</v>
      </c>
      <c r="D218" s="222"/>
      <c r="E218" s="241"/>
      <c r="F218" s="241"/>
      <c r="G218" s="241"/>
      <c r="H218" s="241"/>
      <c r="I218" s="241"/>
      <c r="J218" s="241"/>
      <c r="K218" s="142">
        <v>8.1</v>
      </c>
      <c r="L218" s="142">
        <f t="shared" si="6"/>
        <v>0</v>
      </c>
      <c r="M218" s="3">
        <f t="shared" si="7"/>
        <v>0</v>
      </c>
    </row>
    <row r="219" spans="1:13">
      <c r="A219" s="221" t="s">
        <v>222</v>
      </c>
      <c r="B219" s="221" t="s">
        <v>4782</v>
      </c>
      <c r="C219" s="221" t="s">
        <v>4783</v>
      </c>
      <c r="D219" s="222"/>
      <c r="E219" s="241"/>
      <c r="F219" s="241"/>
      <c r="G219" s="241"/>
      <c r="H219" s="241"/>
      <c r="I219" s="241"/>
      <c r="J219" s="241"/>
      <c r="K219" s="142">
        <v>8.1</v>
      </c>
      <c r="L219" s="142">
        <f t="shared" si="6"/>
        <v>0</v>
      </c>
      <c r="M219" s="3">
        <f t="shared" si="7"/>
        <v>0</v>
      </c>
    </row>
    <row r="220" spans="1:13">
      <c r="A220" s="221" t="s">
        <v>222</v>
      </c>
      <c r="B220" s="221" t="s">
        <v>4780</v>
      </c>
      <c r="C220" s="221" t="s">
        <v>4781</v>
      </c>
      <c r="D220" s="222"/>
      <c r="E220" s="241"/>
      <c r="F220" s="241"/>
      <c r="G220" s="241"/>
      <c r="H220" s="241"/>
      <c r="I220" s="241"/>
      <c r="J220" s="241"/>
      <c r="K220" s="142">
        <v>8.1</v>
      </c>
      <c r="L220" s="142">
        <f t="shared" si="6"/>
        <v>0</v>
      </c>
      <c r="M220" s="3">
        <f t="shared" si="7"/>
        <v>0</v>
      </c>
    </row>
    <row r="221" spans="1:13">
      <c r="A221" s="221" t="s">
        <v>222</v>
      </c>
      <c r="B221" s="221" t="s">
        <v>4778</v>
      </c>
      <c r="C221" s="221" t="s">
        <v>4779</v>
      </c>
      <c r="D221" s="222"/>
      <c r="E221" s="241"/>
      <c r="F221" s="241"/>
      <c r="G221" s="241"/>
      <c r="H221" s="241"/>
      <c r="I221" s="241"/>
      <c r="J221" s="241"/>
      <c r="K221" s="142">
        <v>8.1</v>
      </c>
      <c r="L221" s="142">
        <f t="shared" si="6"/>
        <v>0</v>
      </c>
      <c r="M221" s="3">
        <f t="shared" si="7"/>
        <v>0</v>
      </c>
    </row>
    <row r="222" spans="1:13">
      <c r="A222" s="221" t="s">
        <v>222</v>
      </c>
      <c r="B222" s="221" t="s">
        <v>4532</v>
      </c>
      <c r="C222" s="221" t="s">
        <v>4533</v>
      </c>
      <c r="D222" s="222"/>
      <c r="E222" s="241"/>
      <c r="F222" s="241"/>
      <c r="G222" s="241"/>
      <c r="H222" s="241"/>
      <c r="I222" s="241"/>
      <c r="J222" s="241"/>
      <c r="K222" s="142">
        <v>8.1</v>
      </c>
      <c r="L222" s="142">
        <f t="shared" si="6"/>
        <v>0</v>
      </c>
      <c r="M222" s="3">
        <f t="shared" si="7"/>
        <v>0</v>
      </c>
    </row>
    <row r="223" spans="1:13">
      <c r="A223" s="221" t="s">
        <v>222</v>
      </c>
      <c r="B223" s="221" t="s">
        <v>4458</v>
      </c>
      <c r="C223" s="221" t="s">
        <v>4459</v>
      </c>
      <c r="D223" s="222"/>
      <c r="E223" s="241"/>
      <c r="F223" s="241"/>
      <c r="G223" s="241"/>
      <c r="H223" s="241"/>
      <c r="I223" s="241"/>
      <c r="J223" s="241"/>
      <c r="K223" s="142">
        <v>8.1</v>
      </c>
      <c r="L223" s="142">
        <f t="shared" si="6"/>
        <v>0</v>
      </c>
      <c r="M223" s="3">
        <f t="shared" si="7"/>
        <v>0</v>
      </c>
    </row>
    <row r="224" spans="1:13">
      <c r="A224" s="221" t="s">
        <v>222</v>
      </c>
      <c r="B224" s="221" t="s">
        <v>4530</v>
      </c>
      <c r="C224" s="221" t="s">
        <v>4531</v>
      </c>
      <c r="D224" s="222"/>
      <c r="E224" s="241"/>
      <c r="F224" s="241"/>
      <c r="G224" s="241"/>
      <c r="H224" s="241"/>
      <c r="I224" s="241"/>
      <c r="J224" s="241"/>
      <c r="K224" s="142">
        <v>8.1</v>
      </c>
      <c r="L224" s="142">
        <f t="shared" si="6"/>
        <v>0</v>
      </c>
      <c r="M224" s="3">
        <f t="shared" si="7"/>
        <v>0</v>
      </c>
    </row>
    <row r="225" spans="1:13">
      <c r="A225" s="221" t="s">
        <v>222</v>
      </c>
      <c r="B225" s="221" t="s">
        <v>4508</v>
      </c>
      <c r="C225" s="221" t="s">
        <v>4509</v>
      </c>
      <c r="D225" s="222"/>
      <c r="E225" s="241"/>
      <c r="F225" s="241"/>
      <c r="G225" s="241"/>
      <c r="H225" s="241"/>
      <c r="I225" s="241"/>
      <c r="J225" s="241"/>
      <c r="K225" s="142">
        <v>8.1</v>
      </c>
      <c r="L225" s="142">
        <f t="shared" si="6"/>
        <v>0</v>
      </c>
      <c r="M225" s="3">
        <f t="shared" si="7"/>
        <v>0</v>
      </c>
    </row>
    <row r="226" spans="1:13">
      <c r="A226" s="221" t="s">
        <v>222</v>
      </c>
      <c r="B226" s="221" t="s">
        <v>4510</v>
      </c>
      <c r="C226" s="221" t="s">
        <v>4511</v>
      </c>
      <c r="D226" s="222"/>
      <c r="E226" s="241"/>
      <c r="F226" s="241"/>
      <c r="G226" s="241"/>
      <c r="H226" s="241"/>
      <c r="I226" s="241"/>
      <c r="J226" s="241"/>
      <c r="K226" s="142">
        <v>8.1</v>
      </c>
      <c r="L226" s="142">
        <f t="shared" si="6"/>
        <v>0</v>
      </c>
      <c r="M226" s="3">
        <f t="shared" si="7"/>
        <v>0</v>
      </c>
    </row>
    <row r="227" spans="1:13">
      <c r="A227" s="221" t="s">
        <v>222</v>
      </c>
      <c r="B227" s="221" t="s">
        <v>4460</v>
      </c>
      <c r="C227" s="221" t="s">
        <v>4461</v>
      </c>
      <c r="D227" s="222"/>
      <c r="E227" s="241"/>
      <c r="F227" s="241"/>
      <c r="G227" s="241"/>
      <c r="H227" s="241"/>
      <c r="I227" s="241"/>
      <c r="J227" s="241"/>
      <c r="K227" s="142">
        <v>8.1</v>
      </c>
      <c r="L227" s="142">
        <f t="shared" si="6"/>
        <v>0</v>
      </c>
      <c r="M227" s="3">
        <f t="shared" si="7"/>
        <v>0</v>
      </c>
    </row>
    <row r="228" spans="1:13">
      <c r="A228" s="221" t="s">
        <v>5094</v>
      </c>
      <c r="B228" s="221" t="s">
        <v>4816</v>
      </c>
      <c r="C228" s="221" t="s">
        <v>4817</v>
      </c>
      <c r="D228" s="222" t="s">
        <v>209</v>
      </c>
      <c r="E228" s="241"/>
      <c r="F228" s="241"/>
      <c r="G228" s="241"/>
      <c r="H228" s="241"/>
      <c r="I228" s="241"/>
      <c r="J228" s="241"/>
      <c r="K228" s="142">
        <v>139.38999999999999</v>
      </c>
      <c r="L228" s="142">
        <f t="shared" si="6"/>
        <v>0</v>
      </c>
      <c r="M228" s="3">
        <f t="shared" si="7"/>
        <v>0</v>
      </c>
    </row>
    <row r="229" spans="1:13">
      <c r="A229" s="221" t="s">
        <v>5094</v>
      </c>
      <c r="B229" s="221" t="s">
        <v>5062</v>
      </c>
      <c r="C229" s="221" t="s">
        <v>5063</v>
      </c>
      <c r="D229" s="222" t="s">
        <v>209</v>
      </c>
      <c r="E229" s="241"/>
      <c r="F229" s="241"/>
      <c r="G229" s="241"/>
      <c r="H229" s="241"/>
      <c r="I229" s="241"/>
      <c r="J229" s="241"/>
      <c r="K229" s="142">
        <v>139.38999999999999</v>
      </c>
      <c r="L229" s="142">
        <f t="shared" si="6"/>
        <v>0</v>
      </c>
      <c r="M229" s="3">
        <f t="shared" si="7"/>
        <v>0</v>
      </c>
    </row>
    <row r="230" spans="1:13">
      <c r="A230" s="221" t="s">
        <v>5094</v>
      </c>
      <c r="B230" s="221" t="s">
        <v>4892</v>
      </c>
      <c r="C230" s="221" t="s">
        <v>4893</v>
      </c>
      <c r="D230" s="222" t="s">
        <v>209</v>
      </c>
      <c r="E230" s="241"/>
      <c r="F230" s="241"/>
      <c r="G230" s="241"/>
      <c r="H230" s="241"/>
      <c r="I230" s="241"/>
      <c r="J230" s="241"/>
      <c r="K230" s="142">
        <v>139.38999999999999</v>
      </c>
      <c r="L230" s="142">
        <f t="shared" si="6"/>
        <v>0</v>
      </c>
      <c r="M230" s="3">
        <f t="shared" si="7"/>
        <v>0</v>
      </c>
    </row>
    <row r="231" spans="1:13">
      <c r="A231" s="221" t="s">
        <v>5094</v>
      </c>
      <c r="B231" s="221" t="s">
        <v>4814</v>
      </c>
      <c r="C231" s="221" t="s">
        <v>4815</v>
      </c>
      <c r="D231" s="222" t="s">
        <v>209</v>
      </c>
      <c r="E231" s="241"/>
      <c r="F231" s="241"/>
      <c r="G231" s="241"/>
      <c r="H231" s="241"/>
      <c r="I231" s="241"/>
      <c r="J231" s="241"/>
      <c r="K231" s="142">
        <v>139.38999999999999</v>
      </c>
      <c r="L231" s="142">
        <f t="shared" si="6"/>
        <v>0</v>
      </c>
      <c r="M231" s="3">
        <f t="shared" si="7"/>
        <v>0</v>
      </c>
    </row>
    <row r="232" spans="1:13">
      <c r="A232" s="221" t="s">
        <v>5094</v>
      </c>
      <c r="B232" s="221" t="s">
        <v>4380</v>
      </c>
      <c r="C232" s="221" t="s">
        <v>4381</v>
      </c>
      <c r="D232" s="222"/>
      <c r="E232" s="241"/>
      <c r="F232" s="241"/>
      <c r="G232" s="241"/>
      <c r="H232" s="241"/>
      <c r="I232" s="241"/>
      <c r="J232" s="241"/>
      <c r="K232" s="142">
        <v>169.69</v>
      </c>
      <c r="L232" s="142">
        <f t="shared" si="6"/>
        <v>0</v>
      </c>
      <c r="M232" s="3">
        <f t="shared" si="7"/>
        <v>0</v>
      </c>
    </row>
    <row r="233" spans="1:13">
      <c r="A233" s="221" t="s">
        <v>5094</v>
      </c>
      <c r="B233" s="221" t="s">
        <v>5060</v>
      </c>
      <c r="C233" s="221" t="s">
        <v>5061</v>
      </c>
      <c r="D233" s="222" t="s">
        <v>209</v>
      </c>
      <c r="E233" s="241"/>
      <c r="F233" s="241"/>
      <c r="G233" s="241"/>
      <c r="H233" s="241"/>
      <c r="I233" s="241"/>
      <c r="J233" s="241"/>
      <c r="K233" s="142">
        <v>169.69</v>
      </c>
      <c r="L233" s="142">
        <f t="shared" si="6"/>
        <v>0</v>
      </c>
      <c r="M233" s="3">
        <f t="shared" si="7"/>
        <v>0</v>
      </c>
    </row>
    <row r="234" spans="1:13">
      <c r="A234" s="221" t="s">
        <v>5094</v>
      </c>
      <c r="B234" s="221" t="s">
        <v>4476</v>
      </c>
      <c r="C234" s="221" t="s">
        <v>4477</v>
      </c>
      <c r="D234" s="222"/>
      <c r="E234" s="241"/>
      <c r="F234" s="241"/>
      <c r="G234" s="241"/>
      <c r="H234" s="241"/>
      <c r="I234" s="241"/>
      <c r="J234" s="241"/>
      <c r="K234" s="142">
        <v>169.69</v>
      </c>
      <c r="L234" s="142">
        <f t="shared" si="6"/>
        <v>0</v>
      </c>
      <c r="M234" s="3">
        <f t="shared" si="7"/>
        <v>0</v>
      </c>
    </row>
    <row r="235" spans="1:13">
      <c r="A235" s="221" t="s">
        <v>5094</v>
      </c>
      <c r="B235" s="221" t="s">
        <v>4378</v>
      </c>
      <c r="C235" s="221" t="s">
        <v>4379</v>
      </c>
      <c r="D235" s="222"/>
      <c r="E235" s="241"/>
      <c r="F235" s="241"/>
      <c r="G235" s="241"/>
      <c r="H235" s="241"/>
      <c r="I235" s="241"/>
      <c r="J235" s="241"/>
      <c r="K235" s="142">
        <v>169.69</v>
      </c>
      <c r="L235" s="142">
        <f t="shared" si="6"/>
        <v>0</v>
      </c>
      <c r="M235" s="3">
        <f t="shared" si="7"/>
        <v>0</v>
      </c>
    </row>
    <row r="236" spans="1:13">
      <c r="A236" s="221" t="s">
        <v>222</v>
      </c>
      <c r="B236" s="221" t="s">
        <v>4872</v>
      </c>
      <c r="C236" s="221" t="s">
        <v>4873</v>
      </c>
      <c r="D236" s="222"/>
      <c r="E236" s="241"/>
      <c r="F236" s="241"/>
      <c r="G236" s="241"/>
      <c r="H236" s="241"/>
      <c r="I236" s="241"/>
      <c r="J236" s="241"/>
      <c r="K236" s="142">
        <v>212.12</v>
      </c>
      <c r="L236" s="142">
        <f t="shared" si="6"/>
        <v>0</v>
      </c>
      <c r="M236" s="3">
        <f t="shared" si="7"/>
        <v>0</v>
      </c>
    </row>
    <row r="237" spans="1:13">
      <c r="A237" s="221" t="s">
        <v>222</v>
      </c>
      <c r="B237" s="221" t="s">
        <v>4874</v>
      </c>
      <c r="C237" s="221" t="s">
        <v>4875</v>
      </c>
      <c r="D237" s="222"/>
      <c r="E237" s="241"/>
      <c r="F237" s="241"/>
      <c r="G237" s="241"/>
      <c r="H237" s="241"/>
      <c r="I237" s="241"/>
      <c r="J237" s="241"/>
      <c r="K237" s="142">
        <v>212.12</v>
      </c>
      <c r="L237" s="142">
        <f t="shared" si="6"/>
        <v>0</v>
      </c>
      <c r="M237" s="3">
        <f t="shared" si="7"/>
        <v>0</v>
      </c>
    </row>
    <row r="238" spans="1:13">
      <c r="A238" s="221" t="s">
        <v>222</v>
      </c>
      <c r="B238" s="221" t="s">
        <v>4890</v>
      </c>
      <c r="C238" s="221" t="s">
        <v>4891</v>
      </c>
      <c r="D238" s="222"/>
      <c r="E238" s="241"/>
      <c r="F238" s="241"/>
      <c r="G238" s="241"/>
      <c r="H238" s="241"/>
      <c r="I238" s="241"/>
      <c r="J238" s="241"/>
      <c r="K238" s="142">
        <v>8.1</v>
      </c>
      <c r="L238" s="142">
        <f t="shared" si="6"/>
        <v>0</v>
      </c>
      <c r="M238" s="3">
        <f t="shared" si="7"/>
        <v>0</v>
      </c>
    </row>
    <row r="239" spans="1:13">
      <c r="A239" s="221" t="s">
        <v>222</v>
      </c>
      <c r="B239" s="221" t="s">
        <v>4878</v>
      </c>
      <c r="C239" s="221" t="s">
        <v>4879</v>
      </c>
      <c r="D239" s="222"/>
      <c r="E239" s="241"/>
      <c r="F239" s="241"/>
      <c r="G239" s="241"/>
      <c r="H239" s="241"/>
      <c r="I239" s="241"/>
      <c r="J239" s="241"/>
      <c r="K239" s="142">
        <v>8.1</v>
      </c>
      <c r="L239" s="142">
        <f t="shared" si="6"/>
        <v>0</v>
      </c>
      <c r="M239" s="3">
        <f t="shared" si="7"/>
        <v>0</v>
      </c>
    </row>
    <row r="240" spans="1:13">
      <c r="A240" s="221" t="s">
        <v>222</v>
      </c>
      <c r="B240" s="221" t="s">
        <v>4888</v>
      </c>
      <c r="C240" s="221" t="s">
        <v>4889</v>
      </c>
      <c r="D240" s="222"/>
      <c r="E240" s="241"/>
      <c r="F240" s="241"/>
      <c r="G240" s="241"/>
      <c r="H240" s="241"/>
      <c r="I240" s="241"/>
      <c r="J240" s="241"/>
      <c r="K240" s="142">
        <v>8.1</v>
      </c>
      <c r="L240" s="142">
        <f t="shared" si="6"/>
        <v>0</v>
      </c>
      <c r="M240" s="3">
        <f t="shared" si="7"/>
        <v>0</v>
      </c>
    </row>
    <row r="241" spans="1:13">
      <c r="A241" s="221" t="s">
        <v>222</v>
      </c>
      <c r="B241" s="221" t="s">
        <v>4886</v>
      </c>
      <c r="C241" s="221" t="s">
        <v>4887</v>
      </c>
      <c r="D241" s="222"/>
      <c r="E241" s="241"/>
      <c r="F241" s="241"/>
      <c r="G241" s="241"/>
      <c r="H241" s="241"/>
      <c r="I241" s="241"/>
      <c r="J241" s="241"/>
      <c r="K241" s="142">
        <v>8.1</v>
      </c>
      <c r="L241" s="142">
        <f t="shared" si="6"/>
        <v>0</v>
      </c>
      <c r="M241" s="3">
        <f t="shared" si="7"/>
        <v>0</v>
      </c>
    </row>
    <row r="242" spans="1:13">
      <c r="A242" s="221" t="s">
        <v>222</v>
      </c>
      <c r="B242" s="221" t="s">
        <v>4884</v>
      </c>
      <c r="C242" s="221" t="s">
        <v>4885</v>
      </c>
      <c r="D242" s="222"/>
      <c r="E242" s="241"/>
      <c r="F242" s="241"/>
      <c r="G242" s="241"/>
      <c r="H242" s="241"/>
      <c r="I242" s="241"/>
      <c r="J242" s="241"/>
      <c r="K242" s="142">
        <v>8.1</v>
      </c>
      <c r="L242" s="142">
        <f t="shared" si="6"/>
        <v>0</v>
      </c>
      <c r="M242" s="3">
        <f t="shared" si="7"/>
        <v>0</v>
      </c>
    </row>
    <row r="243" spans="1:13">
      <c r="A243" s="221" t="s">
        <v>222</v>
      </c>
      <c r="B243" s="221" t="s">
        <v>4868</v>
      </c>
      <c r="C243" s="221" t="s">
        <v>4869</v>
      </c>
      <c r="D243" s="222"/>
      <c r="E243" s="241"/>
      <c r="F243" s="241"/>
      <c r="G243" s="241"/>
      <c r="H243" s="241"/>
      <c r="I243" s="241"/>
      <c r="J243" s="241"/>
      <c r="K243" s="142">
        <v>154.28</v>
      </c>
      <c r="L243" s="142">
        <f t="shared" si="6"/>
        <v>0</v>
      </c>
      <c r="M243" s="3">
        <f t="shared" si="7"/>
        <v>0</v>
      </c>
    </row>
    <row r="244" spans="1:13">
      <c r="A244" s="221" t="s">
        <v>222</v>
      </c>
      <c r="B244" s="221" t="s">
        <v>4870</v>
      </c>
      <c r="C244" s="221" t="s">
        <v>4871</v>
      </c>
      <c r="D244" s="222"/>
      <c r="E244" s="241"/>
      <c r="F244" s="241"/>
      <c r="G244" s="241"/>
      <c r="H244" s="241"/>
      <c r="I244" s="241"/>
      <c r="J244" s="241"/>
      <c r="K244" s="142">
        <v>154.28</v>
      </c>
      <c r="L244" s="142">
        <f t="shared" si="6"/>
        <v>0</v>
      </c>
      <c r="M244" s="3">
        <f t="shared" si="7"/>
        <v>0</v>
      </c>
    </row>
    <row r="245" spans="1:13">
      <c r="A245" s="221" t="s">
        <v>430</v>
      </c>
      <c r="B245" s="221" t="s">
        <v>4268</v>
      </c>
      <c r="C245" s="221" t="s">
        <v>4269</v>
      </c>
      <c r="D245" s="222" t="s">
        <v>209</v>
      </c>
      <c r="E245" s="241"/>
      <c r="F245" s="241"/>
      <c r="G245" s="241"/>
      <c r="H245" s="241"/>
      <c r="I245" s="241"/>
      <c r="J245" s="241"/>
      <c r="K245" s="142">
        <v>908.48</v>
      </c>
      <c r="L245" s="142">
        <f t="shared" si="6"/>
        <v>0</v>
      </c>
      <c r="M245" s="3">
        <f t="shared" si="7"/>
        <v>0</v>
      </c>
    </row>
    <row r="246" spans="1:13">
      <c r="A246" s="221" t="s">
        <v>430</v>
      </c>
      <c r="B246" s="221" t="s">
        <v>4474</v>
      </c>
      <c r="C246" s="221" t="s">
        <v>4475</v>
      </c>
      <c r="D246" s="222"/>
      <c r="E246" s="241"/>
      <c r="F246" s="241"/>
      <c r="G246" s="241"/>
      <c r="H246" s="241"/>
      <c r="I246" s="241"/>
      <c r="J246" s="241"/>
      <c r="K246" s="142">
        <v>908.48</v>
      </c>
      <c r="L246" s="142">
        <f t="shared" si="6"/>
        <v>0</v>
      </c>
      <c r="M246" s="3">
        <f t="shared" si="7"/>
        <v>0</v>
      </c>
    </row>
    <row r="247" spans="1:13">
      <c r="A247" s="221" t="s">
        <v>430</v>
      </c>
      <c r="B247" s="221" t="s">
        <v>4478</v>
      </c>
      <c r="C247" s="221" t="s">
        <v>4479</v>
      </c>
      <c r="D247" s="222"/>
      <c r="E247" s="241"/>
      <c r="F247" s="241"/>
      <c r="G247" s="241"/>
      <c r="H247" s="241"/>
      <c r="I247" s="241"/>
      <c r="J247" s="241"/>
      <c r="K247" s="142">
        <v>908.48</v>
      </c>
      <c r="L247" s="142">
        <f t="shared" si="6"/>
        <v>0</v>
      </c>
      <c r="M247" s="3">
        <f t="shared" si="7"/>
        <v>0</v>
      </c>
    </row>
    <row r="248" spans="1:13">
      <c r="A248" s="221" t="s">
        <v>430</v>
      </c>
      <c r="B248" s="221" t="s">
        <v>4480</v>
      </c>
      <c r="C248" s="221" t="s">
        <v>4481</v>
      </c>
      <c r="D248" s="222"/>
      <c r="E248" s="241"/>
      <c r="F248" s="241"/>
      <c r="G248" s="241"/>
      <c r="H248" s="241"/>
      <c r="I248" s="241"/>
      <c r="J248" s="241"/>
      <c r="K248" s="142">
        <v>908.48</v>
      </c>
      <c r="L248" s="142">
        <f t="shared" si="6"/>
        <v>0</v>
      </c>
      <c r="M248" s="3">
        <f t="shared" si="7"/>
        <v>0</v>
      </c>
    </row>
    <row r="249" spans="1:13">
      <c r="A249" s="221" t="s">
        <v>430</v>
      </c>
      <c r="B249" s="221" t="s">
        <v>4534</v>
      </c>
      <c r="C249" s="221" t="s">
        <v>4535</v>
      </c>
      <c r="D249" s="222"/>
      <c r="E249" s="241"/>
      <c r="F249" s="241"/>
      <c r="G249" s="241"/>
      <c r="H249" s="241"/>
      <c r="I249" s="241"/>
      <c r="J249" s="241"/>
      <c r="K249" s="142">
        <v>35.130000000000003</v>
      </c>
      <c r="L249" s="142">
        <f t="shared" si="6"/>
        <v>0</v>
      </c>
      <c r="M249" s="3">
        <f t="shared" si="7"/>
        <v>0</v>
      </c>
    </row>
    <row r="250" spans="1:13">
      <c r="A250" s="221" t="s">
        <v>430</v>
      </c>
      <c r="B250" s="221" t="s">
        <v>4464</v>
      </c>
      <c r="C250" s="221" t="s">
        <v>4465</v>
      </c>
      <c r="D250" s="222"/>
      <c r="E250" s="241"/>
      <c r="F250" s="241"/>
      <c r="G250" s="241"/>
      <c r="H250" s="241"/>
      <c r="I250" s="241"/>
      <c r="J250" s="241"/>
      <c r="K250" s="142">
        <v>13.51</v>
      </c>
      <c r="L250" s="142">
        <f t="shared" si="6"/>
        <v>0</v>
      </c>
      <c r="M250" s="3">
        <f t="shared" si="7"/>
        <v>0</v>
      </c>
    </row>
    <row r="251" spans="1:13">
      <c r="A251" s="221" t="s">
        <v>430</v>
      </c>
      <c r="B251" s="221" t="s">
        <v>5082</v>
      </c>
      <c r="C251" s="221" t="s">
        <v>5083</v>
      </c>
      <c r="D251" s="222"/>
      <c r="E251" s="241"/>
      <c r="F251" s="241"/>
      <c r="G251" s="241"/>
      <c r="H251" s="241"/>
      <c r="I251" s="241"/>
      <c r="J251" s="241"/>
      <c r="K251" s="142">
        <v>5.4</v>
      </c>
      <c r="L251" s="142">
        <f t="shared" si="6"/>
        <v>0</v>
      </c>
      <c r="M251" s="3">
        <f t="shared" si="7"/>
        <v>0</v>
      </c>
    </row>
    <row r="252" spans="1:13">
      <c r="A252" s="221" t="s">
        <v>430</v>
      </c>
      <c r="B252" s="221" t="s">
        <v>4468</v>
      </c>
      <c r="C252" s="221" t="s">
        <v>4469</v>
      </c>
      <c r="D252" s="222"/>
      <c r="E252" s="241"/>
      <c r="F252" s="241"/>
      <c r="G252" s="241"/>
      <c r="H252" s="241"/>
      <c r="I252" s="241"/>
      <c r="J252" s="241"/>
      <c r="K252" s="142">
        <v>27.02</v>
      </c>
      <c r="L252" s="142">
        <f t="shared" si="6"/>
        <v>0</v>
      </c>
      <c r="M252" s="3">
        <f t="shared" si="7"/>
        <v>0</v>
      </c>
    </row>
    <row r="253" spans="1:13">
      <c r="A253" s="221" t="s">
        <v>430</v>
      </c>
      <c r="B253" s="221" t="s">
        <v>4470</v>
      </c>
      <c r="C253" s="221" t="s">
        <v>4471</v>
      </c>
      <c r="D253" s="222"/>
      <c r="E253" s="241"/>
      <c r="F253" s="241"/>
      <c r="G253" s="241"/>
      <c r="H253" s="241"/>
      <c r="I253" s="241"/>
      <c r="J253" s="241"/>
      <c r="K253" s="142">
        <v>27.02</v>
      </c>
      <c r="L253" s="142">
        <f t="shared" si="6"/>
        <v>0</v>
      </c>
      <c r="M253" s="3">
        <f t="shared" si="7"/>
        <v>0</v>
      </c>
    </row>
    <row r="254" spans="1:13">
      <c r="A254" s="221" t="s">
        <v>430</v>
      </c>
      <c r="B254" s="221" t="s">
        <v>4368</v>
      </c>
      <c r="C254" s="221" t="s">
        <v>4369</v>
      </c>
      <c r="D254" s="222" t="s">
        <v>209</v>
      </c>
      <c r="E254" s="241"/>
      <c r="F254" s="241"/>
      <c r="G254" s="241"/>
      <c r="H254" s="241"/>
      <c r="I254" s="241"/>
      <c r="J254" s="241"/>
      <c r="K254" s="142">
        <v>27.02</v>
      </c>
      <c r="L254" s="142">
        <f t="shared" si="6"/>
        <v>0</v>
      </c>
      <c r="M254" s="3">
        <f t="shared" si="7"/>
        <v>0</v>
      </c>
    </row>
    <row r="255" spans="1:13">
      <c r="A255" s="221" t="s">
        <v>430</v>
      </c>
      <c r="B255" s="221" t="s">
        <v>4898</v>
      </c>
      <c r="C255" s="221" t="s">
        <v>4899</v>
      </c>
      <c r="D255" s="222"/>
      <c r="E255" s="241"/>
      <c r="F255" s="241"/>
      <c r="G255" s="241"/>
      <c r="H255" s="241"/>
      <c r="I255" s="241"/>
      <c r="J255" s="241"/>
      <c r="K255" s="142">
        <v>27.02</v>
      </c>
      <c r="L255" s="142">
        <f t="shared" si="6"/>
        <v>0</v>
      </c>
      <c r="M255" s="3">
        <f t="shared" si="7"/>
        <v>0</v>
      </c>
    </row>
    <row r="256" spans="1:13">
      <c r="A256" s="221" t="s">
        <v>430</v>
      </c>
      <c r="B256" s="221" t="s">
        <v>4472</v>
      </c>
      <c r="C256" s="221" t="s">
        <v>4473</v>
      </c>
      <c r="D256" s="222"/>
      <c r="E256" s="241"/>
      <c r="F256" s="241"/>
      <c r="G256" s="241"/>
      <c r="H256" s="241"/>
      <c r="I256" s="241"/>
      <c r="J256" s="241"/>
      <c r="K256" s="142">
        <v>27.02</v>
      </c>
      <c r="L256" s="142">
        <f t="shared" si="6"/>
        <v>0</v>
      </c>
      <c r="M256" s="3">
        <f t="shared" si="7"/>
        <v>0</v>
      </c>
    </row>
    <row r="257" spans="1:13">
      <c r="A257" s="221" t="s">
        <v>430</v>
      </c>
      <c r="B257" s="221" t="s">
        <v>4800</v>
      </c>
      <c r="C257" s="221" t="s">
        <v>4801</v>
      </c>
      <c r="D257" s="222" t="s">
        <v>209</v>
      </c>
      <c r="E257" s="241"/>
      <c r="F257" s="241"/>
      <c r="G257" s="241"/>
      <c r="H257" s="241"/>
      <c r="I257" s="241"/>
      <c r="J257" s="241"/>
      <c r="K257" s="142">
        <v>27.02</v>
      </c>
      <c r="L257" s="142">
        <f t="shared" si="6"/>
        <v>0</v>
      </c>
      <c r="M257" s="3">
        <f t="shared" si="7"/>
        <v>0</v>
      </c>
    </row>
    <row r="258" spans="1:13">
      <c r="A258" s="221" t="s">
        <v>5095</v>
      </c>
      <c r="B258" s="221" t="s">
        <v>4484</v>
      </c>
      <c r="C258" s="221" t="s">
        <v>4485</v>
      </c>
      <c r="D258" s="222"/>
      <c r="E258" s="241"/>
      <c r="F258" s="241"/>
      <c r="G258" s="241"/>
      <c r="H258" s="241"/>
      <c r="I258" s="241"/>
      <c r="J258" s="241"/>
      <c r="K258" s="142">
        <v>6.48</v>
      </c>
      <c r="L258" s="142">
        <f t="shared" si="6"/>
        <v>0</v>
      </c>
      <c r="M258" s="3">
        <f t="shared" si="7"/>
        <v>0</v>
      </c>
    </row>
    <row r="259" spans="1:13">
      <c r="A259" s="221" t="s">
        <v>430</v>
      </c>
      <c r="B259" s="221" t="s">
        <v>5002</v>
      </c>
      <c r="C259" s="221" t="s">
        <v>5003</v>
      </c>
      <c r="D259" s="222" t="s">
        <v>209</v>
      </c>
      <c r="E259" s="241"/>
      <c r="F259" s="241"/>
      <c r="G259" s="241"/>
      <c r="H259" s="241"/>
      <c r="I259" s="241"/>
      <c r="J259" s="241"/>
      <c r="K259" s="142">
        <v>908.48</v>
      </c>
      <c r="L259" s="142">
        <f t="shared" si="6"/>
        <v>0</v>
      </c>
      <c r="M259" s="3">
        <f t="shared" si="7"/>
        <v>0</v>
      </c>
    </row>
    <row r="260" spans="1:13">
      <c r="A260" s="221" t="s">
        <v>430</v>
      </c>
      <c r="B260" s="221" t="s">
        <v>4820</v>
      </c>
      <c r="C260" s="221" t="s">
        <v>4821</v>
      </c>
      <c r="D260" s="222"/>
      <c r="E260" s="241"/>
      <c r="F260" s="241"/>
      <c r="G260" s="241"/>
      <c r="H260" s="241"/>
      <c r="I260" s="241"/>
      <c r="J260" s="241"/>
      <c r="K260" s="142">
        <v>908.48</v>
      </c>
      <c r="L260" s="142">
        <f t="shared" si="6"/>
        <v>0</v>
      </c>
      <c r="M260" s="3">
        <f t="shared" si="7"/>
        <v>0</v>
      </c>
    </row>
    <row r="261" spans="1:13">
      <c r="A261" s="221" t="s">
        <v>430</v>
      </c>
      <c r="B261" s="221" t="s">
        <v>4376</v>
      </c>
      <c r="C261" s="221" t="s">
        <v>4377</v>
      </c>
      <c r="D261" s="222"/>
      <c r="E261" s="241"/>
      <c r="F261" s="241"/>
      <c r="G261" s="241"/>
      <c r="H261" s="241"/>
      <c r="I261" s="241"/>
      <c r="J261" s="241"/>
      <c r="K261" s="142">
        <v>908.48</v>
      </c>
      <c r="L261" s="142">
        <f t="shared" si="6"/>
        <v>0</v>
      </c>
      <c r="M261" s="3">
        <f t="shared" si="7"/>
        <v>0</v>
      </c>
    </row>
    <row r="262" spans="1:13">
      <c r="A262" s="221" t="s">
        <v>430</v>
      </c>
      <c r="B262" s="221" t="s">
        <v>4466</v>
      </c>
      <c r="C262" s="221" t="s">
        <v>4467</v>
      </c>
      <c r="D262" s="222"/>
      <c r="E262" s="241"/>
      <c r="F262" s="241"/>
      <c r="G262" s="241"/>
      <c r="H262" s="241"/>
      <c r="I262" s="241"/>
      <c r="J262" s="241"/>
      <c r="K262" s="142">
        <v>908.48</v>
      </c>
      <c r="L262" s="142">
        <f t="shared" ref="L262:L325" si="8">SUM(M262*K262)</f>
        <v>0</v>
      </c>
      <c r="M262" s="3">
        <f t="shared" ref="M262:M325" si="9">SUM(E262:J262)</f>
        <v>0</v>
      </c>
    </row>
    <row r="263" spans="1:13">
      <c r="A263" s="221" t="s">
        <v>430</v>
      </c>
      <c r="B263" s="221" t="s">
        <v>4264</v>
      </c>
      <c r="C263" s="221" t="s">
        <v>4265</v>
      </c>
      <c r="D263" s="222"/>
      <c r="E263" s="241"/>
      <c r="F263" s="241"/>
      <c r="G263" s="241"/>
      <c r="H263" s="241"/>
      <c r="I263" s="241"/>
      <c r="J263" s="241"/>
      <c r="K263" s="142">
        <v>969.09</v>
      </c>
      <c r="L263" s="142">
        <f t="shared" si="8"/>
        <v>0</v>
      </c>
      <c r="M263" s="3">
        <f t="shared" si="9"/>
        <v>0</v>
      </c>
    </row>
    <row r="264" spans="1:13">
      <c r="A264" s="221" t="s">
        <v>430</v>
      </c>
      <c r="B264" s="221" t="s">
        <v>4266</v>
      </c>
      <c r="C264" s="221" t="s">
        <v>4267</v>
      </c>
      <c r="D264" s="222"/>
      <c r="E264" s="241"/>
      <c r="F264" s="241"/>
      <c r="G264" s="241"/>
      <c r="H264" s="241"/>
      <c r="I264" s="241"/>
      <c r="J264" s="241"/>
      <c r="K264" s="142">
        <v>969.09</v>
      </c>
      <c r="L264" s="142">
        <f t="shared" si="8"/>
        <v>0</v>
      </c>
      <c r="M264" s="3">
        <f t="shared" si="9"/>
        <v>0</v>
      </c>
    </row>
    <row r="265" spans="1:13">
      <c r="A265" s="221" t="s">
        <v>430</v>
      </c>
      <c r="B265" s="221" t="s">
        <v>4260</v>
      </c>
      <c r="C265" s="221" t="s">
        <v>4261</v>
      </c>
      <c r="D265" s="222"/>
      <c r="E265" s="241"/>
      <c r="F265" s="241"/>
      <c r="G265" s="241"/>
      <c r="H265" s="241"/>
      <c r="I265" s="241"/>
      <c r="J265" s="241"/>
      <c r="K265" s="142">
        <v>969.09</v>
      </c>
      <c r="L265" s="142">
        <f t="shared" si="8"/>
        <v>0</v>
      </c>
      <c r="M265" s="3">
        <f t="shared" si="9"/>
        <v>0</v>
      </c>
    </row>
    <row r="266" spans="1:13">
      <c r="A266" s="221" t="s">
        <v>430</v>
      </c>
      <c r="B266" s="221" t="s">
        <v>4262</v>
      </c>
      <c r="C266" s="221" t="s">
        <v>4263</v>
      </c>
      <c r="D266" s="222"/>
      <c r="E266" s="241"/>
      <c r="F266" s="241"/>
      <c r="G266" s="241"/>
      <c r="H266" s="241"/>
      <c r="I266" s="241"/>
      <c r="J266" s="241"/>
      <c r="K266" s="142">
        <v>969.09</v>
      </c>
      <c r="L266" s="142">
        <f t="shared" si="8"/>
        <v>0</v>
      </c>
      <c r="M266" s="3">
        <f t="shared" si="9"/>
        <v>0</v>
      </c>
    </row>
    <row r="267" spans="1:13">
      <c r="A267" s="221" t="s">
        <v>430</v>
      </c>
      <c r="B267" s="221" t="s">
        <v>4482</v>
      </c>
      <c r="C267" s="221" t="s">
        <v>4483</v>
      </c>
      <c r="D267" s="222"/>
      <c r="E267" s="241"/>
      <c r="F267" s="241"/>
      <c r="G267" s="241"/>
      <c r="H267" s="241"/>
      <c r="I267" s="241"/>
      <c r="J267" s="241"/>
      <c r="K267" s="142">
        <v>43.24</v>
      </c>
      <c r="L267" s="142">
        <f t="shared" si="8"/>
        <v>0</v>
      </c>
      <c r="M267" s="3">
        <f t="shared" si="9"/>
        <v>0</v>
      </c>
    </row>
    <row r="268" spans="1:13">
      <c r="A268" s="221" t="s">
        <v>430</v>
      </c>
      <c r="B268" s="221" t="s">
        <v>4786</v>
      </c>
      <c r="C268" s="221" t="s">
        <v>4787</v>
      </c>
      <c r="D268" s="222"/>
      <c r="E268" s="241"/>
      <c r="F268" s="241"/>
      <c r="G268" s="241"/>
      <c r="H268" s="241"/>
      <c r="I268" s="241"/>
      <c r="J268" s="241"/>
      <c r="K268" s="142">
        <v>43.24</v>
      </c>
      <c r="L268" s="142">
        <f t="shared" si="8"/>
        <v>0</v>
      </c>
      <c r="M268" s="3">
        <f t="shared" si="9"/>
        <v>0</v>
      </c>
    </row>
    <row r="269" spans="1:13">
      <c r="A269" s="221" t="s">
        <v>430</v>
      </c>
      <c r="B269" s="221" t="s">
        <v>4528</v>
      </c>
      <c r="C269" s="221" t="s">
        <v>4529</v>
      </c>
      <c r="D269" s="222"/>
      <c r="E269" s="241"/>
      <c r="F269" s="241"/>
      <c r="G269" s="241"/>
      <c r="H269" s="241"/>
      <c r="I269" s="241"/>
      <c r="J269" s="241"/>
      <c r="K269" s="142">
        <v>43.24</v>
      </c>
      <c r="L269" s="142">
        <f t="shared" si="8"/>
        <v>0</v>
      </c>
      <c r="M269" s="3">
        <f t="shared" si="9"/>
        <v>0</v>
      </c>
    </row>
    <row r="270" spans="1:13">
      <c r="A270" s="221" t="s">
        <v>430</v>
      </c>
      <c r="B270" s="221" t="s">
        <v>4796</v>
      </c>
      <c r="C270" s="221" t="s">
        <v>4797</v>
      </c>
      <c r="D270" s="222" t="s">
        <v>209</v>
      </c>
      <c r="E270" s="241"/>
      <c r="F270" s="241"/>
      <c r="G270" s="241"/>
      <c r="H270" s="241"/>
      <c r="I270" s="241"/>
      <c r="J270" s="241"/>
      <c r="K270" s="142">
        <v>1061.8800000000001</v>
      </c>
      <c r="L270" s="142">
        <f t="shared" si="8"/>
        <v>0</v>
      </c>
      <c r="M270" s="3">
        <f t="shared" si="9"/>
        <v>0</v>
      </c>
    </row>
    <row r="271" spans="1:13">
      <c r="A271" s="221" t="s">
        <v>430</v>
      </c>
      <c r="B271" s="221" t="s">
        <v>5076</v>
      </c>
      <c r="C271" s="221" t="s">
        <v>5077</v>
      </c>
      <c r="D271" s="222"/>
      <c r="E271" s="241"/>
      <c r="F271" s="241"/>
      <c r="G271" s="241"/>
      <c r="H271" s="241"/>
      <c r="I271" s="241"/>
      <c r="J271" s="241"/>
      <c r="K271" s="142">
        <v>1061.8800000000001</v>
      </c>
      <c r="L271" s="142">
        <f t="shared" si="8"/>
        <v>0</v>
      </c>
      <c r="M271" s="3">
        <f t="shared" si="9"/>
        <v>0</v>
      </c>
    </row>
    <row r="272" spans="1:13">
      <c r="A272" s="221" t="s">
        <v>235</v>
      </c>
      <c r="B272" s="221" t="s">
        <v>4362</v>
      </c>
      <c r="C272" s="221" t="s">
        <v>4363</v>
      </c>
      <c r="D272" s="222"/>
      <c r="E272" s="241"/>
      <c r="F272" s="241"/>
      <c r="G272" s="241"/>
      <c r="H272" s="241"/>
      <c r="I272" s="241"/>
      <c r="J272" s="241"/>
      <c r="K272" s="142">
        <v>21.62</v>
      </c>
      <c r="L272" s="142">
        <f t="shared" si="8"/>
        <v>0</v>
      </c>
      <c r="M272" s="3">
        <f t="shared" si="9"/>
        <v>0</v>
      </c>
    </row>
    <row r="273" spans="1:13">
      <c r="A273" s="221" t="s">
        <v>5094</v>
      </c>
      <c r="B273" s="221" t="s">
        <v>4334</v>
      </c>
      <c r="C273" s="221" t="s">
        <v>4335</v>
      </c>
      <c r="D273" s="222" t="s">
        <v>209</v>
      </c>
      <c r="E273" s="241"/>
      <c r="F273" s="241"/>
      <c r="G273" s="241"/>
      <c r="H273" s="241"/>
      <c r="I273" s="241"/>
      <c r="J273" s="241"/>
      <c r="K273" s="142">
        <v>51.35</v>
      </c>
      <c r="L273" s="142">
        <f t="shared" si="8"/>
        <v>0</v>
      </c>
      <c r="M273" s="3">
        <f t="shared" si="9"/>
        <v>0</v>
      </c>
    </row>
    <row r="274" spans="1:13">
      <c r="A274" s="221" t="s">
        <v>5094</v>
      </c>
      <c r="B274" s="221" t="s">
        <v>4344</v>
      </c>
      <c r="C274" s="221" t="s">
        <v>4345</v>
      </c>
      <c r="D274" s="222" t="s">
        <v>209</v>
      </c>
      <c r="E274" s="241"/>
      <c r="F274" s="241"/>
      <c r="G274" s="241"/>
      <c r="H274" s="241"/>
      <c r="I274" s="241"/>
      <c r="J274" s="241"/>
      <c r="K274" s="142">
        <v>51.35</v>
      </c>
      <c r="L274" s="142">
        <f t="shared" si="8"/>
        <v>0</v>
      </c>
      <c r="M274" s="3">
        <f t="shared" si="9"/>
        <v>0</v>
      </c>
    </row>
    <row r="275" spans="1:13">
      <c r="A275" s="221" t="s">
        <v>5094</v>
      </c>
      <c r="B275" s="221" t="s">
        <v>4326</v>
      </c>
      <c r="C275" s="221" t="s">
        <v>4327</v>
      </c>
      <c r="D275" s="222" t="s">
        <v>209</v>
      </c>
      <c r="E275" s="241"/>
      <c r="F275" s="241"/>
      <c r="G275" s="241"/>
      <c r="H275" s="241"/>
      <c r="I275" s="241"/>
      <c r="J275" s="241"/>
      <c r="K275" s="142">
        <v>51.35</v>
      </c>
      <c r="L275" s="142">
        <f t="shared" si="8"/>
        <v>0</v>
      </c>
      <c r="M275" s="3">
        <f t="shared" si="9"/>
        <v>0</v>
      </c>
    </row>
    <row r="276" spans="1:13">
      <c r="A276" s="221" t="s">
        <v>5094</v>
      </c>
      <c r="B276" s="221" t="s">
        <v>4336</v>
      </c>
      <c r="C276" s="221" t="s">
        <v>4337</v>
      </c>
      <c r="D276" s="222" t="s">
        <v>209</v>
      </c>
      <c r="E276" s="241"/>
      <c r="F276" s="241"/>
      <c r="G276" s="241"/>
      <c r="H276" s="241"/>
      <c r="I276" s="241"/>
      <c r="J276" s="241"/>
      <c r="K276" s="142">
        <v>51.35</v>
      </c>
      <c r="L276" s="142">
        <f t="shared" si="8"/>
        <v>0</v>
      </c>
      <c r="M276" s="3">
        <f t="shared" si="9"/>
        <v>0</v>
      </c>
    </row>
    <row r="277" spans="1:13">
      <c r="A277" s="221" t="s">
        <v>5094</v>
      </c>
      <c r="B277" s="221" t="s">
        <v>4328</v>
      </c>
      <c r="C277" s="221" t="s">
        <v>4329</v>
      </c>
      <c r="D277" s="222" t="s">
        <v>209</v>
      </c>
      <c r="E277" s="241"/>
      <c r="F277" s="241"/>
      <c r="G277" s="241"/>
      <c r="H277" s="241"/>
      <c r="I277" s="241"/>
      <c r="J277" s="241"/>
      <c r="K277" s="142">
        <v>51.35</v>
      </c>
      <c r="L277" s="142">
        <f t="shared" si="8"/>
        <v>0</v>
      </c>
      <c r="M277" s="3">
        <f t="shared" si="9"/>
        <v>0</v>
      </c>
    </row>
    <row r="278" spans="1:13">
      <c r="A278" s="221" t="s">
        <v>5094</v>
      </c>
      <c r="B278" s="221" t="s">
        <v>4338</v>
      </c>
      <c r="C278" s="221" t="s">
        <v>4339</v>
      </c>
      <c r="D278" s="222" t="s">
        <v>209</v>
      </c>
      <c r="E278" s="241"/>
      <c r="F278" s="241"/>
      <c r="G278" s="241"/>
      <c r="H278" s="241"/>
      <c r="I278" s="241"/>
      <c r="J278" s="241"/>
      <c r="K278" s="142">
        <v>51.35</v>
      </c>
      <c r="L278" s="142">
        <f t="shared" si="8"/>
        <v>0</v>
      </c>
      <c r="M278" s="3">
        <f t="shared" si="9"/>
        <v>0</v>
      </c>
    </row>
    <row r="279" spans="1:13">
      <c r="A279" s="221" t="s">
        <v>5094</v>
      </c>
      <c r="B279" s="221" t="s">
        <v>4330</v>
      </c>
      <c r="C279" s="221" t="s">
        <v>4331</v>
      </c>
      <c r="D279" s="222" t="s">
        <v>209</v>
      </c>
      <c r="E279" s="241"/>
      <c r="F279" s="241"/>
      <c r="G279" s="241"/>
      <c r="H279" s="241"/>
      <c r="I279" s="241"/>
      <c r="J279" s="241"/>
      <c r="K279" s="142">
        <v>51.35</v>
      </c>
      <c r="L279" s="142">
        <f t="shared" si="8"/>
        <v>0</v>
      </c>
      <c r="M279" s="3">
        <f t="shared" si="9"/>
        <v>0</v>
      </c>
    </row>
    <row r="280" spans="1:13">
      <c r="A280" s="221" t="s">
        <v>5094</v>
      </c>
      <c r="B280" s="221" t="s">
        <v>4340</v>
      </c>
      <c r="C280" s="221" t="s">
        <v>4341</v>
      </c>
      <c r="D280" s="222" t="s">
        <v>209</v>
      </c>
      <c r="E280" s="241"/>
      <c r="F280" s="241"/>
      <c r="G280" s="241"/>
      <c r="H280" s="241"/>
      <c r="I280" s="241"/>
      <c r="J280" s="241"/>
      <c r="K280" s="142">
        <v>51.35</v>
      </c>
      <c r="L280" s="142">
        <f t="shared" si="8"/>
        <v>0</v>
      </c>
      <c r="M280" s="3">
        <f t="shared" si="9"/>
        <v>0</v>
      </c>
    </row>
    <row r="281" spans="1:13">
      <c r="A281" s="221" t="s">
        <v>5094</v>
      </c>
      <c r="B281" s="221" t="s">
        <v>4332</v>
      </c>
      <c r="C281" s="221" t="s">
        <v>4333</v>
      </c>
      <c r="D281" s="222" t="s">
        <v>209</v>
      </c>
      <c r="E281" s="241"/>
      <c r="F281" s="241"/>
      <c r="G281" s="241"/>
      <c r="H281" s="241"/>
      <c r="I281" s="241"/>
      <c r="J281" s="241"/>
      <c r="K281" s="142">
        <v>51.35</v>
      </c>
      <c r="L281" s="142">
        <f t="shared" si="8"/>
        <v>0</v>
      </c>
      <c r="M281" s="3">
        <f t="shared" si="9"/>
        <v>0</v>
      </c>
    </row>
    <row r="282" spans="1:13">
      <c r="A282" s="221" t="s">
        <v>5094</v>
      </c>
      <c r="B282" s="221" t="s">
        <v>4342</v>
      </c>
      <c r="C282" s="221" t="s">
        <v>4343</v>
      </c>
      <c r="D282" s="222" t="s">
        <v>209</v>
      </c>
      <c r="E282" s="241"/>
      <c r="F282" s="241"/>
      <c r="G282" s="241"/>
      <c r="H282" s="241"/>
      <c r="I282" s="241"/>
      <c r="J282" s="241"/>
      <c r="K282" s="142">
        <v>51.35</v>
      </c>
      <c r="L282" s="142">
        <f t="shared" si="8"/>
        <v>0</v>
      </c>
      <c r="M282" s="3">
        <f t="shared" si="9"/>
        <v>0</v>
      </c>
    </row>
    <row r="283" spans="1:13">
      <c r="A283" s="221" t="s">
        <v>5096</v>
      </c>
      <c r="B283" s="221" t="s">
        <v>4790</v>
      </c>
      <c r="C283" s="221" t="s">
        <v>4791</v>
      </c>
      <c r="D283" s="222"/>
      <c r="E283" s="241"/>
      <c r="F283" s="241"/>
      <c r="G283" s="241"/>
      <c r="H283" s="241"/>
      <c r="I283" s="241"/>
      <c r="J283" s="241"/>
      <c r="K283" s="142">
        <v>272.72000000000003</v>
      </c>
      <c r="L283" s="142">
        <f t="shared" si="8"/>
        <v>0</v>
      </c>
      <c r="M283" s="3">
        <f t="shared" si="9"/>
        <v>0</v>
      </c>
    </row>
    <row r="284" spans="1:13">
      <c r="A284" s="221" t="s">
        <v>5096</v>
      </c>
      <c r="B284" s="221" t="s">
        <v>4788</v>
      </c>
      <c r="C284" s="221" t="s">
        <v>4789</v>
      </c>
      <c r="D284" s="222"/>
      <c r="E284" s="241"/>
      <c r="F284" s="241"/>
      <c r="G284" s="241"/>
      <c r="H284" s="241"/>
      <c r="I284" s="241"/>
      <c r="J284" s="241"/>
      <c r="K284" s="142">
        <v>272.72000000000003</v>
      </c>
      <c r="L284" s="142">
        <f t="shared" si="8"/>
        <v>0</v>
      </c>
      <c r="M284" s="3">
        <f t="shared" si="9"/>
        <v>0</v>
      </c>
    </row>
    <row r="285" spans="1:13">
      <c r="A285" s="221" t="s">
        <v>5096</v>
      </c>
      <c r="B285" s="221" t="s">
        <v>4792</v>
      </c>
      <c r="C285" s="221" t="s">
        <v>4793</v>
      </c>
      <c r="D285" s="222"/>
      <c r="E285" s="241"/>
      <c r="F285" s="241"/>
      <c r="G285" s="241"/>
      <c r="H285" s="241"/>
      <c r="I285" s="241"/>
      <c r="J285" s="241"/>
      <c r="K285" s="142">
        <v>272.72000000000003</v>
      </c>
      <c r="L285" s="142">
        <f t="shared" si="8"/>
        <v>0</v>
      </c>
      <c r="M285" s="3">
        <f t="shared" si="9"/>
        <v>0</v>
      </c>
    </row>
    <row r="286" spans="1:13">
      <c r="A286" s="221" t="s">
        <v>5096</v>
      </c>
      <c r="B286" s="221" t="s">
        <v>4794</v>
      </c>
      <c r="C286" s="221" t="s">
        <v>4795</v>
      </c>
      <c r="D286" s="222"/>
      <c r="E286" s="241"/>
      <c r="F286" s="241"/>
      <c r="G286" s="241"/>
      <c r="H286" s="241"/>
      <c r="I286" s="241"/>
      <c r="J286" s="241"/>
      <c r="K286" s="142">
        <v>272.72000000000003</v>
      </c>
      <c r="L286" s="142">
        <f t="shared" si="8"/>
        <v>0</v>
      </c>
      <c r="M286" s="3">
        <f t="shared" si="9"/>
        <v>0</v>
      </c>
    </row>
    <row r="287" spans="1:13">
      <c r="A287" s="221" t="s">
        <v>5096</v>
      </c>
      <c r="B287" s="221" t="s">
        <v>4824</v>
      </c>
      <c r="C287" s="221" t="s">
        <v>4825</v>
      </c>
      <c r="D287" s="222"/>
      <c r="E287" s="241"/>
      <c r="F287" s="241"/>
      <c r="G287" s="241"/>
      <c r="H287" s="241"/>
      <c r="I287" s="241"/>
      <c r="J287" s="241"/>
      <c r="K287" s="142">
        <v>102.85</v>
      </c>
      <c r="L287" s="142">
        <f t="shared" si="8"/>
        <v>0</v>
      </c>
      <c r="M287" s="3">
        <f t="shared" si="9"/>
        <v>0</v>
      </c>
    </row>
    <row r="288" spans="1:13">
      <c r="A288" s="221" t="s">
        <v>5096</v>
      </c>
      <c r="B288" s="221" t="s">
        <v>4494</v>
      </c>
      <c r="C288" s="221" t="s">
        <v>4495</v>
      </c>
      <c r="D288" s="222"/>
      <c r="E288" s="241"/>
      <c r="F288" s="241"/>
      <c r="G288" s="241"/>
      <c r="H288" s="241"/>
      <c r="I288" s="241"/>
      <c r="J288" s="241"/>
      <c r="K288" s="142">
        <v>102.85</v>
      </c>
      <c r="L288" s="142">
        <f t="shared" si="8"/>
        <v>0</v>
      </c>
      <c r="M288" s="3">
        <f t="shared" si="9"/>
        <v>0</v>
      </c>
    </row>
    <row r="289" spans="1:13">
      <c r="A289" s="221" t="s">
        <v>5096</v>
      </c>
      <c r="B289" s="221" t="s">
        <v>4488</v>
      </c>
      <c r="C289" s="221" t="s">
        <v>4489</v>
      </c>
      <c r="D289" s="222"/>
      <c r="E289" s="241"/>
      <c r="F289" s="241"/>
      <c r="G289" s="241"/>
      <c r="H289" s="241"/>
      <c r="I289" s="241"/>
      <c r="J289" s="241"/>
      <c r="K289" s="142">
        <v>91.42</v>
      </c>
      <c r="L289" s="142">
        <f t="shared" si="8"/>
        <v>0</v>
      </c>
      <c r="M289" s="3">
        <f t="shared" si="9"/>
        <v>0</v>
      </c>
    </row>
    <row r="290" spans="1:13">
      <c r="A290" s="221" t="s">
        <v>5096</v>
      </c>
      <c r="B290" s="221" t="s">
        <v>4822</v>
      </c>
      <c r="C290" s="221" t="s">
        <v>4823</v>
      </c>
      <c r="D290" s="222"/>
      <c r="E290" s="241"/>
      <c r="F290" s="241"/>
      <c r="G290" s="241"/>
      <c r="H290" s="241"/>
      <c r="I290" s="241"/>
      <c r="J290" s="241"/>
      <c r="K290" s="142">
        <v>108.57</v>
      </c>
      <c r="L290" s="142">
        <f t="shared" si="8"/>
        <v>0</v>
      </c>
      <c r="M290" s="3">
        <f t="shared" si="9"/>
        <v>0</v>
      </c>
    </row>
    <row r="291" spans="1:13">
      <c r="A291" s="221" t="s">
        <v>5096</v>
      </c>
      <c r="B291" s="221" t="s">
        <v>5024</v>
      </c>
      <c r="C291" s="221" t="s">
        <v>5025</v>
      </c>
      <c r="D291" s="222" t="s">
        <v>209</v>
      </c>
      <c r="E291" s="241"/>
      <c r="F291" s="241"/>
      <c r="G291" s="241"/>
      <c r="H291" s="241"/>
      <c r="I291" s="241"/>
      <c r="J291" s="241"/>
      <c r="K291" s="142">
        <v>108.57</v>
      </c>
      <c r="L291" s="142">
        <f t="shared" si="8"/>
        <v>0</v>
      </c>
      <c r="M291" s="3">
        <f t="shared" si="9"/>
        <v>0</v>
      </c>
    </row>
    <row r="292" spans="1:13">
      <c r="A292" s="221" t="s">
        <v>5096</v>
      </c>
      <c r="B292" s="221" t="s">
        <v>5028</v>
      </c>
      <c r="C292" s="221" t="s">
        <v>5029</v>
      </c>
      <c r="D292" s="222" t="s">
        <v>209</v>
      </c>
      <c r="E292" s="241"/>
      <c r="F292" s="241"/>
      <c r="G292" s="241"/>
      <c r="H292" s="241"/>
      <c r="I292" s="241"/>
      <c r="J292" s="241"/>
      <c r="K292" s="142">
        <v>108.57</v>
      </c>
      <c r="L292" s="142">
        <f t="shared" si="8"/>
        <v>0</v>
      </c>
      <c r="M292" s="3">
        <f t="shared" si="9"/>
        <v>0</v>
      </c>
    </row>
    <row r="293" spans="1:13">
      <c r="A293" s="221" t="s">
        <v>5096</v>
      </c>
      <c r="B293" s="221" t="s">
        <v>4906</v>
      </c>
      <c r="C293" s="221" t="s">
        <v>4907</v>
      </c>
      <c r="D293" s="222" t="s">
        <v>209</v>
      </c>
      <c r="E293" s="241"/>
      <c r="F293" s="241"/>
      <c r="G293" s="241"/>
      <c r="H293" s="241"/>
      <c r="I293" s="241"/>
      <c r="J293" s="241"/>
      <c r="K293" s="142">
        <v>108.57</v>
      </c>
      <c r="L293" s="142">
        <f t="shared" si="8"/>
        <v>0</v>
      </c>
      <c r="M293" s="3">
        <f t="shared" si="9"/>
        <v>0</v>
      </c>
    </row>
    <row r="294" spans="1:13">
      <c r="A294" s="221" t="s">
        <v>5096</v>
      </c>
      <c r="B294" s="221" t="s">
        <v>5026</v>
      </c>
      <c r="C294" s="221" t="s">
        <v>5027</v>
      </c>
      <c r="D294" s="222" t="s">
        <v>209</v>
      </c>
      <c r="E294" s="241"/>
      <c r="F294" s="241"/>
      <c r="G294" s="241"/>
      <c r="H294" s="241"/>
      <c r="I294" s="241"/>
      <c r="J294" s="241"/>
      <c r="K294" s="142">
        <v>108.57</v>
      </c>
      <c r="L294" s="142">
        <f t="shared" si="8"/>
        <v>0</v>
      </c>
      <c r="M294" s="3">
        <f t="shared" si="9"/>
        <v>0</v>
      </c>
    </row>
    <row r="295" spans="1:13">
      <c r="A295" s="221" t="s">
        <v>5096</v>
      </c>
      <c r="B295" s="221" t="s">
        <v>4492</v>
      </c>
      <c r="C295" s="221" t="s">
        <v>4493</v>
      </c>
      <c r="D295" s="222"/>
      <c r="E295" s="241"/>
      <c r="F295" s="241"/>
      <c r="G295" s="241"/>
      <c r="H295" s="241"/>
      <c r="I295" s="241"/>
      <c r="J295" s="241"/>
      <c r="K295" s="142">
        <v>108.57</v>
      </c>
      <c r="L295" s="142">
        <f t="shared" si="8"/>
        <v>0</v>
      </c>
      <c r="M295" s="3">
        <f t="shared" si="9"/>
        <v>0</v>
      </c>
    </row>
    <row r="296" spans="1:13">
      <c r="A296" s="221" t="s">
        <v>5096</v>
      </c>
      <c r="B296" s="221" t="s">
        <v>5012</v>
      </c>
      <c r="C296" s="221" t="s">
        <v>5013</v>
      </c>
      <c r="D296" s="222" t="s">
        <v>209</v>
      </c>
      <c r="E296" s="241"/>
      <c r="F296" s="241"/>
      <c r="G296" s="241"/>
      <c r="H296" s="241"/>
      <c r="I296" s="241"/>
      <c r="J296" s="241"/>
      <c r="K296" s="142">
        <v>108.57</v>
      </c>
      <c r="L296" s="142">
        <f t="shared" si="8"/>
        <v>0</v>
      </c>
      <c r="M296" s="3">
        <f t="shared" si="9"/>
        <v>0</v>
      </c>
    </row>
    <row r="297" spans="1:13">
      <c r="A297" s="221" t="s">
        <v>5096</v>
      </c>
      <c r="B297" s="221" t="s">
        <v>5022</v>
      </c>
      <c r="C297" s="221" t="s">
        <v>5023</v>
      </c>
      <c r="D297" s="222" t="s">
        <v>209</v>
      </c>
      <c r="E297" s="241"/>
      <c r="F297" s="241"/>
      <c r="G297" s="241"/>
      <c r="H297" s="241"/>
      <c r="I297" s="241"/>
      <c r="J297" s="241"/>
      <c r="K297" s="142">
        <v>108.57</v>
      </c>
      <c r="L297" s="142">
        <f t="shared" si="8"/>
        <v>0</v>
      </c>
      <c r="M297" s="3">
        <f t="shared" si="9"/>
        <v>0</v>
      </c>
    </row>
    <row r="298" spans="1:13">
      <c r="A298" s="221" t="s">
        <v>5096</v>
      </c>
      <c r="B298" s="221" t="s">
        <v>5020</v>
      </c>
      <c r="C298" s="221" t="s">
        <v>5021</v>
      </c>
      <c r="D298" s="222" t="s">
        <v>209</v>
      </c>
      <c r="E298" s="241"/>
      <c r="F298" s="241"/>
      <c r="G298" s="241"/>
      <c r="H298" s="241"/>
      <c r="I298" s="241"/>
      <c r="J298" s="241"/>
      <c r="K298" s="142">
        <v>108.57</v>
      </c>
      <c r="L298" s="142">
        <f t="shared" si="8"/>
        <v>0</v>
      </c>
      <c r="M298" s="3">
        <f t="shared" si="9"/>
        <v>0</v>
      </c>
    </row>
    <row r="299" spans="1:13">
      <c r="A299" s="221" t="s">
        <v>5096</v>
      </c>
      <c r="B299" s="221" t="s">
        <v>5014</v>
      </c>
      <c r="C299" s="221" t="s">
        <v>5015</v>
      </c>
      <c r="D299" s="222" t="s">
        <v>209</v>
      </c>
      <c r="E299" s="241"/>
      <c r="F299" s="241"/>
      <c r="G299" s="241"/>
      <c r="H299" s="241"/>
      <c r="I299" s="241"/>
      <c r="J299" s="241"/>
      <c r="K299" s="142">
        <v>108.57</v>
      </c>
      <c r="L299" s="142">
        <f t="shared" si="8"/>
        <v>0</v>
      </c>
      <c r="M299" s="3">
        <f t="shared" si="9"/>
        <v>0</v>
      </c>
    </row>
    <row r="300" spans="1:13">
      <c r="A300" s="221" t="s">
        <v>5096</v>
      </c>
      <c r="B300" s="221" t="s">
        <v>4486</v>
      </c>
      <c r="C300" s="221" t="s">
        <v>4487</v>
      </c>
      <c r="D300" s="222"/>
      <c r="E300" s="241"/>
      <c r="F300" s="241"/>
      <c r="G300" s="241"/>
      <c r="H300" s="241"/>
      <c r="I300" s="241"/>
      <c r="J300" s="241"/>
      <c r="K300" s="142">
        <v>85.71</v>
      </c>
      <c r="L300" s="142">
        <f t="shared" si="8"/>
        <v>0</v>
      </c>
      <c r="M300" s="3">
        <f t="shared" si="9"/>
        <v>0</v>
      </c>
    </row>
    <row r="301" spans="1:13">
      <c r="A301" s="221" t="s">
        <v>5096</v>
      </c>
      <c r="B301" s="221" t="s">
        <v>5016</v>
      </c>
      <c r="C301" s="221" t="s">
        <v>5017</v>
      </c>
      <c r="D301" s="222" t="s">
        <v>209</v>
      </c>
      <c r="E301" s="241"/>
      <c r="F301" s="241"/>
      <c r="G301" s="241"/>
      <c r="H301" s="241"/>
      <c r="I301" s="241"/>
      <c r="J301" s="241"/>
      <c r="K301" s="142">
        <v>85.71</v>
      </c>
      <c r="L301" s="142">
        <f t="shared" si="8"/>
        <v>0</v>
      </c>
      <c r="M301" s="3">
        <f t="shared" si="9"/>
        <v>0</v>
      </c>
    </row>
    <row r="302" spans="1:13">
      <c r="A302" s="221" t="s">
        <v>5096</v>
      </c>
      <c r="B302" s="221" t="s">
        <v>4894</v>
      </c>
      <c r="C302" s="221" t="s">
        <v>4895</v>
      </c>
      <c r="D302" s="222" t="s">
        <v>209</v>
      </c>
      <c r="E302" s="241"/>
      <c r="F302" s="241"/>
      <c r="G302" s="241"/>
      <c r="H302" s="241"/>
      <c r="I302" s="241"/>
      <c r="J302" s="241"/>
      <c r="K302" s="142">
        <v>85.71</v>
      </c>
      <c r="L302" s="142">
        <f t="shared" si="8"/>
        <v>0</v>
      </c>
      <c r="M302" s="3">
        <f t="shared" si="9"/>
        <v>0</v>
      </c>
    </row>
    <row r="303" spans="1:13">
      <c r="A303" s="221" t="s">
        <v>5096</v>
      </c>
      <c r="B303" s="221" t="s">
        <v>5018</v>
      </c>
      <c r="C303" s="221" t="s">
        <v>5019</v>
      </c>
      <c r="D303" s="222" t="s">
        <v>209</v>
      </c>
      <c r="E303" s="241"/>
      <c r="F303" s="241"/>
      <c r="G303" s="241"/>
      <c r="H303" s="241"/>
      <c r="I303" s="241"/>
      <c r="J303" s="241"/>
      <c r="K303" s="142">
        <v>85.71</v>
      </c>
      <c r="L303" s="142">
        <f t="shared" si="8"/>
        <v>0</v>
      </c>
      <c r="M303" s="3">
        <f t="shared" si="9"/>
        <v>0</v>
      </c>
    </row>
    <row r="304" spans="1:13">
      <c r="A304" s="221" t="s">
        <v>5096</v>
      </c>
      <c r="B304" s="221" t="s">
        <v>5010</v>
      </c>
      <c r="C304" s="221" t="s">
        <v>5011</v>
      </c>
      <c r="D304" s="222" t="s">
        <v>209</v>
      </c>
      <c r="E304" s="241"/>
      <c r="F304" s="241"/>
      <c r="G304" s="241"/>
      <c r="H304" s="241"/>
      <c r="I304" s="241"/>
      <c r="J304" s="241"/>
      <c r="K304" s="142">
        <v>85.71</v>
      </c>
      <c r="L304" s="142">
        <f t="shared" si="8"/>
        <v>0</v>
      </c>
      <c r="M304" s="3">
        <f t="shared" si="9"/>
        <v>0</v>
      </c>
    </row>
    <row r="305" spans="1:13">
      <c r="A305" s="221" t="s">
        <v>5092</v>
      </c>
      <c r="B305" s="221" t="s">
        <v>4834</v>
      </c>
      <c r="C305" s="221" t="s">
        <v>4835</v>
      </c>
      <c r="D305" s="222"/>
      <c r="E305" s="241"/>
      <c r="F305" s="241"/>
      <c r="G305" s="241"/>
      <c r="H305" s="241"/>
      <c r="I305" s="241"/>
      <c r="J305" s="241"/>
      <c r="K305" s="142">
        <v>15.13</v>
      </c>
      <c r="L305" s="142">
        <f t="shared" si="8"/>
        <v>0</v>
      </c>
      <c r="M305" s="3">
        <f t="shared" si="9"/>
        <v>0</v>
      </c>
    </row>
    <row r="306" spans="1:13">
      <c r="A306" s="221" t="s">
        <v>5092</v>
      </c>
      <c r="B306" s="221" t="s">
        <v>4854</v>
      </c>
      <c r="C306" s="221" t="s">
        <v>4855</v>
      </c>
      <c r="D306" s="222"/>
      <c r="E306" s="241"/>
      <c r="F306" s="241"/>
      <c r="G306" s="241"/>
      <c r="H306" s="241"/>
      <c r="I306" s="241"/>
      <c r="J306" s="241"/>
      <c r="K306" s="142">
        <v>75.67</v>
      </c>
      <c r="L306" s="142">
        <f t="shared" si="8"/>
        <v>0</v>
      </c>
      <c r="M306" s="3">
        <f t="shared" si="9"/>
        <v>0</v>
      </c>
    </row>
    <row r="307" spans="1:13">
      <c r="A307" s="221" t="s">
        <v>5092</v>
      </c>
      <c r="B307" s="221" t="s">
        <v>4856</v>
      </c>
      <c r="C307" s="221" t="s">
        <v>4857</v>
      </c>
      <c r="D307" s="222"/>
      <c r="E307" s="241"/>
      <c r="F307" s="241"/>
      <c r="G307" s="241"/>
      <c r="H307" s="241"/>
      <c r="I307" s="241"/>
      <c r="J307" s="241"/>
      <c r="K307" s="142">
        <v>75.67</v>
      </c>
      <c r="L307" s="142">
        <f t="shared" si="8"/>
        <v>0</v>
      </c>
      <c r="M307" s="3">
        <f t="shared" si="9"/>
        <v>0</v>
      </c>
    </row>
    <row r="308" spans="1:13">
      <c r="A308" s="221" t="s">
        <v>5092</v>
      </c>
      <c r="B308" s="221" t="s">
        <v>4850</v>
      </c>
      <c r="C308" s="221" t="s">
        <v>4851</v>
      </c>
      <c r="D308" s="222"/>
      <c r="E308" s="241"/>
      <c r="F308" s="241"/>
      <c r="G308" s="241"/>
      <c r="H308" s="241"/>
      <c r="I308" s="241"/>
      <c r="J308" s="241"/>
      <c r="K308" s="142">
        <v>75.67</v>
      </c>
      <c r="L308" s="142">
        <f t="shared" si="8"/>
        <v>0</v>
      </c>
      <c r="M308" s="3">
        <f t="shared" si="9"/>
        <v>0</v>
      </c>
    </row>
    <row r="309" spans="1:13">
      <c r="A309" s="221" t="s">
        <v>5092</v>
      </c>
      <c r="B309" s="221" t="s">
        <v>4852</v>
      </c>
      <c r="C309" s="221" t="s">
        <v>4853</v>
      </c>
      <c r="D309" s="222"/>
      <c r="E309" s="241"/>
      <c r="F309" s="241"/>
      <c r="G309" s="241"/>
      <c r="H309" s="241"/>
      <c r="I309" s="241"/>
      <c r="J309" s="241"/>
      <c r="K309" s="142">
        <v>75.67</v>
      </c>
      <c r="L309" s="142">
        <f t="shared" si="8"/>
        <v>0</v>
      </c>
      <c r="M309" s="3">
        <f t="shared" si="9"/>
        <v>0</v>
      </c>
    </row>
    <row r="310" spans="1:13">
      <c r="A310" s="221" t="s">
        <v>5092</v>
      </c>
      <c r="B310" s="221" t="s">
        <v>4848</v>
      </c>
      <c r="C310" s="221" t="s">
        <v>4849</v>
      </c>
      <c r="D310" s="222"/>
      <c r="E310" s="241"/>
      <c r="F310" s="241"/>
      <c r="G310" s="241"/>
      <c r="H310" s="241"/>
      <c r="I310" s="241"/>
      <c r="J310" s="241"/>
      <c r="K310" s="142">
        <v>86.48</v>
      </c>
      <c r="L310" s="142">
        <f t="shared" si="8"/>
        <v>0</v>
      </c>
      <c r="M310" s="3">
        <f t="shared" si="9"/>
        <v>0</v>
      </c>
    </row>
    <row r="311" spans="1:13">
      <c r="A311" s="221" t="s">
        <v>5096</v>
      </c>
      <c r="B311" s="221" t="s">
        <v>4826</v>
      </c>
      <c r="C311" s="221" t="s">
        <v>4827</v>
      </c>
      <c r="D311" s="222"/>
      <c r="E311" s="241"/>
      <c r="F311" s="241"/>
      <c r="G311" s="241"/>
      <c r="H311" s="241"/>
      <c r="I311" s="241"/>
      <c r="J311" s="241"/>
      <c r="K311" s="142">
        <v>102.85</v>
      </c>
      <c r="L311" s="142">
        <f t="shared" si="8"/>
        <v>0</v>
      </c>
      <c r="M311" s="3">
        <f t="shared" si="9"/>
        <v>0</v>
      </c>
    </row>
    <row r="312" spans="1:13">
      <c r="A312" s="221" t="s">
        <v>5096</v>
      </c>
      <c r="B312" s="221" t="s">
        <v>4496</v>
      </c>
      <c r="C312" s="221" t="s">
        <v>4497</v>
      </c>
      <c r="D312" s="222"/>
      <c r="E312" s="241"/>
      <c r="F312" s="241"/>
      <c r="G312" s="241"/>
      <c r="H312" s="241"/>
      <c r="I312" s="241"/>
      <c r="J312" s="241"/>
      <c r="K312" s="142">
        <v>102.85</v>
      </c>
      <c r="L312" s="142">
        <f t="shared" si="8"/>
        <v>0</v>
      </c>
      <c r="M312" s="3">
        <f t="shared" si="9"/>
        <v>0</v>
      </c>
    </row>
    <row r="313" spans="1:13">
      <c r="A313" s="221" t="s">
        <v>5096</v>
      </c>
      <c r="B313" s="221" t="s">
        <v>4490</v>
      </c>
      <c r="C313" s="221" t="s">
        <v>4491</v>
      </c>
      <c r="D313" s="222"/>
      <c r="E313" s="241"/>
      <c r="F313" s="241"/>
      <c r="G313" s="241"/>
      <c r="H313" s="241"/>
      <c r="I313" s="241"/>
      <c r="J313" s="241"/>
      <c r="K313" s="142">
        <v>85.71</v>
      </c>
      <c r="L313" s="142">
        <f t="shared" si="8"/>
        <v>0</v>
      </c>
      <c r="M313" s="3">
        <f t="shared" si="9"/>
        <v>0</v>
      </c>
    </row>
    <row r="314" spans="1:13">
      <c r="A314" s="221" t="s">
        <v>5096</v>
      </c>
      <c r="B314" s="221" t="s">
        <v>4498</v>
      </c>
      <c r="C314" s="221" t="s">
        <v>4499</v>
      </c>
      <c r="D314" s="222"/>
      <c r="E314" s="241"/>
      <c r="F314" s="241"/>
      <c r="G314" s="241"/>
      <c r="H314" s="241"/>
      <c r="I314" s="241"/>
      <c r="J314" s="241"/>
      <c r="K314" s="142">
        <v>102.85</v>
      </c>
      <c r="L314" s="142">
        <f t="shared" si="8"/>
        <v>0</v>
      </c>
      <c r="M314" s="3">
        <f t="shared" si="9"/>
        <v>0</v>
      </c>
    </row>
    <row r="315" spans="1:13">
      <c r="A315" s="221" t="s">
        <v>5092</v>
      </c>
      <c r="B315" s="221" t="s">
        <v>4844</v>
      </c>
      <c r="C315" s="221" t="s">
        <v>4845</v>
      </c>
      <c r="D315" s="222"/>
      <c r="E315" s="241"/>
      <c r="F315" s="241"/>
      <c r="G315" s="241"/>
      <c r="H315" s="241"/>
      <c r="I315" s="241"/>
      <c r="J315" s="241"/>
      <c r="K315" s="142">
        <v>43.24</v>
      </c>
      <c r="L315" s="142">
        <f t="shared" si="8"/>
        <v>0</v>
      </c>
      <c r="M315" s="3">
        <f t="shared" si="9"/>
        <v>0</v>
      </c>
    </row>
    <row r="316" spans="1:13">
      <c r="A316" s="221" t="s">
        <v>5092</v>
      </c>
      <c r="B316" s="221" t="s">
        <v>4846</v>
      </c>
      <c r="C316" s="221" t="s">
        <v>4847</v>
      </c>
      <c r="D316" s="222"/>
      <c r="E316" s="241"/>
      <c r="F316" s="241"/>
      <c r="G316" s="241"/>
      <c r="H316" s="241"/>
      <c r="I316" s="241"/>
      <c r="J316" s="241"/>
      <c r="K316" s="142">
        <v>43.24</v>
      </c>
      <c r="L316" s="142">
        <f t="shared" si="8"/>
        <v>0</v>
      </c>
      <c r="M316" s="3">
        <f t="shared" si="9"/>
        <v>0</v>
      </c>
    </row>
    <row r="317" spans="1:13">
      <c r="A317" s="221" t="s">
        <v>5092</v>
      </c>
      <c r="B317" s="221" t="s">
        <v>4842</v>
      </c>
      <c r="C317" s="221" t="s">
        <v>4843</v>
      </c>
      <c r="D317" s="222"/>
      <c r="E317" s="241"/>
      <c r="F317" s="241"/>
      <c r="G317" s="241"/>
      <c r="H317" s="241"/>
      <c r="I317" s="241"/>
      <c r="J317" s="241"/>
      <c r="K317" s="142">
        <v>48.64</v>
      </c>
      <c r="L317" s="142">
        <f t="shared" si="8"/>
        <v>0</v>
      </c>
      <c r="M317" s="3">
        <f t="shared" si="9"/>
        <v>0</v>
      </c>
    </row>
    <row r="318" spans="1:13">
      <c r="A318" s="221" t="s">
        <v>5092</v>
      </c>
      <c r="B318" s="221" t="s">
        <v>4838</v>
      </c>
      <c r="C318" s="221" t="s">
        <v>4839</v>
      </c>
      <c r="D318" s="222"/>
      <c r="E318" s="241"/>
      <c r="F318" s="241"/>
      <c r="G318" s="241"/>
      <c r="H318" s="241"/>
      <c r="I318" s="241"/>
      <c r="J318" s="241"/>
      <c r="K318" s="142">
        <v>81.08</v>
      </c>
      <c r="L318" s="142">
        <f t="shared" si="8"/>
        <v>0</v>
      </c>
      <c r="M318" s="3">
        <f t="shared" si="9"/>
        <v>0</v>
      </c>
    </row>
    <row r="319" spans="1:13">
      <c r="A319" s="221" t="s">
        <v>5092</v>
      </c>
      <c r="B319" s="221" t="s">
        <v>4840</v>
      </c>
      <c r="C319" s="221" t="s">
        <v>4841</v>
      </c>
      <c r="D319" s="222"/>
      <c r="E319" s="241"/>
      <c r="F319" s="241"/>
      <c r="G319" s="241"/>
      <c r="H319" s="241"/>
      <c r="I319" s="241"/>
      <c r="J319" s="241"/>
      <c r="K319" s="142">
        <v>81.08</v>
      </c>
      <c r="L319" s="142">
        <f t="shared" si="8"/>
        <v>0</v>
      </c>
      <c r="M319" s="3">
        <f t="shared" si="9"/>
        <v>0</v>
      </c>
    </row>
    <row r="320" spans="1:13">
      <c r="A320" s="221" t="s">
        <v>5092</v>
      </c>
      <c r="B320" s="221" t="s">
        <v>4836</v>
      </c>
      <c r="C320" s="221" t="s">
        <v>4837</v>
      </c>
      <c r="D320" s="222"/>
      <c r="E320" s="241"/>
      <c r="F320" s="241"/>
      <c r="G320" s="241"/>
      <c r="H320" s="241"/>
      <c r="I320" s="241"/>
      <c r="J320" s="241"/>
      <c r="K320" s="142">
        <v>91.89</v>
      </c>
      <c r="L320" s="142">
        <f t="shared" si="8"/>
        <v>0</v>
      </c>
      <c r="M320" s="3">
        <f t="shared" si="9"/>
        <v>0</v>
      </c>
    </row>
    <row r="321" spans="1:13">
      <c r="A321" s="221" t="s">
        <v>5096</v>
      </c>
      <c r="B321" s="221" t="s">
        <v>4828</v>
      </c>
      <c r="C321" s="221" t="s">
        <v>4829</v>
      </c>
      <c r="D321" s="222"/>
      <c r="E321" s="241"/>
      <c r="F321" s="241"/>
      <c r="G321" s="241"/>
      <c r="H321" s="241"/>
      <c r="I321" s="241"/>
      <c r="J321" s="241"/>
      <c r="K321" s="142">
        <v>102.85</v>
      </c>
      <c r="L321" s="142">
        <f t="shared" si="8"/>
        <v>0</v>
      </c>
      <c r="M321" s="3">
        <f t="shared" si="9"/>
        <v>0</v>
      </c>
    </row>
    <row r="322" spans="1:13">
      <c r="A322" s="221" t="s">
        <v>5096</v>
      </c>
      <c r="B322" s="221" t="s">
        <v>4504</v>
      </c>
      <c r="C322" s="221" t="s">
        <v>4505</v>
      </c>
      <c r="D322" s="222"/>
      <c r="E322" s="241"/>
      <c r="F322" s="241"/>
      <c r="G322" s="241"/>
      <c r="H322" s="241"/>
      <c r="I322" s="241"/>
      <c r="J322" s="241"/>
      <c r="K322" s="142">
        <v>108.57</v>
      </c>
      <c r="L322" s="142">
        <f t="shared" si="8"/>
        <v>0</v>
      </c>
      <c r="M322" s="3">
        <f t="shared" si="9"/>
        <v>0</v>
      </c>
    </row>
    <row r="323" spans="1:13">
      <c r="A323" s="221" t="s">
        <v>5096</v>
      </c>
      <c r="B323" s="221" t="s">
        <v>4500</v>
      </c>
      <c r="C323" s="221" t="s">
        <v>4501</v>
      </c>
      <c r="D323" s="222"/>
      <c r="E323" s="241"/>
      <c r="F323" s="241"/>
      <c r="G323" s="241"/>
      <c r="H323" s="241"/>
      <c r="I323" s="241"/>
      <c r="J323" s="241"/>
      <c r="K323" s="142">
        <v>102.85</v>
      </c>
      <c r="L323" s="142">
        <f t="shared" si="8"/>
        <v>0</v>
      </c>
      <c r="M323" s="3">
        <f t="shared" si="9"/>
        <v>0</v>
      </c>
    </row>
    <row r="324" spans="1:13">
      <c r="A324" s="221" t="s">
        <v>5096</v>
      </c>
      <c r="B324" s="221" t="s">
        <v>5004</v>
      </c>
      <c r="C324" s="221" t="s">
        <v>5005</v>
      </c>
      <c r="D324" s="222" t="s">
        <v>209</v>
      </c>
      <c r="E324" s="241"/>
      <c r="F324" s="241"/>
      <c r="G324" s="241"/>
      <c r="H324" s="241"/>
      <c r="I324" s="241"/>
      <c r="J324" s="241"/>
      <c r="K324" s="142">
        <v>102.85</v>
      </c>
      <c r="L324" s="142">
        <f t="shared" si="8"/>
        <v>0</v>
      </c>
      <c r="M324" s="3">
        <f t="shared" si="9"/>
        <v>0</v>
      </c>
    </row>
    <row r="325" spans="1:13">
      <c r="A325" s="221" t="s">
        <v>5096</v>
      </c>
      <c r="B325" s="221" t="s">
        <v>5008</v>
      </c>
      <c r="C325" s="221" t="s">
        <v>5009</v>
      </c>
      <c r="D325" s="222" t="s">
        <v>209</v>
      </c>
      <c r="E325" s="241"/>
      <c r="F325" s="241"/>
      <c r="G325" s="241"/>
      <c r="H325" s="241"/>
      <c r="I325" s="241"/>
      <c r="J325" s="241"/>
      <c r="K325" s="142">
        <v>102.85</v>
      </c>
      <c r="L325" s="142">
        <f t="shared" si="8"/>
        <v>0</v>
      </c>
      <c r="M325" s="3">
        <f t="shared" si="9"/>
        <v>0</v>
      </c>
    </row>
    <row r="326" spans="1:13">
      <c r="A326" s="221" t="s">
        <v>5096</v>
      </c>
      <c r="B326" s="221" t="s">
        <v>5006</v>
      </c>
      <c r="C326" s="221" t="s">
        <v>5007</v>
      </c>
      <c r="D326" s="222" t="s">
        <v>209</v>
      </c>
      <c r="E326" s="241"/>
      <c r="F326" s="241"/>
      <c r="G326" s="241"/>
      <c r="H326" s="241"/>
      <c r="I326" s="241"/>
      <c r="J326" s="241"/>
      <c r="K326" s="142">
        <v>102.85</v>
      </c>
      <c r="L326" s="142">
        <f t="shared" ref="L326:L389" si="10">SUM(M326*K326)</f>
        <v>0</v>
      </c>
      <c r="M326" s="3">
        <f t="shared" ref="M326:M389" si="11">SUM(E326:J326)</f>
        <v>0</v>
      </c>
    </row>
    <row r="327" spans="1:13">
      <c r="A327" s="221" t="s">
        <v>5092</v>
      </c>
      <c r="B327" s="221" t="s">
        <v>4452</v>
      </c>
      <c r="C327" s="221" t="s">
        <v>4453</v>
      </c>
      <c r="D327" s="222"/>
      <c r="E327" s="241"/>
      <c r="F327" s="241"/>
      <c r="G327" s="241"/>
      <c r="H327" s="241"/>
      <c r="I327" s="241"/>
      <c r="J327" s="241"/>
      <c r="K327" s="142">
        <v>75.67</v>
      </c>
      <c r="L327" s="142">
        <f t="shared" si="10"/>
        <v>0</v>
      </c>
      <c r="M327" s="3">
        <f t="shared" si="11"/>
        <v>0</v>
      </c>
    </row>
    <row r="328" spans="1:13">
      <c r="A328" s="221" t="s">
        <v>5092</v>
      </c>
      <c r="B328" s="221" t="s">
        <v>5042</v>
      </c>
      <c r="C328" s="221" t="s">
        <v>5043</v>
      </c>
      <c r="D328" s="222" t="s">
        <v>209</v>
      </c>
      <c r="E328" s="241"/>
      <c r="F328" s="241"/>
      <c r="G328" s="241"/>
      <c r="H328" s="241"/>
      <c r="I328" s="241"/>
      <c r="J328" s="241"/>
      <c r="K328" s="142">
        <v>75.67</v>
      </c>
      <c r="L328" s="142">
        <f t="shared" si="10"/>
        <v>0</v>
      </c>
      <c r="M328" s="3">
        <f t="shared" si="11"/>
        <v>0</v>
      </c>
    </row>
    <row r="329" spans="1:13">
      <c r="A329" s="221" t="s">
        <v>5092</v>
      </c>
      <c r="B329" s="221" t="s">
        <v>5048</v>
      </c>
      <c r="C329" s="221" t="s">
        <v>5049</v>
      </c>
      <c r="D329" s="222" t="s">
        <v>209</v>
      </c>
      <c r="E329" s="241"/>
      <c r="F329" s="241"/>
      <c r="G329" s="241"/>
      <c r="H329" s="241"/>
      <c r="I329" s="241"/>
      <c r="J329" s="241"/>
      <c r="K329" s="142">
        <v>75.67</v>
      </c>
      <c r="L329" s="142">
        <f t="shared" si="10"/>
        <v>0</v>
      </c>
      <c r="M329" s="3">
        <f t="shared" si="11"/>
        <v>0</v>
      </c>
    </row>
    <row r="330" spans="1:13">
      <c r="A330" s="221" t="s">
        <v>5092</v>
      </c>
      <c r="B330" s="221" t="s">
        <v>5044</v>
      </c>
      <c r="C330" s="221" t="s">
        <v>5045</v>
      </c>
      <c r="D330" s="222" t="s">
        <v>209</v>
      </c>
      <c r="E330" s="241"/>
      <c r="F330" s="241"/>
      <c r="G330" s="241"/>
      <c r="H330" s="241"/>
      <c r="I330" s="241"/>
      <c r="J330" s="241"/>
      <c r="K330" s="142">
        <v>75.67</v>
      </c>
      <c r="L330" s="142">
        <f t="shared" si="10"/>
        <v>0</v>
      </c>
      <c r="M330" s="3">
        <f t="shared" si="11"/>
        <v>0</v>
      </c>
    </row>
    <row r="331" spans="1:13">
      <c r="A331" s="221" t="s">
        <v>5092</v>
      </c>
      <c r="B331" s="221" t="s">
        <v>5046</v>
      </c>
      <c r="C331" s="221" t="s">
        <v>5047</v>
      </c>
      <c r="D331" s="222" t="s">
        <v>209</v>
      </c>
      <c r="E331" s="241"/>
      <c r="F331" s="241"/>
      <c r="G331" s="241"/>
      <c r="H331" s="241"/>
      <c r="I331" s="241"/>
      <c r="J331" s="241"/>
      <c r="K331" s="142">
        <v>75.67</v>
      </c>
      <c r="L331" s="142">
        <f t="shared" si="10"/>
        <v>0</v>
      </c>
      <c r="M331" s="3">
        <f t="shared" si="11"/>
        <v>0</v>
      </c>
    </row>
    <row r="332" spans="1:13">
      <c r="A332" s="221" t="s">
        <v>5092</v>
      </c>
      <c r="B332" s="221" t="s">
        <v>4454</v>
      </c>
      <c r="C332" s="221" t="s">
        <v>4455</v>
      </c>
      <c r="D332" s="222"/>
      <c r="E332" s="241"/>
      <c r="F332" s="241"/>
      <c r="G332" s="241"/>
      <c r="H332" s="241"/>
      <c r="I332" s="241"/>
      <c r="J332" s="241"/>
      <c r="K332" s="142">
        <v>75.67</v>
      </c>
      <c r="L332" s="142">
        <f t="shared" si="10"/>
        <v>0</v>
      </c>
      <c r="M332" s="3">
        <f t="shared" si="11"/>
        <v>0</v>
      </c>
    </row>
    <row r="333" spans="1:13">
      <c r="A333" s="221" t="s">
        <v>5092</v>
      </c>
      <c r="B333" s="221" t="s">
        <v>4246</v>
      </c>
      <c r="C333" s="221" t="s">
        <v>4247</v>
      </c>
      <c r="D333" s="222" t="s">
        <v>209</v>
      </c>
      <c r="E333" s="241"/>
      <c r="F333" s="241"/>
      <c r="G333" s="241"/>
      <c r="H333" s="241"/>
      <c r="I333" s="241"/>
      <c r="J333" s="241"/>
      <c r="K333" s="142">
        <v>75.67</v>
      </c>
      <c r="L333" s="142">
        <f t="shared" si="10"/>
        <v>0</v>
      </c>
      <c r="M333" s="3">
        <f t="shared" si="11"/>
        <v>0</v>
      </c>
    </row>
    <row r="334" spans="1:13">
      <c r="A334" s="221" t="s">
        <v>5092</v>
      </c>
      <c r="B334" s="221" t="s">
        <v>5056</v>
      </c>
      <c r="C334" s="221" t="s">
        <v>5057</v>
      </c>
      <c r="D334" s="222" t="s">
        <v>209</v>
      </c>
      <c r="E334" s="241"/>
      <c r="F334" s="241"/>
      <c r="G334" s="241"/>
      <c r="H334" s="241"/>
      <c r="I334" s="241"/>
      <c r="J334" s="241"/>
      <c r="K334" s="142">
        <v>75.67</v>
      </c>
      <c r="L334" s="142">
        <f t="shared" si="10"/>
        <v>0</v>
      </c>
      <c r="M334" s="3">
        <f t="shared" si="11"/>
        <v>0</v>
      </c>
    </row>
    <row r="335" spans="1:13">
      <c r="A335" s="221" t="s">
        <v>5092</v>
      </c>
      <c r="B335" s="221" t="s">
        <v>4248</v>
      </c>
      <c r="C335" s="221" t="s">
        <v>4249</v>
      </c>
      <c r="D335" s="222" t="s">
        <v>209</v>
      </c>
      <c r="E335" s="241"/>
      <c r="F335" s="241"/>
      <c r="G335" s="241"/>
      <c r="H335" s="241"/>
      <c r="I335" s="241"/>
      <c r="J335" s="241"/>
      <c r="K335" s="142">
        <v>75.67</v>
      </c>
      <c r="L335" s="142">
        <f t="shared" si="10"/>
        <v>0</v>
      </c>
      <c r="M335" s="3">
        <f t="shared" si="11"/>
        <v>0</v>
      </c>
    </row>
    <row r="336" spans="1:13">
      <c r="A336" s="221" t="s">
        <v>5092</v>
      </c>
      <c r="B336" s="221" t="s">
        <v>5054</v>
      </c>
      <c r="C336" s="221" t="s">
        <v>5055</v>
      </c>
      <c r="D336" s="222" t="s">
        <v>209</v>
      </c>
      <c r="E336" s="241"/>
      <c r="F336" s="241"/>
      <c r="G336" s="241"/>
      <c r="H336" s="241"/>
      <c r="I336" s="241"/>
      <c r="J336" s="241"/>
      <c r="K336" s="142">
        <v>75.67</v>
      </c>
      <c r="L336" s="142">
        <f t="shared" si="10"/>
        <v>0</v>
      </c>
      <c r="M336" s="3">
        <f t="shared" si="11"/>
        <v>0</v>
      </c>
    </row>
    <row r="337" spans="1:13">
      <c r="A337" s="221" t="s">
        <v>5092</v>
      </c>
      <c r="B337" s="221" t="s">
        <v>4450</v>
      </c>
      <c r="C337" s="221" t="s">
        <v>4451</v>
      </c>
      <c r="D337" s="222"/>
      <c r="E337" s="241"/>
      <c r="F337" s="241"/>
      <c r="G337" s="241"/>
      <c r="H337" s="241"/>
      <c r="I337" s="241"/>
      <c r="J337" s="241"/>
      <c r="K337" s="142">
        <v>86.48</v>
      </c>
      <c r="L337" s="142">
        <f t="shared" si="10"/>
        <v>0</v>
      </c>
      <c r="M337" s="3">
        <f t="shared" si="11"/>
        <v>0</v>
      </c>
    </row>
    <row r="338" spans="1:13">
      <c r="A338" s="221" t="s">
        <v>5092</v>
      </c>
      <c r="B338" s="221" t="s">
        <v>5036</v>
      </c>
      <c r="C338" s="221" t="s">
        <v>5037</v>
      </c>
      <c r="D338" s="222" t="s">
        <v>209</v>
      </c>
      <c r="E338" s="241"/>
      <c r="F338" s="241"/>
      <c r="G338" s="241"/>
      <c r="H338" s="241"/>
      <c r="I338" s="241"/>
      <c r="J338" s="241"/>
      <c r="K338" s="142">
        <v>86.48</v>
      </c>
      <c r="L338" s="142">
        <f t="shared" si="10"/>
        <v>0</v>
      </c>
      <c r="M338" s="3">
        <f t="shared" si="11"/>
        <v>0</v>
      </c>
    </row>
    <row r="339" spans="1:13">
      <c r="A339" s="221" t="s">
        <v>5092</v>
      </c>
      <c r="B339" s="221" t="s">
        <v>5040</v>
      </c>
      <c r="C339" s="221" t="s">
        <v>5041</v>
      </c>
      <c r="D339" s="222" t="s">
        <v>209</v>
      </c>
      <c r="E339" s="241"/>
      <c r="F339" s="241"/>
      <c r="G339" s="241"/>
      <c r="H339" s="241"/>
      <c r="I339" s="241"/>
      <c r="J339" s="241"/>
      <c r="K339" s="142">
        <v>86.48</v>
      </c>
      <c r="L339" s="142">
        <f t="shared" si="10"/>
        <v>0</v>
      </c>
      <c r="M339" s="3">
        <f t="shared" si="11"/>
        <v>0</v>
      </c>
    </row>
    <row r="340" spans="1:13">
      <c r="A340" s="221" t="s">
        <v>5092</v>
      </c>
      <c r="B340" s="221" t="s">
        <v>5000</v>
      </c>
      <c r="C340" s="221" t="s">
        <v>5001</v>
      </c>
      <c r="D340" s="222" t="s">
        <v>209</v>
      </c>
      <c r="E340" s="241"/>
      <c r="F340" s="241"/>
      <c r="G340" s="241"/>
      <c r="H340" s="241"/>
      <c r="I340" s="241"/>
      <c r="J340" s="241"/>
      <c r="K340" s="142">
        <v>86.48</v>
      </c>
      <c r="L340" s="142">
        <f t="shared" si="10"/>
        <v>0</v>
      </c>
      <c r="M340" s="3">
        <f t="shared" si="11"/>
        <v>0</v>
      </c>
    </row>
    <row r="341" spans="1:13">
      <c r="A341" s="221" t="s">
        <v>5092</v>
      </c>
      <c r="B341" s="221" t="s">
        <v>5038</v>
      </c>
      <c r="C341" s="221" t="s">
        <v>5039</v>
      </c>
      <c r="D341" s="222" t="s">
        <v>209</v>
      </c>
      <c r="E341" s="241"/>
      <c r="F341" s="241"/>
      <c r="G341" s="241"/>
      <c r="H341" s="241"/>
      <c r="I341" s="241"/>
      <c r="J341" s="241"/>
      <c r="K341" s="142">
        <v>86.48</v>
      </c>
      <c r="L341" s="142">
        <f t="shared" si="10"/>
        <v>0</v>
      </c>
      <c r="M341" s="3">
        <f t="shared" si="11"/>
        <v>0</v>
      </c>
    </row>
    <row r="342" spans="1:13">
      <c r="A342" s="221" t="s">
        <v>5092</v>
      </c>
      <c r="B342" s="221" t="s">
        <v>4448</v>
      </c>
      <c r="C342" s="221" t="s">
        <v>4449</v>
      </c>
      <c r="D342" s="222"/>
      <c r="E342" s="241"/>
      <c r="F342" s="241"/>
      <c r="G342" s="241"/>
      <c r="H342" s="241"/>
      <c r="I342" s="241"/>
      <c r="J342" s="241"/>
      <c r="K342" s="142">
        <v>86.48</v>
      </c>
      <c r="L342" s="142">
        <f t="shared" si="10"/>
        <v>0</v>
      </c>
      <c r="M342" s="3">
        <f t="shared" si="11"/>
        <v>0</v>
      </c>
    </row>
    <row r="343" spans="1:13">
      <c r="A343" s="221" t="s">
        <v>5092</v>
      </c>
      <c r="B343" s="221" t="s">
        <v>5030</v>
      </c>
      <c r="C343" s="221" t="s">
        <v>5031</v>
      </c>
      <c r="D343" s="222" t="s">
        <v>209</v>
      </c>
      <c r="E343" s="241"/>
      <c r="F343" s="241"/>
      <c r="G343" s="241"/>
      <c r="H343" s="241"/>
      <c r="I343" s="241"/>
      <c r="J343" s="241"/>
      <c r="K343" s="142">
        <v>86.48</v>
      </c>
      <c r="L343" s="142">
        <f t="shared" si="10"/>
        <v>0</v>
      </c>
      <c r="M343" s="3">
        <f t="shared" si="11"/>
        <v>0</v>
      </c>
    </row>
    <row r="344" spans="1:13">
      <c r="A344" s="221" t="s">
        <v>5092</v>
      </c>
      <c r="B344" s="221" t="s">
        <v>4896</v>
      </c>
      <c r="C344" s="221" t="s">
        <v>4897</v>
      </c>
      <c r="D344" s="222" t="s">
        <v>209</v>
      </c>
      <c r="E344" s="241"/>
      <c r="F344" s="241"/>
      <c r="G344" s="241"/>
      <c r="H344" s="241"/>
      <c r="I344" s="241"/>
      <c r="J344" s="241"/>
      <c r="K344" s="142">
        <v>86.48</v>
      </c>
      <c r="L344" s="142">
        <f t="shared" si="10"/>
        <v>0</v>
      </c>
      <c r="M344" s="3">
        <f t="shared" si="11"/>
        <v>0</v>
      </c>
    </row>
    <row r="345" spans="1:13">
      <c r="A345" s="221" t="s">
        <v>5092</v>
      </c>
      <c r="B345" s="221" t="s">
        <v>5032</v>
      </c>
      <c r="C345" s="221" t="s">
        <v>5033</v>
      </c>
      <c r="D345" s="222" t="s">
        <v>209</v>
      </c>
      <c r="E345" s="241"/>
      <c r="F345" s="241"/>
      <c r="G345" s="241"/>
      <c r="H345" s="241"/>
      <c r="I345" s="241"/>
      <c r="J345" s="241"/>
      <c r="K345" s="142">
        <v>86.48</v>
      </c>
      <c r="L345" s="142">
        <f t="shared" si="10"/>
        <v>0</v>
      </c>
      <c r="M345" s="3">
        <f t="shared" si="11"/>
        <v>0</v>
      </c>
    </row>
    <row r="346" spans="1:13">
      <c r="A346" s="221" t="s">
        <v>5092</v>
      </c>
      <c r="B346" s="221" t="s">
        <v>5034</v>
      </c>
      <c r="C346" s="221" t="s">
        <v>5035</v>
      </c>
      <c r="D346" s="222" t="s">
        <v>209</v>
      </c>
      <c r="E346" s="241"/>
      <c r="F346" s="241"/>
      <c r="G346" s="241"/>
      <c r="H346" s="241"/>
      <c r="I346" s="241"/>
      <c r="J346" s="241"/>
      <c r="K346" s="142">
        <v>86.48</v>
      </c>
      <c r="L346" s="142">
        <f t="shared" si="10"/>
        <v>0</v>
      </c>
      <c r="M346" s="3">
        <f t="shared" si="11"/>
        <v>0</v>
      </c>
    </row>
    <row r="347" spans="1:13">
      <c r="A347" s="221" t="s">
        <v>5092</v>
      </c>
      <c r="B347" s="221" t="s">
        <v>4512</v>
      </c>
      <c r="C347" s="221" t="s">
        <v>4513</v>
      </c>
      <c r="D347" s="222"/>
      <c r="E347" s="241"/>
      <c r="F347" s="241"/>
      <c r="G347" s="241"/>
      <c r="H347" s="241"/>
      <c r="I347" s="241"/>
      <c r="J347" s="241"/>
      <c r="K347" s="142">
        <v>74.28</v>
      </c>
      <c r="L347" s="142">
        <f t="shared" si="10"/>
        <v>0</v>
      </c>
      <c r="M347" s="3">
        <f t="shared" si="11"/>
        <v>0</v>
      </c>
    </row>
    <row r="348" spans="1:13">
      <c r="A348" s="221" t="s">
        <v>5092</v>
      </c>
      <c r="B348" s="221" t="s">
        <v>4514</v>
      </c>
      <c r="C348" s="221" t="s">
        <v>4515</v>
      </c>
      <c r="D348" s="222"/>
      <c r="E348" s="241"/>
      <c r="F348" s="241"/>
      <c r="G348" s="241"/>
      <c r="H348" s="241"/>
      <c r="I348" s="241"/>
      <c r="J348" s="241"/>
      <c r="K348" s="142">
        <v>97.14</v>
      </c>
      <c r="L348" s="142">
        <f t="shared" si="10"/>
        <v>0</v>
      </c>
      <c r="M348" s="3">
        <f t="shared" si="11"/>
        <v>0</v>
      </c>
    </row>
    <row r="349" spans="1:13">
      <c r="A349" s="221" t="s">
        <v>5096</v>
      </c>
      <c r="B349" s="221" t="s">
        <v>4862</v>
      </c>
      <c r="C349" s="221" t="s">
        <v>4863</v>
      </c>
      <c r="D349" s="222" t="s">
        <v>209</v>
      </c>
      <c r="E349" s="241"/>
      <c r="F349" s="241"/>
      <c r="G349" s="241"/>
      <c r="H349" s="241"/>
      <c r="I349" s="241"/>
      <c r="J349" s="241"/>
      <c r="K349" s="142">
        <v>17.29</v>
      </c>
      <c r="L349" s="142">
        <f t="shared" si="10"/>
        <v>0</v>
      </c>
      <c r="M349" s="3">
        <f t="shared" si="11"/>
        <v>0</v>
      </c>
    </row>
    <row r="350" spans="1:13">
      <c r="A350" s="221" t="s">
        <v>5096</v>
      </c>
      <c r="B350" s="221" t="s">
        <v>4252</v>
      </c>
      <c r="C350" s="221" t="s">
        <v>4253</v>
      </c>
      <c r="D350" s="222" t="s">
        <v>209</v>
      </c>
      <c r="E350" s="241"/>
      <c r="F350" s="241"/>
      <c r="G350" s="241"/>
      <c r="H350" s="241"/>
      <c r="I350" s="241"/>
      <c r="J350" s="241"/>
      <c r="K350" s="142">
        <v>17.29</v>
      </c>
      <c r="L350" s="142">
        <f t="shared" si="10"/>
        <v>0</v>
      </c>
      <c r="M350" s="3">
        <f t="shared" si="11"/>
        <v>0</v>
      </c>
    </row>
    <row r="351" spans="1:13">
      <c r="A351" s="221" t="s">
        <v>5096</v>
      </c>
      <c r="B351" s="221" t="s">
        <v>4256</v>
      </c>
      <c r="C351" s="221" t="s">
        <v>4257</v>
      </c>
      <c r="D351" s="222" t="s">
        <v>209</v>
      </c>
      <c r="E351" s="241"/>
      <c r="F351" s="241"/>
      <c r="G351" s="241"/>
      <c r="H351" s="241"/>
      <c r="I351" s="241"/>
      <c r="J351" s="241"/>
      <c r="K351" s="142">
        <v>17.29</v>
      </c>
      <c r="L351" s="142">
        <f t="shared" si="10"/>
        <v>0</v>
      </c>
      <c r="M351" s="3">
        <f t="shared" si="11"/>
        <v>0</v>
      </c>
    </row>
    <row r="352" spans="1:13">
      <c r="A352" s="221" t="s">
        <v>5096</v>
      </c>
      <c r="B352" s="221" t="s">
        <v>4254</v>
      </c>
      <c r="C352" s="221" t="s">
        <v>4255</v>
      </c>
      <c r="D352" s="222" t="s">
        <v>209</v>
      </c>
      <c r="E352" s="241"/>
      <c r="F352" s="241"/>
      <c r="G352" s="241"/>
      <c r="H352" s="241"/>
      <c r="I352" s="241"/>
      <c r="J352" s="241"/>
      <c r="K352" s="142">
        <v>17.29</v>
      </c>
      <c r="L352" s="142">
        <f t="shared" si="10"/>
        <v>0</v>
      </c>
      <c r="M352" s="3">
        <f t="shared" si="11"/>
        <v>0</v>
      </c>
    </row>
    <row r="353" spans="1:13">
      <c r="A353" s="221" t="s">
        <v>5096</v>
      </c>
      <c r="B353" s="221" t="s">
        <v>4258</v>
      </c>
      <c r="C353" s="221" t="s">
        <v>4259</v>
      </c>
      <c r="D353" s="222" t="s">
        <v>209</v>
      </c>
      <c r="E353" s="241"/>
      <c r="F353" s="241"/>
      <c r="G353" s="241"/>
      <c r="H353" s="241"/>
      <c r="I353" s="241"/>
      <c r="J353" s="241"/>
      <c r="K353" s="142">
        <v>17.29</v>
      </c>
      <c r="L353" s="142">
        <f t="shared" si="10"/>
        <v>0</v>
      </c>
      <c r="M353" s="3">
        <f t="shared" si="11"/>
        <v>0</v>
      </c>
    </row>
    <row r="354" spans="1:13">
      <c r="A354" s="221" t="s">
        <v>5092</v>
      </c>
      <c r="B354" s="221" t="s">
        <v>4830</v>
      </c>
      <c r="C354" s="221" t="s">
        <v>4831</v>
      </c>
      <c r="D354" s="222"/>
      <c r="E354" s="241"/>
      <c r="F354" s="241"/>
      <c r="G354" s="241"/>
      <c r="H354" s="241"/>
      <c r="I354" s="241"/>
      <c r="J354" s="241"/>
      <c r="K354" s="142">
        <v>10.26</v>
      </c>
      <c r="L354" s="142">
        <f t="shared" si="10"/>
        <v>0</v>
      </c>
      <c r="M354" s="3">
        <f t="shared" si="11"/>
        <v>0</v>
      </c>
    </row>
    <row r="355" spans="1:13">
      <c r="A355" s="221" t="s">
        <v>5092</v>
      </c>
      <c r="B355" s="221" t="s">
        <v>4832</v>
      </c>
      <c r="C355" s="221" t="s">
        <v>4833</v>
      </c>
      <c r="D355" s="222"/>
      <c r="E355" s="241"/>
      <c r="F355" s="241"/>
      <c r="G355" s="241"/>
      <c r="H355" s="241"/>
      <c r="I355" s="241"/>
      <c r="J355" s="241"/>
      <c r="K355" s="142">
        <v>9.18</v>
      </c>
      <c r="L355" s="142">
        <f t="shared" si="10"/>
        <v>0</v>
      </c>
      <c r="M355" s="3">
        <f t="shared" si="11"/>
        <v>0</v>
      </c>
    </row>
    <row r="356" spans="1:13">
      <c r="A356" s="221" t="s">
        <v>5092</v>
      </c>
      <c r="B356" s="221" t="s">
        <v>4384</v>
      </c>
      <c r="C356" s="221" t="s">
        <v>4385</v>
      </c>
      <c r="D356" s="222"/>
      <c r="E356" s="241"/>
      <c r="F356" s="241"/>
      <c r="G356" s="241"/>
      <c r="H356" s="241"/>
      <c r="I356" s="241"/>
      <c r="J356" s="241"/>
      <c r="K356" s="142">
        <v>10.81</v>
      </c>
      <c r="L356" s="142">
        <f t="shared" si="10"/>
        <v>0</v>
      </c>
      <c r="M356" s="3">
        <f t="shared" si="11"/>
        <v>0</v>
      </c>
    </row>
    <row r="357" spans="1:13">
      <c r="A357" s="221" t="s">
        <v>5092</v>
      </c>
      <c r="B357" s="221" t="s">
        <v>4386</v>
      </c>
      <c r="C357" s="221" t="s">
        <v>4387</v>
      </c>
      <c r="D357" s="222"/>
      <c r="E357" s="241"/>
      <c r="F357" s="241"/>
      <c r="G357" s="241"/>
      <c r="H357" s="241"/>
      <c r="I357" s="241"/>
      <c r="J357" s="241"/>
      <c r="K357" s="142">
        <v>10.81</v>
      </c>
      <c r="L357" s="142">
        <f t="shared" si="10"/>
        <v>0</v>
      </c>
      <c r="M357" s="3">
        <f t="shared" si="11"/>
        <v>0</v>
      </c>
    </row>
    <row r="358" spans="1:13">
      <c r="A358" s="221" t="s">
        <v>204</v>
      </c>
      <c r="B358" s="221" t="s">
        <v>4506</v>
      </c>
      <c r="C358" s="221" t="s">
        <v>4507</v>
      </c>
      <c r="D358" s="222"/>
      <c r="E358" s="241"/>
      <c r="F358" s="241"/>
      <c r="G358" s="241"/>
      <c r="H358" s="241"/>
      <c r="I358" s="241"/>
      <c r="J358" s="241"/>
      <c r="K358" s="142">
        <v>10.81</v>
      </c>
      <c r="L358" s="142">
        <f t="shared" si="10"/>
        <v>0</v>
      </c>
      <c r="M358" s="3">
        <f t="shared" si="11"/>
        <v>0</v>
      </c>
    </row>
    <row r="359" spans="1:13">
      <c r="A359" s="221" t="s">
        <v>222</v>
      </c>
      <c r="B359" s="221" t="s">
        <v>4270</v>
      </c>
      <c r="C359" s="221" t="s">
        <v>4271</v>
      </c>
      <c r="D359" s="222"/>
      <c r="E359" s="241"/>
      <c r="F359" s="241"/>
      <c r="G359" s="241"/>
      <c r="H359" s="241"/>
      <c r="I359" s="241"/>
      <c r="J359" s="241"/>
      <c r="K359" s="142">
        <v>8.1</v>
      </c>
      <c r="L359" s="142">
        <f t="shared" si="10"/>
        <v>0</v>
      </c>
      <c r="M359" s="3">
        <f t="shared" si="11"/>
        <v>0</v>
      </c>
    </row>
    <row r="360" spans="1:13">
      <c r="A360" s="221" t="s">
        <v>222</v>
      </c>
      <c r="B360" s="221" t="s">
        <v>4272</v>
      </c>
      <c r="C360" s="221" t="s">
        <v>4273</v>
      </c>
      <c r="D360" s="222"/>
      <c r="E360" s="241"/>
      <c r="F360" s="241"/>
      <c r="G360" s="241"/>
      <c r="H360" s="241"/>
      <c r="I360" s="241"/>
      <c r="J360" s="241"/>
      <c r="K360" s="142">
        <v>8.1</v>
      </c>
      <c r="L360" s="142">
        <f t="shared" si="10"/>
        <v>0</v>
      </c>
      <c r="M360" s="3">
        <f t="shared" si="11"/>
        <v>0</v>
      </c>
    </row>
    <row r="361" spans="1:13">
      <c r="A361" s="221" t="s">
        <v>222</v>
      </c>
      <c r="B361" s="221" t="s">
        <v>4274</v>
      </c>
      <c r="C361" s="221" t="s">
        <v>4275</v>
      </c>
      <c r="D361" s="222"/>
      <c r="E361" s="241"/>
      <c r="F361" s="241"/>
      <c r="G361" s="241"/>
      <c r="H361" s="241"/>
      <c r="I361" s="241"/>
      <c r="J361" s="241"/>
      <c r="K361" s="142">
        <v>8.1</v>
      </c>
      <c r="L361" s="142">
        <f t="shared" si="10"/>
        <v>0</v>
      </c>
      <c r="M361" s="3">
        <f t="shared" si="11"/>
        <v>0</v>
      </c>
    </row>
    <row r="362" spans="1:13">
      <c r="A362" s="221" t="s">
        <v>222</v>
      </c>
      <c r="B362" s="221" t="s">
        <v>4276</v>
      </c>
      <c r="C362" s="221" t="s">
        <v>4277</v>
      </c>
      <c r="D362" s="222"/>
      <c r="E362" s="241"/>
      <c r="F362" s="241"/>
      <c r="G362" s="241"/>
      <c r="H362" s="241"/>
      <c r="I362" s="241"/>
      <c r="J362" s="241"/>
      <c r="K362" s="142">
        <v>8.1</v>
      </c>
      <c r="L362" s="142">
        <f t="shared" si="10"/>
        <v>0</v>
      </c>
      <c r="M362" s="3">
        <f t="shared" si="11"/>
        <v>0</v>
      </c>
    </row>
    <row r="363" spans="1:13">
      <c r="A363" s="221" t="s">
        <v>222</v>
      </c>
      <c r="B363" s="221" t="s">
        <v>4278</v>
      </c>
      <c r="C363" s="221" t="s">
        <v>4279</v>
      </c>
      <c r="D363" s="222"/>
      <c r="E363" s="241"/>
      <c r="F363" s="241"/>
      <c r="G363" s="241"/>
      <c r="H363" s="241"/>
      <c r="I363" s="241"/>
      <c r="J363" s="241"/>
      <c r="K363" s="142">
        <v>8.1</v>
      </c>
      <c r="L363" s="142">
        <f t="shared" si="10"/>
        <v>0</v>
      </c>
      <c r="M363" s="3">
        <f t="shared" si="11"/>
        <v>0</v>
      </c>
    </row>
    <row r="364" spans="1:13">
      <c r="A364" s="221" t="s">
        <v>222</v>
      </c>
      <c r="B364" s="221" t="s">
        <v>4280</v>
      </c>
      <c r="C364" s="221" t="s">
        <v>4281</v>
      </c>
      <c r="D364" s="222"/>
      <c r="E364" s="241"/>
      <c r="F364" s="241"/>
      <c r="G364" s="241"/>
      <c r="H364" s="241"/>
      <c r="I364" s="241"/>
      <c r="J364" s="241"/>
      <c r="K364" s="142">
        <v>8.1</v>
      </c>
      <c r="L364" s="142">
        <f t="shared" si="10"/>
        <v>0</v>
      </c>
      <c r="M364" s="3">
        <f t="shared" si="11"/>
        <v>0</v>
      </c>
    </row>
    <row r="365" spans="1:13">
      <c r="A365" s="221" t="s">
        <v>222</v>
      </c>
      <c r="B365" s="221" t="s">
        <v>4282</v>
      </c>
      <c r="C365" s="221" t="s">
        <v>4283</v>
      </c>
      <c r="D365" s="222"/>
      <c r="E365" s="241"/>
      <c r="F365" s="241"/>
      <c r="G365" s="241"/>
      <c r="H365" s="241"/>
      <c r="I365" s="241"/>
      <c r="J365" s="241"/>
      <c r="K365" s="142">
        <v>8.1</v>
      </c>
      <c r="L365" s="142">
        <f t="shared" si="10"/>
        <v>0</v>
      </c>
      <c r="M365" s="3">
        <f t="shared" si="11"/>
        <v>0</v>
      </c>
    </row>
    <row r="366" spans="1:13">
      <c r="A366" s="221" t="s">
        <v>222</v>
      </c>
      <c r="B366" s="221" t="s">
        <v>4284</v>
      </c>
      <c r="C366" s="221" t="s">
        <v>4285</v>
      </c>
      <c r="D366" s="222"/>
      <c r="E366" s="241"/>
      <c r="F366" s="241"/>
      <c r="G366" s="241"/>
      <c r="H366" s="241"/>
      <c r="I366" s="241"/>
      <c r="J366" s="241"/>
      <c r="K366" s="142">
        <v>8.1</v>
      </c>
      <c r="L366" s="142">
        <f t="shared" si="10"/>
        <v>0</v>
      </c>
      <c r="M366" s="3">
        <f t="shared" si="11"/>
        <v>0</v>
      </c>
    </row>
    <row r="367" spans="1:13">
      <c r="A367" s="221" t="s">
        <v>222</v>
      </c>
      <c r="B367" s="221" t="s">
        <v>4286</v>
      </c>
      <c r="C367" s="221" t="s">
        <v>4287</v>
      </c>
      <c r="D367" s="222"/>
      <c r="E367" s="241"/>
      <c r="F367" s="241"/>
      <c r="G367" s="241"/>
      <c r="H367" s="241"/>
      <c r="I367" s="241"/>
      <c r="J367" s="241"/>
      <c r="K367" s="142">
        <v>8.1</v>
      </c>
      <c r="L367" s="142">
        <f t="shared" si="10"/>
        <v>0</v>
      </c>
      <c r="M367" s="3">
        <f t="shared" si="11"/>
        <v>0</v>
      </c>
    </row>
    <row r="368" spans="1:13">
      <c r="A368" s="221" t="s">
        <v>222</v>
      </c>
      <c r="B368" s="221" t="s">
        <v>4288</v>
      </c>
      <c r="C368" s="221" t="s">
        <v>4289</v>
      </c>
      <c r="D368" s="222"/>
      <c r="E368" s="241"/>
      <c r="F368" s="241"/>
      <c r="G368" s="241"/>
      <c r="H368" s="241"/>
      <c r="I368" s="241"/>
      <c r="J368" s="241"/>
      <c r="K368" s="142">
        <v>8.1</v>
      </c>
      <c r="L368" s="142">
        <f t="shared" si="10"/>
        <v>0</v>
      </c>
      <c r="M368" s="3">
        <f t="shared" si="11"/>
        <v>0</v>
      </c>
    </row>
    <row r="369" spans="1:13">
      <c r="A369" s="221" t="s">
        <v>222</v>
      </c>
      <c r="B369" s="221" t="s">
        <v>4290</v>
      </c>
      <c r="C369" s="221" t="s">
        <v>4291</v>
      </c>
      <c r="D369" s="222"/>
      <c r="E369" s="241"/>
      <c r="F369" s="241"/>
      <c r="G369" s="241"/>
      <c r="H369" s="241"/>
      <c r="I369" s="241"/>
      <c r="J369" s="241"/>
      <c r="K369" s="142">
        <v>8.1</v>
      </c>
      <c r="L369" s="142">
        <f t="shared" si="10"/>
        <v>0</v>
      </c>
      <c r="M369" s="3">
        <f t="shared" si="11"/>
        <v>0</v>
      </c>
    </row>
    <row r="370" spans="1:13">
      <c r="A370" s="221" t="s">
        <v>222</v>
      </c>
      <c r="B370" s="221" t="s">
        <v>4292</v>
      </c>
      <c r="C370" s="221" t="s">
        <v>4293</v>
      </c>
      <c r="D370" s="222"/>
      <c r="E370" s="241"/>
      <c r="F370" s="241"/>
      <c r="G370" s="241"/>
      <c r="H370" s="241"/>
      <c r="I370" s="241"/>
      <c r="J370" s="241"/>
      <c r="K370" s="142">
        <v>8.1</v>
      </c>
      <c r="L370" s="142">
        <f t="shared" si="10"/>
        <v>0</v>
      </c>
      <c r="M370" s="3">
        <f t="shared" si="11"/>
        <v>0</v>
      </c>
    </row>
    <row r="371" spans="1:13">
      <c r="A371" s="221" t="s">
        <v>222</v>
      </c>
      <c r="B371" s="221" t="s">
        <v>4294</v>
      </c>
      <c r="C371" s="221" t="s">
        <v>4295</v>
      </c>
      <c r="D371" s="222"/>
      <c r="E371" s="241"/>
      <c r="F371" s="241"/>
      <c r="G371" s="241"/>
      <c r="H371" s="241"/>
      <c r="I371" s="241"/>
      <c r="J371" s="241"/>
      <c r="K371" s="142">
        <v>8.1</v>
      </c>
      <c r="L371" s="142">
        <f t="shared" si="10"/>
        <v>0</v>
      </c>
      <c r="M371" s="3">
        <f t="shared" si="11"/>
        <v>0</v>
      </c>
    </row>
    <row r="372" spans="1:13">
      <c r="A372" s="221" t="s">
        <v>222</v>
      </c>
      <c r="B372" s="221" t="s">
        <v>4296</v>
      </c>
      <c r="C372" s="221" t="s">
        <v>4297</v>
      </c>
      <c r="D372" s="222"/>
      <c r="E372" s="241"/>
      <c r="F372" s="241"/>
      <c r="G372" s="241"/>
      <c r="H372" s="241"/>
      <c r="I372" s="241"/>
      <c r="J372" s="241"/>
      <c r="K372" s="142">
        <v>8.1</v>
      </c>
      <c r="L372" s="142">
        <f t="shared" si="10"/>
        <v>0</v>
      </c>
      <c r="M372" s="3">
        <f t="shared" si="11"/>
        <v>0</v>
      </c>
    </row>
    <row r="373" spans="1:13">
      <c r="A373" s="221" t="s">
        <v>222</v>
      </c>
      <c r="B373" s="221" t="s">
        <v>4298</v>
      </c>
      <c r="C373" s="221" t="s">
        <v>4299</v>
      </c>
      <c r="D373" s="222"/>
      <c r="E373" s="241"/>
      <c r="F373" s="241"/>
      <c r="G373" s="241"/>
      <c r="H373" s="241"/>
      <c r="I373" s="241"/>
      <c r="J373" s="241"/>
      <c r="K373" s="142">
        <v>8.1</v>
      </c>
      <c r="L373" s="142">
        <f t="shared" si="10"/>
        <v>0</v>
      </c>
      <c r="M373" s="3">
        <f t="shared" si="11"/>
        <v>0</v>
      </c>
    </row>
    <row r="374" spans="1:13">
      <c r="A374" s="221" t="s">
        <v>222</v>
      </c>
      <c r="B374" s="221" t="s">
        <v>4300</v>
      </c>
      <c r="C374" s="221" t="s">
        <v>4301</v>
      </c>
      <c r="D374" s="222"/>
      <c r="E374" s="241"/>
      <c r="F374" s="241"/>
      <c r="G374" s="241"/>
      <c r="H374" s="241"/>
      <c r="I374" s="241"/>
      <c r="J374" s="241"/>
      <c r="K374" s="142">
        <v>8.1</v>
      </c>
      <c r="L374" s="142">
        <f t="shared" si="10"/>
        <v>0</v>
      </c>
      <c r="M374" s="3">
        <f t="shared" si="11"/>
        <v>0</v>
      </c>
    </row>
    <row r="375" spans="1:13">
      <c r="A375" s="221" t="s">
        <v>222</v>
      </c>
      <c r="B375" s="221" t="s">
        <v>4302</v>
      </c>
      <c r="C375" s="221" t="s">
        <v>4303</v>
      </c>
      <c r="D375" s="222"/>
      <c r="E375" s="241"/>
      <c r="F375" s="241"/>
      <c r="G375" s="241"/>
      <c r="H375" s="241"/>
      <c r="I375" s="241"/>
      <c r="J375" s="241"/>
      <c r="K375" s="142">
        <v>8.1</v>
      </c>
      <c r="L375" s="142">
        <f t="shared" si="10"/>
        <v>0</v>
      </c>
      <c r="M375" s="3">
        <f t="shared" si="11"/>
        <v>0</v>
      </c>
    </row>
    <row r="376" spans="1:13">
      <c r="A376" s="221" t="s">
        <v>222</v>
      </c>
      <c r="B376" s="221" t="s">
        <v>4304</v>
      </c>
      <c r="C376" s="221" t="s">
        <v>4305</v>
      </c>
      <c r="D376" s="222"/>
      <c r="E376" s="241"/>
      <c r="F376" s="241"/>
      <c r="G376" s="241"/>
      <c r="H376" s="241"/>
      <c r="I376" s="241"/>
      <c r="J376" s="241"/>
      <c r="K376" s="142">
        <v>8.1</v>
      </c>
      <c r="L376" s="142">
        <f t="shared" si="10"/>
        <v>0</v>
      </c>
      <c r="M376" s="3">
        <f t="shared" si="11"/>
        <v>0</v>
      </c>
    </row>
    <row r="377" spans="1:13">
      <c r="A377" s="221" t="s">
        <v>222</v>
      </c>
      <c r="B377" s="221" t="s">
        <v>4306</v>
      </c>
      <c r="C377" s="221" t="s">
        <v>4307</v>
      </c>
      <c r="D377" s="222"/>
      <c r="E377" s="241"/>
      <c r="F377" s="241"/>
      <c r="G377" s="241"/>
      <c r="H377" s="241"/>
      <c r="I377" s="241"/>
      <c r="J377" s="241"/>
      <c r="K377" s="142">
        <v>8.1</v>
      </c>
      <c r="L377" s="142">
        <f t="shared" si="10"/>
        <v>0</v>
      </c>
      <c r="M377" s="3">
        <f t="shared" si="11"/>
        <v>0</v>
      </c>
    </row>
    <row r="378" spans="1:13">
      <c r="A378" s="221" t="s">
        <v>222</v>
      </c>
      <c r="B378" s="221" t="s">
        <v>4308</v>
      </c>
      <c r="C378" s="221" t="s">
        <v>4309</v>
      </c>
      <c r="D378" s="222"/>
      <c r="E378" s="241"/>
      <c r="F378" s="241"/>
      <c r="G378" s="241"/>
      <c r="H378" s="241"/>
      <c r="I378" s="241"/>
      <c r="J378" s="241"/>
      <c r="K378" s="142">
        <v>8.1</v>
      </c>
      <c r="L378" s="142">
        <f t="shared" si="10"/>
        <v>0</v>
      </c>
      <c r="M378" s="3">
        <f t="shared" si="11"/>
        <v>0</v>
      </c>
    </row>
    <row r="379" spans="1:13">
      <c r="A379" s="221" t="s">
        <v>222</v>
      </c>
      <c r="B379" s="221" t="s">
        <v>4310</v>
      </c>
      <c r="C379" s="221" t="s">
        <v>4311</v>
      </c>
      <c r="D379" s="222"/>
      <c r="E379" s="241"/>
      <c r="F379" s="241"/>
      <c r="G379" s="241"/>
      <c r="H379" s="241"/>
      <c r="I379" s="241"/>
      <c r="J379" s="241"/>
      <c r="K379" s="142">
        <v>8.1</v>
      </c>
      <c r="L379" s="142">
        <f t="shared" si="10"/>
        <v>0</v>
      </c>
      <c r="M379" s="3">
        <f t="shared" si="11"/>
        <v>0</v>
      </c>
    </row>
    <row r="380" spans="1:13">
      <c r="A380" s="221" t="s">
        <v>222</v>
      </c>
      <c r="B380" s="221" t="s">
        <v>4312</v>
      </c>
      <c r="C380" s="221" t="s">
        <v>4313</v>
      </c>
      <c r="D380" s="222"/>
      <c r="E380" s="241"/>
      <c r="F380" s="241"/>
      <c r="G380" s="241"/>
      <c r="H380" s="241"/>
      <c r="I380" s="241"/>
      <c r="J380" s="241"/>
      <c r="K380" s="142">
        <v>8.1</v>
      </c>
      <c r="L380" s="142">
        <f t="shared" si="10"/>
        <v>0</v>
      </c>
      <c r="M380" s="3">
        <f t="shared" si="11"/>
        <v>0</v>
      </c>
    </row>
    <row r="381" spans="1:13">
      <c r="A381" s="221" t="s">
        <v>222</v>
      </c>
      <c r="B381" s="221" t="s">
        <v>5080</v>
      </c>
      <c r="C381" s="221" t="s">
        <v>5081</v>
      </c>
      <c r="D381" s="222"/>
      <c r="E381" s="241"/>
      <c r="F381" s="241"/>
      <c r="G381" s="241"/>
      <c r="H381" s="241"/>
      <c r="I381" s="241"/>
      <c r="J381" s="241"/>
      <c r="K381" s="142">
        <v>10.81</v>
      </c>
      <c r="L381" s="142">
        <f t="shared" si="10"/>
        <v>0</v>
      </c>
      <c r="M381" s="3">
        <f t="shared" si="11"/>
        <v>0</v>
      </c>
    </row>
    <row r="382" spans="1:13">
      <c r="A382" s="221" t="s">
        <v>222</v>
      </c>
      <c r="B382" s="221" t="s">
        <v>5078</v>
      </c>
      <c r="C382" s="221" t="s">
        <v>5079</v>
      </c>
      <c r="D382" s="222"/>
      <c r="E382" s="241"/>
      <c r="F382" s="241"/>
      <c r="G382" s="241"/>
      <c r="H382" s="241"/>
      <c r="I382" s="241"/>
      <c r="J382" s="241"/>
      <c r="K382" s="142">
        <v>8.1</v>
      </c>
      <c r="L382" s="142">
        <f t="shared" si="10"/>
        <v>0</v>
      </c>
      <c r="M382" s="3">
        <f t="shared" si="11"/>
        <v>0</v>
      </c>
    </row>
    <row r="383" spans="1:13">
      <c r="A383" s="221" t="s">
        <v>222</v>
      </c>
      <c r="B383" s="221" t="s">
        <v>5058</v>
      </c>
      <c r="C383" s="221" t="s">
        <v>5059</v>
      </c>
      <c r="D383" s="222"/>
      <c r="E383" s="241"/>
      <c r="F383" s="241"/>
      <c r="G383" s="241"/>
      <c r="H383" s="241"/>
      <c r="I383" s="241"/>
      <c r="J383" s="241"/>
      <c r="K383" s="142">
        <v>8.1</v>
      </c>
      <c r="L383" s="142">
        <f t="shared" si="10"/>
        <v>0</v>
      </c>
      <c r="M383" s="3">
        <f t="shared" si="11"/>
        <v>0</v>
      </c>
    </row>
    <row r="384" spans="1:13">
      <c r="A384" s="221" t="s">
        <v>222</v>
      </c>
      <c r="B384" s="221" t="s">
        <v>5066</v>
      </c>
      <c r="C384" s="221" t="s">
        <v>5067</v>
      </c>
      <c r="D384" s="222"/>
      <c r="E384" s="241"/>
      <c r="F384" s="241"/>
      <c r="G384" s="241"/>
      <c r="H384" s="241"/>
      <c r="I384" s="241"/>
      <c r="J384" s="241"/>
      <c r="K384" s="142">
        <v>8.1</v>
      </c>
      <c r="L384" s="142">
        <f t="shared" si="10"/>
        <v>0</v>
      </c>
      <c r="M384" s="3">
        <f t="shared" si="11"/>
        <v>0</v>
      </c>
    </row>
    <row r="385" spans="1:13">
      <c r="A385" s="221" t="s">
        <v>5092</v>
      </c>
      <c r="B385" s="221" t="s">
        <v>5086</v>
      </c>
      <c r="C385" s="221" t="s">
        <v>5087</v>
      </c>
      <c r="D385" s="222"/>
      <c r="E385" s="241"/>
      <c r="F385" s="241"/>
      <c r="G385" s="241"/>
      <c r="H385" s="241"/>
      <c r="I385" s="241"/>
      <c r="J385" s="241"/>
      <c r="K385" s="142">
        <v>48.64</v>
      </c>
      <c r="L385" s="142">
        <f t="shared" si="10"/>
        <v>0</v>
      </c>
      <c r="M385" s="3">
        <f t="shared" si="11"/>
        <v>0</v>
      </c>
    </row>
    <row r="386" spans="1:13">
      <c r="A386" s="221" t="s">
        <v>222</v>
      </c>
      <c r="B386" s="221" t="s">
        <v>4764</v>
      </c>
      <c r="C386" s="221" t="s">
        <v>4765</v>
      </c>
      <c r="D386" s="222"/>
      <c r="E386" s="241"/>
      <c r="F386" s="241"/>
      <c r="G386" s="241"/>
      <c r="H386" s="241"/>
      <c r="I386" s="241"/>
      <c r="J386" s="241"/>
      <c r="K386" s="142">
        <v>5.4</v>
      </c>
      <c r="L386" s="142">
        <f t="shared" si="10"/>
        <v>0</v>
      </c>
      <c r="M386" s="3">
        <f t="shared" si="11"/>
        <v>0</v>
      </c>
    </row>
    <row r="387" spans="1:13">
      <c r="A387" s="221" t="s">
        <v>222</v>
      </c>
      <c r="B387" s="221" t="s">
        <v>4756</v>
      </c>
      <c r="C387" s="221" t="s">
        <v>4757</v>
      </c>
      <c r="D387" s="222"/>
      <c r="E387" s="241"/>
      <c r="F387" s="241"/>
      <c r="G387" s="241"/>
      <c r="H387" s="241"/>
      <c r="I387" s="241"/>
      <c r="J387" s="241"/>
      <c r="K387" s="142">
        <v>5.4</v>
      </c>
      <c r="L387" s="142">
        <f t="shared" si="10"/>
        <v>0</v>
      </c>
      <c r="M387" s="3">
        <f t="shared" si="11"/>
        <v>0</v>
      </c>
    </row>
    <row r="388" spans="1:13">
      <c r="A388" s="221" t="s">
        <v>222</v>
      </c>
      <c r="B388" s="221" t="s">
        <v>4762</v>
      </c>
      <c r="C388" s="221" t="s">
        <v>4763</v>
      </c>
      <c r="D388" s="222"/>
      <c r="E388" s="241"/>
      <c r="F388" s="241"/>
      <c r="G388" s="241"/>
      <c r="H388" s="241"/>
      <c r="I388" s="241"/>
      <c r="J388" s="241"/>
      <c r="K388" s="142">
        <v>5.4</v>
      </c>
      <c r="L388" s="142">
        <f t="shared" si="10"/>
        <v>0</v>
      </c>
      <c r="M388" s="3">
        <f t="shared" si="11"/>
        <v>0</v>
      </c>
    </row>
    <row r="389" spans="1:13">
      <c r="A389" s="221" t="s">
        <v>222</v>
      </c>
      <c r="B389" s="221" t="s">
        <v>4760</v>
      </c>
      <c r="C389" s="221" t="s">
        <v>4761</v>
      </c>
      <c r="D389" s="222"/>
      <c r="E389" s="241"/>
      <c r="F389" s="241"/>
      <c r="G389" s="241"/>
      <c r="H389" s="241"/>
      <c r="I389" s="241"/>
      <c r="J389" s="241"/>
      <c r="K389" s="142">
        <v>5.4</v>
      </c>
      <c r="L389" s="142">
        <f t="shared" si="10"/>
        <v>0</v>
      </c>
      <c r="M389" s="3">
        <f t="shared" si="11"/>
        <v>0</v>
      </c>
    </row>
    <row r="390" spans="1:13">
      <c r="A390" s="221" t="s">
        <v>222</v>
      </c>
      <c r="B390" s="221" t="s">
        <v>4758</v>
      </c>
      <c r="C390" s="221" t="s">
        <v>4759</v>
      </c>
      <c r="D390" s="222"/>
      <c r="E390" s="241"/>
      <c r="F390" s="241"/>
      <c r="G390" s="241"/>
      <c r="H390" s="241"/>
      <c r="I390" s="241"/>
      <c r="J390" s="241"/>
      <c r="K390" s="142">
        <v>5.4</v>
      </c>
      <c r="L390" s="142">
        <f t="shared" ref="L390:L427" si="12">SUM(M390*K390)</f>
        <v>0</v>
      </c>
      <c r="M390" s="3">
        <f t="shared" ref="M390:M427" si="13">SUM(E390:J390)</f>
        <v>0</v>
      </c>
    </row>
    <row r="391" spans="1:13">
      <c r="A391" s="221" t="s">
        <v>222</v>
      </c>
      <c r="B391" s="221" t="s">
        <v>4356</v>
      </c>
      <c r="C391" s="221" t="s">
        <v>4357</v>
      </c>
      <c r="D391" s="222"/>
      <c r="E391" s="241"/>
      <c r="F391" s="241"/>
      <c r="G391" s="241"/>
      <c r="H391" s="241"/>
      <c r="I391" s="241"/>
      <c r="J391" s="241"/>
      <c r="K391" s="142">
        <v>18.91</v>
      </c>
      <c r="L391" s="142">
        <f t="shared" si="12"/>
        <v>0</v>
      </c>
      <c r="M391" s="3">
        <f t="shared" si="13"/>
        <v>0</v>
      </c>
    </row>
    <row r="392" spans="1:13">
      <c r="A392" s="221" t="s">
        <v>222</v>
      </c>
      <c r="B392" s="221" t="s">
        <v>4354</v>
      </c>
      <c r="C392" s="221" t="s">
        <v>4355</v>
      </c>
      <c r="D392" s="222"/>
      <c r="E392" s="241"/>
      <c r="F392" s="241"/>
      <c r="G392" s="241"/>
      <c r="H392" s="241"/>
      <c r="I392" s="241"/>
      <c r="J392" s="241"/>
      <c r="K392" s="142">
        <v>32.43</v>
      </c>
      <c r="L392" s="142">
        <f t="shared" si="12"/>
        <v>0</v>
      </c>
      <c r="M392" s="3">
        <f t="shared" si="13"/>
        <v>0</v>
      </c>
    </row>
    <row r="393" spans="1:13">
      <c r="A393" s="221" t="s">
        <v>222</v>
      </c>
      <c r="B393" s="221" t="s">
        <v>4774</v>
      </c>
      <c r="C393" s="221" t="s">
        <v>4775</v>
      </c>
      <c r="D393" s="222"/>
      <c r="E393" s="241"/>
      <c r="F393" s="241"/>
      <c r="G393" s="241"/>
      <c r="H393" s="241"/>
      <c r="I393" s="241"/>
      <c r="J393" s="241"/>
      <c r="K393" s="142">
        <v>5.94</v>
      </c>
      <c r="L393" s="142">
        <f t="shared" si="12"/>
        <v>0</v>
      </c>
      <c r="M393" s="3">
        <f t="shared" si="13"/>
        <v>0</v>
      </c>
    </row>
    <row r="394" spans="1:13">
      <c r="A394" s="221" t="s">
        <v>222</v>
      </c>
      <c r="B394" s="221" t="s">
        <v>4766</v>
      </c>
      <c r="C394" s="221" t="s">
        <v>4767</v>
      </c>
      <c r="D394" s="222"/>
      <c r="E394" s="241"/>
      <c r="F394" s="241"/>
      <c r="G394" s="241"/>
      <c r="H394" s="241"/>
      <c r="I394" s="241"/>
      <c r="J394" s="241"/>
      <c r="K394" s="142">
        <v>5.94</v>
      </c>
      <c r="L394" s="142">
        <f t="shared" si="12"/>
        <v>0</v>
      </c>
      <c r="M394" s="3">
        <f t="shared" si="13"/>
        <v>0</v>
      </c>
    </row>
    <row r="395" spans="1:13">
      <c r="A395" s="221" t="s">
        <v>222</v>
      </c>
      <c r="B395" s="221" t="s">
        <v>4772</v>
      </c>
      <c r="C395" s="221" t="s">
        <v>4773</v>
      </c>
      <c r="D395" s="222"/>
      <c r="E395" s="241"/>
      <c r="F395" s="241"/>
      <c r="G395" s="241"/>
      <c r="H395" s="241"/>
      <c r="I395" s="241"/>
      <c r="J395" s="241"/>
      <c r="K395" s="142">
        <v>5.94</v>
      </c>
      <c r="L395" s="142">
        <f t="shared" si="12"/>
        <v>0</v>
      </c>
      <c r="M395" s="3">
        <f t="shared" si="13"/>
        <v>0</v>
      </c>
    </row>
    <row r="396" spans="1:13">
      <c r="A396" s="221" t="s">
        <v>222</v>
      </c>
      <c r="B396" s="221" t="s">
        <v>4770</v>
      </c>
      <c r="C396" s="221" t="s">
        <v>4771</v>
      </c>
      <c r="D396" s="222"/>
      <c r="E396" s="241"/>
      <c r="F396" s="241"/>
      <c r="G396" s="241"/>
      <c r="H396" s="241"/>
      <c r="I396" s="241"/>
      <c r="J396" s="241"/>
      <c r="K396" s="142">
        <v>5.94</v>
      </c>
      <c r="L396" s="142">
        <f t="shared" si="12"/>
        <v>0</v>
      </c>
      <c r="M396" s="3">
        <f t="shared" si="13"/>
        <v>0</v>
      </c>
    </row>
    <row r="397" spans="1:13">
      <c r="A397" s="221" t="s">
        <v>222</v>
      </c>
      <c r="B397" s="221" t="s">
        <v>4768</v>
      </c>
      <c r="C397" s="221" t="s">
        <v>4769</v>
      </c>
      <c r="D397" s="222"/>
      <c r="E397" s="241"/>
      <c r="F397" s="241"/>
      <c r="G397" s="241"/>
      <c r="H397" s="241"/>
      <c r="I397" s="241"/>
      <c r="J397" s="241"/>
      <c r="K397" s="142">
        <v>5.94</v>
      </c>
      <c r="L397" s="142">
        <f t="shared" si="12"/>
        <v>0</v>
      </c>
      <c r="M397" s="3">
        <f t="shared" si="13"/>
        <v>0</v>
      </c>
    </row>
    <row r="398" spans="1:13">
      <c r="A398" s="221" t="s">
        <v>222</v>
      </c>
      <c r="B398" s="221" t="s">
        <v>4360</v>
      </c>
      <c r="C398" s="221" t="s">
        <v>4361</v>
      </c>
      <c r="D398" s="222"/>
      <c r="E398" s="241"/>
      <c r="F398" s="241"/>
      <c r="G398" s="241"/>
      <c r="H398" s="241"/>
      <c r="I398" s="241"/>
      <c r="J398" s="241"/>
      <c r="K398" s="142">
        <v>18.91</v>
      </c>
      <c r="L398" s="142">
        <f t="shared" si="12"/>
        <v>0</v>
      </c>
      <c r="M398" s="3">
        <f t="shared" si="13"/>
        <v>0</v>
      </c>
    </row>
    <row r="399" spans="1:13">
      <c r="A399" s="221" t="s">
        <v>222</v>
      </c>
      <c r="B399" s="221" t="s">
        <v>4358</v>
      </c>
      <c r="C399" s="221" t="s">
        <v>4359</v>
      </c>
      <c r="D399" s="222"/>
      <c r="E399" s="241"/>
      <c r="F399" s="241"/>
      <c r="G399" s="241"/>
      <c r="H399" s="241"/>
      <c r="I399" s="241"/>
      <c r="J399" s="241"/>
      <c r="K399" s="142">
        <v>32.43</v>
      </c>
      <c r="L399" s="142">
        <f t="shared" si="12"/>
        <v>0</v>
      </c>
      <c r="M399" s="3">
        <f t="shared" si="13"/>
        <v>0</v>
      </c>
    </row>
    <row r="400" spans="1:13">
      <c r="A400" s="221" t="s">
        <v>222</v>
      </c>
      <c r="B400" s="221" t="s">
        <v>4964</v>
      </c>
      <c r="C400" s="221" t="s">
        <v>4965</v>
      </c>
      <c r="D400" s="222"/>
      <c r="E400" s="241"/>
      <c r="F400" s="241"/>
      <c r="G400" s="241"/>
      <c r="H400" s="241"/>
      <c r="I400" s="241"/>
      <c r="J400" s="241"/>
      <c r="K400" s="142">
        <v>13.51</v>
      </c>
      <c r="L400" s="142">
        <f t="shared" si="12"/>
        <v>0</v>
      </c>
      <c r="M400" s="3">
        <f t="shared" si="13"/>
        <v>0</v>
      </c>
    </row>
    <row r="401" spans="1:13">
      <c r="A401" s="221" t="s">
        <v>222</v>
      </c>
      <c r="B401" s="221" t="s">
        <v>4900</v>
      </c>
      <c r="C401" s="221" t="s">
        <v>4901</v>
      </c>
      <c r="D401" s="222"/>
      <c r="E401" s="241"/>
      <c r="F401" s="241"/>
      <c r="G401" s="241"/>
      <c r="H401" s="241"/>
      <c r="I401" s="241"/>
      <c r="J401" s="241"/>
      <c r="K401" s="142">
        <v>13.51</v>
      </c>
      <c r="L401" s="142">
        <f t="shared" si="12"/>
        <v>0</v>
      </c>
      <c r="M401" s="3">
        <f t="shared" si="13"/>
        <v>0</v>
      </c>
    </row>
    <row r="402" spans="1:13">
      <c r="A402" s="221" t="s">
        <v>222</v>
      </c>
      <c r="B402" s="221" t="s">
        <v>4908</v>
      </c>
      <c r="C402" s="221" t="s">
        <v>4909</v>
      </c>
      <c r="D402" s="222"/>
      <c r="E402" s="241"/>
      <c r="F402" s="241"/>
      <c r="G402" s="241"/>
      <c r="H402" s="241"/>
      <c r="I402" s="241"/>
      <c r="J402" s="241"/>
      <c r="K402" s="142">
        <v>13.51</v>
      </c>
      <c r="L402" s="142">
        <f t="shared" si="12"/>
        <v>0</v>
      </c>
      <c r="M402" s="3">
        <f t="shared" si="13"/>
        <v>0</v>
      </c>
    </row>
    <row r="403" spans="1:13">
      <c r="A403" s="221" t="s">
        <v>222</v>
      </c>
      <c r="B403" s="221" t="s">
        <v>4904</v>
      </c>
      <c r="C403" s="221" t="s">
        <v>4905</v>
      </c>
      <c r="D403" s="222"/>
      <c r="E403" s="241"/>
      <c r="F403" s="241"/>
      <c r="G403" s="241"/>
      <c r="H403" s="241"/>
      <c r="I403" s="241"/>
      <c r="J403" s="241"/>
      <c r="K403" s="142">
        <v>13.51</v>
      </c>
      <c r="L403" s="142">
        <f t="shared" si="12"/>
        <v>0</v>
      </c>
      <c r="M403" s="3">
        <f t="shared" si="13"/>
        <v>0</v>
      </c>
    </row>
    <row r="404" spans="1:13">
      <c r="A404" s="221" t="s">
        <v>222</v>
      </c>
      <c r="B404" s="221" t="s">
        <v>4902</v>
      </c>
      <c r="C404" s="221" t="s">
        <v>4903</v>
      </c>
      <c r="D404" s="222"/>
      <c r="E404" s="241"/>
      <c r="F404" s="241"/>
      <c r="G404" s="241"/>
      <c r="H404" s="241"/>
      <c r="I404" s="241"/>
      <c r="J404" s="241"/>
      <c r="K404" s="142">
        <v>13.51</v>
      </c>
      <c r="L404" s="142">
        <f t="shared" si="12"/>
        <v>0</v>
      </c>
      <c r="M404" s="3">
        <f t="shared" si="13"/>
        <v>0</v>
      </c>
    </row>
    <row r="405" spans="1:13">
      <c r="A405" s="221" t="s">
        <v>222</v>
      </c>
      <c r="B405" s="221" t="s">
        <v>4876</v>
      </c>
      <c r="C405" s="221" t="s">
        <v>4877</v>
      </c>
      <c r="D405" s="222"/>
      <c r="E405" s="241"/>
      <c r="F405" s="241"/>
      <c r="G405" s="241"/>
      <c r="H405" s="241"/>
      <c r="I405" s="241"/>
      <c r="J405" s="241"/>
      <c r="K405" s="142">
        <v>125.71</v>
      </c>
      <c r="L405" s="142">
        <f t="shared" si="12"/>
        <v>0</v>
      </c>
      <c r="M405" s="3">
        <f t="shared" si="13"/>
        <v>0</v>
      </c>
    </row>
    <row r="406" spans="1:13">
      <c r="A406" s="221" t="s">
        <v>222</v>
      </c>
      <c r="B406" s="221" t="s">
        <v>4880</v>
      </c>
      <c r="C406" s="221" t="s">
        <v>4881</v>
      </c>
      <c r="D406" s="222"/>
      <c r="E406" s="241"/>
      <c r="F406" s="241"/>
      <c r="G406" s="241"/>
      <c r="H406" s="241"/>
      <c r="I406" s="241"/>
      <c r="J406" s="241"/>
      <c r="K406" s="142">
        <v>125.71</v>
      </c>
      <c r="L406" s="142">
        <f t="shared" si="12"/>
        <v>0</v>
      </c>
      <c r="M406" s="3">
        <f t="shared" si="13"/>
        <v>0</v>
      </c>
    </row>
    <row r="407" spans="1:13">
      <c r="A407" s="221" t="s">
        <v>222</v>
      </c>
      <c r="B407" s="221" t="s">
        <v>4882</v>
      </c>
      <c r="C407" s="221" t="s">
        <v>4883</v>
      </c>
      <c r="D407" s="222"/>
      <c r="E407" s="241"/>
      <c r="F407" s="241"/>
      <c r="G407" s="241"/>
      <c r="H407" s="241"/>
      <c r="I407" s="241"/>
      <c r="J407" s="241"/>
      <c r="K407" s="142">
        <v>125.71</v>
      </c>
      <c r="L407" s="142">
        <f t="shared" si="12"/>
        <v>0</v>
      </c>
      <c r="M407" s="3">
        <f t="shared" si="13"/>
        <v>0</v>
      </c>
    </row>
    <row r="408" spans="1:13">
      <c r="A408" s="221" t="s">
        <v>222</v>
      </c>
      <c r="B408" s="221" t="s">
        <v>4812</v>
      </c>
      <c r="C408" s="221" t="s">
        <v>4813</v>
      </c>
      <c r="D408" s="222"/>
      <c r="E408" s="241"/>
      <c r="F408" s="241"/>
      <c r="G408" s="241"/>
      <c r="H408" s="241"/>
      <c r="I408" s="241"/>
      <c r="J408" s="241"/>
      <c r="K408" s="142">
        <v>3.78</v>
      </c>
      <c r="L408" s="142">
        <f t="shared" si="12"/>
        <v>0</v>
      </c>
      <c r="M408" s="3">
        <f t="shared" si="13"/>
        <v>0</v>
      </c>
    </row>
    <row r="409" spans="1:13">
      <c r="A409" s="221" t="s">
        <v>222</v>
      </c>
      <c r="B409" s="221" t="s">
        <v>4804</v>
      </c>
      <c r="C409" s="221" t="s">
        <v>4805</v>
      </c>
      <c r="D409" s="222"/>
      <c r="E409" s="241"/>
      <c r="F409" s="241"/>
      <c r="G409" s="241"/>
      <c r="H409" s="241"/>
      <c r="I409" s="241"/>
      <c r="J409" s="241"/>
      <c r="K409" s="142">
        <v>3.78</v>
      </c>
      <c r="L409" s="142">
        <f t="shared" si="12"/>
        <v>0</v>
      </c>
      <c r="M409" s="3">
        <f t="shared" si="13"/>
        <v>0</v>
      </c>
    </row>
    <row r="410" spans="1:13">
      <c r="A410" s="221" t="s">
        <v>222</v>
      </c>
      <c r="B410" s="221" t="s">
        <v>4810</v>
      </c>
      <c r="C410" s="221" t="s">
        <v>4811</v>
      </c>
      <c r="D410" s="222"/>
      <c r="E410" s="241"/>
      <c r="F410" s="241"/>
      <c r="G410" s="241"/>
      <c r="H410" s="241"/>
      <c r="I410" s="241"/>
      <c r="J410" s="241"/>
      <c r="K410" s="142">
        <v>3.78</v>
      </c>
      <c r="L410" s="142">
        <f t="shared" si="12"/>
        <v>0</v>
      </c>
      <c r="M410" s="3">
        <f t="shared" si="13"/>
        <v>0</v>
      </c>
    </row>
    <row r="411" spans="1:13">
      <c r="A411" s="221" t="s">
        <v>222</v>
      </c>
      <c r="B411" s="221" t="s">
        <v>4808</v>
      </c>
      <c r="C411" s="221" t="s">
        <v>4809</v>
      </c>
      <c r="D411" s="222"/>
      <c r="E411" s="241"/>
      <c r="F411" s="241"/>
      <c r="G411" s="241"/>
      <c r="H411" s="241"/>
      <c r="I411" s="241"/>
      <c r="J411" s="241"/>
      <c r="K411" s="142">
        <v>3.78</v>
      </c>
      <c r="L411" s="142">
        <f t="shared" si="12"/>
        <v>0</v>
      </c>
      <c r="M411" s="3">
        <f t="shared" si="13"/>
        <v>0</v>
      </c>
    </row>
    <row r="412" spans="1:13">
      <c r="A412" s="221" t="s">
        <v>222</v>
      </c>
      <c r="B412" s="221" t="s">
        <v>4806</v>
      </c>
      <c r="C412" s="221" t="s">
        <v>4807</v>
      </c>
      <c r="D412" s="222"/>
      <c r="E412" s="241"/>
      <c r="F412" s="241"/>
      <c r="G412" s="241"/>
      <c r="H412" s="241"/>
      <c r="I412" s="241"/>
      <c r="J412" s="241"/>
      <c r="K412" s="142">
        <v>3.78</v>
      </c>
      <c r="L412" s="142">
        <f t="shared" si="12"/>
        <v>0</v>
      </c>
      <c r="M412" s="3">
        <f t="shared" si="13"/>
        <v>0</v>
      </c>
    </row>
    <row r="413" spans="1:13">
      <c r="A413" s="221" t="s">
        <v>222</v>
      </c>
      <c r="B413" s="221" t="s">
        <v>4748</v>
      </c>
      <c r="C413" s="221" t="s">
        <v>4749</v>
      </c>
      <c r="D413" s="222"/>
      <c r="E413" s="241"/>
      <c r="F413" s="241"/>
      <c r="G413" s="241"/>
      <c r="H413" s="241"/>
      <c r="I413" s="241"/>
      <c r="J413" s="241"/>
      <c r="K413" s="142">
        <v>125.71</v>
      </c>
      <c r="L413" s="142">
        <f t="shared" si="12"/>
        <v>0</v>
      </c>
      <c r="M413" s="3">
        <f t="shared" si="13"/>
        <v>0</v>
      </c>
    </row>
    <row r="414" spans="1:13">
      <c r="A414" s="221" t="s">
        <v>222</v>
      </c>
      <c r="B414" s="221" t="s">
        <v>4750</v>
      </c>
      <c r="C414" s="221" t="s">
        <v>4751</v>
      </c>
      <c r="D414" s="222"/>
      <c r="E414" s="241"/>
      <c r="F414" s="241"/>
      <c r="G414" s="241"/>
      <c r="H414" s="241"/>
      <c r="I414" s="241"/>
      <c r="J414" s="241"/>
      <c r="K414" s="142">
        <v>125.71</v>
      </c>
      <c r="L414" s="142">
        <f t="shared" si="12"/>
        <v>0</v>
      </c>
      <c r="M414" s="3">
        <f t="shared" si="13"/>
        <v>0</v>
      </c>
    </row>
    <row r="415" spans="1:13">
      <c r="A415" s="221" t="s">
        <v>222</v>
      </c>
      <c r="B415" s="221" t="s">
        <v>4752</v>
      </c>
      <c r="C415" s="221" t="s">
        <v>4753</v>
      </c>
      <c r="D415" s="222"/>
      <c r="E415" s="241"/>
      <c r="F415" s="241"/>
      <c r="G415" s="241"/>
      <c r="H415" s="241"/>
      <c r="I415" s="241"/>
      <c r="J415" s="241"/>
      <c r="K415" s="142">
        <v>125.71</v>
      </c>
      <c r="L415" s="142">
        <f t="shared" si="12"/>
        <v>0</v>
      </c>
      <c r="M415" s="3">
        <f t="shared" si="13"/>
        <v>0</v>
      </c>
    </row>
    <row r="416" spans="1:13">
      <c r="A416" s="221" t="s">
        <v>222</v>
      </c>
      <c r="B416" s="221" t="s">
        <v>4350</v>
      </c>
      <c r="C416" s="221" t="s">
        <v>4351</v>
      </c>
      <c r="D416" s="222"/>
      <c r="E416" s="241"/>
      <c r="F416" s="241"/>
      <c r="G416" s="241"/>
      <c r="H416" s="241"/>
      <c r="I416" s="241"/>
      <c r="J416" s="241"/>
      <c r="K416" s="142">
        <v>13.51</v>
      </c>
      <c r="L416" s="142">
        <f t="shared" si="12"/>
        <v>0</v>
      </c>
      <c r="M416" s="3">
        <f t="shared" si="13"/>
        <v>0</v>
      </c>
    </row>
    <row r="417" spans="1:13">
      <c r="A417" s="221" t="s">
        <v>222</v>
      </c>
      <c r="B417" s="221" t="s">
        <v>4352</v>
      </c>
      <c r="C417" s="221" t="s">
        <v>4353</v>
      </c>
      <c r="D417" s="222"/>
      <c r="E417" s="241"/>
      <c r="F417" s="241"/>
      <c r="G417" s="241"/>
      <c r="H417" s="241"/>
      <c r="I417" s="241"/>
      <c r="J417" s="241"/>
      <c r="K417" s="142">
        <v>13.51</v>
      </c>
      <c r="L417" s="142">
        <f t="shared" si="12"/>
        <v>0</v>
      </c>
      <c r="M417" s="3">
        <f t="shared" si="13"/>
        <v>0</v>
      </c>
    </row>
    <row r="418" spans="1:13">
      <c r="A418" s="221" t="s">
        <v>5092</v>
      </c>
      <c r="B418" s="221" t="s">
        <v>5050</v>
      </c>
      <c r="C418" s="221" t="s">
        <v>5051</v>
      </c>
      <c r="D418" s="222"/>
      <c r="E418" s="241"/>
      <c r="F418" s="241"/>
      <c r="G418" s="241"/>
      <c r="H418" s="241"/>
      <c r="I418" s="241"/>
      <c r="J418" s="241"/>
      <c r="K418" s="142">
        <v>0.91</v>
      </c>
      <c r="L418" s="142">
        <f t="shared" si="12"/>
        <v>0</v>
      </c>
      <c r="M418" s="3">
        <f t="shared" si="13"/>
        <v>0</v>
      </c>
    </row>
    <row r="419" spans="1:13">
      <c r="A419" s="221" t="s">
        <v>5092</v>
      </c>
      <c r="B419" s="221" t="s">
        <v>5052</v>
      </c>
      <c r="C419" s="221" t="s">
        <v>5053</v>
      </c>
      <c r="D419" s="222"/>
      <c r="E419" s="241"/>
      <c r="F419" s="241"/>
      <c r="G419" s="241"/>
      <c r="H419" s="241"/>
      <c r="I419" s="241"/>
      <c r="J419" s="241"/>
      <c r="K419" s="142">
        <v>0.91</v>
      </c>
      <c r="L419" s="142">
        <f t="shared" si="12"/>
        <v>0</v>
      </c>
      <c r="M419" s="3">
        <f t="shared" si="13"/>
        <v>0</v>
      </c>
    </row>
    <row r="420" spans="1:13">
      <c r="A420" s="221" t="s">
        <v>623</v>
      </c>
      <c r="B420" s="221" t="s">
        <v>4348</v>
      </c>
      <c r="C420" s="221" t="s">
        <v>4349</v>
      </c>
      <c r="D420" s="222"/>
      <c r="E420" s="241"/>
      <c r="F420" s="241"/>
      <c r="G420" s="241"/>
      <c r="H420" s="241"/>
      <c r="I420" s="241"/>
      <c r="J420" s="241"/>
      <c r="K420" s="142">
        <v>6.48</v>
      </c>
      <c r="L420" s="142">
        <f t="shared" si="12"/>
        <v>0</v>
      </c>
      <c r="M420" s="3">
        <f t="shared" si="13"/>
        <v>0</v>
      </c>
    </row>
    <row r="421" spans="1:13">
      <c r="A421" s="221" t="s">
        <v>623</v>
      </c>
      <c r="B421" s="221" t="s">
        <v>4346</v>
      </c>
      <c r="C421" s="221" t="s">
        <v>4347</v>
      </c>
      <c r="D421" s="222"/>
      <c r="E421" s="241"/>
      <c r="F421" s="241"/>
      <c r="G421" s="241"/>
      <c r="H421" s="241"/>
      <c r="I421" s="241"/>
      <c r="J421" s="241"/>
      <c r="K421" s="142">
        <v>6.48</v>
      </c>
      <c r="L421" s="142">
        <f t="shared" si="12"/>
        <v>0</v>
      </c>
      <c r="M421" s="3">
        <f t="shared" si="13"/>
        <v>0</v>
      </c>
    </row>
    <row r="422" spans="1:13">
      <c r="A422" s="221" t="s">
        <v>235</v>
      </c>
      <c r="B422" s="221" t="s">
        <v>4536</v>
      </c>
      <c r="C422" s="221" t="s">
        <v>4537</v>
      </c>
      <c r="D422" s="222"/>
      <c r="E422" s="241"/>
      <c r="F422" s="241"/>
      <c r="G422" s="241"/>
      <c r="H422" s="241"/>
      <c r="I422" s="241"/>
      <c r="J422" s="241"/>
      <c r="K422" s="142">
        <v>56.75</v>
      </c>
      <c r="L422" s="142">
        <f t="shared" si="12"/>
        <v>0</v>
      </c>
      <c r="M422" s="3">
        <f t="shared" si="13"/>
        <v>0</v>
      </c>
    </row>
    <row r="423" spans="1:13">
      <c r="A423" s="221" t="s">
        <v>5094</v>
      </c>
      <c r="B423" s="221" t="s">
        <v>4320</v>
      </c>
      <c r="C423" s="221" t="s">
        <v>4321</v>
      </c>
      <c r="D423" s="222" t="s">
        <v>209</v>
      </c>
      <c r="E423" s="241"/>
      <c r="F423" s="241"/>
      <c r="G423" s="241"/>
      <c r="H423" s="241"/>
      <c r="I423" s="241"/>
      <c r="J423" s="241"/>
      <c r="K423" s="142">
        <v>56.75</v>
      </c>
      <c r="L423" s="142">
        <f t="shared" si="12"/>
        <v>0</v>
      </c>
      <c r="M423" s="3">
        <f t="shared" si="13"/>
        <v>0</v>
      </c>
    </row>
    <row r="424" spans="1:13">
      <c r="A424" s="221" t="s">
        <v>5094</v>
      </c>
      <c r="B424" s="221" t="s">
        <v>4324</v>
      </c>
      <c r="C424" s="221" t="s">
        <v>4325</v>
      </c>
      <c r="D424" s="222" t="s">
        <v>209</v>
      </c>
      <c r="E424" s="241"/>
      <c r="F424" s="241"/>
      <c r="G424" s="241"/>
      <c r="H424" s="241"/>
      <c r="I424" s="241"/>
      <c r="J424" s="241"/>
      <c r="K424" s="142">
        <v>56.75</v>
      </c>
      <c r="L424" s="142">
        <f t="shared" si="12"/>
        <v>0</v>
      </c>
      <c r="M424" s="3">
        <f t="shared" si="13"/>
        <v>0</v>
      </c>
    </row>
    <row r="425" spans="1:13">
      <c r="A425" s="221" t="s">
        <v>5094</v>
      </c>
      <c r="B425" s="221" t="s">
        <v>4318</v>
      </c>
      <c r="C425" s="221" t="s">
        <v>4319</v>
      </c>
      <c r="D425" s="222" t="s">
        <v>209</v>
      </c>
      <c r="E425" s="241"/>
      <c r="F425" s="241"/>
      <c r="G425" s="241"/>
      <c r="H425" s="241"/>
      <c r="I425" s="241"/>
      <c r="J425" s="241"/>
      <c r="K425" s="142">
        <v>56.75</v>
      </c>
      <c r="L425" s="142">
        <f t="shared" si="12"/>
        <v>0</v>
      </c>
      <c r="M425" s="3">
        <f t="shared" si="13"/>
        <v>0</v>
      </c>
    </row>
    <row r="426" spans="1:13">
      <c r="A426" s="221" t="s">
        <v>5094</v>
      </c>
      <c r="B426" s="221" t="s">
        <v>4322</v>
      </c>
      <c r="C426" s="221" t="s">
        <v>4323</v>
      </c>
      <c r="D426" s="222" t="s">
        <v>209</v>
      </c>
      <c r="E426" s="241"/>
      <c r="F426" s="241"/>
      <c r="G426" s="241"/>
      <c r="H426" s="241"/>
      <c r="I426" s="241"/>
      <c r="J426" s="241"/>
      <c r="K426" s="142">
        <v>56.75</v>
      </c>
      <c r="L426" s="142">
        <f t="shared" si="12"/>
        <v>0</v>
      </c>
      <c r="M426" s="3">
        <f t="shared" si="13"/>
        <v>0</v>
      </c>
    </row>
    <row r="427" spans="1:13">
      <c r="A427" s="221" t="s">
        <v>235</v>
      </c>
      <c r="B427" s="221" t="s">
        <v>4798</v>
      </c>
      <c r="C427" s="221" t="s">
        <v>4799</v>
      </c>
      <c r="D427" s="222"/>
      <c r="E427" s="241"/>
      <c r="F427" s="241"/>
      <c r="G427" s="241"/>
      <c r="H427" s="241"/>
      <c r="I427" s="241"/>
      <c r="J427" s="241"/>
      <c r="K427" s="142">
        <v>13.51</v>
      </c>
      <c r="L427" s="142">
        <f t="shared" si="12"/>
        <v>0</v>
      </c>
      <c r="M427" s="3">
        <f t="shared" si="13"/>
        <v>0</v>
      </c>
    </row>
  </sheetData>
  <sheetProtection algorithmName="SHA-512" hashValue="udREo5lfJMyrb8m9jvJLNStvjS79lMqagJNSY0aFEe/cMJw95pzoS/GQdvoBti5Mhx0F28VY6BCoTRuu0N2sKg==" saltValue="Zs8WCOu91mQBhBvFnBPc3g==" spinCount="100000" sheet="1" objects="1" scenarios="1" sort="0" autoFilter="0"/>
  <autoFilter ref="A4:M427" xr:uid="{00000000-0001-0000-0400-000000000000}"/>
  <mergeCells count="5">
    <mergeCell ref="K1:L1"/>
    <mergeCell ref="I1:J1"/>
    <mergeCell ref="A3:D3"/>
    <mergeCell ref="E3:J3"/>
    <mergeCell ref="E1:F1"/>
  </mergeCells>
  <conditionalFormatting sqref="E5:J3000">
    <cfRule type="cellIs" dxfId="37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4">
    <tabColor theme="6" tint="0.39997558519241921"/>
  </sheetPr>
  <dimension ref="A1:O136"/>
  <sheetViews>
    <sheetView showGridLines="0" workbookViewId="0">
      <pane ySplit="4" topLeftCell="A5" activePane="bottomLeft" state="frozen"/>
      <selection pane="bottomLeft" activeCell="B6" sqref="B6"/>
    </sheetView>
  </sheetViews>
  <sheetFormatPr baseColWidth="10" defaultColWidth="11.44140625" defaultRowHeight="14.4"/>
  <cols>
    <col min="1" max="1" width="14.109375" style="3" bestFit="1" customWidth="1"/>
    <col min="2" max="2" width="12.109375" style="3" bestFit="1" customWidth="1"/>
    <col min="3" max="3" width="95.109375" style="3" bestFit="1" customWidth="1"/>
    <col min="4" max="4" width="9.109375" style="3" bestFit="1" customWidth="1"/>
    <col min="5" max="11" width="13.21875" style="3" customWidth="1"/>
    <col min="12" max="12" width="20" style="3" bestFit="1" customWidth="1"/>
    <col min="13" max="13" width="18.6640625" style="3" bestFit="1" customWidth="1"/>
    <col min="14" max="15" width="2.109375" style="3" bestFit="1" customWidth="1"/>
    <col min="16" max="16384" width="11.44140625" style="3"/>
  </cols>
  <sheetData>
    <row r="1" spans="1:15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204" t="s">
        <v>191</v>
      </c>
      <c r="J1" s="194"/>
      <c r="K1" s="190">
        <f>L3</f>
        <v>0</v>
      </c>
      <c r="L1" s="191"/>
      <c r="M1" s="87">
        <v>1</v>
      </c>
      <c r="N1" s="87">
        <v>1</v>
      </c>
      <c r="O1" s="87">
        <v>1</v>
      </c>
    </row>
    <row r="2" spans="1:15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  <c r="N2" s="87">
        <v>1</v>
      </c>
      <c r="O2" s="87">
        <v>1</v>
      </c>
    </row>
    <row r="3" spans="1:15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  <c r="O3" s="93"/>
    </row>
    <row r="4" spans="1:15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5">
      <c r="A5" s="221" t="s">
        <v>5093</v>
      </c>
      <c r="B5" s="221" t="s">
        <v>5097</v>
      </c>
      <c r="C5" s="221" t="s">
        <v>5098</v>
      </c>
      <c r="D5" s="222"/>
      <c r="E5" s="241"/>
      <c r="F5" s="241"/>
      <c r="G5" s="241"/>
      <c r="H5" s="241"/>
      <c r="I5" s="241"/>
      <c r="J5" s="241"/>
      <c r="K5" s="142">
        <v>5.4</v>
      </c>
      <c r="L5" s="142">
        <f>SUM(M5*K5)</f>
        <v>0</v>
      </c>
      <c r="M5" s="3">
        <f>SUM(E5:J5)</f>
        <v>0</v>
      </c>
    </row>
    <row r="6" spans="1:15">
      <c r="A6" s="221" t="s">
        <v>5093</v>
      </c>
      <c r="B6" s="221" t="s">
        <v>5099</v>
      </c>
      <c r="C6" s="221" t="s">
        <v>5100</v>
      </c>
      <c r="D6" s="222" t="s">
        <v>209</v>
      </c>
      <c r="E6" s="241"/>
      <c r="F6" s="241"/>
      <c r="G6" s="241"/>
      <c r="H6" s="241"/>
      <c r="I6" s="241"/>
      <c r="J6" s="241"/>
      <c r="K6" s="142">
        <v>562.49</v>
      </c>
      <c r="L6" s="142">
        <f t="shared" ref="L6:L69" si="0">SUM(M6*K6)</f>
        <v>0</v>
      </c>
      <c r="M6" s="3">
        <f t="shared" ref="M6:M69" si="1">SUM(E6:J6)</f>
        <v>0</v>
      </c>
    </row>
    <row r="7" spans="1:15">
      <c r="A7" s="221" t="s">
        <v>5093</v>
      </c>
      <c r="B7" s="221" t="s">
        <v>5101</v>
      </c>
      <c r="C7" s="221" t="s">
        <v>5102</v>
      </c>
      <c r="D7" s="222" t="s">
        <v>209</v>
      </c>
      <c r="E7" s="241"/>
      <c r="F7" s="241"/>
      <c r="G7" s="241"/>
      <c r="H7" s="241"/>
      <c r="I7" s="241"/>
      <c r="J7" s="241"/>
      <c r="K7" s="142">
        <v>562.49</v>
      </c>
      <c r="L7" s="142">
        <f t="shared" si="0"/>
        <v>0</v>
      </c>
      <c r="M7" s="3">
        <f t="shared" si="1"/>
        <v>0</v>
      </c>
    </row>
    <row r="8" spans="1:15">
      <c r="A8" s="221" t="s">
        <v>5093</v>
      </c>
      <c r="B8" s="221" t="s">
        <v>5103</v>
      </c>
      <c r="C8" s="221" t="s">
        <v>5104</v>
      </c>
      <c r="D8" s="222" t="s">
        <v>209</v>
      </c>
      <c r="E8" s="241"/>
      <c r="F8" s="241"/>
      <c r="G8" s="241"/>
      <c r="H8" s="241"/>
      <c r="I8" s="241"/>
      <c r="J8" s="241"/>
      <c r="K8" s="142">
        <v>562.49</v>
      </c>
      <c r="L8" s="142">
        <f t="shared" si="0"/>
        <v>0</v>
      </c>
      <c r="M8" s="3">
        <f t="shared" si="1"/>
        <v>0</v>
      </c>
    </row>
    <row r="9" spans="1:15">
      <c r="A9" s="221" t="s">
        <v>5093</v>
      </c>
      <c r="B9" s="221" t="s">
        <v>5105</v>
      </c>
      <c r="C9" s="221" t="s">
        <v>5106</v>
      </c>
      <c r="D9" s="222" t="s">
        <v>209</v>
      </c>
      <c r="E9" s="241"/>
      <c r="F9" s="241"/>
      <c r="G9" s="241"/>
      <c r="H9" s="241"/>
      <c r="I9" s="241"/>
      <c r="J9" s="241"/>
      <c r="K9" s="142">
        <v>562.49</v>
      </c>
      <c r="L9" s="142">
        <f t="shared" si="0"/>
        <v>0</v>
      </c>
      <c r="M9" s="3">
        <f t="shared" si="1"/>
        <v>0</v>
      </c>
    </row>
    <row r="10" spans="1:15">
      <c r="A10" s="221" t="s">
        <v>5093</v>
      </c>
      <c r="B10" s="221" t="s">
        <v>5107</v>
      </c>
      <c r="C10" s="221" t="s">
        <v>5108</v>
      </c>
      <c r="D10" s="222" t="s">
        <v>209</v>
      </c>
      <c r="E10" s="241"/>
      <c r="F10" s="241"/>
      <c r="G10" s="241"/>
      <c r="H10" s="241"/>
      <c r="I10" s="241"/>
      <c r="J10" s="241"/>
      <c r="K10" s="142">
        <v>562.49</v>
      </c>
      <c r="L10" s="142">
        <f t="shared" si="0"/>
        <v>0</v>
      </c>
      <c r="M10" s="3">
        <f t="shared" si="1"/>
        <v>0</v>
      </c>
    </row>
    <row r="11" spans="1:15">
      <c r="A11" s="221" t="s">
        <v>5093</v>
      </c>
      <c r="B11" s="221" t="s">
        <v>5109</v>
      </c>
      <c r="C11" s="221" t="s">
        <v>5110</v>
      </c>
      <c r="D11" s="222" t="s">
        <v>209</v>
      </c>
      <c r="E11" s="241"/>
      <c r="F11" s="241"/>
      <c r="G11" s="241"/>
      <c r="H11" s="241"/>
      <c r="I11" s="241"/>
      <c r="J11" s="241"/>
      <c r="K11" s="142">
        <v>562.49</v>
      </c>
      <c r="L11" s="142">
        <f t="shared" si="0"/>
        <v>0</v>
      </c>
      <c r="M11" s="3">
        <f t="shared" si="1"/>
        <v>0</v>
      </c>
    </row>
    <row r="12" spans="1:15">
      <c r="A12" s="221" t="s">
        <v>5093</v>
      </c>
      <c r="B12" s="221" t="s">
        <v>5111</v>
      </c>
      <c r="C12" s="221" t="s">
        <v>5112</v>
      </c>
      <c r="D12" s="222" t="s">
        <v>209</v>
      </c>
      <c r="E12" s="241"/>
      <c r="F12" s="241"/>
      <c r="G12" s="241"/>
      <c r="H12" s="241"/>
      <c r="I12" s="241"/>
      <c r="J12" s="241"/>
      <c r="K12" s="142">
        <v>562.49</v>
      </c>
      <c r="L12" s="142">
        <f t="shared" si="0"/>
        <v>0</v>
      </c>
      <c r="M12" s="3">
        <f t="shared" si="1"/>
        <v>0</v>
      </c>
    </row>
    <row r="13" spans="1:15">
      <c r="A13" s="221" t="s">
        <v>5093</v>
      </c>
      <c r="B13" s="221" t="s">
        <v>5113</v>
      </c>
      <c r="C13" s="221" t="s">
        <v>5114</v>
      </c>
      <c r="D13" s="222" t="s">
        <v>209</v>
      </c>
      <c r="E13" s="241"/>
      <c r="F13" s="241"/>
      <c r="G13" s="241"/>
      <c r="H13" s="241"/>
      <c r="I13" s="241"/>
      <c r="J13" s="241"/>
      <c r="K13" s="142">
        <v>562.49</v>
      </c>
      <c r="L13" s="142">
        <f t="shared" si="0"/>
        <v>0</v>
      </c>
      <c r="M13" s="3">
        <f t="shared" si="1"/>
        <v>0</v>
      </c>
    </row>
    <row r="14" spans="1:15">
      <c r="A14" s="221" t="s">
        <v>5093</v>
      </c>
      <c r="B14" s="221" t="s">
        <v>5115</v>
      </c>
      <c r="C14" s="221" t="s">
        <v>5116</v>
      </c>
      <c r="D14" s="222" t="s">
        <v>209</v>
      </c>
      <c r="E14" s="241"/>
      <c r="F14" s="241"/>
      <c r="G14" s="241"/>
      <c r="H14" s="241"/>
      <c r="I14" s="241"/>
      <c r="J14" s="241"/>
      <c r="K14" s="142">
        <v>562.49</v>
      </c>
      <c r="L14" s="142">
        <f t="shared" si="0"/>
        <v>0</v>
      </c>
      <c r="M14" s="3">
        <f t="shared" si="1"/>
        <v>0</v>
      </c>
    </row>
    <row r="15" spans="1:15">
      <c r="A15" s="221" t="s">
        <v>5093</v>
      </c>
      <c r="B15" s="221" t="s">
        <v>5117</v>
      </c>
      <c r="C15" s="221" t="s">
        <v>5118</v>
      </c>
      <c r="D15" s="222" t="s">
        <v>209</v>
      </c>
      <c r="E15" s="241"/>
      <c r="F15" s="241"/>
      <c r="G15" s="241"/>
      <c r="H15" s="241"/>
      <c r="I15" s="241"/>
      <c r="J15" s="241"/>
      <c r="K15" s="142">
        <v>562.49</v>
      </c>
      <c r="L15" s="142">
        <f t="shared" si="0"/>
        <v>0</v>
      </c>
      <c r="M15" s="3">
        <f t="shared" si="1"/>
        <v>0</v>
      </c>
    </row>
    <row r="16" spans="1:15">
      <c r="A16" s="221" t="s">
        <v>5093</v>
      </c>
      <c r="B16" s="221" t="s">
        <v>5119</v>
      </c>
      <c r="C16" s="221" t="s">
        <v>5120</v>
      </c>
      <c r="D16" s="222" t="s">
        <v>209</v>
      </c>
      <c r="E16" s="241"/>
      <c r="F16" s="241"/>
      <c r="G16" s="241"/>
      <c r="H16" s="241"/>
      <c r="I16" s="241"/>
      <c r="J16" s="241"/>
      <c r="K16" s="142">
        <v>562.49</v>
      </c>
      <c r="L16" s="142">
        <f t="shared" si="0"/>
        <v>0</v>
      </c>
      <c r="M16" s="3">
        <f t="shared" si="1"/>
        <v>0</v>
      </c>
    </row>
    <row r="17" spans="1:13">
      <c r="A17" s="221" t="s">
        <v>5093</v>
      </c>
      <c r="B17" s="221" t="s">
        <v>5121</v>
      </c>
      <c r="C17" s="221" t="s">
        <v>5122</v>
      </c>
      <c r="D17" s="222" t="s">
        <v>209</v>
      </c>
      <c r="E17" s="241"/>
      <c r="F17" s="241"/>
      <c r="G17" s="241"/>
      <c r="H17" s="241"/>
      <c r="I17" s="241"/>
      <c r="J17" s="241"/>
      <c r="K17" s="142">
        <v>562.49</v>
      </c>
      <c r="L17" s="142">
        <f t="shared" si="0"/>
        <v>0</v>
      </c>
      <c r="M17" s="3">
        <f t="shared" si="1"/>
        <v>0</v>
      </c>
    </row>
    <row r="18" spans="1:13">
      <c r="A18" s="221" t="s">
        <v>5093</v>
      </c>
      <c r="B18" s="221" t="s">
        <v>5123</v>
      </c>
      <c r="C18" s="221" t="s">
        <v>5124</v>
      </c>
      <c r="D18" s="222" t="s">
        <v>209</v>
      </c>
      <c r="E18" s="241"/>
      <c r="F18" s="241"/>
      <c r="G18" s="241"/>
      <c r="H18" s="241"/>
      <c r="I18" s="241"/>
      <c r="J18" s="241"/>
      <c r="K18" s="142">
        <v>437.49</v>
      </c>
      <c r="L18" s="142">
        <f t="shared" si="0"/>
        <v>0</v>
      </c>
      <c r="M18" s="3">
        <f t="shared" si="1"/>
        <v>0</v>
      </c>
    </row>
    <row r="19" spans="1:13">
      <c r="A19" s="221" t="s">
        <v>5093</v>
      </c>
      <c r="B19" s="221" t="s">
        <v>5125</v>
      </c>
      <c r="C19" s="221" t="s">
        <v>5126</v>
      </c>
      <c r="D19" s="222" t="s">
        <v>209</v>
      </c>
      <c r="E19" s="241"/>
      <c r="F19" s="241"/>
      <c r="G19" s="241"/>
      <c r="H19" s="241"/>
      <c r="I19" s="241"/>
      <c r="J19" s="241"/>
      <c r="K19" s="142">
        <v>437.49</v>
      </c>
      <c r="L19" s="142">
        <f t="shared" si="0"/>
        <v>0</v>
      </c>
      <c r="M19" s="3">
        <f t="shared" si="1"/>
        <v>0</v>
      </c>
    </row>
    <row r="20" spans="1:13">
      <c r="A20" s="221" t="s">
        <v>5093</v>
      </c>
      <c r="B20" s="221" t="s">
        <v>5127</v>
      </c>
      <c r="C20" s="221" t="s">
        <v>5128</v>
      </c>
      <c r="D20" s="222" t="s">
        <v>209</v>
      </c>
      <c r="E20" s="241"/>
      <c r="F20" s="241"/>
      <c r="G20" s="241"/>
      <c r="H20" s="241"/>
      <c r="I20" s="241"/>
      <c r="J20" s="241"/>
      <c r="K20" s="142">
        <v>437.49</v>
      </c>
      <c r="L20" s="142">
        <f t="shared" si="0"/>
        <v>0</v>
      </c>
      <c r="M20" s="3">
        <f t="shared" si="1"/>
        <v>0</v>
      </c>
    </row>
    <row r="21" spans="1:13">
      <c r="A21" s="221" t="s">
        <v>5093</v>
      </c>
      <c r="B21" s="221" t="s">
        <v>5129</v>
      </c>
      <c r="C21" s="221" t="s">
        <v>5130</v>
      </c>
      <c r="D21" s="222" t="s">
        <v>209</v>
      </c>
      <c r="E21" s="241"/>
      <c r="F21" s="241"/>
      <c r="G21" s="241"/>
      <c r="H21" s="241"/>
      <c r="I21" s="241"/>
      <c r="J21" s="241"/>
      <c r="K21" s="142">
        <v>437.49</v>
      </c>
      <c r="L21" s="142">
        <f t="shared" si="0"/>
        <v>0</v>
      </c>
      <c r="M21" s="3">
        <f t="shared" si="1"/>
        <v>0</v>
      </c>
    </row>
    <row r="22" spans="1:13">
      <c r="A22" s="221" t="s">
        <v>5093</v>
      </c>
      <c r="B22" s="221" t="s">
        <v>5131</v>
      </c>
      <c r="C22" s="221" t="s">
        <v>5132</v>
      </c>
      <c r="D22" s="222" t="s">
        <v>209</v>
      </c>
      <c r="E22" s="241"/>
      <c r="F22" s="241"/>
      <c r="G22" s="241"/>
      <c r="H22" s="241"/>
      <c r="I22" s="241"/>
      <c r="J22" s="241"/>
      <c r="K22" s="142">
        <v>437.49</v>
      </c>
      <c r="L22" s="142">
        <f t="shared" si="0"/>
        <v>0</v>
      </c>
      <c r="M22" s="3">
        <f t="shared" si="1"/>
        <v>0</v>
      </c>
    </row>
    <row r="23" spans="1:13">
      <c r="A23" s="221" t="s">
        <v>5093</v>
      </c>
      <c r="B23" s="221" t="s">
        <v>5133</v>
      </c>
      <c r="C23" s="221" t="s">
        <v>5134</v>
      </c>
      <c r="D23" s="222" t="s">
        <v>209</v>
      </c>
      <c r="E23" s="241"/>
      <c r="F23" s="241"/>
      <c r="G23" s="241"/>
      <c r="H23" s="241"/>
      <c r="I23" s="241"/>
      <c r="J23" s="241"/>
      <c r="K23" s="142">
        <v>437.49</v>
      </c>
      <c r="L23" s="142">
        <f t="shared" si="0"/>
        <v>0</v>
      </c>
      <c r="M23" s="3">
        <f t="shared" si="1"/>
        <v>0</v>
      </c>
    </row>
    <row r="24" spans="1:13">
      <c r="A24" s="221" t="s">
        <v>5093</v>
      </c>
      <c r="B24" s="221" t="s">
        <v>5135</v>
      </c>
      <c r="C24" s="221" t="s">
        <v>5136</v>
      </c>
      <c r="D24" s="222" t="s">
        <v>209</v>
      </c>
      <c r="E24" s="241"/>
      <c r="F24" s="241"/>
      <c r="G24" s="241"/>
      <c r="H24" s="241"/>
      <c r="I24" s="241"/>
      <c r="J24" s="241"/>
      <c r="K24" s="142">
        <v>437.49</v>
      </c>
      <c r="L24" s="142">
        <f t="shared" si="0"/>
        <v>0</v>
      </c>
      <c r="M24" s="3">
        <f t="shared" si="1"/>
        <v>0</v>
      </c>
    </row>
    <row r="25" spans="1:13">
      <c r="A25" s="221" t="s">
        <v>5093</v>
      </c>
      <c r="B25" s="221" t="s">
        <v>5137</v>
      </c>
      <c r="C25" s="221" t="s">
        <v>5138</v>
      </c>
      <c r="D25" s="222" t="s">
        <v>209</v>
      </c>
      <c r="E25" s="241"/>
      <c r="F25" s="241"/>
      <c r="G25" s="241"/>
      <c r="H25" s="241"/>
      <c r="I25" s="241"/>
      <c r="J25" s="241"/>
      <c r="K25" s="142">
        <v>437.49</v>
      </c>
      <c r="L25" s="142">
        <f t="shared" si="0"/>
        <v>0</v>
      </c>
      <c r="M25" s="3">
        <f t="shared" si="1"/>
        <v>0</v>
      </c>
    </row>
    <row r="26" spans="1:13">
      <c r="A26" s="221" t="s">
        <v>5093</v>
      </c>
      <c r="B26" s="221" t="s">
        <v>5139</v>
      </c>
      <c r="C26" s="221" t="s">
        <v>5140</v>
      </c>
      <c r="D26" s="222" t="s">
        <v>209</v>
      </c>
      <c r="E26" s="241"/>
      <c r="F26" s="241"/>
      <c r="G26" s="241"/>
      <c r="H26" s="241"/>
      <c r="I26" s="241"/>
      <c r="J26" s="241"/>
      <c r="K26" s="142">
        <v>437.49</v>
      </c>
      <c r="L26" s="142">
        <f t="shared" si="0"/>
        <v>0</v>
      </c>
      <c r="M26" s="3">
        <f t="shared" si="1"/>
        <v>0</v>
      </c>
    </row>
    <row r="27" spans="1:13">
      <c r="A27" s="221" t="s">
        <v>5093</v>
      </c>
      <c r="B27" s="221" t="s">
        <v>5141</v>
      </c>
      <c r="C27" s="221" t="s">
        <v>5142</v>
      </c>
      <c r="D27" s="222" t="s">
        <v>209</v>
      </c>
      <c r="E27" s="241"/>
      <c r="F27" s="241"/>
      <c r="G27" s="241"/>
      <c r="H27" s="241"/>
      <c r="I27" s="241"/>
      <c r="J27" s="241"/>
      <c r="K27" s="142">
        <v>437.49</v>
      </c>
      <c r="L27" s="142">
        <f t="shared" si="0"/>
        <v>0</v>
      </c>
      <c r="M27" s="3">
        <f t="shared" si="1"/>
        <v>0</v>
      </c>
    </row>
    <row r="28" spans="1:13">
      <c r="A28" s="221" t="s">
        <v>5093</v>
      </c>
      <c r="B28" s="221" t="s">
        <v>5143</v>
      </c>
      <c r="C28" s="221" t="s">
        <v>5144</v>
      </c>
      <c r="D28" s="222" t="s">
        <v>209</v>
      </c>
      <c r="E28" s="241"/>
      <c r="F28" s="241"/>
      <c r="G28" s="241"/>
      <c r="H28" s="241"/>
      <c r="I28" s="241"/>
      <c r="J28" s="241"/>
      <c r="K28" s="142">
        <v>437.49</v>
      </c>
      <c r="L28" s="142">
        <f t="shared" si="0"/>
        <v>0</v>
      </c>
      <c r="M28" s="3">
        <f t="shared" si="1"/>
        <v>0</v>
      </c>
    </row>
    <row r="29" spans="1:13">
      <c r="A29" s="221" t="s">
        <v>5093</v>
      </c>
      <c r="B29" s="221" t="s">
        <v>5145</v>
      </c>
      <c r="C29" s="221" t="s">
        <v>5146</v>
      </c>
      <c r="D29" s="222" t="s">
        <v>209</v>
      </c>
      <c r="E29" s="241"/>
      <c r="F29" s="241"/>
      <c r="G29" s="241"/>
      <c r="H29" s="241"/>
      <c r="I29" s="241"/>
      <c r="J29" s="241"/>
      <c r="K29" s="142">
        <v>437.49</v>
      </c>
      <c r="L29" s="142">
        <f t="shared" si="0"/>
        <v>0</v>
      </c>
      <c r="M29" s="3">
        <f t="shared" si="1"/>
        <v>0</v>
      </c>
    </row>
    <row r="30" spans="1:13">
      <c r="A30" s="221" t="s">
        <v>5093</v>
      </c>
      <c r="B30" s="221" t="s">
        <v>5147</v>
      </c>
      <c r="C30" s="221" t="s">
        <v>5148</v>
      </c>
      <c r="D30" s="222" t="s">
        <v>209</v>
      </c>
      <c r="E30" s="241"/>
      <c r="F30" s="241"/>
      <c r="G30" s="241"/>
      <c r="H30" s="241"/>
      <c r="I30" s="241"/>
      <c r="J30" s="241"/>
      <c r="K30" s="142">
        <v>374.99</v>
      </c>
      <c r="L30" s="142">
        <f t="shared" si="0"/>
        <v>0</v>
      </c>
      <c r="M30" s="3">
        <f t="shared" si="1"/>
        <v>0</v>
      </c>
    </row>
    <row r="31" spans="1:13">
      <c r="A31" s="221" t="s">
        <v>5093</v>
      </c>
      <c r="B31" s="221" t="s">
        <v>5149</v>
      </c>
      <c r="C31" s="221" t="s">
        <v>5150</v>
      </c>
      <c r="D31" s="222" t="s">
        <v>209</v>
      </c>
      <c r="E31" s="241"/>
      <c r="F31" s="241"/>
      <c r="G31" s="241"/>
      <c r="H31" s="241"/>
      <c r="I31" s="241"/>
      <c r="J31" s="241"/>
      <c r="K31" s="142">
        <v>374.99</v>
      </c>
      <c r="L31" s="142">
        <f t="shared" si="0"/>
        <v>0</v>
      </c>
      <c r="M31" s="3">
        <f t="shared" si="1"/>
        <v>0</v>
      </c>
    </row>
    <row r="32" spans="1:13">
      <c r="A32" s="221" t="s">
        <v>5093</v>
      </c>
      <c r="B32" s="221" t="s">
        <v>5151</v>
      </c>
      <c r="C32" s="221" t="s">
        <v>5152</v>
      </c>
      <c r="D32" s="222" t="s">
        <v>209</v>
      </c>
      <c r="E32" s="241"/>
      <c r="F32" s="241"/>
      <c r="G32" s="241"/>
      <c r="H32" s="241"/>
      <c r="I32" s="241"/>
      <c r="J32" s="241"/>
      <c r="K32" s="142">
        <v>374.99</v>
      </c>
      <c r="L32" s="142">
        <f t="shared" si="0"/>
        <v>0</v>
      </c>
      <c r="M32" s="3">
        <f t="shared" si="1"/>
        <v>0</v>
      </c>
    </row>
    <row r="33" spans="1:13">
      <c r="A33" s="221" t="s">
        <v>5093</v>
      </c>
      <c r="B33" s="221" t="s">
        <v>5153</v>
      </c>
      <c r="C33" s="221" t="s">
        <v>5154</v>
      </c>
      <c r="D33" s="222" t="s">
        <v>209</v>
      </c>
      <c r="E33" s="241"/>
      <c r="F33" s="241"/>
      <c r="G33" s="241"/>
      <c r="H33" s="241"/>
      <c r="I33" s="241"/>
      <c r="J33" s="241"/>
      <c r="K33" s="142">
        <v>374.99</v>
      </c>
      <c r="L33" s="142">
        <f t="shared" si="0"/>
        <v>0</v>
      </c>
      <c r="M33" s="3">
        <f t="shared" si="1"/>
        <v>0</v>
      </c>
    </row>
    <row r="34" spans="1:13">
      <c r="A34" s="221" t="s">
        <v>5093</v>
      </c>
      <c r="B34" s="221" t="s">
        <v>5155</v>
      </c>
      <c r="C34" s="221" t="s">
        <v>5156</v>
      </c>
      <c r="D34" s="222" t="s">
        <v>209</v>
      </c>
      <c r="E34" s="241"/>
      <c r="F34" s="241"/>
      <c r="G34" s="241"/>
      <c r="H34" s="241"/>
      <c r="I34" s="241"/>
      <c r="J34" s="241"/>
      <c r="K34" s="142">
        <v>374.99</v>
      </c>
      <c r="L34" s="142">
        <f t="shared" si="0"/>
        <v>0</v>
      </c>
      <c r="M34" s="3">
        <f t="shared" si="1"/>
        <v>0</v>
      </c>
    </row>
    <row r="35" spans="1:13">
      <c r="A35" s="221" t="s">
        <v>5093</v>
      </c>
      <c r="B35" s="221" t="s">
        <v>5157</v>
      </c>
      <c r="C35" s="221" t="s">
        <v>5158</v>
      </c>
      <c r="D35" s="222" t="s">
        <v>209</v>
      </c>
      <c r="E35" s="241"/>
      <c r="F35" s="241"/>
      <c r="G35" s="241"/>
      <c r="H35" s="241"/>
      <c r="I35" s="241"/>
      <c r="J35" s="241"/>
      <c r="K35" s="142">
        <v>374.99</v>
      </c>
      <c r="L35" s="142">
        <f t="shared" si="0"/>
        <v>0</v>
      </c>
      <c r="M35" s="3">
        <f t="shared" si="1"/>
        <v>0</v>
      </c>
    </row>
    <row r="36" spans="1:13">
      <c r="A36" s="221" t="s">
        <v>5093</v>
      </c>
      <c r="B36" s="221" t="s">
        <v>5159</v>
      </c>
      <c r="C36" s="221" t="s">
        <v>5160</v>
      </c>
      <c r="D36" s="222" t="s">
        <v>209</v>
      </c>
      <c r="E36" s="241"/>
      <c r="F36" s="241"/>
      <c r="G36" s="241"/>
      <c r="H36" s="241"/>
      <c r="I36" s="241"/>
      <c r="J36" s="241"/>
      <c r="K36" s="142">
        <v>374.99</v>
      </c>
      <c r="L36" s="142">
        <f t="shared" si="0"/>
        <v>0</v>
      </c>
      <c r="M36" s="3">
        <f t="shared" si="1"/>
        <v>0</v>
      </c>
    </row>
    <row r="37" spans="1:13">
      <c r="A37" s="221" t="s">
        <v>5093</v>
      </c>
      <c r="B37" s="221" t="s">
        <v>5161</v>
      </c>
      <c r="C37" s="221" t="s">
        <v>5162</v>
      </c>
      <c r="D37" s="222" t="s">
        <v>209</v>
      </c>
      <c r="E37" s="241"/>
      <c r="F37" s="241"/>
      <c r="G37" s="241"/>
      <c r="H37" s="241"/>
      <c r="I37" s="241"/>
      <c r="J37" s="241"/>
      <c r="K37" s="142">
        <v>374.99</v>
      </c>
      <c r="L37" s="142">
        <f t="shared" si="0"/>
        <v>0</v>
      </c>
      <c r="M37" s="3">
        <f t="shared" si="1"/>
        <v>0</v>
      </c>
    </row>
    <row r="38" spans="1:13">
      <c r="A38" s="221" t="s">
        <v>5093</v>
      </c>
      <c r="B38" s="221" t="s">
        <v>5163</v>
      </c>
      <c r="C38" s="221" t="s">
        <v>5164</v>
      </c>
      <c r="D38" s="222" t="s">
        <v>209</v>
      </c>
      <c r="E38" s="241"/>
      <c r="F38" s="241"/>
      <c r="G38" s="241"/>
      <c r="H38" s="241"/>
      <c r="I38" s="241"/>
      <c r="J38" s="241"/>
      <c r="K38" s="142">
        <v>374.99</v>
      </c>
      <c r="L38" s="142">
        <f t="shared" si="0"/>
        <v>0</v>
      </c>
      <c r="M38" s="3">
        <f t="shared" si="1"/>
        <v>0</v>
      </c>
    </row>
    <row r="39" spans="1:13">
      <c r="A39" s="221" t="s">
        <v>5093</v>
      </c>
      <c r="B39" s="221" t="s">
        <v>5165</v>
      </c>
      <c r="C39" s="221" t="s">
        <v>5166</v>
      </c>
      <c r="D39" s="222" t="s">
        <v>209</v>
      </c>
      <c r="E39" s="241"/>
      <c r="F39" s="241"/>
      <c r="G39" s="241"/>
      <c r="H39" s="241"/>
      <c r="I39" s="241"/>
      <c r="J39" s="241"/>
      <c r="K39" s="142">
        <v>374.99</v>
      </c>
      <c r="L39" s="142">
        <f t="shared" si="0"/>
        <v>0</v>
      </c>
      <c r="M39" s="3">
        <f t="shared" si="1"/>
        <v>0</v>
      </c>
    </row>
    <row r="40" spans="1:13">
      <c r="A40" s="221" t="s">
        <v>5093</v>
      </c>
      <c r="B40" s="221" t="s">
        <v>5167</v>
      </c>
      <c r="C40" s="221" t="s">
        <v>5168</v>
      </c>
      <c r="D40" s="222" t="s">
        <v>209</v>
      </c>
      <c r="E40" s="241"/>
      <c r="F40" s="241"/>
      <c r="G40" s="241"/>
      <c r="H40" s="241"/>
      <c r="I40" s="241"/>
      <c r="J40" s="241"/>
      <c r="K40" s="142">
        <v>374.99</v>
      </c>
      <c r="L40" s="142">
        <f t="shared" si="0"/>
        <v>0</v>
      </c>
      <c r="M40" s="3">
        <f t="shared" si="1"/>
        <v>0</v>
      </c>
    </row>
    <row r="41" spans="1:13">
      <c r="A41" s="221" t="s">
        <v>5093</v>
      </c>
      <c r="B41" s="221" t="s">
        <v>5169</v>
      </c>
      <c r="C41" s="221" t="s">
        <v>5170</v>
      </c>
      <c r="D41" s="222" t="s">
        <v>209</v>
      </c>
      <c r="E41" s="241"/>
      <c r="F41" s="241"/>
      <c r="G41" s="241"/>
      <c r="H41" s="241"/>
      <c r="I41" s="241"/>
      <c r="J41" s="241"/>
      <c r="K41" s="142">
        <v>374.99</v>
      </c>
      <c r="L41" s="142">
        <f t="shared" si="0"/>
        <v>0</v>
      </c>
      <c r="M41" s="3">
        <f t="shared" si="1"/>
        <v>0</v>
      </c>
    </row>
    <row r="42" spans="1:13">
      <c r="A42" s="221" t="s">
        <v>5093</v>
      </c>
      <c r="B42" s="221" t="s">
        <v>5171</v>
      </c>
      <c r="C42" s="221" t="s">
        <v>5172</v>
      </c>
      <c r="D42" s="222"/>
      <c r="E42" s="241"/>
      <c r="F42" s="241"/>
      <c r="G42" s="241"/>
      <c r="H42" s="241"/>
      <c r="I42" s="241"/>
      <c r="J42" s="241"/>
      <c r="K42" s="142">
        <v>531.24</v>
      </c>
      <c r="L42" s="142">
        <f t="shared" si="0"/>
        <v>0</v>
      </c>
      <c r="M42" s="3">
        <f t="shared" si="1"/>
        <v>0</v>
      </c>
    </row>
    <row r="43" spans="1:13">
      <c r="A43" s="221" t="s">
        <v>5093</v>
      </c>
      <c r="B43" s="221" t="s">
        <v>5173</v>
      </c>
      <c r="C43" s="221" t="s">
        <v>5174</v>
      </c>
      <c r="D43" s="222"/>
      <c r="E43" s="241"/>
      <c r="F43" s="241"/>
      <c r="G43" s="241"/>
      <c r="H43" s="241"/>
      <c r="I43" s="241"/>
      <c r="J43" s="241"/>
      <c r="K43" s="142">
        <v>531.24</v>
      </c>
      <c r="L43" s="142">
        <f t="shared" si="0"/>
        <v>0</v>
      </c>
      <c r="M43" s="3">
        <f t="shared" si="1"/>
        <v>0</v>
      </c>
    </row>
    <row r="44" spans="1:13">
      <c r="A44" s="221" t="s">
        <v>5093</v>
      </c>
      <c r="B44" s="221" t="s">
        <v>5175</v>
      </c>
      <c r="C44" s="221" t="s">
        <v>5176</v>
      </c>
      <c r="D44" s="222"/>
      <c r="E44" s="241"/>
      <c r="F44" s="241"/>
      <c r="G44" s="241"/>
      <c r="H44" s="241"/>
      <c r="I44" s="241"/>
      <c r="J44" s="241"/>
      <c r="K44" s="142">
        <v>531.24</v>
      </c>
      <c r="L44" s="142">
        <f t="shared" si="0"/>
        <v>0</v>
      </c>
      <c r="M44" s="3">
        <f t="shared" si="1"/>
        <v>0</v>
      </c>
    </row>
    <row r="45" spans="1:13">
      <c r="A45" s="221" t="s">
        <v>5093</v>
      </c>
      <c r="B45" s="221" t="s">
        <v>5177</v>
      </c>
      <c r="C45" s="221" t="s">
        <v>5178</v>
      </c>
      <c r="D45" s="222"/>
      <c r="E45" s="241"/>
      <c r="F45" s="241"/>
      <c r="G45" s="241"/>
      <c r="H45" s="241"/>
      <c r="I45" s="241"/>
      <c r="J45" s="241"/>
      <c r="K45" s="142">
        <v>531.24</v>
      </c>
      <c r="L45" s="142">
        <f t="shared" si="0"/>
        <v>0</v>
      </c>
      <c r="M45" s="3">
        <f t="shared" si="1"/>
        <v>0</v>
      </c>
    </row>
    <row r="46" spans="1:13">
      <c r="A46" s="221" t="s">
        <v>5093</v>
      </c>
      <c r="B46" s="221" t="s">
        <v>5179</v>
      </c>
      <c r="C46" s="221" t="s">
        <v>5180</v>
      </c>
      <c r="D46" s="222"/>
      <c r="E46" s="241"/>
      <c r="F46" s="241"/>
      <c r="G46" s="241"/>
      <c r="H46" s="241"/>
      <c r="I46" s="241"/>
      <c r="J46" s="241"/>
      <c r="K46" s="142">
        <v>531.24</v>
      </c>
      <c r="L46" s="142">
        <f t="shared" si="0"/>
        <v>0</v>
      </c>
      <c r="M46" s="3">
        <f t="shared" si="1"/>
        <v>0</v>
      </c>
    </row>
    <row r="47" spans="1:13">
      <c r="A47" s="221" t="s">
        <v>5093</v>
      </c>
      <c r="B47" s="221" t="s">
        <v>5181</v>
      </c>
      <c r="C47" s="221" t="s">
        <v>5182</v>
      </c>
      <c r="D47" s="222"/>
      <c r="E47" s="241"/>
      <c r="F47" s="241"/>
      <c r="G47" s="241"/>
      <c r="H47" s="241"/>
      <c r="I47" s="241"/>
      <c r="J47" s="241"/>
      <c r="K47" s="142">
        <v>531.24</v>
      </c>
      <c r="L47" s="142">
        <f t="shared" si="0"/>
        <v>0</v>
      </c>
      <c r="M47" s="3">
        <f t="shared" si="1"/>
        <v>0</v>
      </c>
    </row>
    <row r="48" spans="1:13">
      <c r="A48" s="221" t="s">
        <v>5093</v>
      </c>
      <c r="B48" s="221" t="s">
        <v>5183</v>
      </c>
      <c r="C48" s="221" t="s">
        <v>5184</v>
      </c>
      <c r="D48" s="222"/>
      <c r="E48" s="241"/>
      <c r="F48" s="241"/>
      <c r="G48" s="241"/>
      <c r="H48" s="241"/>
      <c r="I48" s="241"/>
      <c r="J48" s="241"/>
      <c r="K48" s="142">
        <v>531.24</v>
      </c>
      <c r="L48" s="142">
        <f t="shared" si="0"/>
        <v>0</v>
      </c>
      <c r="M48" s="3">
        <f t="shared" si="1"/>
        <v>0</v>
      </c>
    </row>
    <row r="49" spans="1:13">
      <c r="A49" s="221" t="s">
        <v>5093</v>
      </c>
      <c r="B49" s="221" t="s">
        <v>5185</v>
      </c>
      <c r="C49" s="221" t="s">
        <v>5186</v>
      </c>
      <c r="D49" s="222"/>
      <c r="E49" s="241"/>
      <c r="F49" s="241"/>
      <c r="G49" s="241"/>
      <c r="H49" s="241"/>
      <c r="I49" s="241"/>
      <c r="J49" s="241"/>
      <c r="K49" s="142">
        <v>531.24</v>
      </c>
      <c r="L49" s="142">
        <f t="shared" si="0"/>
        <v>0</v>
      </c>
      <c r="M49" s="3">
        <f t="shared" si="1"/>
        <v>0</v>
      </c>
    </row>
    <row r="50" spans="1:13">
      <c r="A50" s="221" t="s">
        <v>5093</v>
      </c>
      <c r="B50" s="221" t="s">
        <v>5187</v>
      </c>
      <c r="C50" s="221" t="s">
        <v>5188</v>
      </c>
      <c r="D50" s="222"/>
      <c r="E50" s="241"/>
      <c r="F50" s="241"/>
      <c r="G50" s="241"/>
      <c r="H50" s="241"/>
      <c r="I50" s="241"/>
      <c r="J50" s="241"/>
      <c r="K50" s="142">
        <v>531.24</v>
      </c>
      <c r="L50" s="142">
        <f t="shared" si="0"/>
        <v>0</v>
      </c>
      <c r="M50" s="3">
        <f t="shared" si="1"/>
        <v>0</v>
      </c>
    </row>
    <row r="51" spans="1:13">
      <c r="A51" s="221" t="s">
        <v>5093</v>
      </c>
      <c r="B51" s="221" t="s">
        <v>5189</v>
      </c>
      <c r="C51" s="221" t="s">
        <v>5190</v>
      </c>
      <c r="D51" s="222"/>
      <c r="E51" s="241"/>
      <c r="F51" s="241"/>
      <c r="G51" s="241"/>
      <c r="H51" s="241"/>
      <c r="I51" s="241"/>
      <c r="J51" s="241"/>
      <c r="K51" s="142">
        <v>531.24</v>
      </c>
      <c r="L51" s="142">
        <f t="shared" si="0"/>
        <v>0</v>
      </c>
      <c r="M51" s="3">
        <f t="shared" si="1"/>
        <v>0</v>
      </c>
    </row>
    <row r="52" spans="1:13">
      <c r="A52" s="221" t="s">
        <v>5093</v>
      </c>
      <c r="B52" s="221" t="s">
        <v>5191</v>
      </c>
      <c r="C52" s="221" t="s">
        <v>5192</v>
      </c>
      <c r="D52" s="222"/>
      <c r="E52" s="241"/>
      <c r="F52" s="241"/>
      <c r="G52" s="241"/>
      <c r="H52" s="241"/>
      <c r="I52" s="241"/>
      <c r="J52" s="241"/>
      <c r="K52" s="142">
        <v>531.24</v>
      </c>
      <c r="L52" s="142">
        <f t="shared" si="0"/>
        <v>0</v>
      </c>
      <c r="M52" s="3">
        <f t="shared" si="1"/>
        <v>0</v>
      </c>
    </row>
    <row r="53" spans="1:13">
      <c r="A53" s="221" t="s">
        <v>5093</v>
      </c>
      <c r="B53" s="221" t="s">
        <v>5193</v>
      </c>
      <c r="C53" s="221" t="s">
        <v>5194</v>
      </c>
      <c r="D53" s="222"/>
      <c r="E53" s="241"/>
      <c r="F53" s="241"/>
      <c r="G53" s="241"/>
      <c r="H53" s="241"/>
      <c r="I53" s="241"/>
      <c r="J53" s="241"/>
      <c r="K53" s="142">
        <v>531.24</v>
      </c>
      <c r="L53" s="142">
        <f t="shared" si="0"/>
        <v>0</v>
      </c>
      <c r="M53" s="3">
        <f t="shared" si="1"/>
        <v>0</v>
      </c>
    </row>
    <row r="54" spans="1:13">
      <c r="A54" s="221" t="s">
        <v>5093</v>
      </c>
      <c r="B54" s="221" t="s">
        <v>5195</v>
      </c>
      <c r="C54" s="221" t="s">
        <v>5196</v>
      </c>
      <c r="D54" s="222"/>
      <c r="E54" s="241"/>
      <c r="F54" s="241"/>
      <c r="G54" s="241"/>
      <c r="H54" s="241"/>
      <c r="I54" s="241"/>
      <c r="J54" s="241"/>
      <c r="K54" s="142">
        <v>531.24</v>
      </c>
      <c r="L54" s="142">
        <f t="shared" si="0"/>
        <v>0</v>
      </c>
      <c r="M54" s="3">
        <f t="shared" si="1"/>
        <v>0</v>
      </c>
    </row>
    <row r="55" spans="1:13">
      <c r="A55" s="221" t="s">
        <v>5093</v>
      </c>
      <c r="B55" s="221" t="s">
        <v>5197</v>
      </c>
      <c r="C55" s="221" t="s">
        <v>5198</v>
      </c>
      <c r="D55" s="222"/>
      <c r="E55" s="241"/>
      <c r="F55" s="241"/>
      <c r="G55" s="241"/>
      <c r="H55" s="241"/>
      <c r="I55" s="241"/>
      <c r="J55" s="241"/>
      <c r="K55" s="142">
        <v>531.24</v>
      </c>
      <c r="L55" s="142">
        <f t="shared" si="0"/>
        <v>0</v>
      </c>
      <c r="M55" s="3">
        <f t="shared" si="1"/>
        <v>0</v>
      </c>
    </row>
    <row r="56" spans="1:13">
      <c r="A56" s="221" t="s">
        <v>5093</v>
      </c>
      <c r="B56" s="221" t="s">
        <v>5199</v>
      </c>
      <c r="C56" s="221" t="s">
        <v>5200</v>
      </c>
      <c r="D56" s="222"/>
      <c r="E56" s="241"/>
      <c r="F56" s="241"/>
      <c r="G56" s="241"/>
      <c r="H56" s="241"/>
      <c r="I56" s="241"/>
      <c r="J56" s="241"/>
      <c r="K56" s="142">
        <v>531.24</v>
      </c>
      <c r="L56" s="142">
        <f t="shared" si="0"/>
        <v>0</v>
      </c>
      <c r="M56" s="3">
        <f t="shared" si="1"/>
        <v>0</v>
      </c>
    </row>
    <row r="57" spans="1:13">
      <c r="A57" s="221" t="s">
        <v>5093</v>
      </c>
      <c r="B57" s="221" t="s">
        <v>5201</v>
      </c>
      <c r="C57" s="221" t="s">
        <v>5202</v>
      </c>
      <c r="D57" s="222"/>
      <c r="E57" s="241"/>
      <c r="F57" s="241"/>
      <c r="G57" s="241"/>
      <c r="H57" s="241"/>
      <c r="I57" s="241"/>
      <c r="J57" s="241"/>
      <c r="K57" s="142">
        <v>531.24</v>
      </c>
      <c r="L57" s="142">
        <f t="shared" si="0"/>
        <v>0</v>
      </c>
      <c r="M57" s="3">
        <f t="shared" si="1"/>
        <v>0</v>
      </c>
    </row>
    <row r="58" spans="1:13">
      <c r="A58" s="221" t="s">
        <v>5093</v>
      </c>
      <c r="B58" s="221" t="s">
        <v>5203</v>
      </c>
      <c r="C58" s="221" t="s">
        <v>5204</v>
      </c>
      <c r="D58" s="222"/>
      <c r="E58" s="241"/>
      <c r="F58" s="241"/>
      <c r="G58" s="241"/>
      <c r="H58" s="241"/>
      <c r="I58" s="241"/>
      <c r="J58" s="241"/>
      <c r="K58" s="142">
        <v>531.24</v>
      </c>
      <c r="L58" s="142">
        <f t="shared" si="0"/>
        <v>0</v>
      </c>
      <c r="M58" s="3">
        <f t="shared" si="1"/>
        <v>0</v>
      </c>
    </row>
    <row r="59" spans="1:13">
      <c r="A59" s="221" t="s">
        <v>5093</v>
      </c>
      <c r="B59" s="221" t="s">
        <v>5205</v>
      </c>
      <c r="C59" s="221" t="s">
        <v>5206</v>
      </c>
      <c r="D59" s="222"/>
      <c r="E59" s="241"/>
      <c r="F59" s="241"/>
      <c r="G59" s="241"/>
      <c r="H59" s="241"/>
      <c r="I59" s="241"/>
      <c r="J59" s="241"/>
      <c r="K59" s="142">
        <v>531.24</v>
      </c>
      <c r="L59" s="142">
        <f t="shared" si="0"/>
        <v>0</v>
      </c>
      <c r="M59" s="3">
        <f t="shared" si="1"/>
        <v>0</v>
      </c>
    </row>
    <row r="60" spans="1:13">
      <c r="A60" s="221" t="s">
        <v>5093</v>
      </c>
      <c r="B60" s="221" t="s">
        <v>5207</v>
      </c>
      <c r="C60" s="221" t="s">
        <v>5208</v>
      </c>
      <c r="D60" s="222"/>
      <c r="E60" s="241"/>
      <c r="F60" s="241"/>
      <c r="G60" s="241"/>
      <c r="H60" s="241"/>
      <c r="I60" s="241"/>
      <c r="J60" s="241"/>
      <c r="K60" s="142">
        <v>531.24</v>
      </c>
      <c r="L60" s="142">
        <f t="shared" si="0"/>
        <v>0</v>
      </c>
      <c r="M60" s="3">
        <f t="shared" si="1"/>
        <v>0</v>
      </c>
    </row>
    <row r="61" spans="1:13">
      <c r="A61" s="221" t="s">
        <v>5093</v>
      </c>
      <c r="B61" s="221" t="s">
        <v>5209</v>
      </c>
      <c r="C61" s="221" t="s">
        <v>5210</v>
      </c>
      <c r="D61" s="222"/>
      <c r="E61" s="241"/>
      <c r="F61" s="241"/>
      <c r="G61" s="241"/>
      <c r="H61" s="241"/>
      <c r="I61" s="241"/>
      <c r="J61" s="241"/>
      <c r="K61" s="142">
        <v>531.24</v>
      </c>
      <c r="L61" s="142">
        <f t="shared" si="0"/>
        <v>0</v>
      </c>
      <c r="M61" s="3">
        <f t="shared" si="1"/>
        <v>0</v>
      </c>
    </row>
    <row r="62" spans="1:13">
      <c r="A62" s="221" t="s">
        <v>5093</v>
      </c>
      <c r="B62" s="221" t="s">
        <v>5211</v>
      </c>
      <c r="C62" s="221" t="s">
        <v>5212</v>
      </c>
      <c r="D62" s="222"/>
      <c r="E62" s="241"/>
      <c r="F62" s="241"/>
      <c r="G62" s="241"/>
      <c r="H62" s="241"/>
      <c r="I62" s="241"/>
      <c r="J62" s="241"/>
      <c r="K62" s="142">
        <v>531.24</v>
      </c>
      <c r="L62" s="142">
        <f t="shared" si="0"/>
        <v>0</v>
      </c>
      <c r="M62" s="3">
        <f t="shared" si="1"/>
        <v>0</v>
      </c>
    </row>
    <row r="63" spans="1:13">
      <c r="A63" s="221" t="s">
        <v>5093</v>
      </c>
      <c r="B63" s="221" t="s">
        <v>5213</v>
      </c>
      <c r="C63" s="221" t="s">
        <v>5214</v>
      </c>
      <c r="D63" s="222"/>
      <c r="E63" s="241"/>
      <c r="F63" s="241"/>
      <c r="G63" s="241"/>
      <c r="H63" s="241"/>
      <c r="I63" s="241"/>
      <c r="J63" s="241"/>
      <c r="K63" s="142">
        <v>531.24</v>
      </c>
      <c r="L63" s="142">
        <f t="shared" si="0"/>
        <v>0</v>
      </c>
      <c r="M63" s="3">
        <f t="shared" si="1"/>
        <v>0</v>
      </c>
    </row>
    <row r="64" spans="1:13">
      <c r="A64" s="221" t="s">
        <v>5093</v>
      </c>
      <c r="B64" s="221" t="s">
        <v>5215</v>
      </c>
      <c r="C64" s="221" t="s">
        <v>5216</v>
      </c>
      <c r="D64" s="222"/>
      <c r="E64" s="241"/>
      <c r="F64" s="241"/>
      <c r="G64" s="241"/>
      <c r="H64" s="241"/>
      <c r="I64" s="241"/>
      <c r="J64" s="241"/>
      <c r="K64" s="142">
        <v>499.99</v>
      </c>
      <c r="L64" s="142">
        <f t="shared" si="0"/>
        <v>0</v>
      </c>
      <c r="M64" s="3">
        <f t="shared" si="1"/>
        <v>0</v>
      </c>
    </row>
    <row r="65" spans="1:13">
      <c r="A65" s="221" t="s">
        <v>5093</v>
      </c>
      <c r="B65" s="221" t="s">
        <v>5217</v>
      </c>
      <c r="C65" s="221" t="s">
        <v>5218</v>
      </c>
      <c r="D65" s="222"/>
      <c r="E65" s="241"/>
      <c r="F65" s="241"/>
      <c r="G65" s="241"/>
      <c r="H65" s="241"/>
      <c r="I65" s="241"/>
      <c r="J65" s="241"/>
      <c r="K65" s="142">
        <v>499.99</v>
      </c>
      <c r="L65" s="142">
        <f t="shared" si="0"/>
        <v>0</v>
      </c>
      <c r="M65" s="3">
        <f t="shared" si="1"/>
        <v>0</v>
      </c>
    </row>
    <row r="66" spans="1:13">
      <c r="A66" s="221" t="s">
        <v>5093</v>
      </c>
      <c r="B66" s="221" t="s">
        <v>5219</v>
      </c>
      <c r="C66" s="221" t="s">
        <v>5220</v>
      </c>
      <c r="D66" s="222"/>
      <c r="E66" s="241"/>
      <c r="F66" s="241"/>
      <c r="G66" s="241"/>
      <c r="H66" s="241"/>
      <c r="I66" s="241"/>
      <c r="J66" s="241"/>
      <c r="K66" s="142">
        <v>499.99</v>
      </c>
      <c r="L66" s="142">
        <f t="shared" si="0"/>
        <v>0</v>
      </c>
      <c r="M66" s="3">
        <f t="shared" si="1"/>
        <v>0</v>
      </c>
    </row>
    <row r="67" spans="1:13">
      <c r="A67" s="221" t="s">
        <v>5093</v>
      </c>
      <c r="B67" s="221" t="s">
        <v>5221</v>
      </c>
      <c r="C67" s="221" t="s">
        <v>5222</v>
      </c>
      <c r="D67" s="222"/>
      <c r="E67" s="241"/>
      <c r="F67" s="241"/>
      <c r="G67" s="241"/>
      <c r="H67" s="241"/>
      <c r="I67" s="241"/>
      <c r="J67" s="241"/>
      <c r="K67" s="142">
        <v>499.99</v>
      </c>
      <c r="L67" s="142">
        <f t="shared" si="0"/>
        <v>0</v>
      </c>
      <c r="M67" s="3">
        <f t="shared" si="1"/>
        <v>0</v>
      </c>
    </row>
    <row r="68" spans="1:13">
      <c r="A68" s="221" t="s">
        <v>5093</v>
      </c>
      <c r="B68" s="221" t="s">
        <v>5223</v>
      </c>
      <c r="C68" s="221" t="s">
        <v>5224</v>
      </c>
      <c r="D68" s="222"/>
      <c r="E68" s="241"/>
      <c r="F68" s="241"/>
      <c r="G68" s="241"/>
      <c r="H68" s="241"/>
      <c r="I68" s="241"/>
      <c r="J68" s="241"/>
      <c r="K68" s="142">
        <v>499.99</v>
      </c>
      <c r="L68" s="142">
        <f t="shared" si="0"/>
        <v>0</v>
      </c>
      <c r="M68" s="3">
        <f t="shared" si="1"/>
        <v>0</v>
      </c>
    </row>
    <row r="69" spans="1:13">
      <c r="A69" s="221" t="s">
        <v>5093</v>
      </c>
      <c r="B69" s="221" t="s">
        <v>5225</v>
      </c>
      <c r="C69" s="221" t="s">
        <v>5226</v>
      </c>
      <c r="D69" s="222"/>
      <c r="E69" s="241"/>
      <c r="F69" s="241"/>
      <c r="G69" s="241"/>
      <c r="H69" s="241"/>
      <c r="I69" s="241"/>
      <c r="J69" s="241"/>
      <c r="K69" s="142">
        <v>499.99</v>
      </c>
      <c r="L69" s="142">
        <f t="shared" si="0"/>
        <v>0</v>
      </c>
      <c r="M69" s="3">
        <f t="shared" si="1"/>
        <v>0</v>
      </c>
    </row>
    <row r="70" spans="1:13">
      <c r="A70" s="221" t="s">
        <v>5093</v>
      </c>
      <c r="B70" s="221" t="s">
        <v>5227</v>
      </c>
      <c r="C70" s="221" t="s">
        <v>5228</v>
      </c>
      <c r="D70" s="222"/>
      <c r="E70" s="241"/>
      <c r="F70" s="241"/>
      <c r="G70" s="241"/>
      <c r="H70" s="241"/>
      <c r="I70" s="241"/>
      <c r="J70" s="241"/>
      <c r="K70" s="142">
        <v>499.99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5093</v>
      </c>
      <c r="B71" s="221" t="s">
        <v>5229</v>
      </c>
      <c r="C71" s="221" t="s">
        <v>5230</v>
      </c>
      <c r="D71" s="222"/>
      <c r="E71" s="241"/>
      <c r="F71" s="241"/>
      <c r="G71" s="241"/>
      <c r="H71" s="241"/>
      <c r="I71" s="241"/>
      <c r="J71" s="241"/>
      <c r="K71" s="142">
        <v>499.99</v>
      </c>
      <c r="L71" s="142">
        <f t="shared" si="2"/>
        <v>0</v>
      </c>
      <c r="M71" s="3">
        <f t="shared" si="3"/>
        <v>0</v>
      </c>
    </row>
    <row r="72" spans="1:13">
      <c r="A72" s="221" t="s">
        <v>5093</v>
      </c>
      <c r="B72" s="221" t="s">
        <v>5231</v>
      </c>
      <c r="C72" s="221" t="s">
        <v>5232</v>
      </c>
      <c r="D72" s="222"/>
      <c r="E72" s="241"/>
      <c r="F72" s="241"/>
      <c r="G72" s="241"/>
      <c r="H72" s="241"/>
      <c r="I72" s="241"/>
      <c r="J72" s="241"/>
      <c r="K72" s="142">
        <v>499.99</v>
      </c>
      <c r="L72" s="142">
        <f t="shared" si="2"/>
        <v>0</v>
      </c>
      <c r="M72" s="3">
        <f t="shared" si="3"/>
        <v>0</v>
      </c>
    </row>
    <row r="73" spans="1:13">
      <c r="A73" s="221" t="s">
        <v>5093</v>
      </c>
      <c r="B73" s="221" t="s">
        <v>5233</v>
      </c>
      <c r="C73" s="221" t="s">
        <v>5234</v>
      </c>
      <c r="D73" s="222"/>
      <c r="E73" s="241"/>
      <c r="F73" s="241"/>
      <c r="G73" s="241"/>
      <c r="H73" s="241"/>
      <c r="I73" s="241"/>
      <c r="J73" s="241"/>
      <c r="K73" s="142">
        <v>499.99</v>
      </c>
      <c r="L73" s="142">
        <f t="shared" si="2"/>
        <v>0</v>
      </c>
      <c r="M73" s="3">
        <f t="shared" si="3"/>
        <v>0</v>
      </c>
    </row>
    <row r="74" spans="1:13">
      <c r="A74" s="221" t="s">
        <v>5093</v>
      </c>
      <c r="B74" s="221" t="s">
        <v>5235</v>
      </c>
      <c r="C74" s="221" t="s">
        <v>5236</v>
      </c>
      <c r="D74" s="222"/>
      <c r="E74" s="241"/>
      <c r="F74" s="241"/>
      <c r="G74" s="241"/>
      <c r="H74" s="241"/>
      <c r="I74" s="241"/>
      <c r="J74" s="241"/>
      <c r="K74" s="142">
        <v>499.99</v>
      </c>
      <c r="L74" s="142">
        <f t="shared" si="2"/>
        <v>0</v>
      </c>
      <c r="M74" s="3">
        <f t="shared" si="3"/>
        <v>0</v>
      </c>
    </row>
    <row r="75" spans="1:13">
      <c r="A75" s="221" t="s">
        <v>5093</v>
      </c>
      <c r="B75" s="221" t="s">
        <v>5237</v>
      </c>
      <c r="C75" s="221" t="s">
        <v>5238</v>
      </c>
      <c r="D75" s="222"/>
      <c r="E75" s="241"/>
      <c r="F75" s="241"/>
      <c r="G75" s="241"/>
      <c r="H75" s="241"/>
      <c r="I75" s="241"/>
      <c r="J75" s="241"/>
      <c r="K75" s="142">
        <v>499.99</v>
      </c>
      <c r="L75" s="142">
        <f t="shared" si="2"/>
        <v>0</v>
      </c>
      <c r="M75" s="3">
        <f t="shared" si="3"/>
        <v>0</v>
      </c>
    </row>
    <row r="76" spans="1:13">
      <c r="A76" s="221" t="s">
        <v>5093</v>
      </c>
      <c r="B76" s="221" t="s">
        <v>5239</v>
      </c>
      <c r="C76" s="221" t="s">
        <v>5240</v>
      </c>
      <c r="D76" s="222"/>
      <c r="E76" s="241"/>
      <c r="F76" s="241"/>
      <c r="G76" s="241"/>
      <c r="H76" s="241"/>
      <c r="I76" s="241"/>
      <c r="J76" s="241"/>
      <c r="K76" s="142">
        <v>499.99</v>
      </c>
      <c r="L76" s="142">
        <f t="shared" si="2"/>
        <v>0</v>
      </c>
      <c r="M76" s="3">
        <f t="shared" si="3"/>
        <v>0</v>
      </c>
    </row>
    <row r="77" spans="1:13">
      <c r="A77" s="221" t="s">
        <v>5093</v>
      </c>
      <c r="B77" s="221" t="s">
        <v>5241</v>
      </c>
      <c r="C77" s="221" t="s">
        <v>5242</v>
      </c>
      <c r="D77" s="222"/>
      <c r="E77" s="241"/>
      <c r="F77" s="241"/>
      <c r="G77" s="241"/>
      <c r="H77" s="241"/>
      <c r="I77" s="241"/>
      <c r="J77" s="241"/>
      <c r="K77" s="142">
        <v>499.99</v>
      </c>
      <c r="L77" s="142">
        <f t="shared" si="2"/>
        <v>0</v>
      </c>
      <c r="M77" s="3">
        <f t="shared" si="3"/>
        <v>0</v>
      </c>
    </row>
    <row r="78" spans="1:13">
      <c r="A78" s="221" t="s">
        <v>5093</v>
      </c>
      <c r="B78" s="221" t="s">
        <v>5243</v>
      </c>
      <c r="C78" s="221" t="s">
        <v>5244</v>
      </c>
      <c r="D78" s="222"/>
      <c r="E78" s="241"/>
      <c r="F78" s="241"/>
      <c r="G78" s="241"/>
      <c r="H78" s="241"/>
      <c r="I78" s="241"/>
      <c r="J78" s="241"/>
      <c r="K78" s="142">
        <v>499.99</v>
      </c>
      <c r="L78" s="142">
        <f t="shared" si="2"/>
        <v>0</v>
      </c>
      <c r="M78" s="3">
        <f t="shared" si="3"/>
        <v>0</v>
      </c>
    </row>
    <row r="79" spans="1:13">
      <c r="A79" s="221" t="s">
        <v>5093</v>
      </c>
      <c r="B79" s="221" t="s">
        <v>5245</v>
      </c>
      <c r="C79" s="221" t="s">
        <v>5246</v>
      </c>
      <c r="D79" s="222"/>
      <c r="E79" s="241"/>
      <c r="F79" s="241"/>
      <c r="G79" s="241"/>
      <c r="H79" s="241"/>
      <c r="I79" s="241"/>
      <c r="J79" s="241"/>
      <c r="K79" s="142">
        <v>499.99</v>
      </c>
      <c r="L79" s="142">
        <f t="shared" si="2"/>
        <v>0</v>
      </c>
      <c r="M79" s="3">
        <f t="shared" si="3"/>
        <v>0</v>
      </c>
    </row>
    <row r="80" spans="1:13">
      <c r="A80" s="221" t="s">
        <v>5093</v>
      </c>
      <c r="B80" s="221" t="s">
        <v>5247</v>
      </c>
      <c r="C80" s="221" t="s">
        <v>5248</v>
      </c>
      <c r="D80" s="222"/>
      <c r="E80" s="241"/>
      <c r="F80" s="241"/>
      <c r="G80" s="241"/>
      <c r="H80" s="241"/>
      <c r="I80" s="241"/>
      <c r="J80" s="241"/>
      <c r="K80" s="142">
        <v>499.99</v>
      </c>
      <c r="L80" s="142">
        <f t="shared" si="2"/>
        <v>0</v>
      </c>
      <c r="M80" s="3">
        <f t="shared" si="3"/>
        <v>0</v>
      </c>
    </row>
    <row r="81" spans="1:13">
      <c r="A81" s="221" t="s">
        <v>5093</v>
      </c>
      <c r="B81" s="221" t="s">
        <v>5249</v>
      </c>
      <c r="C81" s="221" t="s">
        <v>5250</v>
      </c>
      <c r="D81" s="222"/>
      <c r="E81" s="241"/>
      <c r="F81" s="241"/>
      <c r="G81" s="241"/>
      <c r="H81" s="241"/>
      <c r="I81" s="241"/>
      <c r="J81" s="241"/>
      <c r="K81" s="142">
        <v>499.99</v>
      </c>
      <c r="L81" s="142">
        <f t="shared" si="2"/>
        <v>0</v>
      </c>
      <c r="M81" s="3">
        <f t="shared" si="3"/>
        <v>0</v>
      </c>
    </row>
    <row r="82" spans="1:13">
      <c r="A82" s="221" t="s">
        <v>5093</v>
      </c>
      <c r="B82" s="221" t="s">
        <v>5251</v>
      </c>
      <c r="C82" s="221" t="s">
        <v>5252</v>
      </c>
      <c r="D82" s="222"/>
      <c r="E82" s="241"/>
      <c r="F82" s="241"/>
      <c r="G82" s="241"/>
      <c r="H82" s="241"/>
      <c r="I82" s="241"/>
      <c r="J82" s="241"/>
      <c r="K82" s="142">
        <v>499.99</v>
      </c>
      <c r="L82" s="142">
        <f t="shared" si="2"/>
        <v>0</v>
      </c>
      <c r="M82" s="3">
        <f t="shared" si="3"/>
        <v>0</v>
      </c>
    </row>
    <row r="83" spans="1:13">
      <c r="A83" s="221" t="s">
        <v>5093</v>
      </c>
      <c r="B83" s="221" t="s">
        <v>5253</v>
      </c>
      <c r="C83" s="221" t="s">
        <v>5254</v>
      </c>
      <c r="D83" s="222"/>
      <c r="E83" s="241"/>
      <c r="F83" s="241"/>
      <c r="G83" s="241"/>
      <c r="H83" s="241"/>
      <c r="I83" s="241"/>
      <c r="J83" s="241"/>
      <c r="K83" s="142">
        <v>499.99</v>
      </c>
      <c r="L83" s="142">
        <f t="shared" si="2"/>
        <v>0</v>
      </c>
      <c r="M83" s="3">
        <f t="shared" si="3"/>
        <v>0</v>
      </c>
    </row>
    <row r="84" spans="1:13">
      <c r="A84" s="221" t="s">
        <v>5093</v>
      </c>
      <c r="B84" s="221" t="s">
        <v>5255</v>
      </c>
      <c r="C84" s="221" t="s">
        <v>5256</v>
      </c>
      <c r="D84" s="222"/>
      <c r="E84" s="241"/>
      <c r="F84" s="241"/>
      <c r="G84" s="241"/>
      <c r="H84" s="241"/>
      <c r="I84" s="241"/>
      <c r="J84" s="241"/>
      <c r="K84" s="142">
        <v>499.99</v>
      </c>
      <c r="L84" s="142">
        <f t="shared" si="2"/>
        <v>0</v>
      </c>
      <c r="M84" s="3">
        <f t="shared" si="3"/>
        <v>0</v>
      </c>
    </row>
    <row r="85" spans="1:13">
      <c r="A85" s="221" t="s">
        <v>5093</v>
      </c>
      <c r="B85" s="221" t="s">
        <v>5257</v>
      </c>
      <c r="C85" s="221" t="s">
        <v>5258</v>
      </c>
      <c r="D85" s="222"/>
      <c r="E85" s="241"/>
      <c r="F85" s="241"/>
      <c r="G85" s="241"/>
      <c r="H85" s="241"/>
      <c r="I85" s="241"/>
      <c r="J85" s="241"/>
      <c r="K85" s="142">
        <v>499.99</v>
      </c>
      <c r="L85" s="142">
        <f t="shared" si="2"/>
        <v>0</v>
      </c>
      <c r="M85" s="3">
        <f t="shared" si="3"/>
        <v>0</v>
      </c>
    </row>
    <row r="86" spans="1:13">
      <c r="A86" s="221" t="s">
        <v>5093</v>
      </c>
      <c r="B86" s="221" t="s">
        <v>5259</v>
      </c>
      <c r="C86" s="221" t="s">
        <v>5260</v>
      </c>
      <c r="D86" s="222"/>
      <c r="E86" s="241"/>
      <c r="F86" s="241"/>
      <c r="G86" s="241"/>
      <c r="H86" s="241"/>
      <c r="I86" s="241"/>
      <c r="J86" s="241"/>
      <c r="K86" s="142">
        <v>499.99</v>
      </c>
      <c r="L86" s="142">
        <f t="shared" si="2"/>
        <v>0</v>
      </c>
      <c r="M86" s="3">
        <f t="shared" si="3"/>
        <v>0</v>
      </c>
    </row>
    <row r="87" spans="1:13">
      <c r="A87" s="221" t="s">
        <v>5093</v>
      </c>
      <c r="B87" s="221" t="s">
        <v>5261</v>
      </c>
      <c r="C87" s="221" t="s">
        <v>5262</v>
      </c>
      <c r="D87" s="222"/>
      <c r="E87" s="241"/>
      <c r="F87" s="241"/>
      <c r="G87" s="241"/>
      <c r="H87" s="241"/>
      <c r="I87" s="241"/>
      <c r="J87" s="241"/>
      <c r="K87" s="142">
        <v>499.99</v>
      </c>
      <c r="L87" s="142">
        <f t="shared" si="2"/>
        <v>0</v>
      </c>
      <c r="M87" s="3">
        <f t="shared" si="3"/>
        <v>0</v>
      </c>
    </row>
    <row r="88" spans="1:13">
      <c r="A88" s="221" t="s">
        <v>229</v>
      </c>
      <c r="B88" s="221" t="s">
        <v>5263</v>
      </c>
      <c r="C88" s="221" t="s">
        <v>5264</v>
      </c>
      <c r="D88" s="222"/>
      <c r="E88" s="241"/>
      <c r="F88" s="241"/>
      <c r="G88" s="241"/>
      <c r="H88" s="241"/>
      <c r="I88" s="241"/>
      <c r="J88" s="241"/>
      <c r="K88" s="142">
        <v>811.88</v>
      </c>
      <c r="L88" s="142">
        <f t="shared" si="2"/>
        <v>0</v>
      </c>
      <c r="M88" s="3">
        <f t="shared" si="3"/>
        <v>0</v>
      </c>
    </row>
    <row r="89" spans="1:13">
      <c r="A89" s="221" t="s">
        <v>229</v>
      </c>
      <c r="B89" s="221" t="s">
        <v>5265</v>
      </c>
      <c r="C89" s="221" t="s">
        <v>5266</v>
      </c>
      <c r="D89" s="222"/>
      <c r="E89" s="241"/>
      <c r="F89" s="241"/>
      <c r="G89" s="241"/>
      <c r="H89" s="241"/>
      <c r="I89" s="241"/>
      <c r="J89" s="241"/>
      <c r="K89" s="142">
        <v>811.88</v>
      </c>
      <c r="L89" s="142">
        <f t="shared" si="2"/>
        <v>0</v>
      </c>
      <c r="M89" s="3">
        <f t="shared" si="3"/>
        <v>0</v>
      </c>
    </row>
    <row r="90" spans="1:13">
      <c r="A90" s="221" t="s">
        <v>229</v>
      </c>
      <c r="B90" s="221" t="s">
        <v>5267</v>
      </c>
      <c r="C90" s="221" t="s">
        <v>5268</v>
      </c>
      <c r="D90" s="222"/>
      <c r="E90" s="241"/>
      <c r="F90" s="241"/>
      <c r="G90" s="241"/>
      <c r="H90" s="241"/>
      <c r="I90" s="241"/>
      <c r="J90" s="241"/>
      <c r="K90" s="142">
        <v>811.88</v>
      </c>
      <c r="L90" s="142">
        <f t="shared" si="2"/>
        <v>0</v>
      </c>
      <c r="M90" s="3">
        <f t="shared" si="3"/>
        <v>0</v>
      </c>
    </row>
    <row r="91" spans="1:13">
      <c r="A91" s="221" t="s">
        <v>229</v>
      </c>
      <c r="B91" s="221" t="s">
        <v>5269</v>
      </c>
      <c r="C91" s="221" t="s">
        <v>5270</v>
      </c>
      <c r="D91" s="222"/>
      <c r="E91" s="241"/>
      <c r="F91" s="241"/>
      <c r="G91" s="241"/>
      <c r="H91" s="241"/>
      <c r="I91" s="241"/>
      <c r="J91" s="241"/>
      <c r="K91" s="142">
        <v>811.88</v>
      </c>
      <c r="L91" s="142">
        <f t="shared" si="2"/>
        <v>0</v>
      </c>
      <c r="M91" s="3">
        <f t="shared" si="3"/>
        <v>0</v>
      </c>
    </row>
    <row r="92" spans="1:13">
      <c r="A92" s="221" t="s">
        <v>229</v>
      </c>
      <c r="B92" s="221" t="s">
        <v>5271</v>
      </c>
      <c r="C92" s="221" t="s">
        <v>5272</v>
      </c>
      <c r="D92" s="222"/>
      <c r="E92" s="241"/>
      <c r="F92" s="241"/>
      <c r="G92" s="241"/>
      <c r="H92" s="241"/>
      <c r="I92" s="241"/>
      <c r="J92" s="241"/>
      <c r="K92" s="142">
        <v>811.88</v>
      </c>
      <c r="L92" s="142">
        <f t="shared" si="2"/>
        <v>0</v>
      </c>
      <c r="M92" s="3">
        <f t="shared" si="3"/>
        <v>0</v>
      </c>
    </row>
    <row r="93" spans="1:13">
      <c r="A93" s="221" t="s">
        <v>229</v>
      </c>
      <c r="B93" s="221" t="s">
        <v>5273</v>
      </c>
      <c r="C93" s="221" t="s">
        <v>5274</v>
      </c>
      <c r="D93" s="222"/>
      <c r="E93" s="241"/>
      <c r="F93" s="241"/>
      <c r="G93" s="241"/>
      <c r="H93" s="241"/>
      <c r="I93" s="241"/>
      <c r="J93" s="241"/>
      <c r="K93" s="142">
        <v>811.88</v>
      </c>
      <c r="L93" s="142">
        <f t="shared" si="2"/>
        <v>0</v>
      </c>
      <c r="M93" s="3">
        <f t="shared" si="3"/>
        <v>0</v>
      </c>
    </row>
    <row r="94" spans="1:13">
      <c r="A94" s="221" t="s">
        <v>229</v>
      </c>
      <c r="B94" s="221" t="s">
        <v>5275</v>
      </c>
      <c r="C94" s="221" t="s">
        <v>5276</v>
      </c>
      <c r="D94" s="222"/>
      <c r="E94" s="241"/>
      <c r="F94" s="241"/>
      <c r="G94" s="241"/>
      <c r="H94" s="241"/>
      <c r="I94" s="241"/>
      <c r="J94" s="241"/>
      <c r="K94" s="142">
        <v>811.88</v>
      </c>
      <c r="L94" s="142">
        <f t="shared" si="2"/>
        <v>0</v>
      </c>
      <c r="M94" s="3">
        <f t="shared" si="3"/>
        <v>0</v>
      </c>
    </row>
    <row r="95" spans="1:13">
      <c r="A95" s="221" t="s">
        <v>229</v>
      </c>
      <c r="B95" s="221" t="s">
        <v>5277</v>
      </c>
      <c r="C95" s="221" t="s">
        <v>5278</v>
      </c>
      <c r="D95" s="222"/>
      <c r="E95" s="241"/>
      <c r="F95" s="241"/>
      <c r="G95" s="241"/>
      <c r="H95" s="241"/>
      <c r="I95" s="241"/>
      <c r="J95" s="241"/>
      <c r="K95" s="142">
        <v>811.88</v>
      </c>
      <c r="L95" s="142">
        <f t="shared" si="2"/>
        <v>0</v>
      </c>
      <c r="M95" s="3">
        <f t="shared" si="3"/>
        <v>0</v>
      </c>
    </row>
    <row r="96" spans="1:13">
      <c r="A96" s="221" t="s">
        <v>229</v>
      </c>
      <c r="B96" s="221" t="s">
        <v>5279</v>
      </c>
      <c r="C96" s="221" t="s">
        <v>5280</v>
      </c>
      <c r="D96" s="222"/>
      <c r="E96" s="241"/>
      <c r="F96" s="241"/>
      <c r="G96" s="241"/>
      <c r="H96" s="241"/>
      <c r="I96" s="241"/>
      <c r="J96" s="241"/>
      <c r="K96" s="142">
        <v>811.88</v>
      </c>
      <c r="L96" s="142">
        <f t="shared" si="2"/>
        <v>0</v>
      </c>
      <c r="M96" s="3">
        <f t="shared" si="3"/>
        <v>0</v>
      </c>
    </row>
    <row r="97" spans="1:13">
      <c r="A97" s="221" t="s">
        <v>229</v>
      </c>
      <c r="B97" s="221" t="s">
        <v>5281</v>
      </c>
      <c r="C97" s="221" t="s">
        <v>5282</v>
      </c>
      <c r="D97" s="222" t="s">
        <v>209</v>
      </c>
      <c r="E97" s="241"/>
      <c r="F97" s="241"/>
      <c r="G97" s="241"/>
      <c r="H97" s="241"/>
      <c r="I97" s="241"/>
      <c r="J97" s="241"/>
      <c r="K97" s="142">
        <v>874.38</v>
      </c>
      <c r="L97" s="142">
        <f t="shared" si="2"/>
        <v>0</v>
      </c>
      <c r="M97" s="3">
        <f t="shared" si="3"/>
        <v>0</v>
      </c>
    </row>
    <row r="98" spans="1:13">
      <c r="A98" s="221" t="s">
        <v>229</v>
      </c>
      <c r="B98" s="221" t="s">
        <v>5283</v>
      </c>
      <c r="C98" s="221" t="s">
        <v>5284</v>
      </c>
      <c r="D98" s="222" t="s">
        <v>209</v>
      </c>
      <c r="E98" s="241"/>
      <c r="F98" s="241"/>
      <c r="G98" s="241"/>
      <c r="H98" s="241"/>
      <c r="I98" s="241"/>
      <c r="J98" s="241"/>
      <c r="K98" s="142">
        <v>811.88</v>
      </c>
      <c r="L98" s="142">
        <f t="shared" si="2"/>
        <v>0</v>
      </c>
      <c r="M98" s="3">
        <f t="shared" si="3"/>
        <v>0</v>
      </c>
    </row>
    <row r="99" spans="1:13">
      <c r="A99" s="221" t="s">
        <v>5093</v>
      </c>
      <c r="B99" s="221" t="s">
        <v>5285</v>
      </c>
      <c r="C99" s="221" t="s">
        <v>5286</v>
      </c>
      <c r="D99" s="222"/>
      <c r="E99" s="241"/>
      <c r="F99" s="241"/>
      <c r="G99" s="241"/>
      <c r="H99" s="241"/>
      <c r="I99" s="241"/>
      <c r="J99" s="241"/>
      <c r="K99" s="142">
        <v>54.05</v>
      </c>
      <c r="L99" s="142">
        <f t="shared" si="2"/>
        <v>0</v>
      </c>
      <c r="M99" s="3">
        <f t="shared" si="3"/>
        <v>0</v>
      </c>
    </row>
    <row r="100" spans="1:13">
      <c r="A100" s="221" t="s">
        <v>5093</v>
      </c>
      <c r="B100" s="221" t="s">
        <v>5287</v>
      </c>
      <c r="C100" s="221" t="s">
        <v>5288</v>
      </c>
      <c r="D100" s="222"/>
      <c r="E100" s="241"/>
      <c r="F100" s="241"/>
      <c r="G100" s="241"/>
      <c r="H100" s="241"/>
      <c r="I100" s="241"/>
      <c r="J100" s="241"/>
      <c r="K100" s="142">
        <v>54.05</v>
      </c>
      <c r="L100" s="142">
        <f t="shared" si="2"/>
        <v>0</v>
      </c>
      <c r="M100" s="3">
        <f t="shared" si="3"/>
        <v>0</v>
      </c>
    </row>
    <row r="101" spans="1:13">
      <c r="A101" s="221" t="s">
        <v>5093</v>
      </c>
      <c r="B101" s="221" t="s">
        <v>5289</v>
      </c>
      <c r="C101" s="221" t="s">
        <v>5290</v>
      </c>
      <c r="D101" s="222"/>
      <c r="E101" s="241"/>
      <c r="F101" s="241"/>
      <c r="G101" s="241"/>
      <c r="H101" s="241"/>
      <c r="I101" s="241"/>
      <c r="J101" s="241"/>
      <c r="K101" s="142">
        <v>54.05</v>
      </c>
      <c r="L101" s="142">
        <f t="shared" si="2"/>
        <v>0</v>
      </c>
      <c r="M101" s="3">
        <f t="shared" si="3"/>
        <v>0</v>
      </c>
    </row>
    <row r="102" spans="1:13">
      <c r="A102" s="221" t="s">
        <v>5093</v>
      </c>
      <c r="B102" s="221" t="s">
        <v>5291</v>
      </c>
      <c r="C102" s="221" t="s">
        <v>5292</v>
      </c>
      <c r="D102" s="222"/>
      <c r="E102" s="241"/>
      <c r="F102" s="241"/>
      <c r="G102" s="241"/>
      <c r="H102" s="241"/>
      <c r="I102" s="241"/>
      <c r="J102" s="241"/>
      <c r="K102" s="142">
        <v>54.05</v>
      </c>
      <c r="L102" s="142">
        <f t="shared" si="2"/>
        <v>0</v>
      </c>
      <c r="M102" s="3">
        <f t="shared" si="3"/>
        <v>0</v>
      </c>
    </row>
    <row r="103" spans="1:13">
      <c r="A103" s="221" t="s">
        <v>5093</v>
      </c>
      <c r="B103" s="221" t="s">
        <v>5293</v>
      </c>
      <c r="C103" s="221" t="s">
        <v>5294</v>
      </c>
      <c r="D103" s="222"/>
      <c r="E103" s="241"/>
      <c r="F103" s="241"/>
      <c r="G103" s="241"/>
      <c r="H103" s="241"/>
      <c r="I103" s="241"/>
      <c r="J103" s="241"/>
      <c r="K103" s="142">
        <v>54.05</v>
      </c>
      <c r="L103" s="142">
        <f t="shared" si="2"/>
        <v>0</v>
      </c>
      <c r="M103" s="3">
        <f t="shared" si="3"/>
        <v>0</v>
      </c>
    </row>
    <row r="104" spans="1:13">
      <c r="A104" s="221" t="s">
        <v>5093</v>
      </c>
      <c r="B104" s="221" t="s">
        <v>5295</v>
      </c>
      <c r="C104" s="221" t="s">
        <v>5296</v>
      </c>
      <c r="D104" s="222"/>
      <c r="E104" s="241"/>
      <c r="F104" s="241"/>
      <c r="G104" s="241"/>
      <c r="H104" s="241"/>
      <c r="I104" s="241"/>
      <c r="J104" s="241"/>
      <c r="K104" s="142">
        <v>54.05</v>
      </c>
      <c r="L104" s="142">
        <f t="shared" si="2"/>
        <v>0</v>
      </c>
      <c r="M104" s="3">
        <f t="shared" si="3"/>
        <v>0</v>
      </c>
    </row>
    <row r="105" spans="1:13">
      <c r="A105" s="221" t="s">
        <v>5093</v>
      </c>
      <c r="B105" s="221" t="s">
        <v>5297</v>
      </c>
      <c r="C105" s="221" t="s">
        <v>5298</v>
      </c>
      <c r="D105" s="222"/>
      <c r="E105" s="241"/>
      <c r="F105" s="241"/>
      <c r="G105" s="241"/>
      <c r="H105" s="241"/>
      <c r="I105" s="241"/>
      <c r="J105" s="241"/>
      <c r="K105" s="142">
        <v>54.05</v>
      </c>
      <c r="L105" s="142">
        <f t="shared" si="2"/>
        <v>0</v>
      </c>
      <c r="M105" s="3">
        <f t="shared" si="3"/>
        <v>0</v>
      </c>
    </row>
    <row r="106" spans="1:13">
      <c r="A106" s="221" t="s">
        <v>5093</v>
      </c>
      <c r="B106" s="221" t="s">
        <v>5299</v>
      </c>
      <c r="C106" s="221" t="s">
        <v>5300</v>
      </c>
      <c r="D106" s="222"/>
      <c r="E106" s="241"/>
      <c r="F106" s="241"/>
      <c r="G106" s="241"/>
      <c r="H106" s="241"/>
      <c r="I106" s="241"/>
      <c r="J106" s="241"/>
      <c r="K106" s="142">
        <v>54.05</v>
      </c>
      <c r="L106" s="142">
        <f t="shared" si="2"/>
        <v>0</v>
      </c>
      <c r="M106" s="3">
        <f t="shared" si="3"/>
        <v>0</v>
      </c>
    </row>
    <row r="107" spans="1:13">
      <c r="A107" s="221" t="s">
        <v>5093</v>
      </c>
      <c r="B107" s="221" t="s">
        <v>5301</v>
      </c>
      <c r="C107" s="221" t="s">
        <v>5302</v>
      </c>
      <c r="D107" s="222"/>
      <c r="E107" s="241"/>
      <c r="F107" s="241"/>
      <c r="G107" s="241"/>
      <c r="H107" s="241"/>
      <c r="I107" s="241"/>
      <c r="J107" s="241"/>
      <c r="K107" s="142">
        <v>54.05</v>
      </c>
      <c r="L107" s="142">
        <f t="shared" si="2"/>
        <v>0</v>
      </c>
      <c r="M107" s="3">
        <f t="shared" si="3"/>
        <v>0</v>
      </c>
    </row>
    <row r="108" spans="1:13">
      <c r="A108" s="221" t="s">
        <v>5093</v>
      </c>
      <c r="B108" s="221" t="s">
        <v>5303</v>
      </c>
      <c r="C108" s="221" t="s">
        <v>5304</v>
      </c>
      <c r="D108" s="222"/>
      <c r="E108" s="241"/>
      <c r="F108" s="241"/>
      <c r="G108" s="241"/>
      <c r="H108" s="241"/>
      <c r="I108" s="241"/>
      <c r="J108" s="241"/>
      <c r="K108" s="142">
        <v>54.05</v>
      </c>
      <c r="L108" s="142">
        <f t="shared" si="2"/>
        <v>0</v>
      </c>
      <c r="M108" s="3">
        <f t="shared" si="3"/>
        <v>0</v>
      </c>
    </row>
    <row r="109" spans="1:13">
      <c r="A109" s="221" t="s">
        <v>5093</v>
      </c>
      <c r="B109" s="221" t="s">
        <v>5305</v>
      </c>
      <c r="C109" s="221" t="s">
        <v>5306</v>
      </c>
      <c r="D109" s="222"/>
      <c r="E109" s="241"/>
      <c r="F109" s="241"/>
      <c r="G109" s="241"/>
      <c r="H109" s="241"/>
      <c r="I109" s="241"/>
      <c r="J109" s="241"/>
      <c r="K109" s="142">
        <v>54.05</v>
      </c>
      <c r="L109" s="142">
        <f t="shared" si="2"/>
        <v>0</v>
      </c>
      <c r="M109" s="3">
        <f t="shared" si="3"/>
        <v>0</v>
      </c>
    </row>
    <row r="110" spans="1:13">
      <c r="A110" s="221" t="s">
        <v>5093</v>
      </c>
      <c r="B110" s="221" t="s">
        <v>5307</v>
      </c>
      <c r="C110" s="221" t="s">
        <v>5308</v>
      </c>
      <c r="D110" s="222"/>
      <c r="E110" s="241"/>
      <c r="F110" s="241"/>
      <c r="G110" s="241"/>
      <c r="H110" s="241"/>
      <c r="I110" s="241"/>
      <c r="J110" s="241"/>
      <c r="K110" s="142">
        <v>54.05</v>
      </c>
      <c r="L110" s="142">
        <f t="shared" si="2"/>
        <v>0</v>
      </c>
      <c r="M110" s="3">
        <f t="shared" si="3"/>
        <v>0</v>
      </c>
    </row>
    <row r="111" spans="1:13">
      <c r="A111" s="221" t="s">
        <v>5093</v>
      </c>
      <c r="B111" s="221" t="s">
        <v>5309</v>
      </c>
      <c r="C111" s="221" t="s">
        <v>5310</v>
      </c>
      <c r="D111" s="222"/>
      <c r="E111" s="241"/>
      <c r="F111" s="241"/>
      <c r="G111" s="241"/>
      <c r="H111" s="241"/>
      <c r="I111" s="241"/>
      <c r="J111" s="241"/>
      <c r="K111" s="142">
        <v>54.05</v>
      </c>
      <c r="L111" s="142">
        <f t="shared" si="2"/>
        <v>0</v>
      </c>
      <c r="M111" s="3">
        <f t="shared" si="3"/>
        <v>0</v>
      </c>
    </row>
    <row r="112" spans="1:13">
      <c r="A112" s="221" t="s">
        <v>5093</v>
      </c>
      <c r="B112" s="221" t="s">
        <v>5311</v>
      </c>
      <c r="C112" s="221" t="s">
        <v>5312</v>
      </c>
      <c r="D112" s="222"/>
      <c r="E112" s="241"/>
      <c r="F112" s="241"/>
      <c r="G112" s="241"/>
      <c r="H112" s="241"/>
      <c r="I112" s="241"/>
      <c r="J112" s="241"/>
      <c r="K112" s="142">
        <v>54.05</v>
      </c>
      <c r="L112" s="142">
        <f t="shared" si="2"/>
        <v>0</v>
      </c>
      <c r="M112" s="3">
        <f t="shared" si="3"/>
        <v>0</v>
      </c>
    </row>
    <row r="113" spans="1:13">
      <c r="A113" s="221" t="s">
        <v>5093</v>
      </c>
      <c r="B113" s="221" t="s">
        <v>5313</v>
      </c>
      <c r="C113" s="221" t="s">
        <v>5314</v>
      </c>
      <c r="D113" s="222"/>
      <c r="E113" s="241"/>
      <c r="F113" s="241"/>
      <c r="G113" s="241"/>
      <c r="H113" s="241"/>
      <c r="I113" s="241"/>
      <c r="J113" s="241"/>
      <c r="K113" s="142">
        <v>54.05</v>
      </c>
      <c r="L113" s="142">
        <f t="shared" si="2"/>
        <v>0</v>
      </c>
      <c r="M113" s="3">
        <f t="shared" si="3"/>
        <v>0</v>
      </c>
    </row>
    <row r="114" spans="1:13">
      <c r="A114" s="221" t="s">
        <v>5093</v>
      </c>
      <c r="B114" s="221" t="s">
        <v>5315</v>
      </c>
      <c r="C114" s="221" t="s">
        <v>5316</v>
      </c>
      <c r="D114" s="222"/>
      <c r="E114" s="241"/>
      <c r="F114" s="241"/>
      <c r="G114" s="241"/>
      <c r="H114" s="241"/>
      <c r="I114" s="241"/>
      <c r="J114" s="241"/>
      <c r="K114" s="142">
        <v>54.05</v>
      </c>
      <c r="L114" s="142">
        <f t="shared" si="2"/>
        <v>0</v>
      </c>
      <c r="M114" s="3">
        <f t="shared" si="3"/>
        <v>0</v>
      </c>
    </row>
    <row r="115" spans="1:13">
      <c r="A115" s="221" t="s">
        <v>5093</v>
      </c>
      <c r="B115" s="221" t="s">
        <v>5317</v>
      </c>
      <c r="C115" s="221" t="s">
        <v>5318</v>
      </c>
      <c r="D115" s="222"/>
      <c r="E115" s="241"/>
      <c r="F115" s="241"/>
      <c r="G115" s="241"/>
      <c r="H115" s="241"/>
      <c r="I115" s="241"/>
      <c r="J115" s="241"/>
      <c r="K115" s="142">
        <v>54.05</v>
      </c>
      <c r="L115" s="142">
        <f t="shared" si="2"/>
        <v>0</v>
      </c>
      <c r="M115" s="3">
        <f t="shared" si="3"/>
        <v>0</v>
      </c>
    </row>
    <row r="116" spans="1:13">
      <c r="A116" s="221" t="s">
        <v>5093</v>
      </c>
      <c r="B116" s="221" t="s">
        <v>5319</v>
      </c>
      <c r="C116" s="221" t="s">
        <v>5320</v>
      </c>
      <c r="D116" s="222"/>
      <c r="E116" s="241"/>
      <c r="F116" s="241"/>
      <c r="G116" s="241"/>
      <c r="H116" s="241"/>
      <c r="I116" s="241"/>
      <c r="J116" s="241"/>
      <c r="K116" s="142">
        <v>54.05</v>
      </c>
      <c r="L116" s="142">
        <f t="shared" si="2"/>
        <v>0</v>
      </c>
      <c r="M116" s="3">
        <f t="shared" si="3"/>
        <v>0</v>
      </c>
    </row>
    <row r="117" spans="1:13">
      <c r="A117" s="221" t="s">
        <v>5093</v>
      </c>
      <c r="B117" s="221" t="s">
        <v>5321</v>
      </c>
      <c r="C117" s="221" t="s">
        <v>5322</v>
      </c>
      <c r="D117" s="222"/>
      <c r="E117" s="241"/>
      <c r="F117" s="241"/>
      <c r="G117" s="241"/>
      <c r="H117" s="241"/>
      <c r="I117" s="241"/>
      <c r="J117" s="241"/>
      <c r="K117" s="142">
        <v>54.05</v>
      </c>
      <c r="L117" s="142">
        <f t="shared" si="2"/>
        <v>0</v>
      </c>
      <c r="M117" s="3">
        <f t="shared" si="3"/>
        <v>0</v>
      </c>
    </row>
    <row r="118" spans="1:13">
      <c r="A118" s="221" t="s">
        <v>5093</v>
      </c>
      <c r="B118" s="221" t="s">
        <v>5323</v>
      </c>
      <c r="C118" s="221" t="s">
        <v>5324</v>
      </c>
      <c r="D118" s="222"/>
      <c r="E118" s="241"/>
      <c r="F118" s="241"/>
      <c r="G118" s="241"/>
      <c r="H118" s="241"/>
      <c r="I118" s="241"/>
      <c r="J118" s="241"/>
      <c r="K118" s="142">
        <v>54.05</v>
      </c>
      <c r="L118" s="142">
        <f t="shared" si="2"/>
        <v>0</v>
      </c>
      <c r="M118" s="3">
        <f t="shared" si="3"/>
        <v>0</v>
      </c>
    </row>
    <row r="119" spans="1:13">
      <c r="A119" s="221" t="s">
        <v>5093</v>
      </c>
      <c r="B119" s="221" t="s">
        <v>5325</v>
      </c>
      <c r="C119" s="221" t="s">
        <v>5326</v>
      </c>
      <c r="D119" s="222"/>
      <c r="E119" s="241"/>
      <c r="F119" s="241"/>
      <c r="G119" s="241"/>
      <c r="H119" s="241"/>
      <c r="I119" s="241"/>
      <c r="J119" s="241"/>
      <c r="K119" s="142">
        <v>54.05</v>
      </c>
      <c r="L119" s="142">
        <f t="shared" si="2"/>
        <v>0</v>
      </c>
      <c r="M119" s="3">
        <f t="shared" si="3"/>
        <v>0</v>
      </c>
    </row>
    <row r="120" spans="1:13">
      <c r="A120" s="221" t="s">
        <v>5093</v>
      </c>
      <c r="B120" s="221" t="s">
        <v>5327</v>
      </c>
      <c r="C120" s="221" t="s">
        <v>5328</v>
      </c>
      <c r="D120" s="222"/>
      <c r="E120" s="241"/>
      <c r="F120" s="241"/>
      <c r="G120" s="241"/>
      <c r="H120" s="241"/>
      <c r="I120" s="241"/>
      <c r="J120" s="241"/>
      <c r="K120" s="142">
        <v>54.05</v>
      </c>
      <c r="L120" s="142">
        <f t="shared" si="2"/>
        <v>0</v>
      </c>
      <c r="M120" s="3">
        <f t="shared" si="3"/>
        <v>0</v>
      </c>
    </row>
    <row r="121" spans="1:13">
      <c r="A121" s="221" t="s">
        <v>5093</v>
      </c>
      <c r="B121" s="221" t="s">
        <v>5329</v>
      </c>
      <c r="C121" s="221" t="s">
        <v>5330</v>
      </c>
      <c r="D121" s="222"/>
      <c r="E121" s="241"/>
      <c r="F121" s="241"/>
      <c r="G121" s="241"/>
      <c r="H121" s="241"/>
      <c r="I121" s="241"/>
      <c r="J121" s="241"/>
      <c r="K121" s="142">
        <v>54.05</v>
      </c>
      <c r="L121" s="142">
        <f t="shared" si="2"/>
        <v>0</v>
      </c>
      <c r="M121" s="3">
        <f t="shared" si="3"/>
        <v>0</v>
      </c>
    </row>
    <row r="122" spans="1:13">
      <c r="A122" s="221" t="s">
        <v>5093</v>
      </c>
      <c r="B122" s="221" t="s">
        <v>5331</v>
      </c>
      <c r="C122" s="221" t="s">
        <v>5332</v>
      </c>
      <c r="D122" s="222"/>
      <c r="E122" s="241"/>
      <c r="F122" s="241"/>
      <c r="G122" s="241"/>
      <c r="H122" s="241"/>
      <c r="I122" s="241"/>
      <c r="J122" s="241"/>
      <c r="K122" s="142">
        <v>54.05</v>
      </c>
      <c r="L122" s="142">
        <f t="shared" si="2"/>
        <v>0</v>
      </c>
      <c r="M122" s="3">
        <f t="shared" si="3"/>
        <v>0</v>
      </c>
    </row>
    <row r="123" spans="1:13">
      <c r="A123" s="221" t="s">
        <v>5093</v>
      </c>
      <c r="B123" s="221" t="s">
        <v>5333</v>
      </c>
      <c r="C123" s="221" t="s">
        <v>5334</v>
      </c>
      <c r="D123" s="222" t="s">
        <v>209</v>
      </c>
      <c r="E123" s="241"/>
      <c r="F123" s="241"/>
      <c r="G123" s="241"/>
      <c r="H123" s="241"/>
      <c r="I123" s="241"/>
      <c r="J123" s="241"/>
      <c r="K123" s="142">
        <v>54.05</v>
      </c>
      <c r="L123" s="142">
        <f t="shared" si="2"/>
        <v>0</v>
      </c>
      <c r="M123" s="3">
        <f t="shared" si="3"/>
        <v>0</v>
      </c>
    </row>
    <row r="124" spans="1:13">
      <c r="A124" s="221" t="s">
        <v>5093</v>
      </c>
      <c r="B124" s="221" t="s">
        <v>5335</v>
      </c>
      <c r="C124" s="221" t="s">
        <v>5336</v>
      </c>
      <c r="D124" s="222" t="s">
        <v>209</v>
      </c>
      <c r="E124" s="241"/>
      <c r="F124" s="241"/>
      <c r="G124" s="241"/>
      <c r="H124" s="241"/>
      <c r="I124" s="241"/>
      <c r="J124" s="241"/>
      <c r="K124" s="142">
        <v>54.05</v>
      </c>
      <c r="L124" s="142">
        <f t="shared" si="2"/>
        <v>0</v>
      </c>
      <c r="M124" s="3">
        <f t="shared" si="3"/>
        <v>0</v>
      </c>
    </row>
    <row r="125" spans="1:13">
      <c r="A125" s="221" t="s">
        <v>5093</v>
      </c>
      <c r="B125" s="221" t="s">
        <v>5337</v>
      </c>
      <c r="C125" s="221" t="s">
        <v>5338</v>
      </c>
      <c r="D125" s="222" t="s">
        <v>209</v>
      </c>
      <c r="E125" s="241"/>
      <c r="F125" s="241"/>
      <c r="G125" s="241"/>
      <c r="H125" s="241"/>
      <c r="I125" s="241"/>
      <c r="J125" s="241"/>
      <c r="K125" s="142">
        <v>70.260000000000005</v>
      </c>
      <c r="L125" s="142">
        <f t="shared" si="2"/>
        <v>0</v>
      </c>
      <c r="M125" s="3">
        <f t="shared" si="3"/>
        <v>0</v>
      </c>
    </row>
    <row r="126" spans="1:13">
      <c r="A126" s="221" t="s">
        <v>5093</v>
      </c>
      <c r="B126" s="221" t="s">
        <v>5339</v>
      </c>
      <c r="C126" s="221" t="s">
        <v>5340</v>
      </c>
      <c r="D126" s="222" t="s">
        <v>209</v>
      </c>
      <c r="E126" s="241"/>
      <c r="F126" s="241"/>
      <c r="G126" s="241"/>
      <c r="H126" s="241"/>
      <c r="I126" s="241"/>
      <c r="J126" s="241"/>
      <c r="K126" s="142">
        <v>70.260000000000005</v>
      </c>
      <c r="L126" s="142">
        <f t="shared" si="2"/>
        <v>0</v>
      </c>
      <c r="M126" s="3">
        <f t="shared" si="3"/>
        <v>0</v>
      </c>
    </row>
    <row r="127" spans="1:13">
      <c r="A127" s="221" t="s">
        <v>5093</v>
      </c>
      <c r="B127" s="221" t="s">
        <v>5341</v>
      </c>
      <c r="C127" s="221" t="s">
        <v>5342</v>
      </c>
      <c r="D127" s="222" t="s">
        <v>209</v>
      </c>
      <c r="E127" s="241"/>
      <c r="F127" s="241"/>
      <c r="G127" s="241"/>
      <c r="H127" s="241"/>
      <c r="I127" s="241"/>
      <c r="J127" s="241"/>
      <c r="K127" s="142">
        <v>70.260000000000005</v>
      </c>
      <c r="L127" s="142">
        <f t="shared" si="2"/>
        <v>0</v>
      </c>
      <c r="M127" s="3">
        <f t="shared" si="3"/>
        <v>0</v>
      </c>
    </row>
    <row r="128" spans="1:13">
      <c r="A128" s="221" t="s">
        <v>5093</v>
      </c>
      <c r="B128" s="221" t="s">
        <v>5343</v>
      </c>
      <c r="C128" s="221" t="s">
        <v>5344</v>
      </c>
      <c r="D128" s="222" t="s">
        <v>209</v>
      </c>
      <c r="E128" s="241"/>
      <c r="F128" s="241"/>
      <c r="G128" s="241"/>
      <c r="H128" s="241"/>
      <c r="I128" s="241"/>
      <c r="J128" s="241"/>
      <c r="K128" s="142">
        <v>70.260000000000005</v>
      </c>
      <c r="L128" s="142">
        <f t="shared" si="2"/>
        <v>0</v>
      </c>
      <c r="M128" s="3">
        <f t="shared" si="3"/>
        <v>0</v>
      </c>
    </row>
    <row r="129" spans="1:13">
      <c r="A129" s="221" t="s">
        <v>5093</v>
      </c>
      <c r="B129" s="221" t="s">
        <v>5345</v>
      </c>
      <c r="C129" s="221" t="s">
        <v>5346</v>
      </c>
      <c r="D129" s="222"/>
      <c r="E129" s="241"/>
      <c r="F129" s="241"/>
      <c r="G129" s="241"/>
      <c r="H129" s="241"/>
      <c r="I129" s="241"/>
      <c r="J129" s="241"/>
      <c r="K129" s="142">
        <v>70.260000000000005</v>
      </c>
      <c r="L129" s="142">
        <f t="shared" si="2"/>
        <v>0</v>
      </c>
      <c r="M129" s="3">
        <f t="shared" si="3"/>
        <v>0</v>
      </c>
    </row>
    <row r="130" spans="1:13">
      <c r="A130" s="221" t="s">
        <v>5093</v>
      </c>
      <c r="B130" s="221" t="s">
        <v>5347</v>
      </c>
      <c r="C130" s="221" t="s">
        <v>5348</v>
      </c>
      <c r="D130" s="222"/>
      <c r="E130" s="241"/>
      <c r="F130" s="241"/>
      <c r="G130" s="241"/>
      <c r="H130" s="241"/>
      <c r="I130" s="241"/>
      <c r="J130" s="241"/>
      <c r="K130" s="142">
        <v>70.260000000000005</v>
      </c>
      <c r="L130" s="142">
        <f t="shared" si="2"/>
        <v>0</v>
      </c>
      <c r="M130" s="3">
        <f t="shared" si="3"/>
        <v>0</v>
      </c>
    </row>
    <row r="131" spans="1:13">
      <c r="A131" s="221" t="s">
        <v>5093</v>
      </c>
      <c r="B131" s="221" t="s">
        <v>5349</v>
      </c>
      <c r="C131" s="221" t="s">
        <v>5350</v>
      </c>
      <c r="D131" s="222"/>
      <c r="E131" s="241"/>
      <c r="F131" s="241"/>
      <c r="G131" s="241"/>
      <c r="H131" s="241"/>
      <c r="I131" s="241"/>
      <c r="J131" s="241"/>
      <c r="K131" s="142">
        <v>70.260000000000005</v>
      </c>
      <c r="L131" s="142">
        <f t="shared" si="2"/>
        <v>0</v>
      </c>
      <c r="M131" s="3">
        <f t="shared" si="3"/>
        <v>0</v>
      </c>
    </row>
    <row r="132" spans="1:13">
      <c r="A132" s="221" t="s">
        <v>5093</v>
      </c>
      <c r="B132" s="221" t="s">
        <v>5351</v>
      </c>
      <c r="C132" s="221" t="s">
        <v>5352</v>
      </c>
      <c r="D132" s="222" t="s">
        <v>209</v>
      </c>
      <c r="E132" s="241"/>
      <c r="F132" s="241"/>
      <c r="G132" s="241"/>
      <c r="H132" s="241"/>
      <c r="I132" s="241"/>
      <c r="J132" s="241"/>
      <c r="K132" s="142">
        <v>70.260000000000005</v>
      </c>
      <c r="L132" s="142">
        <f t="shared" si="2"/>
        <v>0</v>
      </c>
      <c r="M132" s="3">
        <f t="shared" si="3"/>
        <v>0</v>
      </c>
    </row>
    <row r="133" spans="1:13">
      <c r="A133" s="221" t="s">
        <v>5093</v>
      </c>
      <c r="B133" s="221" t="s">
        <v>5353</v>
      </c>
      <c r="C133" s="221" t="s">
        <v>5354</v>
      </c>
      <c r="D133" s="222"/>
      <c r="E133" s="241"/>
      <c r="F133" s="241"/>
      <c r="G133" s="241"/>
      <c r="H133" s="241"/>
      <c r="I133" s="241"/>
      <c r="J133" s="241"/>
      <c r="K133" s="142">
        <v>70.260000000000005</v>
      </c>
      <c r="L133" s="142">
        <f t="shared" si="2"/>
        <v>0</v>
      </c>
      <c r="M133" s="3">
        <f t="shared" si="3"/>
        <v>0</v>
      </c>
    </row>
    <row r="134" spans="1:13">
      <c r="A134" s="221" t="s">
        <v>5093</v>
      </c>
      <c r="B134" s="221" t="s">
        <v>5355</v>
      </c>
      <c r="C134" s="221" t="s">
        <v>5356</v>
      </c>
      <c r="D134" s="222"/>
      <c r="E134" s="241"/>
      <c r="F134" s="241"/>
      <c r="G134" s="241"/>
      <c r="H134" s="241"/>
      <c r="I134" s="241"/>
      <c r="J134" s="241"/>
      <c r="K134" s="142">
        <v>70.260000000000005</v>
      </c>
      <c r="L134" s="142">
        <f t="shared" ref="L134:L136" si="4">SUM(M134*K134)</f>
        <v>0</v>
      </c>
      <c r="M134" s="3">
        <f t="shared" ref="M134:M136" si="5">SUM(E134:J134)</f>
        <v>0</v>
      </c>
    </row>
    <row r="135" spans="1:13">
      <c r="A135" s="221" t="s">
        <v>5093</v>
      </c>
      <c r="B135" s="221" t="s">
        <v>5357</v>
      </c>
      <c r="C135" s="221" t="s">
        <v>5358</v>
      </c>
      <c r="D135" s="222"/>
      <c r="E135" s="241"/>
      <c r="F135" s="241"/>
      <c r="G135" s="241"/>
      <c r="H135" s="241"/>
      <c r="I135" s="241"/>
      <c r="J135" s="241"/>
      <c r="K135" s="142">
        <v>70.260000000000005</v>
      </c>
      <c r="L135" s="142">
        <f t="shared" si="4"/>
        <v>0</v>
      </c>
      <c r="M135" s="3">
        <f t="shared" si="5"/>
        <v>0</v>
      </c>
    </row>
    <row r="136" spans="1:13">
      <c r="A136" s="221" t="s">
        <v>5093</v>
      </c>
      <c r="B136" s="221" t="s">
        <v>5359</v>
      </c>
      <c r="C136" s="221" t="s">
        <v>5360</v>
      </c>
      <c r="D136" s="222" t="s">
        <v>209</v>
      </c>
      <c r="E136" s="241"/>
      <c r="F136" s="241"/>
      <c r="G136" s="241"/>
      <c r="H136" s="241"/>
      <c r="I136" s="241"/>
      <c r="J136" s="241"/>
      <c r="K136" s="142">
        <v>70.260000000000005</v>
      </c>
      <c r="L136" s="142">
        <f t="shared" si="4"/>
        <v>0</v>
      </c>
      <c r="M136" s="3">
        <f t="shared" si="5"/>
        <v>0</v>
      </c>
    </row>
  </sheetData>
  <sheetProtection algorithmName="SHA-512" hashValue="n9Jz/e0WxKYZwzHr8m9AfBXOZH1lp4a9bePMTR1yAxaE6xksdtouIKuUMj6z/ojqILzWkm+hpHWdbKneUVMzgg==" saltValue="kte3IWxY1m223/kEHaggzA==" spinCount="100000" sheet="1" objects="1" scenarios="1" sort="0" autoFilter="0"/>
  <autoFilter ref="A4:M136" xr:uid="{00000000-0001-0000-0500-000000000000}"/>
  <mergeCells count="5">
    <mergeCell ref="K1:L1"/>
    <mergeCell ref="E3:J3"/>
    <mergeCell ref="E1:F1"/>
    <mergeCell ref="A3:D3"/>
    <mergeCell ref="I1:J1"/>
  </mergeCells>
  <conditionalFormatting sqref="E5:J3000">
    <cfRule type="cellIs" dxfId="36" priority="1" operator="greaterThan">
      <formula>0</formula>
    </cfRule>
  </conditionalFormatting>
  <pageMargins left="0.7" right="0.7" top="0.78740157499999996" bottom="0.78740157499999996" header="0.3" footer="0.3"/>
  <pageSetup paperSize="9" orientation="portrait" horizontalDpi="4294967295" verticalDpi="4294967295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11">
    <tabColor theme="6" tint="0.39997558519241921"/>
  </sheetPr>
  <dimension ref="A1:O1585"/>
  <sheetViews>
    <sheetView showGridLines="0" workbookViewId="0">
      <pane ySplit="4" topLeftCell="A5" activePane="bottomLeft" state="frozen"/>
      <selection activeCell="B21" sqref="B21"/>
      <selection pane="bottomLeft" activeCell="A7" sqref="A7"/>
    </sheetView>
  </sheetViews>
  <sheetFormatPr baseColWidth="10" defaultColWidth="11.44140625" defaultRowHeight="14.4"/>
  <cols>
    <col min="1" max="1" width="14.109375" style="3" bestFit="1" customWidth="1"/>
    <col min="2" max="2" width="12.33203125" style="3" bestFit="1" customWidth="1"/>
    <col min="3" max="3" width="149.3320312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4" width="3.44140625" style="3" customWidth="1"/>
    <col min="15" max="15" width="19.33203125" style="3" bestFit="1" customWidth="1"/>
    <col min="16" max="16384" width="11.44140625" style="3"/>
  </cols>
  <sheetData>
    <row r="1" spans="1:15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91</v>
      </c>
      <c r="J1" s="194"/>
      <c r="K1" s="190">
        <f>L3</f>
        <v>0</v>
      </c>
      <c r="L1" s="191"/>
      <c r="M1" s="87">
        <v>1</v>
      </c>
      <c r="N1" s="87">
        <v>1</v>
      </c>
      <c r="O1" s="87">
        <v>1</v>
      </c>
    </row>
    <row r="2" spans="1:15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205">
        <v>1</v>
      </c>
      <c r="G2" s="205"/>
      <c r="H2" s="205"/>
      <c r="I2" s="205"/>
      <c r="J2" s="87">
        <v>1</v>
      </c>
      <c r="K2" s="87">
        <v>1</v>
      </c>
      <c r="L2" s="87">
        <v>1</v>
      </c>
      <c r="M2" s="87">
        <v>1</v>
      </c>
      <c r="N2" s="87">
        <v>1</v>
      </c>
      <c r="O2" s="87">
        <v>1</v>
      </c>
    </row>
    <row r="3" spans="1:15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  <c r="N3" s="87"/>
      <c r="O3" s="92"/>
    </row>
    <row r="4" spans="1:15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  <c r="N4" s="87"/>
      <c r="O4" s="87"/>
    </row>
    <row r="5" spans="1:15">
      <c r="A5" s="221" t="s">
        <v>5092</v>
      </c>
      <c r="B5" s="221" t="s">
        <v>5361</v>
      </c>
      <c r="C5" s="221" t="s">
        <v>5362</v>
      </c>
      <c r="D5" s="222" t="s">
        <v>209</v>
      </c>
      <c r="E5" s="241"/>
      <c r="F5" s="241"/>
      <c r="G5" s="241"/>
      <c r="H5" s="241"/>
      <c r="I5" s="241"/>
      <c r="J5" s="241"/>
      <c r="K5" s="142">
        <v>324.99</v>
      </c>
      <c r="L5" s="142">
        <f>SUM(M5*K5)</f>
        <v>0</v>
      </c>
      <c r="M5" s="3">
        <f>SUM(E5:J5)</f>
        <v>0</v>
      </c>
    </row>
    <row r="6" spans="1:15">
      <c r="A6" s="221" t="s">
        <v>5092</v>
      </c>
      <c r="B6" s="221" t="s">
        <v>5363</v>
      </c>
      <c r="C6" s="221" t="s">
        <v>5364</v>
      </c>
      <c r="D6" s="222" t="s">
        <v>209</v>
      </c>
      <c r="E6" s="241"/>
      <c r="F6" s="241"/>
      <c r="G6" s="241"/>
      <c r="H6" s="241"/>
      <c r="I6" s="241"/>
      <c r="J6" s="241"/>
      <c r="K6" s="142">
        <v>324.99</v>
      </c>
      <c r="L6" s="142">
        <f t="shared" ref="L6:L69" si="0">SUM(M6*K6)</f>
        <v>0</v>
      </c>
      <c r="M6" s="3">
        <f t="shared" ref="M6:M69" si="1">SUM(E6:J6)</f>
        <v>0</v>
      </c>
    </row>
    <row r="7" spans="1:15">
      <c r="A7" s="221" t="s">
        <v>5092</v>
      </c>
      <c r="B7" s="221" t="s">
        <v>5365</v>
      </c>
      <c r="C7" s="221" t="s">
        <v>5366</v>
      </c>
      <c r="D7" s="222" t="s">
        <v>209</v>
      </c>
      <c r="E7" s="241"/>
      <c r="F7" s="241"/>
      <c r="G7" s="241"/>
      <c r="H7" s="241"/>
      <c r="I7" s="241"/>
      <c r="J7" s="241"/>
      <c r="K7" s="142">
        <v>324.99</v>
      </c>
      <c r="L7" s="142">
        <f t="shared" si="0"/>
        <v>0</v>
      </c>
      <c r="M7" s="3">
        <f t="shared" si="1"/>
        <v>0</v>
      </c>
    </row>
    <row r="8" spans="1:15">
      <c r="A8" s="221" t="s">
        <v>5092</v>
      </c>
      <c r="B8" s="221" t="s">
        <v>5367</v>
      </c>
      <c r="C8" s="221" t="s">
        <v>5368</v>
      </c>
      <c r="D8" s="222" t="s">
        <v>209</v>
      </c>
      <c r="E8" s="241"/>
      <c r="F8" s="241"/>
      <c r="G8" s="241"/>
      <c r="H8" s="241"/>
      <c r="I8" s="241"/>
      <c r="J8" s="241"/>
      <c r="K8" s="142">
        <v>324.99</v>
      </c>
      <c r="L8" s="142">
        <f t="shared" si="0"/>
        <v>0</v>
      </c>
      <c r="M8" s="3">
        <f t="shared" si="1"/>
        <v>0</v>
      </c>
    </row>
    <row r="9" spans="1:15">
      <c r="A9" s="221" t="s">
        <v>5092</v>
      </c>
      <c r="B9" s="221" t="s">
        <v>5369</v>
      </c>
      <c r="C9" s="221" t="s">
        <v>5370</v>
      </c>
      <c r="D9" s="222" t="s">
        <v>209</v>
      </c>
      <c r="E9" s="241"/>
      <c r="F9" s="241"/>
      <c r="G9" s="241"/>
      <c r="H9" s="241"/>
      <c r="I9" s="241"/>
      <c r="J9" s="241"/>
      <c r="K9" s="142">
        <v>324.99</v>
      </c>
      <c r="L9" s="142">
        <f t="shared" si="0"/>
        <v>0</v>
      </c>
      <c r="M9" s="3">
        <f t="shared" si="1"/>
        <v>0</v>
      </c>
    </row>
    <row r="10" spans="1:15">
      <c r="A10" s="221" t="s">
        <v>5092</v>
      </c>
      <c r="B10" s="221" t="s">
        <v>5371</v>
      </c>
      <c r="C10" s="221" t="s">
        <v>5372</v>
      </c>
      <c r="D10" s="222" t="s">
        <v>209</v>
      </c>
      <c r="E10" s="241"/>
      <c r="F10" s="241"/>
      <c r="G10" s="241"/>
      <c r="H10" s="241"/>
      <c r="I10" s="241"/>
      <c r="J10" s="241"/>
      <c r="K10" s="142">
        <v>324.99</v>
      </c>
      <c r="L10" s="142">
        <f t="shared" si="0"/>
        <v>0</v>
      </c>
      <c r="M10" s="3">
        <f t="shared" si="1"/>
        <v>0</v>
      </c>
    </row>
    <row r="11" spans="1:15">
      <c r="A11" s="221" t="s">
        <v>5092</v>
      </c>
      <c r="B11" s="221" t="s">
        <v>5373</v>
      </c>
      <c r="C11" s="221" t="s">
        <v>5374</v>
      </c>
      <c r="D11" s="222" t="s">
        <v>209</v>
      </c>
      <c r="E11" s="241"/>
      <c r="F11" s="241"/>
      <c r="G11" s="241"/>
      <c r="H11" s="241"/>
      <c r="I11" s="241"/>
      <c r="J11" s="241"/>
      <c r="K11" s="142">
        <v>324.99</v>
      </c>
      <c r="L11" s="142">
        <f t="shared" si="0"/>
        <v>0</v>
      </c>
      <c r="M11" s="3">
        <f t="shared" si="1"/>
        <v>0</v>
      </c>
    </row>
    <row r="12" spans="1:15">
      <c r="A12" s="221" t="s">
        <v>5092</v>
      </c>
      <c r="B12" s="221" t="s">
        <v>5375</v>
      </c>
      <c r="C12" s="221" t="s">
        <v>5376</v>
      </c>
      <c r="D12" s="222" t="s">
        <v>209</v>
      </c>
      <c r="E12" s="241"/>
      <c r="F12" s="241"/>
      <c r="G12" s="241"/>
      <c r="H12" s="241"/>
      <c r="I12" s="241"/>
      <c r="J12" s="241"/>
      <c r="K12" s="142">
        <v>324.99</v>
      </c>
      <c r="L12" s="142">
        <f t="shared" si="0"/>
        <v>0</v>
      </c>
      <c r="M12" s="3">
        <f t="shared" si="1"/>
        <v>0</v>
      </c>
    </row>
    <row r="13" spans="1:15">
      <c r="A13" s="221" t="s">
        <v>5092</v>
      </c>
      <c r="B13" s="221" t="s">
        <v>5377</v>
      </c>
      <c r="C13" s="221" t="s">
        <v>5378</v>
      </c>
      <c r="D13" s="222" t="s">
        <v>209</v>
      </c>
      <c r="E13" s="241"/>
      <c r="F13" s="241"/>
      <c r="G13" s="241"/>
      <c r="H13" s="241"/>
      <c r="I13" s="241"/>
      <c r="J13" s="241"/>
      <c r="K13" s="142">
        <v>324.99</v>
      </c>
      <c r="L13" s="142">
        <f t="shared" si="0"/>
        <v>0</v>
      </c>
      <c r="M13" s="3">
        <f t="shared" si="1"/>
        <v>0</v>
      </c>
    </row>
    <row r="14" spans="1:15">
      <c r="A14" s="221" t="s">
        <v>5092</v>
      </c>
      <c r="B14" s="221" t="s">
        <v>5379</v>
      </c>
      <c r="C14" s="221" t="s">
        <v>5380</v>
      </c>
      <c r="D14" s="222" t="s">
        <v>209</v>
      </c>
      <c r="E14" s="241"/>
      <c r="F14" s="241"/>
      <c r="G14" s="241"/>
      <c r="H14" s="241"/>
      <c r="I14" s="241"/>
      <c r="J14" s="241"/>
      <c r="K14" s="142">
        <v>231.24</v>
      </c>
      <c r="L14" s="142">
        <f t="shared" si="0"/>
        <v>0</v>
      </c>
      <c r="M14" s="3">
        <f t="shared" si="1"/>
        <v>0</v>
      </c>
    </row>
    <row r="15" spans="1:15">
      <c r="A15" s="221" t="s">
        <v>5092</v>
      </c>
      <c r="B15" s="221" t="s">
        <v>5381</v>
      </c>
      <c r="C15" s="221" t="s">
        <v>5382</v>
      </c>
      <c r="D15" s="222" t="s">
        <v>209</v>
      </c>
      <c r="E15" s="241"/>
      <c r="F15" s="241"/>
      <c r="G15" s="241"/>
      <c r="H15" s="241"/>
      <c r="I15" s="241"/>
      <c r="J15" s="241"/>
      <c r="K15" s="142">
        <v>231.24</v>
      </c>
      <c r="L15" s="142">
        <f t="shared" si="0"/>
        <v>0</v>
      </c>
      <c r="M15" s="3">
        <f t="shared" si="1"/>
        <v>0</v>
      </c>
    </row>
    <row r="16" spans="1:15">
      <c r="A16" s="221" t="s">
        <v>5092</v>
      </c>
      <c r="B16" s="221" t="s">
        <v>5383</v>
      </c>
      <c r="C16" s="221" t="s">
        <v>5384</v>
      </c>
      <c r="D16" s="222" t="s">
        <v>209</v>
      </c>
      <c r="E16" s="241"/>
      <c r="F16" s="241"/>
      <c r="G16" s="241"/>
      <c r="H16" s="241"/>
      <c r="I16" s="241"/>
      <c r="J16" s="241"/>
      <c r="K16" s="142">
        <v>231.24</v>
      </c>
      <c r="L16" s="142">
        <f t="shared" si="0"/>
        <v>0</v>
      </c>
      <c r="M16" s="3">
        <f t="shared" si="1"/>
        <v>0</v>
      </c>
    </row>
    <row r="17" spans="1:13">
      <c r="A17" s="221" t="s">
        <v>5092</v>
      </c>
      <c r="B17" s="221" t="s">
        <v>5385</v>
      </c>
      <c r="C17" s="221" t="s">
        <v>5386</v>
      </c>
      <c r="D17" s="222" t="s">
        <v>209</v>
      </c>
      <c r="E17" s="241"/>
      <c r="F17" s="241"/>
      <c r="G17" s="241"/>
      <c r="H17" s="241"/>
      <c r="I17" s="241"/>
      <c r="J17" s="241"/>
      <c r="K17" s="142">
        <v>231.24</v>
      </c>
      <c r="L17" s="142">
        <f t="shared" si="0"/>
        <v>0</v>
      </c>
      <c r="M17" s="3">
        <f t="shared" si="1"/>
        <v>0</v>
      </c>
    </row>
    <row r="18" spans="1:13">
      <c r="A18" s="221" t="s">
        <v>5092</v>
      </c>
      <c r="B18" s="221" t="s">
        <v>5387</v>
      </c>
      <c r="C18" s="221" t="s">
        <v>5388</v>
      </c>
      <c r="D18" s="222" t="s">
        <v>209</v>
      </c>
      <c r="E18" s="241"/>
      <c r="F18" s="241"/>
      <c r="G18" s="241"/>
      <c r="H18" s="241"/>
      <c r="I18" s="241"/>
      <c r="J18" s="241"/>
      <c r="K18" s="142">
        <v>231.24</v>
      </c>
      <c r="L18" s="142">
        <f t="shared" si="0"/>
        <v>0</v>
      </c>
      <c r="M18" s="3">
        <f t="shared" si="1"/>
        <v>0</v>
      </c>
    </row>
    <row r="19" spans="1:13">
      <c r="A19" s="221" t="s">
        <v>5092</v>
      </c>
      <c r="B19" s="221" t="s">
        <v>5389</v>
      </c>
      <c r="C19" s="221" t="s">
        <v>5390</v>
      </c>
      <c r="D19" s="222" t="s">
        <v>209</v>
      </c>
      <c r="E19" s="241"/>
      <c r="F19" s="241"/>
      <c r="G19" s="241"/>
      <c r="H19" s="241"/>
      <c r="I19" s="241"/>
      <c r="J19" s="241"/>
      <c r="K19" s="142">
        <v>231.24</v>
      </c>
      <c r="L19" s="142">
        <f t="shared" si="0"/>
        <v>0</v>
      </c>
      <c r="M19" s="3">
        <f t="shared" si="1"/>
        <v>0</v>
      </c>
    </row>
    <row r="20" spans="1:13">
      <c r="A20" s="221" t="s">
        <v>5092</v>
      </c>
      <c r="B20" s="221" t="s">
        <v>5391</v>
      </c>
      <c r="C20" s="221" t="s">
        <v>5392</v>
      </c>
      <c r="D20" s="222" t="s">
        <v>209</v>
      </c>
      <c r="E20" s="241"/>
      <c r="F20" s="241"/>
      <c r="G20" s="241"/>
      <c r="H20" s="241"/>
      <c r="I20" s="241"/>
      <c r="J20" s="241"/>
      <c r="K20" s="142">
        <v>231.24</v>
      </c>
      <c r="L20" s="142">
        <f t="shared" si="0"/>
        <v>0</v>
      </c>
      <c r="M20" s="3">
        <f t="shared" si="1"/>
        <v>0</v>
      </c>
    </row>
    <row r="21" spans="1:13">
      <c r="A21" s="221" t="s">
        <v>5092</v>
      </c>
      <c r="B21" s="221" t="s">
        <v>5393</v>
      </c>
      <c r="C21" s="221" t="s">
        <v>5394</v>
      </c>
      <c r="D21" s="222" t="s">
        <v>209</v>
      </c>
      <c r="E21" s="241"/>
      <c r="F21" s="241"/>
      <c r="G21" s="241"/>
      <c r="H21" s="241"/>
      <c r="I21" s="241"/>
      <c r="J21" s="241"/>
      <c r="K21" s="142">
        <v>231.24</v>
      </c>
      <c r="L21" s="142">
        <f t="shared" si="0"/>
        <v>0</v>
      </c>
      <c r="M21" s="3">
        <f t="shared" si="1"/>
        <v>0</v>
      </c>
    </row>
    <row r="22" spans="1:13">
      <c r="A22" s="221" t="s">
        <v>5092</v>
      </c>
      <c r="B22" s="221" t="s">
        <v>5395</v>
      </c>
      <c r="C22" s="221" t="s">
        <v>5396</v>
      </c>
      <c r="D22" s="222" t="s">
        <v>209</v>
      </c>
      <c r="E22" s="241"/>
      <c r="F22" s="241"/>
      <c r="G22" s="241"/>
      <c r="H22" s="241"/>
      <c r="I22" s="241"/>
      <c r="J22" s="241"/>
      <c r="K22" s="142">
        <v>231.24</v>
      </c>
      <c r="L22" s="142">
        <f t="shared" si="0"/>
        <v>0</v>
      </c>
      <c r="M22" s="3">
        <f t="shared" si="1"/>
        <v>0</v>
      </c>
    </row>
    <row r="23" spans="1:13">
      <c r="A23" s="221" t="s">
        <v>5092</v>
      </c>
      <c r="B23" s="221" t="s">
        <v>5397</v>
      </c>
      <c r="C23" s="221" t="s">
        <v>5398</v>
      </c>
      <c r="D23" s="222" t="s">
        <v>209</v>
      </c>
      <c r="E23" s="241"/>
      <c r="F23" s="241"/>
      <c r="G23" s="241"/>
      <c r="H23" s="241"/>
      <c r="I23" s="241"/>
      <c r="J23" s="241"/>
      <c r="K23" s="142">
        <v>324.99</v>
      </c>
      <c r="L23" s="142">
        <f t="shared" si="0"/>
        <v>0</v>
      </c>
      <c r="M23" s="3">
        <f t="shared" si="1"/>
        <v>0</v>
      </c>
    </row>
    <row r="24" spans="1:13">
      <c r="A24" s="221" t="s">
        <v>5092</v>
      </c>
      <c r="B24" s="221" t="s">
        <v>5399</v>
      </c>
      <c r="C24" s="221" t="s">
        <v>5400</v>
      </c>
      <c r="D24" s="222" t="s">
        <v>209</v>
      </c>
      <c r="E24" s="241"/>
      <c r="F24" s="241"/>
      <c r="G24" s="241"/>
      <c r="H24" s="241"/>
      <c r="I24" s="241"/>
      <c r="J24" s="241"/>
      <c r="K24" s="142">
        <v>324.99</v>
      </c>
      <c r="L24" s="142">
        <f t="shared" si="0"/>
        <v>0</v>
      </c>
      <c r="M24" s="3">
        <f t="shared" si="1"/>
        <v>0</v>
      </c>
    </row>
    <row r="25" spans="1:13">
      <c r="A25" s="221" t="s">
        <v>5092</v>
      </c>
      <c r="B25" s="221" t="s">
        <v>5401</v>
      </c>
      <c r="C25" s="221" t="s">
        <v>5402</v>
      </c>
      <c r="D25" s="222" t="s">
        <v>209</v>
      </c>
      <c r="E25" s="241"/>
      <c r="F25" s="241"/>
      <c r="G25" s="241"/>
      <c r="H25" s="241"/>
      <c r="I25" s="241"/>
      <c r="J25" s="241"/>
      <c r="K25" s="142">
        <v>324.99</v>
      </c>
      <c r="L25" s="142">
        <f t="shared" si="0"/>
        <v>0</v>
      </c>
      <c r="M25" s="3">
        <f t="shared" si="1"/>
        <v>0</v>
      </c>
    </row>
    <row r="26" spans="1:13">
      <c r="A26" s="221" t="s">
        <v>5092</v>
      </c>
      <c r="B26" s="221" t="s">
        <v>5403</v>
      </c>
      <c r="C26" s="221" t="s">
        <v>5404</v>
      </c>
      <c r="D26" s="222" t="s">
        <v>209</v>
      </c>
      <c r="E26" s="241"/>
      <c r="F26" s="241"/>
      <c r="G26" s="241"/>
      <c r="H26" s="241"/>
      <c r="I26" s="241"/>
      <c r="J26" s="241"/>
      <c r="K26" s="142">
        <v>324.99</v>
      </c>
      <c r="L26" s="142">
        <f t="shared" si="0"/>
        <v>0</v>
      </c>
      <c r="M26" s="3">
        <f t="shared" si="1"/>
        <v>0</v>
      </c>
    </row>
    <row r="27" spans="1:13">
      <c r="A27" s="221" t="s">
        <v>5092</v>
      </c>
      <c r="B27" s="221" t="s">
        <v>5405</v>
      </c>
      <c r="C27" s="221" t="s">
        <v>5406</v>
      </c>
      <c r="D27" s="222" t="s">
        <v>209</v>
      </c>
      <c r="E27" s="241"/>
      <c r="F27" s="241"/>
      <c r="G27" s="241"/>
      <c r="H27" s="241"/>
      <c r="I27" s="241"/>
      <c r="J27" s="241"/>
      <c r="K27" s="142">
        <v>324.99</v>
      </c>
      <c r="L27" s="142">
        <f t="shared" si="0"/>
        <v>0</v>
      </c>
      <c r="M27" s="3">
        <f t="shared" si="1"/>
        <v>0</v>
      </c>
    </row>
    <row r="28" spans="1:13">
      <c r="A28" s="221" t="s">
        <v>5092</v>
      </c>
      <c r="B28" s="221" t="s">
        <v>5407</v>
      </c>
      <c r="C28" s="221" t="s">
        <v>5408</v>
      </c>
      <c r="D28" s="222" t="s">
        <v>209</v>
      </c>
      <c r="E28" s="241"/>
      <c r="F28" s="241"/>
      <c r="G28" s="241"/>
      <c r="H28" s="241"/>
      <c r="I28" s="241"/>
      <c r="J28" s="241"/>
      <c r="K28" s="142">
        <v>324.99</v>
      </c>
      <c r="L28" s="142">
        <f t="shared" si="0"/>
        <v>0</v>
      </c>
      <c r="M28" s="3">
        <f t="shared" si="1"/>
        <v>0</v>
      </c>
    </row>
    <row r="29" spans="1:13">
      <c r="A29" s="221" t="s">
        <v>5092</v>
      </c>
      <c r="B29" s="221" t="s">
        <v>5409</v>
      </c>
      <c r="C29" s="221" t="s">
        <v>5410</v>
      </c>
      <c r="D29" s="222" t="s">
        <v>209</v>
      </c>
      <c r="E29" s="241"/>
      <c r="F29" s="241"/>
      <c r="G29" s="241"/>
      <c r="H29" s="241"/>
      <c r="I29" s="241"/>
      <c r="J29" s="241"/>
      <c r="K29" s="142">
        <v>324.99</v>
      </c>
      <c r="L29" s="142">
        <f t="shared" si="0"/>
        <v>0</v>
      </c>
      <c r="M29" s="3">
        <f t="shared" si="1"/>
        <v>0</v>
      </c>
    </row>
    <row r="30" spans="1:13">
      <c r="A30" s="221" t="s">
        <v>5092</v>
      </c>
      <c r="B30" s="221" t="s">
        <v>5411</v>
      </c>
      <c r="C30" s="221" t="s">
        <v>5412</v>
      </c>
      <c r="D30" s="222" t="s">
        <v>209</v>
      </c>
      <c r="E30" s="241"/>
      <c r="F30" s="241"/>
      <c r="G30" s="241"/>
      <c r="H30" s="241"/>
      <c r="I30" s="241"/>
      <c r="J30" s="241"/>
      <c r="K30" s="142">
        <v>324.99</v>
      </c>
      <c r="L30" s="142">
        <f t="shared" si="0"/>
        <v>0</v>
      </c>
      <c r="M30" s="3">
        <f t="shared" si="1"/>
        <v>0</v>
      </c>
    </row>
    <row r="31" spans="1:13">
      <c r="A31" s="221" t="s">
        <v>5092</v>
      </c>
      <c r="B31" s="221" t="s">
        <v>5413</v>
      </c>
      <c r="C31" s="221" t="s">
        <v>5414</v>
      </c>
      <c r="D31" s="222" t="s">
        <v>209</v>
      </c>
      <c r="E31" s="241"/>
      <c r="F31" s="241"/>
      <c r="G31" s="241"/>
      <c r="H31" s="241"/>
      <c r="I31" s="241"/>
      <c r="J31" s="241"/>
      <c r="K31" s="142">
        <v>324.99</v>
      </c>
      <c r="L31" s="142">
        <f t="shared" si="0"/>
        <v>0</v>
      </c>
      <c r="M31" s="3">
        <f t="shared" si="1"/>
        <v>0</v>
      </c>
    </row>
    <row r="32" spans="1:13">
      <c r="A32" s="221" t="s">
        <v>5092</v>
      </c>
      <c r="B32" s="221" t="s">
        <v>5415</v>
      </c>
      <c r="C32" s="221" t="s">
        <v>5416</v>
      </c>
      <c r="D32" s="222" t="s">
        <v>209</v>
      </c>
      <c r="E32" s="241"/>
      <c r="F32" s="241"/>
      <c r="G32" s="241"/>
      <c r="H32" s="241"/>
      <c r="I32" s="241"/>
      <c r="J32" s="241"/>
      <c r="K32" s="142">
        <v>231.24</v>
      </c>
      <c r="L32" s="142">
        <f t="shared" si="0"/>
        <v>0</v>
      </c>
      <c r="M32" s="3">
        <f t="shared" si="1"/>
        <v>0</v>
      </c>
    </row>
    <row r="33" spans="1:13">
      <c r="A33" s="221" t="s">
        <v>5092</v>
      </c>
      <c r="B33" s="221" t="s">
        <v>5417</v>
      </c>
      <c r="C33" s="221" t="s">
        <v>5418</v>
      </c>
      <c r="D33" s="222" t="s">
        <v>209</v>
      </c>
      <c r="E33" s="241"/>
      <c r="F33" s="241"/>
      <c r="G33" s="241"/>
      <c r="H33" s="241"/>
      <c r="I33" s="241"/>
      <c r="J33" s="241"/>
      <c r="K33" s="142">
        <v>231.24</v>
      </c>
      <c r="L33" s="142">
        <f t="shared" si="0"/>
        <v>0</v>
      </c>
      <c r="M33" s="3">
        <f t="shared" si="1"/>
        <v>0</v>
      </c>
    </row>
    <row r="34" spans="1:13">
      <c r="A34" s="221" t="s">
        <v>5092</v>
      </c>
      <c r="B34" s="221" t="s">
        <v>5419</v>
      </c>
      <c r="C34" s="221" t="s">
        <v>5420</v>
      </c>
      <c r="D34" s="222" t="s">
        <v>209</v>
      </c>
      <c r="E34" s="241"/>
      <c r="F34" s="241"/>
      <c r="G34" s="241"/>
      <c r="H34" s="241"/>
      <c r="I34" s="241"/>
      <c r="J34" s="241"/>
      <c r="K34" s="142">
        <v>231.24</v>
      </c>
      <c r="L34" s="142">
        <f t="shared" si="0"/>
        <v>0</v>
      </c>
      <c r="M34" s="3">
        <f t="shared" si="1"/>
        <v>0</v>
      </c>
    </row>
    <row r="35" spans="1:13">
      <c r="A35" s="221" t="s">
        <v>5092</v>
      </c>
      <c r="B35" s="221" t="s">
        <v>5421</v>
      </c>
      <c r="C35" s="221" t="s">
        <v>5422</v>
      </c>
      <c r="D35" s="222" t="s">
        <v>209</v>
      </c>
      <c r="E35" s="241"/>
      <c r="F35" s="241"/>
      <c r="G35" s="241"/>
      <c r="H35" s="241"/>
      <c r="I35" s="241"/>
      <c r="J35" s="241"/>
      <c r="K35" s="142">
        <v>231.24</v>
      </c>
      <c r="L35" s="142">
        <f t="shared" si="0"/>
        <v>0</v>
      </c>
      <c r="M35" s="3">
        <f t="shared" si="1"/>
        <v>0</v>
      </c>
    </row>
    <row r="36" spans="1:13">
      <c r="A36" s="221" t="s">
        <v>5092</v>
      </c>
      <c r="B36" s="221" t="s">
        <v>5423</v>
      </c>
      <c r="C36" s="221" t="s">
        <v>5424</v>
      </c>
      <c r="D36" s="222" t="s">
        <v>209</v>
      </c>
      <c r="E36" s="241"/>
      <c r="F36" s="241"/>
      <c r="G36" s="241"/>
      <c r="H36" s="241"/>
      <c r="I36" s="241"/>
      <c r="J36" s="241"/>
      <c r="K36" s="142">
        <v>231.24</v>
      </c>
      <c r="L36" s="142">
        <f t="shared" si="0"/>
        <v>0</v>
      </c>
      <c r="M36" s="3">
        <f t="shared" si="1"/>
        <v>0</v>
      </c>
    </row>
    <row r="37" spans="1:13">
      <c r="A37" s="221" t="s">
        <v>5092</v>
      </c>
      <c r="B37" s="221" t="s">
        <v>5425</v>
      </c>
      <c r="C37" s="221" t="s">
        <v>5426</v>
      </c>
      <c r="D37" s="222" t="s">
        <v>209</v>
      </c>
      <c r="E37" s="241"/>
      <c r="F37" s="241"/>
      <c r="G37" s="241"/>
      <c r="H37" s="241"/>
      <c r="I37" s="241"/>
      <c r="J37" s="241"/>
      <c r="K37" s="142">
        <v>231.24</v>
      </c>
      <c r="L37" s="142">
        <f t="shared" si="0"/>
        <v>0</v>
      </c>
      <c r="M37" s="3">
        <f t="shared" si="1"/>
        <v>0</v>
      </c>
    </row>
    <row r="38" spans="1:13">
      <c r="A38" s="221" t="s">
        <v>5092</v>
      </c>
      <c r="B38" s="221" t="s">
        <v>5427</v>
      </c>
      <c r="C38" s="221" t="s">
        <v>5428</v>
      </c>
      <c r="D38" s="222" t="s">
        <v>209</v>
      </c>
      <c r="E38" s="241"/>
      <c r="F38" s="241"/>
      <c r="G38" s="241"/>
      <c r="H38" s="241"/>
      <c r="I38" s="241"/>
      <c r="J38" s="241"/>
      <c r="K38" s="142">
        <v>231.24</v>
      </c>
      <c r="L38" s="142">
        <f t="shared" si="0"/>
        <v>0</v>
      </c>
      <c r="M38" s="3">
        <f t="shared" si="1"/>
        <v>0</v>
      </c>
    </row>
    <row r="39" spans="1:13">
      <c r="A39" s="221" t="s">
        <v>5092</v>
      </c>
      <c r="B39" s="221" t="s">
        <v>5429</v>
      </c>
      <c r="C39" s="221" t="s">
        <v>5430</v>
      </c>
      <c r="D39" s="222" t="s">
        <v>209</v>
      </c>
      <c r="E39" s="241"/>
      <c r="F39" s="241"/>
      <c r="G39" s="241"/>
      <c r="H39" s="241"/>
      <c r="I39" s="241"/>
      <c r="J39" s="241"/>
      <c r="K39" s="142">
        <v>231.24</v>
      </c>
      <c r="L39" s="142">
        <f t="shared" si="0"/>
        <v>0</v>
      </c>
      <c r="M39" s="3">
        <f t="shared" si="1"/>
        <v>0</v>
      </c>
    </row>
    <row r="40" spans="1:13">
      <c r="A40" s="221" t="s">
        <v>5092</v>
      </c>
      <c r="B40" s="221" t="s">
        <v>5431</v>
      </c>
      <c r="C40" s="221" t="s">
        <v>5432</v>
      </c>
      <c r="D40" s="222" t="s">
        <v>209</v>
      </c>
      <c r="E40" s="241"/>
      <c r="F40" s="241"/>
      <c r="G40" s="241"/>
      <c r="H40" s="241"/>
      <c r="I40" s="241"/>
      <c r="J40" s="241"/>
      <c r="K40" s="142">
        <v>231.24</v>
      </c>
      <c r="L40" s="142">
        <f t="shared" si="0"/>
        <v>0</v>
      </c>
      <c r="M40" s="3">
        <f t="shared" si="1"/>
        <v>0</v>
      </c>
    </row>
    <row r="41" spans="1:13">
      <c r="A41" s="221" t="s">
        <v>5092</v>
      </c>
      <c r="B41" s="221" t="s">
        <v>5433</v>
      </c>
      <c r="C41" s="221" t="s">
        <v>5434</v>
      </c>
      <c r="D41" s="222" t="s">
        <v>209</v>
      </c>
      <c r="E41" s="241"/>
      <c r="F41" s="241"/>
      <c r="G41" s="241"/>
      <c r="H41" s="241"/>
      <c r="I41" s="241"/>
      <c r="J41" s="241"/>
      <c r="K41" s="142">
        <v>324.99</v>
      </c>
      <c r="L41" s="142">
        <f t="shared" si="0"/>
        <v>0</v>
      </c>
      <c r="M41" s="3">
        <f t="shared" si="1"/>
        <v>0</v>
      </c>
    </row>
    <row r="42" spans="1:13">
      <c r="A42" s="221" t="s">
        <v>5092</v>
      </c>
      <c r="B42" s="221" t="s">
        <v>5435</v>
      </c>
      <c r="C42" s="221" t="s">
        <v>5436</v>
      </c>
      <c r="D42" s="222" t="s">
        <v>209</v>
      </c>
      <c r="E42" s="241"/>
      <c r="F42" s="241"/>
      <c r="G42" s="241"/>
      <c r="H42" s="241"/>
      <c r="I42" s="241"/>
      <c r="J42" s="241"/>
      <c r="K42" s="142">
        <v>324.99</v>
      </c>
      <c r="L42" s="142">
        <f t="shared" si="0"/>
        <v>0</v>
      </c>
      <c r="M42" s="3">
        <f t="shared" si="1"/>
        <v>0</v>
      </c>
    </row>
    <row r="43" spans="1:13">
      <c r="A43" s="221" t="s">
        <v>5092</v>
      </c>
      <c r="B43" s="221" t="s">
        <v>5437</v>
      </c>
      <c r="C43" s="221" t="s">
        <v>5438</v>
      </c>
      <c r="D43" s="222" t="s">
        <v>209</v>
      </c>
      <c r="E43" s="241"/>
      <c r="F43" s="241"/>
      <c r="G43" s="241"/>
      <c r="H43" s="241"/>
      <c r="I43" s="241"/>
      <c r="J43" s="241"/>
      <c r="K43" s="142">
        <v>324.99</v>
      </c>
      <c r="L43" s="142">
        <f t="shared" si="0"/>
        <v>0</v>
      </c>
      <c r="M43" s="3">
        <f t="shared" si="1"/>
        <v>0</v>
      </c>
    </row>
    <row r="44" spans="1:13">
      <c r="A44" s="221" t="s">
        <v>5092</v>
      </c>
      <c r="B44" s="221" t="s">
        <v>5439</v>
      </c>
      <c r="C44" s="221" t="s">
        <v>5440</v>
      </c>
      <c r="D44" s="222" t="s">
        <v>209</v>
      </c>
      <c r="E44" s="241"/>
      <c r="F44" s="241"/>
      <c r="G44" s="241"/>
      <c r="H44" s="241"/>
      <c r="I44" s="241"/>
      <c r="J44" s="241"/>
      <c r="K44" s="142">
        <v>324.99</v>
      </c>
      <c r="L44" s="142">
        <f t="shared" si="0"/>
        <v>0</v>
      </c>
      <c r="M44" s="3">
        <f t="shared" si="1"/>
        <v>0</v>
      </c>
    </row>
    <row r="45" spans="1:13">
      <c r="A45" s="221" t="s">
        <v>5092</v>
      </c>
      <c r="B45" s="221" t="s">
        <v>5441</v>
      </c>
      <c r="C45" s="221" t="s">
        <v>5442</v>
      </c>
      <c r="D45" s="222" t="s">
        <v>209</v>
      </c>
      <c r="E45" s="241"/>
      <c r="F45" s="241"/>
      <c r="G45" s="241"/>
      <c r="H45" s="241"/>
      <c r="I45" s="241"/>
      <c r="J45" s="241"/>
      <c r="K45" s="142">
        <v>324.99</v>
      </c>
      <c r="L45" s="142">
        <f t="shared" si="0"/>
        <v>0</v>
      </c>
      <c r="M45" s="3">
        <f t="shared" si="1"/>
        <v>0</v>
      </c>
    </row>
    <row r="46" spans="1:13">
      <c r="A46" s="221" t="s">
        <v>5092</v>
      </c>
      <c r="B46" s="221" t="s">
        <v>5443</v>
      </c>
      <c r="C46" s="221" t="s">
        <v>5444</v>
      </c>
      <c r="D46" s="222" t="s">
        <v>209</v>
      </c>
      <c r="E46" s="241"/>
      <c r="F46" s="241"/>
      <c r="G46" s="241"/>
      <c r="H46" s="241"/>
      <c r="I46" s="241"/>
      <c r="J46" s="241"/>
      <c r="K46" s="142">
        <v>324.99</v>
      </c>
      <c r="L46" s="142">
        <f t="shared" si="0"/>
        <v>0</v>
      </c>
      <c r="M46" s="3">
        <f t="shared" si="1"/>
        <v>0</v>
      </c>
    </row>
    <row r="47" spans="1:13">
      <c r="A47" s="221" t="s">
        <v>5092</v>
      </c>
      <c r="B47" s="221" t="s">
        <v>5445</v>
      </c>
      <c r="C47" s="221" t="s">
        <v>5446</v>
      </c>
      <c r="D47" s="222" t="s">
        <v>209</v>
      </c>
      <c r="E47" s="241"/>
      <c r="F47" s="241"/>
      <c r="G47" s="241"/>
      <c r="H47" s="241"/>
      <c r="I47" s="241"/>
      <c r="J47" s="241"/>
      <c r="K47" s="142">
        <v>324.99</v>
      </c>
      <c r="L47" s="142">
        <f t="shared" si="0"/>
        <v>0</v>
      </c>
      <c r="M47" s="3">
        <f t="shared" si="1"/>
        <v>0</v>
      </c>
    </row>
    <row r="48" spans="1:13">
      <c r="A48" s="221" t="s">
        <v>5092</v>
      </c>
      <c r="B48" s="221" t="s">
        <v>5447</v>
      </c>
      <c r="C48" s="221" t="s">
        <v>5448</v>
      </c>
      <c r="D48" s="222" t="s">
        <v>209</v>
      </c>
      <c r="E48" s="241"/>
      <c r="F48" s="241"/>
      <c r="G48" s="241"/>
      <c r="H48" s="241"/>
      <c r="I48" s="241"/>
      <c r="J48" s="241"/>
      <c r="K48" s="142">
        <v>324.99</v>
      </c>
      <c r="L48" s="142">
        <f t="shared" si="0"/>
        <v>0</v>
      </c>
      <c r="M48" s="3">
        <f t="shared" si="1"/>
        <v>0</v>
      </c>
    </row>
    <row r="49" spans="1:13">
      <c r="A49" s="221" t="s">
        <v>5092</v>
      </c>
      <c r="B49" s="221" t="s">
        <v>5449</v>
      </c>
      <c r="C49" s="221" t="s">
        <v>5450</v>
      </c>
      <c r="D49" s="222" t="s">
        <v>209</v>
      </c>
      <c r="E49" s="241"/>
      <c r="F49" s="241"/>
      <c r="G49" s="241"/>
      <c r="H49" s="241"/>
      <c r="I49" s="241"/>
      <c r="J49" s="241"/>
      <c r="K49" s="142">
        <v>324.99</v>
      </c>
      <c r="L49" s="142">
        <f t="shared" si="0"/>
        <v>0</v>
      </c>
      <c r="M49" s="3">
        <f t="shared" si="1"/>
        <v>0</v>
      </c>
    </row>
    <row r="50" spans="1:13">
      <c r="A50" s="221" t="s">
        <v>5092</v>
      </c>
      <c r="B50" s="221" t="s">
        <v>5451</v>
      </c>
      <c r="C50" s="221" t="s">
        <v>5452</v>
      </c>
      <c r="D50" s="222" t="s">
        <v>209</v>
      </c>
      <c r="E50" s="241"/>
      <c r="F50" s="241"/>
      <c r="G50" s="241"/>
      <c r="H50" s="241"/>
      <c r="I50" s="241"/>
      <c r="J50" s="241"/>
      <c r="K50" s="142">
        <v>231.24</v>
      </c>
      <c r="L50" s="142">
        <f t="shared" si="0"/>
        <v>0</v>
      </c>
      <c r="M50" s="3">
        <f t="shared" si="1"/>
        <v>0</v>
      </c>
    </row>
    <row r="51" spans="1:13">
      <c r="A51" s="221" t="s">
        <v>5092</v>
      </c>
      <c r="B51" s="221" t="s">
        <v>5453</v>
      </c>
      <c r="C51" s="221" t="s">
        <v>5454</v>
      </c>
      <c r="D51" s="222" t="s">
        <v>209</v>
      </c>
      <c r="E51" s="241"/>
      <c r="F51" s="241"/>
      <c r="G51" s="241"/>
      <c r="H51" s="241"/>
      <c r="I51" s="241"/>
      <c r="J51" s="241"/>
      <c r="K51" s="142">
        <v>231.24</v>
      </c>
      <c r="L51" s="142">
        <f t="shared" si="0"/>
        <v>0</v>
      </c>
      <c r="M51" s="3">
        <f t="shared" si="1"/>
        <v>0</v>
      </c>
    </row>
    <row r="52" spans="1:13">
      <c r="A52" s="221" t="s">
        <v>5092</v>
      </c>
      <c r="B52" s="221" t="s">
        <v>5455</v>
      </c>
      <c r="C52" s="221" t="s">
        <v>5456</v>
      </c>
      <c r="D52" s="222" t="s">
        <v>209</v>
      </c>
      <c r="E52" s="241"/>
      <c r="F52" s="241"/>
      <c r="G52" s="241"/>
      <c r="H52" s="241"/>
      <c r="I52" s="241"/>
      <c r="J52" s="241"/>
      <c r="K52" s="142">
        <v>231.24</v>
      </c>
      <c r="L52" s="142">
        <f t="shared" si="0"/>
        <v>0</v>
      </c>
      <c r="M52" s="3">
        <f t="shared" si="1"/>
        <v>0</v>
      </c>
    </row>
    <row r="53" spans="1:13">
      <c r="A53" s="221" t="s">
        <v>5092</v>
      </c>
      <c r="B53" s="221" t="s">
        <v>5457</v>
      </c>
      <c r="C53" s="221" t="s">
        <v>5458</v>
      </c>
      <c r="D53" s="222" t="s">
        <v>209</v>
      </c>
      <c r="E53" s="241"/>
      <c r="F53" s="241"/>
      <c r="G53" s="241"/>
      <c r="H53" s="241"/>
      <c r="I53" s="241"/>
      <c r="J53" s="241"/>
      <c r="K53" s="142">
        <v>231.24</v>
      </c>
      <c r="L53" s="142">
        <f t="shared" si="0"/>
        <v>0</v>
      </c>
      <c r="M53" s="3">
        <f t="shared" si="1"/>
        <v>0</v>
      </c>
    </row>
    <row r="54" spans="1:13">
      <c r="A54" s="221" t="s">
        <v>5092</v>
      </c>
      <c r="B54" s="221" t="s">
        <v>5459</v>
      </c>
      <c r="C54" s="221" t="s">
        <v>5460</v>
      </c>
      <c r="D54" s="222" t="s">
        <v>209</v>
      </c>
      <c r="E54" s="241"/>
      <c r="F54" s="241"/>
      <c r="G54" s="241"/>
      <c r="H54" s="241"/>
      <c r="I54" s="241"/>
      <c r="J54" s="241"/>
      <c r="K54" s="142">
        <v>231.24</v>
      </c>
      <c r="L54" s="142">
        <f t="shared" si="0"/>
        <v>0</v>
      </c>
      <c r="M54" s="3">
        <f t="shared" si="1"/>
        <v>0</v>
      </c>
    </row>
    <row r="55" spans="1:13">
      <c r="A55" s="221" t="s">
        <v>5092</v>
      </c>
      <c r="B55" s="221" t="s">
        <v>5461</v>
      </c>
      <c r="C55" s="221" t="s">
        <v>5462</v>
      </c>
      <c r="D55" s="222" t="s">
        <v>209</v>
      </c>
      <c r="E55" s="241"/>
      <c r="F55" s="241"/>
      <c r="G55" s="241"/>
      <c r="H55" s="241"/>
      <c r="I55" s="241"/>
      <c r="J55" s="241"/>
      <c r="K55" s="142">
        <v>231.24</v>
      </c>
      <c r="L55" s="142">
        <f t="shared" si="0"/>
        <v>0</v>
      </c>
      <c r="M55" s="3">
        <f t="shared" si="1"/>
        <v>0</v>
      </c>
    </row>
    <row r="56" spans="1:13">
      <c r="A56" s="221" t="s">
        <v>5092</v>
      </c>
      <c r="B56" s="221" t="s">
        <v>5463</v>
      </c>
      <c r="C56" s="221" t="s">
        <v>5464</v>
      </c>
      <c r="D56" s="222" t="s">
        <v>209</v>
      </c>
      <c r="E56" s="241"/>
      <c r="F56" s="241"/>
      <c r="G56" s="241"/>
      <c r="H56" s="241"/>
      <c r="I56" s="241"/>
      <c r="J56" s="241"/>
      <c r="K56" s="142">
        <v>231.24</v>
      </c>
      <c r="L56" s="142">
        <f t="shared" si="0"/>
        <v>0</v>
      </c>
      <c r="M56" s="3">
        <f t="shared" si="1"/>
        <v>0</v>
      </c>
    </row>
    <row r="57" spans="1:13">
      <c r="A57" s="221" t="s">
        <v>5092</v>
      </c>
      <c r="B57" s="221" t="s">
        <v>5465</v>
      </c>
      <c r="C57" s="221" t="s">
        <v>5466</v>
      </c>
      <c r="D57" s="222" t="s">
        <v>209</v>
      </c>
      <c r="E57" s="241"/>
      <c r="F57" s="241"/>
      <c r="G57" s="241"/>
      <c r="H57" s="241"/>
      <c r="I57" s="241"/>
      <c r="J57" s="241"/>
      <c r="K57" s="142">
        <v>231.24</v>
      </c>
      <c r="L57" s="142">
        <f t="shared" si="0"/>
        <v>0</v>
      </c>
      <c r="M57" s="3">
        <f t="shared" si="1"/>
        <v>0</v>
      </c>
    </row>
    <row r="58" spans="1:13">
      <c r="A58" s="221" t="s">
        <v>5092</v>
      </c>
      <c r="B58" s="221" t="s">
        <v>5467</v>
      </c>
      <c r="C58" s="221" t="s">
        <v>5468</v>
      </c>
      <c r="D58" s="222" t="s">
        <v>209</v>
      </c>
      <c r="E58" s="241"/>
      <c r="F58" s="241"/>
      <c r="G58" s="241"/>
      <c r="H58" s="241"/>
      <c r="I58" s="241"/>
      <c r="J58" s="241"/>
      <c r="K58" s="142">
        <v>231.24</v>
      </c>
      <c r="L58" s="142">
        <f t="shared" si="0"/>
        <v>0</v>
      </c>
      <c r="M58" s="3">
        <f t="shared" si="1"/>
        <v>0</v>
      </c>
    </row>
    <row r="59" spans="1:13">
      <c r="A59" s="221" t="s">
        <v>5092</v>
      </c>
      <c r="B59" s="221" t="s">
        <v>5469</v>
      </c>
      <c r="C59" s="221" t="s">
        <v>5470</v>
      </c>
      <c r="D59" s="222" t="s">
        <v>209</v>
      </c>
      <c r="E59" s="241"/>
      <c r="F59" s="241"/>
      <c r="G59" s="241"/>
      <c r="H59" s="241"/>
      <c r="I59" s="241"/>
      <c r="J59" s="241"/>
      <c r="K59" s="142">
        <v>324.99</v>
      </c>
      <c r="L59" s="142">
        <f t="shared" si="0"/>
        <v>0</v>
      </c>
      <c r="M59" s="3">
        <f t="shared" si="1"/>
        <v>0</v>
      </c>
    </row>
    <row r="60" spans="1:13">
      <c r="A60" s="221" t="s">
        <v>5092</v>
      </c>
      <c r="B60" s="221" t="s">
        <v>5471</v>
      </c>
      <c r="C60" s="221" t="s">
        <v>5472</v>
      </c>
      <c r="D60" s="222" t="s">
        <v>209</v>
      </c>
      <c r="E60" s="241"/>
      <c r="F60" s="241"/>
      <c r="G60" s="241"/>
      <c r="H60" s="241"/>
      <c r="I60" s="241"/>
      <c r="J60" s="241"/>
      <c r="K60" s="142">
        <v>324.99</v>
      </c>
      <c r="L60" s="142">
        <f t="shared" si="0"/>
        <v>0</v>
      </c>
      <c r="M60" s="3">
        <f t="shared" si="1"/>
        <v>0</v>
      </c>
    </row>
    <row r="61" spans="1:13">
      <c r="A61" s="221" t="s">
        <v>5092</v>
      </c>
      <c r="B61" s="221" t="s">
        <v>5473</v>
      </c>
      <c r="C61" s="221" t="s">
        <v>5474</v>
      </c>
      <c r="D61" s="222" t="s">
        <v>209</v>
      </c>
      <c r="E61" s="241"/>
      <c r="F61" s="241"/>
      <c r="G61" s="241"/>
      <c r="H61" s="241"/>
      <c r="I61" s="241"/>
      <c r="J61" s="241"/>
      <c r="K61" s="142">
        <v>324.99</v>
      </c>
      <c r="L61" s="142">
        <f t="shared" si="0"/>
        <v>0</v>
      </c>
      <c r="M61" s="3">
        <f t="shared" si="1"/>
        <v>0</v>
      </c>
    </row>
    <row r="62" spans="1:13">
      <c r="A62" s="221" t="s">
        <v>5092</v>
      </c>
      <c r="B62" s="221" t="s">
        <v>5475</v>
      </c>
      <c r="C62" s="221" t="s">
        <v>5476</v>
      </c>
      <c r="D62" s="222" t="s">
        <v>209</v>
      </c>
      <c r="E62" s="241"/>
      <c r="F62" s="241"/>
      <c r="G62" s="241"/>
      <c r="H62" s="241"/>
      <c r="I62" s="241"/>
      <c r="J62" s="241"/>
      <c r="K62" s="142">
        <v>324.99</v>
      </c>
      <c r="L62" s="142">
        <f t="shared" si="0"/>
        <v>0</v>
      </c>
      <c r="M62" s="3">
        <f t="shared" si="1"/>
        <v>0</v>
      </c>
    </row>
    <row r="63" spans="1:13">
      <c r="A63" s="221" t="s">
        <v>5092</v>
      </c>
      <c r="B63" s="221" t="s">
        <v>5477</v>
      </c>
      <c r="C63" s="221" t="s">
        <v>5478</v>
      </c>
      <c r="D63" s="222" t="s">
        <v>209</v>
      </c>
      <c r="E63" s="241"/>
      <c r="F63" s="241"/>
      <c r="G63" s="241"/>
      <c r="H63" s="241"/>
      <c r="I63" s="241"/>
      <c r="J63" s="241"/>
      <c r="K63" s="142">
        <v>324.99</v>
      </c>
      <c r="L63" s="142">
        <f t="shared" si="0"/>
        <v>0</v>
      </c>
      <c r="M63" s="3">
        <f t="shared" si="1"/>
        <v>0</v>
      </c>
    </row>
    <row r="64" spans="1:13">
      <c r="A64" s="221" t="s">
        <v>5092</v>
      </c>
      <c r="B64" s="221" t="s">
        <v>5479</v>
      </c>
      <c r="C64" s="221" t="s">
        <v>5480</v>
      </c>
      <c r="D64" s="222" t="s">
        <v>209</v>
      </c>
      <c r="E64" s="241"/>
      <c r="F64" s="241"/>
      <c r="G64" s="241"/>
      <c r="H64" s="241"/>
      <c r="I64" s="241"/>
      <c r="J64" s="241"/>
      <c r="K64" s="142">
        <v>324.99</v>
      </c>
      <c r="L64" s="142">
        <f t="shared" si="0"/>
        <v>0</v>
      </c>
      <c r="M64" s="3">
        <f t="shared" si="1"/>
        <v>0</v>
      </c>
    </row>
    <row r="65" spans="1:13">
      <c r="A65" s="221" t="s">
        <v>5092</v>
      </c>
      <c r="B65" s="221" t="s">
        <v>5481</v>
      </c>
      <c r="C65" s="221" t="s">
        <v>5482</v>
      </c>
      <c r="D65" s="222" t="s">
        <v>209</v>
      </c>
      <c r="E65" s="241"/>
      <c r="F65" s="241"/>
      <c r="G65" s="241"/>
      <c r="H65" s="241"/>
      <c r="I65" s="241"/>
      <c r="J65" s="241"/>
      <c r="K65" s="142">
        <v>324.99</v>
      </c>
      <c r="L65" s="142">
        <f t="shared" si="0"/>
        <v>0</v>
      </c>
      <c r="M65" s="3">
        <f t="shared" si="1"/>
        <v>0</v>
      </c>
    </row>
    <row r="66" spans="1:13">
      <c r="A66" s="221" t="s">
        <v>5092</v>
      </c>
      <c r="B66" s="221" t="s">
        <v>5483</v>
      </c>
      <c r="C66" s="221" t="s">
        <v>5484</v>
      </c>
      <c r="D66" s="222" t="s">
        <v>209</v>
      </c>
      <c r="E66" s="241"/>
      <c r="F66" s="241"/>
      <c r="G66" s="241"/>
      <c r="H66" s="241"/>
      <c r="I66" s="241"/>
      <c r="J66" s="241"/>
      <c r="K66" s="142">
        <v>324.99</v>
      </c>
      <c r="L66" s="142">
        <f t="shared" si="0"/>
        <v>0</v>
      </c>
      <c r="M66" s="3">
        <f t="shared" si="1"/>
        <v>0</v>
      </c>
    </row>
    <row r="67" spans="1:13">
      <c r="A67" s="221" t="s">
        <v>5092</v>
      </c>
      <c r="B67" s="221" t="s">
        <v>5485</v>
      </c>
      <c r="C67" s="221" t="s">
        <v>5486</v>
      </c>
      <c r="D67" s="222" t="s">
        <v>209</v>
      </c>
      <c r="E67" s="241"/>
      <c r="F67" s="241"/>
      <c r="G67" s="241"/>
      <c r="H67" s="241"/>
      <c r="I67" s="241"/>
      <c r="J67" s="241"/>
      <c r="K67" s="142">
        <v>324.99</v>
      </c>
      <c r="L67" s="142">
        <f t="shared" si="0"/>
        <v>0</v>
      </c>
      <c r="M67" s="3">
        <f t="shared" si="1"/>
        <v>0</v>
      </c>
    </row>
    <row r="68" spans="1:13">
      <c r="A68" s="221" t="s">
        <v>5092</v>
      </c>
      <c r="B68" s="221" t="s">
        <v>5487</v>
      </c>
      <c r="C68" s="221" t="s">
        <v>5488</v>
      </c>
      <c r="D68" s="222" t="s">
        <v>209</v>
      </c>
      <c r="E68" s="241"/>
      <c r="F68" s="241"/>
      <c r="G68" s="241"/>
      <c r="H68" s="241"/>
      <c r="I68" s="241"/>
      <c r="J68" s="241"/>
      <c r="K68" s="142">
        <v>231.24</v>
      </c>
      <c r="L68" s="142">
        <f t="shared" si="0"/>
        <v>0</v>
      </c>
      <c r="M68" s="3">
        <f t="shared" si="1"/>
        <v>0</v>
      </c>
    </row>
    <row r="69" spans="1:13">
      <c r="A69" s="221" t="s">
        <v>5092</v>
      </c>
      <c r="B69" s="221" t="s">
        <v>5489</v>
      </c>
      <c r="C69" s="221" t="s">
        <v>5490</v>
      </c>
      <c r="D69" s="222" t="s">
        <v>209</v>
      </c>
      <c r="E69" s="241"/>
      <c r="F69" s="241"/>
      <c r="G69" s="241"/>
      <c r="H69" s="241"/>
      <c r="I69" s="241"/>
      <c r="J69" s="241"/>
      <c r="K69" s="142">
        <v>231.24</v>
      </c>
      <c r="L69" s="142">
        <f t="shared" si="0"/>
        <v>0</v>
      </c>
      <c r="M69" s="3">
        <f t="shared" si="1"/>
        <v>0</v>
      </c>
    </row>
    <row r="70" spans="1:13">
      <c r="A70" s="221" t="s">
        <v>5092</v>
      </c>
      <c r="B70" s="221" t="s">
        <v>5491</v>
      </c>
      <c r="C70" s="221" t="s">
        <v>5492</v>
      </c>
      <c r="D70" s="222" t="s">
        <v>209</v>
      </c>
      <c r="E70" s="241"/>
      <c r="F70" s="241"/>
      <c r="G70" s="241"/>
      <c r="H70" s="241"/>
      <c r="I70" s="241"/>
      <c r="J70" s="241"/>
      <c r="K70" s="142">
        <v>231.24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5092</v>
      </c>
      <c r="B71" s="221" t="s">
        <v>5493</v>
      </c>
      <c r="C71" s="221" t="s">
        <v>5494</v>
      </c>
      <c r="D71" s="222" t="s">
        <v>209</v>
      </c>
      <c r="E71" s="241"/>
      <c r="F71" s="241"/>
      <c r="G71" s="241"/>
      <c r="H71" s="241"/>
      <c r="I71" s="241"/>
      <c r="J71" s="241"/>
      <c r="K71" s="142">
        <v>231.24</v>
      </c>
      <c r="L71" s="142">
        <f t="shared" si="2"/>
        <v>0</v>
      </c>
      <c r="M71" s="3">
        <f t="shared" si="3"/>
        <v>0</v>
      </c>
    </row>
    <row r="72" spans="1:13">
      <c r="A72" s="221" t="s">
        <v>5092</v>
      </c>
      <c r="B72" s="221" t="s">
        <v>5495</v>
      </c>
      <c r="C72" s="221" t="s">
        <v>5496</v>
      </c>
      <c r="D72" s="222" t="s">
        <v>209</v>
      </c>
      <c r="E72" s="241"/>
      <c r="F72" s="241"/>
      <c r="G72" s="241"/>
      <c r="H72" s="241"/>
      <c r="I72" s="241"/>
      <c r="J72" s="241"/>
      <c r="K72" s="142">
        <v>231.24</v>
      </c>
      <c r="L72" s="142">
        <f t="shared" si="2"/>
        <v>0</v>
      </c>
      <c r="M72" s="3">
        <f t="shared" si="3"/>
        <v>0</v>
      </c>
    </row>
    <row r="73" spans="1:13">
      <c r="A73" s="221" t="s">
        <v>5092</v>
      </c>
      <c r="B73" s="221" t="s">
        <v>5497</v>
      </c>
      <c r="C73" s="221" t="s">
        <v>5498</v>
      </c>
      <c r="D73" s="222" t="s">
        <v>209</v>
      </c>
      <c r="E73" s="241"/>
      <c r="F73" s="241"/>
      <c r="G73" s="241"/>
      <c r="H73" s="241"/>
      <c r="I73" s="241"/>
      <c r="J73" s="241"/>
      <c r="K73" s="142">
        <v>231.24</v>
      </c>
      <c r="L73" s="142">
        <f t="shared" si="2"/>
        <v>0</v>
      </c>
      <c r="M73" s="3">
        <f t="shared" si="3"/>
        <v>0</v>
      </c>
    </row>
    <row r="74" spans="1:13">
      <c r="A74" s="221" t="s">
        <v>5092</v>
      </c>
      <c r="B74" s="221" t="s">
        <v>5499</v>
      </c>
      <c r="C74" s="221" t="s">
        <v>5500</v>
      </c>
      <c r="D74" s="222" t="s">
        <v>209</v>
      </c>
      <c r="E74" s="241"/>
      <c r="F74" s="241"/>
      <c r="G74" s="241"/>
      <c r="H74" s="241"/>
      <c r="I74" s="241"/>
      <c r="J74" s="241"/>
      <c r="K74" s="142">
        <v>231.24</v>
      </c>
      <c r="L74" s="142">
        <f t="shared" si="2"/>
        <v>0</v>
      </c>
      <c r="M74" s="3">
        <f t="shared" si="3"/>
        <v>0</v>
      </c>
    </row>
    <row r="75" spans="1:13">
      <c r="A75" s="221" t="s">
        <v>5092</v>
      </c>
      <c r="B75" s="221" t="s">
        <v>5501</v>
      </c>
      <c r="C75" s="221" t="s">
        <v>5502</v>
      </c>
      <c r="D75" s="222" t="s">
        <v>209</v>
      </c>
      <c r="E75" s="241"/>
      <c r="F75" s="241"/>
      <c r="G75" s="241"/>
      <c r="H75" s="241"/>
      <c r="I75" s="241"/>
      <c r="J75" s="241"/>
      <c r="K75" s="142">
        <v>231.24</v>
      </c>
      <c r="L75" s="142">
        <f t="shared" si="2"/>
        <v>0</v>
      </c>
      <c r="M75" s="3">
        <f t="shared" si="3"/>
        <v>0</v>
      </c>
    </row>
    <row r="76" spans="1:13">
      <c r="A76" s="221" t="s">
        <v>5092</v>
      </c>
      <c r="B76" s="221" t="s">
        <v>5503</v>
      </c>
      <c r="C76" s="221" t="s">
        <v>5504</v>
      </c>
      <c r="D76" s="222" t="s">
        <v>209</v>
      </c>
      <c r="E76" s="241"/>
      <c r="F76" s="241"/>
      <c r="G76" s="241"/>
      <c r="H76" s="241"/>
      <c r="I76" s="241"/>
      <c r="J76" s="241"/>
      <c r="K76" s="142">
        <v>231.24</v>
      </c>
      <c r="L76" s="142">
        <f t="shared" si="2"/>
        <v>0</v>
      </c>
      <c r="M76" s="3">
        <f t="shared" si="3"/>
        <v>0</v>
      </c>
    </row>
    <row r="77" spans="1:13">
      <c r="A77" s="221" t="s">
        <v>5092</v>
      </c>
      <c r="B77" s="221" t="s">
        <v>5505</v>
      </c>
      <c r="C77" s="221" t="s">
        <v>5506</v>
      </c>
      <c r="D77" s="222" t="s">
        <v>209</v>
      </c>
      <c r="E77" s="241"/>
      <c r="F77" s="241"/>
      <c r="G77" s="241"/>
      <c r="H77" s="241"/>
      <c r="I77" s="241"/>
      <c r="J77" s="241"/>
      <c r="K77" s="142">
        <v>299.99</v>
      </c>
      <c r="L77" s="142">
        <f t="shared" si="2"/>
        <v>0</v>
      </c>
      <c r="M77" s="3">
        <f t="shared" si="3"/>
        <v>0</v>
      </c>
    </row>
    <row r="78" spans="1:13">
      <c r="A78" s="221" t="s">
        <v>5092</v>
      </c>
      <c r="B78" s="221" t="s">
        <v>5507</v>
      </c>
      <c r="C78" s="221" t="s">
        <v>5508</v>
      </c>
      <c r="D78" s="222" t="s">
        <v>209</v>
      </c>
      <c r="E78" s="241"/>
      <c r="F78" s="241"/>
      <c r="G78" s="241"/>
      <c r="H78" s="241"/>
      <c r="I78" s="241"/>
      <c r="J78" s="241"/>
      <c r="K78" s="142">
        <v>299.99</v>
      </c>
      <c r="L78" s="142">
        <f t="shared" si="2"/>
        <v>0</v>
      </c>
      <c r="M78" s="3">
        <f t="shared" si="3"/>
        <v>0</v>
      </c>
    </row>
    <row r="79" spans="1:13">
      <c r="A79" s="221" t="s">
        <v>5092</v>
      </c>
      <c r="B79" s="221" t="s">
        <v>5509</v>
      </c>
      <c r="C79" s="221" t="s">
        <v>5510</v>
      </c>
      <c r="D79" s="222" t="s">
        <v>209</v>
      </c>
      <c r="E79" s="241"/>
      <c r="F79" s="241"/>
      <c r="G79" s="241"/>
      <c r="H79" s="241"/>
      <c r="I79" s="241"/>
      <c r="J79" s="241"/>
      <c r="K79" s="142">
        <v>299.99</v>
      </c>
      <c r="L79" s="142">
        <f t="shared" si="2"/>
        <v>0</v>
      </c>
      <c r="M79" s="3">
        <f t="shared" si="3"/>
        <v>0</v>
      </c>
    </row>
    <row r="80" spans="1:13">
      <c r="A80" s="221" t="s">
        <v>5092</v>
      </c>
      <c r="B80" s="221" t="s">
        <v>5511</v>
      </c>
      <c r="C80" s="221" t="s">
        <v>5512</v>
      </c>
      <c r="D80" s="222" t="s">
        <v>209</v>
      </c>
      <c r="E80" s="241"/>
      <c r="F80" s="241"/>
      <c r="G80" s="241"/>
      <c r="H80" s="241"/>
      <c r="I80" s="241"/>
      <c r="J80" s="241"/>
      <c r="K80" s="142">
        <v>299.99</v>
      </c>
      <c r="L80" s="142">
        <f t="shared" si="2"/>
        <v>0</v>
      </c>
      <c r="M80" s="3">
        <f t="shared" si="3"/>
        <v>0</v>
      </c>
    </row>
    <row r="81" spans="1:13">
      <c r="A81" s="221" t="s">
        <v>5092</v>
      </c>
      <c r="B81" s="221" t="s">
        <v>5513</v>
      </c>
      <c r="C81" s="221" t="s">
        <v>5514</v>
      </c>
      <c r="D81" s="222" t="s">
        <v>209</v>
      </c>
      <c r="E81" s="241"/>
      <c r="F81" s="241"/>
      <c r="G81" s="241"/>
      <c r="H81" s="241"/>
      <c r="I81" s="241"/>
      <c r="J81" s="241"/>
      <c r="K81" s="142">
        <v>299.99</v>
      </c>
      <c r="L81" s="142">
        <f t="shared" si="2"/>
        <v>0</v>
      </c>
      <c r="M81" s="3">
        <f t="shared" si="3"/>
        <v>0</v>
      </c>
    </row>
    <row r="82" spans="1:13">
      <c r="A82" s="221" t="s">
        <v>5092</v>
      </c>
      <c r="B82" s="221" t="s">
        <v>5515</v>
      </c>
      <c r="C82" s="221" t="s">
        <v>5516</v>
      </c>
      <c r="D82" s="222" t="s">
        <v>209</v>
      </c>
      <c r="E82" s="241"/>
      <c r="F82" s="241"/>
      <c r="G82" s="241"/>
      <c r="H82" s="241"/>
      <c r="I82" s="241"/>
      <c r="J82" s="241"/>
      <c r="K82" s="142">
        <v>299.99</v>
      </c>
      <c r="L82" s="142">
        <f t="shared" si="2"/>
        <v>0</v>
      </c>
      <c r="M82" s="3">
        <f t="shared" si="3"/>
        <v>0</v>
      </c>
    </row>
    <row r="83" spans="1:13">
      <c r="A83" s="221" t="s">
        <v>5092</v>
      </c>
      <c r="B83" s="221" t="s">
        <v>5517</v>
      </c>
      <c r="C83" s="221" t="s">
        <v>5518</v>
      </c>
      <c r="D83" s="222" t="s">
        <v>209</v>
      </c>
      <c r="E83" s="241"/>
      <c r="F83" s="241"/>
      <c r="G83" s="241"/>
      <c r="H83" s="241"/>
      <c r="I83" s="241"/>
      <c r="J83" s="241"/>
      <c r="K83" s="142">
        <v>299.99</v>
      </c>
      <c r="L83" s="142">
        <f t="shared" si="2"/>
        <v>0</v>
      </c>
      <c r="M83" s="3">
        <f t="shared" si="3"/>
        <v>0</v>
      </c>
    </row>
    <row r="84" spans="1:13">
      <c r="A84" s="221" t="s">
        <v>5092</v>
      </c>
      <c r="B84" s="221" t="s">
        <v>5519</v>
      </c>
      <c r="C84" s="221" t="s">
        <v>5520</v>
      </c>
      <c r="D84" s="222" t="s">
        <v>209</v>
      </c>
      <c r="E84" s="241"/>
      <c r="F84" s="241"/>
      <c r="G84" s="241"/>
      <c r="H84" s="241"/>
      <c r="I84" s="241"/>
      <c r="J84" s="241"/>
      <c r="K84" s="142">
        <v>299.99</v>
      </c>
      <c r="L84" s="142">
        <f t="shared" si="2"/>
        <v>0</v>
      </c>
      <c r="M84" s="3">
        <f t="shared" si="3"/>
        <v>0</v>
      </c>
    </row>
    <row r="85" spans="1:13">
      <c r="A85" s="221" t="s">
        <v>5092</v>
      </c>
      <c r="B85" s="221" t="s">
        <v>5521</v>
      </c>
      <c r="C85" s="221" t="s">
        <v>5522</v>
      </c>
      <c r="D85" s="222" t="s">
        <v>209</v>
      </c>
      <c r="E85" s="241"/>
      <c r="F85" s="241"/>
      <c r="G85" s="241"/>
      <c r="H85" s="241"/>
      <c r="I85" s="241"/>
      <c r="J85" s="241"/>
      <c r="K85" s="142">
        <v>299.99</v>
      </c>
      <c r="L85" s="142">
        <f t="shared" si="2"/>
        <v>0</v>
      </c>
      <c r="M85" s="3">
        <f t="shared" si="3"/>
        <v>0</v>
      </c>
    </row>
    <row r="86" spans="1:13">
      <c r="A86" s="221" t="s">
        <v>5092</v>
      </c>
      <c r="B86" s="221" t="s">
        <v>5523</v>
      </c>
      <c r="C86" s="221" t="s">
        <v>5524</v>
      </c>
      <c r="D86" s="222" t="s">
        <v>209</v>
      </c>
      <c r="E86" s="241"/>
      <c r="F86" s="241"/>
      <c r="G86" s="241"/>
      <c r="H86" s="241"/>
      <c r="I86" s="241"/>
      <c r="J86" s="241"/>
      <c r="K86" s="142">
        <v>299.99</v>
      </c>
      <c r="L86" s="142">
        <f t="shared" si="2"/>
        <v>0</v>
      </c>
      <c r="M86" s="3">
        <f t="shared" si="3"/>
        <v>0</v>
      </c>
    </row>
    <row r="87" spans="1:13">
      <c r="A87" s="221" t="s">
        <v>5092</v>
      </c>
      <c r="B87" s="221" t="s">
        <v>5525</v>
      </c>
      <c r="C87" s="221" t="s">
        <v>5526</v>
      </c>
      <c r="D87" s="222" t="s">
        <v>209</v>
      </c>
      <c r="E87" s="241"/>
      <c r="F87" s="241"/>
      <c r="G87" s="241"/>
      <c r="H87" s="241"/>
      <c r="I87" s="241"/>
      <c r="J87" s="241"/>
      <c r="K87" s="142">
        <v>299.99</v>
      </c>
      <c r="L87" s="142">
        <f t="shared" si="2"/>
        <v>0</v>
      </c>
      <c r="M87" s="3">
        <f t="shared" si="3"/>
        <v>0</v>
      </c>
    </row>
    <row r="88" spans="1:13">
      <c r="A88" s="221" t="s">
        <v>5092</v>
      </c>
      <c r="B88" s="221" t="s">
        <v>5527</v>
      </c>
      <c r="C88" s="221" t="s">
        <v>5528</v>
      </c>
      <c r="D88" s="222" t="s">
        <v>209</v>
      </c>
      <c r="E88" s="241"/>
      <c r="F88" s="241"/>
      <c r="G88" s="241"/>
      <c r="H88" s="241"/>
      <c r="I88" s="241"/>
      <c r="J88" s="241"/>
      <c r="K88" s="142">
        <v>299.99</v>
      </c>
      <c r="L88" s="142">
        <f t="shared" si="2"/>
        <v>0</v>
      </c>
      <c r="M88" s="3">
        <f t="shared" si="3"/>
        <v>0</v>
      </c>
    </row>
    <row r="89" spans="1:13">
      <c r="A89" s="221" t="s">
        <v>5092</v>
      </c>
      <c r="B89" s="221" t="s">
        <v>5529</v>
      </c>
      <c r="C89" s="221" t="s">
        <v>5530</v>
      </c>
      <c r="D89" s="222" t="s">
        <v>209</v>
      </c>
      <c r="E89" s="241"/>
      <c r="F89" s="241"/>
      <c r="G89" s="241"/>
      <c r="H89" s="241"/>
      <c r="I89" s="241"/>
      <c r="J89" s="241"/>
      <c r="K89" s="142">
        <v>299.99</v>
      </c>
      <c r="L89" s="142">
        <f t="shared" si="2"/>
        <v>0</v>
      </c>
      <c r="M89" s="3">
        <f t="shared" si="3"/>
        <v>0</v>
      </c>
    </row>
    <row r="90" spans="1:13">
      <c r="A90" s="221" t="s">
        <v>5092</v>
      </c>
      <c r="B90" s="221" t="s">
        <v>5531</v>
      </c>
      <c r="C90" s="221" t="s">
        <v>5532</v>
      </c>
      <c r="D90" s="222" t="s">
        <v>209</v>
      </c>
      <c r="E90" s="241"/>
      <c r="F90" s="241"/>
      <c r="G90" s="241"/>
      <c r="H90" s="241"/>
      <c r="I90" s="241"/>
      <c r="J90" s="241"/>
      <c r="K90" s="142">
        <v>299.99</v>
      </c>
      <c r="L90" s="142">
        <f t="shared" si="2"/>
        <v>0</v>
      </c>
      <c r="M90" s="3">
        <f t="shared" si="3"/>
        <v>0</v>
      </c>
    </row>
    <row r="91" spans="1:13">
      <c r="A91" s="221" t="s">
        <v>5092</v>
      </c>
      <c r="B91" s="221" t="s">
        <v>5533</v>
      </c>
      <c r="C91" s="221" t="s">
        <v>5534</v>
      </c>
      <c r="D91" s="222" t="s">
        <v>209</v>
      </c>
      <c r="E91" s="241"/>
      <c r="F91" s="241"/>
      <c r="G91" s="241"/>
      <c r="H91" s="241"/>
      <c r="I91" s="241"/>
      <c r="J91" s="241"/>
      <c r="K91" s="142">
        <v>299.99</v>
      </c>
      <c r="L91" s="142">
        <f t="shared" si="2"/>
        <v>0</v>
      </c>
      <c r="M91" s="3">
        <f t="shared" si="3"/>
        <v>0</v>
      </c>
    </row>
    <row r="92" spans="1:13">
      <c r="A92" s="221" t="s">
        <v>5092</v>
      </c>
      <c r="B92" s="221" t="s">
        <v>5535</v>
      </c>
      <c r="C92" s="221" t="s">
        <v>5536</v>
      </c>
      <c r="D92" s="222" t="s">
        <v>209</v>
      </c>
      <c r="E92" s="241"/>
      <c r="F92" s="241"/>
      <c r="G92" s="241"/>
      <c r="H92" s="241"/>
      <c r="I92" s="241"/>
      <c r="J92" s="241"/>
      <c r="K92" s="142">
        <v>299.99</v>
      </c>
      <c r="L92" s="142">
        <f t="shared" si="2"/>
        <v>0</v>
      </c>
      <c r="M92" s="3">
        <f t="shared" si="3"/>
        <v>0</v>
      </c>
    </row>
    <row r="93" spans="1:13">
      <c r="A93" s="221" t="s">
        <v>5092</v>
      </c>
      <c r="B93" s="221" t="s">
        <v>5537</v>
      </c>
      <c r="C93" s="221" t="s">
        <v>5538</v>
      </c>
      <c r="D93" s="222" t="s">
        <v>209</v>
      </c>
      <c r="E93" s="241"/>
      <c r="F93" s="241"/>
      <c r="G93" s="241"/>
      <c r="H93" s="241"/>
      <c r="I93" s="241"/>
      <c r="J93" s="241"/>
      <c r="K93" s="142">
        <v>299.99</v>
      </c>
      <c r="L93" s="142">
        <f t="shared" si="2"/>
        <v>0</v>
      </c>
      <c r="M93" s="3">
        <f t="shared" si="3"/>
        <v>0</v>
      </c>
    </row>
    <row r="94" spans="1:13">
      <c r="A94" s="221" t="s">
        <v>5092</v>
      </c>
      <c r="B94" s="221" t="s">
        <v>5539</v>
      </c>
      <c r="C94" s="221" t="s">
        <v>5540</v>
      </c>
      <c r="D94" s="222" t="s">
        <v>209</v>
      </c>
      <c r="E94" s="241"/>
      <c r="F94" s="241"/>
      <c r="G94" s="241"/>
      <c r="H94" s="241"/>
      <c r="I94" s="241"/>
      <c r="J94" s="241"/>
      <c r="K94" s="142">
        <v>299.99</v>
      </c>
      <c r="L94" s="142">
        <f t="shared" si="2"/>
        <v>0</v>
      </c>
      <c r="M94" s="3">
        <f t="shared" si="3"/>
        <v>0</v>
      </c>
    </row>
    <row r="95" spans="1:13">
      <c r="A95" s="221" t="s">
        <v>5092</v>
      </c>
      <c r="B95" s="221" t="s">
        <v>5541</v>
      </c>
      <c r="C95" s="221" t="s">
        <v>5542</v>
      </c>
      <c r="D95" s="222" t="s">
        <v>209</v>
      </c>
      <c r="E95" s="241"/>
      <c r="F95" s="241"/>
      <c r="G95" s="241"/>
      <c r="H95" s="241"/>
      <c r="I95" s="241"/>
      <c r="J95" s="241"/>
      <c r="K95" s="142">
        <v>299.99</v>
      </c>
      <c r="L95" s="142">
        <f t="shared" si="2"/>
        <v>0</v>
      </c>
      <c r="M95" s="3">
        <f t="shared" si="3"/>
        <v>0</v>
      </c>
    </row>
    <row r="96" spans="1:13">
      <c r="A96" s="221" t="s">
        <v>5092</v>
      </c>
      <c r="B96" s="221" t="s">
        <v>5543</v>
      </c>
      <c r="C96" s="221" t="s">
        <v>5544</v>
      </c>
      <c r="D96" s="222" t="s">
        <v>209</v>
      </c>
      <c r="E96" s="241"/>
      <c r="F96" s="241"/>
      <c r="G96" s="241"/>
      <c r="H96" s="241"/>
      <c r="I96" s="241"/>
      <c r="J96" s="241"/>
      <c r="K96" s="142">
        <v>299.99</v>
      </c>
      <c r="L96" s="142">
        <f t="shared" si="2"/>
        <v>0</v>
      </c>
      <c r="M96" s="3">
        <f t="shared" si="3"/>
        <v>0</v>
      </c>
    </row>
    <row r="97" spans="1:13">
      <c r="A97" s="221" t="s">
        <v>1985</v>
      </c>
      <c r="B97" s="221" t="s">
        <v>5545</v>
      </c>
      <c r="C97" s="221" t="s">
        <v>5546</v>
      </c>
      <c r="D97" s="222"/>
      <c r="E97" s="241"/>
      <c r="F97" s="241"/>
      <c r="G97" s="241"/>
      <c r="H97" s="241"/>
      <c r="I97" s="241"/>
      <c r="J97" s="241"/>
      <c r="K97" s="142">
        <v>2312.4899999999998</v>
      </c>
      <c r="L97" s="142">
        <f t="shared" si="2"/>
        <v>0</v>
      </c>
      <c r="M97" s="3">
        <f t="shared" si="3"/>
        <v>0</v>
      </c>
    </row>
    <row r="98" spans="1:13">
      <c r="A98" s="221" t="s">
        <v>1985</v>
      </c>
      <c r="B98" s="221" t="s">
        <v>5547</v>
      </c>
      <c r="C98" s="221" t="s">
        <v>5548</v>
      </c>
      <c r="D98" s="222"/>
      <c r="E98" s="241"/>
      <c r="F98" s="241"/>
      <c r="G98" s="241"/>
      <c r="H98" s="241"/>
      <c r="I98" s="241"/>
      <c r="J98" s="241"/>
      <c r="K98" s="142">
        <v>2312.4899999999998</v>
      </c>
      <c r="L98" s="142">
        <f t="shared" si="2"/>
        <v>0</v>
      </c>
      <c r="M98" s="3">
        <f t="shared" si="3"/>
        <v>0</v>
      </c>
    </row>
    <row r="99" spans="1:13">
      <c r="A99" s="221" t="s">
        <v>1985</v>
      </c>
      <c r="B99" s="221" t="s">
        <v>5549</v>
      </c>
      <c r="C99" s="221" t="s">
        <v>5550</v>
      </c>
      <c r="D99" s="222"/>
      <c r="E99" s="241"/>
      <c r="F99" s="241"/>
      <c r="G99" s="241"/>
      <c r="H99" s="241"/>
      <c r="I99" s="241"/>
      <c r="J99" s="241"/>
      <c r="K99" s="142">
        <v>2312.4899999999998</v>
      </c>
      <c r="L99" s="142">
        <f t="shared" si="2"/>
        <v>0</v>
      </c>
      <c r="M99" s="3">
        <f t="shared" si="3"/>
        <v>0</v>
      </c>
    </row>
    <row r="100" spans="1:13">
      <c r="A100" s="221" t="s">
        <v>1985</v>
      </c>
      <c r="B100" s="221" t="s">
        <v>5551</v>
      </c>
      <c r="C100" s="221" t="s">
        <v>5552</v>
      </c>
      <c r="D100" s="222"/>
      <c r="E100" s="241"/>
      <c r="F100" s="241"/>
      <c r="G100" s="241"/>
      <c r="H100" s="241"/>
      <c r="I100" s="241"/>
      <c r="J100" s="241"/>
      <c r="K100" s="142">
        <v>2312.4899999999998</v>
      </c>
      <c r="L100" s="142">
        <f t="shared" si="2"/>
        <v>0</v>
      </c>
      <c r="M100" s="3">
        <f t="shared" si="3"/>
        <v>0</v>
      </c>
    </row>
    <row r="101" spans="1:13">
      <c r="A101" s="221" t="s">
        <v>1985</v>
      </c>
      <c r="B101" s="221" t="s">
        <v>5553</v>
      </c>
      <c r="C101" s="221" t="s">
        <v>5554</v>
      </c>
      <c r="D101" s="222"/>
      <c r="E101" s="241"/>
      <c r="F101" s="241"/>
      <c r="G101" s="241"/>
      <c r="H101" s="241"/>
      <c r="I101" s="241"/>
      <c r="J101" s="241"/>
      <c r="K101" s="142">
        <v>2312.4899999999998</v>
      </c>
      <c r="L101" s="142">
        <f t="shared" si="2"/>
        <v>0</v>
      </c>
      <c r="M101" s="3">
        <f t="shared" si="3"/>
        <v>0</v>
      </c>
    </row>
    <row r="102" spans="1:13">
      <c r="A102" s="221" t="s">
        <v>1985</v>
      </c>
      <c r="B102" s="221" t="s">
        <v>5555</v>
      </c>
      <c r="C102" s="221" t="s">
        <v>5556</v>
      </c>
      <c r="D102" s="222"/>
      <c r="E102" s="241"/>
      <c r="F102" s="241"/>
      <c r="G102" s="241"/>
      <c r="H102" s="241"/>
      <c r="I102" s="241"/>
      <c r="J102" s="241"/>
      <c r="K102" s="142">
        <v>2312.4899999999998</v>
      </c>
      <c r="L102" s="142">
        <f t="shared" si="2"/>
        <v>0</v>
      </c>
      <c r="M102" s="3">
        <f t="shared" si="3"/>
        <v>0</v>
      </c>
    </row>
    <row r="103" spans="1:13">
      <c r="A103" s="221" t="s">
        <v>1985</v>
      </c>
      <c r="B103" s="221" t="s">
        <v>5557</v>
      </c>
      <c r="C103" s="221" t="s">
        <v>5558</v>
      </c>
      <c r="D103" s="222"/>
      <c r="E103" s="241"/>
      <c r="F103" s="241"/>
      <c r="G103" s="241"/>
      <c r="H103" s="241"/>
      <c r="I103" s="241"/>
      <c r="J103" s="241"/>
      <c r="K103" s="142">
        <v>2312.4899999999998</v>
      </c>
      <c r="L103" s="142">
        <f t="shared" si="2"/>
        <v>0</v>
      </c>
      <c r="M103" s="3">
        <f t="shared" si="3"/>
        <v>0</v>
      </c>
    </row>
    <row r="104" spans="1:13">
      <c r="A104" s="221" t="s">
        <v>1985</v>
      </c>
      <c r="B104" s="221" t="s">
        <v>5559</v>
      </c>
      <c r="C104" s="221" t="s">
        <v>5560</v>
      </c>
      <c r="D104" s="222"/>
      <c r="E104" s="241"/>
      <c r="F104" s="241"/>
      <c r="G104" s="241"/>
      <c r="H104" s="241"/>
      <c r="I104" s="241"/>
      <c r="J104" s="241"/>
      <c r="K104" s="142">
        <v>2312.4899999999998</v>
      </c>
      <c r="L104" s="142">
        <f t="shared" si="2"/>
        <v>0</v>
      </c>
      <c r="M104" s="3">
        <f t="shared" si="3"/>
        <v>0</v>
      </c>
    </row>
    <row r="105" spans="1:13">
      <c r="A105" s="221" t="s">
        <v>1985</v>
      </c>
      <c r="B105" s="221" t="s">
        <v>5561</v>
      </c>
      <c r="C105" s="221" t="s">
        <v>5562</v>
      </c>
      <c r="D105" s="222"/>
      <c r="E105" s="241"/>
      <c r="F105" s="241"/>
      <c r="G105" s="241"/>
      <c r="H105" s="241"/>
      <c r="I105" s="241"/>
      <c r="J105" s="241"/>
      <c r="K105" s="142">
        <v>2312.4899999999998</v>
      </c>
      <c r="L105" s="142">
        <f t="shared" si="2"/>
        <v>0</v>
      </c>
      <c r="M105" s="3">
        <f t="shared" si="3"/>
        <v>0</v>
      </c>
    </row>
    <row r="106" spans="1:13">
      <c r="A106" s="221" t="s">
        <v>1985</v>
      </c>
      <c r="B106" s="221" t="s">
        <v>5563</v>
      </c>
      <c r="C106" s="221" t="s">
        <v>5564</v>
      </c>
      <c r="D106" s="222"/>
      <c r="E106" s="241"/>
      <c r="F106" s="241"/>
      <c r="G106" s="241"/>
      <c r="H106" s="241"/>
      <c r="I106" s="241"/>
      <c r="J106" s="241"/>
      <c r="K106" s="142">
        <v>2312.4899999999998</v>
      </c>
      <c r="L106" s="142">
        <f t="shared" si="2"/>
        <v>0</v>
      </c>
      <c r="M106" s="3">
        <f t="shared" si="3"/>
        <v>0</v>
      </c>
    </row>
    <row r="107" spans="1:13">
      <c r="A107" s="221" t="s">
        <v>1985</v>
      </c>
      <c r="B107" s="221" t="s">
        <v>5565</v>
      </c>
      <c r="C107" s="221" t="s">
        <v>5566</v>
      </c>
      <c r="D107" s="222"/>
      <c r="E107" s="241"/>
      <c r="F107" s="241"/>
      <c r="G107" s="241"/>
      <c r="H107" s="241"/>
      <c r="I107" s="241"/>
      <c r="J107" s="241"/>
      <c r="K107" s="142">
        <v>2312.4899999999998</v>
      </c>
      <c r="L107" s="142">
        <f t="shared" si="2"/>
        <v>0</v>
      </c>
      <c r="M107" s="3">
        <f t="shared" si="3"/>
        <v>0</v>
      </c>
    </row>
    <row r="108" spans="1:13">
      <c r="A108" s="221" t="s">
        <v>1985</v>
      </c>
      <c r="B108" s="221" t="s">
        <v>5567</v>
      </c>
      <c r="C108" s="221" t="s">
        <v>5568</v>
      </c>
      <c r="D108" s="222"/>
      <c r="E108" s="241"/>
      <c r="F108" s="241"/>
      <c r="G108" s="241"/>
      <c r="H108" s="241"/>
      <c r="I108" s="241"/>
      <c r="J108" s="241"/>
      <c r="K108" s="142">
        <v>2312.4899999999998</v>
      </c>
      <c r="L108" s="142">
        <f t="shared" si="2"/>
        <v>0</v>
      </c>
      <c r="M108" s="3">
        <f t="shared" si="3"/>
        <v>0</v>
      </c>
    </row>
    <row r="109" spans="1:13">
      <c r="A109" s="221" t="s">
        <v>1985</v>
      </c>
      <c r="B109" s="221" t="s">
        <v>5569</v>
      </c>
      <c r="C109" s="221" t="s">
        <v>5570</v>
      </c>
      <c r="D109" s="222"/>
      <c r="E109" s="241"/>
      <c r="F109" s="241"/>
      <c r="G109" s="241"/>
      <c r="H109" s="241"/>
      <c r="I109" s="241"/>
      <c r="J109" s="241"/>
      <c r="K109" s="142">
        <v>2312.4899999999998</v>
      </c>
      <c r="L109" s="142">
        <f t="shared" si="2"/>
        <v>0</v>
      </c>
      <c r="M109" s="3">
        <f t="shared" si="3"/>
        <v>0</v>
      </c>
    </row>
    <row r="110" spans="1:13">
      <c r="A110" s="221" t="s">
        <v>1985</v>
      </c>
      <c r="B110" s="221" t="s">
        <v>5571</v>
      </c>
      <c r="C110" s="221" t="s">
        <v>5572</v>
      </c>
      <c r="D110" s="222"/>
      <c r="E110" s="241"/>
      <c r="F110" s="241"/>
      <c r="G110" s="241"/>
      <c r="H110" s="241"/>
      <c r="I110" s="241"/>
      <c r="J110" s="241"/>
      <c r="K110" s="142">
        <v>2312.4899999999998</v>
      </c>
      <c r="L110" s="142">
        <f t="shared" si="2"/>
        <v>0</v>
      </c>
      <c r="M110" s="3">
        <f t="shared" si="3"/>
        <v>0</v>
      </c>
    </row>
    <row r="111" spans="1:13">
      <c r="A111" s="221" t="s">
        <v>1985</v>
      </c>
      <c r="B111" s="221" t="s">
        <v>5573</v>
      </c>
      <c r="C111" s="221" t="s">
        <v>5574</v>
      </c>
      <c r="D111" s="222"/>
      <c r="E111" s="241"/>
      <c r="F111" s="241"/>
      <c r="G111" s="241"/>
      <c r="H111" s="241"/>
      <c r="I111" s="241"/>
      <c r="J111" s="241"/>
      <c r="K111" s="142">
        <v>2312.4899999999998</v>
      </c>
      <c r="L111" s="142">
        <f t="shared" si="2"/>
        <v>0</v>
      </c>
      <c r="M111" s="3">
        <f t="shared" si="3"/>
        <v>0</v>
      </c>
    </row>
    <row r="112" spans="1:13">
      <c r="A112" s="221" t="s">
        <v>1985</v>
      </c>
      <c r="B112" s="221" t="s">
        <v>5575</v>
      </c>
      <c r="C112" s="221" t="s">
        <v>5576</v>
      </c>
      <c r="D112" s="222"/>
      <c r="E112" s="241"/>
      <c r="F112" s="241"/>
      <c r="G112" s="241"/>
      <c r="H112" s="241"/>
      <c r="I112" s="241"/>
      <c r="J112" s="241"/>
      <c r="K112" s="142">
        <v>2312.4899999999998</v>
      </c>
      <c r="L112" s="142">
        <f t="shared" si="2"/>
        <v>0</v>
      </c>
      <c r="M112" s="3">
        <f t="shared" si="3"/>
        <v>0</v>
      </c>
    </row>
    <row r="113" spans="1:13">
      <c r="A113" s="221" t="s">
        <v>1985</v>
      </c>
      <c r="B113" s="221" t="s">
        <v>5577</v>
      </c>
      <c r="C113" s="221" t="s">
        <v>5578</v>
      </c>
      <c r="D113" s="222"/>
      <c r="E113" s="241"/>
      <c r="F113" s="241"/>
      <c r="G113" s="241"/>
      <c r="H113" s="241"/>
      <c r="I113" s="241"/>
      <c r="J113" s="241"/>
      <c r="K113" s="142">
        <v>2312.4899999999998</v>
      </c>
      <c r="L113" s="142">
        <f t="shared" si="2"/>
        <v>0</v>
      </c>
      <c r="M113" s="3">
        <f t="shared" si="3"/>
        <v>0</v>
      </c>
    </row>
    <row r="114" spans="1:13">
      <c r="A114" s="221" t="s">
        <v>1985</v>
      </c>
      <c r="B114" s="221" t="s">
        <v>5579</v>
      </c>
      <c r="C114" s="221" t="s">
        <v>5580</v>
      </c>
      <c r="D114" s="222"/>
      <c r="E114" s="241"/>
      <c r="F114" s="241"/>
      <c r="G114" s="241"/>
      <c r="H114" s="241"/>
      <c r="I114" s="241"/>
      <c r="J114" s="241"/>
      <c r="K114" s="142">
        <v>2312.4899999999998</v>
      </c>
      <c r="L114" s="142">
        <f t="shared" si="2"/>
        <v>0</v>
      </c>
      <c r="M114" s="3">
        <f t="shared" si="3"/>
        <v>0</v>
      </c>
    </row>
    <row r="115" spans="1:13">
      <c r="A115" s="221" t="s">
        <v>1985</v>
      </c>
      <c r="B115" s="221" t="s">
        <v>5581</v>
      </c>
      <c r="C115" s="221" t="s">
        <v>5582</v>
      </c>
      <c r="D115" s="222"/>
      <c r="E115" s="241"/>
      <c r="F115" s="241"/>
      <c r="G115" s="241"/>
      <c r="H115" s="241"/>
      <c r="I115" s="241"/>
      <c r="J115" s="241"/>
      <c r="K115" s="142">
        <v>2312.4899999999998</v>
      </c>
      <c r="L115" s="142">
        <f t="shared" si="2"/>
        <v>0</v>
      </c>
      <c r="M115" s="3">
        <f t="shared" si="3"/>
        <v>0</v>
      </c>
    </row>
    <row r="116" spans="1:13">
      <c r="A116" s="221" t="s">
        <v>1985</v>
      </c>
      <c r="B116" s="221" t="s">
        <v>5583</v>
      </c>
      <c r="C116" s="221" t="s">
        <v>5584</v>
      </c>
      <c r="D116" s="222"/>
      <c r="E116" s="241"/>
      <c r="F116" s="241"/>
      <c r="G116" s="241"/>
      <c r="H116" s="241"/>
      <c r="I116" s="241"/>
      <c r="J116" s="241"/>
      <c r="K116" s="142">
        <v>2312.4899999999998</v>
      </c>
      <c r="L116" s="142">
        <f t="shared" si="2"/>
        <v>0</v>
      </c>
      <c r="M116" s="3">
        <f t="shared" si="3"/>
        <v>0</v>
      </c>
    </row>
    <row r="117" spans="1:13">
      <c r="A117" s="221" t="s">
        <v>1985</v>
      </c>
      <c r="B117" s="221" t="s">
        <v>5585</v>
      </c>
      <c r="C117" s="221" t="s">
        <v>5586</v>
      </c>
      <c r="D117" s="222"/>
      <c r="E117" s="241"/>
      <c r="F117" s="241"/>
      <c r="G117" s="241"/>
      <c r="H117" s="241"/>
      <c r="I117" s="241"/>
      <c r="J117" s="241"/>
      <c r="K117" s="142">
        <v>2312.4899999999998</v>
      </c>
      <c r="L117" s="142">
        <f t="shared" si="2"/>
        <v>0</v>
      </c>
      <c r="M117" s="3">
        <f t="shared" si="3"/>
        <v>0</v>
      </c>
    </row>
    <row r="118" spans="1:13">
      <c r="A118" s="221" t="s">
        <v>1985</v>
      </c>
      <c r="B118" s="221" t="s">
        <v>5587</v>
      </c>
      <c r="C118" s="221" t="s">
        <v>5588</v>
      </c>
      <c r="D118" s="222"/>
      <c r="E118" s="241"/>
      <c r="F118" s="241"/>
      <c r="G118" s="241"/>
      <c r="H118" s="241"/>
      <c r="I118" s="241"/>
      <c r="J118" s="241"/>
      <c r="K118" s="142">
        <v>2312.4899999999998</v>
      </c>
      <c r="L118" s="142">
        <f t="shared" si="2"/>
        <v>0</v>
      </c>
      <c r="M118" s="3">
        <f t="shared" si="3"/>
        <v>0</v>
      </c>
    </row>
    <row r="119" spans="1:13">
      <c r="A119" s="221" t="s">
        <v>1985</v>
      </c>
      <c r="B119" s="221" t="s">
        <v>5589</v>
      </c>
      <c r="C119" s="221" t="s">
        <v>5590</v>
      </c>
      <c r="D119" s="222"/>
      <c r="E119" s="241"/>
      <c r="F119" s="241"/>
      <c r="G119" s="241"/>
      <c r="H119" s="241"/>
      <c r="I119" s="241"/>
      <c r="J119" s="241"/>
      <c r="K119" s="142">
        <v>2312.4899999999998</v>
      </c>
      <c r="L119" s="142">
        <f t="shared" si="2"/>
        <v>0</v>
      </c>
      <c r="M119" s="3">
        <f t="shared" si="3"/>
        <v>0</v>
      </c>
    </row>
    <row r="120" spans="1:13">
      <c r="A120" s="221" t="s">
        <v>1985</v>
      </c>
      <c r="B120" s="221" t="s">
        <v>5591</v>
      </c>
      <c r="C120" s="221" t="s">
        <v>5592</v>
      </c>
      <c r="D120" s="222"/>
      <c r="E120" s="241"/>
      <c r="F120" s="241"/>
      <c r="G120" s="241"/>
      <c r="H120" s="241"/>
      <c r="I120" s="241"/>
      <c r="J120" s="241"/>
      <c r="K120" s="142">
        <v>2312.4899999999998</v>
      </c>
      <c r="L120" s="142">
        <f t="shared" si="2"/>
        <v>0</v>
      </c>
      <c r="M120" s="3">
        <f t="shared" si="3"/>
        <v>0</v>
      </c>
    </row>
    <row r="121" spans="1:13">
      <c r="A121" s="221" t="s">
        <v>1985</v>
      </c>
      <c r="B121" s="221" t="s">
        <v>5593</v>
      </c>
      <c r="C121" s="221" t="s">
        <v>5594</v>
      </c>
      <c r="D121" s="222"/>
      <c r="E121" s="241"/>
      <c r="F121" s="241"/>
      <c r="G121" s="241"/>
      <c r="H121" s="241"/>
      <c r="I121" s="241"/>
      <c r="J121" s="241"/>
      <c r="K121" s="142">
        <v>2312.4899999999998</v>
      </c>
      <c r="L121" s="142">
        <f t="shared" si="2"/>
        <v>0</v>
      </c>
      <c r="M121" s="3">
        <f t="shared" si="3"/>
        <v>0</v>
      </c>
    </row>
    <row r="122" spans="1:13">
      <c r="A122" s="221" t="s">
        <v>1985</v>
      </c>
      <c r="B122" s="221" t="s">
        <v>5595</v>
      </c>
      <c r="C122" s="221" t="s">
        <v>5596</v>
      </c>
      <c r="D122" s="222"/>
      <c r="E122" s="241"/>
      <c r="F122" s="241"/>
      <c r="G122" s="241"/>
      <c r="H122" s="241"/>
      <c r="I122" s="241"/>
      <c r="J122" s="241"/>
      <c r="K122" s="142">
        <v>2312.4899999999998</v>
      </c>
      <c r="L122" s="142">
        <f t="shared" si="2"/>
        <v>0</v>
      </c>
      <c r="M122" s="3">
        <f t="shared" si="3"/>
        <v>0</v>
      </c>
    </row>
    <row r="123" spans="1:13">
      <c r="A123" s="221" t="s">
        <v>1985</v>
      </c>
      <c r="B123" s="221" t="s">
        <v>5597</v>
      </c>
      <c r="C123" s="221" t="s">
        <v>5598</v>
      </c>
      <c r="D123" s="222"/>
      <c r="E123" s="241"/>
      <c r="F123" s="241"/>
      <c r="G123" s="241"/>
      <c r="H123" s="241"/>
      <c r="I123" s="241"/>
      <c r="J123" s="241"/>
      <c r="K123" s="142">
        <v>2312.4899999999998</v>
      </c>
      <c r="L123" s="142">
        <f t="shared" si="2"/>
        <v>0</v>
      </c>
      <c r="M123" s="3">
        <f t="shared" si="3"/>
        <v>0</v>
      </c>
    </row>
    <row r="124" spans="1:13">
      <c r="A124" s="221" t="s">
        <v>1985</v>
      </c>
      <c r="B124" s="221" t="s">
        <v>5599</v>
      </c>
      <c r="C124" s="221" t="s">
        <v>5600</v>
      </c>
      <c r="D124" s="222"/>
      <c r="E124" s="241"/>
      <c r="F124" s="241"/>
      <c r="G124" s="241"/>
      <c r="H124" s="241"/>
      <c r="I124" s="241"/>
      <c r="J124" s="241"/>
      <c r="K124" s="142">
        <v>2249.9899999999998</v>
      </c>
      <c r="L124" s="142">
        <f t="shared" si="2"/>
        <v>0</v>
      </c>
      <c r="M124" s="3">
        <f t="shared" si="3"/>
        <v>0</v>
      </c>
    </row>
    <row r="125" spans="1:13">
      <c r="A125" s="221" t="s">
        <v>1985</v>
      </c>
      <c r="B125" s="221" t="s">
        <v>5601</v>
      </c>
      <c r="C125" s="221" t="s">
        <v>5602</v>
      </c>
      <c r="D125" s="222"/>
      <c r="E125" s="241"/>
      <c r="F125" s="241"/>
      <c r="G125" s="241"/>
      <c r="H125" s="241"/>
      <c r="I125" s="241"/>
      <c r="J125" s="241"/>
      <c r="K125" s="142">
        <v>2249.9899999999998</v>
      </c>
      <c r="L125" s="142">
        <f t="shared" si="2"/>
        <v>0</v>
      </c>
      <c r="M125" s="3">
        <f t="shared" si="3"/>
        <v>0</v>
      </c>
    </row>
    <row r="126" spans="1:13">
      <c r="A126" s="221" t="s">
        <v>1985</v>
      </c>
      <c r="B126" s="221" t="s">
        <v>5603</v>
      </c>
      <c r="C126" s="221" t="s">
        <v>5604</v>
      </c>
      <c r="D126" s="222"/>
      <c r="E126" s="241"/>
      <c r="F126" s="241"/>
      <c r="G126" s="241"/>
      <c r="H126" s="241"/>
      <c r="I126" s="241"/>
      <c r="J126" s="241"/>
      <c r="K126" s="142">
        <v>2249.9899999999998</v>
      </c>
      <c r="L126" s="142">
        <f t="shared" si="2"/>
        <v>0</v>
      </c>
      <c r="M126" s="3">
        <f t="shared" si="3"/>
        <v>0</v>
      </c>
    </row>
    <row r="127" spans="1:13">
      <c r="A127" s="221" t="s">
        <v>1985</v>
      </c>
      <c r="B127" s="221" t="s">
        <v>5605</v>
      </c>
      <c r="C127" s="221" t="s">
        <v>5606</v>
      </c>
      <c r="D127" s="222"/>
      <c r="E127" s="241"/>
      <c r="F127" s="241"/>
      <c r="G127" s="241"/>
      <c r="H127" s="241"/>
      <c r="I127" s="241"/>
      <c r="J127" s="241"/>
      <c r="K127" s="142">
        <v>2249.9899999999998</v>
      </c>
      <c r="L127" s="142">
        <f t="shared" si="2"/>
        <v>0</v>
      </c>
      <c r="M127" s="3">
        <f t="shared" si="3"/>
        <v>0</v>
      </c>
    </row>
    <row r="128" spans="1:13">
      <c r="A128" s="221" t="s">
        <v>1985</v>
      </c>
      <c r="B128" s="221" t="s">
        <v>5607</v>
      </c>
      <c r="C128" s="221" t="s">
        <v>5608</v>
      </c>
      <c r="D128" s="222"/>
      <c r="E128" s="241"/>
      <c r="F128" s="241"/>
      <c r="G128" s="241"/>
      <c r="H128" s="241"/>
      <c r="I128" s="241"/>
      <c r="J128" s="241"/>
      <c r="K128" s="142">
        <v>2249.9899999999998</v>
      </c>
      <c r="L128" s="142">
        <f t="shared" si="2"/>
        <v>0</v>
      </c>
      <c r="M128" s="3">
        <f t="shared" si="3"/>
        <v>0</v>
      </c>
    </row>
    <row r="129" spans="1:13">
      <c r="A129" s="221" t="s">
        <v>1985</v>
      </c>
      <c r="B129" s="221" t="s">
        <v>5609</v>
      </c>
      <c r="C129" s="221" t="s">
        <v>5610</v>
      </c>
      <c r="D129" s="222"/>
      <c r="E129" s="241"/>
      <c r="F129" s="241"/>
      <c r="G129" s="241"/>
      <c r="H129" s="241"/>
      <c r="I129" s="241"/>
      <c r="J129" s="241"/>
      <c r="K129" s="142">
        <v>2249.9899999999998</v>
      </c>
      <c r="L129" s="142">
        <f t="shared" si="2"/>
        <v>0</v>
      </c>
      <c r="M129" s="3">
        <f t="shared" si="3"/>
        <v>0</v>
      </c>
    </row>
    <row r="130" spans="1:13">
      <c r="A130" s="221" t="s">
        <v>1985</v>
      </c>
      <c r="B130" s="221" t="s">
        <v>5611</v>
      </c>
      <c r="C130" s="221" t="s">
        <v>5612</v>
      </c>
      <c r="D130" s="222"/>
      <c r="E130" s="241"/>
      <c r="F130" s="241"/>
      <c r="G130" s="241"/>
      <c r="H130" s="241"/>
      <c r="I130" s="241"/>
      <c r="J130" s="241"/>
      <c r="K130" s="142">
        <v>2249.9899999999998</v>
      </c>
      <c r="L130" s="142">
        <f t="shared" si="2"/>
        <v>0</v>
      </c>
      <c r="M130" s="3">
        <f t="shared" si="3"/>
        <v>0</v>
      </c>
    </row>
    <row r="131" spans="1:13">
      <c r="A131" s="221" t="s">
        <v>1985</v>
      </c>
      <c r="B131" s="221" t="s">
        <v>5613</v>
      </c>
      <c r="C131" s="221" t="s">
        <v>5614</v>
      </c>
      <c r="D131" s="222"/>
      <c r="E131" s="241"/>
      <c r="F131" s="241"/>
      <c r="G131" s="241"/>
      <c r="H131" s="241"/>
      <c r="I131" s="241"/>
      <c r="J131" s="241"/>
      <c r="K131" s="142">
        <v>2249.9899999999998</v>
      </c>
      <c r="L131" s="142">
        <f t="shared" si="2"/>
        <v>0</v>
      </c>
      <c r="M131" s="3">
        <f t="shared" si="3"/>
        <v>0</v>
      </c>
    </row>
    <row r="132" spans="1:13">
      <c r="A132" s="221" t="s">
        <v>1985</v>
      </c>
      <c r="B132" s="221" t="s">
        <v>5615</v>
      </c>
      <c r="C132" s="221" t="s">
        <v>5616</v>
      </c>
      <c r="D132" s="222"/>
      <c r="E132" s="241"/>
      <c r="F132" s="241"/>
      <c r="G132" s="241"/>
      <c r="H132" s="241"/>
      <c r="I132" s="241"/>
      <c r="J132" s="241"/>
      <c r="K132" s="142">
        <v>2249.9899999999998</v>
      </c>
      <c r="L132" s="142">
        <f t="shared" si="2"/>
        <v>0</v>
      </c>
      <c r="M132" s="3">
        <f t="shared" si="3"/>
        <v>0</v>
      </c>
    </row>
    <row r="133" spans="1:13">
      <c r="A133" s="221" t="s">
        <v>1985</v>
      </c>
      <c r="B133" s="221" t="s">
        <v>5617</v>
      </c>
      <c r="C133" s="221" t="s">
        <v>5618</v>
      </c>
      <c r="D133" s="222"/>
      <c r="E133" s="241"/>
      <c r="F133" s="241"/>
      <c r="G133" s="241"/>
      <c r="H133" s="241"/>
      <c r="I133" s="241"/>
      <c r="J133" s="241"/>
      <c r="K133" s="142">
        <v>2249.9899999999998</v>
      </c>
      <c r="L133" s="142">
        <f t="shared" si="2"/>
        <v>0</v>
      </c>
      <c r="M133" s="3">
        <f t="shared" si="3"/>
        <v>0</v>
      </c>
    </row>
    <row r="134" spans="1:13">
      <c r="A134" s="221" t="s">
        <v>1985</v>
      </c>
      <c r="B134" s="221" t="s">
        <v>5619</v>
      </c>
      <c r="C134" s="221" t="s">
        <v>5620</v>
      </c>
      <c r="D134" s="222"/>
      <c r="E134" s="241"/>
      <c r="F134" s="241"/>
      <c r="G134" s="241"/>
      <c r="H134" s="241"/>
      <c r="I134" s="241"/>
      <c r="J134" s="241"/>
      <c r="K134" s="142">
        <v>2249.9899999999998</v>
      </c>
      <c r="L134" s="142">
        <f t="shared" ref="L134:L197" si="4">SUM(M134*K134)</f>
        <v>0</v>
      </c>
      <c r="M134" s="3">
        <f t="shared" ref="M134:M197" si="5">SUM(E134:J134)</f>
        <v>0</v>
      </c>
    </row>
    <row r="135" spans="1:13">
      <c r="A135" s="221" t="s">
        <v>1985</v>
      </c>
      <c r="B135" s="221" t="s">
        <v>5621</v>
      </c>
      <c r="C135" s="221" t="s">
        <v>5622</v>
      </c>
      <c r="D135" s="222"/>
      <c r="E135" s="241"/>
      <c r="F135" s="241"/>
      <c r="G135" s="241"/>
      <c r="H135" s="241"/>
      <c r="I135" s="241"/>
      <c r="J135" s="241"/>
      <c r="K135" s="142">
        <v>2249.9899999999998</v>
      </c>
      <c r="L135" s="142">
        <f t="shared" si="4"/>
        <v>0</v>
      </c>
      <c r="M135" s="3">
        <f t="shared" si="5"/>
        <v>0</v>
      </c>
    </row>
    <row r="136" spans="1:13">
      <c r="A136" s="221" t="s">
        <v>1985</v>
      </c>
      <c r="B136" s="221" t="s">
        <v>5623</v>
      </c>
      <c r="C136" s="221" t="s">
        <v>5624</v>
      </c>
      <c r="D136" s="222"/>
      <c r="E136" s="241"/>
      <c r="F136" s="241"/>
      <c r="G136" s="241"/>
      <c r="H136" s="241"/>
      <c r="I136" s="241"/>
      <c r="J136" s="241"/>
      <c r="K136" s="142">
        <v>2249.9899999999998</v>
      </c>
      <c r="L136" s="142">
        <f t="shared" si="4"/>
        <v>0</v>
      </c>
      <c r="M136" s="3">
        <f t="shared" si="5"/>
        <v>0</v>
      </c>
    </row>
    <row r="137" spans="1:13">
      <c r="A137" s="221" t="s">
        <v>1985</v>
      </c>
      <c r="B137" s="221" t="s">
        <v>5625</v>
      </c>
      <c r="C137" s="221" t="s">
        <v>5626</v>
      </c>
      <c r="D137" s="222"/>
      <c r="E137" s="241"/>
      <c r="F137" s="241"/>
      <c r="G137" s="241"/>
      <c r="H137" s="241"/>
      <c r="I137" s="241"/>
      <c r="J137" s="241"/>
      <c r="K137" s="142">
        <v>2249.9899999999998</v>
      </c>
      <c r="L137" s="142">
        <f t="shared" si="4"/>
        <v>0</v>
      </c>
      <c r="M137" s="3">
        <f t="shared" si="5"/>
        <v>0</v>
      </c>
    </row>
    <row r="138" spans="1:13">
      <c r="A138" s="221" t="s">
        <v>1985</v>
      </c>
      <c r="B138" s="221" t="s">
        <v>5627</v>
      </c>
      <c r="C138" s="221" t="s">
        <v>5628</v>
      </c>
      <c r="D138" s="222"/>
      <c r="E138" s="241"/>
      <c r="F138" s="241"/>
      <c r="G138" s="241"/>
      <c r="H138" s="241"/>
      <c r="I138" s="241"/>
      <c r="J138" s="241"/>
      <c r="K138" s="142">
        <v>2249.9899999999998</v>
      </c>
      <c r="L138" s="142">
        <f t="shared" si="4"/>
        <v>0</v>
      </c>
      <c r="M138" s="3">
        <f t="shared" si="5"/>
        <v>0</v>
      </c>
    </row>
    <row r="139" spans="1:13">
      <c r="A139" s="221" t="s">
        <v>1985</v>
      </c>
      <c r="B139" s="221" t="s">
        <v>5629</v>
      </c>
      <c r="C139" s="221" t="s">
        <v>5630</v>
      </c>
      <c r="D139" s="222"/>
      <c r="E139" s="241"/>
      <c r="F139" s="241"/>
      <c r="G139" s="241"/>
      <c r="H139" s="241"/>
      <c r="I139" s="241"/>
      <c r="J139" s="241"/>
      <c r="K139" s="142">
        <v>2249.9899999999998</v>
      </c>
      <c r="L139" s="142">
        <f t="shared" si="4"/>
        <v>0</v>
      </c>
      <c r="M139" s="3">
        <f t="shared" si="5"/>
        <v>0</v>
      </c>
    </row>
    <row r="140" spans="1:13">
      <c r="A140" s="221" t="s">
        <v>1985</v>
      </c>
      <c r="B140" s="221" t="s">
        <v>5631</v>
      </c>
      <c r="C140" s="221" t="s">
        <v>5632</v>
      </c>
      <c r="D140" s="222"/>
      <c r="E140" s="241"/>
      <c r="F140" s="241"/>
      <c r="G140" s="241"/>
      <c r="H140" s="241"/>
      <c r="I140" s="241"/>
      <c r="J140" s="241"/>
      <c r="K140" s="142">
        <v>2249.9899999999998</v>
      </c>
      <c r="L140" s="142">
        <f t="shared" si="4"/>
        <v>0</v>
      </c>
      <c r="M140" s="3">
        <f t="shared" si="5"/>
        <v>0</v>
      </c>
    </row>
    <row r="141" spans="1:13">
      <c r="A141" s="221" t="s">
        <v>1985</v>
      </c>
      <c r="B141" s="221" t="s">
        <v>5633</v>
      </c>
      <c r="C141" s="221" t="s">
        <v>5634</v>
      </c>
      <c r="D141" s="222"/>
      <c r="E141" s="241"/>
      <c r="F141" s="241"/>
      <c r="G141" s="241"/>
      <c r="H141" s="241"/>
      <c r="I141" s="241"/>
      <c r="J141" s="241"/>
      <c r="K141" s="142">
        <v>2249.9899999999998</v>
      </c>
      <c r="L141" s="142">
        <f t="shared" si="4"/>
        <v>0</v>
      </c>
      <c r="M141" s="3">
        <f t="shared" si="5"/>
        <v>0</v>
      </c>
    </row>
    <row r="142" spans="1:13">
      <c r="A142" s="221" t="s">
        <v>1985</v>
      </c>
      <c r="B142" s="221" t="s">
        <v>5635</v>
      </c>
      <c r="C142" s="221" t="s">
        <v>5636</v>
      </c>
      <c r="D142" s="222"/>
      <c r="E142" s="241"/>
      <c r="F142" s="241"/>
      <c r="G142" s="241"/>
      <c r="H142" s="241"/>
      <c r="I142" s="241"/>
      <c r="J142" s="241"/>
      <c r="K142" s="142">
        <v>2249.9899999999998</v>
      </c>
      <c r="L142" s="142">
        <f t="shared" si="4"/>
        <v>0</v>
      </c>
      <c r="M142" s="3">
        <f t="shared" si="5"/>
        <v>0</v>
      </c>
    </row>
    <row r="143" spans="1:13">
      <c r="A143" s="221" t="s">
        <v>1985</v>
      </c>
      <c r="B143" s="221" t="s">
        <v>5637</v>
      </c>
      <c r="C143" s="221" t="s">
        <v>5638</v>
      </c>
      <c r="D143" s="222"/>
      <c r="E143" s="241"/>
      <c r="F143" s="241"/>
      <c r="G143" s="241"/>
      <c r="H143" s="241"/>
      <c r="I143" s="241"/>
      <c r="J143" s="241"/>
      <c r="K143" s="142">
        <v>2249.9899999999998</v>
      </c>
      <c r="L143" s="142">
        <f t="shared" si="4"/>
        <v>0</v>
      </c>
      <c r="M143" s="3">
        <f t="shared" si="5"/>
        <v>0</v>
      </c>
    </row>
    <row r="144" spans="1:13">
      <c r="A144" s="221" t="s">
        <v>1985</v>
      </c>
      <c r="B144" s="221" t="s">
        <v>5639</v>
      </c>
      <c r="C144" s="221" t="s">
        <v>5640</v>
      </c>
      <c r="D144" s="222"/>
      <c r="E144" s="241"/>
      <c r="F144" s="241"/>
      <c r="G144" s="241"/>
      <c r="H144" s="241"/>
      <c r="I144" s="241"/>
      <c r="J144" s="241"/>
      <c r="K144" s="142">
        <v>2249.9899999999998</v>
      </c>
      <c r="L144" s="142">
        <f t="shared" si="4"/>
        <v>0</v>
      </c>
      <c r="M144" s="3">
        <f t="shared" si="5"/>
        <v>0</v>
      </c>
    </row>
    <row r="145" spans="1:13">
      <c r="A145" s="221" t="s">
        <v>1985</v>
      </c>
      <c r="B145" s="221" t="s">
        <v>5641</v>
      </c>
      <c r="C145" s="221" t="s">
        <v>5642</v>
      </c>
      <c r="D145" s="222"/>
      <c r="E145" s="241"/>
      <c r="F145" s="241"/>
      <c r="G145" s="241"/>
      <c r="H145" s="241"/>
      <c r="I145" s="241"/>
      <c r="J145" s="241"/>
      <c r="K145" s="142">
        <v>2249.9899999999998</v>
      </c>
      <c r="L145" s="142">
        <f t="shared" si="4"/>
        <v>0</v>
      </c>
      <c r="M145" s="3">
        <f t="shared" si="5"/>
        <v>0</v>
      </c>
    </row>
    <row r="146" spans="1:13">
      <c r="A146" s="221" t="s">
        <v>1985</v>
      </c>
      <c r="B146" s="221" t="s">
        <v>5643</v>
      </c>
      <c r="C146" s="221" t="s">
        <v>5644</v>
      </c>
      <c r="D146" s="222"/>
      <c r="E146" s="241"/>
      <c r="F146" s="241"/>
      <c r="G146" s="241"/>
      <c r="H146" s="241"/>
      <c r="I146" s="241"/>
      <c r="J146" s="241"/>
      <c r="K146" s="142">
        <v>2249.9899999999998</v>
      </c>
      <c r="L146" s="142">
        <f t="shared" si="4"/>
        <v>0</v>
      </c>
      <c r="M146" s="3">
        <f t="shared" si="5"/>
        <v>0</v>
      </c>
    </row>
    <row r="147" spans="1:13">
      <c r="A147" s="221" t="s">
        <v>1985</v>
      </c>
      <c r="B147" s="221" t="s">
        <v>5645</v>
      </c>
      <c r="C147" s="221" t="s">
        <v>5646</v>
      </c>
      <c r="D147" s="222"/>
      <c r="E147" s="241"/>
      <c r="F147" s="241"/>
      <c r="G147" s="241"/>
      <c r="H147" s="241"/>
      <c r="I147" s="241"/>
      <c r="J147" s="241"/>
      <c r="K147" s="142">
        <v>2249.9899999999998</v>
      </c>
      <c r="L147" s="142">
        <f t="shared" si="4"/>
        <v>0</v>
      </c>
      <c r="M147" s="3">
        <f t="shared" si="5"/>
        <v>0</v>
      </c>
    </row>
    <row r="148" spans="1:13">
      <c r="A148" s="221" t="s">
        <v>1985</v>
      </c>
      <c r="B148" s="221" t="s">
        <v>5647</v>
      </c>
      <c r="C148" s="221" t="s">
        <v>5648</v>
      </c>
      <c r="D148" s="222"/>
      <c r="E148" s="241"/>
      <c r="F148" s="241"/>
      <c r="G148" s="241"/>
      <c r="H148" s="241"/>
      <c r="I148" s="241"/>
      <c r="J148" s="241"/>
      <c r="K148" s="142">
        <v>2249.9899999999998</v>
      </c>
      <c r="L148" s="142">
        <f t="shared" si="4"/>
        <v>0</v>
      </c>
      <c r="M148" s="3">
        <f t="shared" si="5"/>
        <v>0</v>
      </c>
    </row>
    <row r="149" spans="1:13">
      <c r="A149" s="221" t="s">
        <v>1985</v>
      </c>
      <c r="B149" s="221" t="s">
        <v>5649</v>
      </c>
      <c r="C149" s="221" t="s">
        <v>5650</v>
      </c>
      <c r="D149" s="222"/>
      <c r="E149" s="241"/>
      <c r="F149" s="241"/>
      <c r="G149" s="241"/>
      <c r="H149" s="241"/>
      <c r="I149" s="241"/>
      <c r="J149" s="241"/>
      <c r="K149" s="142">
        <v>2249.9899999999998</v>
      </c>
      <c r="L149" s="142">
        <f t="shared" si="4"/>
        <v>0</v>
      </c>
      <c r="M149" s="3">
        <f t="shared" si="5"/>
        <v>0</v>
      </c>
    </row>
    <row r="150" spans="1:13">
      <c r="A150" s="221" t="s">
        <v>1985</v>
      </c>
      <c r="B150" s="221" t="s">
        <v>5651</v>
      </c>
      <c r="C150" s="221" t="s">
        <v>5652</v>
      </c>
      <c r="D150" s="222"/>
      <c r="E150" s="241"/>
      <c r="F150" s="241"/>
      <c r="G150" s="241"/>
      <c r="H150" s="241"/>
      <c r="I150" s="241"/>
      <c r="J150" s="241"/>
      <c r="K150" s="142">
        <v>2249.9899999999998</v>
      </c>
      <c r="L150" s="142">
        <f t="shared" si="4"/>
        <v>0</v>
      </c>
      <c r="M150" s="3">
        <f t="shared" si="5"/>
        <v>0</v>
      </c>
    </row>
    <row r="151" spans="1:13">
      <c r="A151" s="221" t="s">
        <v>5092</v>
      </c>
      <c r="B151" s="221" t="s">
        <v>5653</v>
      </c>
      <c r="C151" s="221" t="s">
        <v>5654</v>
      </c>
      <c r="D151" s="222"/>
      <c r="E151" s="241"/>
      <c r="F151" s="241"/>
      <c r="G151" s="241"/>
      <c r="H151" s="241"/>
      <c r="I151" s="241"/>
      <c r="J151" s="241"/>
      <c r="K151" s="142">
        <v>28.12</v>
      </c>
      <c r="L151" s="142">
        <f t="shared" si="4"/>
        <v>0</v>
      </c>
      <c r="M151" s="3">
        <f t="shared" si="5"/>
        <v>0</v>
      </c>
    </row>
    <row r="152" spans="1:13">
      <c r="A152" s="221" t="s">
        <v>5092</v>
      </c>
      <c r="B152" s="221" t="s">
        <v>5655</v>
      </c>
      <c r="C152" s="221" t="s">
        <v>5656</v>
      </c>
      <c r="D152" s="222"/>
      <c r="E152" s="241"/>
      <c r="F152" s="241"/>
      <c r="G152" s="241"/>
      <c r="H152" s="241"/>
      <c r="I152" s="241"/>
      <c r="J152" s="241"/>
      <c r="K152" s="142">
        <v>28.12</v>
      </c>
      <c r="L152" s="142">
        <f t="shared" si="4"/>
        <v>0</v>
      </c>
      <c r="M152" s="3">
        <f t="shared" si="5"/>
        <v>0</v>
      </c>
    </row>
    <row r="153" spans="1:13">
      <c r="A153" s="221" t="s">
        <v>5092</v>
      </c>
      <c r="B153" s="221" t="s">
        <v>5657</v>
      </c>
      <c r="C153" s="221" t="s">
        <v>5658</v>
      </c>
      <c r="D153" s="222"/>
      <c r="E153" s="241"/>
      <c r="F153" s="241"/>
      <c r="G153" s="241"/>
      <c r="H153" s="241"/>
      <c r="I153" s="241"/>
      <c r="J153" s="241"/>
      <c r="K153" s="142">
        <v>28.12</v>
      </c>
      <c r="L153" s="142">
        <f t="shared" si="4"/>
        <v>0</v>
      </c>
      <c r="M153" s="3">
        <f t="shared" si="5"/>
        <v>0</v>
      </c>
    </row>
    <row r="154" spans="1:13">
      <c r="A154" s="221" t="s">
        <v>5092</v>
      </c>
      <c r="B154" s="221" t="s">
        <v>5659</v>
      </c>
      <c r="C154" s="221" t="s">
        <v>5660</v>
      </c>
      <c r="D154" s="222"/>
      <c r="E154" s="241"/>
      <c r="F154" s="241"/>
      <c r="G154" s="241"/>
      <c r="H154" s="241"/>
      <c r="I154" s="241"/>
      <c r="J154" s="241"/>
      <c r="K154" s="142">
        <v>28.12</v>
      </c>
      <c r="L154" s="142">
        <f t="shared" si="4"/>
        <v>0</v>
      </c>
      <c r="M154" s="3">
        <f t="shared" si="5"/>
        <v>0</v>
      </c>
    </row>
    <row r="155" spans="1:13">
      <c r="A155" s="221" t="s">
        <v>5092</v>
      </c>
      <c r="B155" s="221" t="s">
        <v>5661</v>
      </c>
      <c r="C155" s="221" t="s">
        <v>5662</v>
      </c>
      <c r="D155" s="222"/>
      <c r="E155" s="241"/>
      <c r="F155" s="241"/>
      <c r="G155" s="241"/>
      <c r="H155" s="241"/>
      <c r="I155" s="241"/>
      <c r="J155" s="241"/>
      <c r="K155" s="142">
        <v>28.12</v>
      </c>
      <c r="L155" s="142">
        <f t="shared" si="4"/>
        <v>0</v>
      </c>
      <c r="M155" s="3">
        <f t="shared" si="5"/>
        <v>0</v>
      </c>
    </row>
    <row r="156" spans="1:13">
      <c r="A156" s="221" t="s">
        <v>5092</v>
      </c>
      <c r="B156" s="221" t="s">
        <v>5663</v>
      </c>
      <c r="C156" s="221" t="s">
        <v>5664</v>
      </c>
      <c r="D156" s="222"/>
      <c r="E156" s="241"/>
      <c r="F156" s="241"/>
      <c r="G156" s="241"/>
      <c r="H156" s="241"/>
      <c r="I156" s="241"/>
      <c r="J156" s="241"/>
      <c r="K156" s="142">
        <v>28.12</v>
      </c>
      <c r="L156" s="142">
        <f t="shared" si="4"/>
        <v>0</v>
      </c>
      <c r="M156" s="3">
        <f t="shared" si="5"/>
        <v>0</v>
      </c>
    </row>
    <row r="157" spans="1:13">
      <c r="A157" s="221" t="s">
        <v>5092</v>
      </c>
      <c r="B157" s="221" t="s">
        <v>5665</v>
      </c>
      <c r="C157" s="221" t="s">
        <v>5666</v>
      </c>
      <c r="D157" s="222"/>
      <c r="E157" s="241"/>
      <c r="F157" s="241"/>
      <c r="G157" s="241"/>
      <c r="H157" s="241"/>
      <c r="I157" s="241"/>
      <c r="J157" s="241"/>
      <c r="K157" s="142">
        <v>28.12</v>
      </c>
      <c r="L157" s="142">
        <f t="shared" si="4"/>
        <v>0</v>
      </c>
      <c r="M157" s="3">
        <f t="shared" si="5"/>
        <v>0</v>
      </c>
    </row>
    <row r="158" spans="1:13">
      <c r="A158" s="221" t="s">
        <v>5092</v>
      </c>
      <c r="B158" s="221" t="s">
        <v>5667</v>
      </c>
      <c r="C158" s="221" t="s">
        <v>5668</v>
      </c>
      <c r="D158" s="222"/>
      <c r="E158" s="241"/>
      <c r="F158" s="241"/>
      <c r="G158" s="241"/>
      <c r="H158" s="241"/>
      <c r="I158" s="241"/>
      <c r="J158" s="241"/>
      <c r="K158" s="142">
        <v>28.12</v>
      </c>
      <c r="L158" s="142">
        <f t="shared" si="4"/>
        <v>0</v>
      </c>
      <c r="M158" s="3">
        <f t="shared" si="5"/>
        <v>0</v>
      </c>
    </row>
    <row r="159" spans="1:13">
      <c r="A159" s="221" t="s">
        <v>5092</v>
      </c>
      <c r="B159" s="221" t="s">
        <v>5669</v>
      </c>
      <c r="C159" s="221" t="s">
        <v>5670</v>
      </c>
      <c r="D159" s="222"/>
      <c r="E159" s="241"/>
      <c r="F159" s="241"/>
      <c r="G159" s="241"/>
      <c r="H159" s="241"/>
      <c r="I159" s="241"/>
      <c r="J159" s="241"/>
      <c r="K159" s="142">
        <v>28.12</v>
      </c>
      <c r="L159" s="142">
        <f t="shared" si="4"/>
        <v>0</v>
      </c>
      <c r="M159" s="3">
        <f t="shared" si="5"/>
        <v>0</v>
      </c>
    </row>
    <row r="160" spans="1:13">
      <c r="A160" s="221" t="s">
        <v>5092</v>
      </c>
      <c r="B160" s="221" t="s">
        <v>5671</v>
      </c>
      <c r="C160" s="221" t="s">
        <v>5672</v>
      </c>
      <c r="D160" s="222"/>
      <c r="E160" s="241"/>
      <c r="F160" s="241"/>
      <c r="G160" s="241"/>
      <c r="H160" s="241"/>
      <c r="I160" s="241"/>
      <c r="J160" s="241"/>
      <c r="K160" s="142">
        <v>28.12</v>
      </c>
      <c r="L160" s="142">
        <f t="shared" si="4"/>
        <v>0</v>
      </c>
      <c r="M160" s="3">
        <f t="shared" si="5"/>
        <v>0</v>
      </c>
    </row>
    <row r="161" spans="1:13">
      <c r="A161" s="221" t="s">
        <v>5092</v>
      </c>
      <c r="B161" s="221" t="s">
        <v>5673</v>
      </c>
      <c r="C161" s="221" t="s">
        <v>5674</v>
      </c>
      <c r="D161" s="222"/>
      <c r="E161" s="241"/>
      <c r="F161" s="241"/>
      <c r="G161" s="241"/>
      <c r="H161" s="241"/>
      <c r="I161" s="241"/>
      <c r="J161" s="241"/>
      <c r="K161" s="142">
        <v>28.12</v>
      </c>
      <c r="L161" s="142">
        <f t="shared" si="4"/>
        <v>0</v>
      </c>
      <c r="M161" s="3">
        <f t="shared" si="5"/>
        <v>0</v>
      </c>
    </row>
    <row r="162" spans="1:13">
      <c r="A162" s="221" t="s">
        <v>5092</v>
      </c>
      <c r="B162" s="221" t="s">
        <v>5675</v>
      </c>
      <c r="C162" s="221" t="s">
        <v>5676</v>
      </c>
      <c r="D162" s="222"/>
      <c r="E162" s="241"/>
      <c r="F162" s="241"/>
      <c r="G162" s="241"/>
      <c r="H162" s="241"/>
      <c r="I162" s="241"/>
      <c r="J162" s="241"/>
      <c r="K162" s="142">
        <v>28.12</v>
      </c>
      <c r="L162" s="142">
        <f t="shared" si="4"/>
        <v>0</v>
      </c>
      <c r="M162" s="3">
        <f t="shared" si="5"/>
        <v>0</v>
      </c>
    </row>
    <row r="163" spans="1:13">
      <c r="A163" s="221" t="s">
        <v>425</v>
      </c>
      <c r="B163" s="221" t="s">
        <v>5677</v>
      </c>
      <c r="C163" s="221" t="s">
        <v>5678</v>
      </c>
      <c r="D163" s="222"/>
      <c r="E163" s="241"/>
      <c r="F163" s="241"/>
      <c r="G163" s="241"/>
      <c r="H163" s="241"/>
      <c r="I163" s="241"/>
      <c r="J163" s="241"/>
      <c r="K163" s="142">
        <v>43.74</v>
      </c>
      <c r="L163" s="142">
        <f t="shared" si="4"/>
        <v>0</v>
      </c>
      <c r="M163" s="3">
        <f t="shared" si="5"/>
        <v>0</v>
      </c>
    </row>
    <row r="164" spans="1:13">
      <c r="A164" s="221" t="s">
        <v>425</v>
      </c>
      <c r="B164" s="221" t="s">
        <v>5679</v>
      </c>
      <c r="C164" s="221" t="s">
        <v>5680</v>
      </c>
      <c r="D164" s="222"/>
      <c r="E164" s="241"/>
      <c r="F164" s="241"/>
      <c r="G164" s="241"/>
      <c r="H164" s="241"/>
      <c r="I164" s="241"/>
      <c r="J164" s="241"/>
      <c r="K164" s="142">
        <v>43.74</v>
      </c>
      <c r="L164" s="142">
        <f t="shared" si="4"/>
        <v>0</v>
      </c>
      <c r="M164" s="3">
        <f t="shared" si="5"/>
        <v>0</v>
      </c>
    </row>
    <row r="165" spans="1:13">
      <c r="A165" s="221" t="s">
        <v>425</v>
      </c>
      <c r="B165" s="221" t="s">
        <v>5681</v>
      </c>
      <c r="C165" s="221" t="s">
        <v>5682</v>
      </c>
      <c r="D165" s="222"/>
      <c r="E165" s="241"/>
      <c r="F165" s="241"/>
      <c r="G165" s="241"/>
      <c r="H165" s="241"/>
      <c r="I165" s="241"/>
      <c r="J165" s="241"/>
      <c r="K165" s="142">
        <v>53.12</v>
      </c>
      <c r="L165" s="142">
        <f t="shared" si="4"/>
        <v>0</v>
      </c>
      <c r="M165" s="3">
        <f t="shared" si="5"/>
        <v>0</v>
      </c>
    </row>
    <row r="166" spans="1:13">
      <c r="A166" s="221" t="s">
        <v>5683</v>
      </c>
      <c r="B166" s="221" t="s">
        <v>5684</v>
      </c>
      <c r="C166" s="221" t="s">
        <v>5685</v>
      </c>
      <c r="D166" s="222"/>
      <c r="E166" s="241"/>
      <c r="F166" s="241"/>
      <c r="G166" s="241"/>
      <c r="H166" s="241"/>
      <c r="I166" s="241"/>
      <c r="J166" s="241"/>
      <c r="K166" s="142">
        <v>23.74</v>
      </c>
      <c r="L166" s="142">
        <f t="shared" si="4"/>
        <v>0</v>
      </c>
      <c r="M166" s="3">
        <f t="shared" si="5"/>
        <v>0</v>
      </c>
    </row>
    <row r="167" spans="1:13">
      <c r="A167" s="221" t="s">
        <v>5683</v>
      </c>
      <c r="B167" s="221" t="s">
        <v>5686</v>
      </c>
      <c r="C167" s="221" t="s">
        <v>5687</v>
      </c>
      <c r="D167" s="222"/>
      <c r="E167" s="241"/>
      <c r="F167" s="241"/>
      <c r="G167" s="241"/>
      <c r="H167" s="241"/>
      <c r="I167" s="241"/>
      <c r="J167" s="241"/>
      <c r="K167" s="142">
        <v>12.49</v>
      </c>
      <c r="L167" s="142">
        <f t="shared" si="4"/>
        <v>0</v>
      </c>
      <c r="M167" s="3">
        <f t="shared" si="5"/>
        <v>0</v>
      </c>
    </row>
    <row r="168" spans="1:13">
      <c r="A168" s="221" t="s">
        <v>284</v>
      </c>
      <c r="B168" s="221" t="s">
        <v>5688</v>
      </c>
      <c r="C168" s="221" t="s">
        <v>5689</v>
      </c>
      <c r="D168" s="222"/>
      <c r="E168" s="241"/>
      <c r="F168" s="241"/>
      <c r="G168" s="241"/>
      <c r="H168" s="241"/>
      <c r="I168" s="241"/>
      <c r="J168" s="241"/>
      <c r="K168" s="142">
        <v>356.24</v>
      </c>
      <c r="L168" s="142">
        <f t="shared" si="4"/>
        <v>0</v>
      </c>
      <c r="M168" s="3">
        <f t="shared" si="5"/>
        <v>0</v>
      </c>
    </row>
    <row r="169" spans="1:13">
      <c r="A169" s="221" t="s">
        <v>284</v>
      </c>
      <c r="B169" s="221" t="s">
        <v>5690</v>
      </c>
      <c r="C169" s="221" t="s">
        <v>5691</v>
      </c>
      <c r="D169" s="222"/>
      <c r="E169" s="241"/>
      <c r="F169" s="241"/>
      <c r="G169" s="241"/>
      <c r="H169" s="241"/>
      <c r="I169" s="241"/>
      <c r="J169" s="241"/>
      <c r="K169" s="142">
        <v>356.24</v>
      </c>
      <c r="L169" s="142">
        <f t="shared" si="4"/>
        <v>0</v>
      </c>
      <c r="M169" s="3">
        <f t="shared" si="5"/>
        <v>0</v>
      </c>
    </row>
    <row r="170" spans="1:13">
      <c r="A170" s="221" t="s">
        <v>284</v>
      </c>
      <c r="B170" s="221" t="s">
        <v>5692</v>
      </c>
      <c r="C170" s="221" t="s">
        <v>5693</v>
      </c>
      <c r="D170" s="222"/>
      <c r="E170" s="241"/>
      <c r="F170" s="241"/>
      <c r="G170" s="241"/>
      <c r="H170" s="241"/>
      <c r="I170" s="241"/>
      <c r="J170" s="241"/>
      <c r="K170" s="142">
        <v>262.49</v>
      </c>
      <c r="L170" s="142">
        <f t="shared" si="4"/>
        <v>0</v>
      </c>
      <c r="M170" s="3">
        <f t="shared" si="5"/>
        <v>0</v>
      </c>
    </row>
    <row r="171" spans="1:13">
      <c r="A171" s="221" t="s">
        <v>284</v>
      </c>
      <c r="B171" s="221" t="s">
        <v>5694</v>
      </c>
      <c r="C171" s="221" t="s">
        <v>5695</v>
      </c>
      <c r="D171" s="222"/>
      <c r="E171" s="241"/>
      <c r="F171" s="241"/>
      <c r="G171" s="241"/>
      <c r="H171" s="241"/>
      <c r="I171" s="241"/>
      <c r="J171" s="241"/>
      <c r="K171" s="142">
        <v>262.49</v>
      </c>
      <c r="L171" s="142">
        <f t="shared" si="4"/>
        <v>0</v>
      </c>
      <c r="M171" s="3">
        <f t="shared" si="5"/>
        <v>0</v>
      </c>
    </row>
    <row r="172" spans="1:13">
      <c r="A172" s="221" t="s">
        <v>284</v>
      </c>
      <c r="B172" s="221" t="s">
        <v>5696</v>
      </c>
      <c r="C172" s="221" t="s">
        <v>5697</v>
      </c>
      <c r="D172" s="222"/>
      <c r="E172" s="241"/>
      <c r="F172" s="241"/>
      <c r="G172" s="241"/>
      <c r="H172" s="241"/>
      <c r="I172" s="241"/>
      <c r="J172" s="241"/>
      <c r="K172" s="142">
        <v>356.24</v>
      </c>
      <c r="L172" s="142">
        <f t="shared" si="4"/>
        <v>0</v>
      </c>
      <c r="M172" s="3">
        <f t="shared" si="5"/>
        <v>0</v>
      </c>
    </row>
    <row r="173" spans="1:13">
      <c r="A173" s="221" t="s">
        <v>284</v>
      </c>
      <c r="B173" s="221" t="s">
        <v>5698</v>
      </c>
      <c r="C173" s="221" t="s">
        <v>5699</v>
      </c>
      <c r="D173" s="222"/>
      <c r="E173" s="241"/>
      <c r="F173" s="241"/>
      <c r="G173" s="241"/>
      <c r="H173" s="241"/>
      <c r="I173" s="241"/>
      <c r="J173" s="241"/>
      <c r="K173" s="142">
        <v>356.24</v>
      </c>
      <c r="L173" s="142">
        <f t="shared" si="4"/>
        <v>0</v>
      </c>
      <c r="M173" s="3">
        <f t="shared" si="5"/>
        <v>0</v>
      </c>
    </row>
    <row r="174" spans="1:13">
      <c r="A174" s="221" t="s">
        <v>284</v>
      </c>
      <c r="B174" s="221" t="s">
        <v>5700</v>
      </c>
      <c r="C174" s="221" t="s">
        <v>5701</v>
      </c>
      <c r="D174" s="222"/>
      <c r="E174" s="241"/>
      <c r="F174" s="241"/>
      <c r="G174" s="241"/>
      <c r="H174" s="241"/>
      <c r="I174" s="241"/>
      <c r="J174" s="241"/>
      <c r="K174" s="142">
        <v>262.49</v>
      </c>
      <c r="L174" s="142">
        <f t="shared" si="4"/>
        <v>0</v>
      </c>
      <c r="M174" s="3">
        <f t="shared" si="5"/>
        <v>0</v>
      </c>
    </row>
    <row r="175" spans="1:13">
      <c r="A175" s="221" t="s">
        <v>284</v>
      </c>
      <c r="B175" s="221" t="s">
        <v>5702</v>
      </c>
      <c r="C175" s="221" t="s">
        <v>5703</v>
      </c>
      <c r="D175" s="222"/>
      <c r="E175" s="241"/>
      <c r="F175" s="241"/>
      <c r="G175" s="241"/>
      <c r="H175" s="241"/>
      <c r="I175" s="241"/>
      <c r="J175" s="241"/>
      <c r="K175" s="142">
        <v>262.49</v>
      </c>
      <c r="L175" s="142">
        <f t="shared" si="4"/>
        <v>0</v>
      </c>
      <c r="M175" s="3">
        <f t="shared" si="5"/>
        <v>0</v>
      </c>
    </row>
    <row r="176" spans="1:13">
      <c r="A176" s="221" t="s">
        <v>284</v>
      </c>
      <c r="B176" s="221" t="s">
        <v>5704</v>
      </c>
      <c r="C176" s="221" t="s">
        <v>5705</v>
      </c>
      <c r="D176" s="222" t="s">
        <v>209</v>
      </c>
      <c r="E176" s="241"/>
      <c r="F176" s="241"/>
      <c r="G176" s="241"/>
      <c r="H176" s="241"/>
      <c r="I176" s="241"/>
      <c r="J176" s="241"/>
      <c r="K176" s="142">
        <v>562.49</v>
      </c>
      <c r="L176" s="142">
        <f t="shared" si="4"/>
        <v>0</v>
      </c>
      <c r="M176" s="3">
        <f t="shared" si="5"/>
        <v>0</v>
      </c>
    </row>
    <row r="177" spans="1:13">
      <c r="A177" s="221" t="s">
        <v>284</v>
      </c>
      <c r="B177" s="221" t="s">
        <v>5706</v>
      </c>
      <c r="C177" s="221" t="s">
        <v>5707</v>
      </c>
      <c r="D177" s="222" t="s">
        <v>209</v>
      </c>
      <c r="E177" s="241"/>
      <c r="F177" s="241"/>
      <c r="G177" s="241"/>
      <c r="H177" s="241"/>
      <c r="I177" s="241"/>
      <c r="J177" s="241"/>
      <c r="K177" s="142">
        <v>562.49</v>
      </c>
      <c r="L177" s="142">
        <f t="shared" si="4"/>
        <v>0</v>
      </c>
      <c r="M177" s="3">
        <f t="shared" si="5"/>
        <v>0</v>
      </c>
    </row>
    <row r="178" spans="1:13">
      <c r="A178" s="221" t="s">
        <v>284</v>
      </c>
      <c r="B178" s="221" t="s">
        <v>5708</v>
      </c>
      <c r="C178" s="221" t="s">
        <v>5709</v>
      </c>
      <c r="D178" s="222" t="s">
        <v>209</v>
      </c>
      <c r="E178" s="241"/>
      <c r="F178" s="241"/>
      <c r="G178" s="241"/>
      <c r="H178" s="241"/>
      <c r="I178" s="241"/>
      <c r="J178" s="241"/>
      <c r="K178" s="142">
        <v>562.49</v>
      </c>
      <c r="L178" s="142">
        <f t="shared" si="4"/>
        <v>0</v>
      </c>
      <c r="M178" s="3">
        <f t="shared" si="5"/>
        <v>0</v>
      </c>
    </row>
    <row r="179" spans="1:13">
      <c r="A179" s="221" t="s">
        <v>284</v>
      </c>
      <c r="B179" s="221" t="s">
        <v>5710</v>
      </c>
      <c r="C179" s="221" t="s">
        <v>5711</v>
      </c>
      <c r="D179" s="222" t="s">
        <v>209</v>
      </c>
      <c r="E179" s="241"/>
      <c r="F179" s="241"/>
      <c r="G179" s="241"/>
      <c r="H179" s="241"/>
      <c r="I179" s="241"/>
      <c r="J179" s="241"/>
      <c r="K179" s="142">
        <v>562.49</v>
      </c>
      <c r="L179" s="142">
        <f t="shared" si="4"/>
        <v>0</v>
      </c>
      <c r="M179" s="3">
        <f t="shared" si="5"/>
        <v>0</v>
      </c>
    </row>
    <row r="180" spans="1:13">
      <c r="A180" s="221" t="s">
        <v>284</v>
      </c>
      <c r="B180" s="221" t="s">
        <v>5712</v>
      </c>
      <c r="C180" s="221" t="s">
        <v>5713</v>
      </c>
      <c r="D180" s="222" t="s">
        <v>209</v>
      </c>
      <c r="E180" s="241"/>
      <c r="F180" s="241"/>
      <c r="G180" s="241"/>
      <c r="H180" s="241"/>
      <c r="I180" s="241"/>
      <c r="J180" s="241"/>
      <c r="K180" s="142">
        <v>562.49</v>
      </c>
      <c r="L180" s="142">
        <f t="shared" si="4"/>
        <v>0</v>
      </c>
      <c r="M180" s="3">
        <f t="shared" si="5"/>
        <v>0</v>
      </c>
    </row>
    <row r="181" spans="1:13">
      <c r="A181" s="221" t="s">
        <v>284</v>
      </c>
      <c r="B181" s="221" t="s">
        <v>5714</v>
      </c>
      <c r="C181" s="221" t="s">
        <v>5715</v>
      </c>
      <c r="D181" s="222" t="s">
        <v>209</v>
      </c>
      <c r="E181" s="241"/>
      <c r="F181" s="241"/>
      <c r="G181" s="241"/>
      <c r="H181" s="241"/>
      <c r="I181" s="241"/>
      <c r="J181" s="241"/>
      <c r="K181" s="142">
        <v>562.49</v>
      </c>
      <c r="L181" s="142">
        <f t="shared" si="4"/>
        <v>0</v>
      </c>
      <c r="M181" s="3">
        <f t="shared" si="5"/>
        <v>0</v>
      </c>
    </row>
    <row r="182" spans="1:13">
      <c r="A182" s="221" t="s">
        <v>284</v>
      </c>
      <c r="B182" s="221" t="s">
        <v>5716</v>
      </c>
      <c r="C182" s="221" t="s">
        <v>5717</v>
      </c>
      <c r="D182" s="222" t="s">
        <v>209</v>
      </c>
      <c r="E182" s="241"/>
      <c r="F182" s="241"/>
      <c r="G182" s="241"/>
      <c r="H182" s="241"/>
      <c r="I182" s="241"/>
      <c r="J182" s="241"/>
      <c r="K182" s="142">
        <v>562.49</v>
      </c>
      <c r="L182" s="142">
        <f t="shared" si="4"/>
        <v>0</v>
      </c>
      <c r="M182" s="3">
        <f t="shared" si="5"/>
        <v>0</v>
      </c>
    </row>
    <row r="183" spans="1:13">
      <c r="A183" s="221" t="s">
        <v>284</v>
      </c>
      <c r="B183" s="221" t="s">
        <v>5718</v>
      </c>
      <c r="C183" s="221" t="s">
        <v>5719</v>
      </c>
      <c r="D183" s="222" t="s">
        <v>209</v>
      </c>
      <c r="E183" s="241"/>
      <c r="F183" s="241"/>
      <c r="G183" s="241"/>
      <c r="H183" s="241"/>
      <c r="I183" s="241"/>
      <c r="J183" s="241"/>
      <c r="K183" s="142">
        <v>562.49</v>
      </c>
      <c r="L183" s="142">
        <f t="shared" si="4"/>
        <v>0</v>
      </c>
      <c r="M183" s="3">
        <f t="shared" si="5"/>
        <v>0</v>
      </c>
    </row>
    <row r="184" spans="1:13">
      <c r="A184" s="221" t="s">
        <v>284</v>
      </c>
      <c r="B184" s="221" t="s">
        <v>5720</v>
      </c>
      <c r="C184" s="221" t="s">
        <v>5721</v>
      </c>
      <c r="D184" s="222" t="s">
        <v>209</v>
      </c>
      <c r="E184" s="241"/>
      <c r="F184" s="241"/>
      <c r="G184" s="241"/>
      <c r="H184" s="241"/>
      <c r="I184" s="241"/>
      <c r="J184" s="241"/>
      <c r="K184" s="142">
        <v>562.49</v>
      </c>
      <c r="L184" s="142">
        <f t="shared" si="4"/>
        <v>0</v>
      </c>
      <c r="M184" s="3">
        <f t="shared" si="5"/>
        <v>0</v>
      </c>
    </row>
    <row r="185" spans="1:13">
      <c r="A185" s="221" t="s">
        <v>284</v>
      </c>
      <c r="B185" s="221" t="s">
        <v>5722</v>
      </c>
      <c r="C185" s="221" t="s">
        <v>5723</v>
      </c>
      <c r="D185" s="222" t="s">
        <v>209</v>
      </c>
      <c r="E185" s="241"/>
      <c r="F185" s="241"/>
      <c r="G185" s="241"/>
      <c r="H185" s="241"/>
      <c r="I185" s="241"/>
      <c r="J185" s="241"/>
      <c r="K185" s="142">
        <v>562.49</v>
      </c>
      <c r="L185" s="142">
        <f t="shared" si="4"/>
        <v>0</v>
      </c>
      <c r="M185" s="3">
        <f t="shared" si="5"/>
        <v>0</v>
      </c>
    </row>
    <row r="186" spans="1:13">
      <c r="A186" s="221" t="s">
        <v>284</v>
      </c>
      <c r="B186" s="221" t="s">
        <v>5724</v>
      </c>
      <c r="C186" s="221" t="s">
        <v>5725</v>
      </c>
      <c r="D186" s="222" t="s">
        <v>209</v>
      </c>
      <c r="E186" s="241"/>
      <c r="F186" s="241"/>
      <c r="G186" s="241"/>
      <c r="H186" s="241"/>
      <c r="I186" s="241"/>
      <c r="J186" s="241"/>
      <c r="K186" s="142">
        <v>562.49</v>
      </c>
      <c r="L186" s="142">
        <f t="shared" si="4"/>
        <v>0</v>
      </c>
      <c r="M186" s="3">
        <f t="shared" si="5"/>
        <v>0</v>
      </c>
    </row>
    <row r="187" spans="1:13">
      <c r="A187" s="221" t="s">
        <v>284</v>
      </c>
      <c r="B187" s="221" t="s">
        <v>5726</v>
      </c>
      <c r="C187" s="221" t="s">
        <v>5727</v>
      </c>
      <c r="D187" s="222" t="s">
        <v>209</v>
      </c>
      <c r="E187" s="241"/>
      <c r="F187" s="241"/>
      <c r="G187" s="241"/>
      <c r="H187" s="241"/>
      <c r="I187" s="241"/>
      <c r="J187" s="241"/>
      <c r="K187" s="142">
        <v>562.49</v>
      </c>
      <c r="L187" s="142">
        <f t="shared" si="4"/>
        <v>0</v>
      </c>
      <c r="M187" s="3">
        <f t="shared" si="5"/>
        <v>0</v>
      </c>
    </row>
    <row r="188" spans="1:13">
      <c r="A188" s="221" t="s">
        <v>284</v>
      </c>
      <c r="B188" s="221" t="s">
        <v>5728</v>
      </c>
      <c r="C188" s="221" t="s">
        <v>5729</v>
      </c>
      <c r="D188" s="222" t="s">
        <v>209</v>
      </c>
      <c r="E188" s="241"/>
      <c r="F188" s="241"/>
      <c r="G188" s="241"/>
      <c r="H188" s="241"/>
      <c r="I188" s="241"/>
      <c r="J188" s="241"/>
      <c r="K188" s="142">
        <v>562.49</v>
      </c>
      <c r="L188" s="142">
        <f t="shared" si="4"/>
        <v>0</v>
      </c>
      <c r="M188" s="3">
        <f t="shared" si="5"/>
        <v>0</v>
      </c>
    </row>
    <row r="189" spans="1:13">
      <c r="A189" s="221" t="s">
        <v>284</v>
      </c>
      <c r="B189" s="221" t="s">
        <v>5730</v>
      </c>
      <c r="C189" s="221" t="s">
        <v>5731</v>
      </c>
      <c r="D189" s="222" t="s">
        <v>209</v>
      </c>
      <c r="E189" s="241"/>
      <c r="F189" s="241"/>
      <c r="G189" s="241"/>
      <c r="H189" s="241"/>
      <c r="I189" s="241"/>
      <c r="J189" s="241"/>
      <c r="K189" s="142">
        <v>562.49</v>
      </c>
      <c r="L189" s="142">
        <f t="shared" si="4"/>
        <v>0</v>
      </c>
      <c r="M189" s="3">
        <f t="shared" si="5"/>
        <v>0</v>
      </c>
    </row>
    <row r="190" spans="1:13">
      <c r="A190" s="221" t="s">
        <v>284</v>
      </c>
      <c r="B190" s="221" t="s">
        <v>5732</v>
      </c>
      <c r="C190" s="221" t="s">
        <v>5733</v>
      </c>
      <c r="D190" s="222" t="s">
        <v>209</v>
      </c>
      <c r="E190" s="241"/>
      <c r="F190" s="241"/>
      <c r="G190" s="241"/>
      <c r="H190" s="241"/>
      <c r="I190" s="241"/>
      <c r="J190" s="241"/>
      <c r="K190" s="142">
        <v>562.49</v>
      </c>
      <c r="L190" s="142">
        <f t="shared" si="4"/>
        <v>0</v>
      </c>
      <c r="M190" s="3">
        <f t="shared" si="5"/>
        <v>0</v>
      </c>
    </row>
    <row r="191" spans="1:13">
      <c r="A191" s="221" t="s">
        <v>284</v>
      </c>
      <c r="B191" s="221" t="s">
        <v>5734</v>
      </c>
      <c r="C191" s="221" t="s">
        <v>5735</v>
      </c>
      <c r="D191" s="222" t="s">
        <v>209</v>
      </c>
      <c r="E191" s="241"/>
      <c r="F191" s="241"/>
      <c r="G191" s="241"/>
      <c r="H191" s="241"/>
      <c r="I191" s="241"/>
      <c r="J191" s="241"/>
      <c r="K191" s="142">
        <v>562.49</v>
      </c>
      <c r="L191" s="142">
        <f t="shared" si="4"/>
        <v>0</v>
      </c>
      <c r="M191" s="3">
        <f t="shared" si="5"/>
        <v>0</v>
      </c>
    </row>
    <row r="192" spans="1:13">
      <c r="A192" s="221" t="s">
        <v>284</v>
      </c>
      <c r="B192" s="221" t="s">
        <v>5736</v>
      </c>
      <c r="C192" s="221" t="s">
        <v>5737</v>
      </c>
      <c r="D192" s="222" t="s">
        <v>209</v>
      </c>
      <c r="E192" s="241"/>
      <c r="F192" s="241"/>
      <c r="G192" s="241"/>
      <c r="H192" s="241"/>
      <c r="I192" s="241"/>
      <c r="J192" s="241"/>
      <c r="K192" s="142">
        <v>562.49</v>
      </c>
      <c r="L192" s="142">
        <f t="shared" si="4"/>
        <v>0</v>
      </c>
      <c r="M192" s="3">
        <f t="shared" si="5"/>
        <v>0</v>
      </c>
    </row>
    <row r="193" spans="1:13">
      <c r="A193" s="221" t="s">
        <v>284</v>
      </c>
      <c r="B193" s="221" t="s">
        <v>5738</v>
      </c>
      <c r="C193" s="221" t="s">
        <v>5739</v>
      </c>
      <c r="D193" s="222" t="s">
        <v>209</v>
      </c>
      <c r="E193" s="241"/>
      <c r="F193" s="241"/>
      <c r="G193" s="241"/>
      <c r="H193" s="241"/>
      <c r="I193" s="241"/>
      <c r="J193" s="241"/>
      <c r="K193" s="142">
        <v>562.49</v>
      </c>
      <c r="L193" s="142">
        <f t="shared" si="4"/>
        <v>0</v>
      </c>
      <c r="M193" s="3">
        <f t="shared" si="5"/>
        <v>0</v>
      </c>
    </row>
    <row r="194" spans="1:13">
      <c r="A194" s="221" t="s">
        <v>284</v>
      </c>
      <c r="B194" s="221" t="s">
        <v>5740</v>
      </c>
      <c r="C194" s="221" t="s">
        <v>5741</v>
      </c>
      <c r="D194" s="222" t="s">
        <v>209</v>
      </c>
      <c r="E194" s="241"/>
      <c r="F194" s="241"/>
      <c r="G194" s="241"/>
      <c r="H194" s="241"/>
      <c r="I194" s="241"/>
      <c r="J194" s="241"/>
      <c r="K194" s="142">
        <v>562.49</v>
      </c>
      <c r="L194" s="142">
        <f t="shared" si="4"/>
        <v>0</v>
      </c>
      <c r="M194" s="3">
        <f t="shared" si="5"/>
        <v>0</v>
      </c>
    </row>
    <row r="195" spans="1:13">
      <c r="A195" s="221" t="s">
        <v>284</v>
      </c>
      <c r="B195" s="221" t="s">
        <v>5742</v>
      </c>
      <c r="C195" s="221" t="s">
        <v>5743</v>
      </c>
      <c r="D195" s="222" t="s">
        <v>209</v>
      </c>
      <c r="E195" s="241"/>
      <c r="F195" s="241"/>
      <c r="G195" s="241"/>
      <c r="H195" s="241"/>
      <c r="I195" s="241"/>
      <c r="J195" s="241"/>
      <c r="K195" s="142">
        <v>562.49</v>
      </c>
      <c r="L195" s="142">
        <f t="shared" si="4"/>
        <v>0</v>
      </c>
      <c r="M195" s="3">
        <f t="shared" si="5"/>
        <v>0</v>
      </c>
    </row>
    <row r="196" spans="1:13">
      <c r="A196" s="221" t="s">
        <v>284</v>
      </c>
      <c r="B196" s="221" t="s">
        <v>5744</v>
      </c>
      <c r="C196" s="221" t="s">
        <v>5745</v>
      </c>
      <c r="D196" s="222" t="s">
        <v>209</v>
      </c>
      <c r="E196" s="241"/>
      <c r="F196" s="241"/>
      <c r="G196" s="241"/>
      <c r="H196" s="241"/>
      <c r="I196" s="241"/>
      <c r="J196" s="241"/>
      <c r="K196" s="142">
        <v>562.49</v>
      </c>
      <c r="L196" s="142">
        <f t="shared" si="4"/>
        <v>0</v>
      </c>
      <c r="M196" s="3">
        <f t="shared" si="5"/>
        <v>0</v>
      </c>
    </row>
    <row r="197" spans="1:13">
      <c r="A197" s="221" t="s">
        <v>284</v>
      </c>
      <c r="B197" s="221" t="s">
        <v>5746</v>
      </c>
      <c r="C197" s="221" t="s">
        <v>5747</v>
      </c>
      <c r="D197" s="222" t="s">
        <v>209</v>
      </c>
      <c r="E197" s="241"/>
      <c r="F197" s="241"/>
      <c r="G197" s="241"/>
      <c r="H197" s="241"/>
      <c r="I197" s="241"/>
      <c r="J197" s="241"/>
      <c r="K197" s="142">
        <v>562.49</v>
      </c>
      <c r="L197" s="142">
        <f t="shared" si="4"/>
        <v>0</v>
      </c>
      <c r="M197" s="3">
        <f t="shared" si="5"/>
        <v>0</v>
      </c>
    </row>
    <row r="198" spans="1:13">
      <c r="A198" s="221" t="s">
        <v>284</v>
      </c>
      <c r="B198" s="221" t="s">
        <v>5748</v>
      </c>
      <c r="C198" s="221" t="s">
        <v>5749</v>
      </c>
      <c r="D198" s="222" t="s">
        <v>209</v>
      </c>
      <c r="E198" s="241"/>
      <c r="F198" s="241"/>
      <c r="G198" s="241"/>
      <c r="H198" s="241"/>
      <c r="I198" s="241"/>
      <c r="J198" s="241"/>
      <c r="K198" s="142">
        <v>562.49</v>
      </c>
      <c r="L198" s="142">
        <f t="shared" ref="L198:L261" si="6">SUM(M198*K198)</f>
        <v>0</v>
      </c>
      <c r="M198" s="3">
        <f t="shared" ref="M198:M261" si="7">SUM(E198:J198)</f>
        <v>0</v>
      </c>
    </row>
    <row r="199" spans="1:13">
      <c r="A199" s="221" t="s">
        <v>284</v>
      </c>
      <c r="B199" s="221" t="s">
        <v>5750</v>
      </c>
      <c r="C199" s="221" t="s">
        <v>5751</v>
      </c>
      <c r="D199" s="222" t="s">
        <v>209</v>
      </c>
      <c r="E199" s="241"/>
      <c r="F199" s="241"/>
      <c r="G199" s="241"/>
      <c r="H199" s="241"/>
      <c r="I199" s="241"/>
      <c r="J199" s="241"/>
      <c r="K199" s="142">
        <v>562.49</v>
      </c>
      <c r="L199" s="142">
        <f t="shared" si="6"/>
        <v>0</v>
      </c>
      <c r="M199" s="3">
        <f t="shared" si="7"/>
        <v>0</v>
      </c>
    </row>
    <row r="200" spans="1:13">
      <c r="A200" s="221" t="s">
        <v>284</v>
      </c>
      <c r="B200" s="221" t="s">
        <v>5752</v>
      </c>
      <c r="C200" s="221" t="s">
        <v>5753</v>
      </c>
      <c r="D200" s="222" t="s">
        <v>209</v>
      </c>
      <c r="E200" s="241"/>
      <c r="F200" s="241"/>
      <c r="G200" s="241"/>
      <c r="H200" s="241"/>
      <c r="I200" s="241"/>
      <c r="J200" s="241"/>
      <c r="K200" s="142">
        <v>562.49</v>
      </c>
      <c r="L200" s="142">
        <f t="shared" si="6"/>
        <v>0</v>
      </c>
      <c r="M200" s="3">
        <f t="shared" si="7"/>
        <v>0</v>
      </c>
    </row>
    <row r="201" spans="1:13">
      <c r="A201" s="221" t="s">
        <v>284</v>
      </c>
      <c r="B201" s="221" t="s">
        <v>5754</v>
      </c>
      <c r="C201" s="221" t="s">
        <v>5755</v>
      </c>
      <c r="D201" s="222" t="s">
        <v>209</v>
      </c>
      <c r="E201" s="241"/>
      <c r="F201" s="241"/>
      <c r="G201" s="241"/>
      <c r="H201" s="241"/>
      <c r="I201" s="241"/>
      <c r="J201" s="241"/>
      <c r="K201" s="142">
        <v>562.49</v>
      </c>
      <c r="L201" s="142">
        <f t="shared" si="6"/>
        <v>0</v>
      </c>
      <c r="M201" s="3">
        <f t="shared" si="7"/>
        <v>0</v>
      </c>
    </row>
    <row r="202" spans="1:13">
      <c r="A202" s="221" t="s">
        <v>284</v>
      </c>
      <c r="B202" s="221" t="s">
        <v>5756</v>
      </c>
      <c r="C202" s="221" t="s">
        <v>5757</v>
      </c>
      <c r="D202" s="222" t="s">
        <v>209</v>
      </c>
      <c r="E202" s="241"/>
      <c r="F202" s="241"/>
      <c r="G202" s="241"/>
      <c r="H202" s="241"/>
      <c r="I202" s="241"/>
      <c r="J202" s="241"/>
      <c r="K202" s="142">
        <v>562.49</v>
      </c>
      <c r="L202" s="142">
        <f t="shared" si="6"/>
        <v>0</v>
      </c>
      <c r="M202" s="3">
        <f t="shared" si="7"/>
        <v>0</v>
      </c>
    </row>
    <row r="203" spans="1:13">
      <c r="A203" s="221" t="s">
        <v>284</v>
      </c>
      <c r="B203" s="221" t="s">
        <v>5758</v>
      </c>
      <c r="C203" s="221" t="s">
        <v>5759</v>
      </c>
      <c r="D203" s="222" t="s">
        <v>209</v>
      </c>
      <c r="E203" s="241"/>
      <c r="F203" s="241"/>
      <c r="G203" s="241"/>
      <c r="H203" s="241"/>
      <c r="I203" s="241"/>
      <c r="J203" s="241"/>
      <c r="K203" s="142">
        <v>468.74</v>
      </c>
      <c r="L203" s="142">
        <f t="shared" si="6"/>
        <v>0</v>
      </c>
      <c r="M203" s="3">
        <f t="shared" si="7"/>
        <v>0</v>
      </c>
    </row>
    <row r="204" spans="1:13">
      <c r="A204" s="221" t="s">
        <v>284</v>
      </c>
      <c r="B204" s="221" t="s">
        <v>5760</v>
      </c>
      <c r="C204" s="221" t="s">
        <v>5761</v>
      </c>
      <c r="D204" s="222" t="s">
        <v>209</v>
      </c>
      <c r="E204" s="241"/>
      <c r="F204" s="241"/>
      <c r="G204" s="241"/>
      <c r="H204" s="241"/>
      <c r="I204" s="241"/>
      <c r="J204" s="241"/>
      <c r="K204" s="142">
        <v>468.74</v>
      </c>
      <c r="L204" s="142">
        <f t="shared" si="6"/>
        <v>0</v>
      </c>
      <c r="M204" s="3">
        <f t="shared" si="7"/>
        <v>0</v>
      </c>
    </row>
    <row r="205" spans="1:13">
      <c r="A205" s="221" t="s">
        <v>284</v>
      </c>
      <c r="B205" s="221" t="s">
        <v>5762</v>
      </c>
      <c r="C205" s="221" t="s">
        <v>5763</v>
      </c>
      <c r="D205" s="222" t="s">
        <v>209</v>
      </c>
      <c r="E205" s="241"/>
      <c r="F205" s="241"/>
      <c r="G205" s="241"/>
      <c r="H205" s="241"/>
      <c r="I205" s="241"/>
      <c r="J205" s="241"/>
      <c r="K205" s="142">
        <v>468.74</v>
      </c>
      <c r="L205" s="142">
        <f t="shared" si="6"/>
        <v>0</v>
      </c>
      <c r="M205" s="3">
        <f t="shared" si="7"/>
        <v>0</v>
      </c>
    </row>
    <row r="206" spans="1:13">
      <c r="A206" s="221" t="s">
        <v>284</v>
      </c>
      <c r="B206" s="221" t="s">
        <v>5764</v>
      </c>
      <c r="C206" s="221" t="s">
        <v>5765</v>
      </c>
      <c r="D206" s="222" t="s">
        <v>209</v>
      </c>
      <c r="E206" s="241"/>
      <c r="F206" s="241"/>
      <c r="G206" s="241"/>
      <c r="H206" s="241"/>
      <c r="I206" s="241"/>
      <c r="J206" s="241"/>
      <c r="K206" s="142">
        <v>468.74</v>
      </c>
      <c r="L206" s="142">
        <f t="shared" si="6"/>
        <v>0</v>
      </c>
      <c r="M206" s="3">
        <f t="shared" si="7"/>
        <v>0</v>
      </c>
    </row>
    <row r="207" spans="1:13">
      <c r="A207" s="221" t="s">
        <v>284</v>
      </c>
      <c r="B207" s="221" t="s">
        <v>5766</v>
      </c>
      <c r="C207" s="221" t="s">
        <v>5767</v>
      </c>
      <c r="D207" s="222" t="s">
        <v>209</v>
      </c>
      <c r="E207" s="241"/>
      <c r="F207" s="241"/>
      <c r="G207" s="241"/>
      <c r="H207" s="241"/>
      <c r="I207" s="241"/>
      <c r="J207" s="241"/>
      <c r="K207" s="142">
        <v>468.74</v>
      </c>
      <c r="L207" s="142">
        <f t="shared" si="6"/>
        <v>0</v>
      </c>
      <c r="M207" s="3">
        <f t="shared" si="7"/>
        <v>0</v>
      </c>
    </row>
    <row r="208" spans="1:13">
      <c r="A208" s="221" t="s">
        <v>284</v>
      </c>
      <c r="B208" s="221" t="s">
        <v>5768</v>
      </c>
      <c r="C208" s="221" t="s">
        <v>5769</v>
      </c>
      <c r="D208" s="222" t="s">
        <v>209</v>
      </c>
      <c r="E208" s="241"/>
      <c r="F208" s="241"/>
      <c r="G208" s="241"/>
      <c r="H208" s="241"/>
      <c r="I208" s="241"/>
      <c r="J208" s="241"/>
      <c r="K208" s="142">
        <v>468.74</v>
      </c>
      <c r="L208" s="142">
        <f t="shared" si="6"/>
        <v>0</v>
      </c>
      <c r="M208" s="3">
        <f t="shared" si="7"/>
        <v>0</v>
      </c>
    </row>
    <row r="209" spans="1:13">
      <c r="A209" s="221" t="s">
        <v>284</v>
      </c>
      <c r="B209" s="221" t="s">
        <v>5770</v>
      </c>
      <c r="C209" s="221" t="s">
        <v>5771</v>
      </c>
      <c r="D209" s="222" t="s">
        <v>209</v>
      </c>
      <c r="E209" s="241"/>
      <c r="F209" s="241"/>
      <c r="G209" s="241"/>
      <c r="H209" s="241"/>
      <c r="I209" s="241"/>
      <c r="J209" s="241"/>
      <c r="K209" s="142">
        <v>468.74</v>
      </c>
      <c r="L209" s="142">
        <f t="shared" si="6"/>
        <v>0</v>
      </c>
      <c r="M209" s="3">
        <f t="shared" si="7"/>
        <v>0</v>
      </c>
    </row>
    <row r="210" spans="1:13">
      <c r="A210" s="221" t="s">
        <v>284</v>
      </c>
      <c r="B210" s="221" t="s">
        <v>5772</v>
      </c>
      <c r="C210" s="221" t="s">
        <v>5773</v>
      </c>
      <c r="D210" s="222" t="s">
        <v>209</v>
      </c>
      <c r="E210" s="241"/>
      <c r="F210" s="241"/>
      <c r="G210" s="241"/>
      <c r="H210" s="241"/>
      <c r="I210" s="241"/>
      <c r="J210" s="241"/>
      <c r="K210" s="142">
        <v>468.74</v>
      </c>
      <c r="L210" s="142">
        <f t="shared" si="6"/>
        <v>0</v>
      </c>
      <c r="M210" s="3">
        <f t="shared" si="7"/>
        <v>0</v>
      </c>
    </row>
    <row r="211" spans="1:13">
      <c r="A211" s="221" t="s">
        <v>284</v>
      </c>
      <c r="B211" s="221" t="s">
        <v>5774</v>
      </c>
      <c r="C211" s="221" t="s">
        <v>5775</v>
      </c>
      <c r="D211" s="222" t="s">
        <v>209</v>
      </c>
      <c r="E211" s="241"/>
      <c r="F211" s="241"/>
      <c r="G211" s="241"/>
      <c r="H211" s="241"/>
      <c r="I211" s="241"/>
      <c r="J211" s="241"/>
      <c r="K211" s="142">
        <v>468.74</v>
      </c>
      <c r="L211" s="142">
        <f t="shared" si="6"/>
        <v>0</v>
      </c>
      <c r="M211" s="3">
        <f t="shared" si="7"/>
        <v>0</v>
      </c>
    </row>
    <row r="212" spans="1:13">
      <c r="A212" s="221" t="s">
        <v>284</v>
      </c>
      <c r="B212" s="221" t="s">
        <v>5776</v>
      </c>
      <c r="C212" s="221" t="s">
        <v>5777</v>
      </c>
      <c r="D212" s="222" t="s">
        <v>209</v>
      </c>
      <c r="E212" s="241"/>
      <c r="F212" s="241"/>
      <c r="G212" s="241"/>
      <c r="H212" s="241"/>
      <c r="I212" s="241"/>
      <c r="J212" s="241"/>
      <c r="K212" s="142">
        <v>468.74</v>
      </c>
      <c r="L212" s="142">
        <f t="shared" si="6"/>
        <v>0</v>
      </c>
      <c r="M212" s="3">
        <f t="shared" si="7"/>
        <v>0</v>
      </c>
    </row>
    <row r="213" spans="1:13">
      <c r="A213" s="221" t="s">
        <v>284</v>
      </c>
      <c r="B213" s="221" t="s">
        <v>5778</v>
      </c>
      <c r="C213" s="221" t="s">
        <v>5779</v>
      </c>
      <c r="D213" s="222" t="s">
        <v>209</v>
      </c>
      <c r="E213" s="241"/>
      <c r="F213" s="241"/>
      <c r="G213" s="241"/>
      <c r="H213" s="241"/>
      <c r="I213" s="241"/>
      <c r="J213" s="241"/>
      <c r="K213" s="142">
        <v>468.74</v>
      </c>
      <c r="L213" s="142">
        <f t="shared" si="6"/>
        <v>0</v>
      </c>
      <c r="M213" s="3">
        <f t="shared" si="7"/>
        <v>0</v>
      </c>
    </row>
    <row r="214" spans="1:13">
      <c r="A214" s="221" t="s">
        <v>284</v>
      </c>
      <c r="B214" s="221" t="s">
        <v>5780</v>
      </c>
      <c r="C214" s="221" t="s">
        <v>5781</v>
      </c>
      <c r="D214" s="222" t="s">
        <v>209</v>
      </c>
      <c r="E214" s="241"/>
      <c r="F214" s="241"/>
      <c r="G214" s="241"/>
      <c r="H214" s="241"/>
      <c r="I214" s="241"/>
      <c r="J214" s="241"/>
      <c r="K214" s="142">
        <v>468.74</v>
      </c>
      <c r="L214" s="142">
        <f t="shared" si="6"/>
        <v>0</v>
      </c>
      <c r="M214" s="3">
        <f t="shared" si="7"/>
        <v>0</v>
      </c>
    </row>
    <row r="215" spans="1:13">
      <c r="A215" s="221" t="s">
        <v>284</v>
      </c>
      <c r="B215" s="221" t="s">
        <v>5782</v>
      </c>
      <c r="C215" s="221" t="s">
        <v>5783</v>
      </c>
      <c r="D215" s="222" t="s">
        <v>209</v>
      </c>
      <c r="E215" s="241"/>
      <c r="F215" s="241"/>
      <c r="G215" s="241"/>
      <c r="H215" s="241"/>
      <c r="I215" s="241"/>
      <c r="J215" s="241"/>
      <c r="K215" s="142">
        <v>468.74</v>
      </c>
      <c r="L215" s="142">
        <f t="shared" si="6"/>
        <v>0</v>
      </c>
      <c r="M215" s="3">
        <f t="shared" si="7"/>
        <v>0</v>
      </c>
    </row>
    <row r="216" spans="1:13">
      <c r="A216" s="221" t="s">
        <v>284</v>
      </c>
      <c r="B216" s="221" t="s">
        <v>5784</v>
      </c>
      <c r="C216" s="221" t="s">
        <v>5785</v>
      </c>
      <c r="D216" s="222" t="s">
        <v>209</v>
      </c>
      <c r="E216" s="241"/>
      <c r="F216" s="241"/>
      <c r="G216" s="241"/>
      <c r="H216" s="241"/>
      <c r="I216" s="241"/>
      <c r="J216" s="241"/>
      <c r="K216" s="142">
        <v>468.74</v>
      </c>
      <c r="L216" s="142">
        <f t="shared" si="6"/>
        <v>0</v>
      </c>
      <c r="M216" s="3">
        <f t="shared" si="7"/>
        <v>0</v>
      </c>
    </row>
    <row r="217" spans="1:13">
      <c r="A217" s="221" t="s">
        <v>284</v>
      </c>
      <c r="B217" s="221" t="s">
        <v>5786</v>
      </c>
      <c r="C217" s="221" t="s">
        <v>5787</v>
      </c>
      <c r="D217" s="222" t="s">
        <v>209</v>
      </c>
      <c r="E217" s="241"/>
      <c r="F217" s="241"/>
      <c r="G217" s="241"/>
      <c r="H217" s="241"/>
      <c r="I217" s="241"/>
      <c r="J217" s="241"/>
      <c r="K217" s="142">
        <v>468.74</v>
      </c>
      <c r="L217" s="142">
        <f t="shared" si="6"/>
        <v>0</v>
      </c>
      <c r="M217" s="3">
        <f t="shared" si="7"/>
        <v>0</v>
      </c>
    </row>
    <row r="218" spans="1:13">
      <c r="A218" s="221" t="s">
        <v>284</v>
      </c>
      <c r="B218" s="221" t="s">
        <v>5788</v>
      </c>
      <c r="C218" s="221" t="s">
        <v>5789</v>
      </c>
      <c r="D218" s="222" t="s">
        <v>209</v>
      </c>
      <c r="E218" s="241"/>
      <c r="F218" s="241"/>
      <c r="G218" s="241"/>
      <c r="H218" s="241"/>
      <c r="I218" s="241"/>
      <c r="J218" s="241"/>
      <c r="K218" s="142">
        <v>468.74</v>
      </c>
      <c r="L218" s="142">
        <f t="shared" si="6"/>
        <v>0</v>
      </c>
      <c r="M218" s="3">
        <f t="shared" si="7"/>
        <v>0</v>
      </c>
    </row>
    <row r="219" spans="1:13">
      <c r="A219" s="221" t="s">
        <v>284</v>
      </c>
      <c r="B219" s="221" t="s">
        <v>5790</v>
      </c>
      <c r="C219" s="221" t="s">
        <v>5791</v>
      </c>
      <c r="D219" s="222" t="s">
        <v>209</v>
      </c>
      <c r="E219" s="241"/>
      <c r="F219" s="241"/>
      <c r="G219" s="241"/>
      <c r="H219" s="241"/>
      <c r="I219" s="241"/>
      <c r="J219" s="241"/>
      <c r="K219" s="142">
        <v>468.74</v>
      </c>
      <c r="L219" s="142">
        <f t="shared" si="6"/>
        <v>0</v>
      </c>
      <c r="M219" s="3">
        <f t="shared" si="7"/>
        <v>0</v>
      </c>
    </row>
    <row r="220" spans="1:13">
      <c r="A220" s="221" t="s">
        <v>284</v>
      </c>
      <c r="B220" s="221" t="s">
        <v>5792</v>
      </c>
      <c r="C220" s="221" t="s">
        <v>5793</v>
      </c>
      <c r="D220" s="222" t="s">
        <v>209</v>
      </c>
      <c r="E220" s="241"/>
      <c r="F220" s="241"/>
      <c r="G220" s="241"/>
      <c r="H220" s="241"/>
      <c r="I220" s="241"/>
      <c r="J220" s="241"/>
      <c r="K220" s="142">
        <v>468.74</v>
      </c>
      <c r="L220" s="142">
        <f t="shared" si="6"/>
        <v>0</v>
      </c>
      <c r="M220" s="3">
        <f t="shared" si="7"/>
        <v>0</v>
      </c>
    </row>
    <row r="221" spans="1:13">
      <c r="A221" s="221" t="s">
        <v>284</v>
      </c>
      <c r="B221" s="221" t="s">
        <v>5794</v>
      </c>
      <c r="C221" s="221" t="s">
        <v>5795</v>
      </c>
      <c r="D221" s="222" t="s">
        <v>209</v>
      </c>
      <c r="E221" s="241"/>
      <c r="F221" s="241"/>
      <c r="G221" s="241"/>
      <c r="H221" s="241"/>
      <c r="I221" s="241"/>
      <c r="J221" s="241"/>
      <c r="K221" s="142">
        <v>468.74</v>
      </c>
      <c r="L221" s="142">
        <f t="shared" si="6"/>
        <v>0</v>
      </c>
      <c r="M221" s="3">
        <f t="shared" si="7"/>
        <v>0</v>
      </c>
    </row>
    <row r="222" spans="1:13">
      <c r="A222" s="221" t="s">
        <v>284</v>
      </c>
      <c r="B222" s="221" t="s">
        <v>5796</v>
      </c>
      <c r="C222" s="221" t="s">
        <v>5797</v>
      </c>
      <c r="D222" s="222" t="s">
        <v>209</v>
      </c>
      <c r="E222" s="241"/>
      <c r="F222" s="241"/>
      <c r="G222" s="241"/>
      <c r="H222" s="241"/>
      <c r="I222" s="241"/>
      <c r="J222" s="241"/>
      <c r="K222" s="142">
        <v>468.74</v>
      </c>
      <c r="L222" s="142">
        <f t="shared" si="6"/>
        <v>0</v>
      </c>
      <c r="M222" s="3">
        <f t="shared" si="7"/>
        <v>0</v>
      </c>
    </row>
    <row r="223" spans="1:13">
      <c r="A223" s="221" t="s">
        <v>284</v>
      </c>
      <c r="B223" s="221" t="s">
        <v>5798</v>
      </c>
      <c r="C223" s="221" t="s">
        <v>5799</v>
      </c>
      <c r="D223" s="222" t="s">
        <v>209</v>
      </c>
      <c r="E223" s="241"/>
      <c r="F223" s="241"/>
      <c r="G223" s="241"/>
      <c r="H223" s="241"/>
      <c r="I223" s="241"/>
      <c r="J223" s="241"/>
      <c r="K223" s="142">
        <v>468.74</v>
      </c>
      <c r="L223" s="142">
        <f t="shared" si="6"/>
        <v>0</v>
      </c>
      <c r="M223" s="3">
        <f t="shared" si="7"/>
        <v>0</v>
      </c>
    </row>
    <row r="224" spans="1:13">
      <c r="A224" s="221" t="s">
        <v>284</v>
      </c>
      <c r="B224" s="221" t="s">
        <v>5800</v>
      </c>
      <c r="C224" s="221" t="s">
        <v>5801</v>
      </c>
      <c r="D224" s="222" t="s">
        <v>209</v>
      </c>
      <c r="E224" s="241"/>
      <c r="F224" s="241"/>
      <c r="G224" s="241"/>
      <c r="H224" s="241"/>
      <c r="I224" s="241"/>
      <c r="J224" s="241"/>
      <c r="K224" s="142">
        <v>468.74</v>
      </c>
      <c r="L224" s="142">
        <f t="shared" si="6"/>
        <v>0</v>
      </c>
      <c r="M224" s="3">
        <f t="shared" si="7"/>
        <v>0</v>
      </c>
    </row>
    <row r="225" spans="1:13">
      <c r="A225" s="221" t="s">
        <v>284</v>
      </c>
      <c r="B225" s="221" t="s">
        <v>5802</v>
      </c>
      <c r="C225" s="221" t="s">
        <v>5803</v>
      </c>
      <c r="D225" s="222" t="s">
        <v>209</v>
      </c>
      <c r="E225" s="241"/>
      <c r="F225" s="241"/>
      <c r="G225" s="241"/>
      <c r="H225" s="241"/>
      <c r="I225" s="241"/>
      <c r="J225" s="241"/>
      <c r="K225" s="142">
        <v>468.74</v>
      </c>
      <c r="L225" s="142">
        <f t="shared" si="6"/>
        <v>0</v>
      </c>
      <c r="M225" s="3">
        <f t="shared" si="7"/>
        <v>0</v>
      </c>
    </row>
    <row r="226" spans="1:13">
      <c r="A226" s="221" t="s">
        <v>284</v>
      </c>
      <c r="B226" s="221" t="s">
        <v>5804</v>
      </c>
      <c r="C226" s="221" t="s">
        <v>5805</v>
      </c>
      <c r="D226" s="222" t="s">
        <v>209</v>
      </c>
      <c r="E226" s="241"/>
      <c r="F226" s="241"/>
      <c r="G226" s="241"/>
      <c r="H226" s="241"/>
      <c r="I226" s="241"/>
      <c r="J226" s="241"/>
      <c r="K226" s="142">
        <v>468.74</v>
      </c>
      <c r="L226" s="142">
        <f t="shared" si="6"/>
        <v>0</v>
      </c>
      <c r="M226" s="3">
        <f t="shared" si="7"/>
        <v>0</v>
      </c>
    </row>
    <row r="227" spans="1:13">
      <c r="A227" s="221" t="s">
        <v>284</v>
      </c>
      <c r="B227" s="221" t="s">
        <v>5806</v>
      </c>
      <c r="C227" s="221" t="s">
        <v>5807</v>
      </c>
      <c r="D227" s="222" t="s">
        <v>209</v>
      </c>
      <c r="E227" s="241"/>
      <c r="F227" s="241"/>
      <c r="G227" s="241"/>
      <c r="H227" s="241"/>
      <c r="I227" s="241"/>
      <c r="J227" s="241"/>
      <c r="K227" s="142">
        <v>468.74</v>
      </c>
      <c r="L227" s="142">
        <f t="shared" si="6"/>
        <v>0</v>
      </c>
      <c r="M227" s="3">
        <f t="shared" si="7"/>
        <v>0</v>
      </c>
    </row>
    <row r="228" spans="1:13">
      <c r="A228" s="221" t="s">
        <v>284</v>
      </c>
      <c r="B228" s="221" t="s">
        <v>5808</v>
      </c>
      <c r="C228" s="221" t="s">
        <v>5809</v>
      </c>
      <c r="D228" s="222" t="s">
        <v>209</v>
      </c>
      <c r="E228" s="241"/>
      <c r="F228" s="241"/>
      <c r="G228" s="241"/>
      <c r="H228" s="241"/>
      <c r="I228" s="241"/>
      <c r="J228" s="241"/>
      <c r="K228" s="142">
        <v>468.74</v>
      </c>
      <c r="L228" s="142">
        <f t="shared" si="6"/>
        <v>0</v>
      </c>
      <c r="M228" s="3">
        <f t="shared" si="7"/>
        <v>0</v>
      </c>
    </row>
    <row r="229" spans="1:13">
      <c r="A229" s="221" t="s">
        <v>284</v>
      </c>
      <c r="B229" s="221" t="s">
        <v>5810</v>
      </c>
      <c r="C229" s="221" t="s">
        <v>5811</v>
      </c>
      <c r="D229" s="222" t="s">
        <v>209</v>
      </c>
      <c r="E229" s="241"/>
      <c r="F229" s="241"/>
      <c r="G229" s="241"/>
      <c r="H229" s="241"/>
      <c r="I229" s="241"/>
      <c r="J229" s="241"/>
      <c r="K229" s="142">
        <v>468.74</v>
      </c>
      <c r="L229" s="142">
        <f t="shared" si="6"/>
        <v>0</v>
      </c>
      <c r="M229" s="3">
        <f t="shared" si="7"/>
        <v>0</v>
      </c>
    </row>
    <row r="230" spans="1:13">
      <c r="A230" s="221" t="s">
        <v>284</v>
      </c>
      <c r="B230" s="221" t="s">
        <v>5812</v>
      </c>
      <c r="C230" s="221" t="s">
        <v>5813</v>
      </c>
      <c r="D230" s="222" t="s">
        <v>209</v>
      </c>
      <c r="E230" s="241"/>
      <c r="F230" s="241"/>
      <c r="G230" s="241"/>
      <c r="H230" s="241"/>
      <c r="I230" s="241"/>
      <c r="J230" s="241"/>
      <c r="K230" s="142">
        <v>562.49</v>
      </c>
      <c r="L230" s="142">
        <f t="shared" si="6"/>
        <v>0</v>
      </c>
      <c r="M230" s="3">
        <f t="shared" si="7"/>
        <v>0</v>
      </c>
    </row>
    <row r="231" spans="1:13">
      <c r="A231" s="221" t="s">
        <v>284</v>
      </c>
      <c r="B231" s="221" t="s">
        <v>5814</v>
      </c>
      <c r="C231" s="221" t="s">
        <v>5815</v>
      </c>
      <c r="D231" s="222" t="s">
        <v>209</v>
      </c>
      <c r="E231" s="241"/>
      <c r="F231" s="241"/>
      <c r="G231" s="241"/>
      <c r="H231" s="241"/>
      <c r="I231" s="241"/>
      <c r="J231" s="241"/>
      <c r="K231" s="142">
        <v>562.49</v>
      </c>
      <c r="L231" s="142">
        <f t="shared" si="6"/>
        <v>0</v>
      </c>
      <c r="M231" s="3">
        <f t="shared" si="7"/>
        <v>0</v>
      </c>
    </row>
    <row r="232" spans="1:13">
      <c r="A232" s="221" t="s">
        <v>284</v>
      </c>
      <c r="B232" s="221" t="s">
        <v>5816</v>
      </c>
      <c r="C232" s="221" t="s">
        <v>5817</v>
      </c>
      <c r="D232" s="222" t="s">
        <v>209</v>
      </c>
      <c r="E232" s="241"/>
      <c r="F232" s="241"/>
      <c r="G232" s="241"/>
      <c r="H232" s="241"/>
      <c r="I232" s="241"/>
      <c r="J232" s="241"/>
      <c r="K232" s="142">
        <v>562.49</v>
      </c>
      <c r="L232" s="142">
        <f t="shared" si="6"/>
        <v>0</v>
      </c>
      <c r="M232" s="3">
        <f t="shared" si="7"/>
        <v>0</v>
      </c>
    </row>
    <row r="233" spans="1:13">
      <c r="A233" s="221" t="s">
        <v>284</v>
      </c>
      <c r="B233" s="221" t="s">
        <v>5818</v>
      </c>
      <c r="C233" s="221" t="s">
        <v>5819</v>
      </c>
      <c r="D233" s="222" t="s">
        <v>209</v>
      </c>
      <c r="E233" s="241"/>
      <c r="F233" s="241"/>
      <c r="G233" s="241"/>
      <c r="H233" s="241"/>
      <c r="I233" s="241"/>
      <c r="J233" s="241"/>
      <c r="K233" s="142">
        <v>562.49</v>
      </c>
      <c r="L233" s="142">
        <f t="shared" si="6"/>
        <v>0</v>
      </c>
      <c r="M233" s="3">
        <f t="shared" si="7"/>
        <v>0</v>
      </c>
    </row>
    <row r="234" spans="1:13">
      <c r="A234" s="221" t="s">
        <v>284</v>
      </c>
      <c r="B234" s="221" t="s">
        <v>5820</v>
      </c>
      <c r="C234" s="221" t="s">
        <v>5821</v>
      </c>
      <c r="D234" s="222" t="s">
        <v>209</v>
      </c>
      <c r="E234" s="241"/>
      <c r="F234" s="241"/>
      <c r="G234" s="241"/>
      <c r="H234" s="241"/>
      <c r="I234" s="241"/>
      <c r="J234" s="241"/>
      <c r="K234" s="142">
        <v>562.49</v>
      </c>
      <c r="L234" s="142">
        <f t="shared" si="6"/>
        <v>0</v>
      </c>
      <c r="M234" s="3">
        <f t="shared" si="7"/>
        <v>0</v>
      </c>
    </row>
    <row r="235" spans="1:13">
      <c r="A235" s="221" t="s">
        <v>284</v>
      </c>
      <c r="B235" s="221" t="s">
        <v>5822</v>
      </c>
      <c r="C235" s="221" t="s">
        <v>5823</v>
      </c>
      <c r="D235" s="222" t="s">
        <v>209</v>
      </c>
      <c r="E235" s="241"/>
      <c r="F235" s="241"/>
      <c r="G235" s="241"/>
      <c r="H235" s="241"/>
      <c r="I235" s="241"/>
      <c r="J235" s="241"/>
      <c r="K235" s="142">
        <v>562.49</v>
      </c>
      <c r="L235" s="142">
        <f t="shared" si="6"/>
        <v>0</v>
      </c>
      <c r="M235" s="3">
        <f t="shared" si="7"/>
        <v>0</v>
      </c>
    </row>
    <row r="236" spans="1:13">
      <c r="A236" s="221" t="s">
        <v>284</v>
      </c>
      <c r="B236" s="221" t="s">
        <v>5824</v>
      </c>
      <c r="C236" s="221" t="s">
        <v>5825</v>
      </c>
      <c r="D236" s="222" t="s">
        <v>209</v>
      </c>
      <c r="E236" s="241"/>
      <c r="F236" s="241"/>
      <c r="G236" s="241"/>
      <c r="H236" s="241"/>
      <c r="I236" s="241"/>
      <c r="J236" s="241"/>
      <c r="K236" s="142">
        <v>562.49</v>
      </c>
      <c r="L236" s="142">
        <f t="shared" si="6"/>
        <v>0</v>
      </c>
      <c r="M236" s="3">
        <f t="shared" si="7"/>
        <v>0</v>
      </c>
    </row>
    <row r="237" spans="1:13">
      <c r="A237" s="221" t="s">
        <v>284</v>
      </c>
      <c r="B237" s="221" t="s">
        <v>5826</v>
      </c>
      <c r="C237" s="221" t="s">
        <v>5827</v>
      </c>
      <c r="D237" s="222" t="s">
        <v>209</v>
      </c>
      <c r="E237" s="241"/>
      <c r="F237" s="241"/>
      <c r="G237" s="241"/>
      <c r="H237" s="241"/>
      <c r="I237" s="241"/>
      <c r="J237" s="241"/>
      <c r="K237" s="142">
        <v>562.49</v>
      </c>
      <c r="L237" s="142">
        <f t="shared" si="6"/>
        <v>0</v>
      </c>
      <c r="M237" s="3">
        <f t="shared" si="7"/>
        <v>0</v>
      </c>
    </row>
    <row r="238" spans="1:13">
      <c r="A238" s="221" t="s">
        <v>284</v>
      </c>
      <c r="B238" s="221" t="s">
        <v>5828</v>
      </c>
      <c r="C238" s="221" t="s">
        <v>5829</v>
      </c>
      <c r="D238" s="222" t="s">
        <v>209</v>
      </c>
      <c r="E238" s="241"/>
      <c r="F238" s="241"/>
      <c r="G238" s="241"/>
      <c r="H238" s="241"/>
      <c r="I238" s="241"/>
      <c r="J238" s="241"/>
      <c r="K238" s="142">
        <v>562.49</v>
      </c>
      <c r="L238" s="142">
        <f t="shared" si="6"/>
        <v>0</v>
      </c>
      <c r="M238" s="3">
        <f t="shared" si="7"/>
        <v>0</v>
      </c>
    </row>
    <row r="239" spans="1:13">
      <c r="A239" s="221" t="s">
        <v>284</v>
      </c>
      <c r="B239" s="221" t="s">
        <v>5830</v>
      </c>
      <c r="C239" s="221" t="s">
        <v>5831</v>
      </c>
      <c r="D239" s="222" t="s">
        <v>209</v>
      </c>
      <c r="E239" s="241"/>
      <c r="F239" s="241"/>
      <c r="G239" s="241"/>
      <c r="H239" s="241"/>
      <c r="I239" s="241"/>
      <c r="J239" s="241"/>
      <c r="K239" s="142">
        <v>562.49</v>
      </c>
      <c r="L239" s="142">
        <f t="shared" si="6"/>
        <v>0</v>
      </c>
      <c r="M239" s="3">
        <f t="shared" si="7"/>
        <v>0</v>
      </c>
    </row>
    <row r="240" spans="1:13">
      <c r="A240" s="221" t="s">
        <v>284</v>
      </c>
      <c r="B240" s="221" t="s">
        <v>5832</v>
      </c>
      <c r="C240" s="221" t="s">
        <v>5833</v>
      </c>
      <c r="D240" s="222" t="s">
        <v>209</v>
      </c>
      <c r="E240" s="241"/>
      <c r="F240" s="241"/>
      <c r="G240" s="241"/>
      <c r="H240" s="241"/>
      <c r="I240" s="241"/>
      <c r="J240" s="241"/>
      <c r="K240" s="142">
        <v>562.49</v>
      </c>
      <c r="L240" s="142">
        <f t="shared" si="6"/>
        <v>0</v>
      </c>
      <c r="M240" s="3">
        <f t="shared" si="7"/>
        <v>0</v>
      </c>
    </row>
    <row r="241" spans="1:13">
      <c r="A241" s="221" t="s">
        <v>284</v>
      </c>
      <c r="B241" s="221" t="s">
        <v>5834</v>
      </c>
      <c r="C241" s="221" t="s">
        <v>5835</v>
      </c>
      <c r="D241" s="222" t="s">
        <v>209</v>
      </c>
      <c r="E241" s="241"/>
      <c r="F241" s="241"/>
      <c r="G241" s="241"/>
      <c r="H241" s="241"/>
      <c r="I241" s="241"/>
      <c r="J241" s="241"/>
      <c r="K241" s="142">
        <v>562.49</v>
      </c>
      <c r="L241" s="142">
        <f t="shared" si="6"/>
        <v>0</v>
      </c>
      <c r="M241" s="3">
        <f t="shared" si="7"/>
        <v>0</v>
      </c>
    </row>
    <row r="242" spans="1:13">
      <c r="A242" s="221" t="s">
        <v>284</v>
      </c>
      <c r="B242" s="221" t="s">
        <v>5836</v>
      </c>
      <c r="C242" s="221" t="s">
        <v>5837</v>
      </c>
      <c r="D242" s="222" t="s">
        <v>209</v>
      </c>
      <c r="E242" s="241"/>
      <c r="F242" s="241"/>
      <c r="G242" s="241"/>
      <c r="H242" s="241"/>
      <c r="I242" s="241"/>
      <c r="J242" s="241"/>
      <c r="K242" s="142">
        <v>562.49</v>
      </c>
      <c r="L242" s="142">
        <f t="shared" si="6"/>
        <v>0</v>
      </c>
      <c r="M242" s="3">
        <f t="shared" si="7"/>
        <v>0</v>
      </c>
    </row>
    <row r="243" spans="1:13">
      <c r="A243" s="221" t="s">
        <v>284</v>
      </c>
      <c r="B243" s="221" t="s">
        <v>5838</v>
      </c>
      <c r="C243" s="221" t="s">
        <v>5839</v>
      </c>
      <c r="D243" s="222" t="s">
        <v>209</v>
      </c>
      <c r="E243" s="241"/>
      <c r="F243" s="241"/>
      <c r="G243" s="241"/>
      <c r="H243" s="241"/>
      <c r="I243" s="241"/>
      <c r="J243" s="241"/>
      <c r="K243" s="142">
        <v>562.49</v>
      </c>
      <c r="L243" s="142">
        <f t="shared" si="6"/>
        <v>0</v>
      </c>
      <c r="M243" s="3">
        <f t="shared" si="7"/>
        <v>0</v>
      </c>
    </row>
    <row r="244" spans="1:13">
      <c r="A244" s="221" t="s">
        <v>284</v>
      </c>
      <c r="B244" s="221" t="s">
        <v>5840</v>
      </c>
      <c r="C244" s="221" t="s">
        <v>5841</v>
      </c>
      <c r="D244" s="222" t="s">
        <v>209</v>
      </c>
      <c r="E244" s="241"/>
      <c r="F244" s="241"/>
      <c r="G244" s="241"/>
      <c r="H244" s="241"/>
      <c r="I244" s="241"/>
      <c r="J244" s="241"/>
      <c r="K244" s="142">
        <v>562.49</v>
      </c>
      <c r="L244" s="142">
        <f t="shared" si="6"/>
        <v>0</v>
      </c>
      <c r="M244" s="3">
        <f t="shared" si="7"/>
        <v>0</v>
      </c>
    </row>
    <row r="245" spans="1:13">
      <c r="A245" s="221" t="s">
        <v>284</v>
      </c>
      <c r="B245" s="221" t="s">
        <v>5842</v>
      </c>
      <c r="C245" s="221" t="s">
        <v>5843</v>
      </c>
      <c r="D245" s="222" t="s">
        <v>209</v>
      </c>
      <c r="E245" s="241"/>
      <c r="F245" s="241"/>
      <c r="G245" s="241"/>
      <c r="H245" s="241"/>
      <c r="I245" s="241"/>
      <c r="J245" s="241"/>
      <c r="K245" s="142">
        <v>562.49</v>
      </c>
      <c r="L245" s="142">
        <f t="shared" si="6"/>
        <v>0</v>
      </c>
      <c r="M245" s="3">
        <f t="shared" si="7"/>
        <v>0</v>
      </c>
    </row>
    <row r="246" spans="1:13">
      <c r="A246" s="221" t="s">
        <v>284</v>
      </c>
      <c r="B246" s="221" t="s">
        <v>5844</v>
      </c>
      <c r="C246" s="221" t="s">
        <v>5845</v>
      </c>
      <c r="D246" s="222" t="s">
        <v>209</v>
      </c>
      <c r="E246" s="241"/>
      <c r="F246" s="241"/>
      <c r="G246" s="241"/>
      <c r="H246" s="241"/>
      <c r="I246" s="241"/>
      <c r="J246" s="241"/>
      <c r="K246" s="142">
        <v>562.49</v>
      </c>
      <c r="L246" s="142">
        <f t="shared" si="6"/>
        <v>0</v>
      </c>
      <c r="M246" s="3">
        <f t="shared" si="7"/>
        <v>0</v>
      </c>
    </row>
    <row r="247" spans="1:13">
      <c r="A247" s="221" t="s">
        <v>284</v>
      </c>
      <c r="B247" s="221" t="s">
        <v>5846</v>
      </c>
      <c r="C247" s="221" t="s">
        <v>5847</v>
      </c>
      <c r="D247" s="222" t="s">
        <v>209</v>
      </c>
      <c r="E247" s="241"/>
      <c r="F247" s="241"/>
      <c r="G247" s="241"/>
      <c r="H247" s="241"/>
      <c r="I247" s="241"/>
      <c r="J247" s="241"/>
      <c r="K247" s="142">
        <v>562.49</v>
      </c>
      <c r="L247" s="142">
        <f t="shared" si="6"/>
        <v>0</v>
      </c>
      <c r="M247" s="3">
        <f t="shared" si="7"/>
        <v>0</v>
      </c>
    </row>
    <row r="248" spans="1:13">
      <c r="A248" s="221" t="s">
        <v>284</v>
      </c>
      <c r="B248" s="221" t="s">
        <v>5848</v>
      </c>
      <c r="C248" s="221" t="s">
        <v>5849</v>
      </c>
      <c r="D248" s="222" t="s">
        <v>209</v>
      </c>
      <c r="E248" s="241"/>
      <c r="F248" s="241"/>
      <c r="G248" s="241"/>
      <c r="H248" s="241"/>
      <c r="I248" s="241"/>
      <c r="J248" s="241"/>
      <c r="K248" s="142">
        <v>562.49</v>
      </c>
      <c r="L248" s="142">
        <f t="shared" si="6"/>
        <v>0</v>
      </c>
      <c r="M248" s="3">
        <f t="shared" si="7"/>
        <v>0</v>
      </c>
    </row>
    <row r="249" spans="1:13">
      <c r="A249" s="221" t="s">
        <v>284</v>
      </c>
      <c r="B249" s="221" t="s">
        <v>5850</v>
      </c>
      <c r="C249" s="221" t="s">
        <v>5851</v>
      </c>
      <c r="D249" s="222" t="s">
        <v>209</v>
      </c>
      <c r="E249" s="241"/>
      <c r="F249" s="241"/>
      <c r="G249" s="241"/>
      <c r="H249" s="241"/>
      <c r="I249" s="241"/>
      <c r="J249" s="241"/>
      <c r="K249" s="142">
        <v>562.49</v>
      </c>
      <c r="L249" s="142">
        <f t="shared" si="6"/>
        <v>0</v>
      </c>
      <c r="M249" s="3">
        <f t="shared" si="7"/>
        <v>0</v>
      </c>
    </row>
    <row r="250" spans="1:13">
      <c r="A250" s="221" t="s">
        <v>284</v>
      </c>
      <c r="B250" s="221" t="s">
        <v>5852</v>
      </c>
      <c r="C250" s="221" t="s">
        <v>5853</v>
      </c>
      <c r="D250" s="222" t="s">
        <v>209</v>
      </c>
      <c r="E250" s="241"/>
      <c r="F250" s="241"/>
      <c r="G250" s="241"/>
      <c r="H250" s="241"/>
      <c r="I250" s="241"/>
      <c r="J250" s="241"/>
      <c r="K250" s="142">
        <v>562.49</v>
      </c>
      <c r="L250" s="142">
        <f t="shared" si="6"/>
        <v>0</v>
      </c>
      <c r="M250" s="3">
        <f t="shared" si="7"/>
        <v>0</v>
      </c>
    </row>
    <row r="251" spans="1:13">
      <c r="A251" s="221" t="s">
        <v>284</v>
      </c>
      <c r="B251" s="221" t="s">
        <v>5854</v>
      </c>
      <c r="C251" s="221" t="s">
        <v>5855</v>
      </c>
      <c r="D251" s="222" t="s">
        <v>209</v>
      </c>
      <c r="E251" s="241"/>
      <c r="F251" s="241"/>
      <c r="G251" s="241"/>
      <c r="H251" s="241"/>
      <c r="I251" s="241"/>
      <c r="J251" s="241"/>
      <c r="K251" s="142">
        <v>562.49</v>
      </c>
      <c r="L251" s="142">
        <f t="shared" si="6"/>
        <v>0</v>
      </c>
      <c r="M251" s="3">
        <f t="shared" si="7"/>
        <v>0</v>
      </c>
    </row>
    <row r="252" spans="1:13">
      <c r="A252" s="221" t="s">
        <v>284</v>
      </c>
      <c r="B252" s="221" t="s">
        <v>5856</v>
      </c>
      <c r="C252" s="221" t="s">
        <v>5857</v>
      </c>
      <c r="D252" s="222" t="s">
        <v>209</v>
      </c>
      <c r="E252" s="241"/>
      <c r="F252" s="241"/>
      <c r="G252" s="241"/>
      <c r="H252" s="241"/>
      <c r="I252" s="241"/>
      <c r="J252" s="241"/>
      <c r="K252" s="142">
        <v>562.49</v>
      </c>
      <c r="L252" s="142">
        <f t="shared" si="6"/>
        <v>0</v>
      </c>
      <c r="M252" s="3">
        <f t="shared" si="7"/>
        <v>0</v>
      </c>
    </row>
    <row r="253" spans="1:13">
      <c r="A253" s="221" t="s">
        <v>284</v>
      </c>
      <c r="B253" s="221" t="s">
        <v>5858</v>
      </c>
      <c r="C253" s="221" t="s">
        <v>5859</v>
      </c>
      <c r="D253" s="222" t="s">
        <v>209</v>
      </c>
      <c r="E253" s="241"/>
      <c r="F253" s="241"/>
      <c r="G253" s="241"/>
      <c r="H253" s="241"/>
      <c r="I253" s="241"/>
      <c r="J253" s="241"/>
      <c r="K253" s="142">
        <v>562.49</v>
      </c>
      <c r="L253" s="142">
        <f t="shared" si="6"/>
        <v>0</v>
      </c>
      <c r="M253" s="3">
        <f t="shared" si="7"/>
        <v>0</v>
      </c>
    </row>
    <row r="254" spans="1:13">
      <c r="A254" s="221" t="s">
        <v>284</v>
      </c>
      <c r="B254" s="221" t="s">
        <v>5860</v>
      </c>
      <c r="C254" s="221" t="s">
        <v>5861</v>
      </c>
      <c r="D254" s="222" t="s">
        <v>209</v>
      </c>
      <c r="E254" s="241"/>
      <c r="F254" s="241"/>
      <c r="G254" s="241"/>
      <c r="H254" s="241"/>
      <c r="I254" s="241"/>
      <c r="J254" s="241"/>
      <c r="K254" s="142">
        <v>562.49</v>
      </c>
      <c r="L254" s="142">
        <f t="shared" si="6"/>
        <v>0</v>
      </c>
      <c r="M254" s="3">
        <f t="shared" si="7"/>
        <v>0</v>
      </c>
    </row>
    <row r="255" spans="1:13">
      <c r="A255" s="221" t="s">
        <v>284</v>
      </c>
      <c r="B255" s="221" t="s">
        <v>5862</v>
      </c>
      <c r="C255" s="221" t="s">
        <v>5863</v>
      </c>
      <c r="D255" s="222" t="s">
        <v>209</v>
      </c>
      <c r="E255" s="241"/>
      <c r="F255" s="241"/>
      <c r="G255" s="241"/>
      <c r="H255" s="241"/>
      <c r="I255" s="241"/>
      <c r="J255" s="241"/>
      <c r="K255" s="142">
        <v>562.49</v>
      </c>
      <c r="L255" s="142">
        <f t="shared" si="6"/>
        <v>0</v>
      </c>
      <c r="M255" s="3">
        <f t="shared" si="7"/>
        <v>0</v>
      </c>
    </row>
    <row r="256" spans="1:13">
      <c r="A256" s="221" t="s">
        <v>284</v>
      </c>
      <c r="B256" s="221" t="s">
        <v>5864</v>
      </c>
      <c r="C256" s="221" t="s">
        <v>5865</v>
      </c>
      <c r="D256" s="222" t="s">
        <v>209</v>
      </c>
      <c r="E256" s="241"/>
      <c r="F256" s="241"/>
      <c r="G256" s="241"/>
      <c r="H256" s="241"/>
      <c r="I256" s="241"/>
      <c r="J256" s="241"/>
      <c r="K256" s="142">
        <v>562.49</v>
      </c>
      <c r="L256" s="142">
        <f t="shared" si="6"/>
        <v>0</v>
      </c>
      <c r="M256" s="3">
        <f t="shared" si="7"/>
        <v>0</v>
      </c>
    </row>
    <row r="257" spans="1:13">
      <c r="A257" s="221" t="s">
        <v>284</v>
      </c>
      <c r="B257" s="221" t="s">
        <v>5866</v>
      </c>
      <c r="C257" s="221" t="s">
        <v>5867</v>
      </c>
      <c r="D257" s="222" t="s">
        <v>209</v>
      </c>
      <c r="E257" s="241"/>
      <c r="F257" s="241"/>
      <c r="G257" s="241"/>
      <c r="H257" s="241"/>
      <c r="I257" s="241"/>
      <c r="J257" s="241"/>
      <c r="K257" s="142">
        <v>468.74</v>
      </c>
      <c r="L257" s="142">
        <f t="shared" si="6"/>
        <v>0</v>
      </c>
      <c r="M257" s="3">
        <f t="shared" si="7"/>
        <v>0</v>
      </c>
    </row>
    <row r="258" spans="1:13">
      <c r="A258" s="221" t="s">
        <v>284</v>
      </c>
      <c r="B258" s="221" t="s">
        <v>5868</v>
      </c>
      <c r="C258" s="221" t="s">
        <v>5869</v>
      </c>
      <c r="D258" s="222" t="s">
        <v>209</v>
      </c>
      <c r="E258" s="241"/>
      <c r="F258" s="241"/>
      <c r="G258" s="241"/>
      <c r="H258" s="241"/>
      <c r="I258" s="241"/>
      <c r="J258" s="241"/>
      <c r="K258" s="142">
        <v>468.74</v>
      </c>
      <c r="L258" s="142">
        <f t="shared" si="6"/>
        <v>0</v>
      </c>
      <c r="M258" s="3">
        <f t="shared" si="7"/>
        <v>0</v>
      </c>
    </row>
    <row r="259" spans="1:13">
      <c r="A259" s="221" t="s">
        <v>284</v>
      </c>
      <c r="B259" s="221" t="s">
        <v>5870</v>
      </c>
      <c r="C259" s="221" t="s">
        <v>5871</v>
      </c>
      <c r="D259" s="222" t="s">
        <v>209</v>
      </c>
      <c r="E259" s="241"/>
      <c r="F259" s="241"/>
      <c r="G259" s="241"/>
      <c r="H259" s="241"/>
      <c r="I259" s="241"/>
      <c r="J259" s="241"/>
      <c r="K259" s="142">
        <v>468.74</v>
      </c>
      <c r="L259" s="142">
        <f t="shared" si="6"/>
        <v>0</v>
      </c>
      <c r="M259" s="3">
        <f t="shared" si="7"/>
        <v>0</v>
      </c>
    </row>
    <row r="260" spans="1:13">
      <c r="A260" s="221" t="s">
        <v>284</v>
      </c>
      <c r="B260" s="221" t="s">
        <v>5872</v>
      </c>
      <c r="C260" s="221" t="s">
        <v>5873</v>
      </c>
      <c r="D260" s="222" t="s">
        <v>209</v>
      </c>
      <c r="E260" s="241"/>
      <c r="F260" s="241"/>
      <c r="G260" s="241"/>
      <c r="H260" s="241"/>
      <c r="I260" s="241"/>
      <c r="J260" s="241"/>
      <c r="K260" s="142">
        <v>468.74</v>
      </c>
      <c r="L260" s="142">
        <f t="shared" si="6"/>
        <v>0</v>
      </c>
      <c r="M260" s="3">
        <f t="shared" si="7"/>
        <v>0</v>
      </c>
    </row>
    <row r="261" spans="1:13">
      <c r="A261" s="221" t="s">
        <v>284</v>
      </c>
      <c r="B261" s="221" t="s">
        <v>5874</v>
      </c>
      <c r="C261" s="221" t="s">
        <v>5875</v>
      </c>
      <c r="D261" s="222" t="s">
        <v>209</v>
      </c>
      <c r="E261" s="241"/>
      <c r="F261" s="241"/>
      <c r="G261" s="241"/>
      <c r="H261" s="241"/>
      <c r="I261" s="241"/>
      <c r="J261" s="241"/>
      <c r="K261" s="142">
        <v>468.74</v>
      </c>
      <c r="L261" s="142">
        <f t="shared" si="6"/>
        <v>0</v>
      </c>
      <c r="M261" s="3">
        <f t="shared" si="7"/>
        <v>0</v>
      </c>
    </row>
    <row r="262" spans="1:13">
      <c r="A262" s="221" t="s">
        <v>284</v>
      </c>
      <c r="B262" s="221" t="s">
        <v>5876</v>
      </c>
      <c r="C262" s="221" t="s">
        <v>5877</v>
      </c>
      <c r="D262" s="222" t="s">
        <v>209</v>
      </c>
      <c r="E262" s="241"/>
      <c r="F262" s="241"/>
      <c r="G262" s="241"/>
      <c r="H262" s="241"/>
      <c r="I262" s="241"/>
      <c r="J262" s="241"/>
      <c r="K262" s="142">
        <v>468.74</v>
      </c>
      <c r="L262" s="142">
        <f t="shared" ref="L262:L325" si="8">SUM(M262*K262)</f>
        <v>0</v>
      </c>
      <c r="M262" s="3">
        <f t="shared" ref="M262:M325" si="9">SUM(E262:J262)</f>
        <v>0</v>
      </c>
    </row>
    <row r="263" spans="1:13">
      <c r="A263" s="221" t="s">
        <v>284</v>
      </c>
      <c r="B263" s="221" t="s">
        <v>5878</v>
      </c>
      <c r="C263" s="221" t="s">
        <v>5879</v>
      </c>
      <c r="D263" s="222" t="s">
        <v>209</v>
      </c>
      <c r="E263" s="241"/>
      <c r="F263" s="241"/>
      <c r="G263" s="241"/>
      <c r="H263" s="241"/>
      <c r="I263" s="241"/>
      <c r="J263" s="241"/>
      <c r="K263" s="142">
        <v>468.74</v>
      </c>
      <c r="L263" s="142">
        <f t="shared" si="8"/>
        <v>0</v>
      </c>
      <c r="M263" s="3">
        <f t="shared" si="9"/>
        <v>0</v>
      </c>
    </row>
    <row r="264" spans="1:13">
      <c r="A264" s="221" t="s">
        <v>284</v>
      </c>
      <c r="B264" s="221" t="s">
        <v>5880</v>
      </c>
      <c r="C264" s="221" t="s">
        <v>5881</v>
      </c>
      <c r="D264" s="222" t="s">
        <v>209</v>
      </c>
      <c r="E264" s="241"/>
      <c r="F264" s="241"/>
      <c r="G264" s="241"/>
      <c r="H264" s="241"/>
      <c r="I264" s="241"/>
      <c r="J264" s="241"/>
      <c r="K264" s="142">
        <v>468.74</v>
      </c>
      <c r="L264" s="142">
        <f t="shared" si="8"/>
        <v>0</v>
      </c>
      <c r="M264" s="3">
        <f t="shared" si="9"/>
        <v>0</v>
      </c>
    </row>
    <row r="265" spans="1:13">
      <c r="A265" s="221" t="s">
        <v>284</v>
      </c>
      <c r="B265" s="221" t="s">
        <v>5882</v>
      </c>
      <c r="C265" s="221" t="s">
        <v>5883</v>
      </c>
      <c r="D265" s="222" t="s">
        <v>209</v>
      </c>
      <c r="E265" s="241"/>
      <c r="F265" s="241"/>
      <c r="G265" s="241"/>
      <c r="H265" s="241"/>
      <c r="I265" s="241"/>
      <c r="J265" s="241"/>
      <c r="K265" s="142">
        <v>468.74</v>
      </c>
      <c r="L265" s="142">
        <f t="shared" si="8"/>
        <v>0</v>
      </c>
      <c r="M265" s="3">
        <f t="shared" si="9"/>
        <v>0</v>
      </c>
    </row>
    <row r="266" spans="1:13">
      <c r="A266" s="221" t="s">
        <v>284</v>
      </c>
      <c r="B266" s="221" t="s">
        <v>5884</v>
      </c>
      <c r="C266" s="221" t="s">
        <v>5885</v>
      </c>
      <c r="D266" s="222" t="s">
        <v>209</v>
      </c>
      <c r="E266" s="241"/>
      <c r="F266" s="241"/>
      <c r="G266" s="241"/>
      <c r="H266" s="241"/>
      <c r="I266" s="241"/>
      <c r="J266" s="241"/>
      <c r="K266" s="142">
        <v>468.74</v>
      </c>
      <c r="L266" s="142">
        <f t="shared" si="8"/>
        <v>0</v>
      </c>
      <c r="M266" s="3">
        <f t="shared" si="9"/>
        <v>0</v>
      </c>
    </row>
    <row r="267" spans="1:13">
      <c r="A267" s="221" t="s">
        <v>284</v>
      </c>
      <c r="B267" s="221" t="s">
        <v>5886</v>
      </c>
      <c r="C267" s="221" t="s">
        <v>5887</v>
      </c>
      <c r="D267" s="222" t="s">
        <v>209</v>
      </c>
      <c r="E267" s="241"/>
      <c r="F267" s="241"/>
      <c r="G267" s="241"/>
      <c r="H267" s="241"/>
      <c r="I267" s="241"/>
      <c r="J267" s="241"/>
      <c r="K267" s="142">
        <v>468.74</v>
      </c>
      <c r="L267" s="142">
        <f t="shared" si="8"/>
        <v>0</v>
      </c>
      <c r="M267" s="3">
        <f t="shared" si="9"/>
        <v>0</v>
      </c>
    </row>
    <row r="268" spans="1:13">
      <c r="A268" s="221" t="s">
        <v>284</v>
      </c>
      <c r="B268" s="221" t="s">
        <v>5888</v>
      </c>
      <c r="C268" s="221" t="s">
        <v>5889</v>
      </c>
      <c r="D268" s="222" t="s">
        <v>209</v>
      </c>
      <c r="E268" s="241"/>
      <c r="F268" s="241"/>
      <c r="G268" s="241"/>
      <c r="H268" s="241"/>
      <c r="I268" s="241"/>
      <c r="J268" s="241"/>
      <c r="K268" s="142">
        <v>468.74</v>
      </c>
      <c r="L268" s="142">
        <f t="shared" si="8"/>
        <v>0</v>
      </c>
      <c r="M268" s="3">
        <f t="shared" si="9"/>
        <v>0</v>
      </c>
    </row>
    <row r="269" spans="1:13">
      <c r="A269" s="221" t="s">
        <v>284</v>
      </c>
      <c r="B269" s="221" t="s">
        <v>5890</v>
      </c>
      <c r="C269" s="221" t="s">
        <v>5891</v>
      </c>
      <c r="D269" s="222" t="s">
        <v>209</v>
      </c>
      <c r="E269" s="241"/>
      <c r="F269" s="241"/>
      <c r="G269" s="241"/>
      <c r="H269" s="241"/>
      <c r="I269" s="241"/>
      <c r="J269" s="241"/>
      <c r="K269" s="142">
        <v>468.74</v>
      </c>
      <c r="L269" s="142">
        <f t="shared" si="8"/>
        <v>0</v>
      </c>
      <c r="M269" s="3">
        <f t="shared" si="9"/>
        <v>0</v>
      </c>
    </row>
    <row r="270" spans="1:13">
      <c r="A270" s="221" t="s">
        <v>284</v>
      </c>
      <c r="B270" s="221" t="s">
        <v>5892</v>
      </c>
      <c r="C270" s="221" t="s">
        <v>5893</v>
      </c>
      <c r="D270" s="222" t="s">
        <v>209</v>
      </c>
      <c r="E270" s="241"/>
      <c r="F270" s="241"/>
      <c r="G270" s="241"/>
      <c r="H270" s="241"/>
      <c r="I270" s="241"/>
      <c r="J270" s="241"/>
      <c r="K270" s="142">
        <v>468.74</v>
      </c>
      <c r="L270" s="142">
        <f t="shared" si="8"/>
        <v>0</v>
      </c>
      <c r="M270" s="3">
        <f t="shared" si="9"/>
        <v>0</v>
      </c>
    </row>
    <row r="271" spans="1:13">
      <c r="A271" s="221" t="s">
        <v>284</v>
      </c>
      <c r="B271" s="221" t="s">
        <v>5894</v>
      </c>
      <c r="C271" s="221" t="s">
        <v>5895</v>
      </c>
      <c r="D271" s="222" t="s">
        <v>209</v>
      </c>
      <c r="E271" s="241"/>
      <c r="F271" s="241"/>
      <c r="G271" s="241"/>
      <c r="H271" s="241"/>
      <c r="I271" s="241"/>
      <c r="J271" s="241"/>
      <c r="K271" s="142">
        <v>468.74</v>
      </c>
      <c r="L271" s="142">
        <f t="shared" si="8"/>
        <v>0</v>
      </c>
      <c r="M271" s="3">
        <f t="shared" si="9"/>
        <v>0</v>
      </c>
    </row>
    <row r="272" spans="1:13">
      <c r="A272" s="221" t="s">
        <v>284</v>
      </c>
      <c r="B272" s="221" t="s">
        <v>5896</v>
      </c>
      <c r="C272" s="221" t="s">
        <v>5897</v>
      </c>
      <c r="D272" s="222" t="s">
        <v>209</v>
      </c>
      <c r="E272" s="241"/>
      <c r="F272" s="241"/>
      <c r="G272" s="241"/>
      <c r="H272" s="241"/>
      <c r="I272" s="241"/>
      <c r="J272" s="241"/>
      <c r="K272" s="142">
        <v>468.74</v>
      </c>
      <c r="L272" s="142">
        <f t="shared" si="8"/>
        <v>0</v>
      </c>
      <c r="M272" s="3">
        <f t="shared" si="9"/>
        <v>0</v>
      </c>
    </row>
    <row r="273" spans="1:13">
      <c r="A273" s="221" t="s">
        <v>284</v>
      </c>
      <c r="B273" s="221" t="s">
        <v>5898</v>
      </c>
      <c r="C273" s="221" t="s">
        <v>5899</v>
      </c>
      <c r="D273" s="222" t="s">
        <v>209</v>
      </c>
      <c r="E273" s="241"/>
      <c r="F273" s="241"/>
      <c r="G273" s="241"/>
      <c r="H273" s="241"/>
      <c r="I273" s="241"/>
      <c r="J273" s="241"/>
      <c r="K273" s="142">
        <v>468.74</v>
      </c>
      <c r="L273" s="142">
        <f t="shared" si="8"/>
        <v>0</v>
      </c>
      <c r="M273" s="3">
        <f t="shared" si="9"/>
        <v>0</v>
      </c>
    </row>
    <row r="274" spans="1:13">
      <c r="A274" s="221" t="s">
        <v>284</v>
      </c>
      <c r="B274" s="221" t="s">
        <v>5900</v>
      </c>
      <c r="C274" s="221" t="s">
        <v>5901</v>
      </c>
      <c r="D274" s="222" t="s">
        <v>209</v>
      </c>
      <c r="E274" s="241"/>
      <c r="F274" s="241"/>
      <c r="G274" s="241"/>
      <c r="H274" s="241"/>
      <c r="I274" s="241"/>
      <c r="J274" s="241"/>
      <c r="K274" s="142">
        <v>468.74</v>
      </c>
      <c r="L274" s="142">
        <f t="shared" si="8"/>
        <v>0</v>
      </c>
      <c r="M274" s="3">
        <f t="shared" si="9"/>
        <v>0</v>
      </c>
    </row>
    <row r="275" spans="1:13">
      <c r="A275" s="221" t="s">
        <v>284</v>
      </c>
      <c r="B275" s="221" t="s">
        <v>5902</v>
      </c>
      <c r="C275" s="221" t="s">
        <v>5903</v>
      </c>
      <c r="D275" s="222" t="s">
        <v>209</v>
      </c>
      <c r="E275" s="241"/>
      <c r="F275" s="241"/>
      <c r="G275" s="241"/>
      <c r="H275" s="241"/>
      <c r="I275" s="241"/>
      <c r="J275" s="241"/>
      <c r="K275" s="142">
        <v>468.74</v>
      </c>
      <c r="L275" s="142">
        <f t="shared" si="8"/>
        <v>0</v>
      </c>
      <c r="M275" s="3">
        <f t="shared" si="9"/>
        <v>0</v>
      </c>
    </row>
    <row r="276" spans="1:13">
      <c r="A276" s="221" t="s">
        <v>284</v>
      </c>
      <c r="B276" s="221" t="s">
        <v>5904</v>
      </c>
      <c r="C276" s="221" t="s">
        <v>5905</v>
      </c>
      <c r="D276" s="222" t="s">
        <v>209</v>
      </c>
      <c r="E276" s="241"/>
      <c r="F276" s="241"/>
      <c r="G276" s="241"/>
      <c r="H276" s="241"/>
      <c r="I276" s="241"/>
      <c r="J276" s="241"/>
      <c r="K276" s="142">
        <v>468.74</v>
      </c>
      <c r="L276" s="142">
        <f t="shared" si="8"/>
        <v>0</v>
      </c>
      <c r="M276" s="3">
        <f t="shared" si="9"/>
        <v>0</v>
      </c>
    </row>
    <row r="277" spans="1:13">
      <c r="A277" s="221" t="s">
        <v>284</v>
      </c>
      <c r="B277" s="221" t="s">
        <v>5906</v>
      </c>
      <c r="C277" s="221" t="s">
        <v>5907</v>
      </c>
      <c r="D277" s="222" t="s">
        <v>209</v>
      </c>
      <c r="E277" s="241"/>
      <c r="F277" s="241"/>
      <c r="G277" s="241"/>
      <c r="H277" s="241"/>
      <c r="I277" s="241"/>
      <c r="J277" s="241"/>
      <c r="K277" s="142">
        <v>468.74</v>
      </c>
      <c r="L277" s="142">
        <f t="shared" si="8"/>
        <v>0</v>
      </c>
      <c r="M277" s="3">
        <f t="shared" si="9"/>
        <v>0</v>
      </c>
    </row>
    <row r="278" spans="1:13">
      <c r="A278" s="221" t="s">
        <v>284</v>
      </c>
      <c r="B278" s="221" t="s">
        <v>5908</v>
      </c>
      <c r="C278" s="221" t="s">
        <v>5909</v>
      </c>
      <c r="D278" s="222" t="s">
        <v>209</v>
      </c>
      <c r="E278" s="241"/>
      <c r="F278" s="241"/>
      <c r="G278" s="241"/>
      <c r="H278" s="241"/>
      <c r="I278" s="241"/>
      <c r="J278" s="241"/>
      <c r="K278" s="142">
        <v>468.74</v>
      </c>
      <c r="L278" s="142">
        <f t="shared" si="8"/>
        <v>0</v>
      </c>
      <c r="M278" s="3">
        <f t="shared" si="9"/>
        <v>0</v>
      </c>
    </row>
    <row r="279" spans="1:13">
      <c r="A279" s="221" t="s">
        <v>284</v>
      </c>
      <c r="B279" s="221" t="s">
        <v>5910</v>
      </c>
      <c r="C279" s="221" t="s">
        <v>5911</v>
      </c>
      <c r="D279" s="222" t="s">
        <v>209</v>
      </c>
      <c r="E279" s="241"/>
      <c r="F279" s="241"/>
      <c r="G279" s="241"/>
      <c r="H279" s="241"/>
      <c r="I279" s="241"/>
      <c r="J279" s="241"/>
      <c r="K279" s="142">
        <v>468.74</v>
      </c>
      <c r="L279" s="142">
        <f t="shared" si="8"/>
        <v>0</v>
      </c>
      <c r="M279" s="3">
        <f t="shared" si="9"/>
        <v>0</v>
      </c>
    </row>
    <row r="280" spans="1:13">
      <c r="A280" s="221" t="s">
        <v>284</v>
      </c>
      <c r="B280" s="221" t="s">
        <v>5912</v>
      </c>
      <c r="C280" s="221" t="s">
        <v>5913</v>
      </c>
      <c r="D280" s="222" t="s">
        <v>209</v>
      </c>
      <c r="E280" s="241"/>
      <c r="F280" s="241"/>
      <c r="G280" s="241"/>
      <c r="H280" s="241"/>
      <c r="I280" s="241"/>
      <c r="J280" s="241"/>
      <c r="K280" s="142">
        <v>468.74</v>
      </c>
      <c r="L280" s="142">
        <f t="shared" si="8"/>
        <v>0</v>
      </c>
      <c r="M280" s="3">
        <f t="shared" si="9"/>
        <v>0</v>
      </c>
    </row>
    <row r="281" spans="1:13">
      <c r="A281" s="221" t="s">
        <v>284</v>
      </c>
      <c r="B281" s="221" t="s">
        <v>5914</v>
      </c>
      <c r="C281" s="221" t="s">
        <v>5915</v>
      </c>
      <c r="D281" s="222" t="s">
        <v>209</v>
      </c>
      <c r="E281" s="241"/>
      <c r="F281" s="241"/>
      <c r="G281" s="241"/>
      <c r="H281" s="241"/>
      <c r="I281" s="241"/>
      <c r="J281" s="241"/>
      <c r="K281" s="142">
        <v>468.74</v>
      </c>
      <c r="L281" s="142">
        <f t="shared" si="8"/>
        <v>0</v>
      </c>
      <c r="M281" s="3">
        <f t="shared" si="9"/>
        <v>0</v>
      </c>
    </row>
    <row r="282" spans="1:13">
      <c r="A282" s="221" t="s">
        <v>284</v>
      </c>
      <c r="B282" s="221" t="s">
        <v>5916</v>
      </c>
      <c r="C282" s="221" t="s">
        <v>5917</v>
      </c>
      <c r="D282" s="222" t="s">
        <v>209</v>
      </c>
      <c r="E282" s="241"/>
      <c r="F282" s="241"/>
      <c r="G282" s="241"/>
      <c r="H282" s="241"/>
      <c r="I282" s="241"/>
      <c r="J282" s="241"/>
      <c r="K282" s="142">
        <v>468.74</v>
      </c>
      <c r="L282" s="142">
        <f t="shared" si="8"/>
        <v>0</v>
      </c>
      <c r="M282" s="3">
        <f t="shared" si="9"/>
        <v>0</v>
      </c>
    </row>
    <row r="283" spans="1:13">
      <c r="A283" s="221" t="s">
        <v>284</v>
      </c>
      <c r="B283" s="221" t="s">
        <v>5918</v>
      </c>
      <c r="C283" s="221" t="s">
        <v>5919</v>
      </c>
      <c r="D283" s="222" t="s">
        <v>209</v>
      </c>
      <c r="E283" s="241"/>
      <c r="F283" s="241"/>
      <c r="G283" s="241"/>
      <c r="H283" s="241"/>
      <c r="I283" s="241"/>
      <c r="J283" s="241"/>
      <c r="K283" s="142">
        <v>468.74</v>
      </c>
      <c r="L283" s="142">
        <f t="shared" si="8"/>
        <v>0</v>
      </c>
      <c r="M283" s="3">
        <f t="shared" si="9"/>
        <v>0</v>
      </c>
    </row>
    <row r="284" spans="1:13">
      <c r="A284" s="221" t="s">
        <v>284</v>
      </c>
      <c r="B284" s="221" t="s">
        <v>5920</v>
      </c>
      <c r="C284" s="221" t="s">
        <v>5921</v>
      </c>
      <c r="D284" s="222"/>
      <c r="E284" s="241"/>
      <c r="F284" s="241"/>
      <c r="G284" s="241"/>
      <c r="H284" s="241"/>
      <c r="I284" s="241"/>
      <c r="J284" s="241"/>
      <c r="K284" s="142">
        <v>349.99</v>
      </c>
      <c r="L284" s="142">
        <f t="shared" si="8"/>
        <v>0</v>
      </c>
      <c r="M284" s="3">
        <f t="shared" si="9"/>
        <v>0</v>
      </c>
    </row>
    <row r="285" spans="1:13">
      <c r="A285" s="221" t="s">
        <v>284</v>
      </c>
      <c r="B285" s="221" t="s">
        <v>5922</v>
      </c>
      <c r="C285" s="221" t="s">
        <v>5923</v>
      </c>
      <c r="D285" s="222"/>
      <c r="E285" s="241"/>
      <c r="F285" s="241"/>
      <c r="G285" s="241"/>
      <c r="H285" s="241"/>
      <c r="I285" s="241"/>
      <c r="J285" s="241"/>
      <c r="K285" s="142">
        <v>349.99</v>
      </c>
      <c r="L285" s="142">
        <f t="shared" si="8"/>
        <v>0</v>
      </c>
      <c r="M285" s="3">
        <f t="shared" si="9"/>
        <v>0</v>
      </c>
    </row>
    <row r="286" spans="1:13">
      <c r="A286" s="221" t="s">
        <v>284</v>
      </c>
      <c r="B286" s="221" t="s">
        <v>5924</v>
      </c>
      <c r="C286" s="221" t="s">
        <v>5925</v>
      </c>
      <c r="D286" s="222"/>
      <c r="E286" s="241"/>
      <c r="F286" s="241"/>
      <c r="G286" s="241"/>
      <c r="H286" s="241"/>
      <c r="I286" s="241"/>
      <c r="J286" s="241"/>
      <c r="K286" s="142">
        <v>349.99</v>
      </c>
      <c r="L286" s="142">
        <f t="shared" si="8"/>
        <v>0</v>
      </c>
      <c r="M286" s="3">
        <f t="shared" si="9"/>
        <v>0</v>
      </c>
    </row>
    <row r="287" spans="1:13">
      <c r="A287" s="221" t="s">
        <v>284</v>
      </c>
      <c r="B287" s="221" t="s">
        <v>5926</v>
      </c>
      <c r="C287" s="221" t="s">
        <v>5927</v>
      </c>
      <c r="D287" s="222"/>
      <c r="E287" s="241"/>
      <c r="F287" s="241"/>
      <c r="G287" s="241"/>
      <c r="H287" s="241"/>
      <c r="I287" s="241"/>
      <c r="J287" s="241"/>
      <c r="K287" s="142">
        <v>349.99</v>
      </c>
      <c r="L287" s="142">
        <f t="shared" si="8"/>
        <v>0</v>
      </c>
      <c r="M287" s="3">
        <f t="shared" si="9"/>
        <v>0</v>
      </c>
    </row>
    <row r="288" spans="1:13">
      <c r="A288" s="221" t="s">
        <v>284</v>
      </c>
      <c r="B288" s="221" t="s">
        <v>5928</v>
      </c>
      <c r="C288" s="221" t="s">
        <v>5929</v>
      </c>
      <c r="D288" s="222"/>
      <c r="E288" s="241"/>
      <c r="F288" s="241"/>
      <c r="G288" s="241"/>
      <c r="H288" s="241"/>
      <c r="I288" s="241"/>
      <c r="J288" s="241"/>
      <c r="K288" s="142">
        <v>349.99</v>
      </c>
      <c r="L288" s="142">
        <f t="shared" si="8"/>
        <v>0</v>
      </c>
      <c r="M288" s="3">
        <f t="shared" si="9"/>
        <v>0</v>
      </c>
    </row>
    <row r="289" spans="1:13">
      <c r="A289" s="221" t="s">
        <v>284</v>
      </c>
      <c r="B289" s="221" t="s">
        <v>5930</v>
      </c>
      <c r="C289" s="221" t="s">
        <v>5931</v>
      </c>
      <c r="D289" s="222"/>
      <c r="E289" s="241"/>
      <c r="F289" s="241"/>
      <c r="G289" s="241"/>
      <c r="H289" s="241"/>
      <c r="I289" s="241"/>
      <c r="J289" s="241"/>
      <c r="K289" s="142">
        <v>349.99</v>
      </c>
      <c r="L289" s="142">
        <f t="shared" si="8"/>
        <v>0</v>
      </c>
      <c r="M289" s="3">
        <f t="shared" si="9"/>
        <v>0</v>
      </c>
    </row>
    <row r="290" spans="1:13">
      <c r="A290" s="221" t="s">
        <v>284</v>
      </c>
      <c r="B290" s="221" t="s">
        <v>5932</v>
      </c>
      <c r="C290" s="221" t="s">
        <v>5933</v>
      </c>
      <c r="D290" s="222"/>
      <c r="E290" s="241"/>
      <c r="F290" s="241"/>
      <c r="G290" s="241"/>
      <c r="H290" s="241"/>
      <c r="I290" s="241"/>
      <c r="J290" s="241"/>
      <c r="K290" s="142">
        <v>349.99</v>
      </c>
      <c r="L290" s="142">
        <f t="shared" si="8"/>
        <v>0</v>
      </c>
      <c r="M290" s="3">
        <f t="shared" si="9"/>
        <v>0</v>
      </c>
    </row>
    <row r="291" spans="1:13">
      <c r="A291" s="221" t="s">
        <v>284</v>
      </c>
      <c r="B291" s="221" t="s">
        <v>5934</v>
      </c>
      <c r="C291" s="221" t="s">
        <v>5935</v>
      </c>
      <c r="D291" s="222"/>
      <c r="E291" s="241"/>
      <c r="F291" s="241"/>
      <c r="G291" s="241"/>
      <c r="H291" s="241"/>
      <c r="I291" s="241"/>
      <c r="J291" s="241"/>
      <c r="K291" s="142">
        <v>349.99</v>
      </c>
      <c r="L291" s="142">
        <f t="shared" si="8"/>
        <v>0</v>
      </c>
      <c r="M291" s="3">
        <f t="shared" si="9"/>
        <v>0</v>
      </c>
    </row>
    <row r="292" spans="1:13">
      <c r="A292" s="221" t="s">
        <v>284</v>
      </c>
      <c r="B292" s="221" t="s">
        <v>5936</v>
      </c>
      <c r="C292" s="221" t="s">
        <v>5937</v>
      </c>
      <c r="D292" s="222"/>
      <c r="E292" s="241"/>
      <c r="F292" s="241"/>
      <c r="G292" s="241"/>
      <c r="H292" s="241"/>
      <c r="I292" s="241"/>
      <c r="J292" s="241"/>
      <c r="K292" s="142">
        <v>349.99</v>
      </c>
      <c r="L292" s="142">
        <f t="shared" si="8"/>
        <v>0</v>
      </c>
      <c r="M292" s="3">
        <f t="shared" si="9"/>
        <v>0</v>
      </c>
    </row>
    <row r="293" spans="1:13">
      <c r="A293" s="221" t="s">
        <v>284</v>
      </c>
      <c r="B293" s="221" t="s">
        <v>5938</v>
      </c>
      <c r="C293" s="221" t="s">
        <v>5939</v>
      </c>
      <c r="D293" s="222"/>
      <c r="E293" s="241"/>
      <c r="F293" s="241"/>
      <c r="G293" s="241"/>
      <c r="H293" s="241"/>
      <c r="I293" s="241"/>
      <c r="J293" s="241"/>
      <c r="K293" s="142">
        <v>256.24</v>
      </c>
      <c r="L293" s="142">
        <f t="shared" si="8"/>
        <v>0</v>
      </c>
      <c r="M293" s="3">
        <f t="shared" si="9"/>
        <v>0</v>
      </c>
    </row>
    <row r="294" spans="1:13">
      <c r="A294" s="221" t="s">
        <v>284</v>
      </c>
      <c r="B294" s="221" t="s">
        <v>5940</v>
      </c>
      <c r="C294" s="221" t="s">
        <v>5941</v>
      </c>
      <c r="D294" s="222"/>
      <c r="E294" s="241"/>
      <c r="F294" s="241"/>
      <c r="G294" s="241"/>
      <c r="H294" s="241"/>
      <c r="I294" s="241"/>
      <c r="J294" s="241"/>
      <c r="K294" s="142">
        <v>256.24</v>
      </c>
      <c r="L294" s="142">
        <f t="shared" si="8"/>
        <v>0</v>
      </c>
      <c r="M294" s="3">
        <f t="shared" si="9"/>
        <v>0</v>
      </c>
    </row>
    <row r="295" spans="1:13">
      <c r="A295" s="221" t="s">
        <v>284</v>
      </c>
      <c r="B295" s="221" t="s">
        <v>5942</v>
      </c>
      <c r="C295" s="221" t="s">
        <v>5943</v>
      </c>
      <c r="D295" s="222"/>
      <c r="E295" s="241"/>
      <c r="F295" s="241"/>
      <c r="G295" s="241"/>
      <c r="H295" s="241"/>
      <c r="I295" s="241"/>
      <c r="J295" s="241"/>
      <c r="K295" s="142">
        <v>256.24</v>
      </c>
      <c r="L295" s="142">
        <f t="shared" si="8"/>
        <v>0</v>
      </c>
      <c r="M295" s="3">
        <f t="shared" si="9"/>
        <v>0</v>
      </c>
    </row>
    <row r="296" spans="1:13">
      <c r="A296" s="221" t="s">
        <v>284</v>
      </c>
      <c r="B296" s="221" t="s">
        <v>5944</v>
      </c>
      <c r="C296" s="221" t="s">
        <v>5945</v>
      </c>
      <c r="D296" s="222"/>
      <c r="E296" s="241"/>
      <c r="F296" s="241"/>
      <c r="G296" s="241"/>
      <c r="H296" s="241"/>
      <c r="I296" s="241"/>
      <c r="J296" s="241"/>
      <c r="K296" s="142">
        <v>256.24</v>
      </c>
      <c r="L296" s="142">
        <f t="shared" si="8"/>
        <v>0</v>
      </c>
      <c r="M296" s="3">
        <f t="shared" si="9"/>
        <v>0</v>
      </c>
    </row>
    <row r="297" spans="1:13">
      <c r="A297" s="221" t="s">
        <v>284</v>
      </c>
      <c r="B297" s="221" t="s">
        <v>5946</v>
      </c>
      <c r="C297" s="221" t="s">
        <v>5947</v>
      </c>
      <c r="D297" s="222"/>
      <c r="E297" s="241"/>
      <c r="F297" s="241"/>
      <c r="G297" s="241"/>
      <c r="H297" s="241"/>
      <c r="I297" s="241"/>
      <c r="J297" s="241"/>
      <c r="K297" s="142">
        <v>256.24</v>
      </c>
      <c r="L297" s="142">
        <f t="shared" si="8"/>
        <v>0</v>
      </c>
      <c r="M297" s="3">
        <f t="shared" si="9"/>
        <v>0</v>
      </c>
    </row>
    <row r="298" spans="1:13">
      <c r="A298" s="221" t="s">
        <v>284</v>
      </c>
      <c r="B298" s="221" t="s">
        <v>5948</v>
      </c>
      <c r="C298" s="221" t="s">
        <v>5949</v>
      </c>
      <c r="D298" s="222"/>
      <c r="E298" s="241"/>
      <c r="F298" s="241"/>
      <c r="G298" s="241"/>
      <c r="H298" s="241"/>
      <c r="I298" s="241"/>
      <c r="J298" s="241"/>
      <c r="K298" s="142">
        <v>256.24</v>
      </c>
      <c r="L298" s="142">
        <f t="shared" si="8"/>
        <v>0</v>
      </c>
      <c r="M298" s="3">
        <f t="shared" si="9"/>
        <v>0</v>
      </c>
    </row>
    <row r="299" spans="1:13">
      <c r="A299" s="221" t="s">
        <v>284</v>
      </c>
      <c r="B299" s="221" t="s">
        <v>5950</v>
      </c>
      <c r="C299" s="221" t="s">
        <v>5951</v>
      </c>
      <c r="D299" s="222"/>
      <c r="E299" s="241"/>
      <c r="F299" s="241"/>
      <c r="G299" s="241"/>
      <c r="H299" s="241"/>
      <c r="I299" s="241"/>
      <c r="J299" s="241"/>
      <c r="K299" s="142">
        <v>256.24</v>
      </c>
      <c r="L299" s="142">
        <f t="shared" si="8"/>
        <v>0</v>
      </c>
      <c r="M299" s="3">
        <f t="shared" si="9"/>
        <v>0</v>
      </c>
    </row>
    <row r="300" spans="1:13">
      <c r="A300" s="221" t="s">
        <v>284</v>
      </c>
      <c r="B300" s="221" t="s">
        <v>5952</v>
      </c>
      <c r="C300" s="221" t="s">
        <v>5953</v>
      </c>
      <c r="D300" s="222"/>
      <c r="E300" s="241"/>
      <c r="F300" s="241"/>
      <c r="G300" s="241"/>
      <c r="H300" s="241"/>
      <c r="I300" s="241"/>
      <c r="J300" s="241"/>
      <c r="K300" s="142">
        <v>256.24</v>
      </c>
      <c r="L300" s="142">
        <f t="shared" si="8"/>
        <v>0</v>
      </c>
      <c r="M300" s="3">
        <f t="shared" si="9"/>
        <v>0</v>
      </c>
    </row>
    <row r="301" spans="1:13">
      <c r="A301" s="221" t="s">
        <v>284</v>
      </c>
      <c r="B301" s="221" t="s">
        <v>5954</v>
      </c>
      <c r="C301" s="221" t="s">
        <v>5955</v>
      </c>
      <c r="D301" s="222"/>
      <c r="E301" s="241"/>
      <c r="F301" s="241"/>
      <c r="G301" s="241"/>
      <c r="H301" s="241"/>
      <c r="I301" s="241"/>
      <c r="J301" s="241"/>
      <c r="K301" s="142">
        <v>256.24</v>
      </c>
      <c r="L301" s="142">
        <f t="shared" si="8"/>
        <v>0</v>
      </c>
      <c r="M301" s="3">
        <f t="shared" si="9"/>
        <v>0</v>
      </c>
    </row>
    <row r="302" spans="1:13">
      <c r="A302" s="221" t="s">
        <v>284</v>
      </c>
      <c r="B302" s="221" t="s">
        <v>5956</v>
      </c>
      <c r="C302" s="221" t="s">
        <v>5957</v>
      </c>
      <c r="D302" s="222"/>
      <c r="E302" s="241"/>
      <c r="F302" s="241"/>
      <c r="G302" s="241"/>
      <c r="H302" s="241"/>
      <c r="I302" s="241"/>
      <c r="J302" s="241"/>
      <c r="K302" s="142">
        <v>349.99</v>
      </c>
      <c r="L302" s="142">
        <f t="shared" si="8"/>
        <v>0</v>
      </c>
      <c r="M302" s="3">
        <f t="shared" si="9"/>
        <v>0</v>
      </c>
    </row>
    <row r="303" spans="1:13">
      <c r="A303" s="221" t="s">
        <v>284</v>
      </c>
      <c r="B303" s="221" t="s">
        <v>5958</v>
      </c>
      <c r="C303" s="221" t="s">
        <v>5959</v>
      </c>
      <c r="D303" s="222"/>
      <c r="E303" s="241"/>
      <c r="F303" s="241"/>
      <c r="G303" s="241"/>
      <c r="H303" s="241"/>
      <c r="I303" s="241"/>
      <c r="J303" s="241"/>
      <c r="K303" s="142">
        <v>349.99</v>
      </c>
      <c r="L303" s="142">
        <f t="shared" si="8"/>
        <v>0</v>
      </c>
      <c r="M303" s="3">
        <f t="shared" si="9"/>
        <v>0</v>
      </c>
    </row>
    <row r="304" spans="1:13">
      <c r="A304" s="221" t="s">
        <v>284</v>
      </c>
      <c r="B304" s="221" t="s">
        <v>5960</v>
      </c>
      <c r="C304" s="221" t="s">
        <v>5961</v>
      </c>
      <c r="D304" s="222"/>
      <c r="E304" s="241"/>
      <c r="F304" s="241"/>
      <c r="G304" s="241"/>
      <c r="H304" s="241"/>
      <c r="I304" s="241"/>
      <c r="J304" s="241"/>
      <c r="K304" s="142">
        <v>349.99</v>
      </c>
      <c r="L304" s="142">
        <f t="shared" si="8"/>
        <v>0</v>
      </c>
      <c r="M304" s="3">
        <f t="shared" si="9"/>
        <v>0</v>
      </c>
    </row>
    <row r="305" spans="1:13">
      <c r="A305" s="221" t="s">
        <v>284</v>
      </c>
      <c r="B305" s="221" t="s">
        <v>5962</v>
      </c>
      <c r="C305" s="221" t="s">
        <v>5963</v>
      </c>
      <c r="D305" s="222"/>
      <c r="E305" s="241"/>
      <c r="F305" s="241"/>
      <c r="G305" s="241"/>
      <c r="H305" s="241"/>
      <c r="I305" s="241"/>
      <c r="J305" s="241"/>
      <c r="K305" s="142">
        <v>349.99</v>
      </c>
      <c r="L305" s="142">
        <f t="shared" si="8"/>
        <v>0</v>
      </c>
      <c r="M305" s="3">
        <f t="shared" si="9"/>
        <v>0</v>
      </c>
    </row>
    <row r="306" spans="1:13">
      <c r="A306" s="221" t="s">
        <v>284</v>
      </c>
      <c r="B306" s="221" t="s">
        <v>5964</v>
      </c>
      <c r="C306" s="221" t="s">
        <v>5965</v>
      </c>
      <c r="D306" s="222"/>
      <c r="E306" s="241"/>
      <c r="F306" s="241"/>
      <c r="G306" s="241"/>
      <c r="H306" s="241"/>
      <c r="I306" s="241"/>
      <c r="J306" s="241"/>
      <c r="K306" s="142">
        <v>349.99</v>
      </c>
      <c r="L306" s="142">
        <f t="shared" si="8"/>
        <v>0</v>
      </c>
      <c r="M306" s="3">
        <f t="shared" si="9"/>
        <v>0</v>
      </c>
    </row>
    <row r="307" spans="1:13">
      <c r="A307" s="221" t="s">
        <v>284</v>
      </c>
      <c r="B307" s="221" t="s">
        <v>5966</v>
      </c>
      <c r="C307" s="221" t="s">
        <v>5967</v>
      </c>
      <c r="D307" s="222"/>
      <c r="E307" s="241"/>
      <c r="F307" s="241"/>
      <c r="G307" s="241"/>
      <c r="H307" s="241"/>
      <c r="I307" s="241"/>
      <c r="J307" s="241"/>
      <c r="K307" s="142">
        <v>349.99</v>
      </c>
      <c r="L307" s="142">
        <f t="shared" si="8"/>
        <v>0</v>
      </c>
      <c r="M307" s="3">
        <f t="shared" si="9"/>
        <v>0</v>
      </c>
    </row>
    <row r="308" spans="1:13">
      <c r="A308" s="221" t="s">
        <v>284</v>
      </c>
      <c r="B308" s="221" t="s">
        <v>5968</v>
      </c>
      <c r="C308" s="221" t="s">
        <v>5969</v>
      </c>
      <c r="D308" s="222"/>
      <c r="E308" s="241"/>
      <c r="F308" s="241"/>
      <c r="G308" s="241"/>
      <c r="H308" s="241"/>
      <c r="I308" s="241"/>
      <c r="J308" s="241"/>
      <c r="K308" s="142">
        <v>349.99</v>
      </c>
      <c r="L308" s="142">
        <f t="shared" si="8"/>
        <v>0</v>
      </c>
      <c r="M308" s="3">
        <f t="shared" si="9"/>
        <v>0</v>
      </c>
    </row>
    <row r="309" spans="1:13">
      <c r="A309" s="221" t="s">
        <v>284</v>
      </c>
      <c r="B309" s="221" t="s">
        <v>5970</v>
      </c>
      <c r="C309" s="221" t="s">
        <v>5971</v>
      </c>
      <c r="D309" s="222"/>
      <c r="E309" s="241"/>
      <c r="F309" s="241"/>
      <c r="G309" s="241"/>
      <c r="H309" s="241"/>
      <c r="I309" s="241"/>
      <c r="J309" s="241"/>
      <c r="K309" s="142">
        <v>349.99</v>
      </c>
      <c r="L309" s="142">
        <f t="shared" si="8"/>
        <v>0</v>
      </c>
      <c r="M309" s="3">
        <f t="shared" si="9"/>
        <v>0</v>
      </c>
    </row>
    <row r="310" spans="1:13">
      <c r="A310" s="221" t="s">
        <v>284</v>
      </c>
      <c r="B310" s="221" t="s">
        <v>5972</v>
      </c>
      <c r="C310" s="221" t="s">
        <v>5973</v>
      </c>
      <c r="D310" s="222"/>
      <c r="E310" s="241"/>
      <c r="F310" s="241"/>
      <c r="G310" s="241"/>
      <c r="H310" s="241"/>
      <c r="I310" s="241"/>
      <c r="J310" s="241"/>
      <c r="K310" s="142">
        <v>349.99</v>
      </c>
      <c r="L310" s="142">
        <f t="shared" si="8"/>
        <v>0</v>
      </c>
      <c r="M310" s="3">
        <f t="shared" si="9"/>
        <v>0</v>
      </c>
    </row>
    <row r="311" spans="1:13">
      <c r="A311" s="221" t="s">
        <v>284</v>
      </c>
      <c r="B311" s="221" t="s">
        <v>5974</v>
      </c>
      <c r="C311" s="221" t="s">
        <v>5975</v>
      </c>
      <c r="D311" s="222"/>
      <c r="E311" s="241"/>
      <c r="F311" s="241"/>
      <c r="G311" s="241"/>
      <c r="H311" s="241"/>
      <c r="I311" s="241"/>
      <c r="J311" s="241"/>
      <c r="K311" s="142">
        <v>256.24</v>
      </c>
      <c r="L311" s="142">
        <f t="shared" si="8"/>
        <v>0</v>
      </c>
      <c r="M311" s="3">
        <f t="shared" si="9"/>
        <v>0</v>
      </c>
    </row>
    <row r="312" spans="1:13">
      <c r="A312" s="221" t="s">
        <v>284</v>
      </c>
      <c r="B312" s="221" t="s">
        <v>5976</v>
      </c>
      <c r="C312" s="221" t="s">
        <v>5977</v>
      </c>
      <c r="D312" s="222"/>
      <c r="E312" s="241"/>
      <c r="F312" s="241"/>
      <c r="G312" s="241"/>
      <c r="H312" s="241"/>
      <c r="I312" s="241"/>
      <c r="J312" s="241"/>
      <c r="K312" s="142">
        <v>256.24</v>
      </c>
      <c r="L312" s="142">
        <f t="shared" si="8"/>
        <v>0</v>
      </c>
      <c r="M312" s="3">
        <f t="shared" si="9"/>
        <v>0</v>
      </c>
    </row>
    <row r="313" spans="1:13">
      <c r="A313" s="221" t="s">
        <v>284</v>
      </c>
      <c r="B313" s="221" t="s">
        <v>5978</v>
      </c>
      <c r="C313" s="221" t="s">
        <v>5979</v>
      </c>
      <c r="D313" s="222"/>
      <c r="E313" s="241"/>
      <c r="F313" s="241"/>
      <c r="G313" s="241"/>
      <c r="H313" s="241"/>
      <c r="I313" s="241"/>
      <c r="J313" s="241"/>
      <c r="K313" s="142">
        <v>256.24</v>
      </c>
      <c r="L313" s="142">
        <f t="shared" si="8"/>
        <v>0</v>
      </c>
      <c r="M313" s="3">
        <f t="shared" si="9"/>
        <v>0</v>
      </c>
    </row>
    <row r="314" spans="1:13">
      <c r="A314" s="221" t="s">
        <v>284</v>
      </c>
      <c r="B314" s="221" t="s">
        <v>5980</v>
      </c>
      <c r="C314" s="221" t="s">
        <v>5981</v>
      </c>
      <c r="D314" s="222"/>
      <c r="E314" s="241"/>
      <c r="F314" s="241"/>
      <c r="G314" s="241"/>
      <c r="H314" s="241"/>
      <c r="I314" s="241"/>
      <c r="J314" s="241"/>
      <c r="K314" s="142">
        <v>256.24</v>
      </c>
      <c r="L314" s="142">
        <f t="shared" si="8"/>
        <v>0</v>
      </c>
      <c r="M314" s="3">
        <f t="shared" si="9"/>
        <v>0</v>
      </c>
    </row>
    <row r="315" spans="1:13">
      <c r="A315" s="221" t="s">
        <v>284</v>
      </c>
      <c r="B315" s="221" t="s">
        <v>5982</v>
      </c>
      <c r="C315" s="221" t="s">
        <v>5983</v>
      </c>
      <c r="D315" s="222"/>
      <c r="E315" s="241"/>
      <c r="F315" s="241"/>
      <c r="G315" s="241"/>
      <c r="H315" s="241"/>
      <c r="I315" s="241"/>
      <c r="J315" s="241"/>
      <c r="K315" s="142">
        <v>256.24</v>
      </c>
      <c r="L315" s="142">
        <f t="shared" si="8"/>
        <v>0</v>
      </c>
      <c r="M315" s="3">
        <f t="shared" si="9"/>
        <v>0</v>
      </c>
    </row>
    <row r="316" spans="1:13">
      <c r="A316" s="221" t="s">
        <v>284</v>
      </c>
      <c r="B316" s="221" t="s">
        <v>5984</v>
      </c>
      <c r="C316" s="221" t="s">
        <v>5985</v>
      </c>
      <c r="D316" s="222"/>
      <c r="E316" s="241"/>
      <c r="F316" s="241"/>
      <c r="G316" s="241"/>
      <c r="H316" s="241"/>
      <c r="I316" s="241"/>
      <c r="J316" s="241"/>
      <c r="K316" s="142">
        <v>256.24</v>
      </c>
      <c r="L316" s="142">
        <f t="shared" si="8"/>
        <v>0</v>
      </c>
      <c r="M316" s="3">
        <f t="shared" si="9"/>
        <v>0</v>
      </c>
    </row>
    <row r="317" spans="1:13">
      <c r="A317" s="221" t="s">
        <v>284</v>
      </c>
      <c r="B317" s="221" t="s">
        <v>5986</v>
      </c>
      <c r="C317" s="221" t="s">
        <v>5987</v>
      </c>
      <c r="D317" s="222"/>
      <c r="E317" s="241"/>
      <c r="F317" s="241"/>
      <c r="G317" s="241"/>
      <c r="H317" s="241"/>
      <c r="I317" s="241"/>
      <c r="J317" s="241"/>
      <c r="K317" s="142">
        <v>256.24</v>
      </c>
      <c r="L317" s="142">
        <f t="shared" si="8"/>
        <v>0</v>
      </c>
      <c r="M317" s="3">
        <f t="shared" si="9"/>
        <v>0</v>
      </c>
    </row>
    <row r="318" spans="1:13">
      <c r="A318" s="221" t="s">
        <v>284</v>
      </c>
      <c r="B318" s="221" t="s">
        <v>5988</v>
      </c>
      <c r="C318" s="221" t="s">
        <v>5989</v>
      </c>
      <c r="D318" s="222"/>
      <c r="E318" s="241"/>
      <c r="F318" s="241"/>
      <c r="G318" s="241"/>
      <c r="H318" s="241"/>
      <c r="I318" s="241"/>
      <c r="J318" s="241"/>
      <c r="K318" s="142">
        <v>256.24</v>
      </c>
      <c r="L318" s="142">
        <f t="shared" si="8"/>
        <v>0</v>
      </c>
      <c r="M318" s="3">
        <f t="shared" si="9"/>
        <v>0</v>
      </c>
    </row>
    <row r="319" spans="1:13">
      <c r="A319" s="221" t="s">
        <v>284</v>
      </c>
      <c r="B319" s="221" t="s">
        <v>5990</v>
      </c>
      <c r="C319" s="221" t="s">
        <v>5991</v>
      </c>
      <c r="D319" s="222"/>
      <c r="E319" s="241"/>
      <c r="F319" s="241"/>
      <c r="G319" s="241"/>
      <c r="H319" s="241"/>
      <c r="I319" s="241"/>
      <c r="J319" s="241"/>
      <c r="K319" s="142">
        <v>256.24</v>
      </c>
      <c r="L319" s="142">
        <f t="shared" si="8"/>
        <v>0</v>
      </c>
      <c r="M319" s="3">
        <f t="shared" si="9"/>
        <v>0</v>
      </c>
    </row>
    <row r="320" spans="1:13">
      <c r="A320" s="221" t="s">
        <v>284</v>
      </c>
      <c r="B320" s="221" t="s">
        <v>5992</v>
      </c>
      <c r="C320" s="221" t="s">
        <v>5993</v>
      </c>
      <c r="D320" s="222" t="s">
        <v>209</v>
      </c>
      <c r="E320" s="241"/>
      <c r="F320" s="241"/>
      <c r="G320" s="241"/>
      <c r="H320" s="241"/>
      <c r="I320" s="241"/>
      <c r="J320" s="241"/>
      <c r="K320" s="142">
        <v>562.49</v>
      </c>
      <c r="L320" s="142">
        <f t="shared" si="8"/>
        <v>0</v>
      </c>
      <c r="M320" s="3">
        <f t="shared" si="9"/>
        <v>0</v>
      </c>
    </row>
    <row r="321" spans="1:13">
      <c r="A321" s="221" t="s">
        <v>284</v>
      </c>
      <c r="B321" s="221" t="s">
        <v>5994</v>
      </c>
      <c r="C321" s="221" t="s">
        <v>5995</v>
      </c>
      <c r="D321" s="222" t="s">
        <v>209</v>
      </c>
      <c r="E321" s="241"/>
      <c r="F321" s="241"/>
      <c r="G321" s="241"/>
      <c r="H321" s="241"/>
      <c r="I321" s="241"/>
      <c r="J321" s="241"/>
      <c r="K321" s="142">
        <v>562.49</v>
      </c>
      <c r="L321" s="142">
        <f t="shared" si="8"/>
        <v>0</v>
      </c>
      <c r="M321" s="3">
        <f t="shared" si="9"/>
        <v>0</v>
      </c>
    </row>
    <row r="322" spans="1:13">
      <c r="A322" s="221" t="s">
        <v>284</v>
      </c>
      <c r="B322" s="221" t="s">
        <v>5996</v>
      </c>
      <c r="C322" s="221" t="s">
        <v>5997</v>
      </c>
      <c r="D322" s="222" t="s">
        <v>209</v>
      </c>
      <c r="E322" s="241"/>
      <c r="F322" s="241"/>
      <c r="G322" s="241"/>
      <c r="H322" s="241"/>
      <c r="I322" s="241"/>
      <c r="J322" s="241"/>
      <c r="K322" s="142">
        <v>562.49</v>
      </c>
      <c r="L322" s="142">
        <f t="shared" si="8"/>
        <v>0</v>
      </c>
      <c r="M322" s="3">
        <f t="shared" si="9"/>
        <v>0</v>
      </c>
    </row>
    <row r="323" spans="1:13">
      <c r="A323" s="221" t="s">
        <v>284</v>
      </c>
      <c r="B323" s="221" t="s">
        <v>5998</v>
      </c>
      <c r="C323" s="221" t="s">
        <v>5999</v>
      </c>
      <c r="D323" s="222" t="s">
        <v>209</v>
      </c>
      <c r="E323" s="241"/>
      <c r="F323" s="241"/>
      <c r="G323" s="241"/>
      <c r="H323" s="241"/>
      <c r="I323" s="241"/>
      <c r="J323" s="241"/>
      <c r="K323" s="142">
        <v>562.49</v>
      </c>
      <c r="L323" s="142">
        <f t="shared" si="8"/>
        <v>0</v>
      </c>
      <c r="M323" s="3">
        <f t="shared" si="9"/>
        <v>0</v>
      </c>
    </row>
    <row r="324" spans="1:13">
      <c r="A324" s="221" t="s">
        <v>284</v>
      </c>
      <c r="B324" s="221" t="s">
        <v>6000</v>
      </c>
      <c r="C324" s="221" t="s">
        <v>6001</v>
      </c>
      <c r="D324" s="222" t="s">
        <v>209</v>
      </c>
      <c r="E324" s="241"/>
      <c r="F324" s="241"/>
      <c r="G324" s="241"/>
      <c r="H324" s="241"/>
      <c r="I324" s="241"/>
      <c r="J324" s="241"/>
      <c r="K324" s="142">
        <v>562.49</v>
      </c>
      <c r="L324" s="142">
        <f t="shared" si="8"/>
        <v>0</v>
      </c>
      <c r="M324" s="3">
        <f t="shared" si="9"/>
        <v>0</v>
      </c>
    </row>
    <row r="325" spans="1:13">
      <c r="A325" s="221" t="s">
        <v>284</v>
      </c>
      <c r="B325" s="221" t="s">
        <v>6002</v>
      </c>
      <c r="C325" s="221" t="s">
        <v>6003</v>
      </c>
      <c r="D325" s="222" t="s">
        <v>209</v>
      </c>
      <c r="E325" s="241"/>
      <c r="F325" s="241"/>
      <c r="G325" s="241"/>
      <c r="H325" s="241"/>
      <c r="I325" s="241"/>
      <c r="J325" s="241"/>
      <c r="K325" s="142">
        <v>562.49</v>
      </c>
      <c r="L325" s="142">
        <f t="shared" si="8"/>
        <v>0</v>
      </c>
      <c r="M325" s="3">
        <f t="shared" si="9"/>
        <v>0</v>
      </c>
    </row>
    <row r="326" spans="1:13">
      <c r="A326" s="221" t="s">
        <v>284</v>
      </c>
      <c r="B326" s="221" t="s">
        <v>6004</v>
      </c>
      <c r="C326" s="221" t="s">
        <v>6005</v>
      </c>
      <c r="D326" s="222" t="s">
        <v>209</v>
      </c>
      <c r="E326" s="241"/>
      <c r="F326" s="241"/>
      <c r="G326" s="241"/>
      <c r="H326" s="241"/>
      <c r="I326" s="241"/>
      <c r="J326" s="241"/>
      <c r="K326" s="142">
        <v>562.49</v>
      </c>
      <c r="L326" s="142">
        <f t="shared" ref="L326:L389" si="10">SUM(M326*K326)</f>
        <v>0</v>
      </c>
      <c r="M326" s="3">
        <f t="shared" ref="M326:M389" si="11">SUM(E326:J326)</f>
        <v>0</v>
      </c>
    </row>
    <row r="327" spans="1:13">
      <c r="A327" s="221" t="s">
        <v>284</v>
      </c>
      <c r="B327" s="221" t="s">
        <v>6006</v>
      </c>
      <c r="C327" s="221" t="s">
        <v>6007</v>
      </c>
      <c r="D327" s="222" t="s">
        <v>209</v>
      </c>
      <c r="E327" s="241"/>
      <c r="F327" s="241"/>
      <c r="G327" s="241"/>
      <c r="H327" s="241"/>
      <c r="I327" s="241"/>
      <c r="J327" s="241"/>
      <c r="K327" s="142">
        <v>562.49</v>
      </c>
      <c r="L327" s="142">
        <f t="shared" si="10"/>
        <v>0</v>
      </c>
      <c r="M327" s="3">
        <f t="shared" si="11"/>
        <v>0</v>
      </c>
    </row>
    <row r="328" spans="1:13">
      <c r="A328" s="221" t="s">
        <v>284</v>
      </c>
      <c r="B328" s="221" t="s">
        <v>6008</v>
      </c>
      <c r="C328" s="221" t="s">
        <v>6009</v>
      </c>
      <c r="D328" s="222" t="s">
        <v>209</v>
      </c>
      <c r="E328" s="241"/>
      <c r="F328" s="241"/>
      <c r="G328" s="241"/>
      <c r="H328" s="241"/>
      <c r="I328" s="241"/>
      <c r="J328" s="241"/>
      <c r="K328" s="142">
        <v>562.49</v>
      </c>
      <c r="L328" s="142">
        <f t="shared" si="10"/>
        <v>0</v>
      </c>
      <c r="M328" s="3">
        <f t="shared" si="11"/>
        <v>0</v>
      </c>
    </row>
    <row r="329" spans="1:13">
      <c r="A329" s="221" t="s">
        <v>284</v>
      </c>
      <c r="B329" s="221" t="s">
        <v>6010</v>
      </c>
      <c r="C329" s="221" t="s">
        <v>6011</v>
      </c>
      <c r="D329" s="222" t="s">
        <v>209</v>
      </c>
      <c r="E329" s="241"/>
      <c r="F329" s="241"/>
      <c r="G329" s="241"/>
      <c r="H329" s="241"/>
      <c r="I329" s="241"/>
      <c r="J329" s="241"/>
      <c r="K329" s="142">
        <v>562.49</v>
      </c>
      <c r="L329" s="142">
        <f t="shared" si="10"/>
        <v>0</v>
      </c>
      <c r="M329" s="3">
        <f t="shared" si="11"/>
        <v>0</v>
      </c>
    </row>
    <row r="330" spans="1:13">
      <c r="A330" s="221" t="s">
        <v>284</v>
      </c>
      <c r="B330" s="221" t="s">
        <v>6012</v>
      </c>
      <c r="C330" s="221" t="s">
        <v>6013</v>
      </c>
      <c r="D330" s="222" t="s">
        <v>209</v>
      </c>
      <c r="E330" s="241"/>
      <c r="F330" s="241"/>
      <c r="G330" s="241"/>
      <c r="H330" s="241"/>
      <c r="I330" s="241"/>
      <c r="J330" s="241"/>
      <c r="K330" s="142">
        <v>562.49</v>
      </c>
      <c r="L330" s="142">
        <f t="shared" si="10"/>
        <v>0</v>
      </c>
      <c r="M330" s="3">
        <f t="shared" si="11"/>
        <v>0</v>
      </c>
    </row>
    <row r="331" spans="1:13">
      <c r="A331" s="221" t="s">
        <v>284</v>
      </c>
      <c r="B331" s="221" t="s">
        <v>6014</v>
      </c>
      <c r="C331" s="221" t="s">
        <v>6015</v>
      </c>
      <c r="D331" s="222" t="s">
        <v>209</v>
      </c>
      <c r="E331" s="241"/>
      <c r="F331" s="241"/>
      <c r="G331" s="241"/>
      <c r="H331" s="241"/>
      <c r="I331" s="241"/>
      <c r="J331" s="241"/>
      <c r="K331" s="142">
        <v>562.49</v>
      </c>
      <c r="L331" s="142">
        <f t="shared" si="10"/>
        <v>0</v>
      </c>
      <c r="M331" s="3">
        <f t="shared" si="11"/>
        <v>0</v>
      </c>
    </row>
    <row r="332" spans="1:13">
      <c r="A332" s="221" t="s">
        <v>284</v>
      </c>
      <c r="B332" s="221" t="s">
        <v>6016</v>
      </c>
      <c r="C332" s="221" t="s">
        <v>6017</v>
      </c>
      <c r="D332" s="222" t="s">
        <v>209</v>
      </c>
      <c r="E332" s="241"/>
      <c r="F332" s="241"/>
      <c r="G332" s="241"/>
      <c r="H332" s="241"/>
      <c r="I332" s="241"/>
      <c r="J332" s="241"/>
      <c r="K332" s="142">
        <v>562.49</v>
      </c>
      <c r="L332" s="142">
        <f t="shared" si="10"/>
        <v>0</v>
      </c>
      <c r="M332" s="3">
        <f t="shared" si="11"/>
        <v>0</v>
      </c>
    </row>
    <row r="333" spans="1:13">
      <c r="A333" s="221" t="s">
        <v>284</v>
      </c>
      <c r="B333" s="221" t="s">
        <v>6018</v>
      </c>
      <c r="C333" s="221" t="s">
        <v>6019</v>
      </c>
      <c r="D333" s="222" t="s">
        <v>209</v>
      </c>
      <c r="E333" s="241"/>
      <c r="F333" s="241"/>
      <c r="G333" s="241"/>
      <c r="H333" s="241"/>
      <c r="I333" s="241"/>
      <c r="J333" s="241"/>
      <c r="K333" s="142">
        <v>562.49</v>
      </c>
      <c r="L333" s="142">
        <f t="shared" si="10"/>
        <v>0</v>
      </c>
      <c r="M333" s="3">
        <f t="shared" si="11"/>
        <v>0</v>
      </c>
    </row>
    <row r="334" spans="1:13">
      <c r="A334" s="221" t="s">
        <v>284</v>
      </c>
      <c r="B334" s="221" t="s">
        <v>6020</v>
      </c>
      <c r="C334" s="221" t="s">
        <v>6021</v>
      </c>
      <c r="D334" s="222" t="s">
        <v>209</v>
      </c>
      <c r="E334" s="241"/>
      <c r="F334" s="241"/>
      <c r="G334" s="241"/>
      <c r="H334" s="241"/>
      <c r="I334" s="241"/>
      <c r="J334" s="241"/>
      <c r="K334" s="142">
        <v>562.49</v>
      </c>
      <c r="L334" s="142">
        <f t="shared" si="10"/>
        <v>0</v>
      </c>
      <c r="M334" s="3">
        <f t="shared" si="11"/>
        <v>0</v>
      </c>
    </row>
    <row r="335" spans="1:13">
      <c r="A335" s="221" t="s">
        <v>284</v>
      </c>
      <c r="B335" s="221" t="s">
        <v>6022</v>
      </c>
      <c r="C335" s="221" t="s">
        <v>6023</v>
      </c>
      <c r="D335" s="222" t="s">
        <v>209</v>
      </c>
      <c r="E335" s="241"/>
      <c r="F335" s="241"/>
      <c r="G335" s="241"/>
      <c r="H335" s="241"/>
      <c r="I335" s="241"/>
      <c r="J335" s="241"/>
      <c r="K335" s="142">
        <v>562.49</v>
      </c>
      <c r="L335" s="142">
        <f t="shared" si="10"/>
        <v>0</v>
      </c>
      <c r="M335" s="3">
        <f t="shared" si="11"/>
        <v>0</v>
      </c>
    </row>
    <row r="336" spans="1:13">
      <c r="A336" s="221" t="s">
        <v>284</v>
      </c>
      <c r="B336" s="221" t="s">
        <v>6024</v>
      </c>
      <c r="C336" s="221" t="s">
        <v>6025</v>
      </c>
      <c r="D336" s="222" t="s">
        <v>209</v>
      </c>
      <c r="E336" s="241"/>
      <c r="F336" s="241"/>
      <c r="G336" s="241"/>
      <c r="H336" s="241"/>
      <c r="I336" s="241"/>
      <c r="J336" s="241"/>
      <c r="K336" s="142">
        <v>562.49</v>
      </c>
      <c r="L336" s="142">
        <f t="shared" si="10"/>
        <v>0</v>
      </c>
      <c r="M336" s="3">
        <f t="shared" si="11"/>
        <v>0</v>
      </c>
    </row>
    <row r="337" spans="1:13">
      <c r="A337" s="221" t="s">
        <v>284</v>
      </c>
      <c r="B337" s="221" t="s">
        <v>6026</v>
      </c>
      <c r="C337" s="221" t="s">
        <v>6027</v>
      </c>
      <c r="D337" s="222" t="s">
        <v>209</v>
      </c>
      <c r="E337" s="241"/>
      <c r="F337" s="241"/>
      <c r="G337" s="241"/>
      <c r="H337" s="241"/>
      <c r="I337" s="241"/>
      <c r="J337" s="241"/>
      <c r="K337" s="142">
        <v>562.49</v>
      </c>
      <c r="L337" s="142">
        <f t="shared" si="10"/>
        <v>0</v>
      </c>
      <c r="M337" s="3">
        <f t="shared" si="11"/>
        <v>0</v>
      </c>
    </row>
    <row r="338" spans="1:13">
      <c r="A338" s="221" t="s">
        <v>284</v>
      </c>
      <c r="B338" s="221" t="s">
        <v>6028</v>
      </c>
      <c r="C338" s="221" t="s">
        <v>6029</v>
      </c>
      <c r="D338" s="222" t="s">
        <v>209</v>
      </c>
      <c r="E338" s="241"/>
      <c r="F338" s="241"/>
      <c r="G338" s="241"/>
      <c r="H338" s="241"/>
      <c r="I338" s="241"/>
      <c r="J338" s="241"/>
      <c r="K338" s="142">
        <v>562.49</v>
      </c>
      <c r="L338" s="142">
        <f t="shared" si="10"/>
        <v>0</v>
      </c>
      <c r="M338" s="3">
        <f t="shared" si="11"/>
        <v>0</v>
      </c>
    </row>
    <row r="339" spans="1:13">
      <c r="A339" s="221" t="s">
        <v>284</v>
      </c>
      <c r="B339" s="221" t="s">
        <v>6030</v>
      </c>
      <c r="C339" s="221" t="s">
        <v>6031</v>
      </c>
      <c r="D339" s="222" t="s">
        <v>209</v>
      </c>
      <c r="E339" s="241"/>
      <c r="F339" s="241"/>
      <c r="G339" s="241"/>
      <c r="H339" s="241"/>
      <c r="I339" s="241"/>
      <c r="J339" s="241"/>
      <c r="K339" s="142">
        <v>562.49</v>
      </c>
      <c r="L339" s="142">
        <f t="shared" si="10"/>
        <v>0</v>
      </c>
      <c r="M339" s="3">
        <f t="shared" si="11"/>
        <v>0</v>
      </c>
    </row>
    <row r="340" spans="1:13">
      <c r="A340" s="221" t="s">
        <v>284</v>
      </c>
      <c r="B340" s="221" t="s">
        <v>6032</v>
      </c>
      <c r="C340" s="221" t="s">
        <v>6033</v>
      </c>
      <c r="D340" s="222" t="s">
        <v>209</v>
      </c>
      <c r="E340" s="241"/>
      <c r="F340" s="241"/>
      <c r="G340" s="241"/>
      <c r="H340" s="241"/>
      <c r="I340" s="241"/>
      <c r="J340" s="241"/>
      <c r="K340" s="142">
        <v>562.49</v>
      </c>
      <c r="L340" s="142">
        <f t="shared" si="10"/>
        <v>0</v>
      </c>
      <c r="M340" s="3">
        <f t="shared" si="11"/>
        <v>0</v>
      </c>
    </row>
    <row r="341" spans="1:13">
      <c r="A341" s="221" t="s">
        <v>284</v>
      </c>
      <c r="B341" s="221" t="s">
        <v>6034</v>
      </c>
      <c r="C341" s="221" t="s">
        <v>6035</v>
      </c>
      <c r="D341" s="222" t="s">
        <v>209</v>
      </c>
      <c r="E341" s="241"/>
      <c r="F341" s="241"/>
      <c r="G341" s="241"/>
      <c r="H341" s="241"/>
      <c r="I341" s="241"/>
      <c r="J341" s="241"/>
      <c r="K341" s="142">
        <v>562.49</v>
      </c>
      <c r="L341" s="142">
        <f t="shared" si="10"/>
        <v>0</v>
      </c>
      <c r="M341" s="3">
        <f t="shared" si="11"/>
        <v>0</v>
      </c>
    </row>
    <row r="342" spans="1:13">
      <c r="A342" s="221" t="s">
        <v>284</v>
      </c>
      <c r="B342" s="221" t="s">
        <v>6036</v>
      </c>
      <c r="C342" s="221" t="s">
        <v>6037</v>
      </c>
      <c r="D342" s="222" t="s">
        <v>209</v>
      </c>
      <c r="E342" s="241"/>
      <c r="F342" s="241"/>
      <c r="G342" s="241"/>
      <c r="H342" s="241"/>
      <c r="I342" s="241"/>
      <c r="J342" s="241"/>
      <c r="K342" s="142">
        <v>562.49</v>
      </c>
      <c r="L342" s="142">
        <f t="shared" si="10"/>
        <v>0</v>
      </c>
      <c r="M342" s="3">
        <f t="shared" si="11"/>
        <v>0</v>
      </c>
    </row>
    <row r="343" spans="1:13">
      <c r="A343" s="221" t="s">
        <v>284</v>
      </c>
      <c r="B343" s="221" t="s">
        <v>6038</v>
      </c>
      <c r="C343" s="221" t="s">
        <v>6039</v>
      </c>
      <c r="D343" s="222" t="s">
        <v>209</v>
      </c>
      <c r="E343" s="241"/>
      <c r="F343" s="241"/>
      <c r="G343" s="241"/>
      <c r="H343" s="241"/>
      <c r="I343" s="241"/>
      <c r="J343" s="241"/>
      <c r="K343" s="142">
        <v>562.49</v>
      </c>
      <c r="L343" s="142">
        <f t="shared" si="10"/>
        <v>0</v>
      </c>
      <c r="M343" s="3">
        <f t="shared" si="11"/>
        <v>0</v>
      </c>
    </row>
    <row r="344" spans="1:13">
      <c r="A344" s="221" t="s">
        <v>284</v>
      </c>
      <c r="B344" s="221" t="s">
        <v>6040</v>
      </c>
      <c r="C344" s="221" t="s">
        <v>6041</v>
      </c>
      <c r="D344" s="222" t="s">
        <v>209</v>
      </c>
      <c r="E344" s="241"/>
      <c r="F344" s="241"/>
      <c r="G344" s="241"/>
      <c r="H344" s="241"/>
      <c r="I344" s="241"/>
      <c r="J344" s="241"/>
      <c r="K344" s="142">
        <v>562.49</v>
      </c>
      <c r="L344" s="142">
        <f t="shared" si="10"/>
        <v>0</v>
      </c>
      <c r="M344" s="3">
        <f t="shared" si="11"/>
        <v>0</v>
      </c>
    </row>
    <row r="345" spans="1:13">
      <c r="A345" s="221" t="s">
        <v>284</v>
      </c>
      <c r="B345" s="221" t="s">
        <v>6042</v>
      </c>
      <c r="C345" s="221" t="s">
        <v>6043</v>
      </c>
      <c r="D345" s="222" t="s">
        <v>209</v>
      </c>
      <c r="E345" s="241"/>
      <c r="F345" s="241"/>
      <c r="G345" s="241"/>
      <c r="H345" s="241"/>
      <c r="I345" s="241"/>
      <c r="J345" s="241"/>
      <c r="K345" s="142">
        <v>562.49</v>
      </c>
      <c r="L345" s="142">
        <f t="shared" si="10"/>
        <v>0</v>
      </c>
      <c r="M345" s="3">
        <f t="shared" si="11"/>
        <v>0</v>
      </c>
    </row>
    <row r="346" spans="1:13">
      <c r="A346" s="221" t="s">
        <v>284</v>
      </c>
      <c r="B346" s="221" t="s">
        <v>6044</v>
      </c>
      <c r="C346" s="221" t="s">
        <v>6045</v>
      </c>
      <c r="D346" s="222" t="s">
        <v>209</v>
      </c>
      <c r="E346" s="241"/>
      <c r="F346" s="241"/>
      <c r="G346" s="241"/>
      <c r="H346" s="241"/>
      <c r="I346" s="241"/>
      <c r="J346" s="241"/>
      <c r="K346" s="142">
        <v>562.49</v>
      </c>
      <c r="L346" s="142">
        <f t="shared" si="10"/>
        <v>0</v>
      </c>
      <c r="M346" s="3">
        <f t="shared" si="11"/>
        <v>0</v>
      </c>
    </row>
    <row r="347" spans="1:13">
      <c r="A347" s="221" t="s">
        <v>284</v>
      </c>
      <c r="B347" s="221" t="s">
        <v>6046</v>
      </c>
      <c r="C347" s="221" t="s">
        <v>6047</v>
      </c>
      <c r="D347" s="222" t="s">
        <v>209</v>
      </c>
      <c r="E347" s="241"/>
      <c r="F347" s="241"/>
      <c r="G347" s="241"/>
      <c r="H347" s="241"/>
      <c r="I347" s="241"/>
      <c r="J347" s="241"/>
      <c r="K347" s="142">
        <v>468.74</v>
      </c>
      <c r="L347" s="142">
        <f t="shared" si="10"/>
        <v>0</v>
      </c>
      <c r="M347" s="3">
        <f t="shared" si="11"/>
        <v>0</v>
      </c>
    </row>
    <row r="348" spans="1:13">
      <c r="A348" s="221" t="s">
        <v>284</v>
      </c>
      <c r="B348" s="221" t="s">
        <v>6048</v>
      </c>
      <c r="C348" s="221" t="s">
        <v>6049</v>
      </c>
      <c r="D348" s="222" t="s">
        <v>209</v>
      </c>
      <c r="E348" s="241"/>
      <c r="F348" s="241"/>
      <c r="G348" s="241"/>
      <c r="H348" s="241"/>
      <c r="I348" s="241"/>
      <c r="J348" s="241"/>
      <c r="K348" s="142">
        <v>468.74</v>
      </c>
      <c r="L348" s="142">
        <f t="shared" si="10"/>
        <v>0</v>
      </c>
      <c r="M348" s="3">
        <f t="shared" si="11"/>
        <v>0</v>
      </c>
    </row>
    <row r="349" spans="1:13">
      <c r="A349" s="221" t="s">
        <v>284</v>
      </c>
      <c r="B349" s="221" t="s">
        <v>6050</v>
      </c>
      <c r="C349" s="221" t="s">
        <v>6051</v>
      </c>
      <c r="D349" s="222" t="s">
        <v>209</v>
      </c>
      <c r="E349" s="241"/>
      <c r="F349" s="241"/>
      <c r="G349" s="241"/>
      <c r="H349" s="241"/>
      <c r="I349" s="241"/>
      <c r="J349" s="241"/>
      <c r="K349" s="142">
        <v>468.74</v>
      </c>
      <c r="L349" s="142">
        <f t="shared" si="10"/>
        <v>0</v>
      </c>
      <c r="M349" s="3">
        <f t="shared" si="11"/>
        <v>0</v>
      </c>
    </row>
    <row r="350" spans="1:13">
      <c r="A350" s="221" t="s">
        <v>284</v>
      </c>
      <c r="B350" s="221" t="s">
        <v>6052</v>
      </c>
      <c r="C350" s="221" t="s">
        <v>6053</v>
      </c>
      <c r="D350" s="222" t="s">
        <v>209</v>
      </c>
      <c r="E350" s="241"/>
      <c r="F350" s="241"/>
      <c r="G350" s="241"/>
      <c r="H350" s="241"/>
      <c r="I350" s="241"/>
      <c r="J350" s="241"/>
      <c r="K350" s="142">
        <v>468.74</v>
      </c>
      <c r="L350" s="142">
        <f t="shared" si="10"/>
        <v>0</v>
      </c>
      <c r="M350" s="3">
        <f t="shared" si="11"/>
        <v>0</v>
      </c>
    </row>
    <row r="351" spans="1:13">
      <c r="A351" s="221" t="s">
        <v>284</v>
      </c>
      <c r="B351" s="221" t="s">
        <v>6054</v>
      </c>
      <c r="C351" s="221" t="s">
        <v>6055</v>
      </c>
      <c r="D351" s="222" t="s">
        <v>209</v>
      </c>
      <c r="E351" s="241"/>
      <c r="F351" s="241"/>
      <c r="G351" s="241"/>
      <c r="H351" s="241"/>
      <c r="I351" s="241"/>
      <c r="J351" s="241"/>
      <c r="K351" s="142">
        <v>468.74</v>
      </c>
      <c r="L351" s="142">
        <f t="shared" si="10"/>
        <v>0</v>
      </c>
      <c r="M351" s="3">
        <f t="shared" si="11"/>
        <v>0</v>
      </c>
    </row>
    <row r="352" spans="1:13">
      <c r="A352" s="221" t="s">
        <v>284</v>
      </c>
      <c r="B352" s="221" t="s">
        <v>6056</v>
      </c>
      <c r="C352" s="221" t="s">
        <v>6057</v>
      </c>
      <c r="D352" s="222" t="s">
        <v>209</v>
      </c>
      <c r="E352" s="241"/>
      <c r="F352" s="241"/>
      <c r="G352" s="241"/>
      <c r="H352" s="241"/>
      <c r="I352" s="241"/>
      <c r="J352" s="241"/>
      <c r="K352" s="142">
        <v>468.74</v>
      </c>
      <c r="L352" s="142">
        <f t="shared" si="10"/>
        <v>0</v>
      </c>
      <c r="M352" s="3">
        <f t="shared" si="11"/>
        <v>0</v>
      </c>
    </row>
    <row r="353" spans="1:13">
      <c r="A353" s="221" t="s">
        <v>284</v>
      </c>
      <c r="B353" s="221" t="s">
        <v>6058</v>
      </c>
      <c r="C353" s="221" t="s">
        <v>6059</v>
      </c>
      <c r="D353" s="222" t="s">
        <v>209</v>
      </c>
      <c r="E353" s="241"/>
      <c r="F353" s="241"/>
      <c r="G353" s="241"/>
      <c r="H353" s="241"/>
      <c r="I353" s="241"/>
      <c r="J353" s="241"/>
      <c r="K353" s="142">
        <v>468.74</v>
      </c>
      <c r="L353" s="142">
        <f t="shared" si="10"/>
        <v>0</v>
      </c>
      <c r="M353" s="3">
        <f t="shared" si="11"/>
        <v>0</v>
      </c>
    </row>
    <row r="354" spans="1:13">
      <c r="A354" s="221" t="s">
        <v>284</v>
      </c>
      <c r="B354" s="221" t="s">
        <v>6060</v>
      </c>
      <c r="C354" s="221" t="s">
        <v>6061</v>
      </c>
      <c r="D354" s="222" t="s">
        <v>209</v>
      </c>
      <c r="E354" s="241"/>
      <c r="F354" s="241"/>
      <c r="G354" s="241"/>
      <c r="H354" s="241"/>
      <c r="I354" s="241"/>
      <c r="J354" s="241"/>
      <c r="K354" s="142">
        <v>468.74</v>
      </c>
      <c r="L354" s="142">
        <f t="shared" si="10"/>
        <v>0</v>
      </c>
      <c r="M354" s="3">
        <f t="shared" si="11"/>
        <v>0</v>
      </c>
    </row>
    <row r="355" spans="1:13">
      <c r="A355" s="221" t="s">
        <v>284</v>
      </c>
      <c r="B355" s="221" t="s">
        <v>6062</v>
      </c>
      <c r="C355" s="221" t="s">
        <v>6063</v>
      </c>
      <c r="D355" s="222" t="s">
        <v>209</v>
      </c>
      <c r="E355" s="241"/>
      <c r="F355" s="241"/>
      <c r="G355" s="241"/>
      <c r="H355" s="241"/>
      <c r="I355" s="241"/>
      <c r="J355" s="241"/>
      <c r="K355" s="142">
        <v>468.74</v>
      </c>
      <c r="L355" s="142">
        <f t="shared" si="10"/>
        <v>0</v>
      </c>
      <c r="M355" s="3">
        <f t="shared" si="11"/>
        <v>0</v>
      </c>
    </row>
    <row r="356" spans="1:13">
      <c r="A356" s="221" t="s">
        <v>284</v>
      </c>
      <c r="B356" s="221" t="s">
        <v>6064</v>
      </c>
      <c r="C356" s="221" t="s">
        <v>6065</v>
      </c>
      <c r="D356" s="222" t="s">
        <v>209</v>
      </c>
      <c r="E356" s="241"/>
      <c r="F356" s="241"/>
      <c r="G356" s="241"/>
      <c r="H356" s="241"/>
      <c r="I356" s="241"/>
      <c r="J356" s="241"/>
      <c r="K356" s="142">
        <v>468.74</v>
      </c>
      <c r="L356" s="142">
        <f t="shared" si="10"/>
        <v>0</v>
      </c>
      <c r="M356" s="3">
        <f t="shared" si="11"/>
        <v>0</v>
      </c>
    </row>
    <row r="357" spans="1:13">
      <c r="A357" s="221" t="s">
        <v>284</v>
      </c>
      <c r="B357" s="221" t="s">
        <v>6066</v>
      </c>
      <c r="C357" s="221" t="s">
        <v>6067</v>
      </c>
      <c r="D357" s="222" t="s">
        <v>209</v>
      </c>
      <c r="E357" s="241"/>
      <c r="F357" s="241"/>
      <c r="G357" s="241"/>
      <c r="H357" s="241"/>
      <c r="I357" s="241"/>
      <c r="J357" s="241"/>
      <c r="K357" s="142">
        <v>468.74</v>
      </c>
      <c r="L357" s="142">
        <f t="shared" si="10"/>
        <v>0</v>
      </c>
      <c r="M357" s="3">
        <f t="shared" si="11"/>
        <v>0</v>
      </c>
    </row>
    <row r="358" spans="1:13">
      <c r="A358" s="221" t="s">
        <v>284</v>
      </c>
      <c r="B358" s="221" t="s">
        <v>6068</v>
      </c>
      <c r="C358" s="221" t="s">
        <v>6069</v>
      </c>
      <c r="D358" s="222" t="s">
        <v>209</v>
      </c>
      <c r="E358" s="241"/>
      <c r="F358" s="241"/>
      <c r="G358" s="241"/>
      <c r="H358" s="241"/>
      <c r="I358" s="241"/>
      <c r="J358" s="241"/>
      <c r="K358" s="142">
        <v>468.74</v>
      </c>
      <c r="L358" s="142">
        <f t="shared" si="10"/>
        <v>0</v>
      </c>
      <c r="M358" s="3">
        <f t="shared" si="11"/>
        <v>0</v>
      </c>
    </row>
    <row r="359" spans="1:13">
      <c r="A359" s="221" t="s">
        <v>284</v>
      </c>
      <c r="B359" s="221" t="s">
        <v>6070</v>
      </c>
      <c r="C359" s="221" t="s">
        <v>6071</v>
      </c>
      <c r="D359" s="222" t="s">
        <v>209</v>
      </c>
      <c r="E359" s="241"/>
      <c r="F359" s="241"/>
      <c r="G359" s="241"/>
      <c r="H359" s="241"/>
      <c r="I359" s="241"/>
      <c r="J359" s="241"/>
      <c r="K359" s="142">
        <v>468.74</v>
      </c>
      <c r="L359" s="142">
        <f t="shared" si="10"/>
        <v>0</v>
      </c>
      <c r="M359" s="3">
        <f t="shared" si="11"/>
        <v>0</v>
      </c>
    </row>
    <row r="360" spans="1:13">
      <c r="A360" s="221" t="s">
        <v>284</v>
      </c>
      <c r="B360" s="221" t="s">
        <v>6072</v>
      </c>
      <c r="C360" s="221" t="s">
        <v>6073</v>
      </c>
      <c r="D360" s="222" t="s">
        <v>209</v>
      </c>
      <c r="E360" s="241"/>
      <c r="F360" s="241"/>
      <c r="G360" s="241"/>
      <c r="H360" s="241"/>
      <c r="I360" s="241"/>
      <c r="J360" s="241"/>
      <c r="K360" s="142">
        <v>468.74</v>
      </c>
      <c r="L360" s="142">
        <f t="shared" si="10"/>
        <v>0</v>
      </c>
      <c r="M360" s="3">
        <f t="shared" si="11"/>
        <v>0</v>
      </c>
    </row>
    <row r="361" spans="1:13">
      <c r="A361" s="221" t="s">
        <v>284</v>
      </c>
      <c r="B361" s="221" t="s">
        <v>6074</v>
      </c>
      <c r="C361" s="221" t="s">
        <v>6075</v>
      </c>
      <c r="D361" s="222" t="s">
        <v>209</v>
      </c>
      <c r="E361" s="241"/>
      <c r="F361" s="241"/>
      <c r="G361" s="241"/>
      <c r="H361" s="241"/>
      <c r="I361" s="241"/>
      <c r="J361" s="241"/>
      <c r="K361" s="142">
        <v>468.74</v>
      </c>
      <c r="L361" s="142">
        <f t="shared" si="10"/>
        <v>0</v>
      </c>
      <c r="M361" s="3">
        <f t="shared" si="11"/>
        <v>0</v>
      </c>
    </row>
    <row r="362" spans="1:13">
      <c r="A362" s="221" t="s">
        <v>284</v>
      </c>
      <c r="B362" s="221" t="s">
        <v>6076</v>
      </c>
      <c r="C362" s="221" t="s">
        <v>6077</v>
      </c>
      <c r="D362" s="222" t="s">
        <v>209</v>
      </c>
      <c r="E362" s="241"/>
      <c r="F362" s="241"/>
      <c r="G362" s="241"/>
      <c r="H362" s="241"/>
      <c r="I362" s="241"/>
      <c r="J362" s="241"/>
      <c r="K362" s="142">
        <v>468.74</v>
      </c>
      <c r="L362" s="142">
        <f t="shared" si="10"/>
        <v>0</v>
      </c>
      <c r="M362" s="3">
        <f t="shared" si="11"/>
        <v>0</v>
      </c>
    </row>
    <row r="363" spans="1:13">
      <c r="A363" s="221" t="s">
        <v>284</v>
      </c>
      <c r="B363" s="221" t="s">
        <v>6078</v>
      </c>
      <c r="C363" s="221" t="s">
        <v>6079</v>
      </c>
      <c r="D363" s="222" t="s">
        <v>209</v>
      </c>
      <c r="E363" s="241"/>
      <c r="F363" s="241"/>
      <c r="G363" s="241"/>
      <c r="H363" s="241"/>
      <c r="I363" s="241"/>
      <c r="J363" s="241"/>
      <c r="K363" s="142">
        <v>468.74</v>
      </c>
      <c r="L363" s="142">
        <f t="shared" si="10"/>
        <v>0</v>
      </c>
      <c r="M363" s="3">
        <f t="shared" si="11"/>
        <v>0</v>
      </c>
    </row>
    <row r="364" spans="1:13">
      <c r="A364" s="221" t="s">
        <v>284</v>
      </c>
      <c r="B364" s="221" t="s">
        <v>6080</v>
      </c>
      <c r="C364" s="221" t="s">
        <v>6081</v>
      </c>
      <c r="D364" s="222" t="s">
        <v>209</v>
      </c>
      <c r="E364" s="241"/>
      <c r="F364" s="241"/>
      <c r="G364" s="241"/>
      <c r="H364" s="241"/>
      <c r="I364" s="241"/>
      <c r="J364" s="241"/>
      <c r="K364" s="142">
        <v>468.74</v>
      </c>
      <c r="L364" s="142">
        <f t="shared" si="10"/>
        <v>0</v>
      </c>
      <c r="M364" s="3">
        <f t="shared" si="11"/>
        <v>0</v>
      </c>
    </row>
    <row r="365" spans="1:13">
      <c r="A365" s="221" t="s">
        <v>284</v>
      </c>
      <c r="B365" s="221" t="s">
        <v>6082</v>
      </c>
      <c r="C365" s="221" t="s">
        <v>6083</v>
      </c>
      <c r="D365" s="222" t="s">
        <v>209</v>
      </c>
      <c r="E365" s="241"/>
      <c r="F365" s="241"/>
      <c r="G365" s="241"/>
      <c r="H365" s="241"/>
      <c r="I365" s="241"/>
      <c r="J365" s="241"/>
      <c r="K365" s="142">
        <v>468.74</v>
      </c>
      <c r="L365" s="142">
        <f t="shared" si="10"/>
        <v>0</v>
      </c>
      <c r="M365" s="3">
        <f t="shared" si="11"/>
        <v>0</v>
      </c>
    </row>
    <row r="366" spans="1:13">
      <c r="A366" s="221" t="s">
        <v>284</v>
      </c>
      <c r="B366" s="221" t="s">
        <v>6084</v>
      </c>
      <c r="C366" s="221" t="s">
        <v>6085</v>
      </c>
      <c r="D366" s="222" t="s">
        <v>209</v>
      </c>
      <c r="E366" s="241"/>
      <c r="F366" s="241"/>
      <c r="G366" s="241"/>
      <c r="H366" s="241"/>
      <c r="I366" s="241"/>
      <c r="J366" s="241"/>
      <c r="K366" s="142">
        <v>468.74</v>
      </c>
      <c r="L366" s="142">
        <f t="shared" si="10"/>
        <v>0</v>
      </c>
      <c r="M366" s="3">
        <f t="shared" si="11"/>
        <v>0</v>
      </c>
    </row>
    <row r="367" spans="1:13">
      <c r="A367" s="221" t="s">
        <v>284</v>
      </c>
      <c r="B367" s="221" t="s">
        <v>6086</v>
      </c>
      <c r="C367" s="221" t="s">
        <v>6087</v>
      </c>
      <c r="D367" s="222" t="s">
        <v>209</v>
      </c>
      <c r="E367" s="241"/>
      <c r="F367" s="241"/>
      <c r="G367" s="241"/>
      <c r="H367" s="241"/>
      <c r="I367" s="241"/>
      <c r="J367" s="241"/>
      <c r="K367" s="142">
        <v>468.74</v>
      </c>
      <c r="L367" s="142">
        <f t="shared" si="10"/>
        <v>0</v>
      </c>
      <c r="M367" s="3">
        <f t="shared" si="11"/>
        <v>0</v>
      </c>
    </row>
    <row r="368" spans="1:13">
      <c r="A368" s="221" t="s">
        <v>284</v>
      </c>
      <c r="B368" s="221" t="s">
        <v>6088</v>
      </c>
      <c r="C368" s="221" t="s">
        <v>6089</v>
      </c>
      <c r="D368" s="222" t="s">
        <v>209</v>
      </c>
      <c r="E368" s="241"/>
      <c r="F368" s="241"/>
      <c r="G368" s="241"/>
      <c r="H368" s="241"/>
      <c r="I368" s="241"/>
      <c r="J368" s="241"/>
      <c r="K368" s="142">
        <v>468.74</v>
      </c>
      <c r="L368" s="142">
        <f t="shared" si="10"/>
        <v>0</v>
      </c>
      <c r="M368" s="3">
        <f t="shared" si="11"/>
        <v>0</v>
      </c>
    </row>
    <row r="369" spans="1:13">
      <c r="A369" s="221" t="s">
        <v>284</v>
      </c>
      <c r="B369" s="221" t="s">
        <v>6090</v>
      </c>
      <c r="C369" s="221" t="s">
        <v>6091</v>
      </c>
      <c r="D369" s="222" t="s">
        <v>209</v>
      </c>
      <c r="E369" s="241"/>
      <c r="F369" s="241"/>
      <c r="G369" s="241"/>
      <c r="H369" s="241"/>
      <c r="I369" s="241"/>
      <c r="J369" s="241"/>
      <c r="K369" s="142">
        <v>468.74</v>
      </c>
      <c r="L369" s="142">
        <f t="shared" si="10"/>
        <v>0</v>
      </c>
      <c r="M369" s="3">
        <f t="shared" si="11"/>
        <v>0</v>
      </c>
    </row>
    <row r="370" spans="1:13">
      <c r="A370" s="221" t="s">
        <v>284</v>
      </c>
      <c r="B370" s="221" t="s">
        <v>6092</v>
      </c>
      <c r="C370" s="221" t="s">
        <v>6093</v>
      </c>
      <c r="D370" s="222" t="s">
        <v>209</v>
      </c>
      <c r="E370" s="241"/>
      <c r="F370" s="241"/>
      <c r="G370" s="241"/>
      <c r="H370" s="241"/>
      <c r="I370" s="241"/>
      <c r="J370" s="241"/>
      <c r="K370" s="142">
        <v>468.74</v>
      </c>
      <c r="L370" s="142">
        <f t="shared" si="10"/>
        <v>0</v>
      </c>
      <c r="M370" s="3">
        <f t="shared" si="11"/>
        <v>0</v>
      </c>
    </row>
    <row r="371" spans="1:13">
      <c r="A371" s="221" t="s">
        <v>284</v>
      </c>
      <c r="B371" s="221" t="s">
        <v>6094</v>
      </c>
      <c r="C371" s="221" t="s">
        <v>6095</v>
      </c>
      <c r="D371" s="222" t="s">
        <v>209</v>
      </c>
      <c r="E371" s="241"/>
      <c r="F371" s="241"/>
      <c r="G371" s="241"/>
      <c r="H371" s="241"/>
      <c r="I371" s="241"/>
      <c r="J371" s="241"/>
      <c r="K371" s="142">
        <v>468.74</v>
      </c>
      <c r="L371" s="142">
        <f t="shared" si="10"/>
        <v>0</v>
      </c>
      <c r="M371" s="3">
        <f t="shared" si="11"/>
        <v>0</v>
      </c>
    </row>
    <row r="372" spans="1:13">
      <c r="A372" s="221" t="s">
        <v>284</v>
      </c>
      <c r="B372" s="221" t="s">
        <v>6096</v>
      </c>
      <c r="C372" s="221" t="s">
        <v>6097</v>
      </c>
      <c r="D372" s="222" t="s">
        <v>209</v>
      </c>
      <c r="E372" s="241"/>
      <c r="F372" s="241"/>
      <c r="G372" s="241"/>
      <c r="H372" s="241"/>
      <c r="I372" s="241"/>
      <c r="J372" s="241"/>
      <c r="K372" s="142">
        <v>468.74</v>
      </c>
      <c r="L372" s="142">
        <f t="shared" si="10"/>
        <v>0</v>
      </c>
      <c r="M372" s="3">
        <f t="shared" si="11"/>
        <v>0</v>
      </c>
    </row>
    <row r="373" spans="1:13">
      <c r="A373" s="221" t="s">
        <v>284</v>
      </c>
      <c r="B373" s="221" t="s">
        <v>6098</v>
      </c>
      <c r="C373" s="221" t="s">
        <v>6099</v>
      </c>
      <c r="D373" s="222" t="s">
        <v>209</v>
      </c>
      <c r="E373" s="241"/>
      <c r="F373" s="241"/>
      <c r="G373" s="241"/>
      <c r="H373" s="241"/>
      <c r="I373" s="241"/>
      <c r="J373" s="241"/>
      <c r="K373" s="142">
        <v>468.74</v>
      </c>
      <c r="L373" s="142">
        <f t="shared" si="10"/>
        <v>0</v>
      </c>
      <c r="M373" s="3">
        <f t="shared" si="11"/>
        <v>0</v>
      </c>
    </row>
    <row r="374" spans="1:13">
      <c r="A374" s="221" t="s">
        <v>284</v>
      </c>
      <c r="B374" s="221" t="s">
        <v>6100</v>
      </c>
      <c r="C374" s="221" t="s">
        <v>6101</v>
      </c>
      <c r="D374" s="222" t="s">
        <v>209</v>
      </c>
      <c r="E374" s="241"/>
      <c r="F374" s="241"/>
      <c r="G374" s="241"/>
      <c r="H374" s="241"/>
      <c r="I374" s="241"/>
      <c r="J374" s="241"/>
      <c r="K374" s="142">
        <v>562.49</v>
      </c>
      <c r="L374" s="142">
        <f t="shared" si="10"/>
        <v>0</v>
      </c>
      <c r="M374" s="3">
        <f t="shared" si="11"/>
        <v>0</v>
      </c>
    </row>
    <row r="375" spans="1:13">
      <c r="A375" s="221" t="s">
        <v>284</v>
      </c>
      <c r="B375" s="221" t="s">
        <v>6102</v>
      </c>
      <c r="C375" s="221" t="s">
        <v>6103</v>
      </c>
      <c r="D375" s="222" t="s">
        <v>209</v>
      </c>
      <c r="E375" s="241"/>
      <c r="F375" s="241"/>
      <c r="G375" s="241"/>
      <c r="H375" s="241"/>
      <c r="I375" s="241"/>
      <c r="J375" s="241"/>
      <c r="K375" s="142">
        <v>562.49</v>
      </c>
      <c r="L375" s="142">
        <f t="shared" si="10"/>
        <v>0</v>
      </c>
      <c r="M375" s="3">
        <f t="shared" si="11"/>
        <v>0</v>
      </c>
    </row>
    <row r="376" spans="1:13">
      <c r="A376" s="221" t="s">
        <v>284</v>
      </c>
      <c r="B376" s="221" t="s">
        <v>6104</v>
      </c>
      <c r="C376" s="221" t="s">
        <v>6105</v>
      </c>
      <c r="D376" s="222" t="s">
        <v>209</v>
      </c>
      <c r="E376" s="241"/>
      <c r="F376" s="241"/>
      <c r="G376" s="241"/>
      <c r="H376" s="241"/>
      <c r="I376" s="241"/>
      <c r="J376" s="241"/>
      <c r="K376" s="142">
        <v>562.49</v>
      </c>
      <c r="L376" s="142">
        <f t="shared" si="10"/>
        <v>0</v>
      </c>
      <c r="M376" s="3">
        <f t="shared" si="11"/>
        <v>0</v>
      </c>
    </row>
    <row r="377" spans="1:13">
      <c r="A377" s="221" t="s">
        <v>284</v>
      </c>
      <c r="B377" s="221" t="s">
        <v>6106</v>
      </c>
      <c r="C377" s="221" t="s">
        <v>6107</v>
      </c>
      <c r="D377" s="222" t="s">
        <v>209</v>
      </c>
      <c r="E377" s="241"/>
      <c r="F377" s="241"/>
      <c r="G377" s="241"/>
      <c r="H377" s="241"/>
      <c r="I377" s="241"/>
      <c r="J377" s="241"/>
      <c r="K377" s="142">
        <v>562.49</v>
      </c>
      <c r="L377" s="142">
        <f t="shared" si="10"/>
        <v>0</v>
      </c>
      <c r="M377" s="3">
        <f t="shared" si="11"/>
        <v>0</v>
      </c>
    </row>
    <row r="378" spans="1:13">
      <c r="A378" s="221" t="s">
        <v>284</v>
      </c>
      <c r="B378" s="221" t="s">
        <v>6108</v>
      </c>
      <c r="C378" s="221" t="s">
        <v>6109</v>
      </c>
      <c r="D378" s="222" t="s">
        <v>209</v>
      </c>
      <c r="E378" s="241"/>
      <c r="F378" s="241"/>
      <c r="G378" s="241"/>
      <c r="H378" s="241"/>
      <c r="I378" s="241"/>
      <c r="J378" s="241"/>
      <c r="K378" s="142">
        <v>562.49</v>
      </c>
      <c r="L378" s="142">
        <f t="shared" si="10"/>
        <v>0</v>
      </c>
      <c r="M378" s="3">
        <f t="shared" si="11"/>
        <v>0</v>
      </c>
    </row>
    <row r="379" spans="1:13">
      <c r="A379" s="221" t="s">
        <v>284</v>
      </c>
      <c r="B379" s="221" t="s">
        <v>6110</v>
      </c>
      <c r="C379" s="221" t="s">
        <v>6111</v>
      </c>
      <c r="D379" s="222" t="s">
        <v>209</v>
      </c>
      <c r="E379" s="241"/>
      <c r="F379" s="241"/>
      <c r="G379" s="241"/>
      <c r="H379" s="241"/>
      <c r="I379" s="241"/>
      <c r="J379" s="241"/>
      <c r="K379" s="142">
        <v>562.49</v>
      </c>
      <c r="L379" s="142">
        <f t="shared" si="10"/>
        <v>0</v>
      </c>
      <c r="M379" s="3">
        <f t="shared" si="11"/>
        <v>0</v>
      </c>
    </row>
    <row r="380" spans="1:13">
      <c r="A380" s="221" t="s">
        <v>284</v>
      </c>
      <c r="B380" s="221" t="s">
        <v>6112</v>
      </c>
      <c r="C380" s="221" t="s">
        <v>6113</v>
      </c>
      <c r="D380" s="222" t="s">
        <v>209</v>
      </c>
      <c r="E380" s="241"/>
      <c r="F380" s="241"/>
      <c r="G380" s="241"/>
      <c r="H380" s="241"/>
      <c r="I380" s="241"/>
      <c r="J380" s="241"/>
      <c r="K380" s="142">
        <v>562.49</v>
      </c>
      <c r="L380" s="142">
        <f t="shared" si="10"/>
        <v>0</v>
      </c>
      <c r="M380" s="3">
        <f t="shared" si="11"/>
        <v>0</v>
      </c>
    </row>
    <row r="381" spans="1:13">
      <c r="A381" s="221" t="s">
        <v>284</v>
      </c>
      <c r="B381" s="221" t="s">
        <v>6114</v>
      </c>
      <c r="C381" s="221" t="s">
        <v>6115</v>
      </c>
      <c r="D381" s="222" t="s">
        <v>209</v>
      </c>
      <c r="E381" s="241"/>
      <c r="F381" s="241"/>
      <c r="G381" s="241"/>
      <c r="H381" s="241"/>
      <c r="I381" s="241"/>
      <c r="J381" s="241"/>
      <c r="K381" s="142">
        <v>562.49</v>
      </c>
      <c r="L381" s="142">
        <f t="shared" si="10"/>
        <v>0</v>
      </c>
      <c r="M381" s="3">
        <f t="shared" si="11"/>
        <v>0</v>
      </c>
    </row>
    <row r="382" spans="1:13">
      <c r="A382" s="221" t="s">
        <v>284</v>
      </c>
      <c r="B382" s="221" t="s">
        <v>6116</v>
      </c>
      <c r="C382" s="221" t="s">
        <v>6117</v>
      </c>
      <c r="D382" s="222" t="s">
        <v>209</v>
      </c>
      <c r="E382" s="241"/>
      <c r="F382" s="241"/>
      <c r="G382" s="241"/>
      <c r="H382" s="241"/>
      <c r="I382" s="241"/>
      <c r="J382" s="241"/>
      <c r="K382" s="142">
        <v>562.49</v>
      </c>
      <c r="L382" s="142">
        <f t="shared" si="10"/>
        <v>0</v>
      </c>
      <c r="M382" s="3">
        <f t="shared" si="11"/>
        <v>0</v>
      </c>
    </row>
    <row r="383" spans="1:13">
      <c r="A383" s="221" t="s">
        <v>284</v>
      </c>
      <c r="B383" s="221" t="s">
        <v>6118</v>
      </c>
      <c r="C383" s="221" t="s">
        <v>6119</v>
      </c>
      <c r="D383" s="222" t="s">
        <v>209</v>
      </c>
      <c r="E383" s="241"/>
      <c r="F383" s="241"/>
      <c r="G383" s="241"/>
      <c r="H383" s="241"/>
      <c r="I383" s="241"/>
      <c r="J383" s="241"/>
      <c r="K383" s="142">
        <v>562.49</v>
      </c>
      <c r="L383" s="142">
        <f t="shared" si="10"/>
        <v>0</v>
      </c>
      <c r="M383" s="3">
        <f t="shared" si="11"/>
        <v>0</v>
      </c>
    </row>
    <row r="384" spans="1:13">
      <c r="A384" s="221" t="s">
        <v>284</v>
      </c>
      <c r="B384" s="221" t="s">
        <v>6120</v>
      </c>
      <c r="C384" s="221" t="s">
        <v>6121</v>
      </c>
      <c r="D384" s="222" t="s">
        <v>209</v>
      </c>
      <c r="E384" s="241"/>
      <c r="F384" s="241"/>
      <c r="G384" s="241"/>
      <c r="H384" s="241"/>
      <c r="I384" s="241"/>
      <c r="J384" s="241"/>
      <c r="K384" s="142">
        <v>562.49</v>
      </c>
      <c r="L384" s="142">
        <f t="shared" si="10"/>
        <v>0</v>
      </c>
      <c r="M384" s="3">
        <f t="shared" si="11"/>
        <v>0</v>
      </c>
    </row>
    <row r="385" spans="1:13">
      <c r="A385" s="221" t="s">
        <v>284</v>
      </c>
      <c r="B385" s="221" t="s">
        <v>6122</v>
      </c>
      <c r="C385" s="221" t="s">
        <v>6123</v>
      </c>
      <c r="D385" s="222" t="s">
        <v>209</v>
      </c>
      <c r="E385" s="241"/>
      <c r="F385" s="241"/>
      <c r="G385" s="241"/>
      <c r="H385" s="241"/>
      <c r="I385" s="241"/>
      <c r="J385" s="241"/>
      <c r="K385" s="142">
        <v>562.49</v>
      </c>
      <c r="L385" s="142">
        <f t="shared" si="10"/>
        <v>0</v>
      </c>
      <c r="M385" s="3">
        <f t="shared" si="11"/>
        <v>0</v>
      </c>
    </row>
    <row r="386" spans="1:13">
      <c r="A386" s="221" t="s">
        <v>284</v>
      </c>
      <c r="B386" s="221" t="s">
        <v>6124</v>
      </c>
      <c r="C386" s="221" t="s">
        <v>6125</v>
      </c>
      <c r="D386" s="222" t="s">
        <v>209</v>
      </c>
      <c r="E386" s="241"/>
      <c r="F386" s="241"/>
      <c r="G386" s="241"/>
      <c r="H386" s="241"/>
      <c r="I386" s="241"/>
      <c r="J386" s="241"/>
      <c r="K386" s="142">
        <v>562.49</v>
      </c>
      <c r="L386" s="142">
        <f t="shared" si="10"/>
        <v>0</v>
      </c>
      <c r="M386" s="3">
        <f t="shared" si="11"/>
        <v>0</v>
      </c>
    </row>
    <row r="387" spans="1:13">
      <c r="A387" s="221" t="s">
        <v>284</v>
      </c>
      <c r="B387" s="221" t="s">
        <v>6126</v>
      </c>
      <c r="C387" s="221" t="s">
        <v>6127</v>
      </c>
      <c r="D387" s="222" t="s">
        <v>209</v>
      </c>
      <c r="E387" s="241"/>
      <c r="F387" s="241"/>
      <c r="G387" s="241"/>
      <c r="H387" s="241"/>
      <c r="I387" s="241"/>
      <c r="J387" s="241"/>
      <c r="K387" s="142">
        <v>562.49</v>
      </c>
      <c r="L387" s="142">
        <f t="shared" si="10"/>
        <v>0</v>
      </c>
      <c r="M387" s="3">
        <f t="shared" si="11"/>
        <v>0</v>
      </c>
    </row>
    <row r="388" spans="1:13">
      <c r="A388" s="221" t="s">
        <v>284</v>
      </c>
      <c r="B388" s="221" t="s">
        <v>6128</v>
      </c>
      <c r="C388" s="221" t="s">
        <v>6129</v>
      </c>
      <c r="D388" s="222" t="s">
        <v>209</v>
      </c>
      <c r="E388" s="241"/>
      <c r="F388" s="241"/>
      <c r="G388" s="241"/>
      <c r="H388" s="241"/>
      <c r="I388" s="241"/>
      <c r="J388" s="241"/>
      <c r="K388" s="142">
        <v>562.49</v>
      </c>
      <c r="L388" s="142">
        <f t="shared" si="10"/>
        <v>0</v>
      </c>
      <c r="M388" s="3">
        <f t="shared" si="11"/>
        <v>0</v>
      </c>
    </row>
    <row r="389" spans="1:13">
      <c r="A389" s="221" t="s">
        <v>284</v>
      </c>
      <c r="B389" s="221" t="s">
        <v>6130</v>
      </c>
      <c r="C389" s="221" t="s">
        <v>6131</v>
      </c>
      <c r="D389" s="222" t="s">
        <v>209</v>
      </c>
      <c r="E389" s="241"/>
      <c r="F389" s="241"/>
      <c r="G389" s="241"/>
      <c r="H389" s="241"/>
      <c r="I389" s="241"/>
      <c r="J389" s="241"/>
      <c r="K389" s="142">
        <v>562.49</v>
      </c>
      <c r="L389" s="142">
        <f t="shared" si="10"/>
        <v>0</v>
      </c>
      <c r="M389" s="3">
        <f t="shared" si="11"/>
        <v>0</v>
      </c>
    </row>
    <row r="390" spans="1:13">
      <c r="A390" s="221" t="s">
        <v>284</v>
      </c>
      <c r="B390" s="221" t="s">
        <v>6132</v>
      </c>
      <c r="C390" s="221" t="s">
        <v>6133</v>
      </c>
      <c r="D390" s="222" t="s">
        <v>209</v>
      </c>
      <c r="E390" s="241"/>
      <c r="F390" s="241"/>
      <c r="G390" s="241"/>
      <c r="H390" s="241"/>
      <c r="I390" s="241"/>
      <c r="J390" s="241"/>
      <c r="K390" s="142">
        <v>562.49</v>
      </c>
      <c r="L390" s="142">
        <f t="shared" ref="L390:L453" si="12">SUM(M390*K390)</f>
        <v>0</v>
      </c>
      <c r="M390" s="3">
        <f t="shared" ref="M390:M453" si="13">SUM(E390:J390)</f>
        <v>0</v>
      </c>
    </row>
    <row r="391" spans="1:13">
      <c r="A391" s="221" t="s">
        <v>284</v>
      </c>
      <c r="B391" s="221" t="s">
        <v>6134</v>
      </c>
      <c r="C391" s="221" t="s">
        <v>6135</v>
      </c>
      <c r="D391" s="222" t="s">
        <v>209</v>
      </c>
      <c r="E391" s="241"/>
      <c r="F391" s="241"/>
      <c r="G391" s="241"/>
      <c r="H391" s="241"/>
      <c r="I391" s="241"/>
      <c r="J391" s="241"/>
      <c r="K391" s="142">
        <v>562.49</v>
      </c>
      <c r="L391" s="142">
        <f t="shared" si="12"/>
        <v>0</v>
      </c>
      <c r="M391" s="3">
        <f t="shared" si="13"/>
        <v>0</v>
      </c>
    </row>
    <row r="392" spans="1:13">
      <c r="A392" s="221" t="s">
        <v>284</v>
      </c>
      <c r="B392" s="221" t="s">
        <v>6136</v>
      </c>
      <c r="C392" s="221" t="s">
        <v>6137</v>
      </c>
      <c r="D392" s="222" t="s">
        <v>209</v>
      </c>
      <c r="E392" s="241"/>
      <c r="F392" s="241"/>
      <c r="G392" s="241"/>
      <c r="H392" s="241"/>
      <c r="I392" s="241"/>
      <c r="J392" s="241"/>
      <c r="K392" s="142">
        <v>562.49</v>
      </c>
      <c r="L392" s="142">
        <f t="shared" si="12"/>
        <v>0</v>
      </c>
      <c r="M392" s="3">
        <f t="shared" si="13"/>
        <v>0</v>
      </c>
    </row>
    <row r="393" spans="1:13">
      <c r="A393" s="221" t="s">
        <v>284</v>
      </c>
      <c r="B393" s="221" t="s">
        <v>6138</v>
      </c>
      <c r="C393" s="221" t="s">
        <v>6139</v>
      </c>
      <c r="D393" s="222" t="s">
        <v>209</v>
      </c>
      <c r="E393" s="241"/>
      <c r="F393" s="241"/>
      <c r="G393" s="241"/>
      <c r="H393" s="241"/>
      <c r="I393" s="241"/>
      <c r="J393" s="241"/>
      <c r="K393" s="142">
        <v>562.49</v>
      </c>
      <c r="L393" s="142">
        <f t="shared" si="12"/>
        <v>0</v>
      </c>
      <c r="M393" s="3">
        <f t="shared" si="13"/>
        <v>0</v>
      </c>
    </row>
    <row r="394" spans="1:13">
      <c r="A394" s="221" t="s">
        <v>284</v>
      </c>
      <c r="B394" s="221" t="s">
        <v>6140</v>
      </c>
      <c r="C394" s="221" t="s">
        <v>6141</v>
      </c>
      <c r="D394" s="222" t="s">
        <v>209</v>
      </c>
      <c r="E394" s="241"/>
      <c r="F394" s="241"/>
      <c r="G394" s="241"/>
      <c r="H394" s="241"/>
      <c r="I394" s="241"/>
      <c r="J394" s="241"/>
      <c r="K394" s="142">
        <v>562.49</v>
      </c>
      <c r="L394" s="142">
        <f t="shared" si="12"/>
        <v>0</v>
      </c>
      <c r="M394" s="3">
        <f t="shared" si="13"/>
        <v>0</v>
      </c>
    </row>
    <row r="395" spans="1:13">
      <c r="A395" s="221" t="s">
        <v>284</v>
      </c>
      <c r="B395" s="221" t="s">
        <v>6142</v>
      </c>
      <c r="C395" s="221" t="s">
        <v>6143</v>
      </c>
      <c r="D395" s="222" t="s">
        <v>209</v>
      </c>
      <c r="E395" s="241"/>
      <c r="F395" s="241"/>
      <c r="G395" s="241"/>
      <c r="H395" s="241"/>
      <c r="I395" s="241"/>
      <c r="J395" s="241"/>
      <c r="K395" s="142">
        <v>562.49</v>
      </c>
      <c r="L395" s="142">
        <f t="shared" si="12"/>
        <v>0</v>
      </c>
      <c r="M395" s="3">
        <f t="shared" si="13"/>
        <v>0</v>
      </c>
    </row>
    <row r="396" spans="1:13">
      <c r="A396" s="221" t="s">
        <v>284</v>
      </c>
      <c r="B396" s="221" t="s">
        <v>6144</v>
      </c>
      <c r="C396" s="221" t="s">
        <v>6145</v>
      </c>
      <c r="D396" s="222" t="s">
        <v>209</v>
      </c>
      <c r="E396" s="241"/>
      <c r="F396" s="241"/>
      <c r="G396" s="241"/>
      <c r="H396" s="241"/>
      <c r="I396" s="241"/>
      <c r="J396" s="241"/>
      <c r="K396" s="142">
        <v>562.49</v>
      </c>
      <c r="L396" s="142">
        <f t="shared" si="12"/>
        <v>0</v>
      </c>
      <c r="M396" s="3">
        <f t="shared" si="13"/>
        <v>0</v>
      </c>
    </row>
    <row r="397" spans="1:13">
      <c r="A397" s="221" t="s">
        <v>284</v>
      </c>
      <c r="B397" s="221" t="s">
        <v>6146</v>
      </c>
      <c r="C397" s="221" t="s">
        <v>6147</v>
      </c>
      <c r="D397" s="222" t="s">
        <v>209</v>
      </c>
      <c r="E397" s="241"/>
      <c r="F397" s="241"/>
      <c r="G397" s="241"/>
      <c r="H397" s="241"/>
      <c r="I397" s="241"/>
      <c r="J397" s="241"/>
      <c r="K397" s="142">
        <v>562.49</v>
      </c>
      <c r="L397" s="142">
        <f t="shared" si="12"/>
        <v>0</v>
      </c>
      <c r="M397" s="3">
        <f t="shared" si="13"/>
        <v>0</v>
      </c>
    </row>
    <row r="398" spans="1:13">
      <c r="A398" s="221" t="s">
        <v>284</v>
      </c>
      <c r="B398" s="221" t="s">
        <v>6148</v>
      </c>
      <c r="C398" s="221" t="s">
        <v>6149</v>
      </c>
      <c r="D398" s="222" t="s">
        <v>209</v>
      </c>
      <c r="E398" s="241"/>
      <c r="F398" s="241"/>
      <c r="G398" s="241"/>
      <c r="H398" s="241"/>
      <c r="I398" s="241"/>
      <c r="J398" s="241"/>
      <c r="K398" s="142">
        <v>562.49</v>
      </c>
      <c r="L398" s="142">
        <f t="shared" si="12"/>
        <v>0</v>
      </c>
      <c r="M398" s="3">
        <f t="shared" si="13"/>
        <v>0</v>
      </c>
    </row>
    <row r="399" spans="1:13">
      <c r="A399" s="221" t="s">
        <v>284</v>
      </c>
      <c r="B399" s="221" t="s">
        <v>6150</v>
      </c>
      <c r="C399" s="221" t="s">
        <v>6151</v>
      </c>
      <c r="D399" s="222" t="s">
        <v>209</v>
      </c>
      <c r="E399" s="241"/>
      <c r="F399" s="241"/>
      <c r="G399" s="241"/>
      <c r="H399" s="241"/>
      <c r="I399" s="241"/>
      <c r="J399" s="241"/>
      <c r="K399" s="142">
        <v>562.49</v>
      </c>
      <c r="L399" s="142">
        <f t="shared" si="12"/>
        <v>0</v>
      </c>
      <c r="M399" s="3">
        <f t="shared" si="13"/>
        <v>0</v>
      </c>
    </row>
    <row r="400" spans="1:13">
      <c r="A400" s="221" t="s">
        <v>284</v>
      </c>
      <c r="B400" s="221" t="s">
        <v>6152</v>
      </c>
      <c r="C400" s="221" t="s">
        <v>6153</v>
      </c>
      <c r="D400" s="222" t="s">
        <v>209</v>
      </c>
      <c r="E400" s="241"/>
      <c r="F400" s="241"/>
      <c r="G400" s="241"/>
      <c r="H400" s="241"/>
      <c r="I400" s="241"/>
      <c r="J400" s="241"/>
      <c r="K400" s="142">
        <v>562.49</v>
      </c>
      <c r="L400" s="142">
        <f t="shared" si="12"/>
        <v>0</v>
      </c>
      <c r="M400" s="3">
        <f t="shared" si="13"/>
        <v>0</v>
      </c>
    </row>
    <row r="401" spans="1:13">
      <c r="A401" s="221" t="s">
        <v>284</v>
      </c>
      <c r="B401" s="221" t="s">
        <v>6154</v>
      </c>
      <c r="C401" s="221" t="s">
        <v>6155</v>
      </c>
      <c r="D401" s="222" t="s">
        <v>209</v>
      </c>
      <c r="E401" s="241"/>
      <c r="F401" s="241"/>
      <c r="G401" s="241"/>
      <c r="H401" s="241"/>
      <c r="I401" s="241"/>
      <c r="J401" s="241"/>
      <c r="K401" s="142">
        <v>468.74</v>
      </c>
      <c r="L401" s="142">
        <f t="shared" si="12"/>
        <v>0</v>
      </c>
      <c r="M401" s="3">
        <f t="shared" si="13"/>
        <v>0</v>
      </c>
    </row>
    <row r="402" spans="1:13">
      <c r="A402" s="221" t="s">
        <v>284</v>
      </c>
      <c r="B402" s="221" t="s">
        <v>6156</v>
      </c>
      <c r="C402" s="221" t="s">
        <v>6157</v>
      </c>
      <c r="D402" s="222" t="s">
        <v>209</v>
      </c>
      <c r="E402" s="241"/>
      <c r="F402" s="241"/>
      <c r="G402" s="241"/>
      <c r="H402" s="241"/>
      <c r="I402" s="241"/>
      <c r="J402" s="241"/>
      <c r="K402" s="142">
        <v>468.74</v>
      </c>
      <c r="L402" s="142">
        <f t="shared" si="12"/>
        <v>0</v>
      </c>
      <c r="M402" s="3">
        <f t="shared" si="13"/>
        <v>0</v>
      </c>
    </row>
    <row r="403" spans="1:13">
      <c r="A403" s="221" t="s">
        <v>284</v>
      </c>
      <c r="B403" s="221" t="s">
        <v>6158</v>
      </c>
      <c r="C403" s="221" t="s">
        <v>6159</v>
      </c>
      <c r="D403" s="222" t="s">
        <v>209</v>
      </c>
      <c r="E403" s="241"/>
      <c r="F403" s="241"/>
      <c r="G403" s="241"/>
      <c r="H403" s="241"/>
      <c r="I403" s="241"/>
      <c r="J403" s="241"/>
      <c r="K403" s="142">
        <v>468.74</v>
      </c>
      <c r="L403" s="142">
        <f t="shared" si="12"/>
        <v>0</v>
      </c>
      <c r="M403" s="3">
        <f t="shared" si="13"/>
        <v>0</v>
      </c>
    </row>
    <row r="404" spans="1:13">
      <c r="A404" s="221" t="s">
        <v>284</v>
      </c>
      <c r="B404" s="221" t="s">
        <v>6160</v>
      </c>
      <c r="C404" s="221" t="s">
        <v>6161</v>
      </c>
      <c r="D404" s="222" t="s">
        <v>209</v>
      </c>
      <c r="E404" s="241"/>
      <c r="F404" s="241"/>
      <c r="G404" s="241"/>
      <c r="H404" s="241"/>
      <c r="I404" s="241"/>
      <c r="J404" s="241"/>
      <c r="K404" s="142">
        <v>468.74</v>
      </c>
      <c r="L404" s="142">
        <f t="shared" si="12"/>
        <v>0</v>
      </c>
      <c r="M404" s="3">
        <f t="shared" si="13"/>
        <v>0</v>
      </c>
    </row>
    <row r="405" spans="1:13">
      <c r="A405" s="221" t="s">
        <v>284</v>
      </c>
      <c r="B405" s="221" t="s">
        <v>6162</v>
      </c>
      <c r="C405" s="221" t="s">
        <v>6163</v>
      </c>
      <c r="D405" s="222" t="s">
        <v>209</v>
      </c>
      <c r="E405" s="241"/>
      <c r="F405" s="241"/>
      <c r="G405" s="241"/>
      <c r="H405" s="241"/>
      <c r="I405" s="241"/>
      <c r="J405" s="241"/>
      <c r="K405" s="142">
        <v>468.74</v>
      </c>
      <c r="L405" s="142">
        <f t="shared" si="12"/>
        <v>0</v>
      </c>
      <c r="M405" s="3">
        <f t="shared" si="13"/>
        <v>0</v>
      </c>
    </row>
    <row r="406" spans="1:13">
      <c r="A406" s="221" t="s">
        <v>284</v>
      </c>
      <c r="B406" s="221" t="s">
        <v>6164</v>
      </c>
      <c r="C406" s="221" t="s">
        <v>6165</v>
      </c>
      <c r="D406" s="222" t="s">
        <v>209</v>
      </c>
      <c r="E406" s="241"/>
      <c r="F406" s="241"/>
      <c r="G406" s="241"/>
      <c r="H406" s="241"/>
      <c r="I406" s="241"/>
      <c r="J406" s="241"/>
      <c r="K406" s="142">
        <v>468.74</v>
      </c>
      <c r="L406" s="142">
        <f t="shared" si="12"/>
        <v>0</v>
      </c>
      <c r="M406" s="3">
        <f t="shared" si="13"/>
        <v>0</v>
      </c>
    </row>
    <row r="407" spans="1:13">
      <c r="A407" s="221" t="s">
        <v>284</v>
      </c>
      <c r="B407" s="221" t="s">
        <v>6166</v>
      </c>
      <c r="C407" s="221" t="s">
        <v>6167</v>
      </c>
      <c r="D407" s="222" t="s">
        <v>209</v>
      </c>
      <c r="E407" s="241"/>
      <c r="F407" s="241"/>
      <c r="G407" s="241"/>
      <c r="H407" s="241"/>
      <c r="I407" s="241"/>
      <c r="J407" s="241"/>
      <c r="K407" s="142">
        <v>468.74</v>
      </c>
      <c r="L407" s="142">
        <f t="shared" si="12"/>
        <v>0</v>
      </c>
      <c r="M407" s="3">
        <f t="shared" si="13"/>
        <v>0</v>
      </c>
    </row>
    <row r="408" spans="1:13">
      <c r="A408" s="221" t="s">
        <v>284</v>
      </c>
      <c r="B408" s="221" t="s">
        <v>6168</v>
      </c>
      <c r="C408" s="221" t="s">
        <v>6169</v>
      </c>
      <c r="D408" s="222" t="s">
        <v>209</v>
      </c>
      <c r="E408" s="241"/>
      <c r="F408" s="241"/>
      <c r="G408" s="241"/>
      <c r="H408" s="241"/>
      <c r="I408" s="241"/>
      <c r="J408" s="241"/>
      <c r="K408" s="142">
        <v>468.74</v>
      </c>
      <c r="L408" s="142">
        <f t="shared" si="12"/>
        <v>0</v>
      </c>
      <c r="M408" s="3">
        <f t="shared" si="13"/>
        <v>0</v>
      </c>
    </row>
    <row r="409" spans="1:13">
      <c r="A409" s="221" t="s">
        <v>284</v>
      </c>
      <c r="B409" s="221" t="s">
        <v>6170</v>
      </c>
      <c r="C409" s="221" t="s">
        <v>6171</v>
      </c>
      <c r="D409" s="222" t="s">
        <v>209</v>
      </c>
      <c r="E409" s="241"/>
      <c r="F409" s="241"/>
      <c r="G409" s="241"/>
      <c r="H409" s="241"/>
      <c r="I409" s="241"/>
      <c r="J409" s="241"/>
      <c r="K409" s="142">
        <v>468.74</v>
      </c>
      <c r="L409" s="142">
        <f t="shared" si="12"/>
        <v>0</v>
      </c>
      <c r="M409" s="3">
        <f t="shared" si="13"/>
        <v>0</v>
      </c>
    </row>
    <row r="410" spans="1:13">
      <c r="A410" s="221" t="s">
        <v>284</v>
      </c>
      <c r="B410" s="221" t="s">
        <v>6172</v>
      </c>
      <c r="C410" s="221" t="s">
        <v>6173</v>
      </c>
      <c r="D410" s="222" t="s">
        <v>209</v>
      </c>
      <c r="E410" s="241"/>
      <c r="F410" s="241"/>
      <c r="G410" s="241"/>
      <c r="H410" s="241"/>
      <c r="I410" s="241"/>
      <c r="J410" s="241"/>
      <c r="K410" s="142">
        <v>468.74</v>
      </c>
      <c r="L410" s="142">
        <f t="shared" si="12"/>
        <v>0</v>
      </c>
      <c r="M410" s="3">
        <f t="shared" si="13"/>
        <v>0</v>
      </c>
    </row>
    <row r="411" spans="1:13">
      <c r="A411" s="221" t="s">
        <v>284</v>
      </c>
      <c r="B411" s="221" t="s">
        <v>6174</v>
      </c>
      <c r="C411" s="221" t="s">
        <v>6175</v>
      </c>
      <c r="D411" s="222" t="s">
        <v>209</v>
      </c>
      <c r="E411" s="241"/>
      <c r="F411" s="241"/>
      <c r="G411" s="241"/>
      <c r="H411" s="241"/>
      <c r="I411" s="241"/>
      <c r="J411" s="241"/>
      <c r="K411" s="142">
        <v>468.74</v>
      </c>
      <c r="L411" s="142">
        <f t="shared" si="12"/>
        <v>0</v>
      </c>
      <c r="M411" s="3">
        <f t="shared" si="13"/>
        <v>0</v>
      </c>
    </row>
    <row r="412" spans="1:13">
      <c r="A412" s="221" t="s">
        <v>284</v>
      </c>
      <c r="B412" s="221" t="s">
        <v>6176</v>
      </c>
      <c r="C412" s="221" t="s">
        <v>6177</v>
      </c>
      <c r="D412" s="222" t="s">
        <v>209</v>
      </c>
      <c r="E412" s="241"/>
      <c r="F412" s="241"/>
      <c r="G412" s="241"/>
      <c r="H412" s="241"/>
      <c r="I412" s="241"/>
      <c r="J412" s="241"/>
      <c r="K412" s="142">
        <v>468.74</v>
      </c>
      <c r="L412" s="142">
        <f t="shared" si="12"/>
        <v>0</v>
      </c>
      <c r="M412" s="3">
        <f t="shared" si="13"/>
        <v>0</v>
      </c>
    </row>
    <row r="413" spans="1:13">
      <c r="A413" s="221" t="s">
        <v>284</v>
      </c>
      <c r="B413" s="221" t="s">
        <v>6178</v>
      </c>
      <c r="C413" s="221" t="s">
        <v>6179</v>
      </c>
      <c r="D413" s="222" t="s">
        <v>209</v>
      </c>
      <c r="E413" s="241"/>
      <c r="F413" s="241"/>
      <c r="G413" s="241"/>
      <c r="H413" s="241"/>
      <c r="I413" s="241"/>
      <c r="J413" s="241"/>
      <c r="K413" s="142">
        <v>468.74</v>
      </c>
      <c r="L413" s="142">
        <f t="shared" si="12"/>
        <v>0</v>
      </c>
      <c r="M413" s="3">
        <f t="shared" si="13"/>
        <v>0</v>
      </c>
    </row>
    <row r="414" spans="1:13">
      <c r="A414" s="221" t="s">
        <v>284</v>
      </c>
      <c r="B414" s="221" t="s">
        <v>6180</v>
      </c>
      <c r="C414" s="221" t="s">
        <v>6181</v>
      </c>
      <c r="D414" s="222" t="s">
        <v>209</v>
      </c>
      <c r="E414" s="241"/>
      <c r="F414" s="241"/>
      <c r="G414" s="241"/>
      <c r="H414" s="241"/>
      <c r="I414" s="241"/>
      <c r="J414" s="241"/>
      <c r="K414" s="142">
        <v>468.74</v>
      </c>
      <c r="L414" s="142">
        <f t="shared" si="12"/>
        <v>0</v>
      </c>
      <c r="M414" s="3">
        <f t="shared" si="13"/>
        <v>0</v>
      </c>
    </row>
    <row r="415" spans="1:13">
      <c r="A415" s="221" t="s">
        <v>284</v>
      </c>
      <c r="B415" s="221" t="s">
        <v>6182</v>
      </c>
      <c r="C415" s="221" t="s">
        <v>6183</v>
      </c>
      <c r="D415" s="222" t="s">
        <v>209</v>
      </c>
      <c r="E415" s="241"/>
      <c r="F415" s="241"/>
      <c r="G415" s="241"/>
      <c r="H415" s="241"/>
      <c r="I415" s="241"/>
      <c r="J415" s="241"/>
      <c r="K415" s="142">
        <v>468.74</v>
      </c>
      <c r="L415" s="142">
        <f t="shared" si="12"/>
        <v>0</v>
      </c>
      <c r="M415" s="3">
        <f t="shared" si="13"/>
        <v>0</v>
      </c>
    </row>
    <row r="416" spans="1:13">
      <c r="A416" s="221" t="s">
        <v>284</v>
      </c>
      <c r="B416" s="221" t="s">
        <v>6184</v>
      </c>
      <c r="C416" s="221" t="s">
        <v>6185</v>
      </c>
      <c r="D416" s="222" t="s">
        <v>209</v>
      </c>
      <c r="E416" s="241"/>
      <c r="F416" s="241"/>
      <c r="G416" s="241"/>
      <c r="H416" s="241"/>
      <c r="I416" s="241"/>
      <c r="J416" s="241"/>
      <c r="K416" s="142">
        <v>468.74</v>
      </c>
      <c r="L416" s="142">
        <f t="shared" si="12"/>
        <v>0</v>
      </c>
      <c r="M416" s="3">
        <f t="shared" si="13"/>
        <v>0</v>
      </c>
    </row>
    <row r="417" spans="1:13">
      <c r="A417" s="221" t="s">
        <v>284</v>
      </c>
      <c r="B417" s="221" t="s">
        <v>6186</v>
      </c>
      <c r="C417" s="221" t="s">
        <v>6187</v>
      </c>
      <c r="D417" s="222" t="s">
        <v>209</v>
      </c>
      <c r="E417" s="241"/>
      <c r="F417" s="241"/>
      <c r="G417" s="241"/>
      <c r="H417" s="241"/>
      <c r="I417" s="241"/>
      <c r="J417" s="241"/>
      <c r="K417" s="142">
        <v>468.74</v>
      </c>
      <c r="L417" s="142">
        <f t="shared" si="12"/>
        <v>0</v>
      </c>
      <c r="M417" s="3">
        <f t="shared" si="13"/>
        <v>0</v>
      </c>
    </row>
    <row r="418" spans="1:13">
      <c r="A418" s="221" t="s">
        <v>284</v>
      </c>
      <c r="B418" s="221" t="s">
        <v>6188</v>
      </c>
      <c r="C418" s="221" t="s">
        <v>6189</v>
      </c>
      <c r="D418" s="222" t="s">
        <v>209</v>
      </c>
      <c r="E418" s="241"/>
      <c r="F418" s="241"/>
      <c r="G418" s="241"/>
      <c r="H418" s="241"/>
      <c r="I418" s="241"/>
      <c r="J418" s="241"/>
      <c r="K418" s="142">
        <v>468.74</v>
      </c>
      <c r="L418" s="142">
        <f t="shared" si="12"/>
        <v>0</v>
      </c>
      <c r="M418" s="3">
        <f t="shared" si="13"/>
        <v>0</v>
      </c>
    </row>
    <row r="419" spans="1:13">
      <c r="A419" s="221" t="s">
        <v>284</v>
      </c>
      <c r="B419" s="221" t="s">
        <v>6190</v>
      </c>
      <c r="C419" s="221" t="s">
        <v>6191</v>
      </c>
      <c r="D419" s="222" t="s">
        <v>209</v>
      </c>
      <c r="E419" s="241"/>
      <c r="F419" s="241"/>
      <c r="G419" s="241"/>
      <c r="H419" s="241"/>
      <c r="I419" s="241"/>
      <c r="J419" s="241"/>
      <c r="K419" s="142">
        <v>468.74</v>
      </c>
      <c r="L419" s="142">
        <f t="shared" si="12"/>
        <v>0</v>
      </c>
      <c r="M419" s="3">
        <f t="shared" si="13"/>
        <v>0</v>
      </c>
    </row>
    <row r="420" spans="1:13">
      <c r="A420" s="221" t="s">
        <v>284</v>
      </c>
      <c r="B420" s="221" t="s">
        <v>6192</v>
      </c>
      <c r="C420" s="221" t="s">
        <v>6193</v>
      </c>
      <c r="D420" s="222" t="s">
        <v>209</v>
      </c>
      <c r="E420" s="241"/>
      <c r="F420" s="241"/>
      <c r="G420" s="241"/>
      <c r="H420" s="241"/>
      <c r="I420" s="241"/>
      <c r="J420" s="241"/>
      <c r="K420" s="142">
        <v>468.74</v>
      </c>
      <c r="L420" s="142">
        <f t="shared" si="12"/>
        <v>0</v>
      </c>
      <c r="M420" s="3">
        <f t="shared" si="13"/>
        <v>0</v>
      </c>
    </row>
    <row r="421" spans="1:13">
      <c r="A421" s="221" t="s">
        <v>284</v>
      </c>
      <c r="B421" s="221" t="s">
        <v>6194</v>
      </c>
      <c r="C421" s="221" t="s">
        <v>6195</v>
      </c>
      <c r="D421" s="222" t="s">
        <v>209</v>
      </c>
      <c r="E421" s="241"/>
      <c r="F421" s="241"/>
      <c r="G421" s="241"/>
      <c r="H421" s="241"/>
      <c r="I421" s="241"/>
      <c r="J421" s="241"/>
      <c r="K421" s="142">
        <v>468.74</v>
      </c>
      <c r="L421" s="142">
        <f t="shared" si="12"/>
        <v>0</v>
      </c>
      <c r="M421" s="3">
        <f t="shared" si="13"/>
        <v>0</v>
      </c>
    </row>
    <row r="422" spans="1:13">
      <c r="A422" s="221" t="s">
        <v>284</v>
      </c>
      <c r="B422" s="221" t="s">
        <v>6196</v>
      </c>
      <c r="C422" s="221" t="s">
        <v>6197</v>
      </c>
      <c r="D422" s="222" t="s">
        <v>209</v>
      </c>
      <c r="E422" s="241"/>
      <c r="F422" s="241"/>
      <c r="G422" s="241"/>
      <c r="H422" s="241"/>
      <c r="I422" s="241"/>
      <c r="J422" s="241"/>
      <c r="K422" s="142">
        <v>468.74</v>
      </c>
      <c r="L422" s="142">
        <f t="shared" si="12"/>
        <v>0</v>
      </c>
      <c r="M422" s="3">
        <f t="shared" si="13"/>
        <v>0</v>
      </c>
    </row>
    <row r="423" spans="1:13">
      <c r="A423" s="221" t="s">
        <v>284</v>
      </c>
      <c r="B423" s="221" t="s">
        <v>6198</v>
      </c>
      <c r="C423" s="221" t="s">
        <v>6199</v>
      </c>
      <c r="D423" s="222" t="s">
        <v>209</v>
      </c>
      <c r="E423" s="241"/>
      <c r="F423" s="241"/>
      <c r="G423" s="241"/>
      <c r="H423" s="241"/>
      <c r="I423" s="241"/>
      <c r="J423" s="241"/>
      <c r="K423" s="142">
        <v>468.74</v>
      </c>
      <c r="L423" s="142">
        <f t="shared" si="12"/>
        <v>0</v>
      </c>
      <c r="M423" s="3">
        <f t="shared" si="13"/>
        <v>0</v>
      </c>
    </row>
    <row r="424" spans="1:13">
      <c r="A424" s="221" t="s">
        <v>284</v>
      </c>
      <c r="B424" s="221" t="s">
        <v>6200</v>
      </c>
      <c r="C424" s="221" t="s">
        <v>6201</v>
      </c>
      <c r="D424" s="222" t="s">
        <v>209</v>
      </c>
      <c r="E424" s="241"/>
      <c r="F424" s="241"/>
      <c r="G424" s="241"/>
      <c r="H424" s="241"/>
      <c r="I424" s="241"/>
      <c r="J424" s="241"/>
      <c r="K424" s="142">
        <v>468.74</v>
      </c>
      <c r="L424" s="142">
        <f t="shared" si="12"/>
        <v>0</v>
      </c>
      <c r="M424" s="3">
        <f t="shared" si="13"/>
        <v>0</v>
      </c>
    </row>
    <row r="425" spans="1:13">
      <c r="A425" s="221" t="s">
        <v>284</v>
      </c>
      <c r="B425" s="221" t="s">
        <v>6202</v>
      </c>
      <c r="C425" s="221" t="s">
        <v>6203</v>
      </c>
      <c r="D425" s="222" t="s">
        <v>209</v>
      </c>
      <c r="E425" s="241"/>
      <c r="F425" s="241"/>
      <c r="G425" s="241"/>
      <c r="H425" s="241"/>
      <c r="I425" s="241"/>
      <c r="J425" s="241"/>
      <c r="K425" s="142">
        <v>468.74</v>
      </c>
      <c r="L425" s="142">
        <f t="shared" si="12"/>
        <v>0</v>
      </c>
      <c r="M425" s="3">
        <f t="shared" si="13"/>
        <v>0</v>
      </c>
    </row>
    <row r="426" spans="1:13">
      <c r="A426" s="221" t="s">
        <v>284</v>
      </c>
      <c r="B426" s="221" t="s">
        <v>6204</v>
      </c>
      <c r="C426" s="221" t="s">
        <v>6205</v>
      </c>
      <c r="D426" s="222" t="s">
        <v>209</v>
      </c>
      <c r="E426" s="241"/>
      <c r="F426" s="241"/>
      <c r="G426" s="241"/>
      <c r="H426" s="241"/>
      <c r="I426" s="241"/>
      <c r="J426" s="241"/>
      <c r="K426" s="142">
        <v>468.74</v>
      </c>
      <c r="L426" s="142">
        <f t="shared" si="12"/>
        <v>0</v>
      </c>
      <c r="M426" s="3">
        <f t="shared" si="13"/>
        <v>0</v>
      </c>
    </row>
    <row r="427" spans="1:13">
      <c r="A427" s="221" t="s">
        <v>284</v>
      </c>
      <c r="B427" s="221" t="s">
        <v>6206</v>
      </c>
      <c r="C427" s="221" t="s">
        <v>6207</v>
      </c>
      <c r="D427" s="222" t="s">
        <v>209</v>
      </c>
      <c r="E427" s="241"/>
      <c r="F427" s="241"/>
      <c r="G427" s="241"/>
      <c r="H427" s="241"/>
      <c r="I427" s="241"/>
      <c r="J427" s="241"/>
      <c r="K427" s="142">
        <v>468.74</v>
      </c>
      <c r="L427" s="142">
        <f t="shared" si="12"/>
        <v>0</v>
      </c>
      <c r="M427" s="3">
        <f t="shared" si="13"/>
        <v>0</v>
      </c>
    </row>
    <row r="428" spans="1:13">
      <c r="A428" s="221" t="s">
        <v>284</v>
      </c>
      <c r="B428" s="221" t="s">
        <v>6208</v>
      </c>
      <c r="C428" s="221" t="s">
        <v>6209</v>
      </c>
      <c r="D428" s="222" t="s">
        <v>209</v>
      </c>
      <c r="E428" s="241"/>
      <c r="F428" s="241"/>
      <c r="G428" s="241"/>
      <c r="H428" s="241"/>
      <c r="I428" s="241"/>
      <c r="J428" s="241"/>
      <c r="K428" s="142">
        <v>562.49</v>
      </c>
      <c r="L428" s="142">
        <f t="shared" si="12"/>
        <v>0</v>
      </c>
      <c r="M428" s="3">
        <f t="shared" si="13"/>
        <v>0</v>
      </c>
    </row>
    <row r="429" spans="1:13">
      <c r="A429" s="221" t="s">
        <v>284</v>
      </c>
      <c r="B429" s="221" t="s">
        <v>6210</v>
      </c>
      <c r="C429" s="221" t="s">
        <v>6211</v>
      </c>
      <c r="D429" s="222" t="s">
        <v>209</v>
      </c>
      <c r="E429" s="241"/>
      <c r="F429" s="241"/>
      <c r="G429" s="241"/>
      <c r="H429" s="241"/>
      <c r="I429" s="241"/>
      <c r="J429" s="241"/>
      <c r="K429" s="142">
        <v>562.49</v>
      </c>
      <c r="L429" s="142">
        <f t="shared" si="12"/>
        <v>0</v>
      </c>
      <c r="M429" s="3">
        <f t="shared" si="13"/>
        <v>0</v>
      </c>
    </row>
    <row r="430" spans="1:13">
      <c r="A430" s="221" t="s">
        <v>284</v>
      </c>
      <c r="B430" s="221" t="s">
        <v>6212</v>
      </c>
      <c r="C430" s="221" t="s">
        <v>6213</v>
      </c>
      <c r="D430" s="222" t="s">
        <v>209</v>
      </c>
      <c r="E430" s="241"/>
      <c r="F430" s="241"/>
      <c r="G430" s="241"/>
      <c r="H430" s="241"/>
      <c r="I430" s="241"/>
      <c r="J430" s="241"/>
      <c r="K430" s="142">
        <v>562.49</v>
      </c>
      <c r="L430" s="142">
        <f t="shared" si="12"/>
        <v>0</v>
      </c>
      <c r="M430" s="3">
        <f t="shared" si="13"/>
        <v>0</v>
      </c>
    </row>
    <row r="431" spans="1:13">
      <c r="A431" s="221" t="s">
        <v>284</v>
      </c>
      <c r="B431" s="221" t="s">
        <v>6214</v>
      </c>
      <c r="C431" s="221" t="s">
        <v>6215</v>
      </c>
      <c r="D431" s="222" t="s">
        <v>209</v>
      </c>
      <c r="E431" s="241"/>
      <c r="F431" s="241"/>
      <c r="G431" s="241"/>
      <c r="H431" s="241"/>
      <c r="I431" s="241"/>
      <c r="J431" s="241"/>
      <c r="K431" s="142">
        <v>562.49</v>
      </c>
      <c r="L431" s="142">
        <f t="shared" si="12"/>
        <v>0</v>
      </c>
      <c r="M431" s="3">
        <f t="shared" si="13"/>
        <v>0</v>
      </c>
    </row>
    <row r="432" spans="1:13">
      <c r="A432" s="221" t="s">
        <v>284</v>
      </c>
      <c r="B432" s="221" t="s">
        <v>6216</v>
      </c>
      <c r="C432" s="221" t="s">
        <v>6217</v>
      </c>
      <c r="D432" s="222" t="s">
        <v>209</v>
      </c>
      <c r="E432" s="241"/>
      <c r="F432" s="241"/>
      <c r="G432" s="241"/>
      <c r="H432" s="241"/>
      <c r="I432" s="241"/>
      <c r="J432" s="241"/>
      <c r="K432" s="142">
        <v>562.49</v>
      </c>
      <c r="L432" s="142">
        <f t="shared" si="12"/>
        <v>0</v>
      </c>
      <c r="M432" s="3">
        <f t="shared" si="13"/>
        <v>0</v>
      </c>
    </row>
    <row r="433" spans="1:13">
      <c r="A433" s="221" t="s">
        <v>284</v>
      </c>
      <c r="B433" s="221" t="s">
        <v>6218</v>
      </c>
      <c r="C433" s="221" t="s">
        <v>6219</v>
      </c>
      <c r="D433" s="222" t="s">
        <v>209</v>
      </c>
      <c r="E433" s="241"/>
      <c r="F433" s="241"/>
      <c r="G433" s="241"/>
      <c r="H433" s="241"/>
      <c r="I433" s="241"/>
      <c r="J433" s="241"/>
      <c r="K433" s="142">
        <v>562.49</v>
      </c>
      <c r="L433" s="142">
        <f t="shared" si="12"/>
        <v>0</v>
      </c>
      <c r="M433" s="3">
        <f t="shared" si="13"/>
        <v>0</v>
      </c>
    </row>
    <row r="434" spans="1:13">
      <c r="A434" s="221" t="s">
        <v>284</v>
      </c>
      <c r="B434" s="221" t="s">
        <v>6220</v>
      </c>
      <c r="C434" s="221" t="s">
        <v>6221</v>
      </c>
      <c r="D434" s="222" t="s">
        <v>209</v>
      </c>
      <c r="E434" s="241"/>
      <c r="F434" s="241"/>
      <c r="G434" s="241"/>
      <c r="H434" s="241"/>
      <c r="I434" s="241"/>
      <c r="J434" s="241"/>
      <c r="K434" s="142">
        <v>562.49</v>
      </c>
      <c r="L434" s="142">
        <f t="shared" si="12"/>
        <v>0</v>
      </c>
      <c r="M434" s="3">
        <f t="shared" si="13"/>
        <v>0</v>
      </c>
    </row>
    <row r="435" spans="1:13">
      <c r="A435" s="221" t="s">
        <v>284</v>
      </c>
      <c r="B435" s="221" t="s">
        <v>6222</v>
      </c>
      <c r="C435" s="221" t="s">
        <v>6223</v>
      </c>
      <c r="D435" s="222" t="s">
        <v>209</v>
      </c>
      <c r="E435" s="241"/>
      <c r="F435" s="241"/>
      <c r="G435" s="241"/>
      <c r="H435" s="241"/>
      <c r="I435" s="241"/>
      <c r="J435" s="241"/>
      <c r="K435" s="142">
        <v>562.49</v>
      </c>
      <c r="L435" s="142">
        <f t="shared" si="12"/>
        <v>0</v>
      </c>
      <c r="M435" s="3">
        <f t="shared" si="13"/>
        <v>0</v>
      </c>
    </row>
    <row r="436" spans="1:13">
      <c r="A436" s="221" t="s">
        <v>284</v>
      </c>
      <c r="B436" s="221" t="s">
        <v>6224</v>
      </c>
      <c r="C436" s="221" t="s">
        <v>6225</v>
      </c>
      <c r="D436" s="222" t="s">
        <v>209</v>
      </c>
      <c r="E436" s="241"/>
      <c r="F436" s="241"/>
      <c r="G436" s="241"/>
      <c r="H436" s="241"/>
      <c r="I436" s="241"/>
      <c r="J436" s="241"/>
      <c r="K436" s="142">
        <v>562.49</v>
      </c>
      <c r="L436" s="142">
        <f t="shared" si="12"/>
        <v>0</v>
      </c>
      <c r="M436" s="3">
        <f t="shared" si="13"/>
        <v>0</v>
      </c>
    </row>
    <row r="437" spans="1:13">
      <c r="A437" s="221" t="s">
        <v>284</v>
      </c>
      <c r="B437" s="221" t="s">
        <v>6226</v>
      </c>
      <c r="C437" s="221" t="s">
        <v>6227</v>
      </c>
      <c r="D437" s="222" t="s">
        <v>209</v>
      </c>
      <c r="E437" s="241"/>
      <c r="F437" s="241"/>
      <c r="G437" s="241"/>
      <c r="H437" s="241"/>
      <c r="I437" s="241"/>
      <c r="J437" s="241"/>
      <c r="K437" s="142">
        <v>562.49</v>
      </c>
      <c r="L437" s="142">
        <f t="shared" si="12"/>
        <v>0</v>
      </c>
      <c r="M437" s="3">
        <f t="shared" si="13"/>
        <v>0</v>
      </c>
    </row>
    <row r="438" spans="1:13">
      <c r="A438" s="221" t="s">
        <v>284</v>
      </c>
      <c r="B438" s="221" t="s">
        <v>6228</v>
      </c>
      <c r="C438" s="221" t="s">
        <v>6229</v>
      </c>
      <c r="D438" s="222" t="s">
        <v>209</v>
      </c>
      <c r="E438" s="241"/>
      <c r="F438" s="241"/>
      <c r="G438" s="241"/>
      <c r="H438" s="241"/>
      <c r="I438" s="241"/>
      <c r="J438" s="241"/>
      <c r="K438" s="142">
        <v>562.49</v>
      </c>
      <c r="L438" s="142">
        <f t="shared" si="12"/>
        <v>0</v>
      </c>
      <c r="M438" s="3">
        <f t="shared" si="13"/>
        <v>0</v>
      </c>
    </row>
    <row r="439" spans="1:13">
      <c r="A439" s="221" t="s">
        <v>284</v>
      </c>
      <c r="B439" s="221" t="s">
        <v>6230</v>
      </c>
      <c r="C439" s="221" t="s">
        <v>6231</v>
      </c>
      <c r="D439" s="222" t="s">
        <v>209</v>
      </c>
      <c r="E439" s="241"/>
      <c r="F439" s="241"/>
      <c r="G439" s="241"/>
      <c r="H439" s="241"/>
      <c r="I439" s="241"/>
      <c r="J439" s="241"/>
      <c r="K439" s="142">
        <v>562.49</v>
      </c>
      <c r="L439" s="142">
        <f t="shared" si="12"/>
        <v>0</v>
      </c>
      <c r="M439" s="3">
        <f t="shared" si="13"/>
        <v>0</v>
      </c>
    </row>
    <row r="440" spans="1:13">
      <c r="A440" s="221" t="s">
        <v>284</v>
      </c>
      <c r="B440" s="221" t="s">
        <v>6232</v>
      </c>
      <c r="C440" s="221" t="s">
        <v>6233</v>
      </c>
      <c r="D440" s="222" t="s">
        <v>209</v>
      </c>
      <c r="E440" s="241"/>
      <c r="F440" s="241"/>
      <c r="G440" s="241"/>
      <c r="H440" s="241"/>
      <c r="I440" s="241"/>
      <c r="J440" s="241"/>
      <c r="K440" s="142">
        <v>562.49</v>
      </c>
      <c r="L440" s="142">
        <f t="shared" si="12"/>
        <v>0</v>
      </c>
      <c r="M440" s="3">
        <f t="shared" si="13"/>
        <v>0</v>
      </c>
    </row>
    <row r="441" spans="1:13">
      <c r="A441" s="221" t="s">
        <v>284</v>
      </c>
      <c r="B441" s="221" t="s">
        <v>6234</v>
      </c>
      <c r="C441" s="221" t="s">
        <v>6235</v>
      </c>
      <c r="D441" s="222" t="s">
        <v>209</v>
      </c>
      <c r="E441" s="241"/>
      <c r="F441" s="241"/>
      <c r="G441" s="241"/>
      <c r="H441" s="241"/>
      <c r="I441" s="241"/>
      <c r="J441" s="241"/>
      <c r="K441" s="142">
        <v>562.49</v>
      </c>
      <c r="L441" s="142">
        <f t="shared" si="12"/>
        <v>0</v>
      </c>
      <c r="M441" s="3">
        <f t="shared" si="13"/>
        <v>0</v>
      </c>
    </row>
    <row r="442" spans="1:13">
      <c r="A442" s="221" t="s">
        <v>284</v>
      </c>
      <c r="B442" s="221" t="s">
        <v>6236</v>
      </c>
      <c r="C442" s="221" t="s">
        <v>6237</v>
      </c>
      <c r="D442" s="222" t="s">
        <v>209</v>
      </c>
      <c r="E442" s="241"/>
      <c r="F442" s="241"/>
      <c r="G442" s="241"/>
      <c r="H442" s="241"/>
      <c r="I442" s="241"/>
      <c r="J442" s="241"/>
      <c r="K442" s="142">
        <v>562.49</v>
      </c>
      <c r="L442" s="142">
        <f t="shared" si="12"/>
        <v>0</v>
      </c>
      <c r="M442" s="3">
        <f t="shared" si="13"/>
        <v>0</v>
      </c>
    </row>
    <row r="443" spans="1:13">
      <c r="A443" s="221" t="s">
        <v>284</v>
      </c>
      <c r="B443" s="221" t="s">
        <v>6238</v>
      </c>
      <c r="C443" s="221" t="s">
        <v>6239</v>
      </c>
      <c r="D443" s="222" t="s">
        <v>209</v>
      </c>
      <c r="E443" s="241"/>
      <c r="F443" s="241"/>
      <c r="G443" s="241"/>
      <c r="H443" s="241"/>
      <c r="I443" s="241"/>
      <c r="J443" s="241"/>
      <c r="K443" s="142">
        <v>562.49</v>
      </c>
      <c r="L443" s="142">
        <f t="shared" si="12"/>
        <v>0</v>
      </c>
      <c r="M443" s="3">
        <f t="shared" si="13"/>
        <v>0</v>
      </c>
    </row>
    <row r="444" spans="1:13">
      <c r="A444" s="221" t="s">
        <v>284</v>
      </c>
      <c r="B444" s="221" t="s">
        <v>6240</v>
      </c>
      <c r="C444" s="221" t="s">
        <v>6241</v>
      </c>
      <c r="D444" s="222" t="s">
        <v>209</v>
      </c>
      <c r="E444" s="241"/>
      <c r="F444" s="241"/>
      <c r="G444" s="241"/>
      <c r="H444" s="241"/>
      <c r="I444" s="241"/>
      <c r="J444" s="241"/>
      <c r="K444" s="142">
        <v>562.49</v>
      </c>
      <c r="L444" s="142">
        <f t="shared" si="12"/>
        <v>0</v>
      </c>
      <c r="M444" s="3">
        <f t="shared" si="13"/>
        <v>0</v>
      </c>
    </row>
    <row r="445" spans="1:13">
      <c r="A445" s="221" t="s">
        <v>284</v>
      </c>
      <c r="B445" s="221" t="s">
        <v>6242</v>
      </c>
      <c r="C445" s="221" t="s">
        <v>6243</v>
      </c>
      <c r="D445" s="222" t="s">
        <v>209</v>
      </c>
      <c r="E445" s="241"/>
      <c r="F445" s="241"/>
      <c r="G445" s="241"/>
      <c r="H445" s="241"/>
      <c r="I445" s="241"/>
      <c r="J445" s="241"/>
      <c r="K445" s="142">
        <v>562.49</v>
      </c>
      <c r="L445" s="142">
        <f t="shared" si="12"/>
        <v>0</v>
      </c>
      <c r="M445" s="3">
        <f t="shared" si="13"/>
        <v>0</v>
      </c>
    </row>
    <row r="446" spans="1:13">
      <c r="A446" s="221" t="s">
        <v>284</v>
      </c>
      <c r="B446" s="221" t="s">
        <v>6244</v>
      </c>
      <c r="C446" s="221" t="s">
        <v>6245</v>
      </c>
      <c r="D446" s="222" t="s">
        <v>209</v>
      </c>
      <c r="E446" s="241"/>
      <c r="F446" s="241"/>
      <c r="G446" s="241"/>
      <c r="H446" s="241"/>
      <c r="I446" s="241"/>
      <c r="J446" s="241"/>
      <c r="K446" s="142">
        <v>562.49</v>
      </c>
      <c r="L446" s="142">
        <f t="shared" si="12"/>
        <v>0</v>
      </c>
      <c r="M446" s="3">
        <f t="shared" si="13"/>
        <v>0</v>
      </c>
    </row>
    <row r="447" spans="1:13">
      <c r="A447" s="221" t="s">
        <v>284</v>
      </c>
      <c r="B447" s="221" t="s">
        <v>6246</v>
      </c>
      <c r="C447" s="221" t="s">
        <v>6247</v>
      </c>
      <c r="D447" s="222" t="s">
        <v>209</v>
      </c>
      <c r="E447" s="241"/>
      <c r="F447" s="241"/>
      <c r="G447" s="241"/>
      <c r="H447" s="241"/>
      <c r="I447" s="241"/>
      <c r="J447" s="241"/>
      <c r="K447" s="142">
        <v>562.49</v>
      </c>
      <c r="L447" s="142">
        <f t="shared" si="12"/>
        <v>0</v>
      </c>
      <c r="M447" s="3">
        <f t="shared" si="13"/>
        <v>0</v>
      </c>
    </row>
    <row r="448" spans="1:13">
      <c r="A448" s="221" t="s">
        <v>284</v>
      </c>
      <c r="B448" s="221" t="s">
        <v>6248</v>
      </c>
      <c r="C448" s="221" t="s">
        <v>6249</v>
      </c>
      <c r="D448" s="222" t="s">
        <v>209</v>
      </c>
      <c r="E448" s="241"/>
      <c r="F448" s="241"/>
      <c r="G448" s="241"/>
      <c r="H448" s="241"/>
      <c r="I448" s="241"/>
      <c r="J448" s="241"/>
      <c r="K448" s="142">
        <v>562.49</v>
      </c>
      <c r="L448" s="142">
        <f t="shared" si="12"/>
        <v>0</v>
      </c>
      <c r="M448" s="3">
        <f t="shared" si="13"/>
        <v>0</v>
      </c>
    </row>
    <row r="449" spans="1:13">
      <c r="A449" s="221" t="s">
        <v>284</v>
      </c>
      <c r="B449" s="221" t="s">
        <v>6250</v>
      </c>
      <c r="C449" s="221" t="s">
        <v>6251</v>
      </c>
      <c r="D449" s="222" t="s">
        <v>209</v>
      </c>
      <c r="E449" s="241"/>
      <c r="F449" s="241"/>
      <c r="G449" s="241"/>
      <c r="H449" s="241"/>
      <c r="I449" s="241"/>
      <c r="J449" s="241"/>
      <c r="K449" s="142">
        <v>562.49</v>
      </c>
      <c r="L449" s="142">
        <f t="shared" si="12"/>
        <v>0</v>
      </c>
      <c r="M449" s="3">
        <f t="shared" si="13"/>
        <v>0</v>
      </c>
    </row>
    <row r="450" spans="1:13">
      <c r="A450" s="221" t="s">
        <v>284</v>
      </c>
      <c r="B450" s="221" t="s">
        <v>6252</v>
      </c>
      <c r="C450" s="221" t="s">
        <v>6253</v>
      </c>
      <c r="D450" s="222" t="s">
        <v>209</v>
      </c>
      <c r="E450" s="241"/>
      <c r="F450" s="241"/>
      <c r="G450" s="241"/>
      <c r="H450" s="241"/>
      <c r="I450" s="241"/>
      <c r="J450" s="241"/>
      <c r="K450" s="142">
        <v>562.49</v>
      </c>
      <c r="L450" s="142">
        <f t="shared" si="12"/>
        <v>0</v>
      </c>
      <c r="M450" s="3">
        <f t="shared" si="13"/>
        <v>0</v>
      </c>
    </row>
    <row r="451" spans="1:13">
      <c r="A451" s="221" t="s">
        <v>284</v>
      </c>
      <c r="B451" s="221" t="s">
        <v>6254</v>
      </c>
      <c r="C451" s="221" t="s">
        <v>6255</v>
      </c>
      <c r="D451" s="222" t="s">
        <v>209</v>
      </c>
      <c r="E451" s="241"/>
      <c r="F451" s="241"/>
      <c r="G451" s="241"/>
      <c r="H451" s="241"/>
      <c r="I451" s="241"/>
      <c r="J451" s="241"/>
      <c r="K451" s="142">
        <v>562.49</v>
      </c>
      <c r="L451" s="142">
        <f t="shared" si="12"/>
        <v>0</v>
      </c>
      <c r="M451" s="3">
        <f t="shared" si="13"/>
        <v>0</v>
      </c>
    </row>
    <row r="452" spans="1:13">
      <c r="A452" s="221" t="s">
        <v>284</v>
      </c>
      <c r="B452" s="221" t="s">
        <v>6256</v>
      </c>
      <c r="C452" s="221" t="s">
        <v>6257</v>
      </c>
      <c r="D452" s="222" t="s">
        <v>209</v>
      </c>
      <c r="E452" s="241"/>
      <c r="F452" s="241"/>
      <c r="G452" s="241"/>
      <c r="H452" s="241"/>
      <c r="I452" s="241"/>
      <c r="J452" s="241"/>
      <c r="K452" s="142">
        <v>562.49</v>
      </c>
      <c r="L452" s="142">
        <f t="shared" si="12"/>
        <v>0</v>
      </c>
      <c r="M452" s="3">
        <f t="shared" si="13"/>
        <v>0</v>
      </c>
    </row>
    <row r="453" spans="1:13">
      <c r="A453" s="221" t="s">
        <v>284</v>
      </c>
      <c r="B453" s="221" t="s">
        <v>6258</v>
      </c>
      <c r="C453" s="221" t="s">
        <v>6259</v>
      </c>
      <c r="D453" s="222" t="s">
        <v>209</v>
      </c>
      <c r="E453" s="241"/>
      <c r="F453" s="241"/>
      <c r="G453" s="241"/>
      <c r="H453" s="241"/>
      <c r="I453" s="241"/>
      <c r="J453" s="241"/>
      <c r="K453" s="142">
        <v>562.49</v>
      </c>
      <c r="L453" s="142">
        <f t="shared" si="12"/>
        <v>0</v>
      </c>
      <c r="M453" s="3">
        <f t="shared" si="13"/>
        <v>0</v>
      </c>
    </row>
    <row r="454" spans="1:13">
      <c r="A454" s="221" t="s">
        <v>284</v>
      </c>
      <c r="B454" s="221" t="s">
        <v>6260</v>
      </c>
      <c r="C454" s="221" t="s">
        <v>6261</v>
      </c>
      <c r="D454" s="222" t="s">
        <v>209</v>
      </c>
      <c r="E454" s="241"/>
      <c r="F454" s="241"/>
      <c r="G454" s="241"/>
      <c r="H454" s="241"/>
      <c r="I454" s="241"/>
      <c r="J454" s="241"/>
      <c r="K454" s="142">
        <v>562.49</v>
      </c>
      <c r="L454" s="142">
        <f t="shared" ref="L454:L517" si="14">SUM(M454*K454)</f>
        <v>0</v>
      </c>
      <c r="M454" s="3">
        <f t="shared" ref="M454:M517" si="15">SUM(E454:J454)</f>
        <v>0</v>
      </c>
    </row>
    <row r="455" spans="1:13">
      <c r="A455" s="221" t="s">
        <v>284</v>
      </c>
      <c r="B455" s="221" t="s">
        <v>6262</v>
      </c>
      <c r="C455" s="221" t="s">
        <v>6263</v>
      </c>
      <c r="D455" s="222" t="s">
        <v>209</v>
      </c>
      <c r="E455" s="241"/>
      <c r="F455" s="241"/>
      <c r="G455" s="241"/>
      <c r="H455" s="241"/>
      <c r="I455" s="241"/>
      <c r="J455" s="241"/>
      <c r="K455" s="142">
        <v>468.74</v>
      </c>
      <c r="L455" s="142">
        <f t="shared" si="14"/>
        <v>0</v>
      </c>
      <c r="M455" s="3">
        <f t="shared" si="15"/>
        <v>0</v>
      </c>
    </row>
    <row r="456" spans="1:13">
      <c r="A456" s="221" t="s">
        <v>284</v>
      </c>
      <c r="B456" s="221" t="s">
        <v>6264</v>
      </c>
      <c r="C456" s="221" t="s">
        <v>6265</v>
      </c>
      <c r="D456" s="222" t="s">
        <v>209</v>
      </c>
      <c r="E456" s="241"/>
      <c r="F456" s="241"/>
      <c r="G456" s="241"/>
      <c r="H456" s="241"/>
      <c r="I456" s="241"/>
      <c r="J456" s="241"/>
      <c r="K456" s="142">
        <v>468.74</v>
      </c>
      <c r="L456" s="142">
        <f t="shared" si="14"/>
        <v>0</v>
      </c>
      <c r="M456" s="3">
        <f t="shared" si="15"/>
        <v>0</v>
      </c>
    </row>
    <row r="457" spans="1:13">
      <c r="A457" s="221" t="s">
        <v>284</v>
      </c>
      <c r="B457" s="221" t="s">
        <v>6266</v>
      </c>
      <c r="C457" s="221" t="s">
        <v>6267</v>
      </c>
      <c r="D457" s="222" t="s">
        <v>209</v>
      </c>
      <c r="E457" s="241"/>
      <c r="F457" s="241"/>
      <c r="G457" s="241"/>
      <c r="H457" s="241"/>
      <c r="I457" s="241"/>
      <c r="J457" s="241"/>
      <c r="K457" s="142">
        <v>468.74</v>
      </c>
      <c r="L457" s="142">
        <f t="shared" si="14"/>
        <v>0</v>
      </c>
      <c r="M457" s="3">
        <f t="shared" si="15"/>
        <v>0</v>
      </c>
    </row>
    <row r="458" spans="1:13">
      <c r="A458" s="221" t="s">
        <v>284</v>
      </c>
      <c r="B458" s="221" t="s">
        <v>6268</v>
      </c>
      <c r="C458" s="221" t="s">
        <v>6269</v>
      </c>
      <c r="D458" s="222" t="s">
        <v>209</v>
      </c>
      <c r="E458" s="241"/>
      <c r="F458" s="241"/>
      <c r="G458" s="241"/>
      <c r="H458" s="241"/>
      <c r="I458" s="241"/>
      <c r="J458" s="241"/>
      <c r="K458" s="142">
        <v>468.74</v>
      </c>
      <c r="L458" s="142">
        <f t="shared" si="14"/>
        <v>0</v>
      </c>
      <c r="M458" s="3">
        <f t="shared" si="15"/>
        <v>0</v>
      </c>
    </row>
    <row r="459" spans="1:13">
      <c r="A459" s="221" t="s">
        <v>284</v>
      </c>
      <c r="B459" s="221" t="s">
        <v>6270</v>
      </c>
      <c r="C459" s="221" t="s">
        <v>6271</v>
      </c>
      <c r="D459" s="222" t="s">
        <v>209</v>
      </c>
      <c r="E459" s="241"/>
      <c r="F459" s="241"/>
      <c r="G459" s="241"/>
      <c r="H459" s="241"/>
      <c r="I459" s="241"/>
      <c r="J459" s="241"/>
      <c r="K459" s="142">
        <v>468.74</v>
      </c>
      <c r="L459" s="142">
        <f t="shared" si="14"/>
        <v>0</v>
      </c>
      <c r="M459" s="3">
        <f t="shared" si="15"/>
        <v>0</v>
      </c>
    </row>
    <row r="460" spans="1:13">
      <c r="A460" s="221" t="s">
        <v>284</v>
      </c>
      <c r="B460" s="221" t="s">
        <v>6272</v>
      </c>
      <c r="C460" s="221" t="s">
        <v>6273</v>
      </c>
      <c r="D460" s="222" t="s">
        <v>209</v>
      </c>
      <c r="E460" s="241"/>
      <c r="F460" s="241"/>
      <c r="G460" s="241"/>
      <c r="H460" s="241"/>
      <c r="I460" s="241"/>
      <c r="J460" s="241"/>
      <c r="K460" s="142">
        <v>468.74</v>
      </c>
      <c r="L460" s="142">
        <f t="shared" si="14"/>
        <v>0</v>
      </c>
      <c r="M460" s="3">
        <f t="shared" si="15"/>
        <v>0</v>
      </c>
    </row>
    <row r="461" spans="1:13">
      <c r="A461" s="221" t="s">
        <v>284</v>
      </c>
      <c r="B461" s="221" t="s">
        <v>6274</v>
      </c>
      <c r="C461" s="221" t="s">
        <v>6275</v>
      </c>
      <c r="D461" s="222" t="s">
        <v>209</v>
      </c>
      <c r="E461" s="241"/>
      <c r="F461" s="241"/>
      <c r="G461" s="241"/>
      <c r="H461" s="241"/>
      <c r="I461" s="241"/>
      <c r="J461" s="241"/>
      <c r="K461" s="142">
        <v>468.74</v>
      </c>
      <c r="L461" s="142">
        <f t="shared" si="14"/>
        <v>0</v>
      </c>
      <c r="M461" s="3">
        <f t="shared" si="15"/>
        <v>0</v>
      </c>
    </row>
    <row r="462" spans="1:13">
      <c r="A462" s="221" t="s">
        <v>284</v>
      </c>
      <c r="B462" s="221" t="s">
        <v>6276</v>
      </c>
      <c r="C462" s="221" t="s">
        <v>6277</v>
      </c>
      <c r="D462" s="222" t="s">
        <v>209</v>
      </c>
      <c r="E462" s="241"/>
      <c r="F462" s="241"/>
      <c r="G462" s="241"/>
      <c r="H462" s="241"/>
      <c r="I462" s="241"/>
      <c r="J462" s="241"/>
      <c r="K462" s="142">
        <v>468.74</v>
      </c>
      <c r="L462" s="142">
        <f t="shared" si="14"/>
        <v>0</v>
      </c>
      <c r="M462" s="3">
        <f t="shared" si="15"/>
        <v>0</v>
      </c>
    </row>
    <row r="463" spans="1:13">
      <c r="A463" s="221" t="s">
        <v>284</v>
      </c>
      <c r="B463" s="221" t="s">
        <v>6278</v>
      </c>
      <c r="C463" s="221" t="s">
        <v>6279</v>
      </c>
      <c r="D463" s="222" t="s">
        <v>209</v>
      </c>
      <c r="E463" s="241"/>
      <c r="F463" s="241"/>
      <c r="G463" s="241"/>
      <c r="H463" s="241"/>
      <c r="I463" s="241"/>
      <c r="J463" s="241"/>
      <c r="K463" s="142">
        <v>468.74</v>
      </c>
      <c r="L463" s="142">
        <f t="shared" si="14"/>
        <v>0</v>
      </c>
      <c r="M463" s="3">
        <f t="shared" si="15"/>
        <v>0</v>
      </c>
    </row>
    <row r="464" spans="1:13">
      <c r="A464" s="221" t="s">
        <v>284</v>
      </c>
      <c r="B464" s="221" t="s">
        <v>6280</v>
      </c>
      <c r="C464" s="221" t="s">
        <v>6281</v>
      </c>
      <c r="D464" s="222" t="s">
        <v>209</v>
      </c>
      <c r="E464" s="241"/>
      <c r="F464" s="241"/>
      <c r="G464" s="241"/>
      <c r="H464" s="241"/>
      <c r="I464" s="241"/>
      <c r="J464" s="241"/>
      <c r="K464" s="142">
        <v>468.74</v>
      </c>
      <c r="L464" s="142">
        <f t="shared" si="14"/>
        <v>0</v>
      </c>
      <c r="M464" s="3">
        <f t="shared" si="15"/>
        <v>0</v>
      </c>
    </row>
    <row r="465" spans="1:13">
      <c r="A465" s="221" t="s">
        <v>284</v>
      </c>
      <c r="B465" s="221" t="s">
        <v>6282</v>
      </c>
      <c r="C465" s="221" t="s">
        <v>6283</v>
      </c>
      <c r="D465" s="222" t="s">
        <v>209</v>
      </c>
      <c r="E465" s="241"/>
      <c r="F465" s="241"/>
      <c r="G465" s="241"/>
      <c r="H465" s="241"/>
      <c r="I465" s="241"/>
      <c r="J465" s="241"/>
      <c r="K465" s="142">
        <v>468.74</v>
      </c>
      <c r="L465" s="142">
        <f t="shared" si="14"/>
        <v>0</v>
      </c>
      <c r="M465" s="3">
        <f t="shared" si="15"/>
        <v>0</v>
      </c>
    </row>
    <row r="466" spans="1:13">
      <c r="A466" s="221" t="s">
        <v>284</v>
      </c>
      <c r="B466" s="221" t="s">
        <v>6284</v>
      </c>
      <c r="C466" s="221" t="s">
        <v>6285</v>
      </c>
      <c r="D466" s="222" t="s">
        <v>209</v>
      </c>
      <c r="E466" s="241"/>
      <c r="F466" s="241"/>
      <c r="G466" s="241"/>
      <c r="H466" s="241"/>
      <c r="I466" s="241"/>
      <c r="J466" s="241"/>
      <c r="K466" s="142">
        <v>468.74</v>
      </c>
      <c r="L466" s="142">
        <f t="shared" si="14"/>
        <v>0</v>
      </c>
      <c r="M466" s="3">
        <f t="shared" si="15"/>
        <v>0</v>
      </c>
    </row>
    <row r="467" spans="1:13">
      <c r="A467" s="221" t="s">
        <v>284</v>
      </c>
      <c r="B467" s="221" t="s">
        <v>6286</v>
      </c>
      <c r="C467" s="221" t="s">
        <v>6287</v>
      </c>
      <c r="D467" s="222" t="s">
        <v>209</v>
      </c>
      <c r="E467" s="241"/>
      <c r="F467" s="241"/>
      <c r="G467" s="241"/>
      <c r="H467" s="241"/>
      <c r="I467" s="241"/>
      <c r="J467" s="241"/>
      <c r="K467" s="142">
        <v>468.74</v>
      </c>
      <c r="L467" s="142">
        <f t="shared" si="14"/>
        <v>0</v>
      </c>
      <c r="M467" s="3">
        <f t="shared" si="15"/>
        <v>0</v>
      </c>
    </row>
    <row r="468" spans="1:13">
      <c r="A468" s="221" t="s">
        <v>284</v>
      </c>
      <c r="B468" s="221" t="s">
        <v>6288</v>
      </c>
      <c r="C468" s="221" t="s">
        <v>6289</v>
      </c>
      <c r="D468" s="222" t="s">
        <v>209</v>
      </c>
      <c r="E468" s="241"/>
      <c r="F468" s="241"/>
      <c r="G468" s="241"/>
      <c r="H468" s="241"/>
      <c r="I468" s="241"/>
      <c r="J468" s="241"/>
      <c r="K468" s="142">
        <v>468.74</v>
      </c>
      <c r="L468" s="142">
        <f t="shared" si="14"/>
        <v>0</v>
      </c>
      <c r="M468" s="3">
        <f t="shared" si="15"/>
        <v>0</v>
      </c>
    </row>
    <row r="469" spans="1:13">
      <c r="A469" s="221" t="s">
        <v>284</v>
      </c>
      <c r="B469" s="221" t="s">
        <v>6290</v>
      </c>
      <c r="C469" s="221" t="s">
        <v>6291</v>
      </c>
      <c r="D469" s="222" t="s">
        <v>209</v>
      </c>
      <c r="E469" s="241"/>
      <c r="F469" s="241"/>
      <c r="G469" s="241"/>
      <c r="H469" s="241"/>
      <c r="I469" s="241"/>
      <c r="J469" s="241"/>
      <c r="K469" s="142">
        <v>468.74</v>
      </c>
      <c r="L469" s="142">
        <f t="shared" si="14"/>
        <v>0</v>
      </c>
      <c r="M469" s="3">
        <f t="shared" si="15"/>
        <v>0</v>
      </c>
    </row>
    <row r="470" spans="1:13">
      <c r="A470" s="221" t="s">
        <v>284</v>
      </c>
      <c r="B470" s="221" t="s">
        <v>6292</v>
      </c>
      <c r="C470" s="221" t="s">
        <v>6293</v>
      </c>
      <c r="D470" s="222" t="s">
        <v>209</v>
      </c>
      <c r="E470" s="241"/>
      <c r="F470" s="241"/>
      <c r="G470" s="241"/>
      <c r="H470" s="241"/>
      <c r="I470" s="241"/>
      <c r="J470" s="241"/>
      <c r="K470" s="142">
        <v>468.74</v>
      </c>
      <c r="L470" s="142">
        <f t="shared" si="14"/>
        <v>0</v>
      </c>
      <c r="M470" s="3">
        <f t="shared" si="15"/>
        <v>0</v>
      </c>
    </row>
    <row r="471" spans="1:13">
      <c r="A471" s="221" t="s">
        <v>284</v>
      </c>
      <c r="B471" s="221" t="s">
        <v>6294</v>
      </c>
      <c r="C471" s="221" t="s">
        <v>6295</v>
      </c>
      <c r="D471" s="222" t="s">
        <v>209</v>
      </c>
      <c r="E471" s="241"/>
      <c r="F471" s="241"/>
      <c r="G471" s="241"/>
      <c r="H471" s="241"/>
      <c r="I471" s="241"/>
      <c r="J471" s="241"/>
      <c r="K471" s="142">
        <v>468.74</v>
      </c>
      <c r="L471" s="142">
        <f t="shared" si="14"/>
        <v>0</v>
      </c>
      <c r="M471" s="3">
        <f t="shared" si="15"/>
        <v>0</v>
      </c>
    </row>
    <row r="472" spans="1:13">
      <c r="A472" s="221" t="s">
        <v>284</v>
      </c>
      <c r="B472" s="221" t="s">
        <v>6296</v>
      </c>
      <c r="C472" s="221" t="s">
        <v>6297</v>
      </c>
      <c r="D472" s="222" t="s">
        <v>209</v>
      </c>
      <c r="E472" s="241"/>
      <c r="F472" s="241"/>
      <c r="G472" s="241"/>
      <c r="H472" s="241"/>
      <c r="I472" s="241"/>
      <c r="J472" s="241"/>
      <c r="K472" s="142">
        <v>468.74</v>
      </c>
      <c r="L472" s="142">
        <f t="shared" si="14"/>
        <v>0</v>
      </c>
      <c r="M472" s="3">
        <f t="shared" si="15"/>
        <v>0</v>
      </c>
    </row>
    <row r="473" spans="1:13">
      <c r="A473" s="221" t="s">
        <v>284</v>
      </c>
      <c r="B473" s="221" t="s">
        <v>6298</v>
      </c>
      <c r="C473" s="221" t="s">
        <v>6299</v>
      </c>
      <c r="D473" s="222" t="s">
        <v>209</v>
      </c>
      <c r="E473" s="241"/>
      <c r="F473" s="241"/>
      <c r="G473" s="241"/>
      <c r="H473" s="241"/>
      <c r="I473" s="241"/>
      <c r="J473" s="241"/>
      <c r="K473" s="142">
        <v>468.74</v>
      </c>
      <c r="L473" s="142">
        <f t="shared" si="14"/>
        <v>0</v>
      </c>
      <c r="M473" s="3">
        <f t="shared" si="15"/>
        <v>0</v>
      </c>
    </row>
    <row r="474" spans="1:13">
      <c r="A474" s="221" t="s">
        <v>284</v>
      </c>
      <c r="B474" s="221" t="s">
        <v>6300</v>
      </c>
      <c r="C474" s="221" t="s">
        <v>6301</v>
      </c>
      <c r="D474" s="222" t="s">
        <v>209</v>
      </c>
      <c r="E474" s="241"/>
      <c r="F474" s="241"/>
      <c r="G474" s="241"/>
      <c r="H474" s="241"/>
      <c r="I474" s="241"/>
      <c r="J474" s="241"/>
      <c r="K474" s="142">
        <v>468.74</v>
      </c>
      <c r="L474" s="142">
        <f t="shared" si="14"/>
        <v>0</v>
      </c>
      <c r="M474" s="3">
        <f t="shared" si="15"/>
        <v>0</v>
      </c>
    </row>
    <row r="475" spans="1:13">
      <c r="A475" s="221" t="s">
        <v>284</v>
      </c>
      <c r="B475" s="221" t="s">
        <v>6302</v>
      </c>
      <c r="C475" s="221" t="s">
        <v>6303</v>
      </c>
      <c r="D475" s="222" t="s">
        <v>209</v>
      </c>
      <c r="E475" s="241"/>
      <c r="F475" s="241"/>
      <c r="G475" s="241"/>
      <c r="H475" s="241"/>
      <c r="I475" s="241"/>
      <c r="J475" s="241"/>
      <c r="K475" s="142">
        <v>468.74</v>
      </c>
      <c r="L475" s="142">
        <f t="shared" si="14"/>
        <v>0</v>
      </c>
      <c r="M475" s="3">
        <f t="shared" si="15"/>
        <v>0</v>
      </c>
    </row>
    <row r="476" spans="1:13">
      <c r="A476" s="221" t="s">
        <v>284</v>
      </c>
      <c r="B476" s="221" t="s">
        <v>6304</v>
      </c>
      <c r="C476" s="221" t="s">
        <v>6305</v>
      </c>
      <c r="D476" s="222" t="s">
        <v>209</v>
      </c>
      <c r="E476" s="241"/>
      <c r="F476" s="241"/>
      <c r="G476" s="241"/>
      <c r="H476" s="241"/>
      <c r="I476" s="241"/>
      <c r="J476" s="241"/>
      <c r="K476" s="142">
        <v>468.74</v>
      </c>
      <c r="L476" s="142">
        <f t="shared" si="14"/>
        <v>0</v>
      </c>
      <c r="M476" s="3">
        <f t="shared" si="15"/>
        <v>0</v>
      </c>
    </row>
    <row r="477" spans="1:13">
      <c r="A477" s="221" t="s">
        <v>284</v>
      </c>
      <c r="B477" s="221" t="s">
        <v>6306</v>
      </c>
      <c r="C477" s="221" t="s">
        <v>6307</v>
      </c>
      <c r="D477" s="222" t="s">
        <v>209</v>
      </c>
      <c r="E477" s="241"/>
      <c r="F477" s="241"/>
      <c r="G477" s="241"/>
      <c r="H477" s="241"/>
      <c r="I477" s="241"/>
      <c r="J477" s="241"/>
      <c r="K477" s="142">
        <v>468.74</v>
      </c>
      <c r="L477" s="142">
        <f t="shared" si="14"/>
        <v>0</v>
      </c>
      <c r="M477" s="3">
        <f t="shared" si="15"/>
        <v>0</v>
      </c>
    </row>
    <row r="478" spans="1:13">
      <c r="A478" s="221" t="s">
        <v>284</v>
      </c>
      <c r="B478" s="221" t="s">
        <v>6308</v>
      </c>
      <c r="C478" s="221" t="s">
        <v>6309</v>
      </c>
      <c r="D478" s="222" t="s">
        <v>209</v>
      </c>
      <c r="E478" s="241"/>
      <c r="F478" s="241"/>
      <c r="G478" s="241"/>
      <c r="H478" s="241"/>
      <c r="I478" s="241"/>
      <c r="J478" s="241"/>
      <c r="K478" s="142">
        <v>468.74</v>
      </c>
      <c r="L478" s="142">
        <f t="shared" si="14"/>
        <v>0</v>
      </c>
      <c r="M478" s="3">
        <f t="shared" si="15"/>
        <v>0</v>
      </c>
    </row>
    <row r="479" spans="1:13">
      <c r="A479" s="221" t="s">
        <v>284</v>
      </c>
      <c r="B479" s="221" t="s">
        <v>6310</v>
      </c>
      <c r="C479" s="221" t="s">
        <v>6311</v>
      </c>
      <c r="D479" s="222" t="s">
        <v>209</v>
      </c>
      <c r="E479" s="241"/>
      <c r="F479" s="241"/>
      <c r="G479" s="241"/>
      <c r="H479" s="241"/>
      <c r="I479" s="241"/>
      <c r="J479" s="241"/>
      <c r="K479" s="142">
        <v>468.74</v>
      </c>
      <c r="L479" s="142">
        <f t="shared" si="14"/>
        <v>0</v>
      </c>
      <c r="M479" s="3">
        <f t="shared" si="15"/>
        <v>0</v>
      </c>
    </row>
    <row r="480" spans="1:13">
      <c r="A480" s="221" t="s">
        <v>284</v>
      </c>
      <c r="B480" s="221" t="s">
        <v>6312</v>
      </c>
      <c r="C480" s="221" t="s">
        <v>6313</v>
      </c>
      <c r="D480" s="222" t="s">
        <v>209</v>
      </c>
      <c r="E480" s="241"/>
      <c r="F480" s="241"/>
      <c r="G480" s="241"/>
      <c r="H480" s="241"/>
      <c r="I480" s="241"/>
      <c r="J480" s="241"/>
      <c r="K480" s="142">
        <v>468.74</v>
      </c>
      <c r="L480" s="142">
        <f t="shared" si="14"/>
        <v>0</v>
      </c>
      <c r="M480" s="3">
        <f t="shared" si="15"/>
        <v>0</v>
      </c>
    </row>
    <row r="481" spans="1:13">
      <c r="A481" s="221" t="s">
        <v>284</v>
      </c>
      <c r="B481" s="221" t="s">
        <v>6314</v>
      </c>
      <c r="C481" s="221" t="s">
        <v>6315</v>
      </c>
      <c r="D481" s="222" t="s">
        <v>209</v>
      </c>
      <c r="E481" s="241"/>
      <c r="F481" s="241"/>
      <c r="G481" s="241"/>
      <c r="H481" s="241"/>
      <c r="I481" s="241"/>
      <c r="J481" s="241"/>
      <c r="K481" s="142">
        <v>468.74</v>
      </c>
      <c r="L481" s="142">
        <f t="shared" si="14"/>
        <v>0</v>
      </c>
      <c r="M481" s="3">
        <f t="shared" si="15"/>
        <v>0</v>
      </c>
    </row>
    <row r="482" spans="1:13">
      <c r="A482" s="221" t="s">
        <v>284</v>
      </c>
      <c r="B482" s="221" t="s">
        <v>6316</v>
      </c>
      <c r="C482" s="221" t="s">
        <v>6317</v>
      </c>
      <c r="D482" s="222"/>
      <c r="E482" s="241"/>
      <c r="F482" s="241"/>
      <c r="G482" s="241"/>
      <c r="H482" s="241"/>
      <c r="I482" s="241"/>
      <c r="J482" s="241"/>
      <c r="K482" s="142">
        <v>349.99</v>
      </c>
      <c r="L482" s="142">
        <f t="shared" si="14"/>
        <v>0</v>
      </c>
      <c r="M482" s="3">
        <f t="shared" si="15"/>
        <v>0</v>
      </c>
    </row>
    <row r="483" spans="1:13">
      <c r="A483" s="221" t="s">
        <v>284</v>
      </c>
      <c r="B483" s="221" t="s">
        <v>6318</v>
      </c>
      <c r="C483" s="221" t="s">
        <v>6319</v>
      </c>
      <c r="D483" s="222"/>
      <c r="E483" s="241"/>
      <c r="F483" s="241"/>
      <c r="G483" s="241"/>
      <c r="H483" s="241"/>
      <c r="I483" s="241"/>
      <c r="J483" s="241"/>
      <c r="K483" s="142">
        <v>349.99</v>
      </c>
      <c r="L483" s="142">
        <f t="shared" si="14"/>
        <v>0</v>
      </c>
      <c r="M483" s="3">
        <f t="shared" si="15"/>
        <v>0</v>
      </c>
    </row>
    <row r="484" spans="1:13">
      <c r="A484" s="221" t="s">
        <v>284</v>
      </c>
      <c r="B484" s="221" t="s">
        <v>6320</v>
      </c>
      <c r="C484" s="221" t="s">
        <v>6321</v>
      </c>
      <c r="D484" s="222"/>
      <c r="E484" s="241"/>
      <c r="F484" s="241"/>
      <c r="G484" s="241"/>
      <c r="H484" s="241"/>
      <c r="I484" s="241"/>
      <c r="J484" s="241"/>
      <c r="K484" s="142">
        <v>349.99</v>
      </c>
      <c r="L484" s="142">
        <f t="shared" si="14"/>
        <v>0</v>
      </c>
      <c r="M484" s="3">
        <f t="shared" si="15"/>
        <v>0</v>
      </c>
    </row>
    <row r="485" spans="1:13">
      <c r="A485" s="221" t="s">
        <v>284</v>
      </c>
      <c r="B485" s="221" t="s">
        <v>6322</v>
      </c>
      <c r="C485" s="221" t="s">
        <v>6323</v>
      </c>
      <c r="D485" s="222"/>
      <c r="E485" s="241"/>
      <c r="F485" s="241"/>
      <c r="G485" s="241"/>
      <c r="H485" s="241"/>
      <c r="I485" s="241"/>
      <c r="J485" s="241"/>
      <c r="K485" s="142">
        <v>349.99</v>
      </c>
      <c r="L485" s="142">
        <f t="shared" si="14"/>
        <v>0</v>
      </c>
      <c r="M485" s="3">
        <f t="shared" si="15"/>
        <v>0</v>
      </c>
    </row>
    <row r="486" spans="1:13">
      <c r="A486" s="221" t="s">
        <v>284</v>
      </c>
      <c r="B486" s="221" t="s">
        <v>6324</v>
      </c>
      <c r="C486" s="221" t="s">
        <v>6325</v>
      </c>
      <c r="D486" s="222"/>
      <c r="E486" s="241"/>
      <c r="F486" s="241"/>
      <c r="G486" s="241"/>
      <c r="H486" s="241"/>
      <c r="I486" s="241"/>
      <c r="J486" s="241"/>
      <c r="K486" s="142">
        <v>349.99</v>
      </c>
      <c r="L486" s="142">
        <f t="shared" si="14"/>
        <v>0</v>
      </c>
      <c r="M486" s="3">
        <f t="shared" si="15"/>
        <v>0</v>
      </c>
    </row>
    <row r="487" spans="1:13">
      <c r="A487" s="221" t="s">
        <v>284</v>
      </c>
      <c r="B487" s="221" t="s">
        <v>6326</v>
      </c>
      <c r="C487" s="221" t="s">
        <v>6327</v>
      </c>
      <c r="D487" s="222"/>
      <c r="E487" s="241"/>
      <c r="F487" s="241"/>
      <c r="G487" s="241"/>
      <c r="H487" s="241"/>
      <c r="I487" s="241"/>
      <c r="J487" s="241"/>
      <c r="K487" s="142">
        <v>349.99</v>
      </c>
      <c r="L487" s="142">
        <f t="shared" si="14"/>
        <v>0</v>
      </c>
      <c r="M487" s="3">
        <f t="shared" si="15"/>
        <v>0</v>
      </c>
    </row>
    <row r="488" spans="1:13">
      <c r="A488" s="221" t="s">
        <v>284</v>
      </c>
      <c r="B488" s="221" t="s">
        <v>6328</v>
      </c>
      <c r="C488" s="221" t="s">
        <v>6329</v>
      </c>
      <c r="D488" s="222"/>
      <c r="E488" s="241"/>
      <c r="F488" s="241"/>
      <c r="G488" s="241"/>
      <c r="H488" s="241"/>
      <c r="I488" s="241"/>
      <c r="J488" s="241"/>
      <c r="K488" s="142">
        <v>349.99</v>
      </c>
      <c r="L488" s="142">
        <f t="shared" si="14"/>
        <v>0</v>
      </c>
      <c r="M488" s="3">
        <f t="shared" si="15"/>
        <v>0</v>
      </c>
    </row>
    <row r="489" spans="1:13">
      <c r="A489" s="221" t="s">
        <v>284</v>
      </c>
      <c r="B489" s="221" t="s">
        <v>6330</v>
      </c>
      <c r="C489" s="221" t="s">
        <v>6331</v>
      </c>
      <c r="D489" s="222"/>
      <c r="E489" s="241"/>
      <c r="F489" s="241"/>
      <c r="G489" s="241"/>
      <c r="H489" s="241"/>
      <c r="I489" s="241"/>
      <c r="J489" s="241"/>
      <c r="K489" s="142">
        <v>349.99</v>
      </c>
      <c r="L489" s="142">
        <f t="shared" si="14"/>
        <v>0</v>
      </c>
      <c r="M489" s="3">
        <f t="shared" si="15"/>
        <v>0</v>
      </c>
    </row>
    <row r="490" spans="1:13">
      <c r="A490" s="221" t="s">
        <v>284</v>
      </c>
      <c r="B490" s="221" t="s">
        <v>6332</v>
      </c>
      <c r="C490" s="221" t="s">
        <v>6333</v>
      </c>
      <c r="D490" s="222"/>
      <c r="E490" s="241"/>
      <c r="F490" s="241"/>
      <c r="G490" s="241"/>
      <c r="H490" s="241"/>
      <c r="I490" s="241"/>
      <c r="J490" s="241"/>
      <c r="K490" s="142">
        <v>349.99</v>
      </c>
      <c r="L490" s="142">
        <f t="shared" si="14"/>
        <v>0</v>
      </c>
      <c r="M490" s="3">
        <f t="shared" si="15"/>
        <v>0</v>
      </c>
    </row>
    <row r="491" spans="1:13">
      <c r="A491" s="221" t="s">
        <v>284</v>
      </c>
      <c r="B491" s="221" t="s">
        <v>6334</v>
      </c>
      <c r="C491" s="221" t="s">
        <v>6335</v>
      </c>
      <c r="D491" s="222"/>
      <c r="E491" s="241"/>
      <c r="F491" s="241"/>
      <c r="G491" s="241"/>
      <c r="H491" s="241"/>
      <c r="I491" s="241"/>
      <c r="J491" s="241"/>
      <c r="K491" s="142">
        <v>256.24</v>
      </c>
      <c r="L491" s="142">
        <f t="shared" si="14"/>
        <v>0</v>
      </c>
      <c r="M491" s="3">
        <f t="shared" si="15"/>
        <v>0</v>
      </c>
    </row>
    <row r="492" spans="1:13">
      <c r="A492" s="221" t="s">
        <v>284</v>
      </c>
      <c r="B492" s="221" t="s">
        <v>6336</v>
      </c>
      <c r="C492" s="221" t="s">
        <v>6337</v>
      </c>
      <c r="D492" s="222"/>
      <c r="E492" s="241"/>
      <c r="F492" s="241"/>
      <c r="G492" s="241"/>
      <c r="H492" s="241"/>
      <c r="I492" s="241"/>
      <c r="J492" s="241"/>
      <c r="K492" s="142">
        <v>256.24</v>
      </c>
      <c r="L492" s="142">
        <f t="shared" si="14"/>
        <v>0</v>
      </c>
      <c r="M492" s="3">
        <f t="shared" si="15"/>
        <v>0</v>
      </c>
    </row>
    <row r="493" spans="1:13">
      <c r="A493" s="221" t="s">
        <v>284</v>
      </c>
      <c r="B493" s="221" t="s">
        <v>6338</v>
      </c>
      <c r="C493" s="221" t="s">
        <v>6339</v>
      </c>
      <c r="D493" s="222"/>
      <c r="E493" s="241"/>
      <c r="F493" s="241"/>
      <c r="G493" s="241"/>
      <c r="H493" s="241"/>
      <c r="I493" s="241"/>
      <c r="J493" s="241"/>
      <c r="K493" s="142">
        <v>256.24</v>
      </c>
      <c r="L493" s="142">
        <f t="shared" si="14"/>
        <v>0</v>
      </c>
      <c r="M493" s="3">
        <f t="shared" si="15"/>
        <v>0</v>
      </c>
    </row>
    <row r="494" spans="1:13">
      <c r="A494" s="221" t="s">
        <v>284</v>
      </c>
      <c r="B494" s="221" t="s">
        <v>6340</v>
      </c>
      <c r="C494" s="221" t="s">
        <v>6341</v>
      </c>
      <c r="D494" s="222"/>
      <c r="E494" s="241"/>
      <c r="F494" s="241"/>
      <c r="G494" s="241"/>
      <c r="H494" s="241"/>
      <c r="I494" s="241"/>
      <c r="J494" s="241"/>
      <c r="K494" s="142">
        <v>256.24</v>
      </c>
      <c r="L494" s="142">
        <f t="shared" si="14"/>
        <v>0</v>
      </c>
      <c r="M494" s="3">
        <f t="shared" si="15"/>
        <v>0</v>
      </c>
    </row>
    <row r="495" spans="1:13">
      <c r="A495" s="221" t="s">
        <v>284</v>
      </c>
      <c r="B495" s="221" t="s">
        <v>6342</v>
      </c>
      <c r="C495" s="221" t="s">
        <v>6343</v>
      </c>
      <c r="D495" s="222"/>
      <c r="E495" s="241"/>
      <c r="F495" s="241"/>
      <c r="G495" s="241"/>
      <c r="H495" s="241"/>
      <c r="I495" s="241"/>
      <c r="J495" s="241"/>
      <c r="K495" s="142">
        <v>256.24</v>
      </c>
      <c r="L495" s="142">
        <f t="shared" si="14"/>
        <v>0</v>
      </c>
      <c r="M495" s="3">
        <f t="shared" si="15"/>
        <v>0</v>
      </c>
    </row>
    <row r="496" spans="1:13">
      <c r="A496" s="221" t="s">
        <v>284</v>
      </c>
      <c r="B496" s="221" t="s">
        <v>6344</v>
      </c>
      <c r="C496" s="221" t="s">
        <v>6345</v>
      </c>
      <c r="D496" s="222"/>
      <c r="E496" s="241"/>
      <c r="F496" s="241"/>
      <c r="G496" s="241"/>
      <c r="H496" s="241"/>
      <c r="I496" s="241"/>
      <c r="J496" s="241"/>
      <c r="K496" s="142">
        <v>256.24</v>
      </c>
      <c r="L496" s="142">
        <f t="shared" si="14"/>
        <v>0</v>
      </c>
      <c r="M496" s="3">
        <f t="shared" si="15"/>
        <v>0</v>
      </c>
    </row>
    <row r="497" spans="1:13">
      <c r="A497" s="221" t="s">
        <v>284</v>
      </c>
      <c r="B497" s="221" t="s">
        <v>6346</v>
      </c>
      <c r="C497" s="221" t="s">
        <v>6347</v>
      </c>
      <c r="D497" s="222"/>
      <c r="E497" s="241"/>
      <c r="F497" s="241"/>
      <c r="G497" s="241"/>
      <c r="H497" s="241"/>
      <c r="I497" s="241"/>
      <c r="J497" s="241"/>
      <c r="K497" s="142">
        <v>256.24</v>
      </c>
      <c r="L497" s="142">
        <f t="shared" si="14"/>
        <v>0</v>
      </c>
      <c r="M497" s="3">
        <f t="shared" si="15"/>
        <v>0</v>
      </c>
    </row>
    <row r="498" spans="1:13">
      <c r="A498" s="221" t="s">
        <v>284</v>
      </c>
      <c r="B498" s="221" t="s">
        <v>6348</v>
      </c>
      <c r="C498" s="221" t="s">
        <v>6349</v>
      </c>
      <c r="D498" s="222"/>
      <c r="E498" s="241"/>
      <c r="F498" s="241"/>
      <c r="G498" s="241"/>
      <c r="H498" s="241"/>
      <c r="I498" s="241"/>
      <c r="J498" s="241"/>
      <c r="K498" s="142">
        <v>256.24</v>
      </c>
      <c r="L498" s="142">
        <f t="shared" si="14"/>
        <v>0</v>
      </c>
      <c r="M498" s="3">
        <f t="shared" si="15"/>
        <v>0</v>
      </c>
    </row>
    <row r="499" spans="1:13">
      <c r="A499" s="221" t="s">
        <v>284</v>
      </c>
      <c r="B499" s="221" t="s">
        <v>6350</v>
      </c>
      <c r="C499" s="221" t="s">
        <v>6351</v>
      </c>
      <c r="D499" s="222"/>
      <c r="E499" s="241"/>
      <c r="F499" s="241"/>
      <c r="G499" s="241"/>
      <c r="H499" s="241"/>
      <c r="I499" s="241"/>
      <c r="J499" s="241"/>
      <c r="K499" s="142">
        <v>256.24</v>
      </c>
      <c r="L499" s="142">
        <f t="shared" si="14"/>
        <v>0</v>
      </c>
      <c r="M499" s="3">
        <f t="shared" si="15"/>
        <v>0</v>
      </c>
    </row>
    <row r="500" spans="1:13">
      <c r="A500" s="221" t="s">
        <v>284</v>
      </c>
      <c r="B500" s="221" t="s">
        <v>6352</v>
      </c>
      <c r="C500" s="221" t="s">
        <v>6353</v>
      </c>
      <c r="D500" s="222"/>
      <c r="E500" s="241"/>
      <c r="F500" s="241"/>
      <c r="G500" s="241"/>
      <c r="H500" s="241"/>
      <c r="I500" s="241"/>
      <c r="J500" s="241"/>
      <c r="K500" s="142">
        <v>349.99</v>
      </c>
      <c r="L500" s="142">
        <f t="shared" si="14"/>
        <v>0</v>
      </c>
      <c r="M500" s="3">
        <f t="shared" si="15"/>
        <v>0</v>
      </c>
    </row>
    <row r="501" spans="1:13">
      <c r="A501" s="221" t="s">
        <v>284</v>
      </c>
      <c r="B501" s="221" t="s">
        <v>6354</v>
      </c>
      <c r="C501" s="221" t="s">
        <v>6355</v>
      </c>
      <c r="D501" s="222"/>
      <c r="E501" s="241"/>
      <c r="F501" s="241"/>
      <c r="G501" s="241"/>
      <c r="H501" s="241"/>
      <c r="I501" s="241"/>
      <c r="J501" s="241"/>
      <c r="K501" s="142">
        <v>349.99</v>
      </c>
      <c r="L501" s="142">
        <f t="shared" si="14"/>
        <v>0</v>
      </c>
      <c r="M501" s="3">
        <f t="shared" si="15"/>
        <v>0</v>
      </c>
    </row>
    <row r="502" spans="1:13">
      <c r="A502" s="221" t="s">
        <v>284</v>
      </c>
      <c r="B502" s="221" t="s">
        <v>6356</v>
      </c>
      <c r="C502" s="221" t="s">
        <v>6357</v>
      </c>
      <c r="D502" s="222"/>
      <c r="E502" s="241"/>
      <c r="F502" s="241"/>
      <c r="G502" s="241"/>
      <c r="H502" s="241"/>
      <c r="I502" s="241"/>
      <c r="J502" s="241"/>
      <c r="K502" s="142">
        <v>349.99</v>
      </c>
      <c r="L502" s="142">
        <f t="shared" si="14"/>
        <v>0</v>
      </c>
      <c r="M502" s="3">
        <f t="shared" si="15"/>
        <v>0</v>
      </c>
    </row>
    <row r="503" spans="1:13">
      <c r="A503" s="221" t="s">
        <v>284</v>
      </c>
      <c r="B503" s="221" t="s">
        <v>6358</v>
      </c>
      <c r="C503" s="221" t="s">
        <v>6359</v>
      </c>
      <c r="D503" s="222"/>
      <c r="E503" s="241"/>
      <c r="F503" s="241"/>
      <c r="G503" s="241"/>
      <c r="H503" s="241"/>
      <c r="I503" s="241"/>
      <c r="J503" s="241"/>
      <c r="K503" s="142">
        <v>349.99</v>
      </c>
      <c r="L503" s="142">
        <f t="shared" si="14"/>
        <v>0</v>
      </c>
      <c r="M503" s="3">
        <f t="shared" si="15"/>
        <v>0</v>
      </c>
    </row>
    <row r="504" spans="1:13">
      <c r="A504" s="221" t="s">
        <v>284</v>
      </c>
      <c r="B504" s="221" t="s">
        <v>6360</v>
      </c>
      <c r="C504" s="221" t="s">
        <v>6361</v>
      </c>
      <c r="D504" s="222"/>
      <c r="E504" s="241"/>
      <c r="F504" s="241"/>
      <c r="G504" s="241"/>
      <c r="H504" s="241"/>
      <c r="I504" s="241"/>
      <c r="J504" s="241"/>
      <c r="K504" s="142">
        <v>349.99</v>
      </c>
      <c r="L504" s="142">
        <f t="shared" si="14"/>
        <v>0</v>
      </c>
      <c r="M504" s="3">
        <f t="shared" si="15"/>
        <v>0</v>
      </c>
    </row>
    <row r="505" spans="1:13">
      <c r="A505" s="221" t="s">
        <v>284</v>
      </c>
      <c r="B505" s="221" t="s">
        <v>6362</v>
      </c>
      <c r="C505" s="221" t="s">
        <v>6363</v>
      </c>
      <c r="D505" s="222"/>
      <c r="E505" s="241"/>
      <c r="F505" s="241"/>
      <c r="G505" s="241"/>
      <c r="H505" s="241"/>
      <c r="I505" s="241"/>
      <c r="J505" s="241"/>
      <c r="K505" s="142">
        <v>349.99</v>
      </c>
      <c r="L505" s="142">
        <f t="shared" si="14"/>
        <v>0</v>
      </c>
      <c r="M505" s="3">
        <f t="shared" si="15"/>
        <v>0</v>
      </c>
    </row>
    <row r="506" spans="1:13">
      <c r="A506" s="221" t="s">
        <v>284</v>
      </c>
      <c r="B506" s="221" t="s">
        <v>6364</v>
      </c>
      <c r="C506" s="221" t="s">
        <v>6365</v>
      </c>
      <c r="D506" s="222"/>
      <c r="E506" s="241"/>
      <c r="F506" s="241"/>
      <c r="G506" s="241"/>
      <c r="H506" s="241"/>
      <c r="I506" s="241"/>
      <c r="J506" s="241"/>
      <c r="K506" s="142">
        <v>349.99</v>
      </c>
      <c r="L506" s="142">
        <f t="shared" si="14"/>
        <v>0</v>
      </c>
      <c r="M506" s="3">
        <f t="shared" si="15"/>
        <v>0</v>
      </c>
    </row>
    <row r="507" spans="1:13">
      <c r="A507" s="221" t="s">
        <v>284</v>
      </c>
      <c r="B507" s="221" t="s">
        <v>6366</v>
      </c>
      <c r="C507" s="221" t="s">
        <v>6367</v>
      </c>
      <c r="D507" s="222"/>
      <c r="E507" s="241"/>
      <c r="F507" s="241"/>
      <c r="G507" s="241"/>
      <c r="H507" s="241"/>
      <c r="I507" s="241"/>
      <c r="J507" s="241"/>
      <c r="K507" s="142">
        <v>349.99</v>
      </c>
      <c r="L507" s="142">
        <f t="shared" si="14"/>
        <v>0</v>
      </c>
      <c r="M507" s="3">
        <f t="shared" si="15"/>
        <v>0</v>
      </c>
    </row>
    <row r="508" spans="1:13">
      <c r="A508" s="221" t="s">
        <v>284</v>
      </c>
      <c r="B508" s="221" t="s">
        <v>6368</v>
      </c>
      <c r="C508" s="221" t="s">
        <v>6369</v>
      </c>
      <c r="D508" s="222"/>
      <c r="E508" s="241"/>
      <c r="F508" s="241"/>
      <c r="G508" s="241"/>
      <c r="H508" s="241"/>
      <c r="I508" s="241"/>
      <c r="J508" s="241"/>
      <c r="K508" s="142">
        <v>349.99</v>
      </c>
      <c r="L508" s="142">
        <f t="shared" si="14"/>
        <v>0</v>
      </c>
      <c r="M508" s="3">
        <f t="shared" si="15"/>
        <v>0</v>
      </c>
    </row>
    <row r="509" spans="1:13">
      <c r="A509" s="221" t="s">
        <v>284</v>
      </c>
      <c r="B509" s="221" t="s">
        <v>6370</v>
      </c>
      <c r="C509" s="221" t="s">
        <v>6371</v>
      </c>
      <c r="D509" s="222"/>
      <c r="E509" s="241"/>
      <c r="F509" s="241"/>
      <c r="G509" s="241"/>
      <c r="H509" s="241"/>
      <c r="I509" s="241"/>
      <c r="J509" s="241"/>
      <c r="K509" s="142">
        <v>256.24</v>
      </c>
      <c r="L509" s="142">
        <f t="shared" si="14"/>
        <v>0</v>
      </c>
      <c r="M509" s="3">
        <f t="shared" si="15"/>
        <v>0</v>
      </c>
    </row>
    <row r="510" spans="1:13">
      <c r="A510" s="221" t="s">
        <v>284</v>
      </c>
      <c r="B510" s="221" t="s">
        <v>6372</v>
      </c>
      <c r="C510" s="221" t="s">
        <v>6373</v>
      </c>
      <c r="D510" s="222"/>
      <c r="E510" s="241"/>
      <c r="F510" s="241"/>
      <c r="G510" s="241"/>
      <c r="H510" s="241"/>
      <c r="I510" s="241"/>
      <c r="J510" s="241"/>
      <c r="K510" s="142">
        <v>256.24</v>
      </c>
      <c r="L510" s="142">
        <f t="shared" si="14"/>
        <v>0</v>
      </c>
      <c r="M510" s="3">
        <f t="shared" si="15"/>
        <v>0</v>
      </c>
    </row>
    <row r="511" spans="1:13">
      <c r="A511" s="221" t="s">
        <v>284</v>
      </c>
      <c r="B511" s="221" t="s">
        <v>6374</v>
      </c>
      <c r="C511" s="221" t="s">
        <v>6375</v>
      </c>
      <c r="D511" s="222"/>
      <c r="E511" s="241"/>
      <c r="F511" s="241"/>
      <c r="G511" s="241"/>
      <c r="H511" s="241"/>
      <c r="I511" s="241"/>
      <c r="J511" s="241"/>
      <c r="K511" s="142">
        <v>256.24</v>
      </c>
      <c r="L511" s="142">
        <f t="shared" si="14"/>
        <v>0</v>
      </c>
      <c r="M511" s="3">
        <f t="shared" si="15"/>
        <v>0</v>
      </c>
    </row>
    <row r="512" spans="1:13">
      <c r="A512" s="221" t="s">
        <v>284</v>
      </c>
      <c r="B512" s="221" t="s">
        <v>6376</v>
      </c>
      <c r="C512" s="221" t="s">
        <v>6377</v>
      </c>
      <c r="D512" s="222"/>
      <c r="E512" s="241"/>
      <c r="F512" s="241"/>
      <c r="G512" s="241"/>
      <c r="H512" s="241"/>
      <c r="I512" s="241"/>
      <c r="J512" s="241"/>
      <c r="K512" s="142">
        <v>256.24</v>
      </c>
      <c r="L512" s="142">
        <f t="shared" si="14"/>
        <v>0</v>
      </c>
      <c r="M512" s="3">
        <f t="shared" si="15"/>
        <v>0</v>
      </c>
    </row>
    <row r="513" spans="1:13">
      <c r="A513" s="221" t="s">
        <v>284</v>
      </c>
      <c r="B513" s="221" t="s">
        <v>6378</v>
      </c>
      <c r="C513" s="221" t="s">
        <v>6379</v>
      </c>
      <c r="D513" s="222"/>
      <c r="E513" s="241"/>
      <c r="F513" s="241"/>
      <c r="G513" s="241"/>
      <c r="H513" s="241"/>
      <c r="I513" s="241"/>
      <c r="J513" s="241"/>
      <c r="K513" s="142">
        <v>256.24</v>
      </c>
      <c r="L513" s="142">
        <f t="shared" si="14"/>
        <v>0</v>
      </c>
      <c r="M513" s="3">
        <f t="shared" si="15"/>
        <v>0</v>
      </c>
    </row>
    <row r="514" spans="1:13">
      <c r="A514" s="221" t="s">
        <v>284</v>
      </c>
      <c r="B514" s="221" t="s">
        <v>6380</v>
      </c>
      <c r="C514" s="221" t="s">
        <v>6381</v>
      </c>
      <c r="D514" s="222"/>
      <c r="E514" s="241"/>
      <c r="F514" s="241"/>
      <c r="G514" s="241"/>
      <c r="H514" s="241"/>
      <c r="I514" s="241"/>
      <c r="J514" s="241"/>
      <c r="K514" s="142">
        <v>256.24</v>
      </c>
      <c r="L514" s="142">
        <f t="shared" si="14"/>
        <v>0</v>
      </c>
      <c r="M514" s="3">
        <f t="shared" si="15"/>
        <v>0</v>
      </c>
    </row>
    <row r="515" spans="1:13">
      <c r="A515" s="221" t="s">
        <v>284</v>
      </c>
      <c r="B515" s="221" t="s">
        <v>6382</v>
      </c>
      <c r="C515" s="221" t="s">
        <v>6383</v>
      </c>
      <c r="D515" s="222"/>
      <c r="E515" s="241"/>
      <c r="F515" s="241"/>
      <c r="G515" s="241"/>
      <c r="H515" s="241"/>
      <c r="I515" s="241"/>
      <c r="J515" s="241"/>
      <c r="K515" s="142">
        <v>256.24</v>
      </c>
      <c r="L515" s="142">
        <f t="shared" si="14"/>
        <v>0</v>
      </c>
      <c r="M515" s="3">
        <f t="shared" si="15"/>
        <v>0</v>
      </c>
    </row>
    <row r="516" spans="1:13">
      <c r="A516" s="221" t="s">
        <v>284</v>
      </c>
      <c r="B516" s="221" t="s">
        <v>6384</v>
      </c>
      <c r="C516" s="221" t="s">
        <v>6385</v>
      </c>
      <c r="D516" s="222"/>
      <c r="E516" s="241"/>
      <c r="F516" s="241"/>
      <c r="G516" s="241"/>
      <c r="H516" s="241"/>
      <c r="I516" s="241"/>
      <c r="J516" s="241"/>
      <c r="K516" s="142">
        <v>256.24</v>
      </c>
      <c r="L516" s="142">
        <f t="shared" si="14"/>
        <v>0</v>
      </c>
      <c r="M516" s="3">
        <f t="shared" si="15"/>
        <v>0</v>
      </c>
    </row>
    <row r="517" spans="1:13">
      <c r="A517" s="221" t="s">
        <v>284</v>
      </c>
      <c r="B517" s="221" t="s">
        <v>6386</v>
      </c>
      <c r="C517" s="221" t="s">
        <v>6387</v>
      </c>
      <c r="D517" s="222"/>
      <c r="E517" s="241"/>
      <c r="F517" s="241"/>
      <c r="G517" s="241"/>
      <c r="H517" s="241"/>
      <c r="I517" s="241"/>
      <c r="J517" s="241"/>
      <c r="K517" s="142">
        <v>256.24</v>
      </c>
      <c r="L517" s="142">
        <f t="shared" si="14"/>
        <v>0</v>
      </c>
      <c r="M517" s="3">
        <f t="shared" si="15"/>
        <v>0</v>
      </c>
    </row>
    <row r="518" spans="1:13">
      <c r="A518" s="221" t="s">
        <v>284</v>
      </c>
      <c r="B518" s="221" t="s">
        <v>6388</v>
      </c>
      <c r="C518" s="221" t="s">
        <v>6389</v>
      </c>
      <c r="D518" s="222"/>
      <c r="E518" s="241"/>
      <c r="F518" s="241"/>
      <c r="G518" s="241"/>
      <c r="H518" s="241"/>
      <c r="I518" s="241"/>
      <c r="J518" s="241"/>
      <c r="K518" s="142">
        <v>349.99</v>
      </c>
      <c r="L518" s="142">
        <f t="shared" ref="L518:L581" si="16">SUM(M518*K518)</f>
        <v>0</v>
      </c>
      <c r="M518" s="3">
        <f t="shared" ref="M518:M581" si="17">SUM(E518:J518)</f>
        <v>0</v>
      </c>
    </row>
    <row r="519" spans="1:13">
      <c r="A519" s="221" t="s">
        <v>284</v>
      </c>
      <c r="B519" s="221" t="s">
        <v>6390</v>
      </c>
      <c r="C519" s="221" t="s">
        <v>6391</v>
      </c>
      <c r="D519" s="222"/>
      <c r="E519" s="241"/>
      <c r="F519" s="241"/>
      <c r="G519" s="241"/>
      <c r="H519" s="241"/>
      <c r="I519" s="241"/>
      <c r="J519" s="241"/>
      <c r="K519" s="142">
        <v>349.99</v>
      </c>
      <c r="L519" s="142">
        <f t="shared" si="16"/>
        <v>0</v>
      </c>
      <c r="M519" s="3">
        <f t="shared" si="17"/>
        <v>0</v>
      </c>
    </row>
    <row r="520" spans="1:13">
      <c r="A520" s="221" t="s">
        <v>284</v>
      </c>
      <c r="B520" s="221" t="s">
        <v>6392</v>
      </c>
      <c r="C520" s="221" t="s">
        <v>6393</v>
      </c>
      <c r="D520" s="222"/>
      <c r="E520" s="241"/>
      <c r="F520" s="241"/>
      <c r="G520" s="241"/>
      <c r="H520" s="241"/>
      <c r="I520" s="241"/>
      <c r="J520" s="241"/>
      <c r="K520" s="142">
        <v>349.99</v>
      </c>
      <c r="L520" s="142">
        <f t="shared" si="16"/>
        <v>0</v>
      </c>
      <c r="M520" s="3">
        <f t="shared" si="17"/>
        <v>0</v>
      </c>
    </row>
    <row r="521" spans="1:13">
      <c r="A521" s="221" t="s">
        <v>284</v>
      </c>
      <c r="B521" s="221" t="s">
        <v>6394</v>
      </c>
      <c r="C521" s="221" t="s">
        <v>6395</v>
      </c>
      <c r="D521" s="222"/>
      <c r="E521" s="241"/>
      <c r="F521" s="241"/>
      <c r="G521" s="241"/>
      <c r="H521" s="241"/>
      <c r="I521" s="241"/>
      <c r="J521" s="241"/>
      <c r="K521" s="142">
        <v>349.99</v>
      </c>
      <c r="L521" s="142">
        <f t="shared" si="16"/>
        <v>0</v>
      </c>
      <c r="M521" s="3">
        <f t="shared" si="17"/>
        <v>0</v>
      </c>
    </row>
    <row r="522" spans="1:13">
      <c r="A522" s="221" t="s">
        <v>284</v>
      </c>
      <c r="B522" s="221" t="s">
        <v>6396</v>
      </c>
      <c r="C522" s="221" t="s">
        <v>6397</v>
      </c>
      <c r="D522" s="222"/>
      <c r="E522" s="241"/>
      <c r="F522" s="241"/>
      <c r="G522" s="241"/>
      <c r="H522" s="241"/>
      <c r="I522" s="241"/>
      <c r="J522" s="241"/>
      <c r="K522" s="142">
        <v>349.99</v>
      </c>
      <c r="L522" s="142">
        <f t="shared" si="16"/>
        <v>0</v>
      </c>
      <c r="M522" s="3">
        <f t="shared" si="17"/>
        <v>0</v>
      </c>
    </row>
    <row r="523" spans="1:13">
      <c r="A523" s="221" t="s">
        <v>284</v>
      </c>
      <c r="B523" s="221" t="s">
        <v>6398</v>
      </c>
      <c r="C523" s="221" t="s">
        <v>6399</v>
      </c>
      <c r="D523" s="222"/>
      <c r="E523" s="241"/>
      <c r="F523" s="241"/>
      <c r="G523" s="241"/>
      <c r="H523" s="241"/>
      <c r="I523" s="241"/>
      <c r="J523" s="241"/>
      <c r="K523" s="142">
        <v>349.99</v>
      </c>
      <c r="L523" s="142">
        <f t="shared" si="16"/>
        <v>0</v>
      </c>
      <c r="M523" s="3">
        <f t="shared" si="17"/>
        <v>0</v>
      </c>
    </row>
    <row r="524" spans="1:13">
      <c r="A524" s="221" t="s">
        <v>284</v>
      </c>
      <c r="B524" s="221" t="s">
        <v>6400</v>
      </c>
      <c r="C524" s="221" t="s">
        <v>6401</v>
      </c>
      <c r="D524" s="222"/>
      <c r="E524" s="241"/>
      <c r="F524" s="241"/>
      <c r="G524" s="241"/>
      <c r="H524" s="241"/>
      <c r="I524" s="241"/>
      <c r="J524" s="241"/>
      <c r="K524" s="142">
        <v>349.99</v>
      </c>
      <c r="L524" s="142">
        <f t="shared" si="16"/>
        <v>0</v>
      </c>
      <c r="M524" s="3">
        <f t="shared" si="17"/>
        <v>0</v>
      </c>
    </row>
    <row r="525" spans="1:13">
      <c r="A525" s="221" t="s">
        <v>284</v>
      </c>
      <c r="B525" s="221" t="s">
        <v>6402</v>
      </c>
      <c r="C525" s="221" t="s">
        <v>6403</v>
      </c>
      <c r="D525" s="222"/>
      <c r="E525" s="241"/>
      <c r="F525" s="241"/>
      <c r="G525" s="241"/>
      <c r="H525" s="241"/>
      <c r="I525" s="241"/>
      <c r="J525" s="241"/>
      <c r="K525" s="142">
        <v>349.99</v>
      </c>
      <c r="L525" s="142">
        <f t="shared" si="16"/>
        <v>0</v>
      </c>
      <c r="M525" s="3">
        <f t="shared" si="17"/>
        <v>0</v>
      </c>
    </row>
    <row r="526" spans="1:13">
      <c r="A526" s="221" t="s">
        <v>284</v>
      </c>
      <c r="B526" s="221" t="s">
        <v>6404</v>
      </c>
      <c r="C526" s="221" t="s">
        <v>6405</v>
      </c>
      <c r="D526" s="222"/>
      <c r="E526" s="241"/>
      <c r="F526" s="241"/>
      <c r="G526" s="241"/>
      <c r="H526" s="241"/>
      <c r="I526" s="241"/>
      <c r="J526" s="241"/>
      <c r="K526" s="142">
        <v>349.99</v>
      </c>
      <c r="L526" s="142">
        <f t="shared" si="16"/>
        <v>0</v>
      </c>
      <c r="M526" s="3">
        <f t="shared" si="17"/>
        <v>0</v>
      </c>
    </row>
    <row r="527" spans="1:13">
      <c r="A527" s="221" t="s">
        <v>284</v>
      </c>
      <c r="B527" s="221" t="s">
        <v>6406</v>
      </c>
      <c r="C527" s="221" t="s">
        <v>6407</v>
      </c>
      <c r="D527" s="222"/>
      <c r="E527" s="241"/>
      <c r="F527" s="241"/>
      <c r="G527" s="241"/>
      <c r="H527" s="241"/>
      <c r="I527" s="241"/>
      <c r="J527" s="241"/>
      <c r="K527" s="142">
        <v>256.24</v>
      </c>
      <c r="L527" s="142">
        <f t="shared" si="16"/>
        <v>0</v>
      </c>
      <c r="M527" s="3">
        <f t="shared" si="17"/>
        <v>0</v>
      </c>
    </row>
    <row r="528" spans="1:13">
      <c r="A528" s="221" t="s">
        <v>284</v>
      </c>
      <c r="B528" s="221" t="s">
        <v>6408</v>
      </c>
      <c r="C528" s="221" t="s">
        <v>6409</v>
      </c>
      <c r="D528" s="222"/>
      <c r="E528" s="241"/>
      <c r="F528" s="241"/>
      <c r="G528" s="241"/>
      <c r="H528" s="241"/>
      <c r="I528" s="241"/>
      <c r="J528" s="241"/>
      <c r="K528" s="142">
        <v>256.24</v>
      </c>
      <c r="L528" s="142">
        <f t="shared" si="16"/>
        <v>0</v>
      </c>
      <c r="M528" s="3">
        <f t="shared" si="17"/>
        <v>0</v>
      </c>
    </row>
    <row r="529" spans="1:13">
      <c r="A529" s="221" t="s">
        <v>284</v>
      </c>
      <c r="B529" s="221" t="s">
        <v>6410</v>
      </c>
      <c r="C529" s="221" t="s">
        <v>6411</v>
      </c>
      <c r="D529" s="222"/>
      <c r="E529" s="241"/>
      <c r="F529" s="241"/>
      <c r="G529" s="241"/>
      <c r="H529" s="241"/>
      <c r="I529" s="241"/>
      <c r="J529" s="241"/>
      <c r="K529" s="142">
        <v>256.24</v>
      </c>
      <c r="L529" s="142">
        <f t="shared" si="16"/>
        <v>0</v>
      </c>
      <c r="M529" s="3">
        <f t="shared" si="17"/>
        <v>0</v>
      </c>
    </row>
    <row r="530" spans="1:13">
      <c r="A530" s="221" t="s">
        <v>284</v>
      </c>
      <c r="B530" s="221" t="s">
        <v>6412</v>
      </c>
      <c r="C530" s="221" t="s">
        <v>6413</v>
      </c>
      <c r="D530" s="222"/>
      <c r="E530" s="241"/>
      <c r="F530" s="241"/>
      <c r="G530" s="241"/>
      <c r="H530" s="241"/>
      <c r="I530" s="241"/>
      <c r="J530" s="241"/>
      <c r="K530" s="142">
        <v>256.24</v>
      </c>
      <c r="L530" s="142">
        <f t="shared" si="16"/>
        <v>0</v>
      </c>
      <c r="M530" s="3">
        <f t="shared" si="17"/>
        <v>0</v>
      </c>
    </row>
    <row r="531" spans="1:13">
      <c r="A531" s="221" t="s">
        <v>284</v>
      </c>
      <c r="B531" s="221" t="s">
        <v>6414</v>
      </c>
      <c r="C531" s="221" t="s">
        <v>6415</v>
      </c>
      <c r="D531" s="222"/>
      <c r="E531" s="241"/>
      <c r="F531" s="241"/>
      <c r="G531" s="241"/>
      <c r="H531" s="241"/>
      <c r="I531" s="241"/>
      <c r="J531" s="241"/>
      <c r="K531" s="142">
        <v>256.24</v>
      </c>
      <c r="L531" s="142">
        <f t="shared" si="16"/>
        <v>0</v>
      </c>
      <c r="M531" s="3">
        <f t="shared" si="17"/>
        <v>0</v>
      </c>
    </row>
    <row r="532" spans="1:13">
      <c r="A532" s="221" t="s">
        <v>284</v>
      </c>
      <c r="B532" s="221" t="s">
        <v>6416</v>
      </c>
      <c r="C532" s="221" t="s">
        <v>6417</v>
      </c>
      <c r="D532" s="222"/>
      <c r="E532" s="241"/>
      <c r="F532" s="241"/>
      <c r="G532" s="241"/>
      <c r="H532" s="241"/>
      <c r="I532" s="241"/>
      <c r="J532" s="241"/>
      <c r="K532" s="142">
        <v>256.24</v>
      </c>
      <c r="L532" s="142">
        <f t="shared" si="16"/>
        <v>0</v>
      </c>
      <c r="M532" s="3">
        <f t="shared" si="17"/>
        <v>0</v>
      </c>
    </row>
    <row r="533" spans="1:13">
      <c r="A533" s="221" t="s">
        <v>284</v>
      </c>
      <c r="B533" s="221" t="s">
        <v>6418</v>
      </c>
      <c r="C533" s="221" t="s">
        <v>6419</v>
      </c>
      <c r="D533" s="222"/>
      <c r="E533" s="241"/>
      <c r="F533" s="241"/>
      <c r="G533" s="241"/>
      <c r="H533" s="241"/>
      <c r="I533" s="241"/>
      <c r="J533" s="241"/>
      <c r="K533" s="142">
        <v>256.24</v>
      </c>
      <c r="L533" s="142">
        <f t="shared" si="16"/>
        <v>0</v>
      </c>
      <c r="M533" s="3">
        <f t="shared" si="17"/>
        <v>0</v>
      </c>
    </row>
    <row r="534" spans="1:13">
      <c r="A534" s="221" t="s">
        <v>284</v>
      </c>
      <c r="B534" s="221" t="s">
        <v>6420</v>
      </c>
      <c r="C534" s="221" t="s">
        <v>6421</v>
      </c>
      <c r="D534" s="222"/>
      <c r="E534" s="241"/>
      <c r="F534" s="241"/>
      <c r="G534" s="241"/>
      <c r="H534" s="241"/>
      <c r="I534" s="241"/>
      <c r="J534" s="241"/>
      <c r="K534" s="142">
        <v>256.24</v>
      </c>
      <c r="L534" s="142">
        <f t="shared" si="16"/>
        <v>0</v>
      </c>
      <c r="M534" s="3">
        <f t="shared" si="17"/>
        <v>0</v>
      </c>
    </row>
    <row r="535" spans="1:13">
      <c r="A535" s="221" t="s">
        <v>284</v>
      </c>
      <c r="B535" s="221" t="s">
        <v>6422</v>
      </c>
      <c r="C535" s="221" t="s">
        <v>6423</v>
      </c>
      <c r="D535" s="222"/>
      <c r="E535" s="241"/>
      <c r="F535" s="241"/>
      <c r="G535" s="241"/>
      <c r="H535" s="241"/>
      <c r="I535" s="241"/>
      <c r="J535" s="241"/>
      <c r="K535" s="142">
        <v>256.24</v>
      </c>
      <c r="L535" s="142">
        <f t="shared" si="16"/>
        <v>0</v>
      </c>
      <c r="M535" s="3">
        <f t="shared" si="17"/>
        <v>0</v>
      </c>
    </row>
    <row r="536" spans="1:13">
      <c r="A536" s="221" t="s">
        <v>284</v>
      </c>
      <c r="B536" s="221" t="s">
        <v>6424</v>
      </c>
      <c r="C536" s="221" t="s">
        <v>6425</v>
      </c>
      <c r="D536" s="222" t="s">
        <v>209</v>
      </c>
      <c r="E536" s="241"/>
      <c r="F536" s="241"/>
      <c r="G536" s="241"/>
      <c r="H536" s="241"/>
      <c r="I536" s="241"/>
      <c r="J536" s="241"/>
      <c r="K536" s="142">
        <v>568.74</v>
      </c>
      <c r="L536" s="142">
        <f t="shared" si="16"/>
        <v>0</v>
      </c>
      <c r="M536" s="3">
        <f t="shared" si="17"/>
        <v>0</v>
      </c>
    </row>
    <row r="537" spans="1:13">
      <c r="A537" s="221" t="s">
        <v>284</v>
      </c>
      <c r="B537" s="221" t="s">
        <v>6426</v>
      </c>
      <c r="C537" s="221" t="s">
        <v>6427</v>
      </c>
      <c r="D537" s="222" t="s">
        <v>209</v>
      </c>
      <c r="E537" s="241"/>
      <c r="F537" s="241"/>
      <c r="G537" s="241"/>
      <c r="H537" s="241"/>
      <c r="I537" s="241"/>
      <c r="J537" s="241"/>
      <c r="K537" s="142">
        <v>568.74</v>
      </c>
      <c r="L537" s="142">
        <f t="shared" si="16"/>
        <v>0</v>
      </c>
      <c r="M537" s="3">
        <f t="shared" si="17"/>
        <v>0</v>
      </c>
    </row>
    <row r="538" spans="1:13">
      <c r="A538" s="221" t="s">
        <v>284</v>
      </c>
      <c r="B538" s="221" t="s">
        <v>6428</v>
      </c>
      <c r="C538" s="221" t="s">
        <v>6429</v>
      </c>
      <c r="D538" s="222" t="s">
        <v>209</v>
      </c>
      <c r="E538" s="241"/>
      <c r="F538" s="241"/>
      <c r="G538" s="241"/>
      <c r="H538" s="241"/>
      <c r="I538" s="241"/>
      <c r="J538" s="241"/>
      <c r="K538" s="142">
        <v>568.74</v>
      </c>
      <c r="L538" s="142">
        <f t="shared" si="16"/>
        <v>0</v>
      </c>
      <c r="M538" s="3">
        <f t="shared" si="17"/>
        <v>0</v>
      </c>
    </row>
    <row r="539" spans="1:13">
      <c r="A539" s="221" t="s">
        <v>284</v>
      </c>
      <c r="B539" s="221" t="s">
        <v>6430</v>
      </c>
      <c r="C539" s="221" t="s">
        <v>6431</v>
      </c>
      <c r="D539" s="222" t="s">
        <v>209</v>
      </c>
      <c r="E539" s="241"/>
      <c r="F539" s="241"/>
      <c r="G539" s="241"/>
      <c r="H539" s="241"/>
      <c r="I539" s="241"/>
      <c r="J539" s="241"/>
      <c r="K539" s="142">
        <v>568.74</v>
      </c>
      <c r="L539" s="142">
        <f t="shared" si="16"/>
        <v>0</v>
      </c>
      <c r="M539" s="3">
        <f t="shared" si="17"/>
        <v>0</v>
      </c>
    </row>
    <row r="540" spans="1:13">
      <c r="A540" s="221" t="s">
        <v>284</v>
      </c>
      <c r="B540" s="221" t="s">
        <v>6432</v>
      </c>
      <c r="C540" s="221" t="s">
        <v>6433</v>
      </c>
      <c r="D540" s="222" t="s">
        <v>209</v>
      </c>
      <c r="E540" s="241"/>
      <c r="F540" s="241"/>
      <c r="G540" s="241"/>
      <c r="H540" s="241"/>
      <c r="I540" s="241"/>
      <c r="J540" s="241"/>
      <c r="K540" s="142">
        <v>568.74</v>
      </c>
      <c r="L540" s="142">
        <f t="shared" si="16"/>
        <v>0</v>
      </c>
      <c r="M540" s="3">
        <f t="shared" si="17"/>
        <v>0</v>
      </c>
    </row>
    <row r="541" spans="1:13">
      <c r="A541" s="221" t="s">
        <v>284</v>
      </c>
      <c r="B541" s="221" t="s">
        <v>6434</v>
      </c>
      <c r="C541" s="221" t="s">
        <v>6435</v>
      </c>
      <c r="D541" s="222" t="s">
        <v>209</v>
      </c>
      <c r="E541" s="241"/>
      <c r="F541" s="241"/>
      <c r="G541" s="241"/>
      <c r="H541" s="241"/>
      <c r="I541" s="241"/>
      <c r="J541" s="241"/>
      <c r="K541" s="142">
        <v>568.74</v>
      </c>
      <c r="L541" s="142">
        <f t="shared" si="16"/>
        <v>0</v>
      </c>
      <c r="M541" s="3">
        <f t="shared" si="17"/>
        <v>0</v>
      </c>
    </row>
    <row r="542" spans="1:13">
      <c r="A542" s="221" t="s">
        <v>284</v>
      </c>
      <c r="B542" s="221" t="s">
        <v>6436</v>
      </c>
      <c r="C542" s="221" t="s">
        <v>6437</v>
      </c>
      <c r="D542" s="222" t="s">
        <v>209</v>
      </c>
      <c r="E542" s="241"/>
      <c r="F542" s="241"/>
      <c r="G542" s="241"/>
      <c r="H542" s="241"/>
      <c r="I542" s="241"/>
      <c r="J542" s="241"/>
      <c r="K542" s="142">
        <v>568.74</v>
      </c>
      <c r="L542" s="142">
        <f t="shared" si="16"/>
        <v>0</v>
      </c>
      <c r="M542" s="3">
        <f t="shared" si="17"/>
        <v>0</v>
      </c>
    </row>
    <row r="543" spans="1:13">
      <c r="A543" s="221" t="s">
        <v>284</v>
      </c>
      <c r="B543" s="221" t="s">
        <v>6438</v>
      </c>
      <c r="C543" s="221" t="s">
        <v>6439</v>
      </c>
      <c r="D543" s="222" t="s">
        <v>209</v>
      </c>
      <c r="E543" s="241"/>
      <c r="F543" s="241"/>
      <c r="G543" s="241"/>
      <c r="H543" s="241"/>
      <c r="I543" s="241"/>
      <c r="J543" s="241"/>
      <c r="K543" s="142">
        <v>568.74</v>
      </c>
      <c r="L543" s="142">
        <f t="shared" si="16"/>
        <v>0</v>
      </c>
      <c r="M543" s="3">
        <f t="shared" si="17"/>
        <v>0</v>
      </c>
    </row>
    <row r="544" spans="1:13">
      <c r="A544" s="221" t="s">
        <v>284</v>
      </c>
      <c r="B544" s="221" t="s">
        <v>6440</v>
      </c>
      <c r="C544" s="221" t="s">
        <v>6441</v>
      </c>
      <c r="D544" s="222" t="s">
        <v>209</v>
      </c>
      <c r="E544" s="241"/>
      <c r="F544" s="241"/>
      <c r="G544" s="241"/>
      <c r="H544" s="241"/>
      <c r="I544" s="241"/>
      <c r="J544" s="241"/>
      <c r="K544" s="142">
        <v>568.74</v>
      </c>
      <c r="L544" s="142">
        <f t="shared" si="16"/>
        <v>0</v>
      </c>
      <c r="M544" s="3">
        <f t="shared" si="17"/>
        <v>0</v>
      </c>
    </row>
    <row r="545" spans="1:13">
      <c r="A545" s="221" t="s">
        <v>284</v>
      </c>
      <c r="B545" s="221" t="s">
        <v>6442</v>
      </c>
      <c r="C545" s="221" t="s">
        <v>6443</v>
      </c>
      <c r="D545" s="222" t="s">
        <v>209</v>
      </c>
      <c r="E545" s="241"/>
      <c r="F545" s="241"/>
      <c r="G545" s="241"/>
      <c r="H545" s="241"/>
      <c r="I545" s="241"/>
      <c r="J545" s="241"/>
      <c r="K545" s="142">
        <v>568.74</v>
      </c>
      <c r="L545" s="142">
        <f t="shared" si="16"/>
        <v>0</v>
      </c>
      <c r="M545" s="3">
        <f t="shared" si="17"/>
        <v>0</v>
      </c>
    </row>
    <row r="546" spans="1:13">
      <c r="A546" s="221" t="s">
        <v>284</v>
      </c>
      <c r="B546" s="221" t="s">
        <v>6444</v>
      </c>
      <c r="C546" s="221" t="s">
        <v>6445</v>
      </c>
      <c r="D546" s="222" t="s">
        <v>209</v>
      </c>
      <c r="E546" s="241"/>
      <c r="F546" s="241"/>
      <c r="G546" s="241"/>
      <c r="H546" s="241"/>
      <c r="I546" s="241"/>
      <c r="J546" s="241"/>
      <c r="K546" s="142">
        <v>568.74</v>
      </c>
      <c r="L546" s="142">
        <f t="shared" si="16"/>
        <v>0</v>
      </c>
      <c r="M546" s="3">
        <f t="shared" si="17"/>
        <v>0</v>
      </c>
    </row>
    <row r="547" spans="1:13">
      <c r="A547" s="221" t="s">
        <v>284</v>
      </c>
      <c r="B547" s="221" t="s">
        <v>6446</v>
      </c>
      <c r="C547" s="221" t="s">
        <v>6447</v>
      </c>
      <c r="D547" s="222" t="s">
        <v>209</v>
      </c>
      <c r="E547" s="241"/>
      <c r="F547" s="241"/>
      <c r="G547" s="241"/>
      <c r="H547" s="241"/>
      <c r="I547" s="241"/>
      <c r="J547" s="241"/>
      <c r="K547" s="142">
        <v>568.74</v>
      </c>
      <c r="L547" s="142">
        <f t="shared" si="16"/>
        <v>0</v>
      </c>
      <c r="M547" s="3">
        <f t="shared" si="17"/>
        <v>0</v>
      </c>
    </row>
    <row r="548" spans="1:13">
      <c r="A548" s="221" t="s">
        <v>284</v>
      </c>
      <c r="B548" s="221" t="s">
        <v>6448</v>
      </c>
      <c r="C548" s="221" t="s">
        <v>6449</v>
      </c>
      <c r="D548" s="222" t="s">
        <v>209</v>
      </c>
      <c r="E548" s="241"/>
      <c r="F548" s="241"/>
      <c r="G548" s="241"/>
      <c r="H548" s="241"/>
      <c r="I548" s="241"/>
      <c r="J548" s="241"/>
      <c r="K548" s="142">
        <v>568.74</v>
      </c>
      <c r="L548" s="142">
        <f t="shared" si="16"/>
        <v>0</v>
      </c>
      <c r="M548" s="3">
        <f t="shared" si="17"/>
        <v>0</v>
      </c>
    </row>
    <row r="549" spans="1:13">
      <c r="A549" s="221" t="s">
        <v>284</v>
      </c>
      <c r="B549" s="221" t="s">
        <v>6450</v>
      </c>
      <c r="C549" s="221" t="s">
        <v>6451</v>
      </c>
      <c r="D549" s="222" t="s">
        <v>209</v>
      </c>
      <c r="E549" s="241"/>
      <c r="F549" s="241"/>
      <c r="G549" s="241"/>
      <c r="H549" s="241"/>
      <c r="I549" s="241"/>
      <c r="J549" s="241"/>
      <c r="K549" s="142">
        <v>568.74</v>
      </c>
      <c r="L549" s="142">
        <f t="shared" si="16"/>
        <v>0</v>
      </c>
      <c r="M549" s="3">
        <f t="shared" si="17"/>
        <v>0</v>
      </c>
    </row>
    <row r="550" spans="1:13">
      <c r="A550" s="221" t="s">
        <v>284</v>
      </c>
      <c r="B550" s="221" t="s">
        <v>6452</v>
      </c>
      <c r="C550" s="221" t="s">
        <v>6453</v>
      </c>
      <c r="D550" s="222" t="s">
        <v>209</v>
      </c>
      <c r="E550" s="241"/>
      <c r="F550" s="241"/>
      <c r="G550" s="241"/>
      <c r="H550" s="241"/>
      <c r="I550" s="241"/>
      <c r="J550" s="241"/>
      <c r="K550" s="142">
        <v>568.74</v>
      </c>
      <c r="L550" s="142">
        <f t="shared" si="16"/>
        <v>0</v>
      </c>
      <c r="M550" s="3">
        <f t="shared" si="17"/>
        <v>0</v>
      </c>
    </row>
    <row r="551" spans="1:13">
      <c r="A551" s="221" t="s">
        <v>284</v>
      </c>
      <c r="B551" s="221" t="s">
        <v>6454</v>
      </c>
      <c r="C551" s="221" t="s">
        <v>6455</v>
      </c>
      <c r="D551" s="222" t="s">
        <v>209</v>
      </c>
      <c r="E551" s="241"/>
      <c r="F551" s="241"/>
      <c r="G551" s="241"/>
      <c r="H551" s="241"/>
      <c r="I551" s="241"/>
      <c r="J551" s="241"/>
      <c r="K551" s="142">
        <v>568.74</v>
      </c>
      <c r="L551" s="142">
        <f t="shared" si="16"/>
        <v>0</v>
      </c>
      <c r="M551" s="3">
        <f t="shared" si="17"/>
        <v>0</v>
      </c>
    </row>
    <row r="552" spans="1:13">
      <c r="A552" s="221" t="s">
        <v>284</v>
      </c>
      <c r="B552" s="221" t="s">
        <v>6456</v>
      </c>
      <c r="C552" s="221" t="s">
        <v>6457</v>
      </c>
      <c r="D552" s="222" t="s">
        <v>209</v>
      </c>
      <c r="E552" s="241"/>
      <c r="F552" s="241"/>
      <c r="G552" s="241"/>
      <c r="H552" s="241"/>
      <c r="I552" s="241"/>
      <c r="J552" s="241"/>
      <c r="K552" s="142">
        <v>568.74</v>
      </c>
      <c r="L552" s="142">
        <f t="shared" si="16"/>
        <v>0</v>
      </c>
      <c r="M552" s="3">
        <f t="shared" si="17"/>
        <v>0</v>
      </c>
    </row>
    <row r="553" spans="1:13">
      <c r="A553" s="221" t="s">
        <v>284</v>
      </c>
      <c r="B553" s="221" t="s">
        <v>6458</v>
      </c>
      <c r="C553" s="221" t="s">
        <v>6459</v>
      </c>
      <c r="D553" s="222" t="s">
        <v>209</v>
      </c>
      <c r="E553" s="241"/>
      <c r="F553" s="241"/>
      <c r="G553" s="241"/>
      <c r="H553" s="241"/>
      <c r="I553" s="241"/>
      <c r="J553" s="241"/>
      <c r="K553" s="142">
        <v>568.74</v>
      </c>
      <c r="L553" s="142">
        <f t="shared" si="16"/>
        <v>0</v>
      </c>
      <c r="M553" s="3">
        <f t="shared" si="17"/>
        <v>0</v>
      </c>
    </row>
    <row r="554" spans="1:13">
      <c r="A554" s="221" t="s">
        <v>284</v>
      </c>
      <c r="B554" s="221" t="s">
        <v>6460</v>
      </c>
      <c r="C554" s="221" t="s">
        <v>6461</v>
      </c>
      <c r="D554" s="222" t="s">
        <v>209</v>
      </c>
      <c r="E554" s="241"/>
      <c r="F554" s="241"/>
      <c r="G554" s="241"/>
      <c r="H554" s="241"/>
      <c r="I554" s="241"/>
      <c r="J554" s="241"/>
      <c r="K554" s="142">
        <v>568.74</v>
      </c>
      <c r="L554" s="142">
        <f t="shared" si="16"/>
        <v>0</v>
      </c>
      <c r="M554" s="3">
        <f t="shared" si="17"/>
        <v>0</v>
      </c>
    </row>
    <row r="555" spans="1:13">
      <c r="A555" s="221" t="s">
        <v>284</v>
      </c>
      <c r="B555" s="221" t="s">
        <v>6462</v>
      </c>
      <c r="C555" s="221" t="s">
        <v>6463</v>
      </c>
      <c r="D555" s="222" t="s">
        <v>209</v>
      </c>
      <c r="E555" s="241"/>
      <c r="F555" s="241"/>
      <c r="G555" s="241"/>
      <c r="H555" s="241"/>
      <c r="I555" s="241"/>
      <c r="J555" s="241"/>
      <c r="K555" s="142">
        <v>568.74</v>
      </c>
      <c r="L555" s="142">
        <f t="shared" si="16"/>
        <v>0</v>
      </c>
      <c r="M555" s="3">
        <f t="shared" si="17"/>
        <v>0</v>
      </c>
    </row>
    <row r="556" spans="1:13">
      <c r="A556" s="221" t="s">
        <v>284</v>
      </c>
      <c r="B556" s="221" t="s">
        <v>6464</v>
      </c>
      <c r="C556" s="221" t="s">
        <v>6465</v>
      </c>
      <c r="D556" s="222" t="s">
        <v>209</v>
      </c>
      <c r="E556" s="241"/>
      <c r="F556" s="241"/>
      <c r="G556" s="241"/>
      <c r="H556" s="241"/>
      <c r="I556" s="241"/>
      <c r="J556" s="241"/>
      <c r="K556" s="142">
        <v>568.74</v>
      </c>
      <c r="L556" s="142">
        <f t="shared" si="16"/>
        <v>0</v>
      </c>
      <c r="M556" s="3">
        <f t="shared" si="17"/>
        <v>0</v>
      </c>
    </row>
    <row r="557" spans="1:13">
      <c r="A557" s="221" t="s">
        <v>284</v>
      </c>
      <c r="B557" s="221" t="s">
        <v>6466</v>
      </c>
      <c r="C557" s="221" t="s">
        <v>6467</v>
      </c>
      <c r="D557" s="222" t="s">
        <v>209</v>
      </c>
      <c r="E557" s="241"/>
      <c r="F557" s="241"/>
      <c r="G557" s="241"/>
      <c r="H557" s="241"/>
      <c r="I557" s="241"/>
      <c r="J557" s="241"/>
      <c r="K557" s="142">
        <v>568.74</v>
      </c>
      <c r="L557" s="142">
        <f t="shared" si="16"/>
        <v>0</v>
      </c>
      <c r="M557" s="3">
        <f t="shared" si="17"/>
        <v>0</v>
      </c>
    </row>
    <row r="558" spans="1:13">
      <c r="A558" s="221" t="s">
        <v>284</v>
      </c>
      <c r="B558" s="221" t="s">
        <v>6468</v>
      </c>
      <c r="C558" s="221" t="s">
        <v>6469</v>
      </c>
      <c r="D558" s="222" t="s">
        <v>209</v>
      </c>
      <c r="E558" s="241"/>
      <c r="F558" s="241"/>
      <c r="G558" s="241"/>
      <c r="H558" s="241"/>
      <c r="I558" s="241"/>
      <c r="J558" s="241"/>
      <c r="K558" s="142">
        <v>568.74</v>
      </c>
      <c r="L558" s="142">
        <f t="shared" si="16"/>
        <v>0</v>
      </c>
      <c r="M558" s="3">
        <f t="shared" si="17"/>
        <v>0</v>
      </c>
    </row>
    <row r="559" spans="1:13">
      <c r="A559" s="221" t="s">
        <v>284</v>
      </c>
      <c r="B559" s="221" t="s">
        <v>6470</v>
      </c>
      <c r="C559" s="221" t="s">
        <v>6471</v>
      </c>
      <c r="D559" s="222" t="s">
        <v>209</v>
      </c>
      <c r="E559" s="241"/>
      <c r="F559" s="241"/>
      <c r="G559" s="241"/>
      <c r="H559" s="241"/>
      <c r="I559" s="241"/>
      <c r="J559" s="241"/>
      <c r="K559" s="142">
        <v>568.74</v>
      </c>
      <c r="L559" s="142">
        <f t="shared" si="16"/>
        <v>0</v>
      </c>
      <c r="M559" s="3">
        <f t="shared" si="17"/>
        <v>0</v>
      </c>
    </row>
    <row r="560" spans="1:13">
      <c r="A560" s="221" t="s">
        <v>284</v>
      </c>
      <c r="B560" s="221" t="s">
        <v>6472</v>
      </c>
      <c r="C560" s="221" t="s">
        <v>6473</v>
      </c>
      <c r="D560" s="222" t="s">
        <v>209</v>
      </c>
      <c r="E560" s="241"/>
      <c r="F560" s="241"/>
      <c r="G560" s="241"/>
      <c r="H560" s="241"/>
      <c r="I560" s="241"/>
      <c r="J560" s="241"/>
      <c r="K560" s="142">
        <v>568.74</v>
      </c>
      <c r="L560" s="142">
        <f t="shared" si="16"/>
        <v>0</v>
      </c>
      <c r="M560" s="3">
        <f t="shared" si="17"/>
        <v>0</v>
      </c>
    </row>
    <row r="561" spans="1:13">
      <c r="A561" s="221" t="s">
        <v>284</v>
      </c>
      <c r="B561" s="221" t="s">
        <v>6474</v>
      </c>
      <c r="C561" s="221" t="s">
        <v>6475</v>
      </c>
      <c r="D561" s="222" t="s">
        <v>209</v>
      </c>
      <c r="E561" s="241"/>
      <c r="F561" s="241"/>
      <c r="G561" s="241"/>
      <c r="H561" s="241"/>
      <c r="I561" s="241"/>
      <c r="J561" s="241"/>
      <c r="K561" s="142">
        <v>568.74</v>
      </c>
      <c r="L561" s="142">
        <f t="shared" si="16"/>
        <v>0</v>
      </c>
      <c r="M561" s="3">
        <f t="shared" si="17"/>
        <v>0</v>
      </c>
    </row>
    <row r="562" spans="1:13">
      <c r="A562" s="221" t="s">
        <v>284</v>
      </c>
      <c r="B562" s="221" t="s">
        <v>6476</v>
      </c>
      <c r="C562" s="221" t="s">
        <v>6477</v>
      </c>
      <c r="D562" s="222" t="s">
        <v>209</v>
      </c>
      <c r="E562" s="241"/>
      <c r="F562" s="241"/>
      <c r="G562" s="241"/>
      <c r="H562" s="241"/>
      <c r="I562" s="241"/>
      <c r="J562" s="241"/>
      <c r="K562" s="142">
        <v>568.74</v>
      </c>
      <c r="L562" s="142">
        <f t="shared" si="16"/>
        <v>0</v>
      </c>
      <c r="M562" s="3">
        <f t="shared" si="17"/>
        <v>0</v>
      </c>
    </row>
    <row r="563" spans="1:13">
      <c r="A563" s="221" t="s">
        <v>284</v>
      </c>
      <c r="B563" s="221" t="s">
        <v>6478</v>
      </c>
      <c r="C563" s="221" t="s">
        <v>6479</v>
      </c>
      <c r="D563" s="222" t="s">
        <v>209</v>
      </c>
      <c r="E563" s="241"/>
      <c r="F563" s="241"/>
      <c r="G563" s="241"/>
      <c r="H563" s="241"/>
      <c r="I563" s="241"/>
      <c r="J563" s="241"/>
      <c r="K563" s="142">
        <v>474.99</v>
      </c>
      <c r="L563" s="142">
        <f t="shared" si="16"/>
        <v>0</v>
      </c>
      <c r="M563" s="3">
        <f t="shared" si="17"/>
        <v>0</v>
      </c>
    </row>
    <row r="564" spans="1:13">
      <c r="A564" s="221" t="s">
        <v>284</v>
      </c>
      <c r="B564" s="221" t="s">
        <v>6480</v>
      </c>
      <c r="C564" s="221" t="s">
        <v>6481</v>
      </c>
      <c r="D564" s="222" t="s">
        <v>209</v>
      </c>
      <c r="E564" s="241"/>
      <c r="F564" s="241"/>
      <c r="G564" s="241"/>
      <c r="H564" s="241"/>
      <c r="I564" s="241"/>
      <c r="J564" s="241"/>
      <c r="K564" s="142">
        <v>474.99</v>
      </c>
      <c r="L564" s="142">
        <f t="shared" si="16"/>
        <v>0</v>
      </c>
      <c r="M564" s="3">
        <f t="shared" si="17"/>
        <v>0</v>
      </c>
    </row>
    <row r="565" spans="1:13">
      <c r="A565" s="221" t="s">
        <v>284</v>
      </c>
      <c r="B565" s="221" t="s">
        <v>6482</v>
      </c>
      <c r="C565" s="221" t="s">
        <v>6483</v>
      </c>
      <c r="D565" s="222" t="s">
        <v>209</v>
      </c>
      <c r="E565" s="241"/>
      <c r="F565" s="241"/>
      <c r="G565" s="241"/>
      <c r="H565" s="241"/>
      <c r="I565" s="241"/>
      <c r="J565" s="241"/>
      <c r="K565" s="142">
        <v>474.99</v>
      </c>
      <c r="L565" s="142">
        <f t="shared" si="16"/>
        <v>0</v>
      </c>
      <c r="M565" s="3">
        <f t="shared" si="17"/>
        <v>0</v>
      </c>
    </row>
    <row r="566" spans="1:13">
      <c r="A566" s="221" t="s">
        <v>284</v>
      </c>
      <c r="B566" s="221" t="s">
        <v>6484</v>
      </c>
      <c r="C566" s="221" t="s">
        <v>6485</v>
      </c>
      <c r="D566" s="222" t="s">
        <v>209</v>
      </c>
      <c r="E566" s="241"/>
      <c r="F566" s="241"/>
      <c r="G566" s="241"/>
      <c r="H566" s="241"/>
      <c r="I566" s="241"/>
      <c r="J566" s="241"/>
      <c r="K566" s="142">
        <v>474.99</v>
      </c>
      <c r="L566" s="142">
        <f t="shared" si="16"/>
        <v>0</v>
      </c>
      <c r="M566" s="3">
        <f t="shared" si="17"/>
        <v>0</v>
      </c>
    </row>
    <row r="567" spans="1:13">
      <c r="A567" s="221" t="s">
        <v>284</v>
      </c>
      <c r="B567" s="221" t="s">
        <v>6486</v>
      </c>
      <c r="C567" s="221" t="s">
        <v>6487</v>
      </c>
      <c r="D567" s="222" t="s">
        <v>209</v>
      </c>
      <c r="E567" s="241"/>
      <c r="F567" s="241"/>
      <c r="G567" s="241"/>
      <c r="H567" s="241"/>
      <c r="I567" s="241"/>
      <c r="J567" s="241"/>
      <c r="K567" s="142">
        <v>474.99</v>
      </c>
      <c r="L567" s="142">
        <f t="shared" si="16"/>
        <v>0</v>
      </c>
      <c r="M567" s="3">
        <f t="shared" si="17"/>
        <v>0</v>
      </c>
    </row>
    <row r="568" spans="1:13">
      <c r="A568" s="221" t="s">
        <v>284</v>
      </c>
      <c r="B568" s="221" t="s">
        <v>6488</v>
      </c>
      <c r="C568" s="221" t="s">
        <v>6489</v>
      </c>
      <c r="D568" s="222" t="s">
        <v>209</v>
      </c>
      <c r="E568" s="241"/>
      <c r="F568" s="241"/>
      <c r="G568" s="241"/>
      <c r="H568" s="241"/>
      <c r="I568" s="241"/>
      <c r="J568" s="241"/>
      <c r="K568" s="142">
        <v>474.99</v>
      </c>
      <c r="L568" s="142">
        <f t="shared" si="16"/>
        <v>0</v>
      </c>
      <c r="M568" s="3">
        <f t="shared" si="17"/>
        <v>0</v>
      </c>
    </row>
    <row r="569" spans="1:13">
      <c r="A569" s="221" t="s">
        <v>284</v>
      </c>
      <c r="B569" s="221" t="s">
        <v>6490</v>
      </c>
      <c r="C569" s="221" t="s">
        <v>6491</v>
      </c>
      <c r="D569" s="222" t="s">
        <v>209</v>
      </c>
      <c r="E569" s="241"/>
      <c r="F569" s="241"/>
      <c r="G569" s="241"/>
      <c r="H569" s="241"/>
      <c r="I569" s="241"/>
      <c r="J569" s="241"/>
      <c r="K569" s="142">
        <v>474.99</v>
      </c>
      <c r="L569" s="142">
        <f t="shared" si="16"/>
        <v>0</v>
      </c>
      <c r="M569" s="3">
        <f t="shared" si="17"/>
        <v>0</v>
      </c>
    </row>
    <row r="570" spans="1:13">
      <c r="A570" s="221" t="s">
        <v>284</v>
      </c>
      <c r="B570" s="221" t="s">
        <v>6492</v>
      </c>
      <c r="C570" s="221" t="s">
        <v>6493</v>
      </c>
      <c r="D570" s="222" t="s">
        <v>209</v>
      </c>
      <c r="E570" s="241"/>
      <c r="F570" s="241"/>
      <c r="G570" s="241"/>
      <c r="H570" s="241"/>
      <c r="I570" s="241"/>
      <c r="J570" s="241"/>
      <c r="K570" s="142">
        <v>474.99</v>
      </c>
      <c r="L570" s="142">
        <f t="shared" si="16"/>
        <v>0</v>
      </c>
      <c r="M570" s="3">
        <f t="shared" si="17"/>
        <v>0</v>
      </c>
    </row>
    <row r="571" spans="1:13">
      <c r="A571" s="221" t="s">
        <v>284</v>
      </c>
      <c r="B571" s="221" t="s">
        <v>6494</v>
      </c>
      <c r="C571" s="221" t="s">
        <v>6495</v>
      </c>
      <c r="D571" s="222" t="s">
        <v>209</v>
      </c>
      <c r="E571" s="241"/>
      <c r="F571" s="241"/>
      <c r="G571" s="241"/>
      <c r="H571" s="241"/>
      <c r="I571" s="241"/>
      <c r="J571" s="241"/>
      <c r="K571" s="142">
        <v>474.99</v>
      </c>
      <c r="L571" s="142">
        <f t="shared" si="16"/>
        <v>0</v>
      </c>
      <c r="M571" s="3">
        <f t="shared" si="17"/>
        <v>0</v>
      </c>
    </row>
    <row r="572" spans="1:13">
      <c r="A572" s="221" t="s">
        <v>284</v>
      </c>
      <c r="B572" s="221" t="s">
        <v>6496</v>
      </c>
      <c r="C572" s="221" t="s">
        <v>6497</v>
      </c>
      <c r="D572" s="222" t="s">
        <v>209</v>
      </c>
      <c r="E572" s="241"/>
      <c r="F572" s="241"/>
      <c r="G572" s="241"/>
      <c r="H572" s="241"/>
      <c r="I572" s="241"/>
      <c r="J572" s="241"/>
      <c r="K572" s="142">
        <v>474.99</v>
      </c>
      <c r="L572" s="142">
        <f t="shared" si="16"/>
        <v>0</v>
      </c>
      <c r="M572" s="3">
        <f t="shared" si="17"/>
        <v>0</v>
      </c>
    </row>
    <row r="573" spans="1:13">
      <c r="A573" s="221" t="s">
        <v>284</v>
      </c>
      <c r="B573" s="221" t="s">
        <v>6498</v>
      </c>
      <c r="C573" s="221" t="s">
        <v>6499</v>
      </c>
      <c r="D573" s="222" t="s">
        <v>209</v>
      </c>
      <c r="E573" s="241"/>
      <c r="F573" s="241"/>
      <c r="G573" s="241"/>
      <c r="H573" s="241"/>
      <c r="I573" s="241"/>
      <c r="J573" s="241"/>
      <c r="K573" s="142">
        <v>474.99</v>
      </c>
      <c r="L573" s="142">
        <f t="shared" si="16"/>
        <v>0</v>
      </c>
      <c r="M573" s="3">
        <f t="shared" si="17"/>
        <v>0</v>
      </c>
    </row>
    <row r="574" spans="1:13">
      <c r="A574" s="221" t="s">
        <v>284</v>
      </c>
      <c r="B574" s="221" t="s">
        <v>6500</v>
      </c>
      <c r="C574" s="221" t="s">
        <v>6501</v>
      </c>
      <c r="D574" s="222" t="s">
        <v>209</v>
      </c>
      <c r="E574" s="241"/>
      <c r="F574" s="241"/>
      <c r="G574" s="241"/>
      <c r="H574" s="241"/>
      <c r="I574" s="241"/>
      <c r="J574" s="241"/>
      <c r="K574" s="142">
        <v>474.99</v>
      </c>
      <c r="L574" s="142">
        <f t="shared" si="16"/>
        <v>0</v>
      </c>
      <c r="M574" s="3">
        <f t="shared" si="17"/>
        <v>0</v>
      </c>
    </row>
    <row r="575" spans="1:13">
      <c r="A575" s="221" t="s">
        <v>284</v>
      </c>
      <c r="B575" s="221" t="s">
        <v>6502</v>
      </c>
      <c r="C575" s="221" t="s">
        <v>6503</v>
      </c>
      <c r="D575" s="222" t="s">
        <v>209</v>
      </c>
      <c r="E575" s="241"/>
      <c r="F575" s="241"/>
      <c r="G575" s="241"/>
      <c r="H575" s="241"/>
      <c r="I575" s="241"/>
      <c r="J575" s="241"/>
      <c r="K575" s="142">
        <v>474.99</v>
      </c>
      <c r="L575" s="142">
        <f t="shared" si="16"/>
        <v>0</v>
      </c>
      <c r="M575" s="3">
        <f t="shared" si="17"/>
        <v>0</v>
      </c>
    </row>
    <row r="576" spans="1:13">
      <c r="A576" s="221" t="s">
        <v>284</v>
      </c>
      <c r="B576" s="221" t="s">
        <v>6504</v>
      </c>
      <c r="C576" s="221" t="s">
        <v>6505</v>
      </c>
      <c r="D576" s="222" t="s">
        <v>209</v>
      </c>
      <c r="E576" s="241"/>
      <c r="F576" s="241"/>
      <c r="G576" s="241"/>
      <c r="H576" s="241"/>
      <c r="I576" s="241"/>
      <c r="J576" s="241"/>
      <c r="K576" s="142">
        <v>474.99</v>
      </c>
      <c r="L576" s="142">
        <f t="shared" si="16"/>
        <v>0</v>
      </c>
      <c r="M576" s="3">
        <f t="shared" si="17"/>
        <v>0</v>
      </c>
    </row>
    <row r="577" spans="1:13">
      <c r="A577" s="221" t="s">
        <v>284</v>
      </c>
      <c r="B577" s="221" t="s">
        <v>6506</v>
      </c>
      <c r="C577" s="221" t="s">
        <v>6507</v>
      </c>
      <c r="D577" s="222" t="s">
        <v>209</v>
      </c>
      <c r="E577" s="241"/>
      <c r="F577" s="241"/>
      <c r="G577" s="241"/>
      <c r="H577" s="241"/>
      <c r="I577" s="241"/>
      <c r="J577" s="241"/>
      <c r="K577" s="142">
        <v>474.99</v>
      </c>
      <c r="L577" s="142">
        <f t="shared" si="16"/>
        <v>0</v>
      </c>
      <c r="M577" s="3">
        <f t="shared" si="17"/>
        <v>0</v>
      </c>
    </row>
    <row r="578" spans="1:13">
      <c r="A578" s="221" t="s">
        <v>284</v>
      </c>
      <c r="B578" s="221" t="s">
        <v>6508</v>
      </c>
      <c r="C578" s="221" t="s">
        <v>6509</v>
      </c>
      <c r="D578" s="222" t="s">
        <v>209</v>
      </c>
      <c r="E578" s="241"/>
      <c r="F578" s="241"/>
      <c r="G578" s="241"/>
      <c r="H578" s="241"/>
      <c r="I578" s="241"/>
      <c r="J578" s="241"/>
      <c r="K578" s="142">
        <v>474.99</v>
      </c>
      <c r="L578" s="142">
        <f t="shared" si="16"/>
        <v>0</v>
      </c>
      <c r="M578" s="3">
        <f t="shared" si="17"/>
        <v>0</v>
      </c>
    </row>
    <row r="579" spans="1:13">
      <c r="A579" s="221" t="s">
        <v>284</v>
      </c>
      <c r="B579" s="221" t="s">
        <v>6510</v>
      </c>
      <c r="C579" s="221" t="s">
        <v>6511</v>
      </c>
      <c r="D579" s="222" t="s">
        <v>209</v>
      </c>
      <c r="E579" s="241"/>
      <c r="F579" s="241"/>
      <c r="G579" s="241"/>
      <c r="H579" s="241"/>
      <c r="I579" s="241"/>
      <c r="J579" s="241"/>
      <c r="K579" s="142">
        <v>474.99</v>
      </c>
      <c r="L579" s="142">
        <f t="shared" si="16"/>
        <v>0</v>
      </c>
      <c r="M579" s="3">
        <f t="shared" si="17"/>
        <v>0</v>
      </c>
    </row>
    <row r="580" spans="1:13">
      <c r="A580" s="221" t="s">
        <v>284</v>
      </c>
      <c r="B580" s="221" t="s">
        <v>6512</v>
      </c>
      <c r="C580" s="221" t="s">
        <v>6513</v>
      </c>
      <c r="D580" s="222" t="s">
        <v>209</v>
      </c>
      <c r="E580" s="241"/>
      <c r="F580" s="241"/>
      <c r="G580" s="241"/>
      <c r="H580" s="241"/>
      <c r="I580" s="241"/>
      <c r="J580" s="241"/>
      <c r="K580" s="142">
        <v>474.99</v>
      </c>
      <c r="L580" s="142">
        <f t="shared" si="16"/>
        <v>0</v>
      </c>
      <c r="M580" s="3">
        <f t="shared" si="17"/>
        <v>0</v>
      </c>
    </row>
    <row r="581" spans="1:13">
      <c r="A581" s="221" t="s">
        <v>284</v>
      </c>
      <c r="B581" s="221" t="s">
        <v>6514</v>
      </c>
      <c r="C581" s="221" t="s">
        <v>6515</v>
      </c>
      <c r="D581" s="222" t="s">
        <v>209</v>
      </c>
      <c r="E581" s="241"/>
      <c r="F581" s="241"/>
      <c r="G581" s="241"/>
      <c r="H581" s="241"/>
      <c r="I581" s="241"/>
      <c r="J581" s="241"/>
      <c r="K581" s="142">
        <v>474.99</v>
      </c>
      <c r="L581" s="142">
        <f t="shared" si="16"/>
        <v>0</v>
      </c>
      <c r="M581" s="3">
        <f t="shared" si="17"/>
        <v>0</v>
      </c>
    </row>
    <row r="582" spans="1:13">
      <c r="A582" s="221" t="s">
        <v>284</v>
      </c>
      <c r="B582" s="221" t="s">
        <v>6516</v>
      </c>
      <c r="C582" s="221" t="s">
        <v>6517</v>
      </c>
      <c r="D582" s="222" t="s">
        <v>209</v>
      </c>
      <c r="E582" s="241"/>
      <c r="F582" s="241"/>
      <c r="G582" s="241"/>
      <c r="H582" s="241"/>
      <c r="I582" s="241"/>
      <c r="J582" s="241"/>
      <c r="K582" s="142">
        <v>474.99</v>
      </c>
      <c r="L582" s="142">
        <f t="shared" ref="L582:L645" si="18">SUM(M582*K582)</f>
        <v>0</v>
      </c>
      <c r="M582" s="3">
        <f t="shared" ref="M582:M645" si="19">SUM(E582:J582)</f>
        <v>0</v>
      </c>
    </row>
    <row r="583" spans="1:13">
      <c r="A583" s="221" t="s">
        <v>284</v>
      </c>
      <c r="B583" s="221" t="s">
        <v>6518</v>
      </c>
      <c r="C583" s="221" t="s">
        <v>6519</v>
      </c>
      <c r="D583" s="222" t="s">
        <v>209</v>
      </c>
      <c r="E583" s="241"/>
      <c r="F583" s="241"/>
      <c r="G583" s="241"/>
      <c r="H583" s="241"/>
      <c r="I583" s="241"/>
      <c r="J583" s="241"/>
      <c r="K583" s="142">
        <v>474.99</v>
      </c>
      <c r="L583" s="142">
        <f t="shared" si="18"/>
        <v>0</v>
      </c>
      <c r="M583" s="3">
        <f t="shared" si="19"/>
        <v>0</v>
      </c>
    </row>
    <row r="584" spans="1:13">
      <c r="A584" s="221" t="s">
        <v>284</v>
      </c>
      <c r="B584" s="221" t="s">
        <v>6520</v>
      </c>
      <c r="C584" s="221" t="s">
        <v>6521</v>
      </c>
      <c r="D584" s="222" t="s">
        <v>209</v>
      </c>
      <c r="E584" s="241"/>
      <c r="F584" s="241"/>
      <c r="G584" s="241"/>
      <c r="H584" s="241"/>
      <c r="I584" s="241"/>
      <c r="J584" s="241"/>
      <c r="K584" s="142">
        <v>474.99</v>
      </c>
      <c r="L584" s="142">
        <f t="shared" si="18"/>
        <v>0</v>
      </c>
      <c r="M584" s="3">
        <f t="shared" si="19"/>
        <v>0</v>
      </c>
    </row>
    <row r="585" spans="1:13">
      <c r="A585" s="221" t="s">
        <v>284</v>
      </c>
      <c r="B585" s="221" t="s">
        <v>6522</v>
      </c>
      <c r="C585" s="221" t="s">
        <v>6523</v>
      </c>
      <c r="D585" s="222" t="s">
        <v>209</v>
      </c>
      <c r="E585" s="241"/>
      <c r="F585" s="241"/>
      <c r="G585" s="241"/>
      <c r="H585" s="241"/>
      <c r="I585" s="241"/>
      <c r="J585" s="241"/>
      <c r="K585" s="142">
        <v>474.99</v>
      </c>
      <c r="L585" s="142">
        <f t="shared" si="18"/>
        <v>0</v>
      </c>
      <c r="M585" s="3">
        <f t="shared" si="19"/>
        <v>0</v>
      </c>
    </row>
    <row r="586" spans="1:13">
      <c r="A586" s="221" t="s">
        <v>284</v>
      </c>
      <c r="B586" s="221" t="s">
        <v>6524</v>
      </c>
      <c r="C586" s="221" t="s">
        <v>6525</v>
      </c>
      <c r="D586" s="222" t="s">
        <v>209</v>
      </c>
      <c r="E586" s="241"/>
      <c r="F586" s="241"/>
      <c r="G586" s="241"/>
      <c r="H586" s="241"/>
      <c r="I586" s="241"/>
      <c r="J586" s="241"/>
      <c r="K586" s="142">
        <v>474.99</v>
      </c>
      <c r="L586" s="142">
        <f t="shared" si="18"/>
        <v>0</v>
      </c>
      <c r="M586" s="3">
        <f t="shared" si="19"/>
        <v>0</v>
      </c>
    </row>
    <row r="587" spans="1:13">
      <c r="A587" s="221" t="s">
        <v>284</v>
      </c>
      <c r="B587" s="221" t="s">
        <v>6526</v>
      </c>
      <c r="C587" s="221" t="s">
        <v>6527</v>
      </c>
      <c r="D587" s="222" t="s">
        <v>209</v>
      </c>
      <c r="E587" s="241"/>
      <c r="F587" s="241"/>
      <c r="G587" s="241"/>
      <c r="H587" s="241"/>
      <c r="I587" s="241"/>
      <c r="J587" s="241"/>
      <c r="K587" s="142">
        <v>474.99</v>
      </c>
      <c r="L587" s="142">
        <f t="shared" si="18"/>
        <v>0</v>
      </c>
      <c r="M587" s="3">
        <f t="shared" si="19"/>
        <v>0</v>
      </c>
    </row>
    <row r="588" spans="1:13">
      <c r="A588" s="221" t="s">
        <v>284</v>
      </c>
      <c r="B588" s="221" t="s">
        <v>6528</v>
      </c>
      <c r="C588" s="221" t="s">
        <v>6529</v>
      </c>
      <c r="D588" s="222" t="s">
        <v>209</v>
      </c>
      <c r="E588" s="241"/>
      <c r="F588" s="241"/>
      <c r="G588" s="241"/>
      <c r="H588" s="241"/>
      <c r="I588" s="241"/>
      <c r="J588" s="241"/>
      <c r="K588" s="142">
        <v>474.99</v>
      </c>
      <c r="L588" s="142">
        <f t="shared" si="18"/>
        <v>0</v>
      </c>
      <c r="M588" s="3">
        <f t="shared" si="19"/>
        <v>0</v>
      </c>
    </row>
    <row r="589" spans="1:13">
      <c r="A589" s="221" t="s">
        <v>284</v>
      </c>
      <c r="B589" s="221" t="s">
        <v>6530</v>
      </c>
      <c r="C589" s="221" t="s">
        <v>6531</v>
      </c>
      <c r="D589" s="222" t="s">
        <v>209</v>
      </c>
      <c r="E589" s="241"/>
      <c r="F589" s="241"/>
      <c r="G589" s="241"/>
      <c r="H589" s="241"/>
      <c r="I589" s="241"/>
      <c r="J589" s="241"/>
      <c r="K589" s="142">
        <v>474.99</v>
      </c>
      <c r="L589" s="142">
        <f t="shared" si="18"/>
        <v>0</v>
      </c>
      <c r="M589" s="3">
        <f t="shared" si="19"/>
        <v>0</v>
      </c>
    </row>
    <row r="590" spans="1:13">
      <c r="A590" s="221" t="s">
        <v>284</v>
      </c>
      <c r="B590" s="221" t="s">
        <v>6532</v>
      </c>
      <c r="C590" s="221" t="s">
        <v>6533</v>
      </c>
      <c r="D590" s="222" t="s">
        <v>209</v>
      </c>
      <c r="E590" s="241"/>
      <c r="F590" s="241"/>
      <c r="G590" s="241"/>
      <c r="H590" s="241"/>
      <c r="I590" s="241"/>
      <c r="J590" s="241"/>
      <c r="K590" s="142">
        <v>568.74</v>
      </c>
      <c r="L590" s="142">
        <f t="shared" si="18"/>
        <v>0</v>
      </c>
      <c r="M590" s="3">
        <f t="shared" si="19"/>
        <v>0</v>
      </c>
    </row>
    <row r="591" spans="1:13">
      <c r="A591" s="221" t="s">
        <v>284</v>
      </c>
      <c r="B591" s="221" t="s">
        <v>6534</v>
      </c>
      <c r="C591" s="221" t="s">
        <v>6535</v>
      </c>
      <c r="D591" s="222" t="s">
        <v>209</v>
      </c>
      <c r="E591" s="241"/>
      <c r="F591" s="241"/>
      <c r="G591" s="241"/>
      <c r="H591" s="241"/>
      <c r="I591" s="241"/>
      <c r="J591" s="241"/>
      <c r="K591" s="142">
        <v>568.74</v>
      </c>
      <c r="L591" s="142">
        <f t="shared" si="18"/>
        <v>0</v>
      </c>
      <c r="M591" s="3">
        <f t="shared" si="19"/>
        <v>0</v>
      </c>
    </row>
    <row r="592" spans="1:13">
      <c r="A592" s="221" t="s">
        <v>284</v>
      </c>
      <c r="B592" s="221" t="s">
        <v>6536</v>
      </c>
      <c r="C592" s="221" t="s">
        <v>6537</v>
      </c>
      <c r="D592" s="222" t="s">
        <v>209</v>
      </c>
      <c r="E592" s="241"/>
      <c r="F592" s="241"/>
      <c r="G592" s="241"/>
      <c r="H592" s="241"/>
      <c r="I592" s="241"/>
      <c r="J592" s="241"/>
      <c r="K592" s="142">
        <v>568.74</v>
      </c>
      <c r="L592" s="142">
        <f t="shared" si="18"/>
        <v>0</v>
      </c>
      <c r="M592" s="3">
        <f t="shared" si="19"/>
        <v>0</v>
      </c>
    </row>
    <row r="593" spans="1:13">
      <c r="A593" s="221" t="s">
        <v>284</v>
      </c>
      <c r="B593" s="221" t="s">
        <v>6538</v>
      </c>
      <c r="C593" s="221" t="s">
        <v>6539</v>
      </c>
      <c r="D593" s="222" t="s">
        <v>209</v>
      </c>
      <c r="E593" s="241"/>
      <c r="F593" s="241"/>
      <c r="G593" s="241"/>
      <c r="H593" s="241"/>
      <c r="I593" s="241"/>
      <c r="J593" s="241"/>
      <c r="K593" s="142">
        <v>568.74</v>
      </c>
      <c r="L593" s="142">
        <f t="shared" si="18"/>
        <v>0</v>
      </c>
      <c r="M593" s="3">
        <f t="shared" si="19"/>
        <v>0</v>
      </c>
    </row>
    <row r="594" spans="1:13">
      <c r="A594" s="221" t="s">
        <v>284</v>
      </c>
      <c r="B594" s="221" t="s">
        <v>6540</v>
      </c>
      <c r="C594" s="221" t="s">
        <v>6541</v>
      </c>
      <c r="D594" s="222" t="s">
        <v>209</v>
      </c>
      <c r="E594" s="241"/>
      <c r="F594" s="241"/>
      <c r="G594" s="241"/>
      <c r="H594" s="241"/>
      <c r="I594" s="241"/>
      <c r="J594" s="241"/>
      <c r="K594" s="142">
        <v>568.74</v>
      </c>
      <c r="L594" s="142">
        <f t="shared" si="18"/>
        <v>0</v>
      </c>
      <c r="M594" s="3">
        <f t="shared" si="19"/>
        <v>0</v>
      </c>
    </row>
    <row r="595" spans="1:13">
      <c r="A595" s="221" t="s">
        <v>284</v>
      </c>
      <c r="B595" s="221" t="s">
        <v>6542</v>
      </c>
      <c r="C595" s="221" t="s">
        <v>6543</v>
      </c>
      <c r="D595" s="222" t="s">
        <v>209</v>
      </c>
      <c r="E595" s="241"/>
      <c r="F595" s="241"/>
      <c r="G595" s="241"/>
      <c r="H595" s="241"/>
      <c r="I595" s="241"/>
      <c r="J595" s="241"/>
      <c r="K595" s="142">
        <v>568.74</v>
      </c>
      <c r="L595" s="142">
        <f t="shared" si="18"/>
        <v>0</v>
      </c>
      <c r="M595" s="3">
        <f t="shared" si="19"/>
        <v>0</v>
      </c>
    </row>
    <row r="596" spans="1:13">
      <c r="A596" s="221" t="s">
        <v>284</v>
      </c>
      <c r="B596" s="221" t="s">
        <v>6544</v>
      </c>
      <c r="C596" s="221" t="s">
        <v>6545</v>
      </c>
      <c r="D596" s="222" t="s">
        <v>209</v>
      </c>
      <c r="E596" s="241"/>
      <c r="F596" s="241"/>
      <c r="G596" s="241"/>
      <c r="H596" s="241"/>
      <c r="I596" s="241"/>
      <c r="J596" s="241"/>
      <c r="K596" s="142">
        <v>568.74</v>
      </c>
      <c r="L596" s="142">
        <f t="shared" si="18"/>
        <v>0</v>
      </c>
      <c r="M596" s="3">
        <f t="shared" si="19"/>
        <v>0</v>
      </c>
    </row>
    <row r="597" spans="1:13">
      <c r="A597" s="221" t="s">
        <v>284</v>
      </c>
      <c r="B597" s="221" t="s">
        <v>6546</v>
      </c>
      <c r="C597" s="221" t="s">
        <v>6547</v>
      </c>
      <c r="D597" s="222" t="s">
        <v>209</v>
      </c>
      <c r="E597" s="241"/>
      <c r="F597" s="241"/>
      <c r="G597" s="241"/>
      <c r="H597" s="241"/>
      <c r="I597" s="241"/>
      <c r="J597" s="241"/>
      <c r="K597" s="142">
        <v>568.74</v>
      </c>
      <c r="L597" s="142">
        <f t="shared" si="18"/>
        <v>0</v>
      </c>
      <c r="M597" s="3">
        <f t="shared" si="19"/>
        <v>0</v>
      </c>
    </row>
    <row r="598" spans="1:13">
      <c r="A598" s="221" t="s">
        <v>284</v>
      </c>
      <c r="B598" s="221" t="s">
        <v>6548</v>
      </c>
      <c r="C598" s="221" t="s">
        <v>6549</v>
      </c>
      <c r="D598" s="222" t="s">
        <v>209</v>
      </c>
      <c r="E598" s="241"/>
      <c r="F598" s="241"/>
      <c r="G598" s="241"/>
      <c r="H598" s="241"/>
      <c r="I598" s="241"/>
      <c r="J598" s="241"/>
      <c r="K598" s="142">
        <v>568.74</v>
      </c>
      <c r="L598" s="142">
        <f t="shared" si="18"/>
        <v>0</v>
      </c>
      <c r="M598" s="3">
        <f t="shared" si="19"/>
        <v>0</v>
      </c>
    </row>
    <row r="599" spans="1:13">
      <c r="A599" s="221" t="s">
        <v>284</v>
      </c>
      <c r="B599" s="221" t="s">
        <v>6550</v>
      </c>
      <c r="C599" s="221" t="s">
        <v>6551</v>
      </c>
      <c r="D599" s="222" t="s">
        <v>209</v>
      </c>
      <c r="E599" s="241"/>
      <c r="F599" s="241"/>
      <c r="G599" s="241"/>
      <c r="H599" s="241"/>
      <c r="I599" s="241"/>
      <c r="J599" s="241"/>
      <c r="K599" s="142">
        <v>568.74</v>
      </c>
      <c r="L599" s="142">
        <f t="shared" si="18"/>
        <v>0</v>
      </c>
      <c r="M599" s="3">
        <f t="shared" si="19"/>
        <v>0</v>
      </c>
    </row>
    <row r="600" spans="1:13">
      <c r="A600" s="221" t="s">
        <v>284</v>
      </c>
      <c r="B600" s="221" t="s">
        <v>6552</v>
      </c>
      <c r="C600" s="221" t="s">
        <v>6553</v>
      </c>
      <c r="D600" s="222" t="s">
        <v>209</v>
      </c>
      <c r="E600" s="241"/>
      <c r="F600" s="241"/>
      <c r="G600" s="241"/>
      <c r="H600" s="241"/>
      <c r="I600" s="241"/>
      <c r="J600" s="241"/>
      <c r="K600" s="142">
        <v>568.74</v>
      </c>
      <c r="L600" s="142">
        <f t="shared" si="18"/>
        <v>0</v>
      </c>
      <c r="M600" s="3">
        <f t="shared" si="19"/>
        <v>0</v>
      </c>
    </row>
    <row r="601" spans="1:13">
      <c r="A601" s="221" t="s">
        <v>284</v>
      </c>
      <c r="B601" s="221" t="s">
        <v>6554</v>
      </c>
      <c r="C601" s="221" t="s">
        <v>6555</v>
      </c>
      <c r="D601" s="222" t="s">
        <v>209</v>
      </c>
      <c r="E601" s="241"/>
      <c r="F601" s="241"/>
      <c r="G601" s="241"/>
      <c r="H601" s="241"/>
      <c r="I601" s="241"/>
      <c r="J601" s="241"/>
      <c r="K601" s="142">
        <v>568.74</v>
      </c>
      <c r="L601" s="142">
        <f t="shared" si="18"/>
        <v>0</v>
      </c>
      <c r="M601" s="3">
        <f t="shared" si="19"/>
        <v>0</v>
      </c>
    </row>
    <row r="602" spans="1:13">
      <c r="A602" s="221" t="s">
        <v>284</v>
      </c>
      <c r="B602" s="221" t="s">
        <v>6556</v>
      </c>
      <c r="C602" s="221" t="s">
        <v>6557</v>
      </c>
      <c r="D602" s="222" t="s">
        <v>209</v>
      </c>
      <c r="E602" s="241"/>
      <c r="F602" s="241"/>
      <c r="G602" s="241"/>
      <c r="H602" s="241"/>
      <c r="I602" s="241"/>
      <c r="J602" s="241"/>
      <c r="K602" s="142">
        <v>568.74</v>
      </c>
      <c r="L602" s="142">
        <f t="shared" si="18"/>
        <v>0</v>
      </c>
      <c r="M602" s="3">
        <f t="shared" si="19"/>
        <v>0</v>
      </c>
    </row>
    <row r="603" spans="1:13">
      <c r="A603" s="221" t="s">
        <v>284</v>
      </c>
      <c r="B603" s="221" t="s">
        <v>6558</v>
      </c>
      <c r="C603" s="221" t="s">
        <v>6559</v>
      </c>
      <c r="D603" s="222" t="s">
        <v>209</v>
      </c>
      <c r="E603" s="241"/>
      <c r="F603" s="241"/>
      <c r="G603" s="241"/>
      <c r="H603" s="241"/>
      <c r="I603" s="241"/>
      <c r="J603" s="241"/>
      <c r="K603" s="142">
        <v>568.74</v>
      </c>
      <c r="L603" s="142">
        <f t="shared" si="18"/>
        <v>0</v>
      </c>
      <c r="M603" s="3">
        <f t="shared" si="19"/>
        <v>0</v>
      </c>
    </row>
    <row r="604" spans="1:13">
      <c r="A604" s="221" t="s">
        <v>284</v>
      </c>
      <c r="B604" s="221" t="s">
        <v>6560</v>
      </c>
      <c r="C604" s="221" t="s">
        <v>6561</v>
      </c>
      <c r="D604" s="222" t="s">
        <v>209</v>
      </c>
      <c r="E604" s="241"/>
      <c r="F604" s="241"/>
      <c r="G604" s="241"/>
      <c r="H604" s="241"/>
      <c r="I604" s="241"/>
      <c r="J604" s="241"/>
      <c r="K604" s="142">
        <v>568.74</v>
      </c>
      <c r="L604" s="142">
        <f t="shared" si="18"/>
        <v>0</v>
      </c>
      <c r="M604" s="3">
        <f t="shared" si="19"/>
        <v>0</v>
      </c>
    </row>
    <row r="605" spans="1:13">
      <c r="A605" s="221" t="s">
        <v>284</v>
      </c>
      <c r="B605" s="221" t="s">
        <v>6562</v>
      </c>
      <c r="C605" s="221" t="s">
        <v>6563</v>
      </c>
      <c r="D605" s="222" t="s">
        <v>209</v>
      </c>
      <c r="E605" s="241"/>
      <c r="F605" s="241"/>
      <c r="G605" s="241"/>
      <c r="H605" s="241"/>
      <c r="I605" s="241"/>
      <c r="J605" s="241"/>
      <c r="K605" s="142">
        <v>568.74</v>
      </c>
      <c r="L605" s="142">
        <f t="shared" si="18"/>
        <v>0</v>
      </c>
      <c r="M605" s="3">
        <f t="shared" si="19"/>
        <v>0</v>
      </c>
    </row>
    <row r="606" spans="1:13">
      <c r="A606" s="221" t="s">
        <v>284</v>
      </c>
      <c r="B606" s="221" t="s">
        <v>6564</v>
      </c>
      <c r="C606" s="221" t="s">
        <v>6565</v>
      </c>
      <c r="D606" s="222" t="s">
        <v>209</v>
      </c>
      <c r="E606" s="241"/>
      <c r="F606" s="241"/>
      <c r="G606" s="241"/>
      <c r="H606" s="241"/>
      <c r="I606" s="241"/>
      <c r="J606" s="241"/>
      <c r="K606" s="142">
        <v>568.74</v>
      </c>
      <c r="L606" s="142">
        <f t="shared" si="18"/>
        <v>0</v>
      </c>
      <c r="M606" s="3">
        <f t="shared" si="19"/>
        <v>0</v>
      </c>
    </row>
    <row r="607" spans="1:13">
      <c r="A607" s="221" t="s">
        <v>284</v>
      </c>
      <c r="B607" s="221" t="s">
        <v>6566</v>
      </c>
      <c r="C607" s="221" t="s">
        <v>6567</v>
      </c>
      <c r="D607" s="222" t="s">
        <v>209</v>
      </c>
      <c r="E607" s="241"/>
      <c r="F607" s="241"/>
      <c r="G607" s="241"/>
      <c r="H607" s="241"/>
      <c r="I607" s="241"/>
      <c r="J607" s="241"/>
      <c r="K607" s="142">
        <v>568.74</v>
      </c>
      <c r="L607" s="142">
        <f t="shared" si="18"/>
        <v>0</v>
      </c>
      <c r="M607" s="3">
        <f t="shared" si="19"/>
        <v>0</v>
      </c>
    </row>
    <row r="608" spans="1:13">
      <c r="A608" s="221" t="s">
        <v>284</v>
      </c>
      <c r="B608" s="221" t="s">
        <v>6568</v>
      </c>
      <c r="C608" s="221" t="s">
        <v>6569</v>
      </c>
      <c r="D608" s="222" t="s">
        <v>209</v>
      </c>
      <c r="E608" s="241"/>
      <c r="F608" s="241"/>
      <c r="G608" s="241"/>
      <c r="H608" s="241"/>
      <c r="I608" s="241"/>
      <c r="J608" s="241"/>
      <c r="K608" s="142">
        <v>568.74</v>
      </c>
      <c r="L608" s="142">
        <f t="shared" si="18"/>
        <v>0</v>
      </c>
      <c r="M608" s="3">
        <f t="shared" si="19"/>
        <v>0</v>
      </c>
    </row>
    <row r="609" spans="1:13">
      <c r="A609" s="221" t="s">
        <v>284</v>
      </c>
      <c r="B609" s="221" t="s">
        <v>6570</v>
      </c>
      <c r="C609" s="221" t="s">
        <v>6571</v>
      </c>
      <c r="D609" s="222" t="s">
        <v>209</v>
      </c>
      <c r="E609" s="241"/>
      <c r="F609" s="241"/>
      <c r="G609" s="241"/>
      <c r="H609" s="241"/>
      <c r="I609" s="241"/>
      <c r="J609" s="241"/>
      <c r="K609" s="142">
        <v>568.74</v>
      </c>
      <c r="L609" s="142">
        <f t="shared" si="18"/>
        <v>0</v>
      </c>
      <c r="M609" s="3">
        <f t="shared" si="19"/>
        <v>0</v>
      </c>
    </row>
    <row r="610" spans="1:13">
      <c r="A610" s="221" t="s">
        <v>284</v>
      </c>
      <c r="B610" s="221" t="s">
        <v>6572</v>
      </c>
      <c r="C610" s="221" t="s">
        <v>6573</v>
      </c>
      <c r="D610" s="222" t="s">
        <v>209</v>
      </c>
      <c r="E610" s="241"/>
      <c r="F610" s="241"/>
      <c r="G610" s="241"/>
      <c r="H610" s="241"/>
      <c r="I610" s="241"/>
      <c r="J610" s="241"/>
      <c r="K610" s="142">
        <v>568.74</v>
      </c>
      <c r="L610" s="142">
        <f t="shared" si="18"/>
        <v>0</v>
      </c>
      <c r="M610" s="3">
        <f t="shared" si="19"/>
        <v>0</v>
      </c>
    </row>
    <row r="611" spans="1:13">
      <c r="A611" s="221" t="s">
        <v>284</v>
      </c>
      <c r="B611" s="221" t="s">
        <v>6574</v>
      </c>
      <c r="C611" s="221" t="s">
        <v>6575</v>
      </c>
      <c r="D611" s="222" t="s">
        <v>209</v>
      </c>
      <c r="E611" s="241"/>
      <c r="F611" s="241"/>
      <c r="G611" s="241"/>
      <c r="H611" s="241"/>
      <c r="I611" s="241"/>
      <c r="J611" s="241"/>
      <c r="K611" s="142">
        <v>568.74</v>
      </c>
      <c r="L611" s="142">
        <f t="shared" si="18"/>
        <v>0</v>
      </c>
      <c r="M611" s="3">
        <f t="shared" si="19"/>
        <v>0</v>
      </c>
    </row>
    <row r="612" spans="1:13">
      <c r="A612" s="221" t="s">
        <v>284</v>
      </c>
      <c r="B612" s="221" t="s">
        <v>6576</v>
      </c>
      <c r="C612" s="221" t="s">
        <v>6577</v>
      </c>
      <c r="D612" s="222" t="s">
        <v>209</v>
      </c>
      <c r="E612" s="241"/>
      <c r="F612" s="241"/>
      <c r="G612" s="241"/>
      <c r="H612" s="241"/>
      <c r="I612" s="241"/>
      <c r="J612" s="241"/>
      <c r="K612" s="142">
        <v>568.74</v>
      </c>
      <c r="L612" s="142">
        <f t="shared" si="18"/>
        <v>0</v>
      </c>
      <c r="M612" s="3">
        <f t="shared" si="19"/>
        <v>0</v>
      </c>
    </row>
    <row r="613" spans="1:13">
      <c r="A613" s="221" t="s">
        <v>284</v>
      </c>
      <c r="B613" s="221" t="s">
        <v>6578</v>
      </c>
      <c r="C613" s="221" t="s">
        <v>6579</v>
      </c>
      <c r="D613" s="222" t="s">
        <v>209</v>
      </c>
      <c r="E613" s="241"/>
      <c r="F613" s="241"/>
      <c r="G613" s="241"/>
      <c r="H613" s="241"/>
      <c r="I613" s="241"/>
      <c r="J613" s="241"/>
      <c r="K613" s="142">
        <v>568.74</v>
      </c>
      <c r="L613" s="142">
        <f t="shared" si="18"/>
        <v>0</v>
      </c>
      <c r="M613" s="3">
        <f t="shared" si="19"/>
        <v>0</v>
      </c>
    </row>
    <row r="614" spans="1:13">
      <c r="A614" s="221" t="s">
        <v>284</v>
      </c>
      <c r="B614" s="221" t="s">
        <v>6580</v>
      </c>
      <c r="C614" s="221" t="s">
        <v>6581</v>
      </c>
      <c r="D614" s="222" t="s">
        <v>209</v>
      </c>
      <c r="E614" s="241"/>
      <c r="F614" s="241"/>
      <c r="G614" s="241"/>
      <c r="H614" s="241"/>
      <c r="I614" s="241"/>
      <c r="J614" s="241"/>
      <c r="K614" s="142">
        <v>568.74</v>
      </c>
      <c r="L614" s="142">
        <f t="shared" si="18"/>
        <v>0</v>
      </c>
      <c r="M614" s="3">
        <f t="shared" si="19"/>
        <v>0</v>
      </c>
    </row>
    <row r="615" spans="1:13">
      <c r="A615" s="221" t="s">
        <v>284</v>
      </c>
      <c r="B615" s="221" t="s">
        <v>6582</v>
      </c>
      <c r="C615" s="221" t="s">
        <v>6583</v>
      </c>
      <c r="D615" s="222" t="s">
        <v>209</v>
      </c>
      <c r="E615" s="241"/>
      <c r="F615" s="241"/>
      <c r="G615" s="241"/>
      <c r="H615" s="241"/>
      <c r="I615" s="241"/>
      <c r="J615" s="241"/>
      <c r="K615" s="142">
        <v>568.74</v>
      </c>
      <c r="L615" s="142">
        <f t="shared" si="18"/>
        <v>0</v>
      </c>
      <c r="M615" s="3">
        <f t="shared" si="19"/>
        <v>0</v>
      </c>
    </row>
    <row r="616" spans="1:13">
      <c r="A616" s="221" t="s">
        <v>284</v>
      </c>
      <c r="B616" s="221" t="s">
        <v>6584</v>
      </c>
      <c r="C616" s="221" t="s">
        <v>6585</v>
      </c>
      <c r="D616" s="222" t="s">
        <v>209</v>
      </c>
      <c r="E616" s="241"/>
      <c r="F616" s="241"/>
      <c r="G616" s="241"/>
      <c r="H616" s="241"/>
      <c r="I616" s="241"/>
      <c r="J616" s="241"/>
      <c r="K616" s="142">
        <v>568.74</v>
      </c>
      <c r="L616" s="142">
        <f t="shared" si="18"/>
        <v>0</v>
      </c>
      <c r="M616" s="3">
        <f t="shared" si="19"/>
        <v>0</v>
      </c>
    </row>
    <row r="617" spans="1:13">
      <c r="A617" s="221" t="s">
        <v>284</v>
      </c>
      <c r="B617" s="221" t="s">
        <v>6586</v>
      </c>
      <c r="C617" s="221" t="s">
        <v>6587</v>
      </c>
      <c r="D617" s="222" t="s">
        <v>209</v>
      </c>
      <c r="E617" s="241"/>
      <c r="F617" s="241"/>
      <c r="G617" s="241"/>
      <c r="H617" s="241"/>
      <c r="I617" s="241"/>
      <c r="J617" s="241"/>
      <c r="K617" s="142">
        <v>474.99</v>
      </c>
      <c r="L617" s="142">
        <f t="shared" si="18"/>
        <v>0</v>
      </c>
      <c r="M617" s="3">
        <f t="shared" si="19"/>
        <v>0</v>
      </c>
    </row>
    <row r="618" spans="1:13">
      <c r="A618" s="221" t="s">
        <v>284</v>
      </c>
      <c r="B618" s="221" t="s">
        <v>6588</v>
      </c>
      <c r="C618" s="221" t="s">
        <v>6589</v>
      </c>
      <c r="D618" s="222" t="s">
        <v>209</v>
      </c>
      <c r="E618" s="241"/>
      <c r="F618" s="241"/>
      <c r="G618" s="241"/>
      <c r="H618" s="241"/>
      <c r="I618" s="241"/>
      <c r="J618" s="241"/>
      <c r="K618" s="142">
        <v>474.99</v>
      </c>
      <c r="L618" s="142">
        <f t="shared" si="18"/>
        <v>0</v>
      </c>
      <c r="M618" s="3">
        <f t="shared" si="19"/>
        <v>0</v>
      </c>
    </row>
    <row r="619" spans="1:13">
      <c r="A619" s="221" t="s">
        <v>284</v>
      </c>
      <c r="B619" s="221" t="s">
        <v>6590</v>
      </c>
      <c r="C619" s="221" t="s">
        <v>6591</v>
      </c>
      <c r="D619" s="222" t="s">
        <v>209</v>
      </c>
      <c r="E619" s="241"/>
      <c r="F619" s="241"/>
      <c r="G619" s="241"/>
      <c r="H619" s="241"/>
      <c r="I619" s="241"/>
      <c r="J619" s="241"/>
      <c r="K619" s="142">
        <v>474.99</v>
      </c>
      <c r="L619" s="142">
        <f t="shared" si="18"/>
        <v>0</v>
      </c>
      <c r="M619" s="3">
        <f t="shared" si="19"/>
        <v>0</v>
      </c>
    </row>
    <row r="620" spans="1:13">
      <c r="A620" s="221" t="s">
        <v>284</v>
      </c>
      <c r="B620" s="221" t="s">
        <v>6592</v>
      </c>
      <c r="C620" s="221" t="s">
        <v>6593</v>
      </c>
      <c r="D620" s="222" t="s">
        <v>209</v>
      </c>
      <c r="E620" s="241"/>
      <c r="F620" s="241"/>
      <c r="G620" s="241"/>
      <c r="H620" s="241"/>
      <c r="I620" s="241"/>
      <c r="J620" s="241"/>
      <c r="K620" s="142">
        <v>474.99</v>
      </c>
      <c r="L620" s="142">
        <f t="shared" si="18"/>
        <v>0</v>
      </c>
      <c r="M620" s="3">
        <f t="shared" si="19"/>
        <v>0</v>
      </c>
    </row>
    <row r="621" spans="1:13">
      <c r="A621" s="221" t="s">
        <v>284</v>
      </c>
      <c r="B621" s="221" t="s">
        <v>6594</v>
      </c>
      <c r="C621" s="221" t="s">
        <v>6595</v>
      </c>
      <c r="D621" s="222" t="s">
        <v>209</v>
      </c>
      <c r="E621" s="241"/>
      <c r="F621" s="241"/>
      <c r="G621" s="241"/>
      <c r="H621" s="241"/>
      <c r="I621" s="241"/>
      <c r="J621" s="241"/>
      <c r="K621" s="142">
        <v>474.99</v>
      </c>
      <c r="L621" s="142">
        <f t="shared" si="18"/>
        <v>0</v>
      </c>
      <c r="M621" s="3">
        <f t="shared" si="19"/>
        <v>0</v>
      </c>
    </row>
    <row r="622" spans="1:13">
      <c r="A622" s="221" t="s">
        <v>284</v>
      </c>
      <c r="B622" s="221" t="s">
        <v>6596</v>
      </c>
      <c r="C622" s="221" t="s">
        <v>6597</v>
      </c>
      <c r="D622" s="222" t="s">
        <v>209</v>
      </c>
      <c r="E622" s="241"/>
      <c r="F622" s="241"/>
      <c r="G622" s="241"/>
      <c r="H622" s="241"/>
      <c r="I622" s="241"/>
      <c r="J622" s="241"/>
      <c r="K622" s="142">
        <v>474.99</v>
      </c>
      <c r="L622" s="142">
        <f t="shared" si="18"/>
        <v>0</v>
      </c>
      <c r="M622" s="3">
        <f t="shared" si="19"/>
        <v>0</v>
      </c>
    </row>
    <row r="623" spans="1:13">
      <c r="A623" s="221" t="s">
        <v>284</v>
      </c>
      <c r="B623" s="221" t="s">
        <v>6598</v>
      </c>
      <c r="C623" s="221" t="s">
        <v>6599</v>
      </c>
      <c r="D623" s="222" t="s">
        <v>209</v>
      </c>
      <c r="E623" s="241"/>
      <c r="F623" s="241"/>
      <c r="G623" s="241"/>
      <c r="H623" s="241"/>
      <c r="I623" s="241"/>
      <c r="J623" s="241"/>
      <c r="K623" s="142">
        <v>474.99</v>
      </c>
      <c r="L623" s="142">
        <f t="shared" si="18"/>
        <v>0</v>
      </c>
      <c r="M623" s="3">
        <f t="shared" si="19"/>
        <v>0</v>
      </c>
    </row>
    <row r="624" spans="1:13">
      <c r="A624" s="221" t="s">
        <v>284</v>
      </c>
      <c r="B624" s="221" t="s">
        <v>6600</v>
      </c>
      <c r="C624" s="221" t="s">
        <v>6601</v>
      </c>
      <c r="D624" s="222" t="s">
        <v>209</v>
      </c>
      <c r="E624" s="241"/>
      <c r="F624" s="241"/>
      <c r="G624" s="241"/>
      <c r="H624" s="241"/>
      <c r="I624" s="241"/>
      <c r="J624" s="241"/>
      <c r="K624" s="142">
        <v>474.99</v>
      </c>
      <c r="L624" s="142">
        <f t="shared" si="18"/>
        <v>0</v>
      </c>
      <c r="M624" s="3">
        <f t="shared" si="19"/>
        <v>0</v>
      </c>
    </row>
    <row r="625" spans="1:13">
      <c r="A625" s="221" t="s">
        <v>284</v>
      </c>
      <c r="B625" s="221" t="s">
        <v>6602</v>
      </c>
      <c r="C625" s="221" t="s">
        <v>6603</v>
      </c>
      <c r="D625" s="222" t="s">
        <v>209</v>
      </c>
      <c r="E625" s="241"/>
      <c r="F625" s="241"/>
      <c r="G625" s="241"/>
      <c r="H625" s="241"/>
      <c r="I625" s="241"/>
      <c r="J625" s="241"/>
      <c r="K625" s="142">
        <v>474.99</v>
      </c>
      <c r="L625" s="142">
        <f t="shared" si="18"/>
        <v>0</v>
      </c>
      <c r="M625" s="3">
        <f t="shared" si="19"/>
        <v>0</v>
      </c>
    </row>
    <row r="626" spans="1:13">
      <c r="A626" s="221" t="s">
        <v>284</v>
      </c>
      <c r="B626" s="221" t="s">
        <v>6604</v>
      </c>
      <c r="C626" s="221" t="s">
        <v>6605</v>
      </c>
      <c r="D626" s="222" t="s">
        <v>209</v>
      </c>
      <c r="E626" s="241"/>
      <c r="F626" s="241"/>
      <c r="G626" s="241"/>
      <c r="H626" s="241"/>
      <c r="I626" s="241"/>
      <c r="J626" s="241"/>
      <c r="K626" s="142">
        <v>474.99</v>
      </c>
      <c r="L626" s="142">
        <f t="shared" si="18"/>
        <v>0</v>
      </c>
      <c r="M626" s="3">
        <f t="shared" si="19"/>
        <v>0</v>
      </c>
    </row>
    <row r="627" spans="1:13">
      <c r="A627" s="221" t="s">
        <v>284</v>
      </c>
      <c r="B627" s="221" t="s">
        <v>6606</v>
      </c>
      <c r="C627" s="221" t="s">
        <v>6607</v>
      </c>
      <c r="D627" s="222" t="s">
        <v>209</v>
      </c>
      <c r="E627" s="241"/>
      <c r="F627" s="241"/>
      <c r="G627" s="241"/>
      <c r="H627" s="241"/>
      <c r="I627" s="241"/>
      <c r="J627" s="241"/>
      <c r="K627" s="142">
        <v>474.99</v>
      </c>
      <c r="L627" s="142">
        <f t="shared" si="18"/>
        <v>0</v>
      </c>
      <c r="M627" s="3">
        <f t="shared" si="19"/>
        <v>0</v>
      </c>
    </row>
    <row r="628" spans="1:13">
      <c r="A628" s="221" t="s">
        <v>284</v>
      </c>
      <c r="B628" s="221" t="s">
        <v>6608</v>
      </c>
      <c r="C628" s="221" t="s">
        <v>6609</v>
      </c>
      <c r="D628" s="222" t="s">
        <v>209</v>
      </c>
      <c r="E628" s="241"/>
      <c r="F628" s="241"/>
      <c r="G628" s="241"/>
      <c r="H628" s="241"/>
      <c r="I628" s="241"/>
      <c r="J628" s="241"/>
      <c r="K628" s="142">
        <v>474.99</v>
      </c>
      <c r="L628" s="142">
        <f t="shared" si="18"/>
        <v>0</v>
      </c>
      <c r="M628" s="3">
        <f t="shared" si="19"/>
        <v>0</v>
      </c>
    </row>
    <row r="629" spans="1:13">
      <c r="A629" s="221" t="s">
        <v>284</v>
      </c>
      <c r="B629" s="221" t="s">
        <v>6610</v>
      </c>
      <c r="C629" s="221" t="s">
        <v>6611</v>
      </c>
      <c r="D629" s="222" t="s">
        <v>209</v>
      </c>
      <c r="E629" s="241"/>
      <c r="F629" s="241"/>
      <c r="G629" s="241"/>
      <c r="H629" s="241"/>
      <c r="I629" s="241"/>
      <c r="J629" s="241"/>
      <c r="K629" s="142">
        <v>474.99</v>
      </c>
      <c r="L629" s="142">
        <f t="shared" si="18"/>
        <v>0</v>
      </c>
      <c r="M629" s="3">
        <f t="shared" si="19"/>
        <v>0</v>
      </c>
    </row>
    <row r="630" spans="1:13">
      <c r="A630" s="221" t="s">
        <v>284</v>
      </c>
      <c r="B630" s="221" t="s">
        <v>6612</v>
      </c>
      <c r="C630" s="221" t="s">
        <v>6613</v>
      </c>
      <c r="D630" s="222" t="s">
        <v>209</v>
      </c>
      <c r="E630" s="241"/>
      <c r="F630" s="241"/>
      <c r="G630" s="241"/>
      <c r="H630" s="241"/>
      <c r="I630" s="241"/>
      <c r="J630" s="241"/>
      <c r="K630" s="142">
        <v>474.99</v>
      </c>
      <c r="L630" s="142">
        <f t="shared" si="18"/>
        <v>0</v>
      </c>
      <c r="M630" s="3">
        <f t="shared" si="19"/>
        <v>0</v>
      </c>
    </row>
    <row r="631" spans="1:13">
      <c r="A631" s="221" t="s">
        <v>284</v>
      </c>
      <c r="B631" s="221" t="s">
        <v>6614</v>
      </c>
      <c r="C631" s="221" t="s">
        <v>6615</v>
      </c>
      <c r="D631" s="222" t="s">
        <v>209</v>
      </c>
      <c r="E631" s="241"/>
      <c r="F631" s="241"/>
      <c r="G631" s="241"/>
      <c r="H631" s="241"/>
      <c r="I631" s="241"/>
      <c r="J631" s="241"/>
      <c r="K631" s="142">
        <v>474.99</v>
      </c>
      <c r="L631" s="142">
        <f t="shared" si="18"/>
        <v>0</v>
      </c>
      <c r="M631" s="3">
        <f t="shared" si="19"/>
        <v>0</v>
      </c>
    </row>
    <row r="632" spans="1:13">
      <c r="A632" s="221" t="s">
        <v>284</v>
      </c>
      <c r="B632" s="221" t="s">
        <v>6616</v>
      </c>
      <c r="C632" s="221" t="s">
        <v>6617</v>
      </c>
      <c r="D632" s="222" t="s">
        <v>209</v>
      </c>
      <c r="E632" s="241"/>
      <c r="F632" s="241"/>
      <c r="G632" s="241"/>
      <c r="H632" s="241"/>
      <c r="I632" s="241"/>
      <c r="J632" s="241"/>
      <c r="K632" s="142">
        <v>474.99</v>
      </c>
      <c r="L632" s="142">
        <f t="shared" si="18"/>
        <v>0</v>
      </c>
      <c r="M632" s="3">
        <f t="shared" si="19"/>
        <v>0</v>
      </c>
    </row>
    <row r="633" spans="1:13">
      <c r="A633" s="221" t="s">
        <v>284</v>
      </c>
      <c r="B633" s="221" t="s">
        <v>6618</v>
      </c>
      <c r="C633" s="221" t="s">
        <v>6619</v>
      </c>
      <c r="D633" s="222" t="s">
        <v>209</v>
      </c>
      <c r="E633" s="241"/>
      <c r="F633" s="241"/>
      <c r="G633" s="241"/>
      <c r="H633" s="241"/>
      <c r="I633" s="241"/>
      <c r="J633" s="241"/>
      <c r="K633" s="142">
        <v>474.99</v>
      </c>
      <c r="L633" s="142">
        <f t="shared" si="18"/>
        <v>0</v>
      </c>
      <c r="M633" s="3">
        <f t="shared" si="19"/>
        <v>0</v>
      </c>
    </row>
    <row r="634" spans="1:13">
      <c r="A634" s="221" t="s">
        <v>284</v>
      </c>
      <c r="B634" s="221" t="s">
        <v>6620</v>
      </c>
      <c r="C634" s="221" t="s">
        <v>6621</v>
      </c>
      <c r="D634" s="222" t="s">
        <v>209</v>
      </c>
      <c r="E634" s="241"/>
      <c r="F634" s="241"/>
      <c r="G634" s="241"/>
      <c r="H634" s="241"/>
      <c r="I634" s="241"/>
      <c r="J634" s="241"/>
      <c r="K634" s="142">
        <v>474.99</v>
      </c>
      <c r="L634" s="142">
        <f t="shared" si="18"/>
        <v>0</v>
      </c>
      <c r="M634" s="3">
        <f t="shared" si="19"/>
        <v>0</v>
      </c>
    </row>
    <row r="635" spans="1:13">
      <c r="A635" s="221" t="s">
        <v>284</v>
      </c>
      <c r="B635" s="221" t="s">
        <v>6622</v>
      </c>
      <c r="C635" s="221" t="s">
        <v>6623</v>
      </c>
      <c r="D635" s="222" t="s">
        <v>209</v>
      </c>
      <c r="E635" s="241"/>
      <c r="F635" s="241"/>
      <c r="G635" s="241"/>
      <c r="H635" s="241"/>
      <c r="I635" s="241"/>
      <c r="J635" s="241"/>
      <c r="K635" s="142">
        <v>474.99</v>
      </c>
      <c r="L635" s="142">
        <f t="shared" si="18"/>
        <v>0</v>
      </c>
      <c r="M635" s="3">
        <f t="shared" si="19"/>
        <v>0</v>
      </c>
    </row>
    <row r="636" spans="1:13">
      <c r="A636" s="221" t="s">
        <v>284</v>
      </c>
      <c r="B636" s="221" t="s">
        <v>6624</v>
      </c>
      <c r="C636" s="221" t="s">
        <v>6625</v>
      </c>
      <c r="D636" s="222" t="s">
        <v>209</v>
      </c>
      <c r="E636" s="241"/>
      <c r="F636" s="241"/>
      <c r="G636" s="241"/>
      <c r="H636" s="241"/>
      <c r="I636" s="241"/>
      <c r="J636" s="241"/>
      <c r="K636" s="142">
        <v>474.99</v>
      </c>
      <c r="L636" s="142">
        <f t="shared" si="18"/>
        <v>0</v>
      </c>
      <c r="M636" s="3">
        <f t="shared" si="19"/>
        <v>0</v>
      </c>
    </row>
    <row r="637" spans="1:13">
      <c r="A637" s="221" t="s">
        <v>284</v>
      </c>
      <c r="B637" s="221" t="s">
        <v>6626</v>
      </c>
      <c r="C637" s="221" t="s">
        <v>6627</v>
      </c>
      <c r="D637" s="222" t="s">
        <v>209</v>
      </c>
      <c r="E637" s="241"/>
      <c r="F637" s="241"/>
      <c r="G637" s="241"/>
      <c r="H637" s="241"/>
      <c r="I637" s="241"/>
      <c r="J637" s="241"/>
      <c r="K637" s="142">
        <v>474.99</v>
      </c>
      <c r="L637" s="142">
        <f t="shared" si="18"/>
        <v>0</v>
      </c>
      <c r="M637" s="3">
        <f t="shared" si="19"/>
        <v>0</v>
      </c>
    </row>
    <row r="638" spans="1:13">
      <c r="A638" s="221" t="s">
        <v>284</v>
      </c>
      <c r="B638" s="221" t="s">
        <v>6628</v>
      </c>
      <c r="C638" s="221" t="s">
        <v>6629</v>
      </c>
      <c r="D638" s="222" t="s">
        <v>209</v>
      </c>
      <c r="E638" s="241"/>
      <c r="F638" s="241"/>
      <c r="G638" s="241"/>
      <c r="H638" s="241"/>
      <c r="I638" s="241"/>
      <c r="J638" s="241"/>
      <c r="K638" s="142">
        <v>474.99</v>
      </c>
      <c r="L638" s="142">
        <f t="shared" si="18"/>
        <v>0</v>
      </c>
      <c r="M638" s="3">
        <f t="shared" si="19"/>
        <v>0</v>
      </c>
    </row>
    <row r="639" spans="1:13">
      <c r="A639" s="221" t="s">
        <v>284</v>
      </c>
      <c r="B639" s="221" t="s">
        <v>6630</v>
      </c>
      <c r="C639" s="221" t="s">
        <v>6631</v>
      </c>
      <c r="D639" s="222" t="s">
        <v>209</v>
      </c>
      <c r="E639" s="241"/>
      <c r="F639" s="241"/>
      <c r="G639" s="241"/>
      <c r="H639" s="241"/>
      <c r="I639" s="241"/>
      <c r="J639" s="241"/>
      <c r="K639" s="142">
        <v>474.99</v>
      </c>
      <c r="L639" s="142">
        <f t="shared" si="18"/>
        <v>0</v>
      </c>
      <c r="M639" s="3">
        <f t="shared" si="19"/>
        <v>0</v>
      </c>
    </row>
    <row r="640" spans="1:13">
      <c r="A640" s="221" t="s">
        <v>284</v>
      </c>
      <c r="B640" s="221" t="s">
        <v>6632</v>
      </c>
      <c r="C640" s="221" t="s">
        <v>6633</v>
      </c>
      <c r="D640" s="222" t="s">
        <v>209</v>
      </c>
      <c r="E640" s="241"/>
      <c r="F640" s="241"/>
      <c r="G640" s="241"/>
      <c r="H640" s="241"/>
      <c r="I640" s="241"/>
      <c r="J640" s="241"/>
      <c r="K640" s="142">
        <v>474.99</v>
      </c>
      <c r="L640" s="142">
        <f t="shared" si="18"/>
        <v>0</v>
      </c>
      <c r="M640" s="3">
        <f t="shared" si="19"/>
        <v>0</v>
      </c>
    </row>
    <row r="641" spans="1:13">
      <c r="A641" s="221" t="s">
        <v>284</v>
      </c>
      <c r="B641" s="221" t="s">
        <v>6634</v>
      </c>
      <c r="C641" s="221" t="s">
        <v>6635</v>
      </c>
      <c r="D641" s="222" t="s">
        <v>209</v>
      </c>
      <c r="E641" s="241"/>
      <c r="F641" s="241"/>
      <c r="G641" s="241"/>
      <c r="H641" s="241"/>
      <c r="I641" s="241"/>
      <c r="J641" s="241"/>
      <c r="K641" s="142">
        <v>474.99</v>
      </c>
      <c r="L641" s="142">
        <f t="shared" si="18"/>
        <v>0</v>
      </c>
      <c r="M641" s="3">
        <f t="shared" si="19"/>
        <v>0</v>
      </c>
    </row>
    <row r="642" spans="1:13">
      <c r="A642" s="221" t="s">
        <v>284</v>
      </c>
      <c r="B642" s="221" t="s">
        <v>6636</v>
      </c>
      <c r="C642" s="221" t="s">
        <v>6637</v>
      </c>
      <c r="D642" s="222" t="s">
        <v>209</v>
      </c>
      <c r="E642" s="241"/>
      <c r="F642" s="241"/>
      <c r="G642" s="241"/>
      <c r="H642" s="241"/>
      <c r="I642" s="241"/>
      <c r="J642" s="241"/>
      <c r="K642" s="142">
        <v>474.99</v>
      </c>
      <c r="L642" s="142">
        <f t="shared" si="18"/>
        <v>0</v>
      </c>
      <c r="M642" s="3">
        <f t="shared" si="19"/>
        <v>0</v>
      </c>
    </row>
    <row r="643" spans="1:13">
      <c r="A643" s="221" t="s">
        <v>284</v>
      </c>
      <c r="B643" s="221" t="s">
        <v>6638</v>
      </c>
      <c r="C643" s="221" t="s">
        <v>6639</v>
      </c>
      <c r="D643" s="222" t="s">
        <v>209</v>
      </c>
      <c r="E643" s="241"/>
      <c r="F643" s="241"/>
      <c r="G643" s="241"/>
      <c r="H643" s="241"/>
      <c r="I643" s="241"/>
      <c r="J643" s="241"/>
      <c r="K643" s="142">
        <v>474.99</v>
      </c>
      <c r="L643" s="142">
        <f t="shared" si="18"/>
        <v>0</v>
      </c>
      <c r="M643" s="3">
        <f t="shared" si="19"/>
        <v>0</v>
      </c>
    </row>
    <row r="644" spans="1:13">
      <c r="A644" s="221" t="s">
        <v>5092</v>
      </c>
      <c r="B644" s="221" t="s">
        <v>6640</v>
      </c>
      <c r="C644" s="221" t="s">
        <v>6641</v>
      </c>
      <c r="D644" s="222"/>
      <c r="E644" s="241"/>
      <c r="F644" s="241"/>
      <c r="G644" s="241"/>
      <c r="H644" s="241"/>
      <c r="I644" s="241"/>
      <c r="J644" s="241"/>
      <c r="K644" s="142">
        <v>243.74</v>
      </c>
      <c r="L644" s="142">
        <f t="shared" si="18"/>
        <v>0</v>
      </c>
      <c r="M644" s="3">
        <f t="shared" si="19"/>
        <v>0</v>
      </c>
    </row>
    <row r="645" spans="1:13">
      <c r="A645" s="221" t="s">
        <v>5092</v>
      </c>
      <c r="B645" s="221" t="s">
        <v>6642</v>
      </c>
      <c r="C645" s="221" t="s">
        <v>6643</v>
      </c>
      <c r="D645" s="222"/>
      <c r="E645" s="241"/>
      <c r="F645" s="241"/>
      <c r="G645" s="241"/>
      <c r="H645" s="241"/>
      <c r="I645" s="241"/>
      <c r="J645" s="241"/>
      <c r="K645" s="142">
        <v>243.74</v>
      </c>
      <c r="L645" s="142">
        <f t="shared" si="18"/>
        <v>0</v>
      </c>
      <c r="M645" s="3">
        <f t="shared" si="19"/>
        <v>0</v>
      </c>
    </row>
    <row r="646" spans="1:13">
      <c r="A646" s="221" t="s">
        <v>5092</v>
      </c>
      <c r="B646" s="221" t="s">
        <v>6644</v>
      </c>
      <c r="C646" s="221" t="s">
        <v>6645</v>
      </c>
      <c r="D646" s="222"/>
      <c r="E646" s="241"/>
      <c r="F646" s="241"/>
      <c r="G646" s="241"/>
      <c r="H646" s="241"/>
      <c r="I646" s="241"/>
      <c r="J646" s="241"/>
      <c r="K646" s="142">
        <v>243.74</v>
      </c>
      <c r="L646" s="142">
        <f t="shared" ref="L646:L709" si="20">SUM(M646*K646)</f>
        <v>0</v>
      </c>
      <c r="M646" s="3">
        <f t="shared" ref="M646:M709" si="21">SUM(E646:J646)</f>
        <v>0</v>
      </c>
    </row>
    <row r="647" spans="1:13">
      <c r="A647" s="221" t="s">
        <v>5092</v>
      </c>
      <c r="B647" s="221" t="s">
        <v>6646</v>
      </c>
      <c r="C647" s="221" t="s">
        <v>6647</v>
      </c>
      <c r="D647" s="222"/>
      <c r="E647" s="241"/>
      <c r="F647" s="241"/>
      <c r="G647" s="241"/>
      <c r="H647" s="241"/>
      <c r="I647" s="241"/>
      <c r="J647" s="241"/>
      <c r="K647" s="142">
        <v>243.74</v>
      </c>
      <c r="L647" s="142">
        <f t="shared" si="20"/>
        <v>0</v>
      </c>
      <c r="M647" s="3">
        <f t="shared" si="21"/>
        <v>0</v>
      </c>
    </row>
    <row r="648" spans="1:13">
      <c r="A648" s="221" t="s">
        <v>5092</v>
      </c>
      <c r="B648" s="221" t="s">
        <v>6648</v>
      </c>
      <c r="C648" s="221" t="s">
        <v>6649</v>
      </c>
      <c r="D648" s="222"/>
      <c r="E648" s="241"/>
      <c r="F648" s="241"/>
      <c r="G648" s="241"/>
      <c r="H648" s="241"/>
      <c r="I648" s="241"/>
      <c r="J648" s="241"/>
      <c r="K648" s="142">
        <v>243.74</v>
      </c>
      <c r="L648" s="142">
        <f t="shared" si="20"/>
        <v>0</v>
      </c>
      <c r="M648" s="3">
        <f t="shared" si="21"/>
        <v>0</v>
      </c>
    </row>
    <row r="649" spans="1:13">
      <c r="A649" s="221" t="s">
        <v>5092</v>
      </c>
      <c r="B649" s="221" t="s">
        <v>6650</v>
      </c>
      <c r="C649" s="221" t="s">
        <v>6651</v>
      </c>
      <c r="D649" s="222"/>
      <c r="E649" s="241"/>
      <c r="F649" s="241"/>
      <c r="G649" s="241"/>
      <c r="H649" s="241"/>
      <c r="I649" s="241"/>
      <c r="J649" s="241"/>
      <c r="K649" s="142">
        <v>243.74</v>
      </c>
      <c r="L649" s="142">
        <f t="shared" si="20"/>
        <v>0</v>
      </c>
      <c r="M649" s="3">
        <f t="shared" si="21"/>
        <v>0</v>
      </c>
    </row>
    <row r="650" spans="1:13">
      <c r="A650" s="221" t="s">
        <v>5092</v>
      </c>
      <c r="B650" s="221" t="s">
        <v>6652</v>
      </c>
      <c r="C650" s="221" t="s">
        <v>6653</v>
      </c>
      <c r="D650" s="222"/>
      <c r="E650" s="241"/>
      <c r="F650" s="241"/>
      <c r="G650" s="241"/>
      <c r="H650" s="241"/>
      <c r="I650" s="241"/>
      <c r="J650" s="241"/>
      <c r="K650" s="142">
        <v>243.74</v>
      </c>
      <c r="L650" s="142">
        <f t="shared" si="20"/>
        <v>0</v>
      </c>
      <c r="M650" s="3">
        <f t="shared" si="21"/>
        <v>0</v>
      </c>
    </row>
    <row r="651" spans="1:13">
      <c r="A651" s="221" t="s">
        <v>5092</v>
      </c>
      <c r="B651" s="221" t="s">
        <v>6654</v>
      </c>
      <c r="C651" s="221" t="s">
        <v>6655</v>
      </c>
      <c r="D651" s="222"/>
      <c r="E651" s="241"/>
      <c r="F651" s="241"/>
      <c r="G651" s="241"/>
      <c r="H651" s="241"/>
      <c r="I651" s="241"/>
      <c r="J651" s="241"/>
      <c r="K651" s="142">
        <v>243.74</v>
      </c>
      <c r="L651" s="142">
        <f t="shared" si="20"/>
        <v>0</v>
      </c>
      <c r="M651" s="3">
        <f t="shared" si="21"/>
        <v>0</v>
      </c>
    </row>
    <row r="652" spans="1:13">
      <c r="A652" s="221" t="s">
        <v>5092</v>
      </c>
      <c r="B652" s="221" t="s">
        <v>6656</v>
      </c>
      <c r="C652" s="221" t="s">
        <v>6657</v>
      </c>
      <c r="D652" s="222"/>
      <c r="E652" s="241"/>
      <c r="F652" s="241"/>
      <c r="G652" s="241"/>
      <c r="H652" s="241"/>
      <c r="I652" s="241"/>
      <c r="J652" s="241"/>
      <c r="K652" s="142">
        <v>243.74</v>
      </c>
      <c r="L652" s="142">
        <f t="shared" si="20"/>
        <v>0</v>
      </c>
      <c r="M652" s="3">
        <f t="shared" si="21"/>
        <v>0</v>
      </c>
    </row>
    <row r="653" spans="1:13">
      <c r="A653" s="221" t="s">
        <v>5092</v>
      </c>
      <c r="B653" s="221" t="s">
        <v>6658</v>
      </c>
      <c r="C653" s="221" t="s">
        <v>6659</v>
      </c>
      <c r="D653" s="222"/>
      <c r="E653" s="241"/>
      <c r="F653" s="241"/>
      <c r="G653" s="241"/>
      <c r="H653" s="241"/>
      <c r="I653" s="241"/>
      <c r="J653" s="241"/>
      <c r="K653" s="142">
        <v>137.49</v>
      </c>
      <c r="L653" s="142">
        <f t="shared" si="20"/>
        <v>0</v>
      </c>
      <c r="M653" s="3">
        <f t="shared" si="21"/>
        <v>0</v>
      </c>
    </row>
    <row r="654" spans="1:13">
      <c r="A654" s="221" t="s">
        <v>5092</v>
      </c>
      <c r="B654" s="221" t="s">
        <v>6660</v>
      </c>
      <c r="C654" s="221" t="s">
        <v>6661</v>
      </c>
      <c r="D654" s="222"/>
      <c r="E654" s="241"/>
      <c r="F654" s="241"/>
      <c r="G654" s="241"/>
      <c r="H654" s="241"/>
      <c r="I654" s="241"/>
      <c r="J654" s="241"/>
      <c r="K654" s="142">
        <v>137.49</v>
      </c>
      <c r="L654" s="142">
        <f t="shared" si="20"/>
        <v>0</v>
      </c>
      <c r="M654" s="3">
        <f t="shared" si="21"/>
        <v>0</v>
      </c>
    </row>
    <row r="655" spans="1:13">
      <c r="A655" s="221" t="s">
        <v>5092</v>
      </c>
      <c r="B655" s="221" t="s">
        <v>6662</v>
      </c>
      <c r="C655" s="221" t="s">
        <v>6663</v>
      </c>
      <c r="D655" s="222" t="s">
        <v>209</v>
      </c>
      <c r="E655" s="241"/>
      <c r="F655" s="241"/>
      <c r="G655" s="241"/>
      <c r="H655" s="241"/>
      <c r="I655" s="241"/>
      <c r="J655" s="241"/>
      <c r="K655" s="142">
        <v>137.49</v>
      </c>
      <c r="L655" s="142">
        <f t="shared" si="20"/>
        <v>0</v>
      </c>
      <c r="M655" s="3">
        <f t="shared" si="21"/>
        <v>0</v>
      </c>
    </row>
    <row r="656" spans="1:13">
      <c r="A656" s="221" t="s">
        <v>5092</v>
      </c>
      <c r="B656" s="221" t="s">
        <v>6664</v>
      </c>
      <c r="C656" s="221" t="s">
        <v>6665</v>
      </c>
      <c r="D656" s="222"/>
      <c r="E656" s="241"/>
      <c r="F656" s="241"/>
      <c r="G656" s="241"/>
      <c r="H656" s="241"/>
      <c r="I656" s="241"/>
      <c r="J656" s="241"/>
      <c r="K656" s="142">
        <v>137.49</v>
      </c>
      <c r="L656" s="142">
        <f t="shared" si="20"/>
        <v>0</v>
      </c>
      <c r="M656" s="3">
        <f t="shared" si="21"/>
        <v>0</v>
      </c>
    </row>
    <row r="657" spans="1:13">
      <c r="A657" s="221" t="s">
        <v>5092</v>
      </c>
      <c r="B657" s="221" t="s">
        <v>6666</v>
      </c>
      <c r="C657" s="221" t="s">
        <v>6667</v>
      </c>
      <c r="D657" s="222"/>
      <c r="E657" s="241"/>
      <c r="F657" s="241"/>
      <c r="G657" s="241"/>
      <c r="H657" s="241"/>
      <c r="I657" s="241"/>
      <c r="J657" s="241"/>
      <c r="K657" s="142">
        <v>137.49</v>
      </c>
      <c r="L657" s="142">
        <f t="shared" si="20"/>
        <v>0</v>
      </c>
      <c r="M657" s="3">
        <f t="shared" si="21"/>
        <v>0</v>
      </c>
    </row>
    <row r="658" spans="1:13">
      <c r="A658" s="221" t="s">
        <v>5092</v>
      </c>
      <c r="B658" s="221" t="s">
        <v>6668</v>
      </c>
      <c r="C658" s="221" t="s">
        <v>6669</v>
      </c>
      <c r="D658" s="222"/>
      <c r="E658" s="241"/>
      <c r="F658" s="241"/>
      <c r="G658" s="241"/>
      <c r="H658" s="241"/>
      <c r="I658" s="241"/>
      <c r="J658" s="241"/>
      <c r="K658" s="142">
        <v>137.49</v>
      </c>
      <c r="L658" s="142">
        <f t="shared" si="20"/>
        <v>0</v>
      </c>
      <c r="M658" s="3">
        <f t="shared" si="21"/>
        <v>0</v>
      </c>
    </row>
    <row r="659" spans="1:13">
      <c r="A659" s="221" t="s">
        <v>5092</v>
      </c>
      <c r="B659" s="221" t="s">
        <v>6670</v>
      </c>
      <c r="C659" s="221" t="s">
        <v>6671</v>
      </c>
      <c r="D659" s="222"/>
      <c r="E659" s="241"/>
      <c r="F659" s="241"/>
      <c r="G659" s="241"/>
      <c r="H659" s="241"/>
      <c r="I659" s="241"/>
      <c r="J659" s="241"/>
      <c r="K659" s="142">
        <v>137.49</v>
      </c>
      <c r="L659" s="142">
        <f t="shared" si="20"/>
        <v>0</v>
      </c>
      <c r="M659" s="3">
        <f t="shared" si="21"/>
        <v>0</v>
      </c>
    </row>
    <row r="660" spans="1:13">
      <c r="A660" s="221" t="s">
        <v>5092</v>
      </c>
      <c r="B660" s="221" t="s">
        <v>6672</v>
      </c>
      <c r="C660" s="221" t="s">
        <v>6673</v>
      </c>
      <c r="D660" s="222"/>
      <c r="E660" s="241"/>
      <c r="F660" s="241"/>
      <c r="G660" s="241"/>
      <c r="H660" s="241"/>
      <c r="I660" s="241"/>
      <c r="J660" s="241"/>
      <c r="K660" s="142">
        <v>137.49</v>
      </c>
      <c r="L660" s="142">
        <f t="shared" si="20"/>
        <v>0</v>
      </c>
      <c r="M660" s="3">
        <f t="shared" si="21"/>
        <v>0</v>
      </c>
    </row>
    <row r="661" spans="1:13">
      <c r="A661" s="221" t="s">
        <v>5092</v>
      </c>
      <c r="B661" s="221" t="s">
        <v>6674</v>
      </c>
      <c r="C661" s="221" t="s">
        <v>6675</v>
      </c>
      <c r="D661" s="222"/>
      <c r="E661" s="241"/>
      <c r="F661" s="241"/>
      <c r="G661" s="241"/>
      <c r="H661" s="241"/>
      <c r="I661" s="241"/>
      <c r="J661" s="241"/>
      <c r="K661" s="142">
        <v>137.49</v>
      </c>
      <c r="L661" s="142">
        <f t="shared" si="20"/>
        <v>0</v>
      </c>
      <c r="M661" s="3">
        <f t="shared" si="21"/>
        <v>0</v>
      </c>
    </row>
    <row r="662" spans="1:13">
      <c r="A662" s="221" t="s">
        <v>5092</v>
      </c>
      <c r="B662" s="221" t="s">
        <v>6676</v>
      </c>
      <c r="C662" s="221" t="s">
        <v>6677</v>
      </c>
      <c r="D662" s="222"/>
      <c r="E662" s="241"/>
      <c r="F662" s="241"/>
      <c r="G662" s="241"/>
      <c r="H662" s="241"/>
      <c r="I662" s="241"/>
      <c r="J662" s="241"/>
      <c r="K662" s="142">
        <v>137.49</v>
      </c>
      <c r="L662" s="142">
        <f t="shared" si="20"/>
        <v>0</v>
      </c>
      <c r="M662" s="3">
        <f t="shared" si="21"/>
        <v>0</v>
      </c>
    </row>
    <row r="663" spans="1:13">
      <c r="A663" s="221" t="s">
        <v>5092</v>
      </c>
      <c r="B663" s="221" t="s">
        <v>6678</v>
      </c>
      <c r="C663" s="221" t="s">
        <v>6679</v>
      </c>
      <c r="D663" s="222"/>
      <c r="E663" s="241"/>
      <c r="F663" s="241"/>
      <c r="G663" s="241"/>
      <c r="H663" s="241"/>
      <c r="I663" s="241"/>
      <c r="J663" s="241"/>
      <c r="K663" s="142">
        <v>243.74</v>
      </c>
      <c r="L663" s="142">
        <f t="shared" si="20"/>
        <v>0</v>
      </c>
      <c r="M663" s="3">
        <f t="shared" si="21"/>
        <v>0</v>
      </c>
    </row>
    <row r="664" spans="1:13">
      <c r="A664" s="221" t="s">
        <v>5092</v>
      </c>
      <c r="B664" s="221" t="s">
        <v>6680</v>
      </c>
      <c r="C664" s="221" t="s">
        <v>6681</v>
      </c>
      <c r="D664" s="222"/>
      <c r="E664" s="241"/>
      <c r="F664" s="241"/>
      <c r="G664" s="241"/>
      <c r="H664" s="241"/>
      <c r="I664" s="241"/>
      <c r="J664" s="241"/>
      <c r="K664" s="142">
        <v>243.74</v>
      </c>
      <c r="L664" s="142">
        <f t="shared" si="20"/>
        <v>0</v>
      </c>
      <c r="M664" s="3">
        <f t="shared" si="21"/>
        <v>0</v>
      </c>
    </row>
    <row r="665" spans="1:13">
      <c r="A665" s="221" t="s">
        <v>5092</v>
      </c>
      <c r="B665" s="221" t="s">
        <v>6682</v>
      </c>
      <c r="C665" s="221" t="s">
        <v>6683</v>
      </c>
      <c r="D665" s="222"/>
      <c r="E665" s="241"/>
      <c r="F665" s="241"/>
      <c r="G665" s="241"/>
      <c r="H665" s="241"/>
      <c r="I665" s="241"/>
      <c r="J665" s="241"/>
      <c r="K665" s="142">
        <v>243.74</v>
      </c>
      <c r="L665" s="142">
        <f t="shared" si="20"/>
        <v>0</v>
      </c>
      <c r="M665" s="3">
        <f t="shared" si="21"/>
        <v>0</v>
      </c>
    </row>
    <row r="666" spans="1:13">
      <c r="A666" s="221" t="s">
        <v>5092</v>
      </c>
      <c r="B666" s="221" t="s">
        <v>6684</v>
      </c>
      <c r="C666" s="221" t="s">
        <v>6685</v>
      </c>
      <c r="D666" s="222"/>
      <c r="E666" s="241"/>
      <c r="F666" s="241"/>
      <c r="G666" s="241"/>
      <c r="H666" s="241"/>
      <c r="I666" s="241"/>
      <c r="J666" s="241"/>
      <c r="K666" s="142">
        <v>243.74</v>
      </c>
      <c r="L666" s="142">
        <f t="shared" si="20"/>
        <v>0</v>
      </c>
      <c r="M666" s="3">
        <f t="shared" si="21"/>
        <v>0</v>
      </c>
    </row>
    <row r="667" spans="1:13">
      <c r="A667" s="221" t="s">
        <v>5092</v>
      </c>
      <c r="B667" s="221" t="s">
        <v>6686</v>
      </c>
      <c r="C667" s="221" t="s">
        <v>6687</v>
      </c>
      <c r="D667" s="222"/>
      <c r="E667" s="241"/>
      <c r="F667" s="241"/>
      <c r="G667" s="241"/>
      <c r="H667" s="241"/>
      <c r="I667" s="241"/>
      <c r="J667" s="241"/>
      <c r="K667" s="142">
        <v>243.74</v>
      </c>
      <c r="L667" s="142">
        <f t="shared" si="20"/>
        <v>0</v>
      </c>
      <c r="M667" s="3">
        <f t="shared" si="21"/>
        <v>0</v>
      </c>
    </row>
    <row r="668" spans="1:13">
      <c r="A668" s="221" t="s">
        <v>5092</v>
      </c>
      <c r="B668" s="221" t="s">
        <v>6688</v>
      </c>
      <c r="C668" s="221" t="s">
        <v>6689</v>
      </c>
      <c r="D668" s="222"/>
      <c r="E668" s="241"/>
      <c r="F668" s="241"/>
      <c r="G668" s="241"/>
      <c r="H668" s="241"/>
      <c r="I668" s="241"/>
      <c r="J668" s="241"/>
      <c r="K668" s="142">
        <v>243.74</v>
      </c>
      <c r="L668" s="142">
        <f t="shared" si="20"/>
        <v>0</v>
      </c>
      <c r="M668" s="3">
        <f t="shared" si="21"/>
        <v>0</v>
      </c>
    </row>
    <row r="669" spans="1:13">
      <c r="A669" s="221" t="s">
        <v>5092</v>
      </c>
      <c r="B669" s="221" t="s">
        <v>6690</v>
      </c>
      <c r="C669" s="221" t="s">
        <v>6691</v>
      </c>
      <c r="D669" s="222"/>
      <c r="E669" s="241"/>
      <c r="F669" s="241"/>
      <c r="G669" s="241"/>
      <c r="H669" s="241"/>
      <c r="I669" s="241"/>
      <c r="J669" s="241"/>
      <c r="K669" s="142">
        <v>243.74</v>
      </c>
      <c r="L669" s="142">
        <f t="shared" si="20"/>
        <v>0</v>
      </c>
      <c r="M669" s="3">
        <f t="shared" si="21"/>
        <v>0</v>
      </c>
    </row>
    <row r="670" spans="1:13">
      <c r="A670" s="221" t="s">
        <v>5092</v>
      </c>
      <c r="B670" s="221" t="s">
        <v>6692</v>
      </c>
      <c r="C670" s="221" t="s">
        <v>6693</v>
      </c>
      <c r="D670" s="222"/>
      <c r="E670" s="241"/>
      <c r="F670" s="241"/>
      <c r="G670" s="241"/>
      <c r="H670" s="241"/>
      <c r="I670" s="241"/>
      <c r="J670" s="241"/>
      <c r="K670" s="142">
        <v>243.74</v>
      </c>
      <c r="L670" s="142">
        <f t="shared" si="20"/>
        <v>0</v>
      </c>
      <c r="M670" s="3">
        <f t="shared" si="21"/>
        <v>0</v>
      </c>
    </row>
    <row r="671" spans="1:13">
      <c r="A671" s="221" t="s">
        <v>5092</v>
      </c>
      <c r="B671" s="221" t="s">
        <v>6694</v>
      </c>
      <c r="C671" s="221" t="s">
        <v>6695</v>
      </c>
      <c r="D671" s="222"/>
      <c r="E671" s="241"/>
      <c r="F671" s="241"/>
      <c r="G671" s="241"/>
      <c r="H671" s="241"/>
      <c r="I671" s="241"/>
      <c r="J671" s="241"/>
      <c r="K671" s="142">
        <v>243.74</v>
      </c>
      <c r="L671" s="142">
        <f t="shared" si="20"/>
        <v>0</v>
      </c>
      <c r="M671" s="3">
        <f t="shared" si="21"/>
        <v>0</v>
      </c>
    </row>
    <row r="672" spans="1:13">
      <c r="A672" s="221" t="s">
        <v>5092</v>
      </c>
      <c r="B672" s="221" t="s">
        <v>6696</v>
      </c>
      <c r="C672" s="221" t="s">
        <v>6697</v>
      </c>
      <c r="D672" s="222"/>
      <c r="E672" s="241"/>
      <c r="F672" s="241"/>
      <c r="G672" s="241"/>
      <c r="H672" s="241"/>
      <c r="I672" s="241"/>
      <c r="J672" s="241"/>
      <c r="K672" s="142">
        <v>137.49</v>
      </c>
      <c r="L672" s="142">
        <f t="shared" si="20"/>
        <v>0</v>
      </c>
      <c r="M672" s="3">
        <f t="shared" si="21"/>
        <v>0</v>
      </c>
    </row>
    <row r="673" spans="1:13">
      <c r="A673" s="221" t="s">
        <v>5092</v>
      </c>
      <c r="B673" s="221" t="s">
        <v>6698</v>
      </c>
      <c r="C673" s="221" t="s">
        <v>6699</v>
      </c>
      <c r="D673" s="222"/>
      <c r="E673" s="241"/>
      <c r="F673" s="241"/>
      <c r="G673" s="241"/>
      <c r="H673" s="241"/>
      <c r="I673" s="241"/>
      <c r="J673" s="241"/>
      <c r="K673" s="142">
        <v>137.49</v>
      </c>
      <c r="L673" s="142">
        <f t="shared" si="20"/>
        <v>0</v>
      </c>
      <c r="M673" s="3">
        <f t="shared" si="21"/>
        <v>0</v>
      </c>
    </row>
    <row r="674" spans="1:13">
      <c r="A674" s="221" t="s">
        <v>5092</v>
      </c>
      <c r="B674" s="221" t="s">
        <v>6700</v>
      </c>
      <c r="C674" s="221" t="s">
        <v>6701</v>
      </c>
      <c r="D674" s="222" t="s">
        <v>209</v>
      </c>
      <c r="E674" s="241"/>
      <c r="F674" s="241"/>
      <c r="G674" s="241"/>
      <c r="H674" s="241"/>
      <c r="I674" s="241"/>
      <c r="J674" s="241"/>
      <c r="K674" s="142">
        <v>137.49</v>
      </c>
      <c r="L674" s="142">
        <f t="shared" si="20"/>
        <v>0</v>
      </c>
      <c r="M674" s="3">
        <f t="shared" si="21"/>
        <v>0</v>
      </c>
    </row>
    <row r="675" spans="1:13">
      <c r="A675" s="221" t="s">
        <v>5092</v>
      </c>
      <c r="B675" s="221" t="s">
        <v>6702</v>
      </c>
      <c r="C675" s="221" t="s">
        <v>6703</v>
      </c>
      <c r="D675" s="222"/>
      <c r="E675" s="241"/>
      <c r="F675" s="241"/>
      <c r="G675" s="241"/>
      <c r="H675" s="241"/>
      <c r="I675" s="241"/>
      <c r="J675" s="241"/>
      <c r="K675" s="142">
        <v>137.49</v>
      </c>
      <c r="L675" s="142">
        <f t="shared" si="20"/>
        <v>0</v>
      </c>
      <c r="M675" s="3">
        <f t="shared" si="21"/>
        <v>0</v>
      </c>
    </row>
    <row r="676" spans="1:13">
      <c r="A676" s="221" t="s">
        <v>5092</v>
      </c>
      <c r="B676" s="221" t="s">
        <v>6704</v>
      </c>
      <c r="C676" s="221" t="s">
        <v>6705</v>
      </c>
      <c r="D676" s="222"/>
      <c r="E676" s="241"/>
      <c r="F676" s="241"/>
      <c r="G676" s="241"/>
      <c r="H676" s="241"/>
      <c r="I676" s="241"/>
      <c r="J676" s="241"/>
      <c r="K676" s="142">
        <v>137.49</v>
      </c>
      <c r="L676" s="142">
        <f t="shared" si="20"/>
        <v>0</v>
      </c>
      <c r="M676" s="3">
        <f t="shared" si="21"/>
        <v>0</v>
      </c>
    </row>
    <row r="677" spans="1:13">
      <c r="A677" s="221" t="s">
        <v>5092</v>
      </c>
      <c r="B677" s="221" t="s">
        <v>6706</v>
      </c>
      <c r="C677" s="221" t="s">
        <v>6707</v>
      </c>
      <c r="D677" s="222"/>
      <c r="E677" s="241"/>
      <c r="F677" s="241"/>
      <c r="G677" s="241"/>
      <c r="H677" s="241"/>
      <c r="I677" s="241"/>
      <c r="J677" s="241"/>
      <c r="K677" s="142">
        <v>137.49</v>
      </c>
      <c r="L677" s="142">
        <f t="shared" si="20"/>
        <v>0</v>
      </c>
      <c r="M677" s="3">
        <f t="shared" si="21"/>
        <v>0</v>
      </c>
    </row>
    <row r="678" spans="1:13">
      <c r="A678" s="221" t="s">
        <v>5092</v>
      </c>
      <c r="B678" s="221" t="s">
        <v>6708</v>
      </c>
      <c r="C678" s="221" t="s">
        <v>6709</v>
      </c>
      <c r="D678" s="222"/>
      <c r="E678" s="241"/>
      <c r="F678" s="241"/>
      <c r="G678" s="241"/>
      <c r="H678" s="241"/>
      <c r="I678" s="241"/>
      <c r="J678" s="241"/>
      <c r="K678" s="142">
        <v>137.49</v>
      </c>
      <c r="L678" s="142">
        <f t="shared" si="20"/>
        <v>0</v>
      </c>
      <c r="M678" s="3">
        <f t="shared" si="21"/>
        <v>0</v>
      </c>
    </row>
    <row r="679" spans="1:13">
      <c r="A679" s="221" t="s">
        <v>5092</v>
      </c>
      <c r="B679" s="221" t="s">
        <v>6710</v>
      </c>
      <c r="C679" s="221" t="s">
        <v>6711</v>
      </c>
      <c r="D679" s="222"/>
      <c r="E679" s="241"/>
      <c r="F679" s="241"/>
      <c r="G679" s="241"/>
      <c r="H679" s="241"/>
      <c r="I679" s="241"/>
      <c r="J679" s="241"/>
      <c r="K679" s="142">
        <v>137.49</v>
      </c>
      <c r="L679" s="142">
        <f t="shared" si="20"/>
        <v>0</v>
      </c>
      <c r="M679" s="3">
        <f t="shared" si="21"/>
        <v>0</v>
      </c>
    </row>
    <row r="680" spans="1:13">
      <c r="A680" s="221" t="s">
        <v>5092</v>
      </c>
      <c r="B680" s="221" t="s">
        <v>6712</v>
      </c>
      <c r="C680" s="221" t="s">
        <v>6713</v>
      </c>
      <c r="D680" s="222"/>
      <c r="E680" s="241"/>
      <c r="F680" s="241"/>
      <c r="G680" s="241"/>
      <c r="H680" s="241"/>
      <c r="I680" s="241"/>
      <c r="J680" s="241"/>
      <c r="K680" s="142">
        <v>137.49</v>
      </c>
      <c r="L680" s="142">
        <f t="shared" si="20"/>
        <v>0</v>
      </c>
      <c r="M680" s="3">
        <f t="shared" si="21"/>
        <v>0</v>
      </c>
    </row>
    <row r="681" spans="1:13">
      <c r="A681" s="221" t="s">
        <v>5092</v>
      </c>
      <c r="B681" s="221" t="s">
        <v>6714</v>
      </c>
      <c r="C681" s="221" t="s">
        <v>6715</v>
      </c>
      <c r="D681" s="222"/>
      <c r="E681" s="241"/>
      <c r="F681" s="241"/>
      <c r="G681" s="241"/>
      <c r="H681" s="241"/>
      <c r="I681" s="241"/>
      <c r="J681" s="241"/>
      <c r="K681" s="142">
        <v>137.49</v>
      </c>
      <c r="L681" s="142">
        <f t="shared" si="20"/>
        <v>0</v>
      </c>
      <c r="M681" s="3">
        <f t="shared" si="21"/>
        <v>0</v>
      </c>
    </row>
    <row r="682" spans="1:13">
      <c r="A682" s="221" t="s">
        <v>5092</v>
      </c>
      <c r="B682" s="221" t="s">
        <v>6716</v>
      </c>
      <c r="C682" s="221" t="s">
        <v>6717</v>
      </c>
      <c r="D682" s="222"/>
      <c r="E682" s="241"/>
      <c r="F682" s="241"/>
      <c r="G682" s="241"/>
      <c r="H682" s="241"/>
      <c r="I682" s="241"/>
      <c r="J682" s="241"/>
      <c r="K682" s="142">
        <v>243.74</v>
      </c>
      <c r="L682" s="142">
        <f t="shared" si="20"/>
        <v>0</v>
      </c>
      <c r="M682" s="3">
        <f t="shared" si="21"/>
        <v>0</v>
      </c>
    </row>
    <row r="683" spans="1:13">
      <c r="A683" s="221" t="s">
        <v>5092</v>
      </c>
      <c r="B683" s="221" t="s">
        <v>6718</v>
      </c>
      <c r="C683" s="221" t="s">
        <v>6719</v>
      </c>
      <c r="D683" s="222"/>
      <c r="E683" s="241"/>
      <c r="F683" s="241"/>
      <c r="G683" s="241"/>
      <c r="H683" s="241"/>
      <c r="I683" s="241"/>
      <c r="J683" s="241"/>
      <c r="K683" s="142">
        <v>243.74</v>
      </c>
      <c r="L683" s="142">
        <f t="shared" si="20"/>
        <v>0</v>
      </c>
      <c r="M683" s="3">
        <f t="shared" si="21"/>
        <v>0</v>
      </c>
    </row>
    <row r="684" spans="1:13">
      <c r="A684" s="221" t="s">
        <v>5092</v>
      </c>
      <c r="B684" s="221" t="s">
        <v>6720</v>
      </c>
      <c r="C684" s="221" t="s">
        <v>6721</v>
      </c>
      <c r="D684" s="222"/>
      <c r="E684" s="241"/>
      <c r="F684" s="241"/>
      <c r="G684" s="241"/>
      <c r="H684" s="241"/>
      <c r="I684" s="241"/>
      <c r="J684" s="241"/>
      <c r="K684" s="142">
        <v>243.74</v>
      </c>
      <c r="L684" s="142">
        <f t="shared" si="20"/>
        <v>0</v>
      </c>
      <c r="M684" s="3">
        <f t="shared" si="21"/>
        <v>0</v>
      </c>
    </row>
    <row r="685" spans="1:13">
      <c r="A685" s="221" t="s">
        <v>5092</v>
      </c>
      <c r="B685" s="221" t="s">
        <v>6722</v>
      </c>
      <c r="C685" s="221" t="s">
        <v>6723</v>
      </c>
      <c r="D685" s="222"/>
      <c r="E685" s="241"/>
      <c r="F685" s="241"/>
      <c r="G685" s="241"/>
      <c r="H685" s="241"/>
      <c r="I685" s="241"/>
      <c r="J685" s="241"/>
      <c r="K685" s="142">
        <v>243.74</v>
      </c>
      <c r="L685" s="142">
        <f t="shared" si="20"/>
        <v>0</v>
      </c>
      <c r="M685" s="3">
        <f t="shared" si="21"/>
        <v>0</v>
      </c>
    </row>
    <row r="686" spans="1:13">
      <c r="A686" s="221" t="s">
        <v>5092</v>
      </c>
      <c r="B686" s="221" t="s">
        <v>6724</v>
      </c>
      <c r="C686" s="221" t="s">
        <v>6725</v>
      </c>
      <c r="D686" s="222"/>
      <c r="E686" s="241"/>
      <c r="F686" s="241"/>
      <c r="G686" s="241"/>
      <c r="H686" s="241"/>
      <c r="I686" s="241"/>
      <c r="J686" s="241"/>
      <c r="K686" s="142">
        <v>243.74</v>
      </c>
      <c r="L686" s="142">
        <f t="shared" si="20"/>
        <v>0</v>
      </c>
      <c r="M686" s="3">
        <f t="shared" si="21"/>
        <v>0</v>
      </c>
    </row>
    <row r="687" spans="1:13">
      <c r="A687" s="221" t="s">
        <v>5092</v>
      </c>
      <c r="B687" s="221" t="s">
        <v>6726</v>
      </c>
      <c r="C687" s="221" t="s">
        <v>6727</v>
      </c>
      <c r="D687" s="222"/>
      <c r="E687" s="241"/>
      <c r="F687" s="241"/>
      <c r="G687" s="241"/>
      <c r="H687" s="241"/>
      <c r="I687" s="241"/>
      <c r="J687" s="241"/>
      <c r="K687" s="142">
        <v>243.74</v>
      </c>
      <c r="L687" s="142">
        <f t="shared" si="20"/>
        <v>0</v>
      </c>
      <c r="M687" s="3">
        <f t="shared" si="21"/>
        <v>0</v>
      </c>
    </row>
    <row r="688" spans="1:13">
      <c r="A688" s="221" t="s">
        <v>5092</v>
      </c>
      <c r="B688" s="221" t="s">
        <v>6728</v>
      </c>
      <c r="C688" s="221" t="s">
        <v>6729</v>
      </c>
      <c r="D688" s="222"/>
      <c r="E688" s="241"/>
      <c r="F688" s="241"/>
      <c r="G688" s="241"/>
      <c r="H688" s="241"/>
      <c r="I688" s="241"/>
      <c r="J688" s="241"/>
      <c r="K688" s="142">
        <v>243.74</v>
      </c>
      <c r="L688" s="142">
        <f t="shared" si="20"/>
        <v>0</v>
      </c>
      <c r="M688" s="3">
        <f t="shared" si="21"/>
        <v>0</v>
      </c>
    </row>
    <row r="689" spans="1:13">
      <c r="A689" s="221" t="s">
        <v>5092</v>
      </c>
      <c r="B689" s="221" t="s">
        <v>6730</v>
      </c>
      <c r="C689" s="221" t="s">
        <v>6731</v>
      </c>
      <c r="D689" s="222"/>
      <c r="E689" s="241"/>
      <c r="F689" s="241"/>
      <c r="G689" s="241"/>
      <c r="H689" s="241"/>
      <c r="I689" s="241"/>
      <c r="J689" s="241"/>
      <c r="K689" s="142">
        <v>243.74</v>
      </c>
      <c r="L689" s="142">
        <f t="shared" si="20"/>
        <v>0</v>
      </c>
      <c r="M689" s="3">
        <f t="shared" si="21"/>
        <v>0</v>
      </c>
    </row>
    <row r="690" spans="1:13">
      <c r="A690" s="221" t="s">
        <v>5092</v>
      </c>
      <c r="B690" s="221" t="s">
        <v>6732</v>
      </c>
      <c r="C690" s="221" t="s">
        <v>6733</v>
      </c>
      <c r="D690" s="222"/>
      <c r="E690" s="241"/>
      <c r="F690" s="241"/>
      <c r="G690" s="241"/>
      <c r="H690" s="241"/>
      <c r="I690" s="241"/>
      <c r="J690" s="241"/>
      <c r="K690" s="142">
        <v>243.74</v>
      </c>
      <c r="L690" s="142">
        <f t="shared" si="20"/>
        <v>0</v>
      </c>
      <c r="M690" s="3">
        <f t="shared" si="21"/>
        <v>0</v>
      </c>
    </row>
    <row r="691" spans="1:13">
      <c r="A691" s="221" t="s">
        <v>5092</v>
      </c>
      <c r="B691" s="221" t="s">
        <v>6734</v>
      </c>
      <c r="C691" s="221" t="s">
        <v>6735</v>
      </c>
      <c r="D691" s="222"/>
      <c r="E691" s="241"/>
      <c r="F691" s="241"/>
      <c r="G691" s="241"/>
      <c r="H691" s="241"/>
      <c r="I691" s="241"/>
      <c r="J691" s="241"/>
      <c r="K691" s="142">
        <v>137.49</v>
      </c>
      <c r="L691" s="142">
        <f t="shared" si="20"/>
        <v>0</v>
      </c>
      <c r="M691" s="3">
        <f t="shared" si="21"/>
        <v>0</v>
      </c>
    </row>
    <row r="692" spans="1:13">
      <c r="A692" s="221" t="s">
        <v>5092</v>
      </c>
      <c r="B692" s="221" t="s">
        <v>6736</v>
      </c>
      <c r="C692" s="221" t="s">
        <v>6737</v>
      </c>
      <c r="D692" s="222"/>
      <c r="E692" s="241"/>
      <c r="F692" s="241"/>
      <c r="G692" s="241"/>
      <c r="H692" s="241"/>
      <c r="I692" s="241"/>
      <c r="J692" s="241"/>
      <c r="K692" s="142">
        <v>137.49</v>
      </c>
      <c r="L692" s="142">
        <f t="shared" si="20"/>
        <v>0</v>
      </c>
      <c r="M692" s="3">
        <f t="shared" si="21"/>
        <v>0</v>
      </c>
    </row>
    <row r="693" spans="1:13">
      <c r="A693" s="221" t="s">
        <v>5092</v>
      </c>
      <c r="B693" s="221" t="s">
        <v>6738</v>
      </c>
      <c r="C693" s="221" t="s">
        <v>6739</v>
      </c>
      <c r="D693" s="222" t="s">
        <v>209</v>
      </c>
      <c r="E693" s="241"/>
      <c r="F693" s="241"/>
      <c r="G693" s="241"/>
      <c r="H693" s="241"/>
      <c r="I693" s="241"/>
      <c r="J693" s="241"/>
      <c r="K693" s="142">
        <v>137.49</v>
      </c>
      <c r="L693" s="142">
        <f t="shared" si="20"/>
        <v>0</v>
      </c>
      <c r="M693" s="3">
        <f t="shared" si="21"/>
        <v>0</v>
      </c>
    </row>
    <row r="694" spans="1:13">
      <c r="A694" s="221" t="s">
        <v>5092</v>
      </c>
      <c r="B694" s="221" t="s">
        <v>6740</v>
      </c>
      <c r="C694" s="221" t="s">
        <v>6741</v>
      </c>
      <c r="D694" s="222"/>
      <c r="E694" s="241"/>
      <c r="F694" s="241"/>
      <c r="G694" s="241"/>
      <c r="H694" s="241"/>
      <c r="I694" s="241"/>
      <c r="J694" s="241"/>
      <c r="K694" s="142">
        <v>137.49</v>
      </c>
      <c r="L694" s="142">
        <f t="shared" si="20"/>
        <v>0</v>
      </c>
      <c r="M694" s="3">
        <f t="shared" si="21"/>
        <v>0</v>
      </c>
    </row>
    <row r="695" spans="1:13">
      <c r="A695" s="221" t="s">
        <v>5092</v>
      </c>
      <c r="B695" s="221" t="s">
        <v>6742</v>
      </c>
      <c r="C695" s="221" t="s">
        <v>6743</v>
      </c>
      <c r="D695" s="222"/>
      <c r="E695" s="241"/>
      <c r="F695" s="241"/>
      <c r="G695" s="241"/>
      <c r="H695" s="241"/>
      <c r="I695" s="241"/>
      <c r="J695" s="241"/>
      <c r="K695" s="142">
        <v>137.49</v>
      </c>
      <c r="L695" s="142">
        <f t="shared" si="20"/>
        <v>0</v>
      </c>
      <c r="M695" s="3">
        <f t="shared" si="21"/>
        <v>0</v>
      </c>
    </row>
    <row r="696" spans="1:13">
      <c r="A696" s="221" t="s">
        <v>5092</v>
      </c>
      <c r="B696" s="221" t="s">
        <v>6744</v>
      </c>
      <c r="C696" s="221" t="s">
        <v>6745</v>
      </c>
      <c r="D696" s="222"/>
      <c r="E696" s="241"/>
      <c r="F696" s="241"/>
      <c r="G696" s="241"/>
      <c r="H696" s="241"/>
      <c r="I696" s="241"/>
      <c r="J696" s="241"/>
      <c r="K696" s="142">
        <v>137.49</v>
      </c>
      <c r="L696" s="142">
        <f t="shared" si="20"/>
        <v>0</v>
      </c>
      <c r="M696" s="3">
        <f t="shared" si="21"/>
        <v>0</v>
      </c>
    </row>
    <row r="697" spans="1:13">
      <c r="A697" s="221" t="s">
        <v>5092</v>
      </c>
      <c r="B697" s="221" t="s">
        <v>6746</v>
      </c>
      <c r="C697" s="221" t="s">
        <v>6747</v>
      </c>
      <c r="D697" s="222"/>
      <c r="E697" s="241"/>
      <c r="F697" s="241"/>
      <c r="G697" s="241"/>
      <c r="H697" s="241"/>
      <c r="I697" s="241"/>
      <c r="J697" s="241"/>
      <c r="K697" s="142">
        <v>137.49</v>
      </c>
      <c r="L697" s="142">
        <f t="shared" si="20"/>
        <v>0</v>
      </c>
      <c r="M697" s="3">
        <f t="shared" si="21"/>
        <v>0</v>
      </c>
    </row>
    <row r="698" spans="1:13">
      <c r="A698" s="221" t="s">
        <v>5092</v>
      </c>
      <c r="B698" s="221" t="s">
        <v>6748</v>
      </c>
      <c r="C698" s="221" t="s">
        <v>6749</v>
      </c>
      <c r="D698" s="222"/>
      <c r="E698" s="241"/>
      <c r="F698" s="241"/>
      <c r="G698" s="241"/>
      <c r="H698" s="241"/>
      <c r="I698" s="241"/>
      <c r="J698" s="241"/>
      <c r="K698" s="142">
        <v>137.49</v>
      </c>
      <c r="L698" s="142">
        <f t="shared" si="20"/>
        <v>0</v>
      </c>
      <c r="M698" s="3">
        <f t="shared" si="21"/>
        <v>0</v>
      </c>
    </row>
    <row r="699" spans="1:13">
      <c r="A699" s="221" t="s">
        <v>5092</v>
      </c>
      <c r="B699" s="221" t="s">
        <v>6750</v>
      </c>
      <c r="C699" s="221" t="s">
        <v>6751</v>
      </c>
      <c r="D699" s="222"/>
      <c r="E699" s="241"/>
      <c r="F699" s="241"/>
      <c r="G699" s="241"/>
      <c r="H699" s="241"/>
      <c r="I699" s="241"/>
      <c r="J699" s="241"/>
      <c r="K699" s="142">
        <v>137.49</v>
      </c>
      <c r="L699" s="142">
        <f t="shared" si="20"/>
        <v>0</v>
      </c>
      <c r="M699" s="3">
        <f t="shared" si="21"/>
        <v>0</v>
      </c>
    </row>
    <row r="700" spans="1:13">
      <c r="A700" s="221" t="s">
        <v>5092</v>
      </c>
      <c r="B700" s="221" t="s">
        <v>6752</v>
      </c>
      <c r="C700" s="221" t="s">
        <v>6753</v>
      </c>
      <c r="D700" s="222"/>
      <c r="E700" s="241"/>
      <c r="F700" s="241"/>
      <c r="G700" s="241"/>
      <c r="H700" s="241"/>
      <c r="I700" s="241"/>
      <c r="J700" s="241"/>
      <c r="K700" s="142">
        <v>137.49</v>
      </c>
      <c r="L700" s="142">
        <f t="shared" si="20"/>
        <v>0</v>
      </c>
      <c r="M700" s="3">
        <f t="shared" si="21"/>
        <v>0</v>
      </c>
    </row>
    <row r="701" spans="1:13">
      <c r="A701" s="221" t="s">
        <v>5092</v>
      </c>
      <c r="B701" s="221" t="s">
        <v>6754</v>
      </c>
      <c r="C701" s="221" t="s">
        <v>6755</v>
      </c>
      <c r="D701" s="222"/>
      <c r="E701" s="241"/>
      <c r="F701" s="241"/>
      <c r="G701" s="241"/>
      <c r="H701" s="241"/>
      <c r="I701" s="241"/>
      <c r="J701" s="241"/>
      <c r="K701" s="142">
        <v>243.74</v>
      </c>
      <c r="L701" s="142">
        <f t="shared" si="20"/>
        <v>0</v>
      </c>
      <c r="M701" s="3">
        <f t="shared" si="21"/>
        <v>0</v>
      </c>
    </row>
    <row r="702" spans="1:13">
      <c r="A702" s="221" t="s">
        <v>5092</v>
      </c>
      <c r="B702" s="221" t="s">
        <v>6756</v>
      </c>
      <c r="C702" s="221" t="s">
        <v>6757</v>
      </c>
      <c r="D702" s="222"/>
      <c r="E702" s="241"/>
      <c r="F702" s="241"/>
      <c r="G702" s="241"/>
      <c r="H702" s="241"/>
      <c r="I702" s="241"/>
      <c r="J702" s="241"/>
      <c r="K702" s="142">
        <v>243.74</v>
      </c>
      <c r="L702" s="142">
        <f t="shared" si="20"/>
        <v>0</v>
      </c>
      <c r="M702" s="3">
        <f t="shared" si="21"/>
        <v>0</v>
      </c>
    </row>
    <row r="703" spans="1:13">
      <c r="A703" s="221" t="s">
        <v>5092</v>
      </c>
      <c r="B703" s="221" t="s">
        <v>6758</v>
      </c>
      <c r="C703" s="221" t="s">
        <v>6759</v>
      </c>
      <c r="D703" s="222"/>
      <c r="E703" s="241"/>
      <c r="F703" s="241"/>
      <c r="G703" s="241"/>
      <c r="H703" s="241"/>
      <c r="I703" s="241"/>
      <c r="J703" s="241"/>
      <c r="K703" s="142">
        <v>243.74</v>
      </c>
      <c r="L703" s="142">
        <f t="shared" si="20"/>
        <v>0</v>
      </c>
      <c r="M703" s="3">
        <f t="shared" si="21"/>
        <v>0</v>
      </c>
    </row>
    <row r="704" spans="1:13">
      <c r="A704" s="221" t="s">
        <v>5092</v>
      </c>
      <c r="B704" s="221" t="s">
        <v>6760</v>
      </c>
      <c r="C704" s="221" t="s">
        <v>6761</v>
      </c>
      <c r="D704" s="222"/>
      <c r="E704" s="241"/>
      <c r="F704" s="241"/>
      <c r="G704" s="241"/>
      <c r="H704" s="241"/>
      <c r="I704" s="241"/>
      <c r="J704" s="241"/>
      <c r="K704" s="142">
        <v>243.74</v>
      </c>
      <c r="L704" s="142">
        <f t="shared" si="20"/>
        <v>0</v>
      </c>
      <c r="M704" s="3">
        <f t="shared" si="21"/>
        <v>0</v>
      </c>
    </row>
    <row r="705" spans="1:13">
      <c r="A705" s="221" t="s">
        <v>5092</v>
      </c>
      <c r="B705" s="221" t="s">
        <v>6762</v>
      </c>
      <c r="C705" s="221" t="s">
        <v>6763</v>
      </c>
      <c r="D705" s="222"/>
      <c r="E705" s="241"/>
      <c r="F705" s="241"/>
      <c r="G705" s="241"/>
      <c r="H705" s="241"/>
      <c r="I705" s="241"/>
      <c r="J705" s="241"/>
      <c r="K705" s="142">
        <v>243.74</v>
      </c>
      <c r="L705" s="142">
        <f t="shared" si="20"/>
        <v>0</v>
      </c>
      <c r="M705" s="3">
        <f t="shared" si="21"/>
        <v>0</v>
      </c>
    </row>
    <row r="706" spans="1:13">
      <c r="A706" s="221" t="s">
        <v>5092</v>
      </c>
      <c r="B706" s="221" t="s">
        <v>6764</v>
      </c>
      <c r="C706" s="221" t="s">
        <v>6765</v>
      </c>
      <c r="D706" s="222"/>
      <c r="E706" s="241"/>
      <c r="F706" s="241"/>
      <c r="G706" s="241"/>
      <c r="H706" s="241"/>
      <c r="I706" s="241"/>
      <c r="J706" s="241"/>
      <c r="K706" s="142">
        <v>243.74</v>
      </c>
      <c r="L706" s="142">
        <f t="shared" si="20"/>
        <v>0</v>
      </c>
      <c r="M706" s="3">
        <f t="shared" si="21"/>
        <v>0</v>
      </c>
    </row>
    <row r="707" spans="1:13">
      <c r="A707" s="221" t="s">
        <v>5092</v>
      </c>
      <c r="B707" s="221" t="s">
        <v>6766</v>
      </c>
      <c r="C707" s="221" t="s">
        <v>6767</v>
      </c>
      <c r="D707" s="222"/>
      <c r="E707" s="241"/>
      <c r="F707" s="241"/>
      <c r="G707" s="241"/>
      <c r="H707" s="241"/>
      <c r="I707" s="241"/>
      <c r="J707" s="241"/>
      <c r="K707" s="142">
        <v>243.74</v>
      </c>
      <c r="L707" s="142">
        <f t="shared" si="20"/>
        <v>0</v>
      </c>
      <c r="M707" s="3">
        <f t="shared" si="21"/>
        <v>0</v>
      </c>
    </row>
    <row r="708" spans="1:13">
      <c r="A708" s="221" t="s">
        <v>5092</v>
      </c>
      <c r="B708" s="221" t="s">
        <v>6768</v>
      </c>
      <c r="C708" s="221" t="s">
        <v>6769</v>
      </c>
      <c r="D708" s="222"/>
      <c r="E708" s="241"/>
      <c r="F708" s="241"/>
      <c r="G708" s="241"/>
      <c r="H708" s="241"/>
      <c r="I708" s="241"/>
      <c r="J708" s="241"/>
      <c r="K708" s="142">
        <v>243.74</v>
      </c>
      <c r="L708" s="142">
        <f t="shared" si="20"/>
        <v>0</v>
      </c>
      <c r="M708" s="3">
        <f t="shared" si="21"/>
        <v>0</v>
      </c>
    </row>
    <row r="709" spans="1:13">
      <c r="A709" s="221" t="s">
        <v>5092</v>
      </c>
      <c r="B709" s="221" t="s">
        <v>6770</v>
      </c>
      <c r="C709" s="221" t="s">
        <v>6771</v>
      </c>
      <c r="D709" s="222"/>
      <c r="E709" s="241"/>
      <c r="F709" s="241"/>
      <c r="G709" s="241"/>
      <c r="H709" s="241"/>
      <c r="I709" s="241"/>
      <c r="J709" s="241"/>
      <c r="K709" s="142">
        <v>243.74</v>
      </c>
      <c r="L709" s="142">
        <f t="shared" si="20"/>
        <v>0</v>
      </c>
      <c r="M709" s="3">
        <f t="shared" si="21"/>
        <v>0</v>
      </c>
    </row>
    <row r="710" spans="1:13">
      <c r="A710" s="221" t="s">
        <v>5092</v>
      </c>
      <c r="B710" s="221" t="s">
        <v>6772</v>
      </c>
      <c r="C710" s="221" t="s">
        <v>6773</v>
      </c>
      <c r="D710" s="222"/>
      <c r="E710" s="241"/>
      <c r="F710" s="241"/>
      <c r="G710" s="241"/>
      <c r="H710" s="241"/>
      <c r="I710" s="241"/>
      <c r="J710" s="241"/>
      <c r="K710" s="142">
        <v>137.49</v>
      </c>
      <c r="L710" s="142">
        <f t="shared" ref="L710:L773" si="22">SUM(M710*K710)</f>
        <v>0</v>
      </c>
      <c r="M710" s="3">
        <f t="shared" ref="M710:M773" si="23">SUM(E710:J710)</f>
        <v>0</v>
      </c>
    </row>
    <row r="711" spans="1:13">
      <c r="A711" s="221" t="s">
        <v>5092</v>
      </c>
      <c r="B711" s="221" t="s">
        <v>6774</v>
      </c>
      <c r="C711" s="221" t="s">
        <v>6775</v>
      </c>
      <c r="D711" s="222"/>
      <c r="E711" s="241"/>
      <c r="F711" s="241"/>
      <c r="G711" s="241"/>
      <c r="H711" s="241"/>
      <c r="I711" s="241"/>
      <c r="J711" s="241"/>
      <c r="K711" s="142">
        <v>137.49</v>
      </c>
      <c r="L711" s="142">
        <f t="shared" si="22"/>
        <v>0</v>
      </c>
      <c r="M711" s="3">
        <f t="shared" si="23"/>
        <v>0</v>
      </c>
    </row>
    <row r="712" spans="1:13">
      <c r="A712" s="221" t="s">
        <v>5092</v>
      </c>
      <c r="B712" s="221" t="s">
        <v>6776</v>
      </c>
      <c r="C712" s="221" t="s">
        <v>6777</v>
      </c>
      <c r="D712" s="222" t="s">
        <v>209</v>
      </c>
      <c r="E712" s="241"/>
      <c r="F712" s="241"/>
      <c r="G712" s="241"/>
      <c r="H712" s="241"/>
      <c r="I712" s="241"/>
      <c r="J712" s="241"/>
      <c r="K712" s="142">
        <v>137.49</v>
      </c>
      <c r="L712" s="142">
        <f t="shared" si="22"/>
        <v>0</v>
      </c>
      <c r="M712" s="3">
        <f t="shared" si="23"/>
        <v>0</v>
      </c>
    </row>
    <row r="713" spans="1:13">
      <c r="A713" s="221" t="s">
        <v>5092</v>
      </c>
      <c r="B713" s="221" t="s">
        <v>6778</v>
      </c>
      <c r="C713" s="221" t="s">
        <v>6779</v>
      </c>
      <c r="D713" s="222"/>
      <c r="E713" s="241"/>
      <c r="F713" s="241"/>
      <c r="G713" s="241"/>
      <c r="H713" s="241"/>
      <c r="I713" s="241"/>
      <c r="J713" s="241"/>
      <c r="K713" s="142">
        <v>137.49</v>
      </c>
      <c r="L713" s="142">
        <f t="shared" si="22"/>
        <v>0</v>
      </c>
      <c r="M713" s="3">
        <f t="shared" si="23"/>
        <v>0</v>
      </c>
    </row>
    <row r="714" spans="1:13">
      <c r="A714" s="221" t="s">
        <v>5092</v>
      </c>
      <c r="B714" s="221" t="s">
        <v>6780</v>
      </c>
      <c r="C714" s="221" t="s">
        <v>6781</v>
      </c>
      <c r="D714" s="222"/>
      <c r="E714" s="241"/>
      <c r="F714" s="241"/>
      <c r="G714" s="241"/>
      <c r="H714" s="241"/>
      <c r="I714" s="241"/>
      <c r="J714" s="241"/>
      <c r="K714" s="142">
        <v>137.49</v>
      </c>
      <c r="L714" s="142">
        <f t="shared" si="22"/>
        <v>0</v>
      </c>
      <c r="M714" s="3">
        <f t="shared" si="23"/>
        <v>0</v>
      </c>
    </row>
    <row r="715" spans="1:13">
      <c r="A715" s="221" t="s">
        <v>5092</v>
      </c>
      <c r="B715" s="221" t="s">
        <v>6782</v>
      </c>
      <c r="C715" s="221" t="s">
        <v>6783</v>
      </c>
      <c r="D715" s="222"/>
      <c r="E715" s="241"/>
      <c r="F715" s="241"/>
      <c r="G715" s="241"/>
      <c r="H715" s="241"/>
      <c r="I715" s="241"/>
      <c r="J715" s="241"/>
      <c r="K715" s="142">
        <v>137.49</v>
      </c>
      <c r="L715" s="142">
        <f t="shared" si="22"/>
        <v>0</v>
      </c>
      <c r="M715" s="3">
        <f t="shared" si="23"/>
        <v>0</v>
      </c>
    </row>
    <row r="716" spans="1:13">
      <c r="A716" s="221" t="s">
        <v>5092</v>
      </c>
      <c r="B716" s="221" t="s">
        <v>6784</v>
      </c>
      <c r="C716" s="221" t="s">
        <v>6785</v>
      </c>
      <c r="D716" s="222"/>
      <c r="E716" s="241"/>
      <c r="F716" s="241"/>
      <c r="G716" s="241"/>
      <c r="H716" s="241"/>
      <c r="I716" s="241"/>
      <c r="J716" s="241"/>
      <c r="K716" s="142">
        <v>137.49</v>
      </c>
      <c r="L716" s="142">
        <f t="shared" si="22"/>
        <v>0</v>
      </c>
      <c r="M716" s="3">
        <f t="shared" si="23"/>
        <v>0</v>
      </c>
    </row>
    <row r="717" spans="1:13">
      <c r="A717" s="221" t="s">
        <v>5092</v>
      </c>
      <c r="B717" s="221" t="s">
        <v>6786</v>
      </c>
      <c r="C717" s="221" t="s">
        <v>6787</v>
      </c>
      <c r="D717" s="222"/>
      <c r="E717" s="241"/>
      <c r="F717" s="241"/>
      <c r="G717" s="241"/>
      <c r="H717" s="241"/>
      <c r="I717" s="241"/>
      <c r="J717" s="241"/>
      <c r="K717" s="142">
        <v>137.49</v>
      </c>
      <c r="L717" s="142">
        <f t="shared" si="22"/>
        <v>0</v>
      </c>
      <c r="M717" s="3">
        <f t="shared" si="23"/>
        <v>0</v>
      </c>
    </row>
    <row r="718" spans="1:13">
      <c r="A718" s="221" t="s">
        <v>5092</v>
      </c>
      <c r="B718" s="221" t="s">
        <v>6788</v>
      </c>
      <c r="C718" s="221" t="s">
        <v>6789</v>
      </c>
      <c r="D718" s="222"/>
      <c r="E718" s="241"/>
      <c r="F718" s="241"/>
      <c r="G718" s="241"/>
      <c r="H718" s="241"/>
      <c r="I718" s="241"/>
      <c r="J718" s="241"/>
      <c r="K718" s="142">
        <v>137.49</v>
      </c>
      <c r="L718" s="142">
        <f t="shared" si="22"/>
        <v>0</v>
      </c>
      <c r="M718" s="3">
        <f t="shared" si="23"/>
        <v>0</v>
      </c>
    </row>
    <row r="719" spans="1:13">
      <c r="A719" s="221" t="s">
        <v>5092</v>
      </c>
      <c r="B719" s="221" t="s">
        <v>6790</v>
      </c>
      <c r="C719" s="221" t="s">
        <v>6791</v>
      </c>
      <c r="D719" s="222"/>
      <c r="E719" s="241"/>
      <c r="F719" s="241"/>
      <c r="G719" s="241"/>
      <c r="H719" s="241"/>
      <c r="I719" s="241"/>
      <c r="J719" s="241"/>
      <c r="K719" s="142">
        <v>137.49</v>
      </c>
      <c r="L719" s="142">
        <f t="shared" si="22"/>
        <v>0</v>
      </c>
      <c r="M719" s="3">
        <f t="shared" si="23"/>
        <v>0</v>
      </c>
    </row>
    <row r="720" spans="1:13">
      <c r="A720" s="221" t="s">
        <v>5092</v>
      </c>
      <c r="B720" s="221" t="s">
        <v>6792</v>
      </c>
      <c r="C720" s="221" t="s">
        <v>6793</v>
      </c>
      <c r="D720" s="222" t="s">
        <v>209</v>
      </c>
      <c r="E720" s="241"/>
      <c r="F720" s="241"/>
      <c r="G720" s="241"/>
      <c r="H720" s="241"/>
      <c r="I720" s="241"/>
      <c r="J720" s="241"/>
      <c r="K720" s="142">
        <v>243.74</v>
      </c>
      <c r="L720" s="142">
        <f t="shared" si="22"/>
        <v>0</v>
      </c>
      <c r="M720" s="3">
        <f t="shared" si="23"/>
        <v>0</v>
      </c>
    </row>
    <row r="721" spans="1:13">
      <c r="A721" s="221" t="s">
        <v>5092</v>
      </c>
      <c r="B721" s="221" t="s">
        <v>6794</v>
      </c>
      <c r="C721" s="221" t="s">
        <v>6795</v>
      </c>
      <c r="D721" s="222" t="s">
        <v>209</v>
      </c>
      <c r="E721" s="241"/>
      <c r="F721" s="241"/>
      <c r="G721" s="241"/>
      <c r="H721" s="241"/>
      <c r="I721" s="241"/>
      <c r="J721" s="241"/>
      <c r="K721" s="142">
        <v>243.74</v>
      </c>
      <c r="L721" s="142">
        <f t="shared" si="22"/>
        <v>0</v>
      </c>
      <c r="M721" s="3">
        <f t="shared" si="23"/>
        <v>0</v>
      </c>
    </row>
    <row r="722" spans="1:13">
      <c r="A722" s="221" t="s">
        <v>5092</v>
      </c>
      <c r="B722" s="221" t="s">
        <v>6796</v>
      </c>
      <c r="C722" s="221" t="s">
        <v>6797</v>
      </c>
      <c r="D722" s="222" t="s">
        <v>209</v>
      </c>
      <c r="E722" s="241"/>
      <c r="F722" s="241"/>
      <c r="G722" s="241"/>
      <c r="H722" s="241"/>
      <c r="I722" s="241"/>
      <c r="J722" s="241"/>
      <c r="K722" s="142">
        <v>243.74</v>
      </c>
      <c r="L722" s="142">
        <f t="shared" si="22"/>
        <v>0</v>
      </c>
      <c r="M722" s="3">
        <f t="shared" si="23"/>
        <v>0</v>
      </c>
    </row>
    <row r="723" spans="1:13">
      <c r="A723" s="221" t="s">
        <v>5092</v>
      </c>
      <c r="B723" s="221" t="s">
        <v>6798</v>
      </c>
      <c r="C723" s="221" t="s">
        <v>6799</v>
      </c>
      <c r="D723" s="222" t="s">
        <v>209</v>
      </c>
      <c r="E723" s="241"/>
      <c r="F723" s="241"/>
      <c r="G723" s="241"/>
      <c r="H723" s="241"/>
      <c r="I723" s="241"/>
      <c r="J723" s="241"/>
      <c r="K723" s="142">
        <v>243.74</v>
      </c>
      <c r="L723" s="142">
        <f t="shared" si="22"/>
        <v>0</v>
      </c>
      <c r="M723" s="3">
        <f t="shared" si="23"/>
        <v>0</v>
      </c>
    </row>
    <row r="724" spans="1:13">
      <c r="A724" s="221" t="s">
        <v>5092</v>
      </c>
      <c r="B724" s="221" t="s">
        <v>6800</v>
      </c>
      <c r="C724" s="221" t="s">
        <v>6801</v>
      </c>
      <c r="D724" s="222" t="s">
        <v>209</v>
      </c>
      <c r="E724" s="241"/>
      <c r="F724" s="241"/>
      <c r="G724" s="241"/>
      <c r="H724" s="241"/>
      <c r="I724" s="241"/>
      <c r="J724" s="241"/>
      <c r="K724" s="142">
        <v>243.74</v>
      </c>
      <c r="L724" s="142">
        <f t="shared" si="22"/>
        <v>0</v>
      </c>
      <c r="M724" s="3">
        <f t="shared" si="23"/>
        <v>0</v>
      </c>
    </row>
    <row r="725" spans="1:13">
      <c r="A725" s="221" t="s">
        <v>5092</v>
      </c>
      <c r="B725" s="221" t="s">
        <v>6802</v>
      </c>
      <c r="C725" s="221" t="s">
        <v>6803</v>
      </c>
      <c r="D725" s="222" t="s">
        <v>209</v>
      </c>
      <c r="E725" s="241"/>
      <c r="F725" s="241"/>
      <c r="G725" s="241"/>
      <c r="H725" s="241"/>
      <c r="I725" s="241"/>
      <c r="J725" s="241"/>
      <c r="K725" s="142">
        <v>243.74</v>
      </c>
      <c r="L725" s="142">
        <f t="shared" si="22"/>
        <v>0</v>
      </c>
      <c r="M725" s="3">
        <f t="shared" si="23"/>
        <v>0</v>
      </c>
    </row>
    <row r="726" spans="1:13">
      <c r="A726" s="221" t="s">
        <v>5092</v>
      </c>
      <c r="B726" s="221" t="s">
        <v>6804</v>
      </c>
      <c r="C726" s="221" t="s">
        <v>6805</v>
      </c>
      <c r="D726" s="222" t="s">
        <v>209</v>
      </c>
      <c r="E726" s="241"/>
      <c r="F726" s="241"/>
      <c r="G726" s="241"/>
      <c r="H726" s="241"/>
      <c r="I726" s="241"/>
      <c r="J726" s="241"/>
      <c r="K726" s="142">
        <v>243.74</v>
      </c>
      <c r="L726" s="142">
        <f t="shared" si="22"/>
        <v>0</v>
      </c>
      <c r="M726" s="3">
        <f t="shared" si="23"/>
        <v>0</v>
      </c>
    </row>
    <row r="727" spans="1:13">
      <c r="A727" s="221" t="s">
        <v>5092</v>
      </c>
      <c r="B727" s="221" t="s">
        <v>6806</v>
      </c>
      <c r="C727" s="221" t="s">
        <v>6807</v>
      </c>
      <c r="D727" s="222" t="s">
        <v>209</v>
      </c>
      <c r="E727" s="241"/>
      <c r="F727" s="241"/>
      <c r="G727" s="241"/>
      <c r="H727" s="241"/>
      <c r="I727" s="241"/>
      <c r="J727" s="241"/>
      <c r="K727" s="142">
        <v>243.74</v>
      </c>
      <c r="L727" s="142">
        <f t="shared" si="22"/>
        <v>0</v>
      </c>
      <c r="M727" s="3">
        <f t="shared" si="23"/>
        <v>0</v>
      </c>
    </row>
    <row r="728" spans="1:13">
      <c r="A728" s="221" t="s">
        <v>5092</v>
      </c>
      <c r="B728" s="221" t="s">
        <v>6808</v>
      </c>
      <c r="C728" s="221" t="s">
        <v>6809</v>
      </c>
      <c r="D728" s="222" t="s">
        <v>209</v>
      </c>
      <c r="E728" s="241"/>
      <c r="F728" s="241"/>
      <c r="G728" s="241"/>
      <c r="H728" s="241"/>
      <c r="I728" s="241"/>
      <c r="J728" s="241"/>
      <c r="K728" s="142">
        <v>243.74</v>
      </c>
      <c r="L728" s="142">
        <f t="shared" si="22"/>
        <v>0</v>
      </c>
      <c r="M728" s="3">
        <f t="shared" si="23"/>
        <v>0</v>
      </c>
    </row>
    <row r="729" spans="1:13">
      <c r="A729" s="221" t="s">
        <v>5092</v>
      </c>
      <c r="B729" s="221" t="s">
        <v>6810</v>
      </c>
      <c r="C729" s="221" t="s">
        <v>6811</v>
      </c>
      <c r="D729" s="222" t="s">
        <v>209</v>
      </c>
      <c r="E729" s="241"/>
      <c r="F729" s="241"/>
      <c r="G729" s="241"/>
      <c r="H729" s="241"/>
      <c r="I729" s="241"/>
      <c r="J729" s="241"/>
      <c r="K729" s="142">
        <v>137.49</v>
      </c>
      <c r="L729" s="142">
        <f t="shared" si="22"/>
        <v>0</v>
      </c>
      <c r="M729" s="3">
        <f t="shared" si="23"/>
        <v>0</v>
      </c>
    </row>
    <row r="730" spans="1:13">
      <c r="A730" s="221" t="s">
        <v>5092</v>
      </c>
      <c r="B730" s="221" t="s">
        <v>6812</v>
      </c>
      <c r="C730" s="221" t="s">
        <v>6813</v>
      </c>
      <c r="D730" s="222" t="s">
        <v>209</v>
      </c>
      <c r="E730" s="241"/>
      <c r="F730" s="241"/>
      <c r="G730" s="241"/>
      <c r="H730" s="241"/>
      <c r="I730" s="241"/>
      <c r="J730" s="241"/>
      <c r="K730" s="142">
        <v>137.49</v>
      </c>
      <c r="L730" s="142">
        <f t="shared" si="22"/>
        <v>0</v>
      </c>
      <c r="M730" s="3">
        <f t="shared" si="23"/>
        <v>0</v>
      </c>
    </row>
    <row r="731" spans="1:13">
      <c r="A731" s="221" t="s">
        <v>5092</v>
      </c>
      <c r="B731" s="221" t="s">
        <v>6814</v>
      </c>
      <c r="C731" s="221" t="s">
        <v>6815</v>
      </c>
      <c r="D731" s="222" t="s">
        <v>209</v>
      </c>
      <c r="E731" s="241"/>
      <c r="F731" s="241"/>
      <c r="G731" s="241"/>
      <c r="H731" s="241"/>
      <c r="I731" s="241"/>
      <c r="J731" s="241"/>
      <c r="K731" s="142">
        <v>137.49</v>
      </c>
      <c r="L731" s="142">
        <f t="shared" si="22"/>
        <v>0</v>
      </c>
      <c r="M731" s="3">
        <f t="shared" si="23"/>
        <v>0</v>
      </c>
    </row>
    <row r="732" spans="1:13">
      <c r="A732" s="221" t="s">
        <v>5092</v>
      </c>
      <c r="B732" s="221" t="s">
        <v>6816</v>
      </c>
      <c r="C732" s="221" t="s">
        <v>6817</v>
      </c>
      <c r="D732" s="222" t="s">
        <v>209</v>
      </c>
      <c r="E732" s="241"/>
      <c r="F732" s="241"/>
      <c r="G732" s="241"/>
      <c r="H732" s="241"/>
      <c r="I732" s="241"/>
      <c r="J732" s="241"/>
      <c r="K732" s="142">
        <v>137.49</v>
      </c>
      <c r="L732" s="142">
        <f t="shared" si="22"/>
        <v>0</v>
      </c>
      <c r="M732" s="3">
        <f t="shared" si="23"/>
        <v>0</v>
      </c>
    </row>
    <row r="733" spans="1:13">
      <c r="A733" s="221" t="s">
        <v>5092</v>
      </c>
      <c r="B733" s="221" t="s">
        <v>6818</v>
      </c>
      <c r="C733" s="221" t="s">
        <v>6819</v>
      </c>
      <c r="D733" s="222" t="s">
        <v>209</v>
      </c>
      <c r="E733" s="241"/>
      <c r="F733" s="241"/>
      <c r="G733" s="241"/>
      <c r="H733" s="241"/>
      <c r="I733" s="241"/>
      <c r="J733" s="241"/>
      <c r="K733" s="142">
        <v>137.49</v>
      </c>
      <c r="L733" s="142">
        <f t="shared" si="22"/>
        <v>0</v>
      </c>
      <c r="M733" s="3">
        <f t="shared" si="23"/>
        <v>0</v>
      </c>
    </row>
    <row r="734" spans="1:13">
      <c r="A734" s="221" t="s">
        <v>5092</v>
      </c>
      <c r="B734" s="221" t="s">
        <v>6820</v>
      </c>
      <c r="C734" s="221" t="s">
        <v>6821</v>
      </c>
      <c r="D734" s="222" t="s">
        <v>209</v>
      </c>
      <c r="E734" s="241"/>
      <c r="F734" s="241"/>
      <c r="G734" s="241"/>
      <c r="H734" s="241"/>
      <c r="I734" s="241"/>
      <c r="J734" s="241"/>
      <c r="K734" s="142">
        <v>137.49</v>
      </c>
      <c r="L734" s="142">
        <f t="shared" si="22"/>
        <v>0</v>
      </c>
      <c r="M734" s="3">
        <f t="shared" si="23"/>
        <v>0</v>
      </c>
    </row>
    <row r="735" spans="1:13">
      <c r="A735" s="221" t="s">
        <v>5092</v>
      </c>
      <c r="B735" s="221" t="s">
        <v>6822</v>
      </c>
      <c r="C735" s="221" t="s">
        <v>6823</v>
      </c>
      <c r="D735" s="222" t="s">
        <v>209</v>
      </c>
      <c r="E735" s="241"/>
      <c r="F735" s="241"/>
      <c r="G735" s="241"/>
      <c r="H735" s="241"/>
      <c r="I735" s="241"/>
      <c r="J735" s="241"/>
      <c r="K735" s="142">
        <v>137.49</v>
      </c>
      <c r="L735" s="142">
        <f t="shared" si="22"/>
        <v>0</v>
      </c>
      <c r="M735" s="3">
        <f t="shared" si="23"/>
        <v>0</v>
      </c>
    </row>
    <row r="736" spans="1:13">
      <c r="A736" s="221" t="s">
        <v>5092</v>
      </c>
      <c r="B736" s="221" t="s">
        <v>6824</v>
      </c>
      <c r="C736" s="221" t="s">
        <v>6825</v>
      </c>
      <c r="D736" s="222" t="s">
        <v>209</v>
      </c>
      <c r="E736" s="241"/>
      <c r="F736" s="241"/>
      <c r="G736" s="241"/>
      <c r="H736" s="241"/>
      <c r="I736" s="241"/>
      <c r="J736" s="241"/>
      <c r="K736" s="142">
        <v>137.49</v>
      </c>
      <c r="L736" s="142">
        <f t="shared" si="22"/>
        <v>0</v>
      </c>
      <c r="M736" s="3">
        <f t="shared" si="23"/>
        <v>0</v>
      </c>
    </row>
    <row r="737" spans="1:13">
      <c r="A737" s="221" t="s">
        <v>5092</v>
      </c>
      <c r="B737" s="221" t="s">
        <v>6826</v>
      </c>
      <c r="C737" s="221" t="s">
        <v>6827</v>
      </c>
      <c r="D737" s="222" t="s">
        <v>209</v>
      </c>
      <c r="E737" s="241"/>
      <c r="F737" s="241"/>
      <c r="G737" s="241"/>
      <c r="H737" s="241"/>
      <c r="I737" s="241"/>
      <c r="J737" s="241"/>
      <c r="K737" s="142">
        <v>137.49</v>
      </c>
      <c r="L737" s="142">
        <f t="shared" si="22"/>
        <v>0</v>
      </c>
      <c r="M737" s="3">
        <f t="shared" si="23"/>
        <v>0</v>
      </c>
    </row>
    <row r="738" spans="1:13">
      <c r="A738" s="221" t="s">
        <v>5092</v>
      </c>
      <c r="B738" s="221" t="s">
        <v>6828</v>
      </c>
      <c r="C738" s="221" t="s">
        <v>6829</v>
      </c>
      <c r="D738" s="222" t="s">
        <v>209</v>
      </c>
      <c r="E738" s="241"/>
      <c r="F738" s="241"/>
      <c r="G738" s="241"/>
      <c r="H738" s="241"/>
      <c r="I738" s="241"/>
      <c r="J738" s="241"/>
      <c r="K738" s="142">
        <v>137.49</v>
      </c>
      <c r="L738" s="142">
        <f t="shared" si="22"/>
        <v>0</v>
      </c>
      <c r="M738" s="3">
        <f t="shared" si="23"/>
        <v>0</v>
      </c>
    </row>
    <row r="739" spans="1:13">
      <c r="A739" s="221" t="s">
        <v>1985</v>
      </c>
      <c r="B739" s="221" t="s">
        <v>6830</v>
      </c>
      <c r="C739" s="221" t="s">
        <v>6831</v>
      </c>
      <c r="D739" s="222"/>
      <c r="E739" s="241"/>
      <c r="F739" s="241"/>
      <c r="G739" s="241"/>
      <c r="H739" s="241"/>
      <c r="I739" s="241"/>
      <c r="J739" s="241"/>
      <c r="K739" s="142">
        <v>2312.4899999999998</v>
      </c>
      <c r="L739" s="142">
        <f t="shared" si="22"/>
        <v>0</v>
      </c>
      <c r="M739" s="3">
        <f t="shared" si="23"/>
        <v>0</v>
      </c>
    </row>
    <row r="740" spans="1:13">
      <c r="A740" s="221" t="s">
        <v>1985</v>
      </c>
      <c r="B740" s="221" t="s">
        <v>6832</v>
      </c>
      <c r="C740" s="221" t="s">
        <v>6833</v>
      </c>
      <c r="D740" s="222"/>
      <c r="E740" s="241"/>
      <c r="F740" s="241"/>
      <c r="G740" s="241"/>
      <c r="H740" s="241"/>
      <c r="I740" s="241"/>
      <c r="J740" s="241"/>
      <c r="K740" s="142">
        <v>2312.4899999999998</v>
      </c>
      <c r="L740" s="142">
        <f t="shared" si="22"/>
        <v>0</v>
      </c>
      <c r="M740" s="3">
        <f t="shared" si="23"/>
        <v>0</v>
      </c>
    </row>
    <row r="741" spans="1:13">
      <c r="A741" s="221" t="s">
        <v>1985</v>
      </c>
      <c r="B741" s="221" t="s">
        <v>6834</v>
      </c>
      <c r="C741" s="221" t="s">
        <v>6835</v>
      </c>
      <c r="D741" s="222"/>
      <c r="E741" s="241"/>
      <c r="F741" s="241"/>
      <c r="G741" s="241"/>
      <c r="H741" s="241"/>
      <c r="I741" s="241"/>
      <c r="J741" s="241"/>
      <c r="K741" s="142">
        <v>2312.4899999999998</v>
      </c>
      <c r="L741" s="142">
        <f t="shared" si="22"/>
        <v>0</v>
      </c>
      <c r="M741" s="3">
        <f t="shared" si="23"/>
        <v>0</v>
      </c>
    </row>
    <row r="742" spans="1:13">
      <c r="A742" s="221" t="s">
        <v>1985</v>
      </c>
      <c r="B742" s="221" t="s">
        <v>6836</v>
      </c>
      <c r="C742" s="221" t="s">
        <v>6837</v>
      </c>
      <c r="D742" s="222"/>
      <c r="E742" s="241"/>
      <c r="F742" s="241"/>
      <c r="G742" s="241"/>
      <c r="H742" s="241"/>
      <c r="I742" s="241"/>
      <c r="J742" s="241"/>
      <c r="K742" s="142">
        <v>2312.4899999999998</v>
      </c>
      <c r="L742" s="142">
        <f t="shared" si="22"/>
        <v>0</v>
      </c>
      <c r="M742" s="3">
        <f t="shared" si="23"/>
        <v>0</v>
      </c>
    </row>
    <row r="743" spans="1:13">
      <c r="A743" s="221" t="s">
        <v>1985</v>
      </c>
      <c r="B743" s="221" t="s">
        <v>6838</v>
      </c>
      <c r="C743" s="221" t="s">
        <v>6839</v>
      </c>
      <c r="D743" s="222"/>
      <c r="E743" s="241"/>
      <c r="F743" s="241"/>
      <c r="G743" s="241"/>
      <c r="H743" s="241"/>
      <c r="I743" s="241"/>
      <c r="J743" s="241"/>
      <c r="K743" s="142">
        <v>2312.4899999999998</v>
      </c>
      <c r="L743" s="142">
        <f t="shared" si="22"/>
        <v>0</v>
      </c>
      <c r="M743" s="3">
        <f t="shared" si="23"/>
        <v>0</v>
      </c>
    </row>
    <row r="744" spans="1:13">
      <c r="A744" s="221" t="s">
        <v>1985</v>
      </c>
      <c r="B744" s="221" t="s">
        <v>6840</v>
      </c>
      <c r="C744" s="221" t="s">
        <v>6841</v>
      </c>
      <c r="D744" s="222"/>
      <c r="E744" s="241"/>
      <c r="F744" s="241"/>
      <c r="G744" s="241"/>
      <c r="H744" s="241"/>
      <c r="I744" s="241"/>
      <c r="J744" s="241"/>
      <c r="K744" s="142">
        <v>2312.4899999999998</v>
      </c>
      <c r="L744" s="142">
        <f t="shared" si="22"/>
        <v>0</v>
      </c>
      <c r="M744" s="3">
        <f t="shared" si="23"/>
        <v>0</v>
      </c>
    </row>
    <row r="745" spans="1:13">
      <c r="A745" s="221" t="s">
        <v>1985</v>
      </c>
      <c r="B745" s="221" t="s">
        <v>6842</v>
      </c>
      <c r="C745" s="221" t="s">
        <v>6843</v>
      </c>
      <c r="D745" s="222"/>
      <c r="E745" s="241"/>
      <c r="F745" s="241"/>
      <c r="G745" s="241"/>
      <c r="H745" s="241"/>
      <c r="I745" s="241"/>
      <c r="J745" s="241"/>
      <c r="K745" s="142">
        <v>2312.4899999999998</v>
      </c>
      <c r="L745" s="142">
        <f t="shared" si="22"/>
        <v>0</v>
      </c>
      <c r="M745" s="3">
        <f t="shared" si="23"/>
        <v>0</v>
      </c>
    </row>
    <row r="746" spans="1:13">
      <c r="A746" s="221" t="s">
        <v>1985</v>
      </c>
      <c r="B746" s="221" t="s">
        <v>6844</v>
      </c>
      <c r="C746" s="221" t="s">
        <v>6845</v>
      </c>
      <c r="D746" s="222"/>
      <c r="E746" s="241"/>
      <c r="F746" s="241"/>
      <c r="G746" s="241"/>
      <c r="H746" s="241"/>
      <c r="I746" s="241"/>
      <c r="J746" s="241"/>
      <c r="K746" s="142">
        <v>2312.4899999999998</v>
      </c>
      <c r="L746" s="142">
        <f t="shared" si="22"/>
        <v>0</v>
      </c>
      <c r="M746" s="3">
        <f t="shared" si="23"/>
        <v>0</v>
      </c>
    </row>
    <row r="747" spans="1:13">
      <c r="A747" s="221" t="s">
        <v>1985</v>
      </c>
      <c r="B747" s="221" t="s">
        <v>6846</v>
      </c>
      <c r="C747" s="221" t="s">
        <v>6847</v>
      </c>
      <c r="D747" s="222"/>
      <c r="E747" s="241"/>
      <c r="F747" s="241"/>
      <c r="G747" s="241"/>
      <c r="H747" s="241"/>
      <c r="I747" s="241"/>
      <c r="J747" s="241"/>
      <c r="K747" s="142">
        <v>2312.4899999999998</v>
      </c>
      <c r="L747" s="142">
        <f t="shared" si="22"/>
        <v>0</v>
      </c>
      <c r="M747" s="3">
        <f t="shared" si="23"/>
        <v>0</v>
      </c>
    </row>
    <row r="748" spans="1:13">
      <c r="A748" s="221" t="s">
        <v>1985</v>
      </c>
      <c r="B748" s="221" t="s">
        <v>6848</v>
      </c>
      <c r="C748" s="221" t="s">
        <v>6849</v>
      </c>
      <c r="D748" s="222"/>
      <c r="E748" s="241"/>
      <c r="F748" s="241"/>
      <c r="G748" s="241"/>
      <c r="H748" s="241"/>
      <c r="I748" s="241"/>
      <c r="J748" s="241"/>
      <c r="K748" s="142">
        <v>2312.4899999999998</v>
      </c>
      <c r="L748" s="142">
        <f t="shared" si="22"/>
        <v>0</v>
      </c>
      <c r="M748" s="3">
        <f t="shared" si="23"/>
        <v>0</v>
      </c>
    </row>
    <row r="749" spans="1:13">
      <c r="A749" s="221" t="s">
        <v>1985</v>
      </c>
      <c r="B749" s="221" t="s">
        <v>6850</v>
      </c>
      <c r="C749" s="221" t="s">
        <v>6851</v>
      </c>
      <c r="D749" s="222"/>
      <c r="E749" s="241"/>
      <c r="F749" s="241"/>
      <c r="G749" s="241"/>
      <c r="H749" s="241"/>
      <c r="I749" s="241"/>
      <c r="J749" s="241"/>
      <c r="K749" s="142">
        <v>2312.4899999999998</v>
      </c>
      <c r="L749" s="142">
        <f t="shared" si="22"/>
        <v>0</v>
      </c>
      <c r="M749" s="3">
        <f t="shared" si="23"/>
        <v>0</v>
      </c>
    </row>
    <row r="750" spans="1:13">
      <c r="A750" s="221" t="s">
        <v>1985</v>
      </c>
      <c r="B750" s="221" t="s">
        <v>6852</v>
      </c>
      <c r="C750" s="221" t="s">
        <v>6853</v>
      </c>
      <c r="D750" s="222"/>
      <c r="E750" s="241"/>
      <c r="F750" s="241"/>
      <c r="G750" s="241"/>
      <c r="H750" s="241"/>
      <c r="I750" s="241"/>
      <c r="J750" s="241"/>
      <c r="K750" s="142">
        <v>2312.4899999999998</v>
      </c>
      <c r="L750" s="142">
        <f t="shared" si="22"/>
        <v>0</v>
      </c>
      <c r="M750" s="3">
        <f t="shared" si="23"/>
        <v>0</v>
      </c>
    </row>
    <row r="751" spans="1:13">
      <c r="A751" s="221" t="s">
        <v>1985</v>
      </c>
      <c r="B751" s="221" t="s">
        <v>6854</v>
      </c>
      <c r="C751" s="221" t="s">
        <v>6855</v>
      </c>
      <c r="D751" s="222"/>
      <c r="E751" s="241"/>
      <c r="F751" s="241"/>
      <c r="G751" s="241"/>
      <c r="H751" s="241"/>
      <c r="I751" s="241"/>
      <c r="J751" s="241"/>
      <c r="K751" s="142">
        <v>2312.4899999999998</v>
      </c>
      <c r="L751" s="142">
        <f t="shared" si="22"/>
        <v>0</v>
      </c>
      <c r="M751" s="3">
        <f t="shared" si="23"/>
        <v>0</v>
      </c>
    </row>
    <row r="752" spans="1:13">
      <c r="A752" s="221" t="s">
        <v>1985</v>
      </c>
      <c r="B752" s="221" t="s">
        <v>6856</v>
      </c>
      <c r="C752" s="221" t="s">
        <v>6857</v>
      </c>
      <c r="D752" s="222"/>
      <c r="E752" s="241"/>
      <c r="F752" s="241"/>
      <c r="G752" s="241"/>
      <c r="H752" s="241"/>
      <c r="I752" s="241"/>
      <c r="J752" s="241"/>
      <c r="K752" s="142">
        <v>2312.4899999999998</v>
      </c>
      <c r="L752" s="142">
        <f t="shared" si="22"/>
        <v>0</v>
      </c>
      <c r="M752" s="3">
        <f t="shared" si="23"/>
        <v>0</v>
      </c>
    </row>
    <row r="753" spans="1:13">
      <c r="A753" s="221" t="s">
        <v>1985</v>
      </c>
      <c r="B753" s="221" t="s">
        <v>6858</v>
      </c>
      <c r="C753" s="221" t="s">
        <v>6859</v>
      </c>
      <c r="D753" s="222"/>
      <c r="E753" s="241"/>
      <c r="F753" s="241"/>
      <c r="G753" s="241"/>
      <c r="H753" s="241"/>
      <c r="I753" s="241"/>
      <c r="J753" s="241"/>
      <c r="K753" s="142">
        <v>2312.4899999999998</v>
      </c>
      <c r="L753" s="142">
        <f t="shared" si="22"/>
        <v>0</v>
      </c>
      <c r="M753" s="3">
        <f t="shared" si="23"/>
        <v>0</v>
      </c>
    </row>
    <row r="754" spans="1:13">
      <c r="A754" s="221" t="s">
        <v>1985</v>
      </c>
      <c r="B754" s="221" t="s">
        <v>6860</v>
      </c>
      <c r="C754" s="221" t="s">
        <v>6861</v>
      </c>
      <c r="D754" s="222"/>
      <c r="E754" s="241"/>
      <c r="F754" s="241"/>
      <c r="G754" s="241"/>
      <c r="H754" s="241"/>
      <c r="I754" s="241"/>
      <c r="J754" s="241"/>
      <c r="K754" s="142">
        <v>2312.4899999999998</v>
      </c>
      <c r="L754" s="142">
        <f t="shared" si="22"/>
        <v>0</v>
      </c>
      <c r="M754" s="3">
        <f t="shared" si="23"/>
        <v>0</v>
      </c>
    </row>
    <row r="755" spans="1:13">
      <c r="A755" s="221" t="s">
        <v>1985</v>
      </c>
      <c r="B755" s="221" t="s">
        <v>6862</v>
      </c>
      <c r="C755" s="221" t="s">
        <v>6863</v>
      </c>
      <c r="D755" s="222"/>
      <c r="E755" s="241"/>
      <c r="F755" s="241"/>
      <c r="G755" s="241"/>
      <c r="H755" s="241"/>
      <c r="I755" s="241"/>
      <c r="J755" s="241"/>
      <c r="K755" s="142">
        <v>2312.4899999999998</v>
      </c>
      <c r="L755" s="142">
        <f t="shared" si="22"/>
        <v>0</v>
      </c>
      <c r="M755" s="3">
        <f t="shared" si="23"/>
        <v>0</v>
      </c>
    </row>
    <row r="756" spans="1:13">
      <c r="A756" s="221" t="s">
        <v>1985</v>
      </c>
      <c r="B756" s="221" t="s">
        <v>6864</v>
      </c>
      <c r="C756" s="221" t="s">
        <v>6865</v>
      </c>
      <c r="D756" s="222"/>
      <c r="E756" s="241"/>
      <c r="F756" s="241"/>
      <c r="G756" s="241"/>
      <c r="H756" s="241"/>
      <c r="I756" s="241"/>
      <c r="J756" s="241"/>
      <c r="K756" s="142">
        <v>2312.4899999999998</v>
      </c>
      <c r="L756" s="142">
        <f t="shared" si="22"/>
        <v>0</v>
      </c>
      <c r="M756" s="3">
        <f t="shared" si="23"/>
        <v>0</v>
      </c>
    </row>
    <row r="757" spans="1:13">
      <c r="A757" s="221" t="s">
        <v>1985</v>
      </c>
      <c r="B757" s="221" t="s">
        <v>6866</v>
      </c>
      <c r="C757" s="221" t="s">
        <v>6867</v>
      </c>
      <c r="D757" s="222"/>
      <c r="E757" s="241"/>
      <c r="F757" s="241"/>
      <c r="G757" s="241"/>
      <c r="H757" s="241"/>
      <c r="I757" s="241"/>
      <c r="J757" s="241"/>
      <c r="K757" s="142">
        <v>2312.4899999999998</v>
      </c>
      <c r="L757" s="142">
        <f t="shared" si="22"/>
        <v>0</v>
      </c>
      <c r="M757" s="3">
        <f t="shared" si="23"/>
        <v>0</v>
      </c>
    </row>
    <row r="758" spans="1:13">
      <c r="A758" s="221" t="s">
        <v>1985</v>
      </c>
      <c r="B758" s="221" t="s">
        <v>6868</v>
      </c>
      <c r="C758" s="221" t="s">
        <v>6869</v>
      </c>
      <c r="D758" s="222"/>
      <c r="E758" s="241"/>
      <c r="F758" s="241"/>
      <c r="G758" s="241"/>
      <c r="H758" s="241"/>
      <c r="I758" s="241"/>
      <c r="J758" s="241"/>
      <c r="K758" s="142">
        <v>2312.4899999999998</v>
      </c>
      <c r="L758" s="142">
        <f t="shared" si="22"/>
        <v>0</v>
      </c>
      <c r="M758" s="3">
        <f t="shared" si="23"/>
        <v>0</v>
      </c>
    </row>
    <row r="759" spans="1:13">
      <c r="A759" s="221" t="s">
        <v>1985</v>
      </c>
      <c r="B759" s="221" t="s">
        <v>6870</v>
      </c>
      <c r="C759" s="221" t="s">
        <v>6871</v>
      </c>
      <c r="D759" s="222"/>
      <c r="E759" s="241"/>
      <c r="F759" s="241"/>
      <c r="G759" s="241"/>
      <c r="H759" s="241"/>
      <c r="I759" s="241"/>
      <c r="J759" s="241"/>
      <c r="K759" s="142">
        <v>2312.4899999999998</v>
      </c>
      <c r="L759" s="142">
        <f t="shared" si="22"/>
        <v>0</v>
      </c>
      <c r="M759" s="3">
        <f t="shared" si="23"/>
        <v>0</v>
      </c>
    </row>
    <row r="760" spans="1:13">
      <c r="A760" s="221" t="s">
        <v>1985</v>
      </c>
      <c r="B760" s="221" t="s">
        <v>6872</v>
      </c>
      <c r="C760" s="221" t="s">
        <v>6873</v>
      </c>
      <c r="D760" s="222"/>
      <c r="E760" s="241"/>
      <c r="F760" s="241"/>
      <c r="G760" s="241"/>
      <c r="H760" s="241"/>
      <c r="I760" s="241"/>
      <c r="J760" s="241"/>
      <c r="K760" s="142">
        <v>2312.4899999999998</v>
      </c>
      <c r="L760" s="142">
        <f t="shared" si="22"/>
        <v>0</v>
      </c>
      <c r="M760" s="3">
        <f t="shared" si="23"/>
        <v>0</v>
      </c>
    </row>
    <row r="761" spans="1:13">
      <c r="A761" s="221" t="s">
        <v>1985</v>
      </c>
      <c r="B761" s="221" t="s">
        <v>6874</v>
      </c>
      <c r="C761" s="221" t="s">
        <v>6875</v>
      </c>
      <c r="D761" s="222"/>
      <c r="E761" s="241"/>
      <c r="F761" s="241"/>
      <c r="G761" s="241"/>
      <c r="H761" s="241"/>
      <c r="I761" s="241"/>
      <c r="J761" s="241"/>
      <c r="K761" s="142">
        <v>2312.4899999999998</v>
      </c>
      <c r="L761" s="142">
        <f t="shared" si="22"/>
        <v>0</v>
      </c>
      <c r="M761" s="3">
        <f t="shared" si="23"/>
        <v>0</v>
      </c>
    </row>
    <row r="762" spans="1:13">
      <c r="A762" s="221" t="s">
        <v>1985</v>
      </c>
      <c r="B762" s="221" t="s">
        <v>6876</v>
      </c>
      <c r="C762" s="221" t="s">
        <v>6877</v>
      </c>
      <c r="D762" s="222"/>
      <c r="E762" s="241"/>
      <c r="F762" s="241"/>
      <c r="G762" s="241"/>
      <c r="H762" s="241"/>
      <c r="I762" s="241"/>
      <c r="J762" s="241"/>
      <c r="K762" s="142">
        <v>2312.4899999999998</v>
      </c>
      <c r="L762" s="142">
        <f t="shared" si="22"/>
        <v>0</v>
      </c>
      <c r="M762" s="3">
        <f t="shared" si="23"/>
        <v>0</v>
      </c>
    </row>
    <row r="763" spans="1:13">
      <c r="A763" s="221" t="s">
        <v>1985</v>
      </c>
      <c r="B763" s="221" t="s">
        <v>6878</v>
      </c>
      <c r="C763" s="221" t="s">
        <v>6879</v>
      </c>
      <c r="D763" s="222"/>
      <c r="E763" s="241"/>
      <c r="F763" s="241"/>
      <c r="G763" s="241"/>
      <c r="H763" s="241"/>
      <c r="I763" s="241"/>
      <c r="J763" s="241"/>
      <c r="K763" s="142">
        <v>2312.4899999999998</v>
      </c>
      <c r="L763" s="142">
        <f t="shared" si="22"/>
        <v>0</v>
      </c>
      <c r="M763" s="3">
        <f t="shared" si="23"/>
        <v>0</v>
      </c>
    </row>
    <row r="764" spans="1:13">
      <c r="A764" s="221" t="s">
        <v>1985</v>
      </c>
      <c r="B764" s="221" t="s">
        <v>6880</v>
      </c>
      <c r="C764" s="221" t="s">
        <v>6881</v>
      </c>
      <c r="D764" s="222"/>
      <c r="E764" s="241"/>
      <c r="F764" s="241"/>
      <c r="G764" s="241"/>
      <c r="H764" s="241"/>
      <c r="I764" s="241"/>
      <c r="J764" s="241"/>
      <c r="K764" s="142">
        <v>2312.4899999999998</v>
      </c>
      <c r="L764" s="142">
        <f t="shared" si="22"/>
        <v>0</v>
      </c>
      <c r="M764" s="3">
        <f t="shared" si="23"/>
        <v>0</v>
      </c>
    </row>
    <row r="765" spans="1:13">
      <c r="A765" s="221" t="s">
        <v>1985</v>
      </c>
      <c r="B765" s="221" t="s">
        <v>6882</v>
      </c>
      <c r="C765" s="221" t="s">
        <v>6883</v>
      </c>
      <c r="D765" s="222"/>
      <c r="E765" s="241"/>
      <c r="F765" s="241"/>
      <c r="G765" s="241"/>
      <c r="H765" s="241"/>
      <c r="I765" s="241"/>
      <c r="J765" s="241"/>
      <c r="K765" s="142">
        <v>2312.4899999999998</v>
      </c>
      <c r="L765" s="142">
        <f t="shared" si="22"/>
        <v>0</v>
      </c>
      <c r="M765" s="3">
        <f t="shared" si="23"/>
        <v>0</v>
      </c>
    </row>
    <row r="766" spans="1:13">
      <c r="A766" s="221" t="s">
        <v>1985</v>
      </c>
      <c r="B766" s="221" t="s">
        <v>6884</v>
      </c>
      <c r="C766" s="221" t="s">
        <v>6885</v>
      </c>
      <c r="D766" s="222"/>
      <c r="E766" s="241"/>
      <c r="F766" s="241"/>
      <c r="G766" s="241"/>
      <c r="H766" s="241"/>
      <c r="I766" s="241"/>
      <c r="J766" s="241"/>
      <c r="K766" s="142">
        <v>2249.9899999999998</v>
      </c>
      <c r="L766" s="142">
        <f t="shared" si="22"/>
        <v>0</v>
      </c>
      <c r="M766" s="3">
        <f t="shared" si="23"/>
        <v>0</v>
      </c>
    </row>
    <row r="767" spans="1:13">
      <c r="A767" s="221" t="s">
        <v>1985</v>
      </c>
      <c r="B767" s="221" t="s">
        <v>6886</v>
      </c>
      <c r="C767" s="221" t="s">
        <v>6887</v>
      </c>
      <c r="D767" s="222"/>
      <c r="E767" s="241"/>
      <c r="F767" s="241"/>
      <c r="G767" s="241"/>
      <c r="H767" s="241"/>
      <c r="I767" s="241"/>
      <c r="J767" s="241"/>
      <c r="K767" s="142">
        <v>2249.9899999999998</v>
      </c>
      <c r="L767" s="142">
        <f t="shared" si="22"/>
        <v>0</v>
      </c>
      <c r="M767" s="3">
        <f t="shared" si="23"/>
        <v>0</v>
      </c>
    </row>
    <row r="768" spans="1:13">
      <c r="A768" s="221" t="s">
        <v>1985</v>
      </c>
      <c r="B768" s="221" t="s">
        <v>6888</v>
      </c>
      <c r="C768" s="221" t="s">
        <v>6889</v>
      </c>
      <c r="D768" s="222"/>
      <c r="E768" s="241"/>
      <c r="F768" s="241"/>
      <c r="G768" s="241"/>
      <c r="H768" s="241"/>
      <c r="I768" s="241"/>
      <c r="J768" s="241"/>
      <c r="K768" s="142">
        <v>2249.9899999999998</v>
      </c>
      <c r="L768" s="142">
        <f t="shared" si="22"/>
        <v>0</v>
      </c>
      <c r="M768" s="3">
        <f t="shared" si="23"/>
        <v>0</v>
      </c>
    </row>
    <row r="769" spans="1:13">
      <c r="A769" s="221" t="s">
        <v>1985</v>
      </c>
      <c r="B769" s="221" t="s">
        <v>6890</v>
      </c>
      <c r="C769" s="221" t="s">
        <v>6891</v>
      </c>
      <c r="D769" s="222"/>
      <c r="E769" s="241"/>
      <c r="F769" s="241"/>
      <c r="G769" s="241"/>
      <c r="H769" s="241"/>
      <c r="I769" s="241"/>
      <c r="J769" s="241"/>
      <c r="K769" s="142">
        <v>2249.9899999999998</v>
      </c>
      <c r="L769" s="142">
        <f t="shared" si="22"/>
        <v>0</v>
      </c>
      <c r="M769" s="3">
        <f t="shared" si="23"/>
        <v>0</v>
      </c>
    </row>
    <row r="770" spans="1:13">
      <c r="A770" s="221" t="s">
        <v>1985</v>
      </c>
      <c r="B770" s="221" t="s">
        <v>6892</v>
      </c>
      <c r="C770" s="221" t="s">
        <v>6893</v>
      </c>
      <c r="D770" s="222"/>
      <c r="E770" s="241"/>
      <c r="F770" s="241"/>
      <c r="G770" s="241"/>
      <c r="H770" s="241"/>
      <c r="I770" s="241"/>
      <c r="J770" s="241"/>
      <c r="K770" s="142">
        <v>2249.9899999999998</v>
      </c>
      <c r="L770" s="142">
        <f t="shared" si="22"/>
        <v>0</v>
      </c>
      <c r="M770" s="3">
        <f t="shared" si="23"/>
        <v>0</v>
      </c>
    </row>
    <row r="771" spans="1:13">
      <c r="A771" s="221" t="s">
        <v>1985</v>
      </c>
      <c r="B771" s="221" t="s">
        <v>6894</v>
      </c>
      <c r="C771" s="221" t="s">
        <v>6895</v>
      </c>
      <c r="D771" s="222"/>
      <c r="E771" s="241"/>
      <c r="F771" s="241"/>
      <c r="G771" s="241"/>
      <c r="H771" s="241"/>
      <c r="I771" s="241"/>
      <c r="J771" s="241"/>
      <c r="K771" s="142">
        <v>2249.9899999999998</v>
      </c>
      <c r="L771" s="142">
        <f t="shared" si="22"/>
        <v>0</v>
      </c>
      <c r="M771" s="3">
        <f t="shared" si="23"/>
        <v>0</v>
      </c>
    </row>
    <row r="772" spans="1:13">
      <c r="A772" s="221" t="s">
        <v>1985</v>
      </c>
      <c r="B772" s="221" t="s">
        <v>6896</v>
      </c>
      <c r="C772" s="221" t="s">
        <v>6897</v>
      </c>
      <c r="D772" s="222"/>
      <c r="E772" s="241"/>
      <c r="F772" s="241"/>
      <c r="G772" s="241"/>
      <c r="H772" s="241"/>
      <c r="I772" s="241"/>
      <c r="J772" s="241"/>
      <c r="K772" s="142">
        <v>2249.9899999999998</v>
      </c>
      <c r="L772" s="142">
        <f t="shared" si="22"/>
        <v>0</v>
      </c>
      <c r="M772" s="3">
        <f t="shared" si="23"/>
        <v>0</v>
      </c>
    </row>
    <row r="773" spans="1:13">
      <c r="A773" s="221" t="s">
        <v>1985</v>
      </c>
      <c r="B773" s="221" t="s">
        <v>6898</v>
      </c>
      <c r="C773" s="221" t="s">
        <v>6899</v>
      </c>
      <c r="D773" s="222"/>
      <c r="E773" s="241"/>
      <c r="F773" s="241"/>
      <c r="G773" s="241"/>
      <c r="H773" s="241"/>
      <c r="I773" s="241"/>
      <c r="J773" s="241"/>
      <c r="K773" s="142">
        <v>2249.9899999999998</v>
      </c>
      <c r="L773" s="142">
        <f t="shared" si="22"/>
        <v>0</v>
      </c>
      <c r="M773" s="3">
        <f t="shared" si="23"/>
        <v>0</v>
      </c>
    </row>
    <row r="774" spans="1:13">
      <c r="A774" s="221" t="s">
        <v>1985</v>
      </c>
      <c r="B774" s="221" t="s">
        <v>6900</v>
      </c>
      <c r="C774" s="221" t="s">
        <v>6901</v>
      </c>
      <c r="D774" s="222"/>
      <c r="E774" s="241"/>
      <c r="F774" s="241"/>
      <c r="G774" s="241"/>
      <c r="H774" s="241"/>
      <c r="I774" s="241"/>
      <c r="J774" s="241"/>
      <c r="K774" s="142">
        <v>2249.9899999999998</v>
      </c>
      <c r="L774" s="142">
        <f t="shared" ref="L774:L837" si="24">SUM(M774*K774)</f>
        <v>0</v>
      </c>
      <c r="M774" s="3">
        <f t="shared" ref="M774:M837" si="25">SUM(E774:J774)</f>
        <v>0</v>
      </c>
    </row>
    <row r="775" spans="1:13">
      <c r="A775" s="221" t="s">
        <v>1985</v>
      </c>
      <c r="B775" s="221" t="s">
        <v>6902</v>
      </c>
      <c r="C775" s="221" t="s">
        <v>6903</v>
      </c>
      <c r="D775" s="222"/>
      <c r="E775" s="241"/>
      <c r="F775" s="241"/>
      <c r="G775" s="241"/>
      <c r="H775" s="241"/>
      <c r="I775" s="241"/>
      <c r="J775" s="241"/>
      <c r="K775" s="142">
        <v>2249.9899999999998</v>
      </c>
      <c r="L775" s="142">
        <f t="shared" si="24"/>
        <v>0</v>
      </c>
      <c r="M775" s="3">
        <f t="shared" si="25"/>
        <v>0</v>
      </c>
    </row>
    <row r="776" spans="1:13">
      <c r="A776" s="221" t="s">
        <v>1985</v>
      </c>
      <c r="B776" s="221" t="s">
        <v>6904</v>
      </c>
      <c r="C776" s="221" t="s">
        <v>6905</v>
      </c>
      <c r="D776" s="222"/>
      <c r="E776" s="241"/>
      <c r="F776" s="241"/>
      <c r="G776" s="241"/>
      <c r="H776" s="241"/>
      <c r="I776" s="241"/>
      <c r="J776" s="241"/>
      <c r="K776" s="142">
        <v>2249.9899999999998</v>
      </c>
      <c r="L776" s="142">
        <f t="shared" si="24"/>
        <v>0</v>
      </c>
      <c r="M776" s="3">
        <f t="shared" si="25"/>
        <v>0</v>
      </c>
    </row>
    <row r="777" spans="1:13">
      <c r="A777" s="221" t="s">
        <v>1985</v>
      </c>
      <c r="B777" s="221" t="s">
        <v>6906</v>
      </c>
      <c r="C777" s="221" t="s">
        <v>6907</v>
      </c>
      <c r="D777" s="222"/>
      <c r="E777" s="241"/>
      <c r="F777" s="241"/>
      <c r="G777" s="241"/>
      <c r="H777" s="241"/>
      <c r="I777" s="241"/>
      <c r="J777" s="241"/>
      <c r="K777" s="142">
        <v>2249.9899999999998</v>
      </c>
      <c r="L777" s="142">
        <f t="shared" si="24"/>
        <v>0</v>
      </c>
      <c r="M777" s="3">
        <f t="shared" si="25"/>
        <v>0</v>
      </c>
    </row>
    <row r="778" spans="1:13">
      <c r="A778" s="221" t="s">
        <v>1985</v>
      </c>
      <c r="B778" s="221" t="s">
        <v>6908</v>
      </c>
      <c r="C778" s="221" t="s">
        <v>6909</v>
      </c>
      <c r="D778" s="222"/>
      <c r="E778" s="241"/>
      <c r="F778" s="241"/>
      <c r="G778" s="241"/>
      <c r="H778" s="241"/>
      <c r="I778" s="241"/>
      <c r="J778" s="241"/>
      <c r="K778" s="142">
        <v>2249.9899999999998</v>
      </c>
      <c r="L778" s="142">
        <f t="shared" si="24"/>
        <v>0</v>
      </c>
      <c r="M778" s="3">
        <f t="shared" si="25"/>
        <v>0</v>
      </c>
    </row>
    <row r="779" spans="1:13">
      <c r="A779" s="221" t="s">
        <v>1985</v>
      </c>
      <c r="B779" s="221" t="s">
        <v>6910</v>
      </c>
      <c r="C779" s="221" t="s">
        <v>6911</v>
      </c>
      <c r="D779" s="222"/>
      <c r="E779" s="241"/>
      <c r="F779" s="241"/>
      <c r="G779" s="241"/>
      <c r="H779" s="241"/>
      <c r="I779" s="241"/>
      <c r="J779" s="241"/>
      <c r="K779" s="142">
        <v>2249.9899999999998</v>
      </c>
      <c r="L779" s="142">
        <f t="shared" si="24"/>
        <v>0</v>
      </c>
      <c r="M779" s="3">
        <f t="shared" si="25"/>
        <v>0</v>
      </c>
    </row>
    <row r="780" spans="1:13">
      <c r="A780" s="221" t="s">
        <v>1985</v>
      </c>
      <c r="B780" s="221" t="s">
        <v>6912</v>
      </c>
      <c r="C780" s="221" t="s">
        <v>6913</v>
      </c>
      <c r="D780" s="222"/>
      <c r="E780" s="241"/>
      <c r="F780" s="241"/>
      <c r="G780" s="241"/>
      <c r="H780" s="241"/>
      <c r="I780" s="241"/>
      <c r="J780" s="241"/>
      <c r="K780" s="142">
        <v>2249.9899999999998</v>
      </c>
      <c r="L780" s="142">
        <f t="shared" si="24"/>
        <v>0</v>
      </c>
      <c r="M780" s="3">
        <f t="shared" si="25"/>
        <v>0</v>
      </c>
    </row>
    <row r="781" spans="1:13">
      <c r="A781" s="221" t="s">
        <v>1985</v>
      </c>
      <c r="B781" s="221" t="s">
        <v>6914</v>
      </c>
      <c r="C781" s="221" t="s">
        <v>6915</v>
      </c>
      <c r="D781" s="222"/>
      <c r="E781" s="241"/>
      <c r="F781" s="241"/>
      <c r="G781" s="241"/>
      <c r="H781" s="241"/>
      <c r="I781" s="241"/>
      <c r="J781" s="241"/>
      <c r="K781" s="142">
        <v>2249.9899999999998</v>
      </c>
      <c r="L781" s="142">
        <f t="shared" si="24"/>
        <v>0</v>
      </c>
      <c r="M781" s="3">
        <f t="shared" si="25"/>
        <v>0</v>
      </c>
    </row>
    <row r="782" spans="1:13">
      <c r="A782" s="221" t="s">
        <v>1985</v>
      </c>
      <c r="B782" s="221" t="s">
        <v>6916</v>
      </c>
      <c r="C782" s="221" t="s">
        <v>6917</v>
      </c>
      <c r="D782" s="222"/>
      <c r="E782" s="241"/>
      <c r="F782" s="241"/>
      <c r="G782" s="241"/>
      <c r="H782" s="241"/>
      <c r="I782" s="241"/>
      <c r="J782" s="241"/>
      <c r="K782" s="142">
        <v>2249.9899999999998</v>
      </c>
      <c r="L782" s="142">
        <f t="shared" si="24"/>
        <v>0</v>
      </c>
      <c r="M782" s="3">
        <f t="shared" si="25"/>
        <v>0</v>
      </c>
    </row>
    <row r="783" spans="1:13">
      <c r="A783" s="221" t="s">
        <v>1985</v>
      </c>
      <c r="B783" s="221" t="s">
        <v>6918</v>
      </c>
      <c r="C783" s="221" t="s">
        <v>6919</v>
      </c>
      <c r="D783" s="222"/>
      <c r="E783" s="241"/>
      <c r="F783" s="241"/>
      <c r="G783" s="241"/>
      <c r="H783" s="241"/>
      <c r="I783" s="241"/>
      <c r="J783" s="241"/>
      <c r="K783" s="142">
        <v>2249.9899999999998</v>
      </c>
      <c r="L783" s="142">
        <f t="shared" si="24"/>
        <v>0</v>
      </c>
      <c r="M783" s="3">
        <f t="shared" si="25"/>
        <v>0</v>
      </c>
    </row>
    <row r="784" spans="1:13">
      <c r="A784" s="221" t="s">
        <v>1985</v>
      </c>
      <c r="B784" s="221" t="s">
        <v>6920</v>
      </c>
      <c r="C784" s="221" t="s">
        <v>6921</v>
      </c>
      <c r="D784" s="222"/>
      <c r="E784" s="241"/>
      <c r="F784" s="241"/>
      <c r="G784" s="241"/>
      <c r="H784" s="241"/>
      <c r="I784" s="241"/>
      <c r="J784" s="241"/>
      <c r="K784" s="142">
        <v>2249.9899999999998</v>
      </c>
      <c r="L784" s="142">
        <f t="shared" si="24"/>
        <v>0</v>
      </c>
      <c r="M784" s="3">
        <f t="shared" si="25"/>
        <v>0</v>
      </c>
    </row>
    <row r="785" spans="1:13">
      <c r="A785" s="221" t="s">
        <v>1985</v>
      </c>
      <c r="B785" s="221" t="s">
        <v>6922</v>
      </c>
      <c r="C785" s="221" t="s">
        <v>6923</v>
      </c>
      <c r="D785" s="222"/>
      <c r="E785" s="241"/>
      <c r="F785" s="241"/>
      <c r="G785" s="241"/>
      <c r="H785" s="241"/>
      <c r="I785" s="241"/>
      <c r="J785" s="241"/>
      <c r="K785" s="142">
        <v>2249.9899999999998</v>
      </c>
      <c r="L785" s="142">
        <f t="shared" si="24"/>
        <v>0</v>
      </c>
      <c r="M785" s="3">
        <f t="shared" si="25"/>
        <v>0</v>
      </c>
    </row>
    <row r="786" spans="1:13">
      <c r="A786" s="221" t="s">
        <v>1985</v>
      </c>
      <c r="B786" s="221" t="s">
        <v>6924</v>
      </c>
      <c r="C786" s="221" t="s">
        <v>6925</v>
      </c>
      <c r="D786" s="222"/>
      <c r="E786" s="241"/>
      <c r="F786" s="241"/>
      <c r="G786" s="241"/>
      <c r="H786" s="241"/>
      <c r="I786" s="241"/>
      <c r="J786" s="241"/>
      <c r="K786" s="142">
        <v>2249.9899999999998</v>
      </c>
      <c r="L786" s="142">
        <f t="shared" si="24"/>
        <v>0</v>
      </c>
      <c r="M786" s="3">
        <f t="shared" si="25"/>
        <v>0</v>
      </c>
    </row>
    <row r="787" spans="1:13">
      <c r="A787" s="221" t="s">
        <v>1985</v>
      </c>
      <c r="B787" s="221" t="s">
        <v>6926</v>
      </c>
      <c r="C787" s="221" t="s">
        <v>6927</v>
      </c>
      <c r="D787" s="222"/>
      <c r="E787" s="241"/>
      <c r="F787" s="241"/>
      <c r="G787" s="241"/>
      <c r="H787" s="241"/>
      <c r="I787" s="241"/>
      <c r="J787" s="241"/>
      <c r="K787" s="142">
        <v>2249.9899999999998</v>
      </c>
      <c r="L787" s="142">
        <f t="shared" si="24"/>
        <v>0</v>
      </c>
      <c r="M787" s="3">
        <f t="shared" si="25"/>
        <v>0</v>
      </c>
    </row>
    <row r="788" spans="1:13">
      <c r="A788" s="221" t="s">
        <v>1985</v>
      </c>
      <c r="B788" s="221" t="s">
        <v>6928</v>
      </c>
      <c r="C788" s="221" t="s">
        <v>6929</v>
      </c>
      <c r="D788" s="222"/>
      <c r="E788" s="241"/>
      <c r="F788" s="241"/>
      <c r="G788" s="241"/>
      <c r="H788" s="241"/>
      <c r="I788" s="241"/>
      <c r="J788" s="241"/>
      <c r="K788" s="142">
        <v>2249.9899999999998</v>
      </c>
      <c r="L788" s="142">
        <f t="shared" si="24"/>
        <v>0</v>
      </c>
      <c r="M788" s="3">
        <f t="shared" si="25"/>
        <v>0</v>
      </c>
    </row>
    <row r="789" spans="1:13">
      <c r="A789" s="221" t="s">
        <v>1985</v>
      </c>
      <c r="B789" s="221" t="s">
        <v>6930</v>
      </c>
      <c r="C789" s="221" t="s">
        <v>6931</v>
      </c>
      <c r="D789" s="222"/>
      <c r="E789" s="241"/>
      <c r="F789" s="241"/>
      <c r="G789" s="241"/>
      <c r="H789" s="241"/>
      <c r="I789" s="241"/>
      <c r="J789" s="241"/>
      <c r="K789" s="142">
        <v>2249.9899999999998</v>
      </c>
      <c r="L789" s="142">
        <f t="shared" si="24"/>
        <v>0</v>
      </c>
      <c r="M789" s="3">
        <f t="shared" si="25"/>
        <v>0</v>
      </c>
    </row>
    <row r="790" spans="1:13">
      <c r="A790" s="221" t="s">
        <v>1985</v>
      </c>
      <c r="B790" s="221" t="s">
        <v>6932</v>
      </c>
      <c r="C790" s="221" t="s">
        <v>6933</v>
      </c>
      <c r="D790" s="222"/>
      <c r="E790" s="241"/>
      <c r="F790" s="241"/>
      <c r="G790" s="241"/>
      <c r="H790" s="241"/>
      <c r="I790" s="241"/>
      <c r="J790" s="241"/>
      <c r="K790" s="142">
        <v>2249.9899999999998</v>
      </c>
      <c r="L790" s="142">
        <f t="shared" si="24"/>
        <v>0</v>
      </c>
      <c r="M790" s="3">
        <f t="shared" si="25"/>
        <v>0</v>
      </c>
    </row>
    <row r="791" spans="1:13">
      <c r="A791" s="221" t="s">
        <v>1985</v>
      </c>
      <c r="B791" s="221" t="s">
        <v>6934</v>
      </c>
      <c r="C791" s="221" t="s">
        <v>6935</v>
      </c>
      <c r="D791" s="222"/>
      <c r="E791" s="241"/>
      <c r="F791" s="241"/>
      <c r="G791" s="241"/>
      <c r="H791" s="241"/>
      <c r="I791" s="241"/>
      <c r="J791" s="241"/>
      <c r="K791" s="142">
        <v>2249.9899999999998</v>
      </c>
      <c r="L791" s="142">
        <f t="shared" si="24"/>
        <v>0</v>
      </c>
      <c r="M791" s="3">
        <f t="shared" si="25"/>
        <v>0</v>
      </c>
    </row>
    <row r="792" spans="1:13">
      <c r="A792" s="221" t="s">
        <v>1985</v>
      </c>
      <c r="B792" s="221" t="s">
        <v>6936</v>
      </c>
      <c r="C792" s="221" t="s">
        <v>6937</v>
      </c>
      <c r="D792" s="222"/>
      <c r="E792" s="241"/>
      <c r="F792" s="241"/>
      <c r="G792" s="241"/>
      <c r="H792" s="241"/>
      <c r="I792" s="241"/>
      <c r="J792" s="241"/>
      <c r="K792" s="142">
        <v>2249.9899999999998</v>
      </c>
      <c r="L792" s="142">
        <f t="shared" si="24"/>
        <v>0</v>
      </c>
      <c r="M792" s="3">
        <f t="shared" si="25"/>
        <v>0</v>
      </c>
    </row>
    <row r="793" spans="1:13">
      <c r="A793" s="221" t="s">
        <v>5092</v>
      </c>
      <c r="B793" s="221" t="s">
        <v>6938</v>
      </c>
      <c r="C793" s="221" t="s">
        <v>6939</v>
      </c>
      <c r="D793" s="222"/>
      <c r="E793" s="241"/>
      <c r="F793" s="241"/>
      <c r="G793" s="241"/>
      <c r="H793" s="241"/>
      <c r="I793" s="241"/>
      <c r="J793" s="241"/>
      <c r="K793" s="142">
        <v>165.62</v>
      </c>
      <c r="L793" s="142">
        <f t="shared" si="24"/>
        <v>0</v>
      </c>
      <c r="M793" s="3">
        <f t="shared" si="25"/>
        <v>0</v>
      </c>
    </row>
    <row r="794" spans="1:13">
      <c r="A794" s="221" t="s">
        <v>5092</v>
      </c>
      <c r="B794" s="221" t="s">
        <v>6940</v>
      </c>
      <c r="C794" s="221" t="s">
        <v>6941</v>
      </c>
      <c r="D794" s="222"/>
      <c r="E794" s="241"/>
      <c r="F794" s="241"/>
      <c r="G794" s="241"/>
      <c r="H794" s="241"/>
      <c r="I794" s="241"/>
      <c r="J794" s="241"/>
      <c r="K794" s="142">
        <v>165.62</v>
      </c>
      <c r="L794" s="142">
        <f t="shared" si="24"/>
        <v>0</v>
      </c>
      <c r="M794" s="3">
        <f t="shared" si="25"/>
        <v>0</v>
      </c>
    </row>
    <row r="795" spans="1:13">
      <c r="A795" s="221" t="s">
        <v>5092</v>
      </c>
      <c r="B795" s="221" t="s">
        <v>6942</v>
      </c>
      <c r="C795" s="221" t="s">
        <v>6943</v>
      </c>
      <c r="D795" s="222" t="s">
        <v>209</v>
      </c>
      <c r="E795" s="241"/>
      <c r="F795" s="241"/>
      <c r="G795" s="241"/>
      <c r="H795" s="241"/>
      <c r="I795" s="241"/>
      <c r="J795" s="241"/>
      <c r="K795" s="142">
        <v>165.62</v>
      </c>
      <c r="L795" s="142">
        <f t="shared" si="24"/>
        <v>0</v>
      </c>
      <c r="M795" s="3">
        <f t="shared" si="25"/>
        <v>0</v>
      </c>
    </row>
    <row r="796" spans="1:13">
      <c r="A796" s="221" t="s">
        <v>5092</v>
      </c>
      <c r="B796" s="221" t="s">
        <v>6944</v>
      </c>
      <c r="C796" s="221" t="s">
        <v>6945</v>
      </c>
      <c r="D796" s="222"/>
      <c r="E796" s="241"/>
      <c r="F796" s="241"/>
      <c r="G796" s="241"/>
      <c r="H796" s="241"/>
      <c r="I796" s="241"/>
      <c r="J796" s="241"/>
      <c r="K796" s="142">
        <v>165.62</v>
      </c>
      <c r="L796" s="142">
        <f t="shared" si="24"/>
        <v>0</v>
      </c>
      <c r="M796" s="3">
        <f t="shared" si="25"/>
        <v>0</v>
      </c>
    </row>
    <row r="797" spans="1:13">
      <c r="A797" s="221" t="s">
        <v>5092</v>
      </c>
      <c r="B797" s="221" t="s">
        <v>6946</v>
      </c>
      <c r="C797" s="221" t="s">
        <v>6947</v>
      </c>
      <c r="D797" s="222"/>
      <c r="E797" s="241"/>
      <c r="F797" s="241"/>
      <c r="G797" s="241"/>
      <c r="H797" s="241"/>
      <c r="I797" s="241"/>
      <c r="J797" s="241"/>
      <c r="K797" s="142">
        <v>165.62</v>
      </c>
      <c r="L797" s="142">
        <f t="shared" si="24"/>
        <v>0</v>
      </c>
      <c r="M797" s="3">
        <f t="shared" si="25"/>
        <v>0</v>
      </c>
    </row>
    <row r="798" spans="1:13">
      <c r="A798" s="221" t="s">
        <v>5092</v>
      </c>
      <c r="B798" s="221" t="s">
        <v>6948</v>
      </c>
      <c r="C798" s="221" t="s">
        <v>6949</v>
      </c>
      <c r="D798" s="222"/>
      <c r="E798" s="241"/>
      <c r="F798" s="241"/>
      <c r="G798" s="241"/>
      <c r="H798" s="241"/>
      <c r="I798" s="241"/>
      <c r="J798" s="241"/>
      <c r="K798" s="142">
        <v>165.62</v>
      </c>
      <c r="L798" s="142">
        <f t="shared" si="24"/>
        <v>0</v>
      </c>
      <c r="M798" s="3">
        <f t="shared" si="25"/>
        <v>0</v>
      </c>
    </row>
    <row r="799" spans="1:13">
      <c r="A799" s="221" t="s">
        <v>5092</v>
      </c>
      <c r="B799" s="221" t="s">
        <v>6950</v>
      </c>
      <c r="C799" s="221" t="s">
        <v>6951</v>
      </c>
      <c r="D799" s="222"/>
      <c r="E799" s="241"/>
      <c r="F799" s="241"/>
      <c r="G799" s="241"/>
      <c r="H799" s="241"/>
      <c r="I799" s="241"/>
      <c r="J799" s="241"/>
      <c r="K799" s="142">
        <v>165.62</v>
      </c>
      <c r="L799" s="142">
        <f t="shared" si="24"/>
        <v>0</v>
      </c>
      <c r="M799" s="3">
        <f t="shared" si="25"/>
        <v>0</v>
      </c>
    </row>
    <row r="800" spans="1:13">
      <c r="A800" s="221" t="s">
        <v>5092</v>
      </c>
      <c r="B800" s="221" t="s">
        <v>6952</v>
      </c>
      <c r="C800" s="221" t="s">
        <v>6953</v>
      </c>
      <c r="D800" s="222"/>
      <c r="E800" s="241"/>
      <c r="F800" s="241"/>
      <c r="G800" s="241"/>
      <c r="H800" s="241"/>
      <c r="I800" s="241"/>
      <c r="J800" s="241"/>
      <c r="K800" s="142">
        <v>165.62</v>
      </c>
      <c r="L800" s="142">
        <f t="shared" si="24"/>
        <v>0</v>
      </c>
      <c r="M800" s="3">
        <f t="shared" si="25"/>
        <v>0</v>
      </c>
    </row>
    <row r="801" spans="1:13">
      <c r="A801" s="221" t="s">
        <v>5092</v>
      </c>
      <c r="B801" s="221" t="s">
        <v>6954</v>
      </c>
      <c r="C801" s="221" t="s">
        <v>6955</v>
      </c>
      <c r="D801" s="222"/>
      <c r="E801" s="241"/>
      <c r="F801" s="241"/>
      <c r="G801" s="241"/>
      <c r="H801" s="241"/>
      <c r="I801" s="241"/>
      <c r="J801" s="241"/>
      <c r="K801" s="142">
        <v>165.62</v>
      </c>
      <c r="L801" s="142">
        <f t="shared" si="24"/>
        <v>0</v>
      </c>
      <c r="M801" s="3">
        <f t="shared" si="25"/>
        <v>0</v>
      </c>
    </row>
    <row r="802" spans="1:13">
      <c r="A802" s="221" t="s">
        <v>5092</v>
      </c>
      <c r="B802" s="221" t="s">
        <v>6956</v>
      </c>
      <c r="C802" s="221" t="s">
        <v>6957</v>
      </c>
      <c r="D802" s="222"/>
      <c r="E802" s="241"/>
      <c r="F802" s="241"/>
      <c r="G802" s="241"/>
      <c r="H802" s="241"/>
      <c r="I802" s="241"/>
      <c r="J802" s="241"/>
      <c r="K802" s="142">
        <v>165.62</v>
      </c>
      <c r="L802" s="142">
        <f t="shared" si="24"/>
        <v>0</v>
      </c>
      <c r="M802" s="3">
        <f t="shared" si="25"/>
        <v>0</v>
      </c>
    </row>
    <row r="803" spans="1:13">
      <c r="A803" s="221" t="s">
        <v>5092</v>
      </c>
      <c r="B803" s="221" t="s">
        <v>6958</v>
      </c>
      <c r="C803" s="221" t="s">
        <v>6959</v>
      </c>
      <c r="D803" s="222"/>
      <c r="E803" s="241"/>
      <c r="F803" s="241"/>
      <c r="G803" s="241"/>
      <c r="H803" s="241"/>
      <c r="I803" s="241"/>
      <c r="J803" s="241"/>
      <c r="K803" s="142">
        <v>165.62</v>
      </c>
      <c r="L803" s="142">
        <f t="shared" si="24"/>
        <v>0</v>
      </c>
      <c r="M803" s="3">
        <f t="shared" si="25"/>
        <v>0</v>
      </c>
    </row>
    <row r="804" spans="1:13">
      <c r="A804" s="221" t="s">
        <v>5092</v>
      </c>
      <c r="B804" s="221" t="s">
        <v>6960</v>
      </c>
      <c r="C804" s="221" t="s">
        <v>6961</v>
      </c>
      <c r="D804" s="222"/>
      <c r="E804" s="241"/>
      <c r="F804" s="241"/>
      <c r="G804" s="241"/>
      <c r="H804" s="241"/>
      <c r="I804" s="241"/>
      <c r="J804" s="241"/>
      <c r="K804" s="142">
        <v>165.62</v>
      </c>
      <c r="L804" s="142">
        <f t="shared" si="24"/>
        <v>0</v>
      </c>
      <c r="M804" s="3">
        <f t="shared" si="25"/>
        <v>0</v>
      </c>
    </row>
    <row r="805" spans="1:13">
      <c r="A805" s="221" t="s">
        <v>5092</v>
      </c>
      <c r="B805" s="221" t="s">
        <v>6962</v>
      </c>
      <c r="C805" s="221" t="s">
        <v>6963</v>
      </c>
      <c r="D805" s="222" t="s">
        <v>209</v>
      </c>
      <c r="E805" s="241"/>
      <c r="F805" s="241"/>
      <c r="G805" s="241"/>
      <c r="H805" s="241"/>
      <c r="I805" s="241"/>
      <c r="J805" s="241"/>
      <c r="K805" s="142">
        <v>165.62</v>
      </c>
      <c r="L805" s="142">
        <f t="shared" si="24"/>
        <v>0</v>
      </c>
      <c r="M805" s="3">
        <f t="shared" si="25"/>
        <v>0</v>
      </c>
    </row>
    <row r="806" spans="1:13">
      <c r="A806" s="221" t="s">
        <v>5092</v>
      </c>
      <c r="B806" s="221" t="s">
        <v>6964</v>
      </c>
      <c r="C806" s="221" t="s">
        <v>6965</v>
      </c>
      <c r="D806" s="222"/>
      <c r="E806" s="241"/>
      <c r="F806" s="241"/>
      <c r="G806" s="241"/>
      <c r="H806" s="241"/>
      <c r="I806" s="241"/>
      <c r="J806" s="241"/>
      <c r="K806" s="142">
        <v>165.62</v>
      </c>
      <c r="L806" s="142">
        <f t="shared" si="24"/>
        <v>0</v>
      </c>
      <c r="M806" s="3">
        <f t="shared" si="25"/>
        <v>0</v>
      </c>
    </row>
    <row r="807" spans="1:13">
      <c r="A807" s="221" t="s">
        <v>5092</v>
      </c>
      <c r="B807" s="221" t="s">
        <v>6966</v>
      </c>
      <c r="C807" s="221" t="s">
        <v>6967</v>
      </c>
      <c r="D807" s="222"/>
      <c r="E807" s="241"/>
      <c r="F807" s="241"/>
      <c r="G807" s="241"/>
      <c r="H807" s="241"/>
      <c r="I807" s="241"/>
      <c r="J807" s="241"/>
      <c r="K807" s="142">
        <v>165.62</v>
      </c>
      <c r="L807" s="142">
        <f t="shared" si="24"/>
        <v>0</v>
      </c>
      <c r="M807" s="3">
        <f t="shared" si="25"/>
        <v>0</v>
      </c>
    </row>
    <row r="808" spans="1:13">
      <c r="A808" s="221" t="s">
        <v>5092</v>
      </c>
      <c r="B808" s="221" t="s">
        <v>6968</v>
      </c>
      <c r="C808" s="221" t="s">
        <v>6969</v>
      </c>
      <c r="D808" s="222"/>
      <c r="E808" s="241"/>
      <c r="F808" s="241"/>
      <c r="G808" s="241"/>
      <c r="H808" s="241"/>
      <c r="I808" s="241"/>
      <c r="J808" s="241"/>
      <c r="K808" s="142">
        <v>165.62</v>
      </c>
      <c r="L808" s="142">
        <f t="shared" si="24"/>
        <v>0</v>
      </c>
      <c r="M808" s="3">
        <f t="shared" si="25"/>
        <v>0</v>
      </c>
    </row>
    <row r="809" spans="1:13">
      <c r="A809" s="221" t="s">
        <v>5092</v>
      </c>
      <c r="B809" s="221" t="s">
        <v>6970</v>
      </c>
      <c r="C809" s="221" t="s">
        <v>6971</v>
      </c>
      <c r="D809" s="222"/>
      <c r="E809" s="241"/>
      <c r="F809" s="241"/>
      <c r="G809" s="241"/>
      <c r="H809" s="241"/>
      <c r="I809" s="241"/>
      <c r="J809" s="241"/>
      <c r="K809" s="142">
        <v>165.62</v>
      </c>
      <c r="L809" s="142">
        <f t="shared" si="24"/>
        <v>0</v>
      </c>
      <c r="M809" s="3">
        <f t="shared" si="25"/>
        <v>0</v>
      </c>
    </row>
    <row r="810" spans="1:13">
      <c r="A810" s="221" t="s">
        <v>5092</v>
      </c>
      <c r="B810" s="221" t="s">
        <v>6972</v>
      </c>
      <c r="C810" s="221" t="s">
        <v>6973</v>
      </c>
      <c r="D810" s="222"/>
      <c r="E810" s="241"/>
      <c r="F810" s="241"/>
      <c r="G810" s="241"/>
      <c r="H810" s="241"/>
      <c r="I810" s="241"/>
      <c r="J810" s="241"/>
      <c r="K810" s="142">
        <v>165.62</v>
      </c>
      <c r="L810" s="142">
        <f t="shared" si="24"/>
        <v>0</v>
      </c>
      <c r="M810" s="3">
        <f t="shared" si="25"/>
        <v>0</v>
      </c>
    </row>
    <row r="811" spans="1:13">
      <c r="A811" s="221" t="s">
        <v>5092</v>
      </c>
      <c r="B811" s="221" t="s">
        <v>6974</v>
      </c>
      <c r="C811" s="221" t="s">
        <v>6975</v>
      </c>
      <c r="D811" s="222"/>
      <c r="E811" s="241"/>
      <c r="F811" s="241"/>
      <c r="G811" s="241"/>
      <c r="H811" s="241"/>
      <c r="I811" s="241"/>
      <c r="J811" s="241"/>
      <c r="K811" s="142">
        <v>165.62</v>
      </c>
      <c r="L811" s="142">
        <f t="shared" si="24"/>
        <v>0</v>
      </c>
      <c r="M811" s="3">
        <f t="shared" si="25"/>
        <v>0</v>
      </c>
    </row>
    <row r="812" spans="1:13">
      <c r="A812" s="221" t="s">
        <v>5092</v>
      </c>
      <c r="B812" s="221" t="s">
        <v>6976</v>
      </c>
      <c r="C812" s="221" t="s">
        <v>6977</v>
      </c>
      <c r="D812" s="222"/>
      <c r="E812" s="241"/>
      <c r="F812" s="241"/>
      <c r="G812" s="241"/>
      <c r="H812" s="241"/>
      <c r="I812" s="241"/>
      <c r="J812" s="241"/>
      <c r="K812" s="142">
        <v>165.62</v>
      </c>
      <c r="L812" s="142">
        <f t="shared" si="24"/>
        <v>0</v>
      </c>
      <c r="M812" s="3">
        <f t="shared" si="25"/>
        <v>0</v>
      </c>
    </row>
    <row r="813" spans="1:13">
      <c r="A813" s="221" t="s">
        <v>5092</v>
      </c>
      <c r="B813" s="221" t="s">
        <v>6978</v>
      </c>
      <c r="C813" s="221" t="s">
        <v>6979</v>
      </c>
      <c r="D813" s="222"/>
      <c r="E813" s="241"/>
      <c r="F813" s="241"/>
      <c r="G813" s="241"/>
      <c r="H813" s="241"/>
      <c r="I813" s="241"/>
      <c r="J813" s="241"/>
      <c r="K813" s="142">
        <v>43.74</v>
      </c>
      <c r="L813" s="142">
        <f t="shared" si="24"/>
        <v>0</v>
      </c>
      <c r="M813" s="3">
        <f t="shared" si="25"/>
        <v>0</v>
      </c>
    </row>
    <row r="814" spans="1:13">
      <c r="A814" s="221" t="s">
        <v>5092</v>
      </c>
      <c r="B814" s="221" t="s">
        <v>6980</v>
      </c>
      <c r="C814" s="221" t="s">
        <v>6981</v>
      </c>
      <c r="D814" s="222"/>
      <c r="E814" s="241"/>
      <c r="F814" s="241"/>
      <c r="G814" s="241"/>
      <c r="H814" s="241"/>
      <c r="I814" s="241"/>
      <c r="J814" s="241"/>
      <c r="K814" s="142">
        <v>43.74</v>
      </c>
      <c r="L814" s="142">
        <f t="shared" si="24"/>
        <v>0</v>
      </c>
      <c r="M814" s="3">
        <f t="shared" si="25"/>
        <v>0</v>
      </c>
    </row>
    <row r="815" spans="1:13">
      <c r="A815" s="221" t="s">
        <v>5092</v>
      </c>
      <c r="B815" s="221" t="s">
        <v>6982</v>
      </c>
      <c r="C815" s="221" t="s">
        <v>6983</v>
      </c>
      <c r="D815" s="222"/>
      <c r="E815" s="241"/>
      <c r="F815" s="241"/>
      <c r="G815" s="241"/>
      <c r="H815" s="241"/>
      <c r="I815" s="241"/>
      <c r="J815" s="241"/>
      <c r="K815" s="142">
        <v>43.74</v>
      </c>
      <c r="L815" s="142">
        <f t="shared" si="24"/>
        <v>0</v>
      </c>
      <c r="M815" s="3">
        <f t="shared" si="25"/>
        <v>0</v>
      </c>
    </row>
    <row r="816" spans="1:13">
      <c r="A816" s="221" t="s">
        <v>5092</v>
      </c>
      <c r="B816" s="221" t="s">
        <v>6984</v>
      </c>
      <c r="C816" s="221" t="s">
        <v>6985</v>
      </c>
      <c r="D816" s="222"/>
      <c r="E816" s="241"/>
      <c r="F816" s="241"/>
      <c r="G816" s="241"/>
      <c r="H816" s="241"/>
      <c r="I816" s="241"/>
      <c r="J816" s="241"/>
      <c r="K816" s="142">
        <v>43.74</v>
      </c>
      <c r="L816" s="142">
        <f t="shared" si="24"/>
        <v>0</v>
      </c>
      <c r="M816" s="3">
        <f t="shared" si="25"/>
        <v>0</v>
      </c>
    </row>
    <row r="817" spans="1:13">
      <c r="A817" s="221" t="s">
        <v>5092</v>
      </c>
      <c r="B817" s="221" t="s">
        <v>6986</v>
      </c>
      <c r="C817" s="221" t="s">
        <v>6987</v>
      </c>
      <c r="D817" s="222"/>
      <c r="E817" s="241"/>
      <c r="F817" s="241"/>
      <c r="G817" s="241"/>
      <c r="H817" s="241"/>
      <c r="I817" s="241"/>
      <c r="J817" s="241"/>
      <c r="K817" s="142">
        <v>43.74</v>
      </c>
      <c r="L817" s="142">
        <f t="shared" si="24"/>
        <v>0</v>
      </c>
      <c r="M817" s="3">
        <f t="shared" si="25"/>
        <v>0</v>
      </c>
    </row>
    <row r="818" spans="1:13">
      <c r="A818" s="221" t="s">
        <v>5092</v>
      </c>
      <c r="B818" s="221" t="s">
        <v>6988</v>
      </c>
      <c r="C818" s="221" t="s">
        <v>6989</v>
      </c>
      <c r="D818" s="222"/>
      <c r="E818" s="241"/>
      <c r="F818" s="241"/>
      <c r="G818" s="241"/>
      <c r="H818" s="241"/>
      <c r="I818" s="241"/>
      <c r="J818" s="241"/>
      <c r="K818" s="142">
        <v>43.74</v>
      </c>
      <c r="L818" s="142">
        <f t="shared" si="24"/>
        <v>0</v>
      </c>
      <c r="M818" s="3">
        <f t="shared" si="25"/>
        <v>0</v>
      </c>
    </row>
    <row r="819" spans="1:13">
      <c r="A819" s="221" t="s">
        <v>5092</v>
      </c>
      <c r="B819" s="221" t="s">
        <v>6990</v>
      </c>
      <c r="C819" s="221" t="s">
        <v>6991</v>
      </c>
      <c r="D819" s="222"/>
      <c r="E819" s="241"/>
      <c r="F819" s="241"/>
      <c r="G819" s="241"/>
      <c r="H819" s="241"/>
      <c r="I819" s="241"/>
      <c r="J819" s="241"/>
      <c r="K819" s="142">
        <v>43.74</v>
      </c>
      <c r="L819" s="142">
        <f t="shared" si="24"/>
        <v>0</v>
      </c>
      <c r="M819" s="3">
        <f t="shared" si="25"/>
        <v>0</v>
      </c>
    </row>
    <row r="820" spans="1:13">
      <c r="A820" s="221" t="s">
        <v>5092</v>
      </c>
      <c r="B820" s="221" t="s">
        <v>6992</v>
      </c>
      <c r="C820" s="221" t="s">
        <v>6993</v>
      </c>
      <c r="D820" s="222"/>
      <c r="E820" s="241"/>
      <c r="F820" s="241"/>
      <c r="G820" s="241"/>
      <c r="H820" s="241"/>
      <c r="I820" s="241"/>
      <c r="J820" s="241"/>
      <c r="K820" s="142">
        <v>43.74</v>
      </c>
      <c r="L820" s="142">
        <f t="shared" si="24"/>
        <v>0</v>
      </c>
      <c r="M820" s="3">
        <f t="shared" si="25"/>
        <v>0</v>
      </c>
    </row>
    <row r="821" spans="1:13">
      <c r="A821" s="221" t="s">
        <v>5092</v>
      </c>
      <c r="B821" s="221" t="s">
        <v>6994</v>
      </c>
      <c r="C821" s="221" t="s">
        <v>6995</v>
      </c>
      <c r="D821" s="222"/>
      <c r="E821" s="241"/>
      <c r="F821" s="241"/>
      <c r="G821" s="241"/>
      <c r="H821" s="241"/>
      <c r="I821" s="241"/>
      <c r="J821" s="241"/>
      <c r="K821" s="142">
        <v>43.74</v>
      </c>
      <c r="L821" s="142">
        <f t="shared" si="24"/>
        <v>0</v>
      </c>
      <c r="M821" s="3">
        <f t="shared" si="25"/>
        <v>0</v>
      </c>
    </row>
    <row r="822" spans="1:13">
      <c r="A822" s="221" t="s">
        <v>5096</v>
      </c>
      <c r="B822" s="221" t="s">
        <v>6996</v>
      </c>
      <c r="C822" s="221" t="s">
        <v>6997</v>
      </c>
      <c r="D822" s="222"/>
      <c r="E822" s="241"/>
      <c r="F822" s="241"/>
      <c r="G822" s="241"/>
      <c r="H822" s="241"/>
      <c r="I822" s="241"/>
      <c r="J822" s="241"/>
      <c r="K822" s="142">
        <v>21.87</v>
      </c>
      <c r="L822" s="142">
        <f t="shared" si="24"/>
        <v>0</v>
      </c>
      <c r="M822" s="3">
        <f t="shared" si="25"/>
        <v>0</v>
      </c>
    </row>
    <row r="823" spans="1:13">
      <c r="A823" s="221" t="s">
        <v>5096</v>
      </c>
      <c r="B823" s="221" t="s">
        <v>6998</v>
      </c>
      <c r="C823" s="221" t="s">
        <v>6999</v>
      </c>
      <c r="D823" s="222"/>
      <c r="E823" s="241"/>
      <c r="F823" s="241"/>
      <c r="G823" s="241"/>
      <c r="H823" s="241"/>
      <c r="I823" s="241"/>
      <c r="J823" s="241"/>
      <c r="K823" s="142">
        <v>21.87</v>
      </c>
      <c r="L823" s="142">
        <f t="shared" si="24"/>
        <v>0</v>
      </c>
      <c r="M823" s="3">
        <f t="shared" si="25"/>
        <v>0</v>
      </c>
    </row>
    <row r="824" spans="1:13">
      <c r="A824" s="221" t="s">
        <v>5096</v>
      </c>
      <c r="B824" s="221" t="s">
        <v>7000</v>
      </c>
      <c r="C824" s="221" t="s">
        <v>7001</v>
      </c>
      <c r="D824" s="222"/>
      <c r="E824" s="241"/>
      <c r="F824" s="241"/>
      <c r="G824" s="241"/>
      <c r="H824" s="241"/>
      <c r="I824" s="241"/>
      <c r="J824" s="241"/>
      <c r="K824" s="142">
        <v>21.87</v>
      </c>
      <c r="L824" s="142">
        <f t="shared" si="24"/>
        <v>0</v>
      </c>
      <c r="M824" s="3">
        <f t="shared" si="25"/>
        <v>0</v>
      </c>
    </row>
    <row r="825" spans="1:13">
      <c r="A825" s="221" t="s">
        <v>5096</v>
      </c>
      <c r="B825" s="221" t="s">
        <v>7002</v>
      </c>
      <c r="C825" s="221" t="s">
        <v>7003</v>
      </c>
      <c r="D825" s="222"/>
      <c r="E825" s="241"/>
      <c r="F825" s="241"/>
      <c r="G825" s="241"/>
      <c r="H825" s="241"/>
      <c r="I825" s="241"/>
      <c r="J825" s="241"/>
      <c r="K825" s="142">
        <v>21.87</v>
      </c>
      <c r="L825" s="142">
        <f t="shared" si="24"/>
        <v>0</v>
      </c>
      <c r="M825" s="3">
        <f t="shared" si="25"/>
        <v>0</v>
      </c>
    </row>
    <row r="826" spans="1:13">
      <c r="A826" s="221" t="s">
        <v>5096</v>
      </c>
      <c r="B826" s="221" t="s">
        <v>7004</v>
      </c>
      <c r="C826" s="221" t="s">
        <v>7005</v>
      </c>
      <c r="D826" s="222"/>
      <c r="E826" s="241"/>
      <c r="F826" s="241"/>
      <c r="G826" s="241"/>
      <c r="H826" s="241"/>
      <c r="I826" s="241"/>
      <c r="J826" s="241"/>
      <c r="K826" s="142">
        <v>21.87</v>
      </c>
      <c r="L826" s="142">
        <f t="shared" si="24"/>
        <v>0</v>
      </c>
      <c r="M826" s="3">
        <f t="shared" si="25"/>
        <v>0</v>
      </c>
    </row>
    <row r="827" spans="1:13">
      <c r="A827" s="221" t="s">
        <v>5096</v>
      </c>
      <c r="B827" s="221" t="s">
        <v>7006</v>
      </c>
      <c r="C827" s="221" t="s">
        <v>7007</v>
      </c>
      <c r="D827" s="222"/>
      <c r="E827" s="241"/>
      <c r="F827" s="241"/>
      <c r="G827" s="241"/>
      <c r="H827" s="241"/>
      <c r="I827" s="241"/>
      <c r="J827" s="241"/>
      <c r="K827" s="142">
        <v>26.87</v>
      </c>
      <c r="L827" s="142">
        <f t="shared" si="24"/>
        <v>0</v>
      </c>
      <c r="M827" s="3">
        <f t="shared" si="25"/>
        <v>0</v>
      </c>
    </row>
    <row r="828" spans="1:13">
      <c r="A828" s="221" t="s">
        <v>5096</v>
      </c>
      <c r="B828" s="221" t="s">
        <v>7008</v>
      </c>
      <c r="C828" s="221" t="s">
        <v>7009</v>
      </c>
      <c r="D828" s="222"/>
      <c r="E828" s="241"/>
      <c r="F828" s="241"/>
      <c r="G828" s="241"/>
      <c r="H828" s="241"/>
      <c r="I828" s="241"/>
      <c r="J828" s="241"/>
      <c r="K828" s="142">
        <v>256.24</v>
      </c>
      <c r="L828" s="142">
        <f t="shared" si="24"/>
        <v>0</v>
      </c>
      <c r="M828" s="3">
        <f t="shared" si="25"/>
        <v>0</v>
      </c>
    </row>
    <row r="829" spans="1:13">
      <c r="A829" s="221" t="s">
        <v>5096</v>
      </c>
      <c r="B829" s="221" t="s">
        <v>7010</v>
      </c>
      <c r="C829" s="221" t="s">
        <v>7011</v>
      </c>
      <c r="D829" s="222"/>
      <c r="E829" s="241"/>
      <c r="F829" s="241"/>
      <c r="G829" s="241"/>
      <c r="H829" s="241"/>
      <c r="I829" s="241"/>
      <c r="J829" s="241"/>
      <c r="K829" s="142">
        <v>256.24</v>
      </c>
      <c r="L829" s="142">
        <f t="shared" si="24"/>
        <v>0</v>
      </c>
      <c r="M829" s="3">
        <f t="shared" si="25"/>
        <v>0</v>
      </c>
    </row>
    <row r="830" spans="1:13">
      <c r="A830" s="221" t="s">
        <v>5096</v>
      </c>
      <c r="B830" s="221" t="s">
        <v>7012</v>
      </c>
      <c r="C830" s="221" t="s">
        <v>7013</v>
      </c>
      <c r="D830" s="222"/>
      <c r="E830" s="241"/>
      <c r="F830" s="241"/>
      <c r="G830" s="241"/>
      <c r="H830" s="241"/>
      <c r="I830" s="241"/>
      <c r="J830" s="241"/>
      <c r="K830" s="142">
        <v>256.24</v>
      </c>
      <c r="L830" s="142">
        <f t="shared" si="24"/>
        <v>0</v>
      </c>
      <c r="M830" s="3">
        <f t="shared" si="25"/>
        <v>0</v>
      </c>
    </row>
    <row r="831" spans="1:13">
      <c r="A831" s="221" t="s">
        <v>5096</v>
      </c>
      <c r="B831" s="221" t="s">
        <v>7014</v>
      </c>
      <c r="C831" s="221" t="s">
        <v>7015</v>
      </c>
      <c r="D831" s="222"/>
      <c r="E831" s="241"/>
      <c r="F831" s="241"/>
      <c r="G831" s="241"/>
      <c r="H831" s="241"/>
      <c r="I831" s="241"/>
      <c r="J831" s="241"/>
      <c r="K831" s="142">
        <v>256.24</v>
      </c>
      <c r="L831" s="142">
        <f t="shared" si="24"/>
        <v>0</v>
      </c>
      <c r="M831" s="3">
        <f t="shared" si="25"/>
        <v>0</v>
      </c>
    </row>
    <row r="832" spans="1:13">
      <c r="A832" s="221" t="s">
        <v>5096</v>
      </c>
      <c r="B832" s="221" t="s">
        <v>7016</v>
      </c>
      <c r="C832" s="221" t="s">
        <v>7017</v>
      </c>
      <c r="D832" s="222"/>
      <c r="E832" s="241"/>
      <c r="F832" s="241"/>
      <c r="G832" s="241"/>
      <c r="H832" s="241"/>
      <c r="I832" s="241"/>
      <c r="J832" s="241"/>
      <c r="K832" s="142">
        <v>256.24</v>
      </c>
      <c r="L832" s="142">
        <f t="shared" si="24"/>
        <v>0</v>
      </c>
      <c r="M832" s="3">
        <f t="shared" si="25"/>
        <v>0</v>
      </c>
    </row>
    <row r="833" spans="1:13">
      <c r="A833" s="221" t="s">
        <v>5096</v>
      </c>
      <c r="B833" s="221" t="s">
        <v>7018</v>
      </c>
      <c r="C833" s="221" t="s">
        <v>7019</v>
      </c>
      <c r="D833" s="222"/>
      <c r="E833" s="241"/>
      <c r="F833" s="241"/>
      <c r="G833" s="241"/>
      <c r="H833" s="241"/>
      <c r="I833" s="241"/>
      <c r="J833" s="241"/>
      <c r="K833" s="142">
        <v>256.24</v>
      </c>
      <c r="L833" s="142">
        <f t="shared" si="24"/>
        <v>0</v>
      </c>
      <c r="M833" s="3">
        <f t="shared" si="25"/>
        <v>0</v>
      </c>
    </row>
    <row r="834" spans="1:13">
      <c r="A834" s="221" t="s">
        <v>5096</v>
      </c>
      <c r="B834" s="221" t="s">
        <v>7020</v>
      </c>
      <c r="C834" s="221" t="s">
        <v>7021</v>
      </c>
      <c r="D834" s="222"/>
      <c r="E834" s="241"/>
      <c r="F834" s="241"/>
      <c r="G834" s="241"/>
      <c r="H834" s="241"/>
      <c r="I834" s="241"/>
      <c r="J834" s="241"/>
      <c r="K834" s="142">
        <v>256.24</v>
      </c>
      <c r="L834" s="142">
        <f t="shared" si="24"/>
        <v>0</v>
      </c>
      <c r="M834" s="3">
        <f t="shared" si="25"/>
        <v>0</v>
      </c>
    </row>
    <row r="835" spans="1:13">
      <c r="A835" s="221" t="s">
        <v>5096</v>
      </c>
      <c r="B835" s="221" t="s">
        <v>7022</v>
      </c>
      <c r="C835" s="221" t="s">
        <v>7023</v>
      </c>
      <c r="D835" s="222"/>
      <c r="E835" s="241"/>
      <c r="F835" s="241"/>
      <c r="G835" s="241"/>
      <c r="H835" s="241"/>
      <c r="I835" s="241"/>
      <c r="J835" s="241"/>
      <c r="K835" s="142">
        <v>256.24</v>
      </c>
      <c r="L835" s="142">
        <f t="shared" si="24"/>
        <v>0</v>
      </c>
      <c r="M835" s="3">
        <f t="shared" si="25"/>
        <v>0</v>
      </c>
    </row>
    <row r="836" spans="1:13">
      <c r="A836" s="221" t="s">
        <v>5096</v>
      </c>
      <c r="B836" s="221" t="s">
        <v>7024</v>
      </c>
      <c r="C836" s="221" t="s">
        <v>7025</v>
      </c>
      <c r="D836" s="222"/>
      <c r="E836" s="241"/>
      <c r="F836" s="241"/>
      <c r="G836" s="241"/>
      <c r="H836" s="241"/>
      <c r="I836" s="241"/>
      <c r="J836" s="241"/>
      <c r="K836" s="142">
        <v>256.24</v>
      </c>
      <c r="L836" s="142">
        <f t="shared" si="24"/>
        <v>0</v>
      </c>
      <c r="M836" s="3">
        <f t="shared" si="25"/>
        <v>0</v>
      </c>
    </row>
    <row r="837" spans="1:13">
      <c r="A837" s="221" t="s">
        <v>5096</v>
      </c>
      <c r="B837" s="221" t="s">
        <v>7026</v>
      </c>
      <c r="C837" s="221" t="s">
        <v>7027</v>
      </c>
      <c r="D837" s="222"/>
      <c r="E837" s="241"/>
      <c r="F837" s="241"/>
      <c r="G837" s="241"/>
      <c r="H837" s="241"/>
      <c r="I837" s="241"/>
      <c r="J837" s="241"/>
      <c r="K837" s="142">
        <v>168.74</v>
      </c>
      <c r="L837" s="142">
        <f t="shared" si="24"/>
        <v>0</v>
      </c>
      <c r="M837" s="3">
        <f t="shared" si="25"/>
        <v>0</v>
      </c>
    </row>
    <row r="838" spans="1:13">
      <c r="A838" s="221" t="s">
        <v>5096</v>
      </c>
      <c r="B838" s="221" t="s">
        <v>7028</v>
      </c>
      <c r="C838" s="221" t="s">
        <v>7029</v>
      </c>
      <c r="D838" s="222"/>
      <c r="E838" s="241"/>
      <c r="F838" s="241"/>
      <c r="G838" s="241"/>
      <c r="H838" s="241"/>
      <c r="I838" s="241"/>
      <c r="J838" s="241"/>
      <c r="K838" s="142">
        <v>168.74</v>
      </c>
      <c r="L838" s="142">
        <f t="shared" ref="L838:L901" si="26">SUM(M838*K838)</f>
        <v>0</v>
      </c>
      <c r="M838" s="3">
        <f t="shared" ref="M838:M901" si="27">SUM(E838:J838)</f>
        <v>0</v>
      </c>
    </row>
    <row r="839" spans="1:13">
      <c r="A839" s="221" t="s">
        <v>5096</v>
      </c>
      <c r="B839" s="221" t="s">
        <v>7030</v>
      </c>
      <c r="C839" s="221" t="s">
        <v>7031</v>
      </c>
      <c r="D839" s="222"/>
      <c r="E839" s="241"/>
      <c r="F839" s="241"/>
      <c r="G839" s="241"/>
      <c r="H839" s="241"/>
      <c r="I839" s="241"/>
      <c r="J839" s="241"/>
      <c r="K839" s="142">
        <v>168.74</v>
      </c>
      <c r="L839" s="142">
        <f t="shared" si="26"/>
        <v>0</v>
      </c>
      <c r="M839" s="3">
        <f t="shared" si="27"/>
        <v>0</v>
      </c>
    </row>
    <row r="840" spans="1:13">
      <c r="A840" s="221" t="s">
        <v>5096</v>
      </c>
      <c r="B840" s="221" t="s">
        <v>7032</v>
      </c>
      <c r="C840" s="221" t="s">
        <v>7033</v>
      </c>
      <c r="D840" s="222"/>
      <c r="E840" s="241"/>
      <c r="F840" s="241"/>
      <c r="G840" s="241"/>
      <c r="H840" s="241"/>
      <c r="I840" s="241"/>
      <c r="J840" s="241"/>
      <c r="K840" s="142">
        <v>168.74</v>
      </c>
      <c r="L840" s="142">
        <f t="shared" si="26"/>
        <v>0</v>
      </c>
      <c r="M840" s="3">
        <f t="shared" si="27"/>
        <v>0</v>
      </c>
    </row>
    <row r="841" spans="1:13">
      <c r="A841" s="221" t="s">
        <v>5096</v>
      </c>
      <c r="B841" s="221" t="s">
        <v>7034</v>
      </c>
      <c r="C841" s="221" t="s">
        <v>7035</v>
      </c>
      <c r="D841" s="222"/>
      <c r="E841" s="241"/>
      <c r="F841" s="241"/>
      <c r="G841" s="241"/>
      <c r="H841" s="241"/>
      <c r="I841" s="241"/>
      <c r="J841" s="241"/>
      <c r="K841" s="142">
        <v>168.74</v>
      </c>
      <c r="L841" s="142">
        <f t="shared" si="26"/>
        <v>0</v>
      </c>
      <c r="M841" s="3">
        <f t="shared" si="27"/>
        <v>0</v>
      </c>
    </row>
    <row r="842" spans="1:13">
      <c r="A842" s="221" t="s">
        <v>5096</v>
      </c>
      <c r="B842" s="221" t="s">
        <v>7036</v>
      </c>
      <c r="C842" s="221" t="s">
        <v>7037</v>
      </c>
      <c r="D842" s="222"/>
      <c r="E842" s="241"/>
      <c r="F842" s="241"/>
      <c r="G842" s="241"/>
      <c r="H842" s="241"/>
      <c r="I842" s="241"/>
      <c r="J842" s="241"/>
      <c r="K842" s="142">
        <v>168.74</v>
      </c>
      <c r="L842" s="142">
        <f t="shared" si="26"/>
        <v>0</v>
      </c>
      <c r="M842" s="3">
        <f t="shared" si="27"/>
        <v>0</v>
      </c>
    </row>
    <row r="843" spans="1:13">
      <c r="A843" s="221" t="s">
        <v>5096</v>
      </c>
      <c r="B843" s="221" t="s">
        <v>7038</v>
      </c>
      <c r="C843" s="221" t="s">
        <v>7039</v>
      </c>
      <c r="D843" s="222"/>
      <c r="E843" s="241"/>
      <c r="F843" s="241"/>
      <c r="G843" s="241"/>
      <c r="H843" s="241"/>
      <c r="I843" s="241"/>
      <c r="J843" s="241"/>
      <c r="K843" s="142">
        <v>168.74</v>
      </c>
      <c r="L843" s="142">
        <f t="shared" si="26"/>
        <v>0</v>
      </c>
      <c r="M843" s="3">
        <f t="shared" si="27"/>
        <v>0</v>
      </c>
    </row>
    <row r="844" spans="1:13">
      <c r="A844" s="221" t="s">
        <v>5096</v>
      </c>
      <c r="B844" s="221" t="s">
        <v>7040</v>
      </c>
      <c r="C844" s="221" t="s">
        <v>7041</v>
      </c>
      <c r="D844" s="222"/>
      <c r="E844" s="241"/>
      <c r="F844" s="241"/>
      <c r="G844" s="241"/>
      <c r="H844" s="241"/>
      <c r="I844" s="241"/>
      <c r="J844" s="241"/>
      <c r="K844" s="142">
        <v>168.74</v>
      </c>
      <c r="L844" s="142">
        <f t="shared" si="26"/>
        <v>0</v>
      </c>
      <c r="M844" s="3">
        <f t="shared" si="27"/>
        <v>0</v>
      </c>
    </row>
    <row r="845" spans="1:13">
      <c r="A845" s="221" t="s">
        <v>5096</v>
      </c>
      <c r="B845" s="221" t="s">
        <v>7042</v>
      </c>
      <c r="C845" s="221" t="s">
        <v>7043</v>
      </c>
      <c r="D845" s="222"/>
      <c r="E845" s="241"/>
      <c r="F845" s="241"/>
      <c r="G845" s="241"/>
      <c r="H845" s="241"/>
      <c r="I845" s="241"/>
      <c r="J845" s="241"/>
      <c r="K845" s="142">
        <v>168.74</v>
      </c>
      <c r="L845" s="142">
        <f t="shared" si="26"/>
        <v>0</v>
      </c>
      <c r="M845" s="3">
        <f t="shared" si="27"/>
        <v>0</v>
      </c>
    </row>
    <row r="846" spans="1:13">
      <c r="A846" s="221" t="s">
        <v>5096</v>
      </c>
      <c r="B846" s="221" t="s">
        <v>7044</v>
      </c>
      <c r="C846" s="221" t="s">
        <v>7045</v>
      </c>
      <c r="D846" s="222"/>
      <c r="E846" s="241"/>
      <c r="F846" s="241"/>
      <c r="G846" s="241"/>
      <c r="H846" s="241"/>
      <c r="I846" s="241"/>
      <c r="J846" s="241"/>
      <c r="K846" s="142">
        <v>256.24</v>
      </c>
      <c r="L846" s="142">
        <f t="shared" si="26"/>
        <v>0</v>
      </c>
      <c r="M846" s="3">
        <f t="shared" si="27"/>
        <v>0</v>
      </c>
    </row>
    <row r="847" spans="1:13">
      <c r="A847" s="221" t="s">
        <v>5096</v>
      </c>
      <c r="B847" s="221" t="s">
        <v>7046</v>
      </c>
      <c r="C847" s="221" t="s">
        <v>7047</v>
      </c>
      <c r="D847" s="222"/>
      <c r="E847" s="241"/>
      <c r="F847" s="241"/>
      <c r="G847" s="241"/>
      <c r="H847" s="241"/>
      <c r="I847" s="241"/>
      <c r="J847" s="241"/>
      <c r="K847" s="142">
        <v>256.24</v>
      </c>
      <c r="L847" s="142">
        <f t="shared" si="26"/>
        <v>0</v>
      </c>
      <c r="M847" s="3">
        <f t="shared" si="27"/>
        <v>0</v>
      </c>
    </row>
    <row r="848" spans="1:13">
      <c r="A848" s="221" t="s">
        <v>5096</v>
      </c>
      <c r="B848" s="221" t="s">
        <v>7048</v>
      </c>
      <c r="C848" s="221" t="s">
        <v>7049</v>
      </c>
      <c r="D848" s="222"/>
      <c r="E848" s="241"/>
      <c r="F848" s="241"/>
      <c r="G848" s="241"/>
      <c r="H848" s="241"/>
      <c r="I848" s="241"/>
      <c r="J848" s="241"/>
      <c r="K848" s="142">
        <v>256.24</v>
      </c>
      <c r="L848" s="142">
        <f t="shared" si="26"/>
        <v>0</v>
      </c>
      <c r="M848" s="3">
        <f t="shared" si="27"/>
        <v>0</v>
      </c>
    </row>
    <row r="849" spans="1:13">
      <c r="A849" s="221" t="s">
        <v>5096</v>
      </c>
      <c r="B849" s="221" t="s">
        <v>7050</v>
      </c>
      <c r="C849" s="221" t="s">
        <v>7051</v>
      </c>
      <c r="D849" s="222"/>
      <c r="E849" s="241"/>
      <c r="F849" s="241"/>
      <c r="G849" s="241"/>
      <c r="H849" s="241"/>
      <c r="I849" s="241"/>
      <c r="J849" s="241"/>
      <c r="K849" s="142">
        <v>256.24</v>
      </c>
      <c r="L849" s="142">
        <f t="shared" si="26"/>
        <v>0</v>
      </c>
      <c r="M849" s="3">
        <f t="shared" si="27"/>
        <v>0</v>
      </c>
    </row>
    <row r="850" spans="1:13">
      <c r="A850" s="221" t="s">
        <v>5096</v>
      </c>
      <c r="B850" s="221" t="s">
        <v>7052</v>
      </c>
      <c r="C850" s="221" t="s">
        <v>7053</v>
      </c>
      <c r="D850" s="222"/>
      <c r="E850" s="241"/>
      <c r="F850" s="241"/>
      <c r="G850" s="241"/>
      <c r="H850" s="241"/>
      <c r="I850" s="241"/>
      <c r="J850" s="241"/>
      <c r="K850" s="142">
        <v>256.24</v>
      </c>
      <c r="L850" s="142">
        <f t="shared" si="26"/>
        <v>0</v>
      </c>
      <c r="M850" s="3">
        <f t="shared" si="27"/>
        <v>0</v>
      </c>
    </row>
    <row r="851" spans="1:13">
      <c r="A851" s="221" t="s">
        <v>5096</v>
      </c>
      <c r="B851" s="221" t="s">
        <v>7054</v>
      </c>
      <c r="C851" s="221" t="s">
        <v>7055</v>
      </c>
      <c r="D851" s="222"/>
      <c r="E851" s="241"/>
      <c r="F851" s="241"/>
      <c r="G851" s="241"/>
      <c r="H851" s="241"/>
      <c r="I851" s="241"/>
      <c r="J851" s="241"/>
      <c r="K851" s="142">
        <v>256.24</v>
      </c>
      <c r="L851" s="142">
        <f t="shared" si="26"/>
        <v>0</v>
      </c>
      <c r="M851" s="3">
        <f t="shared" si="27"/>
        <v>0</v>
      </c>
    </row>
    <row r="852" spans="1:13">
      <c r="A852" s="221" t="s">
        <v>5096</v>
      </c>
      <c r="B852" s="221" t="s">
        <v>7056</v>
      </c>
      <c r="C852" s="221" t="s">
        <v>7057</v>
      </c>
      <c r="D852" s="222"/>
      <c r="E852" s="241"/>
      <c r="F852" s="241"/>
      <c r="G852" s="241"/>
      <c r="H852" s="241"/>
      <c r="I852" s="241"/>
      <c r="J852" s="241"/>
      <c r="K852" s="142">
        <v>256.24</v>
      </c>
      <c r="L852" s="142">
        <f t="shared" si="26"/>
        <v>0</v>
      </c>
      <c r="M852" s="3">
        <f t="shared" si="27"/>
        <v>0</v>
      </c>
    </row>
    <row r="853" spans="1:13">
      <c r="A853" s="221" t="s">
        <v>5096</v>
      </c>
      <c r="B853" s="221" t="s">
        <v>7058</v>
      </c>
      <c r="C853" s="221" t="s">
        <v>7059</v>
      </c>
      <c r="D853" s="222"/>
      <c r="E853" s="241"/>
      <c r="F853" s="241"/>
      <c r="G853" s="241"/>
      <c r="H853" s="241"/>
      <c r="I853" s="241"/>
      <c r="J853" s="241"/>
      <c r="K853" s="142">
        <v>256.24</v>
      </c>
      <c r="L853" s="142">
        <f t="shared" si="26"/>
        <v>0</v>
      </c>
      <c r="M853" s="3">
        <f t="shared" si="27"/>
        <v>0</v>
      </c>
    </row>
    <row r="854" spans="1:13">
      <c r="A854" s="221" t="s">
        <v>5096</v>
      </c>
      <c r="B854" s="221" t="s">
        <v>7060</v>
      </c>
      <c r="C854" s="221" t="s">
        <v>7061</v>
      </c>
      <c r="D854" s="222"/>
      <c r="E854" s="241"/>
      <c r="F854" s="241"/>
      <c r="G854" s="241"/>
      <c r="H854" s="241"/>
      <c r="I854" s="241"/>
      <c r="J854" s="241"/>
      <c r="K854" s="142">
        <v>256.24</v>
      </c>
      <c r="L854" s="142">
        <f t="shared" si="26"/>
        <v>0</v>
      </c>
      <c r="M854" s="3">
        <f t="shared" si="27"/>
        <v>0</v>
      </c>
    </row>
    <row r="855" spans="1:13">
      <c r="A855" s="221" t="s">
        <v>5096</v>
      </c>
      <c r="B855" s="221" t="s">
        <v>7062</v>
      </c>
      <c r="C855" s="221" t="s">
        <v>7063</v>
      </c>
      <c r="D855" s="222"/>
      <c r="E855" s="241"/>
      <c r="F855" s="241"/>
      <c r="G855" s="241"/>
      <c r="H855" s="241"/>
      <c r="I855" s="241"/>
      <c r="J855" s="241"/>
      <c r="K855" s="142">
        <v>168.74</v>
      </c>
      <c r="L855" s="142">
        <f t="shared" si="26"/>
        <v>0</v>
      </c>
      <c r="M855" s="3">
        <f t="shared" si="27"/>
        <v>0</v>
      </c>
    </row>
    <row r="856" spans="1:13">
      <c r="A856" s="221" t="s">
        <v>5096</v>
      </c>
      <c r="B856" s="221" t="s">
        <v>7064</v>
      </c>
      <c r="C856" s="221" t="s">
        <v>7065</v>
      </c>
      <c r="D856" s="222"/>
      <c r="E856" s="241"/>
      <c r="F856" s="241"/>
      <c r="G856" s="241"/>
      <c r="H856" s="241"/>
      <c r="I856" s="241"/>
      <c r="J856" s="241"/>
      <c r="K856" s="142">
        <v>168.74</v>
      </c>
      <c r="L856" s="142">
        <f t="shared" si="26"/>
        <v>0</v>
      </c>
      <c r="M856" s="3">
        <f t="shared" si="27"/>
        <v>0</v>
      </c>
    </row>
    <row r="857" spans="1:13">
      <c r="A857" s="221" t="s">
        <v>5096</v>
      </c>
      <c r="B857" s="221" t="s">
        <v>7066</v>
      </c>
      <c r="C857" s="221" t="s">
        <v>7067</v>
      </c>
      <c r="D857" s="222"/>
      <c r="E857" s="241"/>
      <c r="F857" s="241"/>
      <c r="G857" s="241"/>
      <c r="H857" s="241"/>
      <c r="I857" s="241"/>
      <c r="J857" s="241"/>
      <c r="K857" s="142">
        <v>168.74</v>
      </c>
      <c r="L857" s="142">
        <f t="shared" si="26"/>
        <v>0</v>
      </c>
      <c r="M857" s="3">
        <f t="shared" si="27"/>
        <v>0</v>
      </c>
    </row>
    <row r="858" spans="1:13">
      <c r="A858" s="221" t="s">
        <v>5096</v>
      </c>
      <c r="B858" s="221" t="s">
        <v>7068</v>
      </c>
      <c r="C858" s="221" t="s">
        <v>7069</v>
      </c>
      <c r="D858" s="222"/>
      <c r="E858" s="241"/>
      <c r="F858" s="241"/>
      <c r="G858" s="241"/>
      <c r="H858" s="241"/>
      <c r="I858" s="241"/>
      <c r="J858" s="241"/>
      <c r="K858" s="142">
        <v>168.74</v>
      </c>
      <c r="L858" s="142">
        <f t="shared" si="26"/>
        <v>0</v>
      </c>
      <c r="M858" s="3">
        <f t="shared" si="27"/>
        <v>0</v>
      </c>
    </row>
    <row r="859" spans="1:13">
      <c r="A859" s="221" t="s">
        <v>5096</v>
      </c>
      <c r="B859" s="221" t="s">
        <v>7070</v>
      </c>
      <c r="C859" s="221" t="s">
        <v>7071</v>
      </c>
      <c r="D859" s="222"/>
      <c r="E859" s="241"/>
      <c r="F859" s="241"/>
      <c r="G859" s="241"/>
      <c r="H859" s="241"/>
      <c r="I859" s="241"/>
      <c r="J859" s="241"/>
      <c r="K859" s="142">
        <v>168.74</v>
      </c>
      <c r="L859" s="142">
        <f t="shared" si="26"/>
        <v>0</v>
      </c>
      <c r="M859" s="3">
        <f t="shared" si="27"/>
        <v>0</v>
      </c>
    </row>
    <row r="860" spans="1:13">
      <c r="A860" s="221" t="s">
        <v>5096</v>
      </c>
      <c r="B860" s="221" t="s">
        <v>7072</v>
      </c>
      <c r="C860" s="221" t="s">
        <v>7073</v>
      </c>
      <c r="D860" s="222"/>
      <c r="E860" s="241"/>
      <c r="F860" s="241"/>
      <c r="G860" s="241"/>
      <c r="H860" s="241"/>
      <c r="I860" s="241"/>
      <c r="J860" s="241"/>
      <c r="K860" s="142">
        <v>168.74</v>
      </c>
      <c r="L860" s="142">
        <f t="shared" si="26"/>
        <v>0</v>
      </c>
      <c r="M860" s="3">
        <f t="shared" si="27"/>
        <v>0</v>
      </c>
    </row>
    <row r="861" spans="1:13">
      <c r="A861" s="221" t="s">
        <v>5096</v>
      </c>
      <c r="B861" s="221" t="s">
        <v>7074</v>
      </c>
      <c r="C861" s="221" t="s">
        <v>7075</v>
      </c>
      <c r="D861" s="222"/>
      <c r="E861" s="241"/>
      <c r="F861" s="241"/>
      <c r="G861" s="241"/>
      <c r="H861" s="241"/>
      <c r="I861" s="241"/>
      <c r="J861" s="241"/>
      <c r="K861" s="142">
        <v>168.74</v>
      </c>
      <c r="L861" s="142">
        <f t="shared" si="26"/>
        <v>0</v>
      </c>
      <c r="M861" s="3">
        <f t="shared" si="27"/>
        <v>0</v>
      </c>
    </row>
    <row r="862" spans="1:13">
      <c r="A862" s="221" t="s">
        <v>5096</v>
      </c>
      <c r="B862" s="221" t="s">
        <v>7076</v>
      </c>
      <c r="C862" s="221" t="s">
        <v>7077</v>
      </c>
      <c r="D862" s="222"/>
      <c r="E862" s="241"/>
      <c r="F862" s="241"/>
      <c r="G862" s="241"/>
      <c r="H862" s="241"/>
      <c r="I862" s="241"/>
      <c r="J862" s="241"/>
      <c r="K862" s="142">
        <v>168.74</v>
      </c>
      <c r="L862" s="142">
        <f t="shared" si="26"/>
        <v>0</v>
      </c>
      <c r="M862" s="3">
        <f t="shared" si="27"/>
        <v>0</v>
      </c>
    </row>
    <row r="863" spans="1:13">
      <c r="A863" s="221" t="s">
        <v>5096</v>
      </c>
      <c r="B863" s="221" t="s">
        <v>7078</v>
      </c>
      <c r="C863" s="221" t="s">
        <v>7079</v>
      </c>
      <c r="D863" s="222"/>
      <c r="E863" s="241"/>
      <c r="F863" s="241"/>
      <c r="G863" s="241"/>
      <c r="H863" s="241"/>
      <c r="I863" s="241"/>
      <c r="J863" s="241"/>
      <c r="K863" s="142">
        <v>168.74</v>
      </c>
      <c r="L863" s="142">
        <f t="shared" si="26"/>
        <v>0</v>
      </c>
      <c r="M863" s="3">
        <f t="shared" si="27"/>
        <v>0</v>
      </c>
    </row>
    <row r="864" spans="1:13">
      <c r="A864" s="221" t="s">
        <v>5096</v>
      </c>
      <c r="B864" s="221" t="s">
        <v>7080</v>
      </c>
      <c r="C864" s="221" t="s">
        <v>7081</v>
      </c>
      <c r="D864" s="222"/>
      <c r="E864" s="241"/>
      <c r="F864" s="241"/>
      <c r="G864" s="241"/>
      <c r="H864" s="241"/>
      <c r="I864" s="241"/>
      <c r="J864" s="241"/>
      <c r="K864" s="142">
        <v>256.24</v>
      </c>
      <c r="L864" s="142">
        <f t="shared" si="26"/>
        <v>0</v>
      </c>
      <c r="M864" s="3">
        <f t="shared" si="27"/>
        <v>0</v>
      </c>
    </row>
    <row r="865" spans="1:13">
      <c r="A865" s="221" t="s">
        <v>5096</v>
      </c>
      <c r="B865" s="221" t="s">
        <v>7082</v>
      </c>
      <c r="C865" s="221" t="s">
        <v>7083</v>
      </c>
      <c r="D865" s="222"/>
      <c r="E865" s="241"/>
      <c r="F865" s="241"/>
      <c r="G865" s="241"/>
      <c r="H865" s="241"/>
      <c r="I865" s="241"/>
      <c r="J865" s="241"/>
      <c r="K865" s="142">
        <v>256.24</v>
      </c>
      <c r="L865" s="142">
        <f t="shared" si="26"/>
        <v>0</v>
      </c>
      <c r="M865" s="3">
        <f t="shared" si="27"/>
        <v>0</v>
      </c>
    </row>
    <row r="866" spans="1:13">
      <c r="A866" s="221" t="s">
        <v>5096</v>
      </c>
      <c r="B866" s="221" t="s">
        <v>7084</v>
      </c>
      <c r="C866" s="221" t="s">
        <v>7085</v>
      </c>
      <c r="D866" s="222"/>
      <c r="E866" s="241"/>
      <c r="F866" s="241"/>
      <c r="G866" s="241"/>
      <c r="H866" s="241"/>
      <c r="I866" s="241"/>
      <c r="J866" s="241"/>
      <c r="K866" s="142">
        <v>256.24</v>
      </c>
      <c r="L866" s="142">
        <f t="shared" si="26"/>
        <v>0</v>
      </c>
      <c r="M866" s="3">
        <f t="shared" si="27"/>
        <v>0</v>
      </c>
    </row>
    <row r="867" spans="1:13">
      <c r="A867" s="221" t="s">
        <v>5096</v>
      </c>
      <c r="B867" s="221" t="s">
        <v>7086</v>
      </c>
      <c r="C867" s="221" t="s">
        <v>7087</v>
      </c>
      <c r="D867" s="222"/>
      <c r="E867" s="241"/>
      <c r="F867" s="241"/>
      <c r="G867" s="241"/>
      <c r="H867" s="241"/>
      <c r="I867" s="241"/>
      <c r="J867" s="241"/>
      <c r="K867" s="142">
        <v>256.24</v>
      </c>
      <c r="L867" s="142">
        <f t="shared" si="26"/>
        <v>0</v>
      </c>
      <c r="M867" s="3">
        <f t="shared" si="27"/>
        <v>0</v>
      </c>
    </row>
    <row r="868" spans="1:13">
      <c r="A868" s="221" t="s">
        <v>5096</v>
      </c>
      <c r="B868" s="221" t="s">
        <v>7088</v>
      </c>
      <c r="C868" s="221" t="s">
        <v>7089</v>
      </c>
      <c r="D868" s="222"/>
      <c r="E868" s="241"/>
      <c r="F868" s="241"/>
      <c r="G868" s="241"/>
      <c r="H868" s="241"/>
      <c r="I868" s="241"/>
      <c r="J868" s="241"/>
      <c r="K868" s="142">
        <v>256.24</v>
      </c>
      <c r="L868" s="142">
        <f t="shared" si="26"/>
        <v>0</v>
      </c>
      <c r="M868" s="3">
        <f t="shared" si="27"/>
        <v>0</v>
      </c>
    </row>
    <row r="869" spans="1:13">
      <c r="A869" s="221" t="s">
        <v>5096</v>
      </c>
      <c r="B869" s="221" t="s">
        <v>7090</v>
      </c>
      <c r="C869" s="221" t="s">
        <v>7091</v>
      </c>
      <c r="D869" s="222"/>
      <c r="E869" s="241"/>
      <c r="F869" s="241"/>
      <c r="G869" s="241"/>
      <c r="H869" s="241"/>
      <c r="I869" s="241"/>
      <c r="J869" s="241"/>
      <c r="K869" s="142">
        <v>256.24</v>
      </c>
      <c r="L869" s="142">
        <f t="shared" si="26"/>
        <v>0</v>
      </c>
      <c r="M869" s="3">
        <f t="shared" si="27"/>
        <v>0</v>
      </c>
    </row>
    <row r="870" spans="1:13">
      <c r="A870" s="221" t="s">
        <v>5096</v>
      </c>
      <c r="B870" s="221" t="s">
        <v>7092</v>
      </c>
      <c r="C870" s="221" t="s">
        <v>7093</v>
      </c>
      <c r="D870" s="222"/>
      <c r="E870" s="241"/>
      <c r="F870" s="241"/>
      <c r="G870" s="241"/>
      <c r="H870" s="241"/>
      <c r="I870" s="241"/>
      <c r="J870" s="241"/>
      <c r="K870" s="142">
        <v>256.24</v>
      </c>
      <c r="L870" s="142">
        <f t="shared" si="26"/>
        <v>0</v>
      </c>
      <c r="M870" s="3">
        <f t="shared" si="27"/>
        <v>0</v>
      </c>
    </row>
    <row r="871" spans="1:13">
      <c r="A871" s="221" t="s">
        <v>5096</v>
      </c>
      <c r="B871" s="221" t="s">
        <v>7094</v>
      </c>
      <c r="C871" s="221" t="s">
        <v>7095</v>
      </c>
      <c r="D871" s="222"/>
      <c r="E871" s="241"/>
      <c r="F871" s="241"/>
      <c r="G871" s="241"/>
      <c r="H871" s="241"/>
      <c r="I871" s="241"/>
      <c r="J871" s="241"/>
      <c r="K871" s="142">
        <v>256.24</v>
      </c>
      <c r="L871" s="142">
        <f t="shared" si="26"/>
        <v>0</v>
      </c>
      <c r="M871" s="3">
        <f t="shared" si="27"/>
        <v>0</v>
      </c>
    </row>
    <row r="872" spans="1:13">
      <c r="A872" s="221" t="s">
        <v>5096</v>
      </c>
      <c r="B872" s="221" t="s">
        <v>7096</v>
      </c>
      <c r="C872" s="221" t="s">
        <v>7097</v>
      </c>
      <c r="D872" s="222"/>
      <c r="E872" s="241"/>
      <c r="F872" s="241"/>
      <c r="G872" s="241"/>
      <c r="H872" s="241"/>
      <c r="I872" s="241"/>
      <c r="J872" s="241"/>
      <c r="K872" s="142">
        <v>256.24</v>
      </c>
      <c r="L872" s="142">
        <f t="shared" si="26"/>
        <v>0</v>
      </c>
      <c r="M872" s="3">
        <f t="shared" si="27"/>
        <v>0</v>
      </c>
    </row>
    <row r="873" spans="1:13">
      <c r="A873" s="221" t="s">
        <v>5096</v>
      </c>
      <c r="B873" s="221" t="s">
        <v>7098</v>
      </c>
      <c r="C873" s="221" t="s">
        <v>7099</v>
      </c>
      <c r="D873" s="222"/>
      <c r="E873" s="241"/>
      <c r="F873" s="241"/>
      <c r="G873" s="241"/>
      <c r="H873" s="241"/>
      <c r="I873" s="241"/>
      <c r="J873" s="241"/>
      <c r="K873" s="142">
        <v>168.74</v>
      </c>
      <c r="L873" s="142">
        <f t="shared" si="26"/>
        <v>0</v>
      </c>
      <c r="M873" s="3">
        <f t="shared" si="27"/>
        <v>0</v>
      </c>
    </row>
    <row r="874" spans="1:13">
      <c r="A874" s="221" t="s">
        <v>5096</v>
      </c>
      <c r="B874" s="221" t="s">
        <v>7100</v>
      </c>
      <c r="C874" s="221" t="s">
        <v>7101</v>
      </c>
      <c r="D874" s="222"/>
      <c r="E874" s="241"/>
      <c r="F874" s="241"/>
      <c r="G874" s="241"/>
      <c r="H874" s="241"/>
      <c r="I874" s="241"/>
      <c r="J874" s="241"/>
      <c r="K874" s="142">
        <v>168.74</v>
      </c>
      <c r="L874" s="142">
        <f t="shared" si="26"/>
        <v>0</v>
      </c>
      <c r="M874" s="3">
        <f t="shared" si="27"/>
        <v>0</v>
      </c>
    </row>
    <row r="875" spans="1:13">
      <c r="A875" s="221" t="s">
        <v>5096</v>
      </c>
      <c r="B875" s="221" t="s">
        <v>7102</v>
      </c>
      <c r="C875" s="221" t="s">
        <v>7103</v>
      </c>
      <c r="D875" s="222"/>
      <c r="E875" s="241"/>
      <c r="F875" s="241"/>
      <c r="G875" s="241"/>
      <c r="H875" s="241"/>
      <c r="I875" s="241"/>
      <c r="J875" s="241"/>
      <c r="K875" s="142">
        <v>168.74</v>
      </c>
      <c r="L875" s="142">
        <f t="shared" si="26"/>
        <v>0</v>
      </c>
      <c r="M875" s="3">
        <f t="shared" si="27"/>
        <v>0</v>
      </c>
    </row>
    <row r="876" spans="1:13">
      <c r="A876" s="221" t="s">
        <v>5096</v>
      </c>
      <c r="B876" s="221" t="s">
        <v>7104</v>
      </c>
      <c r="C876" s="221" t="s">
        <v>7105</v>
      </c>
      <c r="D876" s="222"/>
      <c r="E876" s="241"/>
      <c r="F876" s="241"/>
      <c r="G876" s="241"/>
      <c r="H876" s="241"/>
      <c r="I876" s="241"/>
      <c r="J876" s="241"/>
      <c r="K876" s="142">
        <v>168.74</v>
      </c>
      <c r="L876" s="142">
        <f t="shared" si="26"/>
        <v>0</v>
      </c>
      <c r="M876" s="3">
        <f t="shared" si="27"/>
        <v>0</v>
      </c>
    </row>
    <row r="877" spans="1:13">
      <c r="A877" s="221" t="s">
        <v>5096</v>
      </c>
      <c r="B877" s="221" t="s">
        <v>7106</v>
      </c>
      <c r="C877" s="221" t="s">
        <v>7107</v>
      </c>
      <c r="D877" s="222"/>
      <c r="E877" s="241"/>
      <c r="F877" s="241"/>
      <c r="G877" s="241"/>
      <c r="H877" s="241"/>
      <c r="I877" s="241"/>
      <c r="J877" s="241"/>
      <c r="K877" s="142">
        <v>168.74</v>
      </c>
      <c r="L877" s="142">
        <f t="shared" si="26"/>
        <v>0</v>
      </c>
      <c r="M877" s="3">
        <f t="shared" si="27"/>
        <v>0</v>
      </c>
    </row>
    <row r="878" spans="1:13">
      <c r="A878" s="221" t="s">
        <v>5096</v>
      </c>
      <c r="B878" s="221" t="s">
        <v>7108</v>
      </c>
      <c r="C878" s="221" t="s">
        <v>7109</v>
      </c>
      <c r="D878" s="222"/>
      <c r="E878" s="241"/>
      <c r="F878" s="241"/>
      <c r="G878" s="241"/>
      <c r="H878" s="241"/>
      <c r="I878" s="241"/>
      <c r="J878" s="241"/>
      <c r="K878" s="142">
        <v>168.74</v>
      </c>
      <c r="L878" s="142">
        <f t="shared" si="26"/>
        <v>0</v>
      </c>
      <c r="M878" s="3">
        <f t="shared" si="27"/>
        <v>0</v>
      </c>
    </row>
    <row r="879" spans="1:13">
      <c r="A879" s="221" t="s">
        <v>5096</v>
      </c>
      <c r="B879" s="221" t="s">
        <v>7110</v>
      </c>
      <c r="C879" s="221" t="s">
        <v>7111</v>
      </c>
      <c r="D879" s="222"/>
      <c r="E879" s="241"/>
      <c r="F879" s="241"/>
      <c r="G879" s="241"/>
      <c r="H879" s="241"/>
      <c r="I879" s="241"/>
      <c r="J879" s="241"/>
      <c r="K879" s="142">
        <v>168.74</v>
      </c>
      <c r="L879" s="142">
        <f t="shared" si="26"/>
        <v>0</v>
      </c>
      <c r="M879" s="3">
        <f t="shared" si="27"/>
        <v>0</v>
      </c>
    </row>
    <row r="880" spans="1:13">
      <c r="A880" s="221" t="s">
        <v>5096</v>
      </c>
      <c r="B880" s="221" t="s">
        <v>7112</v>
      </c>
      <c r="C880" s="221" t="s">
        <v>7113</v>
      </c>
      <c r="D880" s="222"/>
      <c r="E880" s="241"/>
      <c r="F880" s="241"/>
      <c r="G880" s="241"/>
      <c r="H880" s="241"/>
      <c r="I880" s="241"/>
      <c r="J880" s="241"/>
      <c r="K880" s="142">
        <v>168.74</v>
      </c>
      <c r="L880" s="142">
        <f t="shared" si="26"/>
        <v>0</v>
      </c>
      <c r="M880" s="3">
        <f t="shared" si="27"/>
        <v>0</v>
      </c>
    </row>
    <row r="881" spans="1:13">
      <c r="A881" s="221" t="s">
        <v>5096</v>
      </c>
      <c r="B881" s="221" t="s">
        <v>7114</v>
      </c>
      <c r="C881" s="221" t="s">
        <v>7115</v>
      </c>
      <c r="D881" s="222"/>
      <c r="E881" s="241"/>
      <c r="F881" s="241"/>
      <c r="G881" s="241"/>
      <c r="H881" s="241"/>
      <c r="I881" s="241"/>
      <c r="J881" s="241"/>
      <c r="K881" s="142">
        <v>168.74</v>
      </c>
      <c r="L881" s="142">
        <f t="shared" si="26"/>
        <v>0</v>
      </c>
      <c r="M881" s="3">
        <f t="shared" si="27"/>
        <v>0</v>
      </c>
    </row>
    <row r="882" spans="1:13">
      <c r="A882" s="221" t="s">
        <v>5096</v>
      </c>
      <c r="B882" s="221" t="s">
        <v>7116</v>
      </c>
      <c r="C882" s="221" t="s">
        <v>7117</v>
      </c>
      <c r="D882" s="222"/>
      <c r="E882" s="241"/>
      <c r="F882" s="241"/>
      <c r="G882" s="241"/>
      <c r="H882" s="241"/>
      <c r="I882" s="241"/>
      <c r="J882" s="241"/>
      <c r="K882" s="142">
        <v>256.24</v>
      </c>
      <c r="L882" s="142">
        <f t="shared" si="26"/>
        <v>0</v>
      </c>
      <c r="M882" s="3">
        <f t="shared" si="27"/>
        <v>0</v>
      </c>
    </row>
    <row r="883" spans="1:13">
      <c r="A883" s="221" t="s">
        <v>5096</v>
      </c>
      <c r="B883" s="221" t="s">
        <v>7118</v>
      </c>
      <c r="C883" s="221" t="s">
        <v>7119</v>
      </c>
      <c r="D883" s="222"/>
      <c r="E883" s="241"/>
      <c r="F883" s="241"/>
      <c r="G883" s="241"/>
      <c r="H883" s="241"/>
      <c r="I883" s="241"/>
      <c r="J883" s="241"/>
      <c r="K883" s="142">
        <v>256.24</v>
      </c>
      <c r="L883" s="142">
        <f t="shared" si="26"/>
        <v>0</v>
      </c>
      <c r="M883" s="3">
        <f t="shared" si="27"/>
        <v>0</v>
      </c>
    </row>
    <row r="884" spans="1:13">
      <c r="A884" s="221" t="s">
        <v>5096</v>
      </c>
      <c r="B884" s="221" t="s">
        <v>7120</v>
      </c>
      <c r="C884" s="221" t="s">
        <v>7121</v>
      </c>
      <c r="D884" s="222"/>
      <c r="E884" s="241"/>
      <c r="F884" s="241"/>
      <c r="G884" s="241"/>
      <c r="H884" s="241"/>
      <c r="I884" s="241"/>
      <c r="J884" s="241"/>
      <c r="K884" s="142">
        <v>256.24</v>
      </c>
      <c r="L884" s="142">
        <f t="shared" si="26"/>
        <v>0</v>
      </c>
      <c r="M884" s="3">
        <f t="shared" si="27"/>
        <v>0</v>
      </c>
    </row>
    <row r="885" spans="1:13">
      <c r="A885" s="221" t="s">
        <v>5096</v>
      </c>
      <c r="B885" s="221" t="s">
        <v>7122</v>
      </c>
      <c r="C885" s="221" t="s">
        <v>7123</v>
      </c>
      <c r="D885" s="222"/>
      <c r="E885" s="241"/>
      <c r="F885" s="241"/>
      <c r="G885" s="241"/>
      <c r="H885" s="241"/>
      <c r="I885" s="241"/>
      <c r="J885" s="241"/>
      <c r="K885" s="142">
        <v>256.24</v>
      </c>
      <c r="L885" s="142">
        <f t="shared" si="26"/>
        <v>0</v>
      </c>
      <c r="M885" s="3">
        <f t="shared" si="27"/>
        <v>0</v>
      </c>
    </row>
    <row r="886" spans="1:13">
      <c r="A886" s="221" t="s">
        <v>5096</v>
      </c>
      <c r="B886" s="221" t="s">
        <v>7124</v>
      </c>
      <c r="C886" s="221" t="s">
        <v>7125</v>
      </c>
      <c r="D886" s="222"/>
      <c r="E886" s="241"/>
      <c r="F886" s="241"/>
      <c r="G886" s="241"/>
      <c r="H886" s="241"/>
      <c r="I886" s="241"/>
      <c r="J886" s="241"/>
      <c r="K886" s="142">
        <v>256.24</v>
      </c>
      <c r="L886" s="142">
        <f t="shared" si="26"/>
        <v>0</v>
      </c>
      <c r="M886" s="3">
        <f t="shared" si="27"/>
        <v>0</v>
      </c>
    </row>
    <row r="887" spans="1:13">
      <c r="A887" s="221" t="s">
        <v>5096</v>
      </c>
      <c r="B887" s="221" t="s">
        <v>7126</v>
      </c>
      <c r="C887" s="221" t="s">
        <v>7127</v>
      </c>
      <c r="D887" s="222"/>
      <c r="E887" s="241"/>
      <c r="F887" s="241"/>
      <c r="G887" s="241"/>
      <c r="H887" s="241"/>
      <c r="I887" s="241"/>
      <c r="J887" s="241"/>
      <c r="K887" s="142">
        <v>256.24</v>
      </c>
      <c r="L887" s="142">
        <f t="shared" si="26"/>
        <v>0</v>
      </c>
      <c r="M887" s="3">
        <f t="shared" si="27"/>
        <v>0</v>
      </c>
    </row>
    <row r="888" spans="1:13">
      <c r="A888" s="221" t="s">
        <v>5096</v>
      </c>
      <c r="B888" s="221" t="s">
        <v>7128</v>
      </c>
      <c r="C888" s="221" t="s">
        <v>7129</v>
      </c>
      <c r="D888" s="222"/>
      <c r="E888" s="241"/>
      <c r="F888" s="241"/>
      <c r="G888" s="241"/>
      <c r="H888" s="241"/>
      <c r="I888" s="241"/>
      <c r="J888" s="241"/>
      <c r="K888" s="142">
        <v>256.24</v>
      </c>
      <c r="L888" s="142">
        <f t="shared" si="26"/>
        <v>0</v>
      </c>
      <c r="M888" s="3">
        <f t="shared" si="27"/>
        <v>0</v>
      </c>
    </row>
    <row r="889" spans="1:13">
      <c r="A889" s="221" t="s">
        <v>5096</v>
      </c>
      <c r="B889" s="221" t="s">
        <v>7130</v>
      </c>
      <c r="C889" s="221" t="s">
        <v>7131</v>
      </c>
      <c r="D889" s="222"/>
      <c r="E889" s="241"/>
      <c r="F889" s="241"/>
      <c r="G889" s="241"/>
      <c r="H889" s="241"/>
      <c r="I889" s="241"/>
      <c r="J889" s="241"/>
      <c r="K889" s="142">
        <v>256.24</v>
      </c>
      <c r="L889" s="142">
        <f t="shared" si="26"/>
        <v>0</v>
      </c>
      <c r="M889" s="3">
        <f t="shared" si="27"/>
        <v>0</v>
      </c>
    </row>
    <row r="890" spans="1:13">
      <c r="A890" s="221" t="s">
        <v>5096</v>
      </c>
      <c r="B890" s="221" t="s">
        <v>7132</v>
      </c>
      <c r="C890" s="221" t="s">
        <v>7133</v>
      </c>
      <c r="D890" s="222"/>
      <c r="E890" s="241"/>
      <c r="F890" s="241"/>
      <c r="G890" s="241"/>
      <c r="H890" s="241"/>
      <c r="I890" s="241"/>
      <c r="J890" s="241"/>
      <c r="K890" s="142">
        <v>256.24</v>
      </c>
      <c r="L890" s="142">
        <f t="shared" si="26"/>
        <v>0</v>
      </c>
      <c r="M890" s="3">
        <f t="shared" si="27"/>
        <v>0</v>
      </c>
    </row>
    <row r="891" spans="1:13">
      <c r="A891" s="221" t="s">
        <v>5096</v>
      </c>
      <c r="B891" s="221" t="s">
        <v>7134</v>
      </c>
      <c r="C891" s="221" t="s">
        <v>7135</v>
      </c>
      <c r="D891" s="222"/>
      <c r="E891" s="241"/>
      <c r="F891" s="241"/>
      <c r="G891" s="241"/>
      <c r="H891" s="241"/>
      <c r="I891" s="241"/>
      <c r="J891" s="241"/>
      <c r="K891" s="142">
        <v>168.74</v>
      </c>
      <c r="L891" s="142">
        <f t="shared" si="26"/>
        <v>0</v>
      </c>
      <c r="M891" s="3">
        <f t="shared" si="27"/>
        <v>0</v>
      </c>
    </row>
    <row r="892" spans="1:13">
      <c r="A892" s="221" t="s">
        <v>5096</v>
      </c>
      <c r="B892" s="221" t="s">
        <v>7136</v>
      </c>
      <c r="C892" s="221" t="s">
        <v>7137</v>
      </c>
      <c r="D892" s="222"/>
      <c r="E892" s="241"/>
      <c r="F892" s="241"/>
      <c r="G892" s="241"/>
      <c r="H892" s="241"/>
      <c r="I892" s="241"/>
      <c r="J892" s="241"/>
      <c r="K892" s="142">
        <v>168.74</v>
      </c>
      <c r="L892" s="142">
        <f t="shared" si="26"/>
        <v>0</v>
      </c>
      <c r="M892" s="3">
        <f t="shared" si="27"/>
        <v>0</v>
      </c>
    </row>
    <row r="893" spans="1:13">
      <c r="A893" s="221" t="s">
        <v>5096</v>
      </c>
      <c r="B893" s="221" t="s">
        <v>7138</v>
      </c>
      <c r="C893" s="221" t="s">
        <v>7139</v>
      </c>
      <c r="D893" s="222"/>
      <c r="E893" s="241"/>
      <c r="F893" s="241"/>
      <c r="G893" s="241"/>
      <c r="H893" s="241"/>
      <c r="I893" s="241"/>
      <c r="J893" s="241"/>
      <c r="K893" s="142">
        <v>168.74</v>
      </c>
      <c r="L893" s="142">
        <f t="shared" si="26"/>
        <v>0</v>
      </c>
      <c r="M893" s="3">
        <f t="shared" si="27"/>
        <v>0</v>
      </c>
    </row>
    <row r="894" spans="1:13">
      <c r="A894" s="221" t="s">
        <v>5096</v>
      </c>
      <c r="B894" s="221" t="s">
        <v>7140</v>
      </c>
      <c r="C894" s="221" t="s">
        <v>7141</v>
      </c>
      <c r="D894" s="222"/>
      <c r="E894" s="241"/>
      <c r="F894" s="241"/>
      <c r="G894" s="241"/>
      <c r="H894" s="241"/>
      <c r="I894" s="241"/>
      <c r="J894" s="241"/>
      <c r="K894" s="142">
        <v>168.74</v>
      </c>
      <c r="L894" s="142">
        <f t="shared" si="26"/>
        <v>0</v>
      </c>
      <c r="M894" s="3">
        <f t="shared" si="27"/>
        <v>0</v>
      </c>
    </row>
    <row r="895" spans="1:13">
      <c r="A895" s="221" t="s">
        <v>5096</v>
      </c>
      <c r="B895" s="221" t="s">
        <v>7142</v>
      </c>
      <c r="C895" s="221" t="s">
        <v>7143</v>
      </c>
      <c r="D895" s="222"/>
      <c r="E895" s="241"/>
      <c r="F895" s="241"/>
      <c r="G895" s="241"/>
      <c r="H895" s="241"/>
      <c r="I895" s="241"/>
      <c r="J895" s="241"/>
      <c r="K895" s="142">
        <v>168.74</v>
      </c>
      <c r="L895" s="142">
        <f t="shared" si="26"/>
        <v>0</v>
      </c>
      <c r="M895" s="3">
        <f t="shared" si="27"/>
        <v>0</v>
      </c>
    </row>
    <row r="896" spans="1:13">
      <c r="A896" s="221" t="s">
        <v>5096</v>
      </c>
      <c r="B896" s="221" t="s">
        <v>7144</v>
      </c>
      <c r="C896" s="221" t="s">
        <v>7145</v>
      </c>
      <c r="D896" s="222"/>
      <c r="E896" s="241"/>
      <c r="F896" s="241"/>
      <c r="G896" s="241"/>
      <c r="H896" s="241"/>
      <c r="I896" s="241"/>
      <c r="J896" s="241"/>
      <c r="K896" s="142">
        <v>168.74</v>
      </c>
      <c r="L896" s="142">
        <f t="shared" si="26"/>
        <v>0</v>
      </c>
      <c r="M896" s="3">
        <f t="shared" si="27"/>
        <v>0</v>
      </c>
    </row>
    <row r="897" spans="1:13">
      <c r="A897" s="221" t="s">
        <v>5096</v>
      </c>
      <c r="B897" s="221" t="s">
        <v>7146</v>
      </c>
      <c r="C897" s="221" t="s">
        <v>7147</v>
      </c>
      <c r="D897" s="222"/>
      <c r="E897" s="241"/>
      <c r="F897" s="241"/>
      <c r="G897" s="241"/>
      <c r="H897" s="241"/>
      <c r="I897" s="241"/>
      <c r="J897" s="241"/>
      <c r="K897" s="142">
        <v>168.74</v>
      </c>
      <c r="L897" s="142">
        <f t="shared" si="26"/>
        <v>0</v>
      </c>
      <c r="M897" s="3">
        <f t="shared" si="27"/>
        <v>0</v>
      </c>
    </row>
    <row r="898" spans="1:13">
      <c r="A898" s="221" t="s">
        <v>5096</v>
      </c>
      <c r="B898" s="221" t="s">
        <v>7148</v>
      </c>
      <c r="C898" s="221" t="s">
        <v>7149</v>
      </c>
      <c r="D898" s="222"/>
      <c r="E898" s="241"/>
      <c r="F898" s="241"/>
      <c r="G898" s="241"/>
      <c r="H898" s="241"/>
      <c r="I898" s="241"/>
      <c r="J898" s="241"/>
      <c r="K898" s="142">
        <v>168.74</v>
      </c>
      <c r="L898" s="142">
        <f t="shared" si="26"/>
        <v>0</v>
      </c>
      <c r="M898" s="3">
        <f t="shared" si="27"/>
        <v>0</v>
      </c>
    </row>
    <row r="899" spans="1:13">
      <c r="A899" s="221" t="s">
        <v>5096</v>
      </c>
      <c r="B899" s="221" t="s">
        <v>7150</v>
      </c>
      <c r="C899" s="221" t="s">
        <v>7151</v>
      </c>
      <c r="D899" s="222"/>
      <c r="E899" s="241"/>
      <c r="F899" s="241"/>
      <c r="G899" s="241"/>
      <c r="H899" s="241"/>
      <c r="I899" s="241"/>
      <c r="J899" s="241"/>
      <c r="K899" s="142">
        <v>168.74</v>
      </c>
      <c r="L899" s="142">
        <f t="shared" si="26"/>
        <v>0</v>
      </c>
      <c r="M899" s="3">
        <f t="shared" si="27"/>
        <v>0</v>
      </c>
    </row>
    <row r="900" spans="1:13">
      <c r="A900" s="221" t="s">
        <v>5096</v>
      </c>
      <c r="B900" s="221" t="s">
        <v>7152</v>
      </c>
      <c r="C900" s="221" t="s">
        <v>7153</v>
      </c>
      <c r="D900" s="222"/>
      <c r="E900" s="241"/>
      <c r="F900" s="241"/>
      <c r="G900" s="241"/>
      <c r="H900" s="241"/>
      <c r="I900" s="241"/>
      <c r="J900" s="241"/>
      <c r="K900" s="142">
        <v>256.24</v>
      </c>
      <c r="L900" s="142">
        <f t="shared" si="26"/>
        <v>0</v>
      </c>
      <c r="M900" s="3">
        <f t="shared" si="27"/>
        <v>0</v>
      </c>
    </row>
    <row r="901" spans="1:13">
      <c r="A901" s="221" t="s">
        <v>5096</v>
      </c>
      <c r="B901" s="221" t="s">
        <v>7154</v>
      </c>
      <c r="C901" s="221" t="s">
        <v>7155</v>
      </c>
      <c r="D901" s="222"/>
      <c r="E901" s="241"/>
      <c r="F901" s="241"/>
      <c r="G901" s="241"/>
      <c r="H901" s="241"/>
      <c r="I901" s="241"/>
      <c r="J901" s="241"/>
      <c r="K901" s="142">
        <v>256.24</v>
      </c>
      <c r="L901" s="142">
        <f t="shared" si="26"/>
        <v>0</v>
      </c>
      <c r="M901" s="3">
        <f t="shared" si="27"/>
        <v>0</v>
      </c>
    </row>
    <row r="902" spans="1:13">
      <c r="A902" s="221" t="s">
        <v>5096</v>
      </c>
      <c r="B902" s="221" t="s">
        <v>7156</v>
      </c>
      <c r="C902" s="221" t="s">
        <v>7157</v>
      </c>
      <c r="D902" s="222"/>
      <c r="E902" s="241"/>
      <c r="F902" s="241"/>
      <c r="G902" s="241"/>
      <c r="H902" s="241"/>
      <c r="I902" s="241"/>
      <c r="J902" s="241"/>
      <c r="K902" s="142">
        <v>256.24</v>
      </c>
      <c r="L902" s="142">
        <f t="shared" ref="L902:L965" si="28">SUM(M902*K902)</f>
        <v>0</v>
      </c>
      <c r="M902" s="3">
        <f t="shared" ref="M902:M965" si="29">SUM(E902:J902)</f>
        <v>0</v>
      </c>
    </row>
    <row r="903" spans="1:13">
      <c r="A903" s="221" t="s">
        <v>5096</v>
      </c>
      <c r="B903" s="221" t="s">
        <v>7158</v>
      </c>
      <c r="C903" s="221" t="s">
        <v>7159</v>
      </c>
      <c r="D903" s="222"/>
      <c r="E903" s="241"/>
      <c r="F903" s="241"/>
      <c r="G903" s="241"/>
      <c r="H903" s="241"/>
      <c r="I903" s="241"/>
      <c r="J903" s="241"/>
      <c r="K903" s="142">
        <v>256.24</v>
      </c>
      <c r="L903" s="142">
        <f t="shared" si="28"/>
        <v>0</v>
      </c>
      <c r="M903" s="3">
        <f t="shared" si="29"/>
        <v>0</v>
      </c>
    </row>
    <row r="904" spans="1:13">
      <c r="A904" s="221" t="s">
        <v>5096</v>
      </c>
      <c r="B904" s="221" t="s">
        <v>7160</v>
      </c>
      <c r="C904" s="221" t="s">
        <v>7161</v>
      </c>
      <c r="D904" s="222"/>
      <c r="E904" s="241"/>
      <c r="F904" s="241"/>
      <c r="G904" s="241"/>
      <c r="H904" s="241"/>
      <c r="I904" s="241"/>
      <c r="J904" s="241"/>
      <c r="K904" s="142">
        <v>256.24</v>
      </c>
      <c r="L904" s="142">
        <f t="shared" si="28"/>
        <v>0</v>
      </c>
      <c r="M904" s="3">
        <f t="shared" si="29"/>
        <v>0</v>
      </c>
    </row>
    <row r="905" spans="1:13">
      <c r="A905" s="221" t="s">
        <v>5096</v>
      </c>
      <c r="B905" s="221" t="s">
        <v>7162</v>
      </c>
      <c r="C905" s="221" t="s">
        <v>7163</v>
      </c>
      <c r="D905" s="222"/>
      <c r="E905" s="241"/>
      <c r="F905" s="241"/>
      <c r="G905" s="241"/>
      <c r="H905" s="241"/>
      <c r="I905" s="241"/>
      <c r="J905" s="241"/>
      <c r="K905" s="142">
        <v>256.24</v>
      </c>
      <c r="L905" s="142">
        <f t="shared" si="28"/>
        <v>0</v>
      </c>
      <c r="M905" s="3">
        <f t="shared" si="29"/>
        <v>0</v>
      </c>
    </row>
    <row r="906" spans="1:13">
      <c r="A906" s="221" t="s">
        <v>5096</v>
      </c>
      <c r="B906" s="221" t="s">
        <v>7164</v>
      </c>
      <c r="C906" s="221" t="s">
        <v>7165</v>
      </c>
      <c r="D906" s="222"/>
      <c r="E906" s="241"/>
      <c r="F906" s="241"/>
      <c r="G906" s="241"/>
      <c r="H906" s="241"/>
      <c r="I906" s="241"/>
      <c r="J906" s="241"/>
      <c r="K906" s="142">
        <v>256.24</v>
      </c>
      <c r="L906" s="142">
        <f t="shared" si="28"/>
        <v>0</v>
      </c>
      <c r="M906" s="3">
        <f t="shared" si="29"/>
        <v>0</v>
      </c>
    </row>
    <row r="907" spans="1:13">
      <c r="A907" s="221" t="s">
        <v>5096</v>
      </c>
      <c r="B907" s="221" t="s">
        <v>7166</v>
      </c>
      <c r="C907" s="221" t="s">
        <v>7167</v>
      </c>
      <c r="D907" s="222"/>
      <c r="E907" s="241"/>
      <c r="F907" s="241"/>
      <c r="G907" s="241"/>
      <c r="H907" s="241"/>
      <c r="I907" s="241"/>
      <c r="J907" s="241"/>
      <c r="K907" s="142">
        <v>256.24</v>
      </c>
      <c r="L907" s="142">
        <f t="shared" si="28"/>
        <v>0</v>
      </c>
      <c r="M907" s="3">
        <f t="shared" si="29"/>
        <v>0</v>
      </c>
    </row>
    <row r="908" spans="1:13">
      <c r="A908" s="221" t="s">
        <v>5096</v>
      </c>
      <c r="B908" s="221" t="s">
        <v>7168</v>
      </c>
      <c r="C908" s="221" t="s">
        <v>7169</v>
      </c>
      <c r="D908" s="222"/>
      <c r="E908" s="241"/>
      <c r="F908" s="241"/>
      <c r="G908" s="241"/>
      <c r="H908" s="241"/>
      <c r="I908" s="241"/>
      <c r="J908" s="241"/>
      <c r="K908" s="142">
        <v>256.24</v>
      </c>
      <c r="L908" s="142">
        <f t="shared" si="28"/>
        <v>0</v>
      </c>
      <c r="M908" s="3">
        <f t="shared" si="29"/>
        <v>0</v>
      </c>
    </row>
    <row r="909" spans="1:13">
      <c r="A909" s="221" t="s">
        <v>5096</v>
      </c>
      <c r="B909" s="221" t="s">
        <v>7170</v>
      </c>
      <c r="C909" s="221" t="s">
        <v>7171</v>
      </c>
      <c r="D909" s="222"/>
      <c r="E909" s="241"/>
      <c r="F909" s="241"/>
      <c r="G909" s="241"/>
      <c r="H909" s="241"/>
      <c r="I909" s="241"/>
      <c r="J909" s="241"/>
      <c r="K909" s="142">
        <v>168.74</v>
      </c>
      <c r="L909" s="142">
        <f t="shared" si="28"/>
        <v>0</v>
      </c>
      <c r="M909" s="3">
        <f t="shared" si="29"/>
        <v>0</v>
      </c>
    </row>
    <row r="910" spans="1:13">
      <c r="A910" s="221" t="s">
        <v>5096</v>
      </c>
      <c r="B910" s="221" t="s">
        <v>7172</v>
      </c>
      <c r="C910" s="221" t="s">
        <v>7173</v>
      </c>
      <c r="D910" s="222"/>
      <c r="E910" s="241"/>
      <c r="F910" s="241"/>
      <c r="G910" s="241"/>
      <c r="H910" s="241"/>
      <c r="I910" s="241"/>
      <c r="J910" s="241"/>
      <c r="K910" s="142">
        <v>168.74</v>
      </c>
      <c r="L910" s="142">
        <f t="shared" si="28"/>
        <v>0</v>
      </c>
      <c r="M910" s="3">
        <f t="shared" si="29"/>
        <v>0</v>
      </c>
    </row>
    <row r="911" spans="1:13">
      <c r="A911" s="221" t="s">
        <v>5096</v>
      </c>
      <c r="B911" s="221" t="s">
        <v>7174</v>
      </c>
      <c r="C911" s="221" t="s">
        <v>7175</v>
      </c>
      <c r="D911" s="222"/>
      <c r="E911" s="241"/>
      <c r="F911" s="241"/>
      <c r="G911" s="241"/>
      <c r="H911" s="241"/>
      <c r="I911" s="241"/>
      <c r="J911" s="241"/>
      <c r="K911" s="142">
        <v>168.74</v>
      </c>
      <c r="L911" s="142">
        <f t="shared" si="28"/>
        <v>0</v>
      </c>
      <c r="M911" s="3">
        <f t="shared" si="29"/>
        <v>0</v>
      </c>
    </row>
    <row r="912" spans="1:13">
      <c r="A912" s="221" t="s">
        <v>5096</v>
      </c>
      <c r="B912" s="221" t="s">
        <v>7176</v>
      </c>
      <c r="C912" s="221" t="s">
        <v>7177</v>
      </c>
      <c r="D912" s="222"/>
      <c r="E912" s="241"/>
      <c r="F912" s="241"/>
      <c r="G912" s="241"/>
      <c r="H912" s="241"/>
      <c r="I912" s="241"/>
      <c r="J912" s="241"/>
      <c r="K912" s="142">
        <v>168.74</v>
      </c>
      <c r="L912" s="142">
        <f t="shared" si="28"/>
        <v>0</v>
      </c>
      <c r="M912" s="3">
        <f t="shared" si="29"/>
        <v>0</v>
      </c>
    </row>
    <row r="913" spans="1:13">
      <c r="A913" s="221" t="s">
        <v>5096</v>
      </c>
      <c r="B913" s="221" t="s">
        <v>7178</v>
      </c>
      <c r="C913" s="221" t="s">
        <v>7179</v>
      </c>
      <c r="D913" s="222"/>
      <c r="E913" s="241"/>
      <c r="F913" s="241"/>
      <c r="G913" s="241"/>
      <c r="H913" s="241"/>
      <c r="I913" s="241"/>
      <c r="J913" s="241"/>
      <c r="K913" s="142">
        <v>168.74</v>
      </c>
      <c r="L913" s="142">
        <f t="shared" si="28"/>
        <v>0</v>
      </c>
      <c r="M913" s="3">
        <f t="shared" si="29"/>
        <v>0</v>
      </c>
    </row>
    <row r="914" spans="1:13">
      <c r="A914" s="221" t="s">
        <v>5096</v>
      </c>
      <c r="B914" s="221" t="s">
        <v>7180</v>
      </c>
      <c r="C914" s="221" t="s">
        <v>7181</v>
      </c>
      <c r="D914" s="222"/>
      <c r="E914" s="241"/>
      <c r="F914" s="241"/>
      <c r="G914" s="241"/>
      <c r="H914" s="241"/>
      <c r="I914" s="241"/>
      <c r="J914" s="241"/>
      <c r="K914" s="142">
        <v>168.74</v>
      </c>
      <c r="L914" s="142">
        <f t="shared" si="28"/>
        <v>0</v>
      </c>
      <c r="M914" s="3">
        <f t="shared" si="29"/>
        <v>0</v>
      </c>
    </row>
    <row r="915" spans="1:13">
      <c r="A915" s="221" t="s">
        <v>5096</v>
      </c>
      <c r="B915" s="221" t="s">
        <v>7182</v>
      </c>
      <c r="C915" s="221" t="s">
        <v>7183</v>
      </c>
      <c r="D915" s="222"/>
      <c r="E915" s="241"/>
      <c r="F915" s="241"/>
      <c r="G915" s="241"/>
      <c r="H915" s="241"/>
      <c r="I915" s="241"/>
      <c r="J915" s="241"/>
      <c r="K915" s="142">
        <v>168.74</v>
      </c>
      <c r="L915" s="142">
        <f t="shared" si="28"/>
        <v>0</v>
      </c>
      <c r="M915" s="3">
        <f t="shared" si="29"/>
        <v>0</v>
      </c>
    </row>
    <row r="916" spans="1:13">
      <c r="A916" s="221" t="s">
        <v>5096</v>
      </c>
      <c r="B916" s="221" t="s">
        <v>7184</v>
      </c>
      <c r="C916" s="221" t="s">
        <v>7185</v>
      </c>
      <c r="D916" s="222"/>
      <c r="E916" s="241"/>
      <c r="F916" s="241"/>
      <c r="G916" s="241"/>
      <c r="H916" s="241"/>
      <c r="I916" s="241"/>
      <c r="J916" s="241"/>
      <c r="K916" s="142">
        <v>168.74</v>
      </c>
      <c r="L916" s="142">
        <f t="shared" si="28"/>
        <v>0</v>
      </c>
      <c r="M916" s="3">
        <f t="shared" si="29"/>
        <v>0</v>
      </c>
    </row>
    <row r="917" spans="1:13">
      <c r="A917" s="221" t="s">
        <v>5096</v>
      </c>
      <c r="B917" s="221" t="s">
        <v>7186</v>
      </c>
      <c r="C917" s="221" t="s">
        <v>7187</v>
      </c>
      <c r="D917" s="222"/>
      <c r="E917" s="241"/>
      <c r="F917" s="241"/>
      <c r="G917" s="241"/>
      <c r="H917" s="241"/>
      <c r="I917" s="241"/>
      <c r="J917" s="241"/>
      <c r="K917" s="142">
        <v>168.74</v>
      </c>
      <c r="L917" s="142">
        <f t="shared" si="28"/>
        <v>0</v>
      </c>
      <c r="M917" s="3">
        <f t="shared" si="29"/>
        <v>0</v>
      </c>
    </row>
    <row r="918" spans="1:13">
      <c r="A918" s="221" t="s">
        <v>5096</v>
      </c>
      <c r="B918" s="221" t="s">
        <v>7188</v>
      </c>
      <c r="C918" s="221" t="s">
        <v>7189</v>
      </c>
      <c r="D918" s="222"/>
      <c r="E918" s="241"/>
      <c r="F918" s="241"/>
      <c r="G918" s="241"/>
      <c r="H918" s="241"/>
      <c r="I918" s="241"/>
      <c r="J918" s="241"/>
      <c r="K918" s="142">
        <v>256.24</v>
      </c>
      <c r="L918" s="142">
        <f t="shared" si="28"/>
        <v>0</v>
      </c>
      <c r="M918" s="3">
        <f t="shared" si="29"/>
        <v>0</v>
      </c>
    </row>
    <row r="919" spans="1:13">
      <c r="A919" s="221" t="s">
        <v>5096</v>
      </c>
      <c r="B919" s="221" t="s">
        <v>7190</v>
      </c>
      <c r="C919" s="221" t="s">
        <v>7191</v>
      </c>
      <c r="D919" s="222"/>
      <c r="E919" s="241"/>
      <c r="F919" s="241"/>
      <c r="G919" s="241"/>
      <c r="H919" s="241"/>
      <c r="I919" s="241"/>
      <c r="J919" s="241"/>
      <c r="K919" s="142">
        <v>256.24</v>
      </c>
      <c r="L919" s="142">
        <f t="shared" si="28"/>
        <v>0</v>
      </c>
      <c r="M919" s="3">
        <f t="shared" si="29"/>
        <v>0</v>
      </c>
    </row>
    <row r="920" spans="1:13">
      <c r="A920" s="221" t="s">
        <v>5096</v>
      </c>
      <c r="B920" s="221" t="s">
        <v>7192</v>
      </c>
      <c r="C920" s="221" t="s">
        <v>7193</v>
      </c>
      <c r="D920" s="222"/>
      <c r="E920" s="241"/>
      <c r="F920" s="241"/>
      <c r="G920" s="241"/>
      <c r="H920" s="241"/>
      <c r="I920" s="241"/>
      <c r="J920" s="241"/>
      <c r="K920" s="142">
        <v>256.24</v>
      </c>
      <c r="L920" s="142">
        <f t="shared" si="28"/>
        <v>0</v>
      </c>
      <c r="M920" s="3">
        <f t="shared" si="29"/>
        <v>0</v>
      </c>
    </row>
    <row r="921" spans="1:13">
      <c r="A921" s="221" t="s">
        <v>5096</v>
      </c>
      <c r="B921" s="221" t="s">
        <v>7194</v>
      </c>
      <c r="C921" s="221" t="s">
        <v>7195</v>
      </c>
      <c r="D921" s="222"/>
      <c r="E921" s="241"/>
      <c r="F921" s="241"/>
      <c r="G921" s="241"/>
      <c r="H921" s="241"/>
      <c r="I921" s="241"/>
      <c r="J921" s="241"/>
      <c r="K921" s="142">
        <v>256.24</v>
      </c>
      <c r="L921" s="142">
        <f t="shared" si="28"/>
        <v>0</v>
      </c>
      <c r="M921" s="3">
        <f t="shared" si="29"/>
        <v>0</v>
      </c>
    </row>
    <row r="922" spans="1:13">
      <c r="A922" s="221" t="s">
        <v>5096</v>
      </c>
      <c r="B922" s="221" t="s">
        <v>7196</v>
      </c>
      <c r="C922" s="221" t="s">
        <v>7197</v>
      </c>
      <c r="D922" s="222"/>
      <c r="E922" s="241"/>
      <c r="F922" s="241"/>
      <c r="G922" s="241"/>
      <c r="H922" s="241"/>
      <c r="I922" s="241"/>
      <c r="J922" s="241"/>
      <c r="K922" s="142">
        <v>256.24</v>
      </c>
      <c r="L922" s="142">
        <f t="shared" si="28"/>
        <v>0</v>
      </c>
      <c r="M922" s="3">
        <f t="shared" si="29"/>
        <v>0</v>
      </c>
    </row>
    <row r="923" spans="1:13">
      <c r="A923" s="221" t="s">
        <v>5096</v>
      </c>
      <c r="B923" s="221" t="s">
        <v>7198</v>
      </c>
      <c r="C923" s="221" t="s">
        <v>7199</v>
      </c>
      <c r="D923" s="222"/>
      <c r="E923" s="241"/>
      <c r="F923" s="241"/>
      <c r="G923" s="241"/>
      <c r="H923" s="241"/>
      <c r="I923" s="241"/>
      <c r="J923" s="241"/>
      <c r="K923" s="142">
        <v>256.24</v>
      </c>
      <c r="L923" s="142">
        <f t="shared" si="28"/>
        <v>0</v>
      </c>
      <c r="M923" s="3">
        <f t="shared" si="29"/>
        <v>0</v>
      </c>
    </row>
    <row r="924" spans="1:13">
      <c r="A924" s="221" t="s">
        <v>5096</v>
      </c>
      <c r="B924" s="221" t="s">
        <v>7200</v>
      </c>
      <c r="C924" s="221" t="s">
        <v>7201</v>
      </c>
      <c r="D924" s="222"/>
      <c r="E924" s="241"/>
      <c r="F924" s="241"/>
      <c r="G924" s="241"/>
      <c r="H924" s="241"/>
      <c r="I924" s="241"/>
      <c r="J924" s="241"/>
      <c r="K924" s="142">
        <v>256.24</v>
      </c>
      <c r="L924" s="142">
        <f t="shared" si="28"/>
        <v>0</v>
      </c>
      <c r="M924" s="3">
        <f t="shared" si="29"/>
        <v>0</v>
      </c>
    </row>
    <row r="925" spans="1:13">
      <c r="A925" s="221" t="s">
        <v>5096</v>
      </c>
      <c r="B925" s="221" t="s">
        <v>7202</v>
      </c>
      <c r="C925" s="221" t="s">
        <v>7203</v>
      </c>
      <c r="D925" s="222"/>
      <c r="E925" s="241"/>
      <c r="F925" s="241"/>
      <c r="G925" s="241"/>
      <c r="H925" s="241"/>
      <c r="I925" s="241"/>
      <c r="J925" s="241"/>
      <c r="K925" s="142">
        <v>256.24</v>
      </c>
      <c r="L925" s="142">
        <f t="shared" si="28"/>
        <v>0</v>
      </c>
      <c r="M925" s="3">
        <f t="shared" si="29"/>
        <v>0</v>
      </c>
    </row>
    <row r="926" spans="1:13">
      <c r="A926" s="221" t="s">
        <v>5096</v>
      </c>
      <c r="B926" s="221" t="s">
        <v>7204</v>
      </c>
      <c r="C926" s="221" t="s">
        <v>7205</v>
      </c>
      <c r="D926" s="222"/>
      <c r="E926" s="241"/>
      <c r="F926" s="241"/>
      <c r="G926" s="241"/>
      <c r="H926" s="241"/>
      <c r="I926" s="241"/>
      <c r="J926" s="241"/>
      <c r="K926" s="142">
        <v>256.24</v>
      </c>
      <c r="L926" s="142">
        <f t="shared" si="28"/>
        <v>0</v>
      </c>
      <c r="M926" s="3">
        <f t="shared" si="29"/>
        <v>0</v>
      </c>
    </row>
    <row r="927" spans="1:13">
      <c r="A927" s="221" t="s">
        <v>5096</v>
      </c>
      <c r="B927" s="221" t="s">
        <v>7206</v>
      </c>
      <c r="C927" s="221" t="s">
        <v>7207</v>
      </c>
      <c r="D927" s="222"/>
      <c r="E927" s="241"/>
      <c r="F927" s="241"/>
      <c r="G927" s="241"/>
      <c r="H927" s="241"/>
      <c r="I927" s="241"/>
      <c r="J927" s="241"/>
      <c r="K927" s="142">
        <v>168.74</v>
      </c>
      <c r="L927" s="142">
        <f t="shared" si="28"/>
        <v>0</v>
      </c>
      <c r="M927" s="3">
        <f t="shared" si="29"/>
        <v>0</v>
      </c>
    </row>
    <row r="928" spans="1:13">
      <c r="A928" s="221" t="s">
        <v>5096</v>
      </c>
      <c r="B928" s="221" t="s">
        <v>7208</v>
      </c>
      <c r="C928" s="221" t="s">
        <v>7209</v>
      </c>
      <c r="D928" s="222"/>
      <c r="E928" s="241"/>
      <c r="F928" s="241"/>
      <c r="G928" s="241"/>
      <c r="H928" s="241"/>
      <c r="I928" s="241"/>
      <c r="J928" s="241"/>
      <c r="K928" s="142">
        <v>168.74</v>
      </c>
      <c r="L928" s="142">
        <f t="shared" si="28"/>
        <v>0</v>
      </c>
      <c r="M928" s="3">
        <f t="shared" si="29"/>
        <v>0</v>
      </c>
    </row>
    <row r="929" spans="1:13">
      <c r="A929" s="221" t="s">
        <v>5096</v>
      </c>
      <c r="B929" s="221" t="s">
        <v>7210</v>
      </c>
      <c r="C929" s="221" t="s">
        <v>7211</v>
      </c>
      <c r="D929" s="222"/>
      <c r="E929" s="241"/>
      <c r="F929" s="241"/>
      <c r="G929" s="241"/>
      <c r="H929" s="241"/>
      <c r="I929" s="241"/>
      <c r="J929" s="241"/>
      <c r="K929" s="142">
        <v>168.74</v>
      </c>
      <c r="L929" s="142">
        <f t="shared" si="28"/>
        <v>0</v>
      </c>
      <c r="M929" s="3">
        <f t="shared" si="29"/>
        <v>0</v>
      </c>
    </row>
    <row r="930" spans="1:13">
      <c r="A930" s="221" t="s">
        <v>5096</v>
      </c>
      <c r="B930" s="221" t="s">
        <v>7212</v>
      </c>
      <c r="C930" s="221" t="s">
        <v>7213</v>
      </c>
      <c r="D930" s="222"/>
      <c r="E930" s="241"/>
      <c r="F930" s="241"/>
      <c r="G930" s="241"/>
      <c r="H930" s="241"/>
      <c r="I930" s="241"/>
      <c r="J930" s="241"/>
      <c r="K930" s="142">
        <v>168.74</v>
      </c>
      <c r="L930" s="142">
        <f t="shared" si="28"/>
        <v>0</v>
      </c>
      <c r="M930" s="3">
        <f t="shared" si="29"/>
        <v>0</v>
      </c>
    </row>
    <row r="931" spans="1:13">
      <c r="A931" s="221" t="s">
        <v>5096</v>
      </c>
      <c r="B931" s="221" t="s">
        <v>7214</v>
      </c>
      <c r="C931" s="221" t="s">
        <v>7215</v>
      </c>
      <c r="D931" s="222"/>
      <c r="E931" s="241"/>
      <c r="F931" s="241"/>
      <c r="G931" s="241"/>
      <c r="H931" s="241"/>
      <c r="I931" s="241"/>
      <c r="J931" s="241"/>
      <c r="K931" s="142">
        <v>168.74</v>
      </c>
      <c r="L931" s="142">
        <f t="shared" si="28"/>
        <v>0</v>
      </c>
      <c r="M931" s="3">
        <f t="shared" si="29"/>
        <v>0</v>
      </c>
    </row>
    <row r="932" spans="1:13">
      <c r="A932" s="221" t="s">
        <v>5096</v>
      </c>
      <c r="B932" s="221" t="s">
        <v>7216</v>
      </c>
      <c r="C932" s="221" t="s">
        <v>7217</v>
      </c>
      <c r="D932" s="222"/>
      <c r="E932" s="241"/>
      <c r="F932" s="241"/>
      <c r="G932" s="241"/>
      <c r="H932" s="241"/>
      <c r="I932" s="241"/>
      <c r="J932" s="241"/>
      <c r="K932" s="142">
        <v>168.74</v>
      </c>
      <c r="L932" s="142">
        <f t="shared" si="28"/>
        <v>0</v>
      </c>
      <c r="M932" s="3">
        <f t="shared" si="29"/>
        <v>0</v>
      </c>
    </row>
    <row r="933" spans="1:13">
      <c r="A933" s="221" t="s">
        <v>5096</v>
      </c>
      <c r="B933" s="221" t="s">
        <v>7218</v>
      </c>
      <c r="C933" s="221" t="s">
        <v>7219</v>
      </c>
      <c r="D933" s="222"/>
      <c r="E933" s="241"/>
      <c r="F933" s="241"/>
      <c r="G933" s="241"/>
      <c r="H933" s="241"/>
      <c r="I933" s="241"/>
      <c r="J933" s="241"/>
      <c r="K933" s="142">
        <v>168.74</v>
      </c>
      <c r="L933" s="142">
        <f t="shared" si="28"/>
        <v>0</v>
      </c>
      <c r="M933" s="3">
        <f t="shared" si="29"/>
        <v>0</v>
      </c>
    </row>
    <row r="934" spans="1:13">
      <c r="A934" s="221" t="s">
        <v>5096</v>
      </c>
      <c r="B934" s="221" t="s">
        <v>7220</v>
      </c>
      <c r="C934" s="221" t="s">
        <v>7221</v>
      </c>
      <c r="D934" s="222"/>
      <c r="E934" s="241"/>
      <c r="F934" s="241"/>
      <c r="G934" s="241"/>
      <c r="H934" s="241"/>
      <c r="I934" s="241"/>
      <c r="J934" s="241"/>
      <c r="K934" s="142">
        <v>168.74</v>
      </c>
      <c r="L934" s="142">
        <f t="shared" si="28"/>
        <v>0</v>
      </c>
      <c r="M934" s="3">
        <f t="shared" si="29"/>
        <v>0</v>
      </c>
    </row>
    <row r="935" spans="1:13">
      <c r="A935" s="221" t="s">
        <v>5096</v>
      </c>
      <c r="B935" s="221" t="s">
        <v>7222</v>
      </c>
      <c r="C935" s="221" t="s">
        <v>7223</v>
      </c>
      <c r="D935" s="222"/>
      <c r="E935" s="241"/>
      <c r="F935" s="241"/>
      <c r="G935" s="241"/>
      <c r="H935" s="241"/>
      <c r="I935" s="241"/>
      <c r="J935" s="241"/>
      <c r="K935" s="142">
        <v>168.74</v>
      </c>
      <c r="L935" s="142">
        <f t="shared" si="28"/>
        <v>0</v>
      </c>
      <c r="M935" s="3">
        <f t="shared" si="29"/>
        <v>0</v>
      </c>
    </row>
    <row r="936" spans="1:13">
      <c r="A936" s="221" t="s">
        <v>5096</v>
      </c>
      <c r="B936" s="221" t="s">
        <v>7224</v>
      </c>
      <c r="C936" s="221" t="s">
        <v>7225</v>
      </c>
      <c r="D936" s="222"/>
      <c r="E936" s="241"/>
      <c r="F936" s="241"/>
      <c r="G936" s="241"/>
      <c r="H936" s="241"/>
      <c r="I936" s="241"/>
      <c r="J936" s="241"/>
      <c r="K936" s="142">
        <v>256.24</v>
      </c>
      <c r="L936" s="142">
        <f t="shared" si="28"/>
        <v>0</v>
      </c>
      <c r="M936" s="3">
        <f t="shared" si="29"/>
        <v>0</v>
      </c>
    </row>
    <row r="937" spans="1:13">
      <c r="A937" s="221" t="s">
        <v>5096</v>
      </c>
      <c r="B937" s="221" t="s">
        <v>7226</v>
      </c>
      <c r="C937" s="221" t="s">
        <v>7227</v>
      </c>
      <c r="D937" s="222"/>
      <c r="E937" s="241"/>
      <c r="F937" s="241"/>
      <c r="G937" s="241"/>
      <c r="H937" s="241"/>
      <c r="I937" s="241"/>
      <c r="J937" s="241"/>
      <c r="K937" s="142">
        <v>256.24</v>
      </c>
      <c r="L937" s="142">
        <f t="shared" si="28"/>
        <v>0</v>
      </c>
      <c r="M937" s="3">
        <f t="shared" si="29"/>
        <v>0</v>
      </c>
    </row>
    <row r="938" spans="1:13">
      <c r="A938" s="221" t="s">
        <v>5096</v>
      </c>
      <c r="B938" s="221" t="s">
        <v>7228</v>
      </c>
      <c r="C938" s="221" t="s">
        <v>7229</v>
      </c>
      <c r="D938" s="222"/>
      <c r="E938" s="241"/>
      <c r="F938" s="241"/>
      <c r="G938" s="241"/>
      <c r="H938" s="241"/>
      <c r="I938" s="241"/>
      <c r="J938" s="241"/>
      <c r="K938" s="142">
        <v>256.24</v>
      </c>
      <c r="L938" s="142">
        <f t="shared" si="28"/>
        <v>0</v>
      </c>
      <c r="M938" s="3">
        <f t="shared" si="29"/>
        <v>0</v>
      </c>
    </row>
    <row r="939" spans="1:13">
      <c r="A939" s="221" t="s">
        <v>5096</v>
      </c>
      <c r="B939" s="221" t="s">
        <v>7230</v>
      </c>
      <c r="C939" s="221" t="s">
        <v>7231</v>
      </c>
      <c r="D939" s="222"/>
      <c r="E939" s="241"/>
      <c r="F939" s="241"/>
      <c r="G939" s="241"/>
      <c r="H939" s="241"/>
      <c r="I939" s="241"/>
      <c r="J939" s="241"/>
      <c r="K939" s="142">
        <v>256.24</v>
      </c>
      <c r="L939" s="142">
        <f t="shared" si="28"/>
        <v>0</v>
      </c>
      <c r="M939" s="3">
        <f t="shared" si="29"/>
        <v>0</v>
      </c>
    </row>
    <row r="940" spans="1:13">
      <c r="A940" s="221" t="s">
        <v>5096</v>
      </c>
      <c r="B940" s="221" t="s">
        <v>7232</v>
      </c>
      <c r="C940" s="221" t="s">
        <v>7233</v>
      </c>
      <c r="D940" s="222"/>
      <c r="E940" s="241"/>
      <c r="F940" s="241"/>
      <c r="G940" s="241"/>
      <c r="H940" s="241"/>
      <c r="I940" s="241"/>
      <c r="J940" s="241"/>
      <c r="K940" s="142">
        <v>256.24</v>
      </c>
      <c r="L940" s="142">
        <f t="shared" si="28"/>
        <v>0</v>
      </c>
      <c r="M940" s="3">
        <f t="shared" si="29"/>
        <v>0</v>
      </c>
    </row>
    <row r="941" spans="1:13">
      <c r="A941" s="221" t="s">
        <v>5096</v>
      </c>
      <c r="B941" s="221" t="s">
        <v>7234</v>
      </c>
      <c r="C941" s="221" t="s">
        <v>7235</v>
      </c>
      <c r="D941" s="222"/>
      <c r="E941" s="241"/>
      <c r="F941" s="241"/>
      <c r="G941" s="241"/>
      <c r="H941" s="241"/>
      <c r="I941" s="241"/>
      <c r="J941" s="241"/>
      <c r="K941" s="142">
        <v>256.24</v>
      </c>
      <c r="L941" s="142">
        <f t="shared" si="28"/>
        <v>0</v>
      </c>
      <c r="M941" s="3">
        <f t="shared" si="29"/>
        <v>0</v>
      </c>
    </row>
    <row r="942" spans="1:13">
      <c r="A942" s="221" t="s">
        <v>5096</v>
      </c>
      <c r="B942" s="221" t="s">
        <v>7236</v>
      </c>
      <c r="C942" s="221" t="s">
        <v>7237</v>
      </c>
      <c r="D942" s="222"/>
      <c r="E942" s="241"/>
      <c r="F942" s="241"/>
      <c r="G942" s="241"/>
      <c r="H942" s="241"/>
      <c r="I942" s="241"/>
      <c r="J942" s="241"/>
      <c r="K942" s="142">
        <v>256.24</v>
      </c>
      <c r="L942" s="142">
        <f t="shared" si="28"/>
        <v>0</v>
      </c>
      <c r="M942" s="3">
        <f t="shared" si="29"/>
        <v>0</v>
      </c>
    </row>
    <row r="943" spans="1:13">
      <c r="A943" s="221" t="s">
        <v>5096</v>
      </c>
      <c r="B943" s="221" t="s">
        <v>7238</v>
      </c>
      <c r="C943" s="221" t="s">
        <v>7239</v>
      </c>
      <c r="D943" s="222"/>
      <c r="E943" s="241"/>
      <c r="F943" s="241"/>
      <c r="G943" s="241"/>
      <c r="H943" s="241"/>
      <c r="I943" s="241"/>
      <c r="J943" s="241"/>
      <c r="K943" s="142">
        <v>256.24</v>
      </c>
      <c r="L943" s="142">
        <f t="shared" si="28"/>
        <v>0</v>
      </c>
      <c r="M943" s="3">
        <f t="shared" si="29"/>
        <v>0</v>
      </c>
    </row>
    <row r="944" spans="1:13">
      <c r="A944" s="221" t="s">
        <v>5096</v>
      </c>
      <c r="B944" s="221" t="s">
        <v>7240</v>
      </c>
      <c r="C944" s="221" t="s">
        <v>7241</v>
      </c>
      <c r="D944" s="222"/>
      <c r="E944" s="241"/>
      <c r="F944" s="241"/>
      <c r="G944" s="241"/>
      <c r="H944" s="241"/>
      <c r="I944" s="241"/>
      <c r="J944" s="241"/>
      <c r="K944" s="142">
        <v>256.24</v>
      </c>
      <c r="L944" s="142">
        <f t="shared" si="28"/>
        <v>0</v>
      </c>
      <c r="M944" s="3">
        <f t="shared" si="29"/>
        <v>0</v>
      </c>
    </row>
    <row r="945" spans="1:13">
      <c r="A945" s="221" t="s">
        <v>5096</v>
      </c>
      <c r="B945" s="221" t="s">
        <v>7242</v>
      </c>
      <c r="C945" s="221" t="s">
        <v>7243</v>
      </c>
      <c r="D945" s="222"/>
      <c r="E945" s="241"/>
      <c r="F945" s="241"/>
      <c r="G945" s="241"/>
      <c r="H945" s="241"/>
      <c r="I945" s="241"/>
      <c r="J945" s="241"/>
      <c r="K945" s="142">
        <v>168.74</v>
      </c>
      <c r="L945" s="142">
        <f t="shared" si="28"/>
        <v>0</v>
      </c>
      <c r="M945" s="3">
        <f t="shared" si="29"/>
        <v>0</v>
      </c>
    </row>
    <row r="946" spans="1:13">
      <c r="A946" s="221" t="s">
        <v>5096</v>
      </c>
      <c r="B946" s="221" t="s">
        <v>7244</v>
      </c>
      <c r="C946" s="221" t="s">
        <v>7245</v>
      </c>
      <c r="D946" s="222"/>
      <c r="E946" s="241"/>
      <c r="F946" s="241"/>
      <c r="G946" s="241"/>
      <c r="H946" s="241"/>
      <c r="I946" s="241"/>
      <c r="J946" s="241"/>
      <c r="K946" s="142">
        <v>168.74</v>
      </c>
      <c r="L946" s="142">
        <f t="shared" si="28"/>
        <v>0</v>
      </c>
      <c r="M946" s="3">
        <f t="shared" si="29"/>
        <v>0</v>
      </c>
    </row>
    <row r="947" spans="1:13">
      <c r="A947" s="221" t="s">
        <v>5096</v>
      </c>
      <c r="B947" s="221" t="s">
        <v>7246</v>
      </c>
      <c r="C947" s="221" t="s">
        <v>7247</v>
      </c>
      <c r="D947" s="222"/>
      <c r="E947" s="241"/>
      <c r="F947" s="241"/>
      <c r="G947" s="241"/>
      <c r="H947" s="241"/>
      <c r="I947" s="241"/>
      <c r="J947" s="241"/>
      <c r="K947" s="142">
        <v>168.74</v>
      </c>
      <c r="L947" s="142">
        <f t="shared" si="28"/>
        <v>0</v>
      </c>
      <c r="M947" s="3">
        <f t="shared" si="29"/>
        <v>0</v>
      </c>
    </row>
    <row r="948" spans="1:13">
      <c r="A948" s="221" t="s">
        <v>5096</v>
      </c>
      <c r="B948" s="221" t="s">
        <v>7248</v>
      </c>
      <c r="C948" s="221" t="s">
        <v>7249</v>
      </c>
      <c r="D948" s="222"/>
      <c r="E948" s="241"/>
      <c r="F948" s="241"/>
      <c r="G948" s="241"/>
      <c r="H948" s="241"/>
      <c r="I948" s="241"/>
      <c r="J948" s="241"/>
      <c r="K948" s="142">
        <v>168.74</v>
      </c>
      <c r="L948" s="142">
        <f t="shared" si="28"/>
        <v>0</v>
      </c>
      <c r="M948" s="3">
        <f t="shared" si="29"/>
        <v>0</v>
      </c>
    </row>
    <row r="949" spans="1:13">
      <c r="A949" s="221" t="s">
        <v>5096</v>
      </c>
      <c r="B949" s="221" t="s">
        <v>7250</v>
      </c>
      <c r="C949" s="221" t="s">
        <v>7251</v>
      </c>
      <c r="D949" s="222"/>
      <c r="E949" s="241"/>
      <c r="F949" s="241"/>
      <c r="G949" s="241"/>
      <c r="H949" s="241"/>
      <c r="I949" s="241"/>
      <c r="J949" s="241"/>
      <c r="K949" s="142">
        <v>168.74</v>
      </c>
      <c r="L949" s="142">
        <f t="shared" si="28"/>
        <v>0</v>
      </c>
      <c r="M949" s="3">
        <f t="shared" si="29"/>
        <v>0</v>
      </c>
    </row>
    <row r="950" spans="1:13">
      <c r="A950" s="221" t="s">
        <v>5096</v>
      </c>
      <c r="B950" s="221" t="s">
        <v>7252</v>
      </c>
      <c r="C950" s="221" t="s">
        <v>7253</v>
      </c>
      <c r="D950" s="222"/>
      <c r="E950" s="241"/>
      <c r="F950" s="241"/>
      <c r="G950" s="241"/>
      <c r="H950" s="241"/>
      <c r="I950" s="241"/>
      <c r="J950" s="241"/>
      <c r="K950" s="142">
        <v>168.74</v>
      </c>
      <c r="L950" s="142">
        <f t="shared" si="28"/>
        <v>0</v>
      </c>
      <c r="M950" s="3">
        <f t="shared" si="29"/>
        <v>0</v>
      </c>
    </row>
    <row r="951" spans="1:13">
      <c r="A951" s="221" t="s">
        <v>5096</v>
      </c>
      <c r="B951" s="221" t="s">
        <v>7254</v>
      </c>
      <c r="C951" s="221" t="s">
        <v>7255</v>
      </c>
      <c r="D951" s="222"/>
      <c r="E951" s="241"/>
      <c r="F951" s="241"/>
      <c r="G951" s="241"/>
      <c r="H951" s="241"/>
      <c r="I951" s="241"/>
      <c r="J951" s="241"/>
      <c r="K951" s="142">
        <v>168.74</v>
      </c>
      <c r="L951" s="142">
        <f t="shared" si="28"/>
        <v>0</v>
      </c>
      <c r="M951" s="3">
        <f t="shared" si="29"/>
        <v>0</v>
      </c>
    </row>
    <row r="952" spans="1:13">
      <c r="A952" s="221" t="s">
        <v>5096</v>
      </c>
      <c r="B952" s="221" t="s">
        <v>7256</v>
      </c>
      <c r="C952" s="221" t="s">
        <v>7257</v>
      </c>
      <c r="D952" s="222"/>
      <c r="E952" s="241"/>
      <c r="F952" s="241"/>
      <c r="G952" s="241"/>
      <c r="H952" s="241"/>
      <c r="I952" s="241"/>
      <c r="J952" s="241"/>
      <c r="K952" s="142">
        <v>168.74</v>
      </c>
      <c r="L952" s="142">
        <f t="shared" si="28"/>
        <v>0</v>
      </c>
      <c r="M952" s="3">
        <f t="shared" si="29"/>
        <v>0</v>
      </c>
    </row>
    <row r="953" spans="1:13">
      <c r="A953" s="221" t="s">
        <v>5096</v>
      </c>
      <c r="B953" s="221" t="s">
        <v>7258</v>
      </c>
      <c r="C953" s="221" t="s">
        <v>7259</v>
      </c>
      <c r="D953" s="222"/>
      <c r="E953" s="241"/>
      <c r="F953" s="241"/>
      <c r="G953" s="241"/>
      <c r="H953" s="241"/>
      <c r="I953" s="241"/>
      <c r="J953" s="241"/>
      <c r="K953" s="142">
        <v>168.74</v>
      </c>
      <c r="L953" s="142">
        <f t="shared" si="28"/>
        <v>0</v>
      </c>
      <c r="M953" s="3">
        <f t="shared" si="29"/>
        <v>0</v>
      </c>
    </row>
    <row r="954" spans="1:13">
      <c r="A954" s="221" t="s">
        <v>5096</v>
      </c>
      <c r="B954" s="221" t="s">
        <v>7260</v>
      </c>
      <c r="C954" s="221" t="s">
        <v>7261</v>
      </c>
      <c r="D954" s="222"/>
      <c r="E954" s="241"/>
      <c r="F954" s="241"/>
      <c r="G954" s="241"/>
      <c r="H954" s="241"/>
      <c r="I954" s="241"/>
      <c r="J954" s="241"/>
      <c r="K954" s="142">
        <v>256.24</v>
      </c>
      <c r="L954" s="142">
        <f t="shared" si="28"/>
        <v>0</v>
      </c>
      <c r="M954" s="3">
        <f t="shared" si="29"/>
        <v>0</v>
      </c>
    </row>
    <row r="955" spans="1:13">
      <c r="A955" s="221" t="s">
        <v>5096</v>
      </c>
      <c r="B955" s="221" t="s">
        <v>7262</v>
      </c>
      <c r="C955" s="221" t="s">
        <v>7263</v>
      </c>
      <c r="D955" s="222"/>
      <c r="E955" s="241"/>
      <c r="F955" s="241"/>
      <c r="G955" s="241"/>
      <c r="H955" s="241"/>
      <c r="I955" s="241"/>
      <c r="J955" s="241"/>
      <c r="K955" s="142">
        <v>256.24</v>
      </c>
      <c r="L955" s="142">
        <f t="shared" si="28"/>
        <v>0</v>
      </c>
      <c r="M955" s="3">
        <f t="shared" si="29"/>
        <v>0</v>
      </c>
    </row>
    <row r="956" spans="1:13">
      <c r="A956" s="221" t="s">
        <v>5096</v>
      </c>
      <c r="B956" s="221" t="s">
        <v>7264</v>
      </c>
      <c r="C956" s="221" t="s">
        <v>7265</v>
      </c>
      <c r="D956" s="222"/>
      <c r="E956" s="241"/>
      <c r="F956" s="241"/>
      <c r="G956" s="241"/>
      <c r="H956" s="241"/>
      <c r="I956" s="241"/>
      <c r="J956" s="241"/>
      <c r="K956" s="142">
        <v>256.24</v>
      </c>
      <c r="L956" s="142">
        <f t="shared" si="28"/>
        <v>0</v>
      </c>
      <c r="M956" s="3">
        <f t="shared" si="29"/>
        <v>0</v>
      </c>
    </row>
    <row r="957" spans="1:13">
      <c r="A957" s="221" t="s">
        <v>5096</v>
      </c>
      <c r="B957" s="221" t="s">
        <v>7266</v>
      </c>
      <c r="C957" s="221" t="s">
        <v>7267</v>
      </c>
      <c r="D957" s="222"/>
      <c r="E957" s="241"/>
      <c r="F957" s="241"/>
      <c r="G957" s="241"/>
      <c r="H957" s="241"/>
      <c r="I957" s="241"/>
      <c r="J957" s="241"/>
      <c r="K957" s="142">
        <v>256.24</v>
      </c>
      <c r="L957" s="142">
        <f t="shared" si="28"/>
        <v>0</v>
      </c>
      <c r="M957" s="3">
        <f t="shared" si="29"/>
        <v>0</v>
      </c>
    </row>
    <row r="958" spans="1:13">
      <c r="A958" s="221" t="s">
        <v>5096</v>
      </c>
      <c r="B958" s="221" t="s">
        <v>7268</v>
      </c>
      <c r="C958" s="221" t="s">
        <v>7269</v>
      </c>
      <c r="D958" s="222"/>
      <c r="E958" s="241"/>
      <c r="F958" s="241"/>
      <c r="G958" s="241"/>
      <c r="H958" s="241"/>
      <c r="I958" s="241"/>
      <c r="J958" s="241"/>
      <c r="K958" s="142">
        <v>256.24</v>
      </c>
      <c r="L958" s="142">
        <f t="shared" si="28"/>
        <v>0</v>
      </c>
      <c r="M958" s="3">
        <f t="shared" si="29"/>
        <v>0</v>
      </c>
    </row>
    <row r="959" spans="1:13">
      <c r="A959" s="221" t="s">
        <v>5096</v>
      </c>
      <c r="B959" s="221" t="s">
        <v>7270</v>
      </c>
      <c r="C959" s="221" t="s">
        <v>7271</v>
      </c>
      <c r="D959" s="222"/>
      <c r="E959" s="241"/>
      <c r="F959" s="241"/>
      <c r="G959" s="241"/>
      <c r="H959" s="241"/>
      <c r="I959" s="241"/>
      <c r="J959" s="241"/>
      <c r="K959" s="142">
        <v>256.24</v>
      </c>
      <c r="L959" s="142">
        <f t="shared" si="28"/>
        <v>0</v>
      </c>
      <c r="M959" s="3">
        <f t="shared" si="29"/>
        <v>0</v>
      </c>
    </row>
    <row r="960" spans="1:13">
      <c r="A960" s="221" t="s">
        <v>5096</v>
      </c>
      <c r="B960" s="221" t="s">
        <v>7272</v>
      </c>
      <c r="C960" s="221" t="s">
        <v>7273</v>
      </c>
      <c r="D960" s="222"/>
      <c r="E960" s="241"/>
      <c r="F960" s="241"/>
      <c r="G960" s="241"/>
      <c r="H960" s="241"/>
      <c r="I960" s="241"/>
      <c r="J960" s="241"/>
      <c r="K960" s="142">
        <v>256.24</v>
      </c>
      <c r="L960" s="142">
        <f t="shared" si="28"/>
        <v>0</v>
      </c>
      <c r="M960" s="3">
        <f t="shared" si="29"/>
        <v>0</v>
      </c>
    </row>
    <row r="961" spans="1:13">
      <c r="A961" s="221" t="s">
        <v>5096</v>
      </c>
      <c r="B961" s="221" t="s">
        <v>7274</v>
      </c>
      <c r="C961" s="221" t="s">
        <v>7275</v>
      </c>
      <c r="D961" s="222"/>
      <c r="E961" s="241"/>
      <c r="F961" s="241"/>
      <c r="G961" s="241"/>
      <c r="H961" s="241"/>
      <c r="I961" s="241"/>
      <c r="J961" s="241"/>
      <c r="K961" s="142">
        <v>256.24</v>
      </c>
      <c r="L961" s="142">
        <f t="shared" si="28"/>
        <v>0</v>
      </c>
      <c r="M961" s="3">
        <f t="shared" si="29"/>
        <v>0</v>
      </c>
    </row>
    <row r="962" spans="1:13">
      <c r="A962" s="221" t="s">
        <v>5096</v>
      </c>
      <c r="B962" s="221" t="s">
        <v>7276</v>
      </c>
      <c r="C962" s="221" t="s">
        <v>7277</v>
      </c>
      <c r="D962" s="222"/>
      <c r="E962" s="241"/>
      <c r="F962" s="241"/>
      <c r="G962" s="241"/>
      <c r="H962" s="241"/>
      <c r="I962" s="241"/>
      <c r="J962" s="241"/>
      <c r="K962" s="142">
        <v>256.24</v>
      </c>
      <c r="L962" s="142">
        <f t="shared" si="28"/>
        <v>0</v>
      </c>
      <c r="M962" s="3">
        <f t="shared" si="29"/>
        <v>0</v>
      </c>
    </row>
    <row r="963" spans="1:13">
      <c r="A963" s="221" t="s">
        <v>5096</v>
      </c>
      <c r="B963" s="221" t="s">
        <v>7278</v>
      </c>
      <c r="C963" s="221" t="s">
        <v>7279</v>
      </c>
      <c r="D963" s="222"/>
      <c r="E963" s="241"/>
      <c r="F963" s="241"/>
      <c r="G963" s="241"/>
      <c r="H963" s="241"/>
      <c r="I963" s="241"/>
      <c r="J963" s="241"/>
      <c r="K963" s="142">
        <v>168.74</v>
      </c>
      <c r="L963" s="142">
        <f t="shared" si="28"/>
        <v>0</v>
      </c>
      <c r="M963" s="3">
        <f t="shared" si="29"/>
        <v>0</v>
      </c>
    </row>
    <row r="964" spans="1:13">
      <c r="A964" s="221" t="s">
        <v>5096</v>
      </c>
      <c r="B964" s="221" t="s">
        <v>7280</v>
      </c>
      <c r="C964" s="221" t="s">
        <v>7281</v>
      </c>
      <c r="D964" s="222"/>
      <c r="E964" s="241"/>
      <c r="F964" s="241"/>
      <c r="G964" s="241"/>
      <c r="H964" s="241"/>
      <c r="I964" s="241"/>
      <c r="J964" s="241"/>
      <c r="K964" s="142">
        <v>168.74</v>
      </c>
      <c r="L964" s="142">
        <f t="shared" si="28"/>
        <v>0</v>
      </c>
      <c r="M964" s="3">
        <f t="shared" si="29"/>
        <v>0</v>
      </c>
    </row>
    <row r="965" spans="1:13">
      <c r="A965" s="221" t="s">
        <v>5096</v>
      </c>
      <c r="B965" s="221" t="s">
        <v>7282</v>
      </c>
      <c r="C965" s="221" t="s">
        <v>7283</v>
      </c>
      <c r="D965" s="222"/>
      <c r="E965" s="241"/>
      <c r="F965" s="241"/>
      <c r="G965" s="241"/>
      <c r="H965" s="241"/>
      <c r="I965" s="241"/>
      <c r="J965" s="241"/>
      <c r="K965" s="142">
        <v>168.74</v>
      </c>
      <c r="L965" s="142">
        <f t="shared" si="28"/>
        <v>0</v>
      </c>
      <c r="M965" s="3">
        <f t="shared" si="29"/>
        <v>0</v>
      </c>
    </row>
    <row r="966" spans="1:13">
      <c r="A966" s="221" t="s">
        <v>5096</v>
      </c>
      <c r="B966" s="221" t="s">
        <v>7284</v>
      </c>
      <c r="C966" s="221" t="s">
        <v>7285</v>
      </c>
      <c r="D966" s="222"/>
      <c r="E966" s="241"/>
      <c r="F966" s="241"/>
      <c r="G966" s="241"/>
      <c r="H966" s="241"/>
      <c r="I966" s="241"/>
      <c r="J966" s="241"/>
      <c r="K966" s="142">
        <v>168.74</v>
      </c>
      <c r="L966" s="142">
        <f t="shared" ref="L966:L1029" si="30">SUM(M966*K966)</f>
        <v>0</v>
      </c>
      <c r="M966" s="3">
        <f t="shared" ref="M966:M1029" si="31">SUM(E966:J966)</f>
        <v>0</v>
      </c>
    </row>
    <row r="967" spans="1:13">
      <c r="A967" s="221" t="s">
        <v>5096</v>
      </c>
      <c r="B967" s="221" t="s">
        <v>7286</v>
      </c>
      <c r="C967" s="221" t="s">
        <v>7287</v>
      </c>
      <c r="D967" s="222"/>
      <c r="E967" s="241"/>
      <c r="F967" s="241"/>
      <c r="G967" s="241"/>
      <c r="H967" s="241"/>
      <c r="I967" s="241"/>
      <c r="J967" s="241"/>
      <c r="K967" s="142">
        <v>168.74</v>
      </c>
      <c r="L967" s="142">
        <f t="shared" si="30"/>
        <v>0</v>
      </c>
      <c r="M967" s="3">
        <f t="shared" si="31"/>
        <v>0</v>
      </c>
    </row>
    <row r="968" spans="1:13">
      <c r="A968" s="221" t="s">
        <v>5096</v>
      </c>
      <c r="B968" s="221" t="s">
        <v>7288</v>
      </c>
      <c r="C968" s="221" t="s">
        <v>7289</v>
      </c>
      <c r="D968" s="222"/>
      <c r="E968" s="241"/>
      <c r="F968" s="241"/>
      <c r="G968" s="241"/>
      <c r="H968" s="241"/>
      <c r="I968" s="241"/>
      <c r="J968" s="241"/>
      <c r="K968" s="142">
        <v>168.74</v>
      </c>
      <c r="L968" s="142">
        <f t="shared" si="30"/>
        <v>0</v>
      </c>
      <c r="M968" s="3">
        <f t="shared" si="31"/>
        <v>0</v>
      </c>
    </row>
    <row r="969" spans="1:13">
      <c r="A969" s="221" t="s">
        <v>5096</v>
      </c>
      <c r="B969" s="221" t="s">
        <v>7290</v>
      </c>
      <c r="C969" s="221" t="s">
        <v>7291</v>
      </c>
      <c r="D969" s="222"/>
      <c r="E969" s="241"/>
      <c r="F969" s="241"/>
      <c r="G969" s="241"/>
      <c r="H969" s="241"/>
      <c r="I969" s="241"/>
      <c r="J969" s="241"/>
      <c r="K969" s="142">
        <v>168.74</v>
      </c>
      <c r="L969" s="142">
        <f t="shared" si="30"/>
        <v>0</v>
      </c>
      <c r="M969" s="3">
        <f t="shared" si="31"/>
        <v>0</v>
      </c>
    </row>
    <row r="970" spans="1:13">
      <c r="A970" s="221" t="s">
        <v>5096</v>
      </c>
      <c r="B970" s="221" t="s">
        <v>7292</v>
      </c>
      <c r="C970" s="221" t="s">
        <v>7293</v>
      </c>
      <c r="D970" s="222"/>
      <c r="E970" s="241"/>
      <c r="F970" s="241"/>
      <c r="G970" s="241"/>
      <c r="H970" s="241"/>
      <c r="I970" s="241"/>
      <c r="J970" s="241"/>
      <c r="K970" s="142">
        <v>168.74</v>
      </c>
      <c r="L970" s="142">
        <f t="shared" si="30"/>
        <v>0</v>
      </c>
      <c r="M970" s="3">
        <f t="shared" si="31"/>
        <v>0</v>
      </c>
    </row>
    <row r="971" spans="1:13">
      <c r="A971" s="221" t="s">
        <v>5096</v>
      </c>
      <c r="B971" s="221" t="s">
        <v>7294</v>
      </c>
      <c r="C971" s="221" t="s">
        <v>7295</v>
      </c>
      <c r="D971" s="222"/>
      <c r="E971" s="241"/>
      <c r="F971" s="241"/>
      <c r="G971" s="241"/>
      <c r="H971" s="241"/>
      <c r="I971" s="241"/>
      <c r="J971" s="241"/>
      <c r="K971" s="142">
        <v>168.74</v>
      </c>
      <c r="L971" s="142">
        <f t="shared" si="30"/>
        <v>0</v>
      </c>
      <c r="M971" s="3">
        <f t="shared" si="31"/>
        <v>0</v>
      </c>
    </row>
    <row r="972" spans="1:13">
      <c r="A972" s="221" t="s">
        <v>5092</v>
      </c>
      <c r="B972" s="221" t="s">
        <v>7296</v>
      </c>
      <c r="C972" s="221" t="s">
        <v>7297</v>
      </c>
      <c r="D972" s="222"/>
      <c r="E972" s="241"/>
      <c r="F972" s="241"/>
      <c r="G972" s="241"/>
      <c r="H972" s="241"/>
      <c r="I972" s="241"/>
      <c r="J972" s="241"/>
      <c r="K972" s="142">
        <v>165.62</v>
      </c>
      <c r="L972" s="142">
        <f t="shared" si="30"/>
        <v>0</v>
      </c>
      <c r="M972" s="3">
        <f t="shared" si="31"/>
        <v>0</v>
      </c>
    </row>
    <row r="973" spans="1:13">
      <c r="A973" s="221" t="s">
        <v>5092</v>
      </c>
      <c r="B973" s="221" t="s">
        <v>7298</v>
      </c>
      <c r="C973" s="221" t="s">
        <v>7299</v>
      </c>
      <c r="D973" s="222"/>
      <c r="E973" s="241"/>
      <c r="F973" s="241"/>
      <c r="G973" s="241"/>
      <c r="H973" s="241"/>
      <c r="I973" s="241"/>
      <c r="J973" s="241"/>
      <c r="K973" s="142">
        <v>165.62</v>
      </c>
      <c r="L973" s="142">
        <f t="shared" si="30"/>
        <v>0</v>
      </c>
      <c r="M973" s="3">
        <f t="shared" si="31"/>
        <v>0</v>
      </c>
    </row>
    <row r="974" spans="1:13">
      <c r="A974" s="221" t="s">
        <v>5092</v>
      </c>
      <c r="B974" s="221" t="s">
        <v>7300</v>
      </c>
      <c r="C974" s="221" t="s">
        <v>7301</v>
      </c>
      <c r="D974" s="222" t="s">
        <v>209</v>
      </c>
      <c r="E974" s="241"/>
      <c r="F974" s="241"/>
      <c r="G974" s="241"/>
      <c r="H974" s="241"/>
      <c r="I974" s="241"/>
      <c r="J974" s="241"/>
      <c r="K974" s="142">
        <v>165.62</v>
      </c>
      <c r="L974" s="142">
        <f t="shared" si="30"/>
        <v>0</v>
      </c>
      <c r="M974" s="3">
        <f t="shared" si="31"/>
        <v>0</v>
      </c>
    </row>
    <row r="975" spans="1:13">
      <c r="A975" s="221" t="s">
        <v>5092</v>
      </c>
      <c r="B975" s="221" t="s">
        <v>7302</v>
      </c>
      <c r="C975" s="221" t="s">
        <v>7303</v>
      </c>
      <c r="D975" s="222"/>
      <c r="E975" s="241"/>
      <c r="F975" s="241"/>
      <c r="G975" s="241"/>
      <c r="H975" s="241"/>
      <c r="I975" s="241"/>
      <c r="J975" s="241"/>
      <c r="K975" s="142">
        <v>165.62</v>
      </c>
      <c r="L975" s="142">
        <f t="shared" si="30"/>
        <v>0</v>
      </c>
      <c r="M975" s="3">
        <f t="shared" si="31"/>
        <v>0</v>
      </c>
    </row>
    <row r="976" spans="1:13">
      <c r="A976" s="221" t="s">
        <v>5092</v>
      </c>
      <c r="B976" s="221" t="s">
        <v>7304</v>
      </c>
      <c r="C976" s="221" t="s">
        <v>7305</v>
      </c>
      <c r="D976" s="222"/>
      <c r="E976" s="241"/>
      <c r="F976" s="241"/>
      <c r="G976" s="241"/>
      <c r="H976" s="241"/>
      <c r="I976" s="241"/>
      <c r="J976" s="241"/>
      <c r="K976" s="142">
        <v>165.62</v>
      </c>
      <c r="L976" s="142">
        <f t="shared" si="30"/>
        <v>0</v>
      </c>
      <c r="M976" s="3">
        <f t="shared" si="31"/>
        <v>0</v>
      </c>
    </row>
    <row r="977" spans="1:13">
      <c r="A977" s="221" t="s">
        <v>5092</v>
      </c>
      <c r="B977" s="221" t="s">
        <v>7306</v>
      </c>
      <c r="C977" s="221" t="s">
        <v>7307</v>
      </c>
      <c r="D977" s="222"/>
      <c r="E977" s="241"/>
      <c r="F977" s="241"/>
      <c r="G977" s="241"/>
      <c r="H977" s="241"/>
      <c r="I977" s="241"/>
      <c r="J977" s="241"/>
      <c r="K977" s="142">
        <v>165.62</v>
      </c>
      <c r="L977" s="142">
        <f t="shared" si="30"/>
        <v>0</v>
      </c>
      <c r="M977" s="3">
        <f t="shared" si="31"/>
        <v>0</v>
      </c>
    </row>
    <row r="978" spans="1:13">
      <c r="A978" s="221" t="s">
        <v>5092</v>
      </c>
      <c r="B978" s="221" t="s">
        <v>7308</v>
      </c>
      <c r="C978" s="221" t="s">
        <v>7309</v>
      </c>
      <c r="D978" s="222"/>
      <c r="E978" s="241"/>
      <c r="F978" s="241"/>
      <c r="G978" s="241"/>
      <c r="H978" s="241"/>
      <c r="I978" s="241"/>
      <c r="J978" s="241"/>
      <c r="K978" s="142">
        <v>165.62</v>
      </c>
      <c r="L978" s="142">
        <f t="shared" si="30"/>
        <v>0</v>
      </c>
      <c r="M978" s="3">
        <f t="shared" si="31"/>
        <v>0</v>
      </c>
    </row>
    <row r="979" spans="1:13">
      <c r="A979" s="221" t="s">
        <v>5092</v>
      </c>
      <c r="B979" s="221" t="s">
        <v>7310</v>
      </c>
      <c r="C979" s="221" t="s">
        <v>7311</v>
      </c>
      <c r="D979" s="222"/>
      <c r="E979" s="241"/>
      <c r="F979" s="241"/>
      <c r="G979" s="241"/>
      <c r="H979" s="241"/>
      <c r="I979" s="241"/>
      <c r="J979" s="241"/>
      <c r="K979" s="142">
        <v>165.62</v>
      </c>
      <c r="L979" s="142">
        <f t="shared" si="30"/>
        <v>0</v>
      </c>
      <c r="M979" s="3">
        <f t="shared" si="31"/>
        <v>0</v>
      </c>
    </row>
    <row r="980" spans="1:13">
      <c r="A980" s="221" t="s">
        <v>5092</v>
      </c>
      <c r="B980" s="221" t="s">
        <v>7312</v>
      </c>
      <c r="C980" s="221" t="s">
        <v>7313</v>
      </c>
      <c r="D980" s="222"/>
      <c r="E980" s="241"/>
      <c r="F980" s="241"/>
      <c r="G980" s="241"/>
      <c r="H980" s="241"/>
      <c r="I980" s="241"/>
      <c r="J980" s="241"/>
      <c r="K980" s="142">
        <v>165.62</v>
      </c>
      <c r="L980" s="142">
        <f t="shared" si="30"/>
        <v>0</v>
      </c>
      <c r="M980" s="3">
        <f t="shared" si="31"/>
        <v>0</v>
      </c>
    </row>
    <row r="981" spans="1:13">
      <c r="A981" s="221" t="s">
        <v>5092</v>
      </c>
      <c r="B981" s="221" t="s">
        <v>7314</v>
      </c>
      <c r="C981" s="221" t="s">
        <v>7315</v>
      </c>
      <c r="D981" s="222"/>
      <c r="E981" s="241"/>
      <c r="F981" s="241"/>
      <c r="G981" s="241"/>
      <c r="H981" s="241"/>
      <c r="I981" s="241"/>
      <c r="J981" s="241"/>
      <c r="K981" s="142">
        <v>165.62</v>
      </c>
      <c r="L981" s="142">
        <f t="shared" si="30"/>
        <v>0</v>
      </c>
      <c r="M981" s="3">
        <f t="shared" si="31"/>
        <v>0</v>
      </c>
    </row>
    <row r="982" spans="1:13">
      <c r="A982" s="221" t="s">
        <v>5092</v>
      </c>
      <c r="B982" s="221" t="s">
        <v>7316</v>
      </c>
      <c r="C982" s="221" t="s">
        <v>7317</v>
      </c>
      <c r="D982" s="222"/>
      <c r="E982" s="241"/>
      <c r="F982" s="241"/>
      <c r="G982" s="241"/>
      <c r="H982" s="241"/>
      <c r="I982" s="241"/>
      <c r="J982" s="241"/>
      <c r="K982" s="142">
        <v>165.62</v>
      </c>
      <c r="L982" s="142">
        <f t="shared" si="30"/>
        <v>0</v>
      </c>
      <c r="M982" s="3">
        <f t="shared" si="31"/>
        <v>0</v>
      </c>
    </row>
    <row r="983" spans="1:13">
      <c r="A983" s="221" t="s">
        <v>5092</v>
      </c>
      <c r="B983" s="221" t="s">
        <v>7318</v>
      </c>
      <c r="C983" s="221" t="s">
        <v>7319</v>
      </c>
      <c r="D983" s="222"/>
      <c r="E983" s="241"/>
      <c r="F983" s="241"/>
      <c r="G983" s="241"/>
      <c r="H983" s="241"/>
      <c r="I983" s="241"/>
      <c r="J983" s="241"/>
      <c r="K983" s="142">
        <v>165.62</v>
      </c>
      <c r="L983" s="142">
        <f t="shared" si="30"/>
        <v>0</v>
      </c>
      <c r="M983" s="3">
        <f t="shared" si="31"/>
        <v>0</v>
      </c>
    </row>
    <row r="984" spans="1:13">
      <c r="A984" s="221" t="s">
        <v>5092</v>
      </c>
      <c r="B984" s="221" t="s">
        <v>7320</v>
      </c>
      <c r="C984" s="221" t="s">
        <v>7321</v>
      </c>
      <c r="D984" s="222" t="s">
        <v>209</v>
      </c>
      <c r="E984" s="241"/>
      <c r="F984" s="241"/>
      <c r="G984" s="241"/>
      <c r="H984" s="241"/>
      <c r="I984" s="241"/>
      <c r="J984" s="241"/>
      <c r="K984" s="142">
        <v>165.62</v>
      </c>
      <c r="L984" s="142">
        <f t="shared" si="30"/>
        <v>0</v>
      </c>
      <c r="M984" s="3">
        <f t="shared" si="31"/>
        <v>0</v>
      </c>
    </row>
    <row r="985" spans="1:13">
      <c r="A985" s="221" t="s">
        <v>5092</v>
      </c>
      <c r="B985" s="221" t="s">
        <v>7322</v>
      </c>
      <c r="C985" s="221" t="s">
        <v>7323</v>
      </c>
      <c r="D985" s="222"/>
      <c r="E985" s="241"/>
      <c r="F985" s="241"/>
      <c r="G985" s="241"/>
      <c r="H985" s="241"/>
      <c r="I985" s="241"/>
      <c r="J985" s="241"/>
      <c r="K985" s="142">
        <v>165.62</v>
      </c>
      <c r="L985" s="142">
        <f t="shared" si="30"/>
        <v>0</v>
      </c>
      <c r="M985" s="3">
        <f t="shared" si="31"/>
        <v>0</v>
      </c>
    </row>
    <row r="986" spans="1:13">
      <c r="A986" s="221" t="s">
        <v>5092</v>
      </c>
      <c r="B986" s="221" t="s">
        <v>7324</v>
      </c>
      <c r="C986" s="221" t="s">
        <v>7325</v>
      </c>
      <c r="D986" s="222"/>
      <c r="E986" s="241"/>
      <c r="F986" s="241"/>
      <c r="G986" s="241"/>
      <c r="H986" s="241"/>
      <c r="I986" s="241"/>
      <c r="J986" s="241"/>
      <c r="K986" s="142">
        <v>165.62</v>
      </c>
      <c r="L986" s="142">
        <f t="shared" si="30"/>
        <v>0</v>
      </c>
      <c r="M986" s="3">
        <f t="shared" si="31"/>
        <v>0</v>
      </c>
    </row>
    <row r="987" spans="1:13">
      <c r="A987" s="221" t="s">
        <v>5092</v>
      </c>
      <c r="B987" s="221" t="s">
        <v>7326</v>
      </c>
      <c r="C987" s="221" t="s">
        <v>7327</v>
      </c>
      <c r="D987" s="222"/>
      <c r="E987" s="241"/>
      <c r="F987" s="241"/>
      <c r="G987" s="241"/>
      <c r="H987" s="241"/>
      <c r="I987" s="241"/>
      <c r="J987" s="241"/>
      <c r="K987" s="142">
        <v>165.62</v>
      </c>
      <c r="L987" s="142">
        <f t="shared" si="30"/>
        <v>0</v>
      </c>
      <c r="M987" s="3">
        <f t="shared" si="31"/>
        <v>0</v>
      </c>
    </row>
    <row r="988" spans="1:13">
      <c r="A988" s="221" t="s">
        <v>5092</v>
      </c>
      <c r="B988" s="221" t="s">
        <v>7328</v>
      </c>
      <c r="C988" s="221" t="s">
        <v>7329</v>
      </c>
      <c r="D988" s="222"/>
      <c r="E988" s="241"/>
      <c r="F988" s="241"/>
      <c r="G988" s="241"/>
      <c r="H988" s="241"/>
      <c r="I988" s="241"/>
      <c r="J988" s="241"/>
      <c r="K988" s="142">
        <v>165.62</v>
      </c>
      <c r="L988" s="142">
        <f t="shared" si="30"/>
        <v>0</v>
      </c>
      <c r="M988" s="3">
        <f t="shared" si="31"/>
        <v>0</v>
      </c>
    </row>
    <row r="989" spans="1:13">
      <c r="A989" s="221" t="s">
        <v>5092</v>
      </c>
      <c r="B989" s="221" t="s">
        <v>7330</v>
      </c>
      <c r="C989" s="221" t="s">
        <v>7331</v>
      </c>
      <c r="D989" s="222"/>
      <c r="E989" s="241"/>
      <c r="F989" s="241"/>
      <c r="G989" s="241"/>
      <c r="H989" s="241"/>
      <c r="I989" s="241"/>
      <c r="J989" s="241"/>
      <c r="K989" s="142">
        <v>165.62</v>
      </c>
      <c r="L989" s="142">
        <f t="shared" si="30"/>
        <v>0</v>
      </c>
      <c r="M989" s="3">
        <f t="shared" si="31"/>
        <v>0</v>
      </c>
    </row>
    <row r="990" spans="1:13">
      <c r="A990" s="221" t="s">
        <v>5092</v>
      </c>
      <c r="B990" s="221" t="s">
        <v>7332</v>
      </c>
      <c r="C990" s="221" t="s">
        <v>7333</v>
      </c>
      <c r="D990" s="222"/>
      <c r="E990" s="241"/>
      <c r="F990" s="241"/>
      <c r="G990" s="241"/>
      <c r="H990" s="241"/>
      <c r="I990" s="241"/>
      <c r="J990" s="241"/>
      <c r="K990" s="142">
        <v>165.62</v>
      </c>
      <c r="L990" s="142">
        <f t="shared" si="30"/>
        <v>0</v>
      </c>
      <c r="M990" s="3">
        <f t="shared" si="31"/>
        <v>0</v>
      </c>
    </row>
    <row r="991" spans="1:13">
      <c r="A991" s="221" t="s">
        <v>5092</v>
      </c>
      <c r="B991" s="221" t="s">
        <v>7334</v>
      </c>
      <c r="C991" s="221" t="s">
        <v>7335</v>
      </c>
      <c r="D991" s="222"/>
      <c r="E991" s="241"/>
      <c r="F991" s="241"/>
      <c r="G991" s="241"/>
      <c r="H991" s="241"/>
      <c r="I991" s="241"/>
      <c r="J991" s="241"/>
      <c r="K991" s="142">
        <v>165.62</v>
      </c>
      <c r="L991" s="142">
        <f t="shared" si="30"/>
        <v>0</v>
      </c>
      <c r="M991" s="3">
        <f t="shared" si="31"/>
        <v>0</v>
      </c>
    </row>
    <row r="992" spans="1:13">
      <c r="A992" s="221" t="s">
        <v>5092</v>
      </c>
      <c r="B992" s="221" t="s">
        <v>7336</v>
      </c>
      <c r="C992" s="221" t="s">
        <v>7337</v>
      </c>
      <c r="D992" s="222"/>
      <c r="E992" s="241"/>
      <c r="F992" s="241"/>
      <c r="G992" s="241"/>
      <c r="H992" s="241"/>
      <c r="I992" s="241"/>
      <c r="J992" s="241"/>
      <c r="K992" s="142">
        <v>165.62</v>
      </c>
      <c r="L992" s="142">
        <f t="shared" si="30"/>
        <v>0</v>
      </c>
      <c r="M992" s="3">
        <f t="shared" si="31"/>
        <v>0</v>
      </c>
    </row>
    <row r="993" spans="1:13">
      <c r="A993" s="221" t="s">
        <v>5092</v>
      </c>
      <c r="B993" s="221" t="s">
        <v>7338</v>
      </c>
      <c r="C993" s="221" t="s">
        <v>7339</v>
      </c>
      <c r="D993" s="222"/>
      <c r="E993" s="241"/>
      <c r="F993" s="241"/>
      <c r="G993" s="241"/>
      <c r="H993" s="241"/>
      <c r="I993" s="241"/>
      <c r="J993" s="241"/>
      <c r="K993" s="142">
        <v>165.62</v>
      </c>
      <c r="L993" s="142">
        <f t="shared" si="30"/>
        <v>0</v>
      </c>
      <c r="M993" s="3">
        <f t="shared" si="31"/>
        <v>0</v>
      </c>
    </row>
    <row r="994" spans="1:13">
      <c r="A994" s="221" t="s">
        <v>5092</v>
      </c>
      <c r="B994" s="221" t="s">
        <v>7340</v>
      </c>
      <c r="C994" s="221" t="s">
        <v>7341</v>
      </c>
      <c r="D994" s="222" t="s">
        <v>209</v>
      </c>
      <c r="E994" s="241"/>
      <c r="F994" s="241"/>
      <c r="G994" s="241"/>
      <c r="H994" s="241"/>
      <c r="I994" s="241"/>
      <c r="J994" s="241"/>
      <c r="K994" s="142">
        <v>165.62</v>
      </c>
      <c r="L994" s="142">
        <f t="shared" si="30"/>
        <v>0</v>
      </c>
      <c r="M994" s="3">
        <f t="shared" si="31"/>
        <v>0</v>
      </c>
    </row>
    <row r="995" spans="1:13">
      <c r="A995" s="221" t="s">
        <v>5092</v>
      </c>
      <c r="B995" s="221" t="s">
        <v>7342</v>
      </c>
      <c r="C995" s="221" t="s">
        <v>7343</v>
      </c>
      <c r="D995" s="222"/>
      <c r="E995" s="241"/>
      <c r="F995" s="241"/>
      <c r="G995" s="241"/>
      <c r="H995" s="241"/>
      <c r="I995" s="241"/>
      <c r="J995" s="241"/>
      <c r="K995" s="142">
        <v>165.62</v>
      </c>
      <c r="L995" s="142">
        <f t="shared" si="30"/>
        <v>0</v>
      </c>
      <c r="M995" s="3">
        <f t="shared" si="31"/>
        <v>0</v>
      </c>
    </row>
    <row r="996" spans="1:13">
      <c r="A996" s="221" t="s">
        <v>5092</v>
      </c>
      <c r="B996" s="221" t="s">
        <v>7344</v>
      </c>
      <c r="C996" s="221" t="s">
        <v>7345</v>
      </c>
      <c r="D996" s="222"/>
      <c r="E996" s="241"/>
      <c r="F996" s="241"/>
      <c r="G996" s="241"/>
      <c r="H996" s="241"/>
      <c r="I996" s="241"/>
      <c r="J996" s="241"/>
      <c r="K996" s="142">
        <v>165.62</v>
      </c>
      <c r="L996" s="142">
        <f t="shared" si="30"/>
        <v>0</v>
      </c>
      <c r="M996" s="3">
        <f t="shared" si="31"/>
        <v>0</v>
      </c>
    </row>
    <row r="997" spans="1:13">
      <c r="A997" s="221" t="s">
        <v>5092</v>
      </c>
      <c r="B997" s="221" t="s">
        <v>7346</v>
      </c>
      <c r="C997" s="221" t="s">
        <v>7347</v>
      </c>
      <c r="D997" s="222"/>
      <c r="E997" s="241"/>
      <c r="F997" s="241"/>
      <c r="G997" s="241"/>
      <c r="H997" s="241"/>
      <c r="I997" s="241"/>
      <c r="J997" s="241"/>
      <c r="K997" s="142">
        <v>165.62</v>
      </c>
      <c r="L997" s="142">
        <f t="shared" si="30"/>
        <v>0</v>
      </c>
      <c r="M997" s="3">
        <f t="shared" si="31"/>
        <v>0</v>
      </c>
    </row>
    <row r="998" spans="1:13">
      <c r="A998" s="221" t="s">
        <v>5092</v>
      </c>
      <c r="B998" s="221" t="s">
        <v>7348</v>
      </c>
      <c r="C998" s="221" t="s">
        <v>7349</v>
      </c>
      <c r="D998" s="222"/>
      <c r="E998" s="241"/>
      <c r="F998" s="241"/>
      <c r="G998" s="241"/>
      <c r="H998" s="241"/>
      <c r="I998" s="241"/>
      <c r="J998" s="241"/>
      <c r="K998" s="142">
        <v>165.62</v>
      </c>
      <c r="L998" s="142">
        <f t="shared" si="30"/>
        <v>0</v>
      </c>
      <c r="M998" s="3">
        <f t="shared" si="31"/>
        <v>0</v>
      </c>
    </row>
    <row r="999" spans="1:13">
      <c r="A999" s="221" t="s">
        <v>5092</v>
      </c>
      <c r="B999" s="221" t="s">
        <v>7350</v>
      </c>
      <c r="C999" s="221" t="s">
        <v>7351</v>
      </c>
      <c r="D999" s="222"/>
      <c r="E999" s="241"/>
      <c r="F999" s="241"/>
      <c r="G999" s="241"/>
      <c r="H999" s="241"/>
      <c r="I999" s="241"/>
      <c r="J999" s="241"/>
      <c r="K999" s="142">
        <v>165.62</v>
      </c>
      <c r="L999" s="142">
        <f t="shared" si="30"/>
        <v>0</v>
      </c>
      <c r="M999" s="3">
        <f t="shared" si="31"/>
        <v>0</v>
      </c>
    </row>
    <row r="1000" spans="1:13">
      <c r="A1000" s="221" t="s">
        <v>5092</v>
      </c>
      <c r="B1000" s="221" t="s">
        <v>7352</v>
      </c>
      <c r="C1000" s="221" t="s">
        <v>7353</v>
      </c>
      <c r="D1000" s="222"/>
      <c r="E1000" s="241"/>
      <c r="F1000" s="241"/>
      <c r="G1000" s="241"/>
      <c r="H1000" s="241"/>
      <c r="I1000" s="241"/>
      <c r="J1000" s="241"/>
      <c r="K1000" s="142">
        <v>165.62</v>
      </c>
      <c r="L1000" s="142">
        <f t="shared" si="30"/>
        <v>0</v>
      </c>
      <c r="M1000" s="3">
        <f t="shared" si="31"/>
        <v>0</v>
      </c>
    </row>
    <row r="1001" spans="1:13">
      <c r="A1001" s="221" t="s">
        <v>5092</v>
      </c>
      <c r="B1001" s="221" t="s">
        <v>7354</v>
      </c>
      <c r="C1001" s="221" t="s">
        <v>7355</v>
      </c>
      <c r="D1001" s="222"/>
      <c r="E1001" s="241"/>
      <c r="F1001" s="241"/>
      <c r="G1001" s="241"/>
      <c r="H1001" s="241"/>
      <c r="I1001" s="241"/>
      <c r="J1001" s="241"/>
      <c r="K1001" s="142">
        <v>165.62</v>
      </c>
      <c r="L1001" s="142">
        <f t="shared" si="30"/>
        <v>0</v>
      </c>
      <c r="M1001" s="3">
        <f t="shared" si="31"/>
        <v>0</v>
      </c>
    </row>
    <row r="1002" spans="1:13">
      <c r="A1002" s="221" t="s">
        <v>5092</v>
      </c>
      <c r="B1002" s="221" t="s">
        <v>7356</v>
      </c>
      <c r="C1002" s="221" t="s">
        <v>7357</v>
      </c>
      <c r="D1002" s="222"/>
      <c r="E1002" s="241"/>
      <c r="F1002" s="241"/>
      <c r="G1002" s="241"/>
      <c r="H1002" s="241"/>
      <c r="I1002" s="241"/>
      <c r="J1002" s="241"/>
      <c r="K1002" s="142">
        <v>165.62</v>
      </c>
      <c r="L1002" s="142">
        <f t="shared" si="30"/>
        <v>0</v>
      </c>
      <c r="M1002" s="3">
        <f t="shared" si="31"/>
        <v>0</v>
      </c>
    </row>
    <row r="1003" spans="1:13">
      <c r="A1003" s="221" t="s">
        <v>5092</v>
      </c>
      <c r="B1003" s="221" t="s">
        <v>7358</v>
      </c>
      <c r="C1003" s="221" t="s">
        <v>7359</v>
      </c>
      <c r="D1003" s="222"/>
      <c r="E1003" s="241"/>
      <c r="F1003" s="241"/>
      <c r="G1003" s="241"/>
      <c r="H1003" s="241"/>
      <c r="I1003" s="241"/>
      <c r="J1003" s="241"/>
      <c r="K1003" s="142">
        <v>165.62</v>
      </c>
      <c r="L1003" s="142">
        <f t="shared" si="30"/>
        <v>0</v>
      </c>
      <c r="M1003" s="3">
        <f t="shared" si="31"/>
        <v>0</v>
      </c>
    </row>
    <row r="1004" spans="1:13">
      <c r="A1004" s="221" t="s">
        <v>5092</v>
      </c>
      <c r="B1004" s="221" t="s">
        <v>7360</v>
      </c>
      <c r="C1004" s="221" t="s">
        <v>7361</v>
      </c>
      <c r="D1004" s="222" t="s">
        <v>209</v>
      </c>
      <c r="E1004" s="241"/>
      <c r="F1004" s="241"/>
      <c r="G1004" s="241"/>
      <c r="H1004" s="241"/>
      <c r="I1004" s="241"/>
      <c r="J1004" s="241"/>
      <c r="K1004" s="142">
        <v>165.62</v>
      </c>
      <c r="L1004" s="142">
        <f t="shared" si="30"/>
        <v>0</v>
      </c>
      <c r="M1004" s="3">
        <f t="shared" si="31"/>
        <v>0</v>
      </c>
    </row>
    <row r="1005" spans="1:13">
      <c r="A1005" s="221" t="s">
        <v>5092</v>
      </c>
      <c r="B1005" s="221" t="s">
        <v>7362</v>
      </c>
      <c r="C1005" s="221" t="s">
        <v>7363</v>
      </c>
      <c r="D1005" s="222"/>
      <c r="E1005" s="241"/>
      <c r="F1005" s="241"/>
      <c r="G1005" s="241"/>
      <c r="H1005" s="241"/>
      <c r="I1005" s="241"/>
      <c r="J1005" s="241"/>
      <c r="K1005" s="142">
        <v>165.62</v>
      </c>
      <c r="L1005" s="142">
        <f t="shared" si="30"/>
        <v>0</v>
      </c>
      <c r="M1005" s="3">
        <f t="shared" si="31"/>
        <v>0</v>
      </c>
    </row>
    <row r="1006" spans="1:13">
      <c r="A1006" s="221" t="s">
        <v>5092</v>
      </c>
      <c r="B1006" s="221" t="s">
        <v>7364</v>
      </c>
      <c r="C1006" s="221" t="s">
        <v>7365</v>
      </c>
      <c r="D1006" s="222"/>
      <c r="E1006" s="241"/>
      <c r="F1006" s="241"/>
      <c r="G1006" s="241"/>
      <c r="H1006" s="241"/>
      <c r="I1006" s="241"/>
      <c r="J1006" s="241"/>
      <c r="K1006" s="142">
        <v>165.62</v>
      </c>
      <c r="L1006" s="142">
        <f t="shared" si="30"/>
        <v>0</v>
      </c>
      <c r="M1006" s="3">
        <f t="shared" si="31"/>
        <v>0</v>
      </c>
    </row>
    <row r="1007" spans="1:13">
      <c r="A1007" s="221" t="s">
        <v>5092</v>
      </c>
      <c r="B1007" s="221" t="s">
        <v>7366</v>
      </c>
      <c r="C1007" s="221" t="s">
        <v>7367</v>
      </c>
      <c r="D1007" s="222"/>
      <c r="E1007" s="241"/>
      <c r="F1007" s="241"/>
      <c r="G1007" s="241"/>
      <c r="H1007" s="241"/>
      <c r="I1007" s="241"/>
      <c r="J1007" s="241"/>
      <c r="K1007" s="142">
        <v>165.62</v>
      </c>
      <c r="L1007" s="142">
        <f t="shared" si="30"/>
        <v>0</v>
      </c>
      <c r="M1007" s="3">
        <f t="shared" si="31"/>
        <v>0</v>
      </c>
    </row>
    <row r="1008" spans="1:13">
      <c r="A1008" s="221" t="s">
        <v>5092</v>
      </c>
      <c r="B1008" s="221" t="s">
        <v>7368</v>
      </c>
      <c r="C1008" s="221" t="s">
        <v>7369</v>
      </c>
      <c r="D1008" s="222"/>
      <c r="E1008" s="241"/>
      <c r="F1008" s="241"/>
      <c r="G1008" s="241"/>
      <c r="H1008" s="241"/>
      <c r="I1008" s="241"/>
      <c r="J1008" s="241"/>
      <c r="K1008" s="142">
        <v>165.62</v>
      </c>
      <c r="L1008" s="142">
        <f t="shared" si="30"/>
        <v>0</v>
      </c>
      <c r="M1008" s="3">
        <f t="shared" si="31"/>
        <v>0</v>
      </c>
    </row>
    <row r="1009" spans="1:13">
      <c r="A1009" s="221" t="s">
        <v>5092</v>
      </c>
      <c r="B1009" s="221" t="s">
        <v>7370</v>
      </c>
      <c r="C1009" s="221" t="s">
        <v>7371</v>
      </c>
      <c r="D1009" s="222"/>
      <c r="E1009" s="241"/>
      <c r="F1009" s="241"/>
      <c r="G1009" s="241"/>
      <c r="H1009" s="241"/>
      <c r="I1009" s="241"/>
      <c r="J1009" s="241"/>
      <c r="K1009" s="142">
        <v>165.62</v>
      </c>
      <c r="L1009" s="142">
        <f t="shared" si="30"/>
        <v>0</v>
      </c>
      <c r="M1009" s="3">
        <f t="shared" si="31"/>
        <v>0</v>
      </c>
    </row>
    <row r="1010" spans="1:13">
      <c r="A1010" s="221" t="s">
        <v>5092</v>
      </c>
      <c r="B1010" s="221" t="s">
        <v>7372</v>
      </c>
      <c r="C1010" s="221" t="s">
        <v>7373</v>
      </c>
      <c r="D1010" s="222"/>
      <c r="E1010" s="241"/>
      <c r="F1010" s="241"/>
      <c r="G1010" s="241"/>
      <c r="H1010" s="241"/>
      <c r="I1010" s="241"/>
      <c r="J1010" s="241"/>
      <c r="K1010" s="142">
        <v>165.62</v>
      </c>
      <c r="L1010" s="142">
        <f t="shared" si="30"/>
        <v>0</v>
      </c>
      <c r="M1010" s="3">
        <f t="shared" si="31"/>
        <v>0</v>
      </c>
    </row>
    <row r="1011" spans="1:13">
      <c r="A1011" s="221" t="s">
        <v>5092</v>
      </c>
      <c r="B1011" s="221" t="s">
        <v>7374</v>
      </c>
      <c r="C1011" s="221" t="s">
        <v>7375</v>
      </c>
      <c r="D1011" s="222"/>
      <c r="E1011" s="241"/>
      <c r="F1011" s="241"/>
      <c r="G1011" s="241"/>
      <c r="H1011" s="241"/>
      <c r="I1011" s="241"/>
      <c r="J1011" s="241"/>
      <c r="K1011" s="142">
        <v>165.62</v>
      </c>
      <c r="L1011" s="142">
        <f t="shared" si="30"/>
        <v>0</v>
      </c>
      <c r="M1011" s="3">
        <f t="shared" si="31"/>
        <v>0</v>
      </c>
    </row>
    <row r="1012" spans="1:13">
      <c r="A1012" s="221" t="s">
        <v>5092</v>
      </c>
      <c r="B1012" s="221" t="s">
        <v>7376</v>
      </c>
      <c r="C1012" s="221" t="s">
        <v>7377</v>
      </c>
      <c r="D1012" s="222" t="s">
        <v>209</v>
      </c>
      <c r="E1012" s="241"/>
      <c r="F1012" s="241"/>
      <c r="G1012" s="241"/>
      <c r="H1012" s="241"/>
      <c r="I1012" s="241"/>
      <c r="J1012" s="241"/>
      <c r="K1012" s="142">
        <v>165.62</v>
      </c>
      <c r="L1012" s="142">
        <f t="shared" si="30"/>
        <v>0</v>
      </c>
      <c r="M1012" s="3">
        <f t="shared" si="31"/>
        <v>0</v>
      </c>
    </row>
    <row r="1013" spans="1:13">
      <c r="A1013" s="221" t="s">
        <v>5092</v>
      </c>
      <c r="B1013" s="221" t="s">
        <v>7378</v>
      </c>
      <c r="C1013" s="221" t="s">
        <v>7379</v>
      </c>
      <c r="D1013" s="222" t="s">
        <v>209</v>
      </c>
      <c r="E1013" s="241"/>
      <c r="F1013" s="241"/>
      <c r="G1013" s="241"/>
      <c r="H1013" s="241"/>
      <c r="I1013" s="241"/>
      <c r="J1013" s="241"/>
      <c r="K1013" s="142">
        <v>165.62</v>
      </c>
      <c r="L1013" s="142">
        <f t="shared" si="30"/>
        <v>0</v>
      </c>
      <c r="M1013" s="3">
        <f t="shared" si="31"/>
        <v>0</v>
      </c>
    </row>
    <row r="1014" spans="1:13">
      <c r="A1014" s="221" t="s">
        <v>5092</v>
      </c>
      <c r="B1014" s="221" t="s">
        <v>7380</v>
      </c>
      <c r="C1014" s="221" t="s">
        <v>7381</v>
      </c>
      <c r="D1014" s="222" t="s">
        <v>209</v>
      </c>
      <c r="E1014" s="241"/>
      <c r="F1014" s="241"/>
      <c r="G1014" s="241"/>
      <c r="H1014" s="241"/>
      <c r="I1014" s="241"/>
      <c r="J1014" s="241"/>
      <c r="K1014" s="142">
        <v>165.62</v>
      </c>
      <c r="L1014" s="142">
        <f t="shared" si="30"/>
        <v>0</v>
      </c>
      <c r="M1014" s="3">
        <f t="shared" si="31"/>
        <v>0</v>
      </c>
    </row>
    <row r="1015" spans="1:13">
      <c r="A1015" s="221" t="s">
        <v>5092</v>
      </c>
      <c r="B1015" s="221" t="s">
        <v>7382</v>
      </c>
      <c r="C1015" s="221" t="s">
        <v>7383</v>
      </c>
      <c r="D1015" s="222" t="s">
        <v>209</v>
      </c>
      <c r="E1015" s="241"/>
      <c r="F1015" s="241"/>
      <c r="G1015" s="241"/>
      <c r="H1015" s="241"/>
      <c r="I1015" s="241"/>
      <c r="J1015" s="241"/>
      <c r="K1015" s="142">
        <v>165.62</v>
      </c>
      <c r="L1015" s="142">
        <f t="shared" si="30"/>
        <v>0</v>
      </c>
      <c r="M1015" s="3">
        <f t="shared" si="31"/>
        <v>0</v>
      </c>
    </row>
    <row r="1016" spans="1:13">
      <c r="A1016" s="221" t="s">
        <v>5092</v>
      </c>
      <c r="B1016" s="221" t="s">
        <v>7384</v>
      </c>
      <c r="C1016" s="221" t="s">
        <v>7385</v>
      </c>
      <c r="D1016" s="222" t="s">
        <v>209</v>
      </c>
      <c r="E1016" s="241"/>
      <c r="F1016" s="241"/>
      <c r="G1016" s="241"/>
      <c r="H1016" s="241"/>
      <c r="I1016" s="241"/>
      <c r="J1016" s="241"/>
      <c r="K1016" s="142">
        <v>165.62</v>
      </c>
      <c r="L1016" s="142">
        <f t="shared" si="30"/>
        <v>0</v>
      </c>
      <c r="M1016" s="3">
        <f t="shared" si="31"/>
        <v>0</v>
      </c>
    </row>
    <row r="1017" spans="1:13">
      <c r="A1017" s="221" t="s">
        <v>5092</v>
      </c>
      <c r="B1017" s="221" t="s">
        <v>7386</v>
      </c>
      <c r="C1017" s="221" t="s">
        <v>7387</v>
      </c>
      <c r="D1017" s="222" t="s">
        <v>209</v>
      </c>
      <c r="E1017" s="241"/>
      <c r="F1017" s="241"/>
      <c r="G1017" s="241"/>
      <c r="H1017" s="241"/>
      <c r="I1017" s="241"/>
      <c r="J1017" s="241"/>
      <c r="K1017" s="142">
        <v>165.62</v>
      </c>
      <c r="L1017" s="142">
        <f t="shared" si="30"/>
        <v>0</v>
      </c>
      <c r="M1017" s="3">
        <f t="shared" si="31"/>
        <v>0</v>
      </c>
    </row>
    <row r="1018" spans="1:13">
      <c r="A1018" s="221" t="s">
        <v>5092</v>
      </c>
      <c r="B1018" s="221" t="s">
        <v>7388</v>
      </c>
      <c r="C1018" s="221" t="s">
        <v>7389</v>
      </c>
      <c r="D1018" s="222" t="s">
        <v>209</v>
      </c>
      <c r="E1018" s="241"/>
      <c r="F1018" s="241"/>
      <c r="G1018" s="241"/>
      <c r="H1018" s="241"/>
      <c r="I1018" s="241"/>
      <c r="J1018" s="241"/>
      <c r="K1018" s="142">
        <v>165.62</v>
      </c>
      <c r="L1018" s="142">
        <f t="shared" si="30"/>
        <v>0</v>
      </c>
      <c r="M1018" s="3">
        <f t="shared" si="31"/>
        <v>0</v>
      </c>
    </row>
    <row r="1019" spans="1:13">
      <c r="A1019" s="221" t="s">
        <v>5092</v>
      </c>
      <c r="B1019" s="221" t="s">
        <v>7390</v>
      </c>
      <c r="C1019" s="221" t="s">
        <v>7391</v>
      </c>
      <c r="D1019" s="222" t="s">
        <v>209</v>
      </c>
      <c r="E1019" s="241"/>
      <c r="F1019" s="241"/>
      <c r="G1019" s="241"/>
      <c r="H1019" s="241"/>
      <c r="I1019" s="241"/>
      <c r="J1019" s="241"/>
      <c r="K1019" s="142">
        <v>165.62</v>
      </c>
      <c r="L1019" s="142">
        <f t="shared" si="30"/>
        <v>0</v>
      </c>
      <c r="M1019" s="3">
        <f t="shared" si="31"/>
        <v>0</v>
      </c>
    </row>
    <row r="1020" spans="1:13">
      <c r="A1020" s="221" t="s">
        <v>5092</v>
      </c>
      <c r="B1020" s="221" t="s">
        <v>7392</v>
      </c>
      <c r="C1020" s="221" t="s">
        <v>7393</v>
      </c>
      <c r="D1020" s="222" t="s">
        <v>209</v>
      </c>
      <c r="E1020" s="241"/>
      <c r="F1020" s="241"/>
      <c r="G1020" s="241"/>
      <c r="H1020" s="241"/>
      <c r="I1020" s="241"/>
      <c r="J1020" s="241"/>
      <c r="K1020" s="142">
        <v>165.62</v>
      </c>
      <c r="L1020" s="142">
        <f t="shared" si="30"/>
        <v>0</v>
      </c>
      <c r="M1020" s="3">
        <f t="shared" si="31"/>
        <v>0</v>
      </c>
    </row>
    <row r="1021" spans="1:13">
      <c r="A1021" s="221" t="s">
        <v>5092</v>
      </c>
      <c r="B1021" s="221" t="s">
        <v>7394</v>
      </c>
      <c r="C1021" s="221" t="s">
        <v>7395</v>
      </c>
      <c r="D1021" s="222" t="s">
        <v>209</v>
      </c>
      <c r="E1021" s="241"/>
      <c r="F1021" s="241"/>
      <c r="G1021" s="241"/>
      <c r="H1021" s="241"/>
      <c r="I1021" s="241"/>
      <c r="J1021" s="241"/>
      <c r="K1021" s="142">
        <v>165.62</v>
      </c>
      <c r="L1021" s="142">
        <f t="shared" si="30"/>
        <v>0</v>
      </c>
      <c r="M1021" s="3">
        <f t="shared" si="31"/>
        <v>0</v>
      </c>
    </row>
    <row r="1022" spans="1:13">
      <c r="A1022" s="221" t="s">
        <v>284</v>
      </c>
      <c r="B1022" s="221" t="s">
        <v>7396</v>
      </c>
      <c r="C1022" s="221" t="s">
        <v>7397</v>
      </c>
      <c r="D1022" s="222"/>
      <c r="E1022" s="241"/>
      <c r="F1022" s="241"/>
      <c r="G1022" s="241"/>
      <c r="H1022" s="241"/>
      <c r="I1022" s="241"/>
      <c r="J1022" s="241"/>
      <c r="K1022" s="142">
        <v>356.24</v>
      </c>
      <c r="L1022" s="142">
        <f t="shared" si="30"/>
        <v>0</v>
      </c>
      <c r="M1022" s="3">
        <f t="shared" si="31"/>
        <v>0</v>
      </c>
    </row>
    <row r="1023" spans="1:13">
      <c r="A1023" s="221" t="s">
        <v>284</v>
      </c>
      <c r="B1023" s="221" t="s">
        <v>7398</v>
      </c>
      <c r="C1023" s="221" t="s">
        <v>7399</v>
      </c>
      <c r="D1023" s="222"/>
      <c r="E1023" s="241"/>
      <c r="F1023" s="241"/>
      <c r="G1023" s="241"/>
      <c r="H1023" s="241"/>
      <c r="I1023" s="241"/>
      <c r="J1023" s="241"/>
      <c r="K1023" s="142">
        <v>356.24</v>
      </c>
      <c r="L1023" s="142">
        <f t="shared" si="30"/>
        <v>0</v>
      </c>
      <c r="M1023" s="3">
        <f t="shared" si="31"/>
        <v>0</v>
      </c>
    </row>
    <row r="1024" spans="1:13">
      <c r="A1024" s="221" t="s">
        <v>284</v>
      </c>
      <c r="B1024" s="221" t="s">
        <v>7400</v>
      </c>
      <c r="C1024" s="221" t="s">
        <v>7401</v>
      </c>
      <c r="D1024" s="222"/>
      <c r="E1024" s="241"/>
      <c r="F1024" s="241"/>
      <c r="G1024" s="241"/>
      <c r="H1024" s="241"/>
      <c r="I1024" s="241"/>
      <c r="J1024" s="241"/>
      <c r="K1024" s="142">
        <v>356.24</v>
      </c>
      <c r="L1024" s="142">
        <f t="shared" si="30"/>
        <v>0</v>
      </c>
      <c r="M1024" s="3">
        <f t="shared" si="31"/>
        <v>0</v>
      </c>
    </row>
    <row r="1025" spans="1:13">
      <c r="A1025" s="221" t="s">
        <v>284</v>
      </c>
      <c r="B1025" s="221" t="s">
        <v>7402</v>
      </c>
      <c r="C1025" s="221" t="s">
        <v>7403</v>
      </c>
      <c r="D1025" s="222"/>
      <c r="E1025" s="241"/>
      <c r="F1025" s="241"/>
      <c r="G1025" s="241"/>
      <c r="H1025" s="241"/>
      <c r="I1025" s="241"/>
      <c r="J1025" s="241"/>
      <c r="K1025" s="142">
        <v>356.24</v>
      </c>
      <c r="L1025" s="142">
        <f t="shared" si="30"/>
        <v>0</v>
      </c>
      <c r="M1025" s="3">
        <f t="shared" si="31"/>
        <v>0</v>
      </c>
    </row>
    <row r="1026" spans="1:13">
      <c r="A1026" s="221" t="s">
        <v>284</v>
      </c>
      <c r="B1026" s="221" t="s">
        <v>7404</v>
      </c>
      <c r="C1026" s="221" t="s">
        <v>7405</v>
      </c>
      <c r="D1026" s="222"/>
      <c r="E1026" s="241"/>
      <c r="F1026" s="241"/>
      <c r="G1026" s="241"/>
      <c r="H1026" s="241"/>
      <c r="I1026" s="241"/>
      <c r="J1026" s="241"/>
      <c r="K1026" s="142">
        <v>356.24</v>
      </c>
      <c r="L1026" s="142">
        <f t="shared" si="30"/>
        <v>0</v>
      </c>
      <c r="M1026" s="3">
        <f t="shared" si="31"/>
        <v>0</v>
      </c>
    </row>
    <row r="1027" spans="1:13">
      <c r="A1027" s="221" t="s">
        <v>284</v>
      </c>
      <c r="B1027" s="221" t="s">
        <v>7406</v>
      </c>
      <c r="C1027" s="221" t="s">
        <v>7407</v>
      </c>
      <c r="D1027" s="222"/>
      <c r="E1027" s="241"/>
      <c r="F1027" s="241"/>
      <c r="G1027" s="241"/>
      <c r="H1027" s="241"/>
      <c r="I1027" s="241"/>
      <c r="J1027" s="241"/>
      <c r="K1027" s="142">
        <v>356.24</v>
      </c>
      <c r="L1027" s="142">
        <f t="shared" si="30"/>
        <v>0</v>
      </c>
      <c r="M1027" s="3">
        <f t="shared" si="31"/>
        <v>0</v>
      </c>
    </row>
    <row r="1028" spans="1:13">
      <c r="A1028" s="221" t="s">
        <v>284</v>
      </c>
      <c r="B1028" s="221" t="s">
        <v>7408</v>
      </c>
      <c r="C1028" s="221" t="s">
        <v>7409</v>
      </c>
      <c r="D1028" s="222"/>
      <c r="E1028" s="241"/>
      <c r="F1028" s="241"/>
      <c r="G1028" s="241"/>
      <c r="H1028" s="241"/>
      <c r="I1028" s="241"/>
      <c r="J1028" s="241"/>
      <c r="K1028" s="142">
        <v>356.24</v>
      </c>
      <c r="L1028" s="142">
        <f t="shared" si="30"/>
        <v>0</v>
      </c>
      <c r="M1028" s="3">
        <f t="shared" si="31"/>
        <v>0</v>
      </c>
    </row>
    <row r="1029" spans="1:13">
      <c r="A1029" s="221" t="s">
        <v>284</v>
      </c>
      <c r="B1029" s="221" t="s">
        <v>7410</v>
      </c>
      <c r="C1029" s="221" t="s">
        <v>7411</v>
      </c>
      <c r="D1029" s="222"/>
      <c r="E1029" s="241"/>
      <c r="F1029" s="241"/>
      <c r="G1029" s="241"/>
      <c r="H1029" s="241"/>
      <c r="I1029" s="241"/>
      <c r="J1029" s="241"/>
      <c r="K1029" s="142">
        <v>262.49</v>
      </c>
      <c r="L1029" s="142">
        <f t="shared" si="30"/>
        <v>0</v>
      </c>
      <c r="M1029" s="3">
        <f t="shared" si="31"/>
        <v>0</v>
      </c>
    </row>
    <row r="1030" spans="1:13">
      <c r="A1030" s="221" t="s">
        <v>284</v>
      </c>
      <c r="B1030" s="221" t="s">
        <v>7412</v>
      </c>
      <c r="C1030" s="221" t="s">
        <v>7413</v>
      </c>
      <c r="D1030" s="222"/>
      <c r="E1030" s="241"/>
      <c r="F1030" s="241"/>
      <c r="G1030" s="241"/>
      <c r="H1030" s="241"/>
      <c r="I1030" s="241"/>
      <c r="J1030" s="241"/>
      <c r="K1030" s="142">
        <v>262.49</v>
      </c>
      <c r="L1030" s="142">
        <f t="shared" ref="L1030:L1093" si="32">SUM(M1030*K1030)</f>
        <v>0</v>
      </c>
      <c r="M1030" s="3">
        <f t="shared" ref="M1030:M1093" si="33">SUM(E1030:J1030)</f>
        <v>0</v>
      </c>
    </row>
    <row r="1031" spans="1:13">
      <c r="A1031" s="221" t="s">
        <v>284</v>
      </c>
      <c r="B1031" s="221" t="s">
        <v>7414</v>
      </c>
      <c r="C1031" s="221" t="s">
        <v>7415</v>
      </c>
      <c r="D1031" s="222"/>
      <c r="E1031" s="241"/>
      <c r="F1031" s="241"/>
      <c r="G1031" s="241"/>
      <c r="H1031" s="241"/>
      <c r="I1031" s="241"/>
      <c r="J1031" s="241"/>
      <c r="K1031" s="142">
        <v>262.49</v>
      </c>
      <c r="L1031" s="142">
        <f t="shared" si="32"/>
        <v>0</v>
      </c>
      <c r="M1031" s="3">
        <f t="shared" si="33"/>
        <v>0</v>
      </c>
    </row>
    <row r="1032" spans="1:13">
      <c r="A1032" s="221" t="s">
        <v>284</v>
      </c>
      <c r="B1032" s="221" t="s">
        <v>7416</v>
      </c>
      <c r="C1032" s="221" t="s">
        <v>7417</v>
      </c>
      <c r="D1032" s="222"/>
      <c r="E1032" s="241"/>
      <c r="F1032" s="241"/>
      <c r="G1032" s="241"/>
      <c r="H1032" s="241"/>
      <c r="I1032" s="241"/>
      <c r="J1032" s="241"/>
      <c r="K1032" s="142">
        <v>262.49</v>
      </c>
      <c r="L1032" s="142">
        <f t="shared" si="32"/>
        <v>0</v>
      </c>
      <c r="M1032" s="3">
        <f t="shared" si="33"/>
        <v>0</v>
      </c>
    </row>
    <row r="1033" spans="1:13">
      <c r="A1033" s="221" t="s">
        <v>284</v>
      </c>
      <c r="B1033" s="221" t="s">
        <v>7418</v>
      </c>
      <c r="C1033" s="221" t="s">
        <v>7419</v>
      </c>
      <c r="D1033" s="222"/>
      <c r="E1033" s="241"/>
      <c r="F1033" s="241"/>
      <c r="G1033" s="241"/>
      <c r="H1033" s="241"/>
      <c r="I1033" s="241"/>
      <c r="J1033" s="241"/>
      <c r="K1033" s="142">
        <v>262.49</v>
      </c>
      <c r="L1033" s="142">
        <f t="shared" si="32"/>
        <v>0</v>
      </c>
      <c r="M1033" s="3">
        <f t="shared" si="33"/>
        <v>0</v>
      </c>
    </row>
    <row r="1034" spans="1:13">
      <c r="A1034" s="221" t="s">
        <v>284</v>
      </c>
      <c r="B1034" s="221" t="s">
        <v>7420</v>
      </c>
      <c r="C1034" s="221" t="s">
        <v>7421</v>
      </c>
      <c r="D1034" s="222"/>
      <c r="E1034" s="241"/>
      <c r="F1034" s="241"/>
      <c r="G1034" s="241"/>
      <c r="H1034" s="241"/>
      <c r="I1034" s="241"/>
      <c r="J1034" s="241"/>
      <c r="K1034" s="142">
        <v>262.49</v>
      </c>
      <c r="L1034" s="142">
        <f t="shared" si="32"/>
        <v>0</v>
      </c>
      <c r="M1034" s="3">
        <f t="shared" si="33"/>
        <v>0</v>
      </c>
    </row>
    <row r="1035" spans="1:13">
      <c r="A1035" s="221" t="s">
        <v>284</v>
      </c>
      <c r="B1035" s="221" t="s">
        <v>7422</v>
      </c>
      <c r="C1035" s="221" t="s">
        <v>7423</v>
      </c>
      <c r="D1035" s="222"/>
      <c r="E1035" s="241"/>
      <c r="F1035" s="241"/>
      <c r="G1035" s="241"/>
      <c r="H1035" s="241"/>
      <c r="I1035" s="241"/>
      <c r="J1035" s="241"/>
      <c r="K1035" s="142">
        <v>262.49</v>
      </c>
      <c r="L1035" s="142">
        <f t="shared" si="32"/>
        <v>0</v>
      </c>
      <c r="M1035" s="3">
        <f t="shared" si="33"/>
        <v>0</v>
      </c>
    </row>
    <row r="1036" spans="1:13">
      <c r="A1036" s="221" t="s">
        <v>284</v>
      </c>
      <c r="B1036" s="221" t="s">
        <v>7424</v>
      </c>
      <c r="C1036" s="221" t="s">
        <v>7425</v>
      </c>
      <c r="D1036" s="222"/>
      <c r="E1036" s="241"/>
      <c r="F1036" s="241"/>
      <c r="G1036" s="241"/>
      <c r="H1036" s="241"/>
      <c r="I1036" s="241"/>
      <c r="J1036" s="241"/>
      <c r="K1036" s="142">
        <v>356.24</v>
      </c>
      <c r="L1036" s="142">
        <f t="shared" si="32"/>
        <v>0</v>
      </c>
      <c r="M1036" s="3">
        <f t="shared" si="33"/>
        <v>0</v>
      </c>
    </row>
    <row r="1037" spans="1:13">
      <c r="A1037" s="221" t="s">
        <v>284</v>
      </c>
      <c r="B1037" s="221" t="s">
        <v>7426</v>
      </c>
      <c r="C1037" s="221" t="s">
        <v>7427</v>
      </c>
      <c r="D1037" s="222"/>
      <c r="E1037" s="241"/>
      <c r="F1037" s="241"/>
      <c r="G1037" s="241"/>
      <c r="H1037" s="241"/>
      <c r="I1037" s="241"/>
      <c r="J1037" s="241"/>
      <c r="K1037" s="142">
        <v>356.24</v>
      </c>
      <c r="L1037" s="142">
        <f t="shared" si="32"/>
        <v>0</v>
      </c>
      <c r="M1037" s="3">
        <f t="shared" si="33"/>
        <v>0</v>
      </c>
    </row>
    <row r="1038" spans="1:13">
      <c r="A1038" s="221" t="s">
        <v>284</v>
      </c>
      <c r="B1038" s="221" t="s">
        <v>7428</v>
      </c>
      <c r="C1038" s="221" t="s">
        <v>7429</v>
      </c>
      <c r="D1038" s="222"/>
      <c r="E1038" s="241"/>
      <c r="F1038" s="241"/>
      <c r="G1038" s="241"/>
      <c r="H1038" s="241"/>
      <c r="I1038" s="241"/>
      <c r="J1038" s="241"/>
      <c r="K1038" s="142">
        <v>356.24</v>
      </c>
      <c r="L1038" s="142">
        <f t="shared" si="32"/>
        <v>0</v>
      </c>
      <c r="M1038" s="3">
        <f t="shared" si="33"/>
        <v>0</v>
      </c>
    </row>
    <row r="1039" spans="1:13">
      <c r="A1039" s="221" t="s">
        <v>284</v>
      </c>
      <c r="B1039" s="221" t="s">
        <v>7430</v>
      </c>
      <c r="C1039" s="221" t="s">
        <v>7431</v>
      </c>
      <c r="D1039" s="222"/>
      <c r="E1039" s="241"/>
      <c r="F1039" s="241"/>
      <c r="G1039" s="241"/>
      <c r="H1039" s="241"/>
      <c r="I1039" s="241"/>
      <c r="J1039" s="241"/>
      <c r="K1039" s="142">
        <v>356.24</v>
      </c>
      <c r="L1039" s="142">
        <f t="shared" si="32"/>
        <v>0</v>
      </c>
      <c r="M1039" s="3">
        <f t="shared" si="33"/>
        <v>0</v>
      </c>
    </row>
    <row r="1040" spans="1:13">
      <c r="A1040" s="221" t="s">
        <v>284</v>
      </c>
      <c r="B1040" s="221" t="s">
        <v>7432</v>
      </c>
      <c r="C1040" s="221" t="s">
        <v>7433</v>
      </c>
      <c r="D1040" s="222"/>
      <c r="E1040" s="241"/>
      <c r="F1040" s="241"/>
      <c r="G1040" s="241"/>
      <c r="H1040" s="241"/>
      <c r="I1040" s="241"/>
      <c r="J1040" s="241"/>
      <c r="K1040" s="142">
        <v>356.24</v>
      </c>
      <c r="L1040" s="142">
        <f t="shared" si="32"/>
        <v>0</v>
      </c>
      <c r="M1040" s="3">
        <f t="shared" si="33"/>
        <v>0</v>
      </c>
    </row>
    <row r="1041" spans="1:13">
      <c r="A1041" s="221" t="s">
        <v>284</v>
      </c>
      <c r="B1041" s="221" t="s">
        <v>7434</v>
      </c>
      <c r="C1041" s="221" t="s">
        <v>7435</v>
      </c>
      <c r="D1041" s="222"/>
      <c r="E1041" s="241"/>
      <c r="F1041" s="241"/>
      <c r="G1041" s="241"/>
      <c r="H1041" s="241"/>
      <c r="I1041" s="241"/>
      <c r="J1041" s="241"/>
      <c r="K1041" s="142">
        <v>356.24</v>
      </c>
      <c r="L1041" s="142">
        <f t="shared" si="32"/>
        <v>0</v>
      </c>
      <c r="M1041" s="3">
        <f t="shared" si="33"/>
        <v>0</v>
      </c>
    </row>
    <row r="1042" spans="1:13">
      <c r="A1042" s="221" t="s">
        <v>284</v>
      </c>
      <c r="B1042" s="221" t="s">
        <v>7436</v>
      </c>
      <c r="C1042" s="221" t="s">
        <v>7437</v>
      </c>
      <c r="D1042" s="222"/>
      <c r="E1042" s="241"/>
      <c r="F1042" s="241"/>
      <c r="G1042" s="241"/>
      <c r="H1042" s="241"/>
      <c r="I1042" s="241"/>
      <c r="J1042" s="241"/>
      <c r="K1042" s="142">
        <v>356.24</v>
      </c>
      <c r="L1042" s="142">
        <f t="shared" si="32"/>
        <v>0</v>
      </c>
      <c r="M1042" s="3">
        <f t="shared" si="33"/>
        <v>0</v>
      </c>
    </row>
    <row r="1043" spans="1:13">
      <c r="A1043" s="221" t="s">
        <v>284</v>
      </c>
      <c r="B1043" s="221" t="s">
        <v>7438</v>
      </c>
      <c r="C1043" s="221" t="s">
        <v>7439</v>
      </c>
      <c r="D1043" s="222"/>
      <c r="E1043" s="241"/>
      <c r="F1043" s="241"/>
      <c r="G1043" s="241"/>
      <c r="H1043" s="241"/>
      <c r="I1043" s="241"/>
      <c r="J1043" s="241"/>
      <c r="K1043" s="142">
        <v>262.49</v>
      </c>
      <c r="L1043" s="142">
        <f t="shared" si="32"/>
        <v>0</v>
      </c>
      <c r="M1043" s="3">
        <f t="shared" si="33"/>
        <v>0</v>
      </c>
    </row>
    <row r="1044" spans="1:13">
      <c r="A1044" s="221" t="s">
        <v>284</v>
      </c>
      <c r="B1044" s="221" t="s">
        <v>7440</v>
      </c>
      <c r="C1044" s="221" t="s">
        <v>7441</v>
      </c>
      <c r="D1044" s="222"/>
      <c r="E1044" s="241"/>
      <c r="F1044" s="241"/>
      <c r="G1044" s="241"/>
      <c r="H1044" s="241"/>
      <c r="I1044" s="241"/>
      <c r="J1044" s="241"/>
      <c r="K1044" s="142">
        <v>262.49</v>
      </c>
      <c r="L1044" s="142">
        <f t="shared" si="32"/>
        <v>0</v>
      </c>
      <c r="M1044" s="3">
        <f t="shared" si="33"/>
        <v>0</v>
      </c>
    </row>
    <row r="1045" spans="1:13">
      <c r="A1045" s="221" t="s">
        <v>284</v>
      </c>
      <c r="B1045" s="221" t="s">
        <v>7442</v>
      </c>
      <c r="C1045" s="221" t="s">
        <v>7443</v>
      </c>
      <c r="D1045" s="222"/>
      <c r="E1045" s="241"/>
      <c r="F1045" s="241"/>
      <c r="G1045" s="241"/>
      <c r="H1045" s="241"/>
      <c r="I1045" s="241"/>
      <c r="J1045" s="241"/>
      <c r="K1045" s="142">
        <v>262.49</v>
      </c>
      <c r="L1045" s="142">
        <f t="shared" si="32"/>
        <v>0</v>
      </c>
      <c r="M1045" s="3">
        <f t="shared" si="33"/>
        <v>0</v>
      </c>
    </row>
    <row r="1046" spans="1:13">
      <c r="A1046" s="221" t="s">
        <v>284</v>
      </c>
      <c r="B1046" s="221" t="s">
        <v>7444</v>
      </c>
      <c r="C1046" s="221" t="s">
        <v>7445</v>
      </c>
      <c r="D1046" s="222"/>
      <c r="E1046" s="241"/>
      <c r="F1046" s="241"/>
      <c r="G1046" s="241"/>
      <c r="H1046" s="241"/>
      <c r="I1046" s="241"/>
      <c r="J1046" s="241"/>
      <c r="K1046" s="142">
        <v>262.49</v>
      </c>
      <c r="L1046" s="142">
        <f t="shared" si="32"/>
        <v>0</v>
      </c>
      <c r="M1046" s="3">
        <f t="shared" si="33"/>
        <v>0</v>
      </c>
    </row>
    <row r="1047" spans="1:13">
      <c r="A1047" s="221" t="s">
        <v>284</v>
      </c>
      <c r="B1047" s="221" t="s">
        <v>7446</v>
      </c>
      <c r="C1047" s="221" t="s">
        <v>7447</v>
      </c>
      <c r="D1047" s="222"/>
      <c r="E1047" s="241"/>
      <c r="F1047" s="241"/>
      <c r="G1047" s="241"/>
      <c r="H1047" s="241"/>
      <c r="I1047" s="241"/>
      <c r="J1047" s="241"/>
      <c r="K1047" s="142">
        <v>262.49</v>
      </c>
      <c r="L1047" s="142">
        <f t="shared" si="32"/>
        <v>0</v>
      </c>
      <c r="M1047" s="3">
        <f t="shared" si="33"/>
        <v>0</v>
      </c>
    </row>
    <row r="1048" spans="1:13">
      <c r="A1048" s="221" t="s">
        <v>284</v>
      </c>
      <c r="B1048" s="221" t="s">
        <v>7448</v>
      </c>
      <c r="C1048" s="221" t="s">
        <v>7449</v>
      </c>
      <c r="D1048" s="222"/>
      <c r="E1048" s="241"/>
      <c r="F1048" s="241"/>
      <c r="G1048" s="241"/>
      <c r="H1048" s="241"/>
      <c r="I1048" s="241"/>
      <c r="J1048" s="241"/>
      <c r="K1048" s="142">
        <v>262.49</v>
      </c>
      <c r="L1048" s="142">
        <f t="shared" si="32"/>
        <v>0</v>
      </c>
      <c r="M1048" s="3">
        <f t="shared" si="33"/>
        <v>0</v>
      </c>
    </row>
    <row r="1049" spans="1:13">
      <c r="A1049" s="221" t="s">
        <v>284</v>
      </c>
      <c r="B1049" s="221" t="s">
        <v>7450</v>
      </c>
      <c r="C1049" s="221" t="s">
        <v>7451</v>
      </c>
      <c r="D1049" s="222"/>
      <c r="E1049" s="241"/>
      <c r="F1049" s="241"/>
      <c r="G1049" s="241"/>
      <c r="H1049" s="241"/>
      <c r="I1049" s="241"/>
      <c r="J1049" s="241"/>
      <c r="K1049" s="142">
        <v>262.49</v>
      </c>
      <c r="L1049" s="142">
        <f t="shared" si="32"/>
        <v>0</v>
      </c>
      <c r="M1049" s="3">
        <f t="shared" si="33"/>
        <v>0</v>
      </c>
    </row>
    <row r="1050" spans="1:13">
      <c r="A1050" s="221" t="s">
        <v>1985</v>
      </c>
      <c r="B1050" s="221" t="s">
        <v>7452</v>
      </c>
      <c r="C1050" s="221" t="s">
        <v>7453</v>
      </c>
      <c r="D1050" s="222"/>
      <c r="E1050" s="241"/>
      <c r="F1050" s="241"/>
      <c r="G1050" s="241"/>
      <c r="H1050" s="241"/>
      <c r="I1050" s="241"/>
      <c r="J1050" s="241"/>
      <c r="K1050" s="142">
        <v>2249.9899999999998</v>
      </c>
      <c r="L1050" s="142">
        <f t="shared" si="32"/>
        <v>0</v>
      </c>
      <c r="M1050" s="3">
        <f t="shared" si="33"/>
        <v>0</v>
      </c>
    </row>
    <row r="1051" spans="1:13">
      <c r="A1051" s="221" t="s">
        <v>1985</v>
      </c>
      <c r="B1051" s="221" t="s">
        <v>7454</v>
      </c>
      <c r="C1051" s="221" t="s">
        <v>7455</v>
      </c>
      <c r="D1051" s="222"/>
      <c r="E1051" s="241"/>
      <c r="F1051" s="241"/>
      <c r="G1051" s="241"/>
      <c r="H1051" s="241"/>
      <c r="I1051" s="241"/>
      <c r="J1051" s="241"/>
      <c r="K1051" s="142">
        <v>2249.9899999999998</v>
      </c>
      <c r="L1051" s="142">
        <f t="shared" si="32"/>
        <v>0</v>
      </c>
      <c r="M1051" s="3">
        <f t="shared" si="33"/>
        <v>0</v>
      </c>
    </row>
    <row r="1052" spans="1:13">
      <c r="A1052" s="221" t="s">
        <v>1985</v>
      </c>
      <c r="B1052" s="221" t="s">
        <v>7456</v>
      </c>
      <c r="C1052" s="221" t="s">
        <v>7457</v>
      </c>
      <c r="D1052" s="222"/>
      <c r="E1052" s="241"/>
      <c r="F1052" s="241"/>
      <c r="G1052" s="241"/>
      <c r="H1052" s="241"/>
      <c r="I1052" s="241"/>
      <c r="J1052" s="241"/>
      <c r="K1052" s="142">
        <v>2249.9899999999998</v>
      </c>
      <c r="L1052" s="142">
        <f t="shared" si="32"/>
        <v>0</v>
      </c>
      <c r="M1052" s="3">
        <f t="shared" si="33"/>
        <v>0</v>
      </c>
    </row>
    <row r="1053" spans="1:13">
      <c r="A1053" s="221" t="s">
        <v>1985</v>
      </c>
      <c r="B1053" s="221" t="s">
        <v>7458</v>
      </c>
      <c r="C1053" s="221" t="s">
        <v>7459</v>
      </c>
      <c r="D1053" s="222"/>
      <c r="E1053" s="241"/>
      <c r="F1053" s="241"/>
      <c r="G1053" s="241"/>
      <c r="H1053" s="241"/>
      <c r="I1053" s="241"/>
      <c r="J1053" s="241"/>
      <c r="K1053" s="142">
        <v>2249.9899999999998</v>
      </c>
      <c r="L1053" s="142">
        <f t="shared" si="32"/>
        <v>0</v>
      </c>
      <c r="M1053" s="3">
        <f t="shared" si="33"/>
        <v>0</v>
      </c>
    </row>
    <row r="1054" spans="1:13">
      <c r="A1054" s="221" t="s">
        <v>1985</v>
      </c>
      <c r="B1054" s="221" t="s">
        <v>7460</v>
      </c>
      <c r="C1054" s="221" t="s">
        <v>7461</v>
      </c>
      <c r="D1054" s="222"/>
      <c r="E1054" s="241"/>
      <c r="F1054" s="241"/>
      <c r="G1054" s="241"/>
      <c r="H1054" s="241"/>
      <c r="I1054" s="241"/>
      <c r="J1054" s="241"/>
      <c r="K1054" s="142">
        <v>2249.9899999999998</v>
      </c>
      <c r="L1054" s="142">
        <f t="shared" si="32"/>
        <v>0</v>
      </c>
      <c r="M1054" s="3">
        <f t="shared" si="33"/>
        <v>0</v>
      </c>
    </row>
    <row r="1055" spans="1:13">
      <c r="A1055" s="221" t="s">
        <v>1985</v>
      </c>
      <c r="B1055" s="221" t="s">
        <v>7462</v>
      </c>
      <c r="C1055" s="221" t="s">
        <v>7463</v>
      </c>
      <c r="D1055" s="222"/>
      <c r="E1055" s="241"/>
      <c r="F1055" s="241"/>
      <c r="G1055" s="241"/>
      <c r="H1055" s="241"/>
      <c r="I1055" s="241"/>
      <c r="J1055" s="241"/>
      <c r="K1055" s="142">
        <v>2249.9899999999998</v>
      </c>
      <c r="L1055" s="142">
        <f t="shared" si="32"/>
        <v>0</v>
      </c>
      <c r="M1055" s="3">
        <f t="shared" si="33"/>
        <v>0</v>
      </c>
    </row>
    <row r="1056" spans="1:13">
      <c r="A1056" s="221" t="s">
        <v>1985</v>
      </c>
      <c r="B1056" s="221" t="s">
        <v>7464</v>
      </c>
      <c r="C1056" s="221" t="s">
        <v>7465</v>
      </c>
      <c r="D1056" s="222"/>
      <c r="E1056" s="241"/>
      <c r="F1056" s="241"/>
      <c r="G1056" s="241"/>
      <c r="H1056" s="241"/>
      <c r="I1056" s="241"/>
      <c r="J1056" s="241"/>
      <c r="K1056" s="142">
        <v>2249.9899999999998</v>
      </c>
      <c r="L1056" s="142">
        <f t="shared" si="32"/>
        <v>0</v>
      </c>
      <c r="M1056" s="3">
        <f t="shared" si="33"/>
        <v>0</v>
      </c>
    </row>
    <row r="1057" spans="1:13">
      <c r="A1057" s="221" t="s">
        <v>1985</v>
      </c>
      <c r="B1057" s="221" t="s">
        <v>7466</v>
      </c>
      <c r="C1057" s="221" t="s">
        <v>7467</v>
      </c>
      <c r="D1057" s="222"/>
      <c r="E1057" s="241"/>
      <c r="F1057" s="241"/>
      <c r="G1057" s="241"/>
      <c r="H1057" s="241"/>
      <c r="I1057" s="241"/>
      <c r="J1057" s="241"/>
      <c r="K1057" s="142">
        <v>2249.9899999999998</v>
      </c>
      <c r="L1057" s="142">
        <f t="shared" si="32"/>
        <v>0</v>
      </c>
      <c r="M1057" s="3">
        <f t="shared" si="33"/>
        <v>0</v>
      </c>
    </row>
    <row r="1058" spans="1:13">
      <c r="A1058" s="221" t="s">
        <v>1985</v>
      </c>
      <c r="B1058" s="221" t="s">
        <v>7468</v>
      </c>
      <c r="C1058" s="221" t="s">
        <v>7469</v>
      </c>
      <c r="D1058" s="222"/>
      <c r="E1058" s="241"/>
      <c r="F1058" s="241"/>
      <c r="G1058" s="241"/>
      <c r="H1058" s="241"/>
      <c r="I1058" s="241"/>
      <c r="J1058" s="241"/>
      <c r="K1058" s="142">
        <v>2249.9899999999998</v>
      </c>
      <c r="L1058" s="142">
        <f t="shared" si="32"/>
        <v>0</v>
      </c>
      <c r="M1058" s="3">
        <f t="shared" si="33"/>
        <v>0</v>
      </c>
    </row>
    <row r="1059" spans="1:13">
      <c r="A1059" s="221" t="s">
        <v>1985</v>
      </c>
      <c r="B1059" s="221" t="s">
        <v>7470</v>
      </c>
      <c r="C1059" s="221" t="s">
        <v>7471</v>
      </c>
      <c r="D1059" s="222"/>
      <c r="E1059" s="241"/>
      <c r="F1059" s="241"/>
      <c r="G1059" s="241"/>
      <c r="H1059" s="241"/>
      <c r="I1059" s="241"/>
      <c r="J1059" s="241"/>
      <c r="K1059" s="142">
        <v>2249.9899999999998</v>
      </c>
      <c r="L1059" s="142">
        <f t="shared" si="32"/>
        <v>0</v>
      </c>
      <c r="M1059" s="3">
        <f t="shared" si="33"/>
        <v>0</v>
      </c>
    </row>
    <row r="1060" spans="1:13">
      <c r="A1060" s="221" t="s">
        <v>1985</v>
      </c>
      <c r="B1060" s="221" t="s">
        <v>7472</v>
      </c>
      <c r="C1060" s="221" t="s">
        <v>7473</v>
      </c>
      <c r="D1060" s="222"/>
      <c r="E1060" s="241"/>
      <c r="F1060" s="241"/>
      <c r="G1060" s="241"/>
      <c r="H1060" s="241"/>
      <c r="I1060" s="241"/>
      <c r="J1060" s="241"/>
      <c r="K1060" s="142">
        <v>2249.9899999999998</v>
      </c>
      <c r="L1060" s="142">
        <f t="shared" si="32"/>
        <v>0</v>
      </c>
      <c r="M1060" s="3">
        <f t="shared" si="33"/>
        <v>0</v>
      </c>
    </row>
    <row r="1061" spans="1:13">
      <c r="A1061" s="221" t="s">
        <v>1985</v>
      </c>
      <c r="B1061" s="221" t="s">
        <v>7474</v>
      </c>
      <c r="C1061" s="221" t="s">
        <v>7475</v>
      </c>
      <c r="D1061" s="222"/>
      <c r="E1061" s="241"/>
      <c r="F1061" s="241"/>
      <c r="G1061" s="241"/>
      <c r="H1061" s="241"/>
      <c r="I1061" s="241"/>
      <c r="J1061" s="241"/>
      <c r="K1061" s="142">
        <v>2249.9899999999998</v>
      </c>
      <c r="L1061" s="142">
        <f t="shared" si="32"/>
        <v>0</v>
      </c>
      <c r="M1061" s="3">
        <f t="shared" si="33"/>
        <v>0</v>
      </c>
    </row>
    <row r="1062" spans="1:13">
      <c r="A1062" s="221" t="s">
        <v>1985</v>
      </c>
      <c r="B1062" s="221" t="s">
        <v>7476</v>
      </c>
      <c r="C1062" s="221" t="s">
        <v>7477</v>
      </c>
      <c r="D1062" s="222"/>
      <c r="E1062" s="241"/>
      <c r="F1062" s="241"/>
      <c r="G1062" s="241"/>
      <c r="H1062" s="241"/>
      <c r="I1062" s="241"/>
      <c r="J1062" s="241"/>
      <c r="K1062" s="142">
        <v>2249.9899999999998</v>
      </c>
      <c r="L1062" s="142">
        <f t="shared" si="32"/>
        <v>0</v>
      </c>
      <c r="M1062" s="3">
        <f t="shared" si="33"/>
        <v>0</v>
      </c>
    </row>
    <row r="1063" spans="1:13">
      <c r="A1063" s="221" t="s">
        <v>1985</v>
      </c>
      <c r="B1063" s="221" t="s">
        <v>7478</v>
      </c>
      <c r="C1063" s="221" t="s">
        <v>7479</v>
      </c>
      <c r="D1063" s="222"/>
      <c r="E1063" s="241"/>
      <c r="F1063" s="241"/>
      <c r="G1063" s="241"/>
      <c r="H1063" s="241"/>
      <c r="I1063" s="241"/>
      <c r="J1063" s="241"/>
      <c r="K1063" s="142">
        <v>2249.9899999999998</v>
      </c>
      <c r="L1063" s="142">
        <f t="shared" si="32"/>
        <v>0</v>
      </c>
      <c r="M1063" s="3">
        <f t="shared" si="33"/>
        <v>0</v>
      </c>
    </row>
    <row r="1064" spans="1:13">
      <c r="A1064" s="221" t="s">
        <v>1985</v>
      </c>
      <c r="B1064" s="221" t="s">
        <v>7480</v>
      </c>
      <c r="C1064" s="221" t="s">
        <v>7481</v>
      </c>
      <c r="D1064" s="222"/>
      <c r="E1064" s="241"/>
      <c r="F1064" s="241"/>
      <c r="G1064" s="241"/>
      <c r="H1064" s="241"/>
      <c r="I1064" s="241"/>
      <c r="J1064" s="241"/>
      <c r="K1064" s="142">
        <v>2249.9899999999998</v>
      </c>
      <c r="L1064" s="142">
        <f t="shared" si="32"/>
        <v>0</v>
      </c>
      <c r="M1064" s="3">
        <f t="shared" si="33"/>
        <v>0</v>
      </c>
    </row>
    <row r="1065" spans="1:13">
      <c r="A1065" s="221" t="s">
        <v>1985</v>
      </c>
      <c r="B1065" s="221" t="s">
        <v>7482</v>
      </c>
      <c r="C1065" s="221" t="s">
        <v>7483</v>
      </c>
      <c r="D1065" s="222"/>
      <c r="E1065" s="241"/>
      <c r="F1065" s="241"/>
      <c r="G1065" s="241"/>
      <c r="H1065" s="241"/>
      <c r="I1065" s="241"/>
      <c r="J1065" s="241"/>
      <c r="K1065" s="142">
        <v>2249.9899999999998</v>
      </c>
      <c r="L1065" s="142">
        <f t="shared" si="32"/>
        <v>0</v>
      </c>
      <c r="M1065" s="3">
        <f t="shared" si="33"/>
        <v>0</v>
      </c>
    </row>
    <row r="1066" spans="1:13">
      <c r="A1066" s="221" t="s">
        <v>1985</v>
      </c>
      <c r="B1066" s="221" t="s">
        <v>7484</v>
      </c>
      <c r="C1066" s="221" t="s">
        <v>7485</v>
      </c>
      <c r="D1066" s="222"/>
      <c r="E1066" s="241"/>
      <c r="F1066" s="241"/>
      <c r="G1066" s="241"/>
      <c r="H1066" s="241"/>
      <c r="I1066" s="241"/>
      <c r="J1066" s="241"/>
      <c r="K1066" s="142">
        <v>2249.9899999999998</v>
      </c>
      <c r="L1066" s="142">
        <f t="shared" si="32"/>
        <v>0</v>
      </c>
      <c r="M1066" s="3">
        <f t="shared" si="33"/>
        <v>0</v>
      </c>
    </row>
    <row r="1067" spans="1:13">
      <c r="A1067" s="221" t="s">
        <v>1985</v>
      </c>
      <c r="B1067" s="221" t="s">
        <v>7486</v>
      </c>
      <c r="C1067" s="221" t="s">
        <v>7487</v>
      </c>
      <c r="D1067" s="222"/>
      <c r="E1067" s="241"/>
      <c r="F1067" s="241"/>
      <c r="G1067" s="241"/>
      <c r="H1067" s="241"/>
      <c r="I1067" s="241"/>
      <c r="J1067" s="241"/>
      <c r="K1067" s="142">
        <v>2249.9899999999998</v>
      </c>
      <c r="L1067" s="142">
        <f t="shared" si="32"/>
        <v>0</v>
      </c>
      <c r="M1067" s="3">
        <f t="shared" si="33"/>
        <v>0</v>
      </c>
    </row>
    <row r="1068" spans="1:13">
      <c r="A1068" s="221" t="s">
        <v>1985</v>
      </c>
      <c r="B1068" s="221" t="s">
        <v>7488</v>
      </c>
      <c r="C1068" s="221" t="s">
        <v>7489</v>
      </c>
      <c r="D1068" s="222"/>
      <c r="E1068" s="241"/>
      <c r="F1068" s="241"/>
      <c r="G1068" s="241"/>
      <c r="H1068" s="241"/>
      <c r="I1068" s="241"/>
      <c r="J1068" s="241"/>
      <c r="K1068" s="142">
        <v>2249.9899999999998</v>
      </c>
      <c r="L1068" s="142">
        <f t="shared" si="32"/>
        <v>0</v>
      </c>
      <c r="M1068" s="3">
        <f t="shared" si="33"/>
        <v>0</v>
      </c>
    </row>
    <row r="1069" spans="1:13">
      <c r="A1069" s="221" t="s">
        <v>1985</v>
      </c>
      <c r="B1069" s="221" t="s">
        <v>7490</v>
      </c>
      <c r="C1069" s="221" t="s">
        <v>7491</v>
      </c>
      <c r="D1069" s="222"/>
      <c r="E1069" s="241"/>
      <c r="F1069" s="241"/>
      <c r="G1069" s="241"/>
      <c r="H1069" s="241"/>
      <c r="I1069" s="241"/>
      <c r="J1069" s="241"/>
      <c r="K1069" s="142">
        <v>2249.9899999999998</v>
      </c>
      <c r="L1069" s="142">
        <f t="shared" si="32"/>
        <v>0</v>
      </c>
      <c r="M1069" s="3">
        <f t="shared" si="33"/>
        <v>0</v>
      </c>
    </row>
    <row r="1070" spans="1:13">
      <c r="A1070" s="221" t="s">
        <v>1985</v>
      </c>
      <c r="B1070" s="221" t="s">
        <v>7492</v>
      </c>
      <c r="C1070" s="221" t="s">
        <v>7493</v>
      </c>
      <c r="D1070" s="222"/>
      <c r="E1070" s="241"/>
      <c r="F1070" s="241"/>
      <c r="G1070" s="241"/>
      <c r="H1070" s="241"/>
      <c r="I1070" s="241"/>
      <c r="J1070" s="241"/>
      <c r="K1070" s="142">
        <v>2249.9899999999998</v>
      </c>
      <c r="L1070" s="142">
        <f t="shared" si="32"/>
        <v>0</v>
      </c>
      <c r="M1070" s="3">
        <f t="shared" si="33"/>
        <v>0</v>
      </c>
    </row>
    <row r="1071" spans="1:13">
      <c r="A1071" s="221" t="s">
        <v>1985</v>
      </c>
      <c r="B1071" s="221" t="s">
        <v>7494</v>
      </c>
      <c r="C1071" s="221" t="s">
        <v>7495</v>
      </c>
      <c r="D1071" s="222"/>
      <c r="E1071" s="241"/>
      <c r="F1071" s="241"/>
      <c r="G1071" s="241"/>
      <c r="H1071" s="241"/>
      <c r="I1071" s="241"/>
      <c r="J1071" s="241"/>
      <c r="K1071" s="142">
        <v>2249.9899999999998</v>
      </c>
      <c r="L1071" s="142">
        <f t="shared" si="32"/>
        <v>0</v>
      </c>
      <c r="M1071" s="3">
        <f t="shared" si="33"/>
        <v>0</v>
      </c>
    </row>
    <row r="1072" spans="1:13">
      <c r="A1072" s="221" t="s">
        <v>1985</v>
      </c>
      <c r="B1072" s="221" t="s">
        <v>7496</v>
      </c>
      <c r="C1072" s="221" t="s">
        <v>7497</v>
      </c>
      <c r="D1072" s="222"/>
      <c r="E1072" s="241"/>
      <c r="F1072" s="241"/>
      <c r="G1072" s="241"/>
      <c r="H1072" s="241"/>
      <c r="I1072" s="241"/>
      <c r="J1072" s="241"/>
      <c r="K1072" s="142">
        <v>2249.9899999999998</v>
      </c>
      <c r="L1072" s="142">
        <f t="shared" si="32"/>
        <v>0</v>
      </c>
      <c r="M1072" s="3">
        <f t="shared" si="33"/>
        <v>0</v>
      </c>
    </row>
    <row r="1073" spans="1:13">
      <c r="A1073" s="221" t="s">
        <v>1985</v>
      </c>
      <c r="B1073" s="221" t="s">
        <v>7498</v>
      </c>
      <c r="C1073" s="221" t="s">
        <v>7499</v>
      </c>
      <c r="D1073" s="222"/>
      <c r="E1073" s="241"/>
      <c r="F1073" s="241"/>
      <c r="G1073" s="241"/>
      <c r="H1073" s="241"/>
      <c r="I1073" s="241"/>
      <c r="J1073" s="241"/>
      <c r="K1073" s="142">
        <v>2249.9899999999998</v>
      </c>
      <c r="L1073" s="142">
        <f t="shared" si="32"/>
        <v>0</v>
      </c>
      <c r="M1073" s="3">
        <f t="shared" si="33"/>
        <v>0</v>
      </c>
    </row>
    <row r="1074" spans="1:13">
      <c r="A1074" s="221" t="s">
        <v>1985</v>
      </c>
      <c r="B1074" s="221" t="s">
        <v>7500</v>
      </c>
      <c r="C1074" s="221" t="s">
        <v>7501</v>
      </c>
      <c r="D1074" s="222"/>
      <c r="E1074" s="241"/>
      <c r="F1074" s="241"/>
      <c r="G1074" s="241"/>
      <c r="H1074" s="241"/>
      <c r="I1074" s="241"/>
      <c r="J1074" s="241"/>
      <c r="K1074" s="142">
        <v>2249.9899999999998</v>
      </c>
      <c r="L1074" s="142">
        <f t="shared" si="32"/>
        <v>0</v>
      </c>
      <c r="M1074" s="3">
        <f t="shared" si="33"/>
        <v>0</v>
      </c>
    </row>
    <row r="1075" spans="1:13">
      <c r="A1075" s="221" t="s">
        <v>1985</v>
      </c>
      <c r="B1075" s="221" t="s">
        <v>7502</v>
      </c>
      <c r="C1075" s="221" t="s">
        <v>7503</v>
      </c>
      <c r="D1075" s="222"/>
      <c r="E1075" s="241"/>
      <c r="F1075" s="241"/>
      <c r="G1075" s="241"/>
      <c r="H1075" s="241"/>
      <c r="I1075" s="241"/>
      <c r="J1075" s="241"/>
      <c r="K1075" s="142">
        <v>2249.9899999999998</v>
      </c>
      <c r="L1075" s="142">
        <f t="shared" si="32"/>
        <v>0</v>
      </c>
      <c r="M1075" s="3">
        <f t="shared" si="33"/>
        <v>0</v>
      </c>
    </row>
    <row r="1076" spans="1:13">
      <c r="A1076" s="221" t="s">
        <v>1985</v>
      </c>
      <c r="B1076" s="221" t="s">
        <v>7504</v>
      </c>
      <c r="C1076" s="221" t="s">
        <v>7505</v>
      </c>
      <c r="D1076" s="222"/>
      <c r="E1076" s="241"/>
      <c r="F1076" s="241"/>
      <c r="G1076" s="241"/>
      <c r="H1076" s="241"/>
      <c r="I1076" s="241"/>
      <c r="J1076" s="241"/>
      <c r="K1076" s="142">
        <v>2249.9899999999998</v>
      </c>
      <c r="L1076" s="142">
        <f t="shared" si="32"/>
        <v>0</v>
      </c>
      <c r="M1076" s="3">
        <f t="shared" si="33"/>
        <v>0</v>
      </c>
    </row>
    <row r="1077" spans="1:13">
      <c r="A1077" s="221" t="s">
        <v>1985</v>
      </c>
      <c r="B1077" s="221" t="s">
        <v>7506</v>
      </c>
      <c r="C1077" s="221" t="s">
        <v>7507</v>
      </c>
      <c r="D1077" s="222"/>
      <c r="E1077" s="241"/>
      <c r="F1077" s="241"/>
      <c r="G1077" s="241"/>
      <c r="H1077" s="241"/>
      <c r="I1077" s="241"/>
      <c r="J1077" s="241"/>
      <c r="K1077" s="142">
        <v>2187.4899999999998</v>
      </c>
      <c r="L1077" s="142">
        <f t="shared" si="32"/>
        <v>0</v>
      </c>
      <c r="M1077" s="3">
        <f t="shared" si="33"/>
        <v>0</v>
      </c>
    </row>
    <row r="1078" spans="1:13">
      <c r="A1078" s="221" t="s">
        <v>1985</v>
      </c>
      <c r="B1078" s="221" t="s">
        <v>7508</v>
      </c>
      <c r="C1078" s="221" t="s">
        <v>7509</v>
      </c>
      <c r="D1078" s="222"/>
      <c r="E1078" s="241"/>
      <c r="F1078" s="241"/>
      <c r="G1078" s="241"/>
      <c r="H1078" s="241"/>
      <c r="I1078" s="241"/>
      <c r="J1078" s="241"/>
      <c r="K1078" s="142">
        <v>2187.4899999999998</v>
      </c>
      <c r="L1078" s="142">
        <f t="shared" si="32"/>
        <v>0</v>
      </c>
      <c r="M1078" s="3">
        <f t="shared" si="33"/>
        <v>0</v>
      </c>
    </row>
    <row r="1079" spans="1:13">
      <c r="A1079" s="221" t="s">
        <v>1985</v>
      </c>
      <c r="B1079" s="221" t="s">
        <v>7510</v>
      </c>
      <c r="C1079" s="221" t="s">
        <v>7511</v>
      </c>
      <c r="D1079" s="222"/>
      <c r="E1079" s="241"/>
      <c r="F1079" s="241"/>
      <c r="G1079" s="241"/>
      <c r="H1079" s="241"/>
      <c r="I1079" s="241"/>
      <c r="J1079" s="241"/>
      <c r="K1079" s="142">
        <v>2187.4899999999998</v>
      </c>
      <c r="L1079" s="142">
        <f t="shared" si="32"/>
        <v>0</v>
      </c>
      <c r="M1079" s="3">
        <f t="shared" si="33"/>
        <v>0</v>
      </c>
    </row>
    <row r="1080" spans="1:13">
      <c r="A1080" s="221" t="s">
        <v>1985</v>
      </c>
      <c r="B1080" s="221" t="s">
        <v>7512</v>
      </c>
      <c r="C1080" s="221" t="s">
        <v>7513</v>
      </c>
      <c r="D1080" s="222"/>
      <c r="E1080" s="241"/>
      <c r="F1080" s="241"/>
      <c r="G1080" s="241"/>
      <c r="H1080" s="241"/>
      <c r="I1080" s="241"/>
      <c r="J1080" s="241"/>
      <c r="K1080" s="142">
        <v>2187.4899999999998</v>
      </c>
      <c r="L1080" s="142">
        <f t="shared" si="32"/>
        <v>0</v>
      </c>
      <c r="M1080" s="3">
        <f t="shared" si="33"/>
        <v>0</v>
      </c>
    </row>
    <row r="1081" spans="1:13">
      <c r="A1081" s="221" t="s">
        <v>1985</v>
      </c>
      <c r="B1081" s="221" t="s">
        <v>7514</v>
      </c>
      <c r="C1081" s="221" t="s">
        <v>7515</v>
      </c>
      <c r="D1081" s="222"/>
      <c r="E1081" s="241"/>
      <c r="F1081" s="241"/>
      <c r="G1081" s="241"/>
      <c r="H1081" s="241"/>
      <c r="I1081" s="241"/>
      <c r="J1081" s="241"/>
      <c r="K1081" s="142">
        <v>2187.4899999999998</v>
      </c>
      <c r="L1081" s="142">
        <f t="shared" si="32"/>
        <v>0</v>
      </c>
      <c r="M1081" s="3">
        <f t="shared" si="33"/>
        <v>0</v>
      </c>
    </row>
    <row r="1082" spans="1:13">
      <c r="A1082" s="221" t="s">
        <v>1985</v>
      </c>
      <c r="B1082" s="221" t="s">
        <v>7516</v>
      </c>
      <c r="C1082" s="221" t="s">
        <v>7517</v>
      </c>
      <c r="D1082" s="222"/>
      <c r="E1082" s="241"/>
      <c r="F1082" s="241"/>
      <c r="G1082" s="241"/>
      <c r="H1082" s="241"/>
      <c r="I1082" s="241"/>
      <c r="J1082" s="241"/>
      <c r="K1082" s="142">
        <v>2187.4899999999998</v>
      </c>
      <c r="L1082" s="142">
        <f t="shared" si="32"/>
        <v>0</v>
      </c>
      <c r="M1082" s="3">
        <f t="shared" si="33"/>
        <v>0</v>
      </c>
    </row>
    <row r="1083" spans="1:13">
      <c r="A1083" s="221" t="s">
        <v>1985</v>
      </c>
      <c r="B1083" s="221" t="s">
        <v>7518</v>
      </c>
      <c r="C1083" s="221" t="s">
        <v>7519</v>
      </c>
      <c r="D1083" s="222"/>
      <c r="E1083" s="241"/>
      <c r="F1083" s="241"/>
      <c r="G1083" s="241"/>
      <c r="H1083" s="241"/>
      <c r="I1083" s="241"/>
      <c r="J1083" s="241"/>
      <c r="K1083" s="142">
        <v>2187.4899999999998</v>
      </c>
      <c r="L1083" s="142">
        <f t="shared" si="32"/>
        <v>0</v>
      </c>
      <c r="M1083" s="3">
        <f t="shared" si="33"/>
        <v>0</v>
      </c>
    </row>
    <row r="1084" spans="1:13">
      <c r="A1084" s="221" t="s">
        <v>1985</v>
      </c>
      <c r="B1084" s="221" t="s">
        <v>7520</v>
      </c>
      <c r="C1084" s="221" t="s">
        <v>7521</v>
      </c>
      <c r="D1084" s="222"/>
      <c r="E1084" s="241"/>
      <c r="F1084" s="241"/>
      <c r="G1084" s="241"/>
      <c r="H1084" s="241"/>
      <c r="I1084" s="241"/>
      <c r="J1084" s="241"/>
      <c r="K1084" s="142">
        <v>2187.4899999999998</v>
      </c>
      <c r="L1084" s="142">
        <f t="shared" si="32"/>
        <v>0</v>
      </c>
      <c r="M1084" s="3">
        <f t="shared" si="33"/>
        <v>0</v>
      </c>
    </row>
    <row r="1085" spans="1:13">
      <c r="A1085" s="221" t="s">
        <v>1985</v>
      </c>
      <c r="B1085" s="221" t="s">
        <v>7522</v>
      </c>
      <c r="C1085" s="221" t="s">
        <v>7523</v>
      </c>
      <c r="D1085" s="222"/>
      <c r="E1085" s="241"/>
      <c r="F1085" s="241"/>
      <c r="G1085" s="241"/>
      <c r="H1085" s="241"/>
      <c r="I1085" s="241"/>
      <c r="J1085" s="241"/>
      <c r="K1085" s="142">
        <v>2187.4899999999998</v>
      </c>
      <c r="L1085" s="142">
        <f t="shared" si="32"/>
        <v>0</v>
      </c>
      <c r="M1085" s="3">
        <f t="shared" si="33"/>
        <v>0</v>
      </c>
    </row>
    <row r="1086" spans="1:13">
      <c r="A1086" s="221" t="s">
        <v>1985</v>
      </c>
      <c r="B1086" s="221" t="s">
        <v>7524</v>
      </c>
      <c r="C1086" s="221" t="s">
        <v>7525</v>
      </c>
      <c r="D1086" s="222"/>
      <c r="E1086" s="241"/>
      <c r="F1086" s="241"/>
      <c r="G1086" s="241"/>
      <c r="H1086" s="241"/>
      <c r="I1086" s="241"/>
      <c r="J1086" s="241"/>
      <c r="K1086" s="142">
        <v>2187.4899999999998</v>
      </c>
      <c r="L1086" s="142">
        <f t="shared" si="32"/>
        <v>0</v>
      </c>
      <c r="M1086" s="3">
        <f t="shared" si="33"/>
        <v>0</v>
      </c>
    </row>
    <row r="1087" spans="1:13">
      <c r="A1087" s="221" t="s">
        <v>1985</v>
      </c>
      <c r="B1087" s="221" t="s">
        <v>7526</v>
      </c>
      <c r="C1087" s="221" t="s">
        <v>7527</v>
      </c>
      <c r="D1087" s="222"/>
      <c r="E1087" s="241"/>
      <c r="F1087" s="241"/>
      <c r="G1087" s="241"/>
      <c r="H1087" s="241"/>
      <c r="I1087" s="241"/>
      <c r="J1087" s="241"/>
      <c r="K1087" s="142">
        <v>2187.4899999999998</v>
      </c>
      <c r="L1087" s="142">
        <f t="shared" si="32"/>
        <v>0</v>
      </c>
      <c r="M1087" s="3">
        <f t="shared" si="33"/>
        <v>0</v>
      </c>
    </row>
    <row r="1088" spans="1:13">
      <c r="A1088" s="221" t="s">
        <v>1985</v>
      </c>
      <c r="B1088" s="221" t="s">
        <v>7528</v>
      </c>
      <c r="C1088" s="221" t="s">
        <v>7529</v>
      </c>
      <c r="D1088" s="222"/>
      <c r="E1088" s="241"/>
      <c r="F1088" s="241"/>
      <c r="G1088" s="241"/>
      <c r="H1088" s="241"/>
      <c r="I1088" s="241"/>
      <c r="J1088" s="241"/>
      <c r="K1088" s="142">
        <v>2187.4899999999998</v>
      </c>
      <c r="L1088" s="142">
        <f t="shared" si="32"/>
        <v>0</v>
      </c>
      <c r="M1088" s="3">
        <f t="shared" si="33"/>
        <v>0</v>
      </c>
    </row>
    <row r="1089" spans="1:13">
      <c r="A1089" s="221" t="s">
        <v>1985</v>
      </c>
      <c r="B1089" s="221" t="s">
        <v>7530</v>
      </c>
      <c r="C1089" s="221" t="s">
        <v>7531</v>
      </c>
      <c r="D1089" s="222"/>
      <c r="E1089" s="241"/>
      <c r="F1089" s="241"/>
      <c r="G1089" s="241"/>
      <c r="H1089" s="241"/>
      <c r="I1089" s="241"/>
      <c r="J1089" s="241"/>
      <c r="K1089" s="142">
        <v>2187.4899999999998</v>
      </c>
      <c r="L1089" s="142">
        <f t="shared" si="32"/>
        <v>0</v>
      </c>
      <c r="M1089" s="3">
        <f t="shared" si="33"/>
        <v>0</v>
      </c>
    </row>
    <row r="1090" spans="1:13">
      <c r="A1090" s="221" t="s">
        <v>1985</v>
      </c>
      <c r="B1090" s="221" t="s">
        <v>7532</v>
      </c>
      <c r="C1090" s="221" t="s">
        <v>7533</v>
      </c>
      <c r="D1090" s="222"/>
      <c r="E1090" s="241"/>
      <c r="F1090" s="241"/>
      <c r="G1090" s="241"/>
      <c r="H1090" s="241"/>
      <c r="I1090" s="241"/>
      <c r="J1090" s="241"/>
      <c r="K1090" s="142">
        <v>2187.4899999999998</v>
      </c>
      <c r="L1090" s="142">
        <f t="shared" si="32"/>
        <v>0</v>
      </c>
      <c r="M1090" s="3">
        <f t="shared" si="33"/>
        <v>0</v>
      </c>
    </row>
    <row r="1091" spans="1:13">
      <c r="A1091" s="221" t="s">
        <v>1985</v>
      </c>
      <c r="B1091" s="221" t="s">
        <v>7534</v>
      </c>
      <c r="C1091" s="221" t="s">
        <v>7535</v>
      </c>
      <c r="D1091" s="222"/>
      <c r="E1091" s="241"/>
      <c r="F1091" s="241"/>
      <c r="G1091" s="241"/>
      <c r="H1091" s="241"/>
      <c r="I1091" s="241"/>
      <c r="J1091" s="241"/>
      <c r="K1091" s="142">
        <v>2187.4899999999998</v>
      </c>
      <c r="L1091" s="142">
        <f t="shared" si="32"/>
        <v>0</v>
      </c>
      <c r="M1091" s="3">
        <f t="shared" si="33"/>
        <v>0</v>
      </c>
    </row>
    <row r="1092" spans="1:13">
      <c r="A1092" s="221" t="s">
        <v>1985</v>
      </c>
      <c r="B1092" s="221" t="s">
        <v>7536</v>
      </c>
      <c r="C1092" s="221" t="s">
        <v>7537</v>
      </c>
      <c r="D1092" s="222"/>
      <c r="E1092" s="241"/>
      <c r="F1092" s="241"/>
      <c r="G1092" s="241"/>
      <c r="H1092" s="241"/>
      <c r="I1092" s="241"/>
      <c r="J1092" s="241"/>
      <c r="K1092" s="142">
        <v>2187.4899999999998</v>
      </c>
      <c r="L1092" s="142">
        <f t="shared" si="32"/>
        <v>0</v>
      </c>
      <c r="M1092" s="3">
        <f t="shared" si="33"/>
        <v>0</v>
      </c>
    </row>
    <row r="1093" spans="1:13">
      <c r="A1093" s="221" t="s">
        <v>1985</v>
      </c>
      <c r="B1093" s="221" t="s">
        <v>7538</v>
      </c>
      <c r="C1093" s="221" t="s">
        <v>7539</v>
      </c>
      <c r="D1093" s="222"/>
      <c r="E1093" s="241"/>
      <c r="F1093" s="241"/>
      <c r="G1093" s="241"/>
      <c r="H1093" s="241"/>
      <c r="I1093" s="241"/>
      <c r="J1093" s="241"/>
      <c r="K1093" s="142">
        <v>2187.4899999999998</v>
      </c>
      <c r="L1093" s="142">
        <f t="shared" si="32"/>
        <v>0</v>
      </c>
      <c r="M1093" s="3">
        <f t="shared" si="33"/>
        <v>0</v>
      </c>
    </row>
    <row r="1094" spans="1:13">
      <c r="A1094" s="221" t="s">
        <v>1985</v>
      </c>
      <c r="B1094" s="221" t="s">
        <v>7540</v>
      </c>
      <c r="C1094" s="221" t="s">
        <v>7541</v>
      </c>
      <c r="D1094" s="222"/>
      <c r="E1094" s="241"/>
      <c r="F1094" s="241"/>
      <c r="G1094" s="241"/>
      <c r="H1094" s="241"/>
      <c r="I1094" s="241"/>
      <c r="J1094" s="241"/>
      <c r="K1094" s="142">
        <v>2187.4899999999998</v>
      </c>
      <c r="L1094" s="142">
        <f t="shared" ref="L1094:L1157" si="34">SUM(M1094*K1094)</f>
        <v>0</v>
      </c>
      <c r="M1094" s="3">
        <f t="shared" ref="M1094:M1157" si="35">SUM(E1094:J1094)</f>
        <v>0</v>
      </c>
    </row>
    <row r="1095" spans="1:13">
      <c r="A1095" s="221" t="s">
        <v>1985</v>
      </c>
      <c r="B1095" s="221" t="s">
        <v>7542</v>
      </c>
      <c r="C1095" s="221" t="s">
        <v>7543</v>
      </c>
      <c r="D1095" s="222"/>
      <c r="E1095" s="241"/>
      <c r="F1095" s="241"/>
      <c r="G1095" s="241"/>
      <c r="H1095" s="241"/>
      <c r="I1095" s="241"/>
      <c r="J1095" s="241"/>
      <c r="K1095" s="142">
        <v>2187.4899999999998</v>
      </c>
      <c r="L1095" s="142">
        <f t="shared" si="34"/>
        <v>0</v>
      </c>
      <c r="M1095" s="3">
        <f t="shared" si="35"/>
        <v>0</v>
      </c>
    </row>
    <row r="1096" spans="1:13">
      <c r="A1096" s="221" t="s">
        <v>1985</v>
      </c>
      <c r="B1096" s="221" t="s">
        <v>7544</v>
      </c>
      <c r="C1096" s="221" t="s">
        <v>7545</v>
      </c>
      <c r="D1096" s="222"/>
      <c r="E1096" s="241"/>
      <c r="F1096" s="241"/>
      <c r="G1096" s="241"/>
      <c r="H1096" s="241"/>
      <c r="I1096" s="241"/>
      <c r="J1096" s="241"/>
      <c r="K1096" s="142">
        <v>2187.4899999999998</v>
      </c>
      <c r="L1096" s="142">
        <f t="shared" si="34"/>
        <v>0</v>
      </c>
      <c r="M1096" s="3">
        <f t="shared" si="35"/>
        <v>0</v>
      </c>
    </row>
    <row r="1097" spans="1:13">
      <c r="A1097" s="221" t="s">
        <v>1985</v>
      </c>
      <c r="B1097" s="221" t="s">
        <v>7546</v>
      </c>
      <c r="C1097" s="221" t="s">
        <v>7547</v>
      </c>
      <c r="D1097" s="222"/>
      <c r="E1097" s="241"/>
      <c r="F1097" s="241"/>
      <c r="G1097" s="241"/>
      <c r="H1097" s="241"/>
      <c r="I1097" s="241"/>
      <c r="J1097" s="241"/>
      <c r="K1097" s="142">
        <v>2187.4899999999998</v>
      </c>
      <c r="L1097" s="142">
        <f t="shared" si="34"/>
        <v>0</v>
      </c>
      <c r="M1097" s="3">
        <f t="shared" si="35"/>
        <v>0</v>
      </c>
    </row>
    <row r="1098" spans="1:13">
      <c r="A1098" s="221" t="s">
        <v>1985</v>
      </c>
      <c r="B1098" s="221" t="s">
        <v>7548</v>
      </c>
      <c r="C1098" s="221" t="s">
        <v>7549</v>
      </c>
      <c r="D1098" s="222"/>
      <c r="E1098" s="241"/>
      <c r="F1098" s="241"/>
      <c r="G1098" s="241"/>
      <c r="H1098" s="241"/>
      <c r="I1098" s="241"/>
      <c r="J1098" s="241"/>
      <c r="K1098" s="142">
        <v>2187.4899999999998</v>
      </c>
      <c r="L1098" s="142">
        <f t="shared" si="34"/>
        <v>0</v>
      </c>
      <c r="M1098" s="3">
        <f t="shared" si="35"/>
        <v>0</v>
      </c>
    </row>
    <row r="1099" spans="1:13">
      <c r="A1099" s="221" t="s">
        <v>1985</v>
      </c>
      <c r="B1099" s="221" t="s">
        <v>7550</v>
      </c>
      <c r="C1099" s="221" t="s">
        <v>7551</v>
      </c>
      <c r="D1099" s="222"/>
      <c r="E1099" s="241"/>
      <c r="F1099" s="241"/>
      <c r="G1099" s="241"/>
      <c r="H1099" s="241"/>
      <c r="I1099" s="241"/>
      <c r="J1099" s="241"/>
      <c r="K1099" s="142">
        <v>2187.4899999999998</v>
      </c>
      <c r="L1099" s="142">
        <f t="shared" si="34"/>
        <v>0</v>
      </c>
      <c r="M1099" s="3">
        <f t="shared" si="35"/>
        <v>0</v>
      </c>
    </row>
    <row r="1100" spans="1:13">
      <c r="A1100" s="221" t="s">
        <v>1985</v>
      </c>
      <c r="B1100" s="221" t="s">
        <v>7552</v>
      </c>
      <c r="C1100" s="221" t="s">
        <v>7553</v>
      </c>
      <c r="D1100" s="222"/>
      <c r="E1100" s="241"/>
      <c r="F1100" s="241"/>
      <c r="G1100" s="241"/>
      <c r="H1100" s="241"/>
      <c r="I1100" s="241"/>
      <c r="J1100" s="241"/>
      <c r="K1100" s="142">
        <v>2187.4899999999998</v>
      </c>
      <c r="L1100" s="142">
        <f t="shared" si="34"/>
        <v>0</v>
      </c>
      <c r="M1100" s="3">
        <f t="shared" si="35"/>
        <v>0</v>
      </c>
    </row>
    <row r="1101" spans="1:13">
      <c r="A1101" s="221" t="s">
        <v>1985</v>
      </c>
      <c r="B1101" s="221" t="s">
        <v>7554</v>
      </c>
      <c r="C1101" s="221" t="s">
        <v>7555</v>
      </c>
      <c r="D1101" s="222"/>
      <c r="E1101" s="241"/>
      <c r="F1101" s="241"/>
      <c r="G1101" s="241"/>
      <c r="H1101" s="241"/>
      <c r="I1101" s="241"/>
      <c r="J1101" s="241"/>
      <c r="K1101" s="142">
        <v>2187.4899999999998</v>
      </c>
      <c r="L1101" s="142">
        <f t="shared" si="34"/>
        <v>0</v>
      </c>
      <c r="M1101" s="3">
        <f t="shared" si="35"/>
        <v>0</v>
      </c>
    </row>
    <row r="1102" spans="1:13">
      <c r="A1102" s="221" t="s">
        <v>1985</v>
      </c>
      <c r="B1102" s="221" t="s">
        <v>7556</v>
      </c>
      <c r="C1102" s="221" t="s">
        <v>7557</v>
      </c>
      <c r="D1102" s="222"/>
      <c r="E1102" s="241"/>
      <c r="F1102" s="241"/>
      <c r="G1102" s="241"/>
      <c r="H1102" s="241"/>
      <c r="I1102" s="241"/>
      <c r="J1102" s="241"/>
      <c r="K1102" s="142">
        <v>2187.4899999999998</v>
      </c>
      <c r="L1102" s="142">
        <f t="shared" si="34"/>
        <v>0</v>
      </c>
      <c r="M1102" s="3">
        <f t="shared" si="35"/>
        <v>0</v>
      </c>
    </row>
    <row r="1103" spans="1:13">
      <c r="A1103" s="221" t="s">
        <v>1985</v>
      </c>
      <c r="B1103" s="221" t="s">
        <v>7558</v>
      </c>
      <c r="C1103" s="221" t="s">
        <v>7559</v>
      </c>
      <c r="D1103" s="222"/>
      <c r="E1103" s="241"/>
      <c r="F1103" s="241"/>
      <c r="G1103" s="241"/>
      <c r="H1103" s="241"/>
      <c r="I1103" s="241"/>
      <c r="J1103" s="241"/>
      <c r="K1103" s="142">
        <v>2187.4899999999998</v>
      </c>
      <c r="L1103" s="142">
        <f t="shared" si="34"/>
        <v>0</v>
      </c>
      <c r="M1103" s="3">
        <f t="shared" si="35"/>
        <v>0</v>
      </c>
    </row>
    <row r="1104" spans="1:13">
      <c r="A1104" s="221" t="s">
        <v>1985</v>
      </c>
      <c r="B1104" s="221" t="s">
        <v>7560</v>
      </c>
      <c r="C1104" s="221" t="s">
        <v>7561</v>
      </c>
      <c r="D1104" s="222"/>
      <c r="E1104" s="241"/>
      <c r="F1104" s="241"/>
      <c r="G1104" s="241"/>
      <c r="H1104" s="241"/>
      <c r="I1104" s="241"/>
      <c r="J1104" s="241"/>
      <c r="K1104" s="142">
        <v>2249.9899999999998</v>
      </c>
      <c r="L1104" s="142">
        <f t="shared" si="34"/>
        <v>0</v>
      </c>
      <c r="M1104" s="3">
        <f t="shared" si="35"/>
        <v>0</v>
      </c>
    </row>
    <row r="1105" spans="1:13">
      <c r="A1105" s="221" t="s">
        <v>1985</v>
      </c>
      <c r="B1105" s="221" t="s">
        <v>7562</v>
      </c>
      <c r="C1105" s="221" t="s">
        <v>7563</v>
      </c>
      <c r="D1105" s="222"/>
      <c r="E1105" s="241"/>
      <c r="F1105" s="241"/>
      <c r="G1105" s="241"/>
      <c r="H1105" s="241"/>
      <c r="I1105" s="241"/>
      <c r="J1105" s="241"/>
      <c r="K1105" s="142">
        <v>2249.9899999999998</v>
      </c>
      <c r="L1105" s="142">
        <f t="shared" si="34"/>
        <v>0</v>
      </c>
      <c r="M1105" s="3">
        <f t="shared" si="35"/>
        <v>0</v>
      </c>
    </row>
    <row r="1106" spans="1:13">
      <c r="A1106" s="221" t="s">
        <v>1985</v>
      </c>
      <c r="B1106" s="221" t="s">
        <v>7564</v>
      </c>
      <c r="C1106" s="221" t="s">
        <v>7565</v>
      </c>
      <c r="D1106" s="222"/>
      <c r="E1106" s="241"/>
      <c r="F1106" s="241"/>
      <c r="G1106" s="241"/>
      <c r="H1106" s="241"/>
      <c r="I1106" s="241"/>
      <c r="J1106" s="241"/>
      <c r="K1106" s="142">
        <v>2249.9899999999998</v>
      </c>
      <c r="L1106" s="142">
        <f t="shared" si="34"/>
        <v>0</v>
      </c>
      <c r="M1106" s="3">
        <f t="shared" si="35"/>
        <v>0</v>
      </c>
    </row>
    <row r="1107" spans="1:13">
      <c r="A1107" s="221" t="s">
        <v>1985</v>
      </c>
      <c r="B1107" s="221" t="s">
        <v>7566</v>
      </c>
      <c r="C1107" s="221" t="s">
        <v>7567</v>
      </c>
      <c r="D1107" s="222"/>
      <c r="E1107" s="241"/>
      <c r="F1107" s="241"/>
      <c r="G1107" s="241"/>
      <c r="H1107" s="241"/>
      <c r="I1107" s="241"/>
      <c r="J1107" s="241"/>
      <c r="K1107" s="142">
        <v>2249.9899999999998</v>
      </c>
      <c r="L1107" s="142">
        <f t="shared" si="34"/>
        <v>0</v>
      </c>
      <c r="M1107" s="3">
        <f t="shared" si="35"/>
        <v>0</v>
      </c>
    </row>
    <row r="1108" spans="1:13">
      <c r="A1108" s="221" t="s">
        <v>1985</v>
      </c>
      <c r="B1108" s="221" t="s">
        <v>7568</v>
      </c>
      <c r="C1108" s="221" t="s">
        <v>7569</v>
      </c>
      <c r="D1108" s="222"/>
      <c r="E1108" s="241"/>
      <c r="F1108" s="241"/>
      <c r="G1108" s="241"/>
      <c r="H1108" s="241"/>
      <c r="I1108" s="241"/>
      <c r="J1108" s="241"/>
      <c r="K1108" s="142">
        <v>2249.9899999999998</v>
      </c>
      <c r="L1108" s="142">
        <f t="shared" si="34"/>
        <v>0</v>
      </c>
      <c r="M1108" s="3">
        <f t="shared" si="35"/>
        <v>0</v>
      </c>
    </row>
    <row r="1109" spans="1:13">
      <c r="A1109" s="221" t="s">
        <v>1985</v>
      </c>
      <c r="B1109" s="221" t="s">
        <v>7570</v>
      </c>
      <c r="C1109" s="221" t="s">
        <v>7571</v>
      </c>
      <c r="D1109" s="222"/>
      <c r="E1109" s="241"/>
      <c r="F1109" s="241"/>
      <c r="G1109" s="241"/>
      <c r="H1109" s="241"/>
      <c r="I1109" s="241"/>
      <c r="J1109" s="241"/>
      <c r="K1109" s="142">
        <v>2249.9899999999998</v>
      </c>
      <c r="L1109" s="142">
        <f t="shared" si="34"/>
        <v>0</v>
      </c>
      <c r="M1109" s="3">
        <f t="shared" si="35"/>
        <v>0</v>
      </c>
    </row>
    <row r="1110" spans="1:13">
      <c r="A1110" s="221" t="s">
        <v>1985</v>
      </c>
      <c r="B1110" s="221" t="s">
        <v>7572</v>
      </c>
      <c r="C1110" s="221" t="s">
        <v>7573</v>
      </c>
      <c r="D1110" s="222"/>
      <c r="E1110" s="241"/>
      <c r="F1110" s="241"/>
      <c r="G1110" s="241"/>
      <c r="H1110" s="241"/>
      <c r="I1110" s="241"/>
      <c r="J1110" s="241"/>
      <c r="K1110" s="142">
        <v>2249.9899999999998</v>
      </c>
      <c r="L1110" s="142">
        <f t="shared" si="34"/>
        <v>0</v>
      </c>
      <c r="M1110" s="3">
        <f t="shared" si="35"/>
        <v>0</v>
      </c>
    </row>
    <row r="1111" spans="1:13">
      <c r="A1111" s="221" t="s">
        <v>1985</v>
      </c>
      <c r="B1111" s="221" t="s">
        <v>7574</v>
      </c>
      <c r="C1111" s="221" t="s">
        <v>7575</v>
      </c>
      <c r="D1111" s="222"/>
      <c r="E1111" s="241"/>
      <c r="F1111" s="241"/>
      <c r="G1111" s="241"/>
      <c r="H1111" s="241"/>
      <c r="I1111" s="241"/>
      <c r="J1111" s="241"/>
      <c r="K1111" s="142">
        <v>2249.9899999999998</v>
      </c>
      <c r="L1111" s="142">
        <f t="shared" si="34"/>
        <v>0</v>
      </c>
      <c r="M1111" s="3">
        <f t="shared" si="35"/>
        <v>0</v>
      </c>
    </row>
    <row r="1112" spans="1:13">
      <c r="A1112" s="221" t="s">
        <v>1985</v>
      </c>
      <c r="B1112" s="221" t="s">
        <v>7576</v>
      </c>
      <c r="C1112" s="221" t="s">
        <v>7577</v>
      </c>
      <c r="D1112" s="222"/>
      <c r="E1112" s="241"/>
      <c r="F1112" s="241"/>
      <c r="G1112" s="241"/>
      <c r="H1112" s="241"/>
      <c r="I1112" s="241"/>
      <c r="J1112" s="241"/>
      <c r="K1112" s="142">
        <v>2249.9899999999998</v>
      </c>
      <c r="L1112" s="142">
        <f t="shared" si="34"/>
        <v>0</v>
      </c>
      <c r="M1112" s="3">
        <f t="shared" si="35"/>
        <v>0</v>
      </c>
    </row>
    <row r="1113" spans="1:13">
      <c r="A1113" s="221" t="s">
        <v>1985</v>
      </c>
      <c r="B1113" s="221" t="s">
        <v>7578</v>
      </c>
      <c r="C1113" s="221" t="s">
        <v>7579</v>
      </c>
      <c r="D1113" s="222"/>
      <c r="E1113" s="241"/>
      <c r="F1113" s="241"/>
      <c r="G1113" s="241"/>
      <c r="H1113" s="241"/>
      <c r="I1113" s="241"/>
      <c r="J1113" s="241"/>
      <c r="K1113" s="142">
        <v>2249.9899999999998</v>
      </c>
      <c r="L1113" s="142">
        <f t="shared" si="34"/>
        <v>0</v>
      </c>
      <c r="M1113" s="3">
        <f t="shared" si="35"/>
        <v>0</v>
      </c>
    </row>
    <row r="1114" spans="1:13">
      <c r="A1114" s="221" t="s">
        <v>1985</v>
      </c>
      <c r="B1114" s="221" t="s">
        <v>7580</v>
      </c>
      <c r="C1114" s="221" t="s">
        <v>7581</v>
      </c>
      <c r="D1114" s="222"/>
      <c r="E1114" s="241"/>
      <c r="F1114" s="241"/>
      <c r="G1114" s="241"/>
      <c r="H1114" s="241"/>
      <c r="I1114" s="241"/>
      <c r="J1114" s="241"/>
      <c r="K1114" s="142">
        <v>2249.9899999999998</v>
      </c>
      <c r="L1114" s="142">
        <f t="shared" si="34"/>
        <v>0</v>
      </c>
      <c r="M1114" s="3">
        <f t="shared" si="35"/>
        <v>0</v>
      </c>
    </row>
    <row r="1115" spans="1:13">
      <c r="A1115" s="221" t="s">
        <v>1985</v>
      </c>
      <c r="B1115" s="221" t="s">
        <v>7582</v>
      </c>
      <c r="C1115" s="221" t="s">
        <v>7583</v>
      </c>
      <c r="D1115" s="222"/>
      <c r="E1115" s="241"/>
      <c r="F1115" s="241"/>
      <c r="G1115" s="241"/>
      <c r="H1115" s="241"/>
      <c r="I1115" s="241"/>
      <c r="J1115" s="241"/>
      <c r="K1115" s="142">
        <v>2249.9899999999998</v>
      </c>
      <c r="L1115" s="142">
        <f t="shared" si="34"/>
        <v>0</v>
      </c>
      <c r="M1115" s="3">
        <f t="shared" si="35"/>
        <v>0</v>
      </c>
    </row>
    <row r="1116" spans="1:13">
      <c r="A1116" s="221" t="s">
        <v>1985</v>
      </c>
      <c r="B1116" s="221" t="s">
        <v>7584</v>
      </c>
      <c r="C1116" s="221" t="s">
        <v>7585</v>
      </c>
      <c r="D1116" s="222"/>
      <c r="E1116" s="241"/>
      <c r="F1116" s="241"/>
      <c r="G1116" s="241"/>
      <c r="H1116" s="241"/>
      <c r="I1116" s="241"/>
      <c r="J1116" s="241"/>
      <c r="K1116" s="142">
        <v>2249.9899999999998</v>
      </c>
      <c r="L1116" s="142">
        <f t="shared" si="34"/>
        <v>0</v>
      </c>
      <c r="M1116" s="3">
        <f t="shared" si="35"/>
        <v>0</v>
      </c>
    </row>
    <row r="1117" spans="1:13">
      <c r="A1117" s="221" t="s">
        <v>1985</v>
      </c>
      <c r="B1117" s="221" t="s">
        <v>7586</v>
      </c>
      <c r="C1117" s="221" t="s">
        <v>7587</v>
      </c>
      <c r="D1117" s="222"/>
      <c r="E1117" s="241"/>
      <c r="F1117" s="241"/>
      <c r="G1117" s="241"/>
      <c r="H1117" s="241"/>
      <c r="I1117" s="241"/>
      <c r="J1117" s="241"/>
      <c r="K1117" s="142">
        <v>2249.9899999999998</v>
      </c>
      <c r="L1117" s="142">
        <f t="shared" si="34"/>
        <v>0</v>
      </c>
      <c r="M1117" s="3">
        <f t="shared" si="35"/>
        <v>0</v>
      </c>
    </row>
    <row r="1118" spans="1:13">
      <c r="A1118" s="221" t="s">
        <v>1985</v>
      </c>
      <c r="B1118" s="221" t="s">
        <v>7588</v>
      </c>
      <c r="C1118" s="221" t="s">
        <v>7589</v>
      </c>
      <c r="D1118" s="222"/>
      <c r="E1118" s="241"/>
      <c r="F1118" s="241"/>
      <c r="G1118" s="241"/>
      <c r="H1118" s="241"/>
      <c r="I1118" s="241"/>
      <c r="J1118" s="241"/>
      <c r="K1118" s="142">
        <v>2249.9899999999998</v>
      </c>
      <c r="L1118" s="142">
        <f t="shared" si="34"/>
        <v>0</v>
      </c>
      <c r="M1118" s="3">
        <f t="shared" si="35"/>
        <v>0</v>
      </c>
    </row>
    <row r="1119" spans="1:13">
      <c r="A1119" s="221" t="s">
        <v>1985</v>
      </c>
      <c r="B1119" s="221" t="s">
        <v>7590</v>
      </c>
      <c r="C1119" s="221" t="s">
        <v>7591</v>
      </c>
      <c r="D1119" s="222"/>
      <c r="E1119" s="241"/>
      <c r="F1119" s="241"/>
      <c r="G1119" s="241"/>
      <c r="H1119" s="241"/>
      <c r="I1119" s="241"/>
      <c r="J1119" s="241"/>
      <c r="K1119" s="142">
        <v>2249.9899999999998</v>
      </c>
      <c r="L1119" s="142">
        <f t="shared" si="34"/>
        <v>0</v>
      </c>
      <c r="M1119" s="3">
        <f t="shared" si="35"/>
        <v>0</v>
      </c>
    </row>
    <row r="1120" spans="1:13">
      <c r="A1120" s="221" t="s">
        <v>1985</v>
      </c>
      <c r="B1120" s="221" t="s">
        <v>7592</v>
      </c>
      <c r="C1120" s="221" t="s">
        <v>7593</v>
      </c>
      <c r="D1120" s="222"/>
      <c r="E1120" s="241"/>
      <c r="F1120" s="241"/>
      <c r="G1120" s="241"/>
      <c r="H1120" s="241"/>
      <c r="I1120" s="241"/>
      <c r="J1120" s="241"/>
      <c r="K1120" s="142">
        <v>2249.9899999999998</v>
      </c>
      <c r="L1120" s="142">
        <f t="shared" si="34"/>
        <v>0</v>
      </c>
      <c r="M1120" s="3">
        <f t="shared" si="35"/>
        <v>0</v>
      </c>
    </row>
    <row r="1121" spans="1:13">
      <c r="A1121" s="221" t="s">
        <v>1985</v>
      </c>
      <c r="B1121" s="221" t="s">
        <v>7594</v>
      </c>
      <c r="C1121" s="221" t="s">
        <v>7595</v>
      </c>
      <c r="D1121" s="222"/>
      <c r="E1121" s="241"/>
      <c r="F1121" s="241"/>
      <c r="G1121" s="241"/>
      <c r="H1121" s="241"/>
      <c r="I1121" s="241"/>
      <c r="J1121" s="241"/>
      <c r="K1121" s="142">
        <v>2249.9899999999998</v>
      </c>
      <c r="L1121" s="142">
        <f t="shared" si="34"/>
        <v>0</v>
      </c>
      <c r="M1121" s="3">
        <f t="shared" si="35"/>
        <v>0</v>
      </c>
    </row>
    <row r="1122" spans="1:13">
      <c r="A1122" s="221" t="s">
        <v>1985</v>
      </c>
      <c r="B1122" s="221" t="s">
        <v>7596</v>
      </c>
      <c r="C1122" s="221" t="s">
        <v>7597</v>
      </c>
      <c r="D1122" s="222"/>
      <c r="E1122" s="241"/>
      <c r="F1122" s="241"/>
      <c r="G1122" s="241"/>
      <c r="H1122" s="241"/>
      <c r="I1122" s="241"/>
      <c r="J1122" s="241"/>
      <c r="K1122" s="142">
        <v>2249.9899999999998</v>
      </c>
      <c r="L1122" s="142">
        <f t="shared" si="34"/>
        <v>0</v>
      </c>
      <c r="M1122" s="3">
        <f t="shared" si="35"/>
        <v>0</v>
      </c>
    </row>
    <row r="1123" spans="1:13">
      <c r="A1123" s="221" t="s">
        <v>1985</v>
      </c>
      <c r="B1123" s="221" t="s">
        <v>7598</v>
      </c>
      <c r="C1123" s="221" t="s">
        <v>7599</v>
      </c>
      <c r="D1123" s="222"/>
      <c r="E1123" s="241"/>
      <c r="F1123" s="241"/>
      <c r="G1123" s="241"/>
      <c r="H1123" s="241"/>
      <c r="I1123" s="241"/>
      <c r="J1123" s="241"/>
      <c r="K1123" s="142">
        <v>2249.9899999999998</v>
      </c>
      <c r="L1123" s="142">
        <f t="shared" si="34"/>
        <v>0</v>
      </c>
      <c r="M1123" s="3">
        <f t="shared" si="35"/>
        <v>0</v>
      </c>
    </row>
    <row r="1124" spans="1:13">
      <c r="A1124" s="221" t="s">
        <v>1985</v>
      </c>
      <c r="B1124" s="221" t="s">
        <v>7600</v>
      </c>
      <c r="C1124" s="221" t="s">
        <v>7601</v>
      </c>
      <c r="D1124" s="222"/>
      <c r="E1124" s="241"/>
      <c r="F1124" s="241"/>
      <c r="G1124" s="241"/>
      <c r="H1124" s="241"/>
      <c r="I1124" s="241"/>
      <c r="J1124" s="241"/>
      <c r="K1124" s="142">
        <v>2249.9899999999998</v>
      </c>
      <c r="L1124" s="142">
        <f t="shared" si="34"/>
        <v>0</v>
      </c>
      <c r="M1124" s="3">
        <f t="shared" si="35"/>
        <v>0</v>
      </c>
    </row>
    <row r="1125" spans="1:13">
      <c r="A1125" s="221" t="s">
        <v>1985</v>
      </c>
      <c r="B1125" s="221" t="s">
        <v>7602</v>
      </c>
      <c r="C1125" s="221" t="s">
        <v>7603</v>
      </c>
      <c r="D1125" s="222"/>
      <c r="E1125" s="241"/>
      <c r="F1125" s="241"/>
      <c r="G1125" s="241"/>
      <c r="H1125" s="241"/>
      <c r="I1125" s="241"/>
      <c r="J1125" s="241"/>
      <c r="K1125" s="142">
        <v>2249.9899999999998</v>
      </c>
      <c r="L1125" s="142">
        <f t="shared" si="34"/>
        <v>0</v>
      </c>
      <c r="M1125" s="3">
        <f t="shared" si="35"/>
        <v>0</v>
      </c>
    </row>
    <row r="1126" spans="1:13">
      <c r="A1126" s="221" t="s">
        <v>1985</v>
      </c>
      <c r="B1126" s="221" t="s">
        <v>7604</v>
      </c>
      <c r="C1126" s="221" t="s">
        <v>7605</v>
      </c>
      <c r="D1126" s="222"/>
      <c r="E1126" s="241"/>
      <c r="F1126" s="241"/>
      <c r="G1126" s="241"/>
      <c r="H1126" s="241"/>
      <c r="I1126" s="241"/>
      <c r="J1126" s="241"/>
      <c r="K1126" s="142">
        <v>2249.9899999999998</v>
      </c>
      <c r="L1126" s="142">
        <f t="shared" si="34"/>
        <v>0</v>
      </c>
      <c r="M1126" s="3">
        <f t="shared" si="35"/>
        <v>0</v>
      </c>
    </row>
    <row r="1127" spans="1:13">
      <c r="A1127" s="221" t="s">
        <v>1985</v>
      </c>
      <c r="B1127" s="221" t="s">
        <v>7606</v>
      </c>
      <c r="C1127" s="221" t="s">
        <v>7607</v>
      </c>
      <c r="D1127" s="222"/>
      <c r="E1127" s="241"/>
      <c r="F1127" s="241"/>
      <c r="G1127" s="241"/>
      <c r="H1127" s="241"/>
      <c r="I1127" s="241"/>
      <c r="J1127" s="241"/>
      <c r="K1127" s="142">
        <v>2249.9899999999998</v>
      </c>
      <c r="L1127" s="142">
        <f t="shared" si="34"/>
        <v>0</v>
      </c>
      <c r="M1127" s="3">
        <f t="shared" si="35"/>
        <v>0</v>
      </c>
    </row>
    <row r="1128" spans="1:13">
      <c r="A1128" s="221" t="s">
        <v>1985</v>
      </c>
      <c r="B1128" s="221" t="s">
        <v>7608</v>
      </c>
      <c r="C1128" s="221" t="s">
        <v>7609</v>
      </c>
      <c r="D1128" s="222"/>
      <c r="E1128" s="241"/>
      <c r="F1128" s="241"/>
      <c r="G1128" s="241"/>
      <c r="H1128" s="241"/>
      <c r="I1128" s="241"/>
      <c r="J1128" s="241"/>
      <c r="K1128" s="142">
        <v>2249.9899999999998</v>
      </c>
      <c r="L1128" s="142">
        <f t="shared" si="34"/>
        <v>0</v>
      </c>
      <c r="M1128" s="3">
        <f t="shared" si="35"/>
        <v>0</v>
      </c>
    </row>
    <row r="1129" spans="1:13">
      <c r="A1129" s="221" t="s">
        <v>1985</v>
      </c>
      <c r="B1129" s="221" t="s">
        <v>7610</v>
      </c>
      <c r="C1129" s="221" t="s">
        <v>7611</v>
      </c>
      <c r="D1129" s="222"/>
      <c r="E1129" s="241"/>
      <c r="F1129" s="241"/>
      <c r="G1129" s="241"/>
      <c r="H1129" s="241"/>
      <c r="I1129" s="241"/>
      <c r="J1129" s="241"/>
      <c r="K1129" s="142">
        <v>2249.9899999999998</v>
      </c>
      <c r="L1129" s="142">
        <f t="shared" si="34"/>
        <v>0</v>
      </c>
      <c r="M1129" s="3">
        <f t="shared" si="35"/>
        <v>0</v>
      </c>
    </row>
    <row r="1130" spans="1:13">
      <c r="A1130" s="221" t="s">
        <v>1985</v>
      </c>
      <c r="B1130" s="221" t="s">
        <v>7612</v>
      </c>
      <c r="C1130" s="221" t="s">
        <v>7613</v>
      </c>
      <c r="D1130" s="222"/>
      <c r="E1130" s="241"/>
      <c r="F1130" s="241"/>
      <c r="G1130" s="241"/>
      <c r="H1130" s="241"/>
      <c r="I1130" s="241"/>
      <c r="J1130" s="241"/>
      <c r="K1130" s="142">
        <v>2249.9899999999998</v>
      </c>
      <c r="L1130" s="142">
        <f t="shared" si="34"/>
        <v>0</v>
      </c>
      <c r="M1130" s="3">
        <f t="shared" si="35"/>
        <v>0</v>
      </c>
    </row>
    <row r="1131" spans="1:13">
      <c r="A1131" s="221" t="s">
        <v>1985</v>
      </c>
      <c r="B1131" s="221" t="s">
        <v>7614</v>
      </c>
      <c r="C1131" s="221" t="s">
        <v>7615</v>
      </c>
      <c r="D1131" s="222"/>
      <c r="E1131" s="241"/>
      <c r="F1131" s="241"/>
      <c r="G1131" s="241"/>
      <c r="H1131" s="241"/>
      <c r="I1131" s="241"/>
      <c r="J1131" s="241"/>
      <c r="K1131" s="142">
        <v>2187.4899999999998</v>
      </c>
      <c r="L1131" s="142">
        <f t="shared" si="34"/>
        <v>0</v>
      </c>
      <c r="M1131" s="3">
        <f t="shared" si="35"/>
        <v>0</v>
      </c>
    </row>
    <row r="1132" spans="1:13">
      <c r="A1132" s="221" t="s">
        <v>1985</v>
      </c>
      <c r="B1132" s="221" t="s">
        <v>7616</v>
      </c>
      <c r="C1132" s="221" t="s">
        <v>7617</v>
      </c>
      <c r="D1132" s="222"/>
      <c r="E1132" s="241"/>
      <c r="F1132" s="241"/>
      <c r="G1132" s="241"/>
      <c r="H1132" s="241"/>
      <c r="I1132" s="241"/>
      <c r="J1132" s="241"/>
      <c r="K1132" s="142">
        <v>2187.4899999999998</v>
      </c>
      <c r="L1132" s="142">
        <f t="shared" si="34"/>
        <v>0</v>
      </c>
      <c r="M1132" s="3">
        <f t="shared" si="35"/>
        <v>0</v>
      </c>
    </row>
    <row r="1133" spans="1:13">
      <c r="A1133" s="221" t="s">
        <v>1985</v>
      </c>
      <c r="B1133" s="221" t="s">
        <v>7618</v>
      </c>
      <c r="C1133" s="221" t="s">
        <v>7619</v>
      </c>
      <c r="D1133" s="222"/>
      <c r="E1133" s="241"/>
      <c r="F1133" s="241"/>
      <c r="G1133" s="241"/>
      <c r="H1133" s="241"/>
      <c r="I1133" s="241"/>
      <c r="J1133" s="241"/>
      <c r="K1133" s="142">
        <v>2187.4899999999998</v>
      </c>
      <c r="L1133" s="142">
        <f t="shared" si="34"/>
        <v>0</v>
      </c>
      <c r="M1133" s="3">
        <f t="shared" si="35"/>
        <v>0</v>
      </c>
    </row>
    <row r="1134" spans="1:13">
      <c r="A1134" s="221" t="s">
        <v>1985</v>
      </c>
      <c r="B1134" s="221" t="s">
        <v>7620</v>
      </c>
      <c r="C1134" s="221" t="s">
        <v>7621</v>
      </c>
      <c r="D1134" s="222"/>
      <c r="E1134" s="241"/>
      <c r="F1134" s="241"/>
      <c r="G1134" s="241"/>
      <c r="H1134" s="241"/>
      <c r="I1134" s="241"/>
      <c r="J1134" s="241"/>
      <c r="K1134" s="142">
        <v>2187.4899999999998</v>
      </c>
      <c r="L1134" s="142">
        <f t="shared" si="34"/>
        <v>0</v>
      </c>
      <c r="M1134" s="3">
        <f t="shared" si="35"/>
        <v>0</v>
      </c>
    </row>
    <row r="1135" spans="1:13">
      <c r="A1135" s="221" t="s">
        <v>1985</v>
      </c>
      <c r="B1135" s="221" t="s">
        <v>7622</v>
      </c>
      <c r="C1135" s="221" t="s">
        <v>7623</v>
      </c>
      <c r="D1135" s="222"/>
      <c r="E1135" s="241"/>
      <c r="F1135" s="241"/>
      <c r="G1135" s="241"/>
      <c r="H1135" s="241"/>
      <c r="I1135" s="241"/>
      <c r="J1135" s="241"/>
      <c r="K1135" s="142">
        <v>2187.4899999999998</v>
      </c>
      <c r="L1135" s="142">
        <f t="shared" si="34"/>
        <v>0</v>
      </c>
      <c r="M1135" s="3">
        <f t="shared" si="35"/>
        <v>0</v>
      </c>
    </row>
    <row r="1136" spans="1:13">
      <c r="A1136" s="221" t="s">
        <v>1985</v>
      </c>
      <c r="B1136" s="221" t="s">
        <v>7624</v>
      </c>
      <c r="C1136" s="221" t="s">
        <v>7625</v>
      </c>
      <c r="D1136" s="222"/>
      <c r="E1136" s="241"/>
      <c r="F1136" s="241"/>
      <c r="G1136" s="241"/>
      <c r="H1136" s="241"/>
      <c r="I1136" s="241"/>
      <c r="J1136" s="241"/>
      <c r="K1136" s="142">
        <v>2187.4899999999998</v>
      </c>
      <c r="L1136" s="142">
        <f t="shared" si="34"/>
        <v>0</v>
      </c>
      <c r="M1136" s="3">
        <f t="shared" si="35"/>
        <v>0</v>
      </c>
    </row>
    <row r="1137" spans="1:13">
      <c r="A1137" s="221" t="s">
        <v>1985</v>
      </c>
      <c r="B1137" s="221" t="s">
        <v>7626</v>
      </c>
      <c r="C1137" s="221" t="s">
        <v>7627</v>
      </c>
      <c r="D1137" s="222"/>
      <c r="E1137" s="241"/>
      <c r="F1137" s="241"/>
      <c r="G1137" s="241"/>
      <c r="H1137" s="241"/>
      <c r="I1137" s="241"/>
      <c r="J1137" s="241"/>
      <c r="K1137" s="142">
        <v>2187.4899999999998</v>
      </c>
      <c r="L1137" s="142">
        <f t="shared" si="34"/>
        <v>0</v>
      </c>
      <c r="M1137" s="3">
        <f t="shared" si="35"/>
        <v>0</v>
      </c>
    </row>
    <row r="1138" spans="1:13">
      <c r="A1138" s="221" t="s">
        <v>1985</v>
      </c>
      <c r="B1138" s="221" t="s">
        <v>7628</v>
      </c>
      <c r="C1138" s="221" t="s">
        <v>7629</v>
      </c>
      <c r="D1138" s="222"/>
      <c r="E1138" s="241"/>
      <c r="F1138" s="241"/>
      <c r="G1138" s="241"/>
      <c r="H1138" s="241"/>
      <c r="I1138" s="241"/>
      <c r="J1138" s="241"/>
      <c r="K1138" s="142">
        <v>2187.4899999999998</v>
      </c>
      <c r="L1138" s="142">
        <f t="shared" si="34"/>
        <v>0</v>
      </c>
      <c r="M1138" s="3">
        <f t="shared" si="35"/>
        <v>0</v>
      </c>
    </row>
    <row r="1139" spans="1:13">
      <c r="A1139" s="221" t="s">
        <v>1985</v>
      </c>
      <c r="B1139" s="221" t="s">
        <v>7630</v>
      </c>
      <c r="C1139" s="221" t="s">
        <v>7631</v>
      </c>
      <c r="D1139" s="222"/>
      <c r="E1139" s="241"/>
      <c r="F1139" s="241"/>
      <c r="G1139" s="241"/>
      <c r="H1139" s="241"/>
      <c r="I1139" s="241"/>
      <c r="J1139" s="241"/>
      <c r="K1139" s="142">
        <v>2187.4899999999998</v>
      </c>
      <c r="L1139" s="142">
        <f t="shared" si="34"/>
        <v>0</v>
      </c>
      <c r="M1139" s="3">
        <f t="shared" si="35"/>
        <v>0</v>
      </c>
    </row>
    <row r="1140" spans="1:13">
      <c r="A1140" s="221" t="s">
        <v>1985</v>
      </c>
      <c r="B1140" s="221" t="s">
        <v>7632</v>
      </c>
      <c r="C1140" s="221" t="s">
        <v>7633</v>
      </c>
      <c r="D1140" s="222"/>
      <c r="E1140" s="241"/>
      <c r="F1140" s="241"/>
      <c r="G1140" s="241"/>
      <c r="H1140" s="241"/>
      <c r="I1140" s="241"/>
      <c r="J1140" s="241"/>
      <c r="K1140" s="142">
        <v>2187.4899999999998</v>
      </c>
      <c r="L1140" s="142">
        <f t="shared" si="34"/>
        <v>0</v>
      </c>
      <c r="M1140" s="3">
        <f t="shared" si="35"/>
        <v>0</v>
      </c>
    </row>
    <row r="1141" spans="1:13">
      <c r="A1141" s="221" t="s">
        <v>1985</v>
      </c>
      <c r="B1141" s="221" t="s">
        <v>7634</v>
      </c>
      <c r="C1141" s="221" t="s">
        <v>7635</v>
      </c>
      <c r="D1141" s="222"/>
      <c r="E1141" s="241"/>
      <c r="F1141" s="241"/>
      <c r="G1141" s="241"/>
      <c r="H1141" s="241"/>
      <c r="I1141" s="241"/>
      <c r="J1141" s="241"/>
      <c r="K1141" s="142">
        <v>2187.4899999999998</v>
      </c>
      <c r="L1141" s="142">
        <f t="shared" si="34"/>
        <v>0</v>
      </c>
      <c r="M1141" s="3">
        <f t="shared" si="35"/>
        <v>0</v>
      </c>
    </row>
    <row r="1142" spans="1:13">
      <c r="A1142" s="221" t="s">
        <v>1985</v>
      </c>
      <c r="B1142" s="221" t="s">
        <v>7636</v>
      </c>
      <c r="C1142" s="221" t="s">
        <v>7637</v>
      </c>
      <c r="D1142" s="222"/>
      <c r="E1142" s="241"/>
      <c r="F1142" s="241"/>
      <c r="G1142" s="241"/>
      <c r="H1142" s="241"/>
      <c r="I1142" s="241"/>
      <c r="J1142" s="241"/>
      <c r="K1142" s="142">
        <v>2187.4899999999998</v>
      </c>
      <c r="L1142" s="142">
        <f t="shared" si="34"/>
        <v>0</v>
      </c>
      <c r="M1142" s="3">
        <f t="shared" si="35"/>
        <v>0</v>
      </c>
    </row>
    <row r="1143" spans="1:13">
      <c r="A1143" s="221" t="s">
        <v>1985</v>
      </c>
      <c r="B1143" s="221" t="s">
        <v>7638</v>
      </c>
      <c r="C1143" s="221" t="s">
        <v>7639</v>
      </c>
      <c r="D1143" s="222"/>
      <c r="E1143" s="241"/>
      <c r="F1143" s="241"/>
      <c r="G1143" s="241"/>
      <c r="H1143" s="241"/>
      <c r="I1143" s="241"/>
      <c r="J1143" s="241"/>
      <c r="K1143" s="142">
        <v>2187.4899999999998</v>
      </c>
      <c r="L1143" s="142">
        <f t="shared" si="34"/>
        <v>0</v>
      </c>
      <c r="M1143" s="3">
        <f t="shared" si="35"/>
        <v>0</v>
      </c>
    </row>
    <row r="1144" spans="1:13">
      <c r="A1144" s="221" t="s">
        <v>1985</v>
      </c>
      <c r="B1144" s="221" t="s">
        <v>7640</v>
      </c>
      <c r="C1144" s="221" t="s">
        <v>7641</v>
      </c>
      <c r="D1144" s="222"/>
      <c r="E1144" s="241"/>
      <c r="F1144" s="241"/>
      <c r="G1144" s="241"/>
      <c r="H1144" s="241"/>
      <c r="I1144" s="241"/>
      <c r="J1144" s="241"/>
      <c r="K1144" s="142">
        <v>2187.4899999999998</v>
      </c>
      <c r="L1144" s="142">
        <f t="shared" si="34"/>
        <v>0</v>
      </c>
      <c r="M1144" s="3">
        <f t="shared" si="35"/>
        <v>0</v>
      </c>
    </row>
    <row r="1145" spans="1:13">
      <c r="A1145" s="221" t="s">
        <v>1985</v>
      </c>
      <c r="B1145" s="221" t="s">
        <v>7642</v>
      </c>
      <c r="C1145" s="221" t="s">
        <v>7643</v>
      </c>
      <c r="D1145" s="222"/>
      <c r="E1145" s="241"/>
      <c r="F1145" s="241"/>
      <c r="G1145" s="241"/>
      <c r="H1145" s="241"/>
      <c r="I1145" s="241"/>
      <c r="J1145" s="241"/>
      <c r="K1145" s="142">
        <v>2187.4899999999998</v>
      </c>
      <c r="L1145" s="142">
        <f t="shared" si="34"/>
        <v>0</v>
      </c>
      <c r="M1145" s="3">
        <f t="shared" si="35"/>
        <v>0</v>
      </c>
    </row>
    <row r="1146" spans="1:13">
      <c r="A1146" s="221" t="s">
        <v>1985</v>
      </c>
      <c r="B1146" s="221" t="s">
        <v>7644</v>
      </c>
      <c r="C1146" s="221" t="s">
        <v>7645</v>
      </c>
      <c r="D1146" s="222"/>
      <c r="E1146" s="241"/>
      <c r="F1146" s="241"/>
      <c r="G1146" s="241"/>
      <c r="H1146" s="241"/>
      <c r="I1146" s="241"/>
      <c r="J1146" s="241"/>
      <c r="K1146" s="142">
        <v>2187.4899999999998</v>
      </c>
      <c r="L1146" s="142">
        <f t="shared" si="34"/>
        <v>0</v>
      </c>
      <c r="M1146" s="3">
        <f t="shared" si="35"/>
        <v>0</v>
      </c>
    </row>
    <row r="1147" spans="1:13">
      <c r="A1147" s="221" t="s">
        <v>1985</v>
      </c>
      <c r="B1147" s="221" t="s">
        <v>7646</v>
      </c>
      <c r="C1147" s="221" t="s">
        <v>7647</v>
      </c>
      <c r="D1147" s="222"/>
      <c r="E1147" s="241"/>
      <c r="F1147" s="241"/>
      <c r="G1147" s="241"/>
      <c r="H1147" s="241"/>
      <c r="I1147" s="241"/>
      <c r="J1147" s="241"/>
      <c r="K1147" s="142">
        <v>2187.4899999999998</v>
      </c>
      <c r="L1147" s="142">
        <f t="shared" si="34"/>
        <v>0</v>
      </c>
      <c r="M1147" s="3">
        <f t="shared" si="35"/>
        <v>0</v>
      </c>
    </row>
    <row r="1148" spans="1:13">
      <c r="A1148" s="221" t="s">
        <v>1985</v>
      </c>
      <c r="B1148" s="221" t="s">
        <v>7648</v>
      </c>
      <c r="C1148" s="221" t="s">
        <v>7649</v>
      </c>
      <c r="D1148" s="222"/>
      <c r="E1148" s="241"/>
      <c r="F1148" s="241"/>
      <c r="G1148" s="241"/>
      <c r="H1148" s="241"/>
      <c r="I1148" s="241"/>
      <c r="J1148" s="241"/>
      <c r="K1148" s="142">
        <v>2187.4899999999998</v>
      </c>
      <c r="L1148" s="142">
        <f t="shared" si="34"/>
        <v>0</v>
      </c>
      <c r="M1148" s="3">
        <f t="shared" si="35"/>
        <v>0</v>
      </c>
    </row>
    <row r="1149" spans="1:13">
      <c r="A1149" s="221" t="s">
        <v>1985</v>
      </c>
      <c r="B1149" s="221" t="s">
        <v>7650</v>
      </c>
      <c r="C1149" s="221" t="s">
        <v>7651</v>
      </c>
      <c r="D1149" s="222"/>
      <c r="E1149" s="241"/>
      <c r="F1149" s="241"/>
      <c r="G1149" s="241"/>
      <c r="H1149" s="241"/>
      <c r="I1149" s="241"/>
      <c r="J1149" s="241"/>
      <c r="K1149" s="142">
        <v>2187.4899999999998</v>
      </c>
      <c r="L1149" s="142">
        <f t="shared" si="34"/>
        <v>0</v>
      </c>
      <c r="M1149" s="3">
        <f t="shared" si="35"/>
        <v>0</v>
      </c>
    </row>
    <row r="1150" spans="1:13">
      <c r="A1150" s="221" t="s">
        <v>1985</v>
      </c>
      <c r="B1150" s="221" t="s">
        <v>7652</v>
      </c>
      <c r="C1150" s="221" t="s">
        <v>7653</v>
      </c>
      <c r="D1150" s="222"/>
      <c r="E1150" s="241"/>
      <c r="F1150" s="241"/>
      <c r="G1150" s="241"/>
      <c r="H1150" s="241"/>
      <c r="I1150" s="241"/>
      <c r="J1150" s="241"/>
      <c r="K1150" s="142">
        <v>2187.4899999999998</v>
      </c>
      <c r="L1150" s="142">
        <f t="shared" si="34"/>
        <v>0</v>
      </c>
      <c r="M1150" s="3">
        <f t="shared" si="35"/>
        <v>0</v>
      </c>
    </row>
    <row r="1151" spans="1:13">
      <c r="A1151" s="221" t="s">
        <v>1985</v>
      </c>
      <c r="B1151" s="221" t="s">
        <v>7654</v>
      </c>
      <c r="C1151" s="221" t="s">
        <v>7655</v>
      </c>
      <c r="D1151" s="222"/>
      <c r="E1151" s="241"/>
      <c r="F1151" s="241"/>
      <c r="G1151" s="241"/>
      <c r="H1151" s="241"/>
      <c r="I1151" s="241"/>
      <c r="J1151" s="241"/>
      <c r="K1151" s="142">
        <v>2187.4899999999998</v>
      </c>
      <c r="L1151" s="142">
        <f t="shared" si="34"/>
        <v>0</v>
      </c>
      <c r="M1151" s="3">
        <f t="shared" si="35"/>
        <v>0</v>
      </c>
    </row>
    <row r="1152" spans="1:13">
      <c r="A1152" s="221" t="s">
        <v>1985</v>
      </c>
      <c r="B1152" s="221" t="s">
        <v>7656</v>
      </c>
      <c r="C1152" s="221" t="s">
        <v>7657</v>
      </c>
      <c r="D1152" s="222"/>
      <c r="E1152" s="241"/>
      <c r="F1152" s="241"/>
      <c r="G1152" s="241"/>
      <c r="H1152" s="241"/>
      <c r="I1152" s="241"/>
      <c r="J1152" s="241"/>
      <c r="K1152" s="142">
        <v>2187.4899999999998</v>
      </c>
      <c r="L1152" s="142">
        <f t="shared" si="34"/>
        <v>0</v>
      </c>
      <c r="M1152" s="3">
        <f t="shared" si="35"/>
        <v>0</v>
      </c>
    </row>
    <row r="1153" spans="1:13">
      <c r="A1153" s="221" t="s">
        <v>1985</v>
      </c>
      <c r="B1153" s="221" t="s">
        <v>7658</v>
      </c>
      <c r="C1153" s="221" t="s">
        <v>7659</v>
      </c>
      <c r="D1153" s="222"/>
      <c r="E1153" s="241"/>
      <c r="F1153" s="241"/>
      <c r="G1153" s="241"/>
      <c r="H1153" s="241"/>
      <c r="I1153" s="241"/>
      <c r="J1153" s="241"/>
      <c r="K1153" s="142">
        <v>2187.4899999999998</v>
      </c>
      <c r="L1153" s="142">
        <f t="shared" si="34"/>
        <v>0</v>
      </c>
      <c r="M1153" s="3">
        <f t="shared" si="35"/>
        <v>0</v>
      </c>
    </row>
    <row r="1154" spans="1:13">
      <c r="A1154" s="221" t="s">
        <v>1985</v>
      </c>
      <c r="B1154" s="221" t="s">
        <v>7660</v>
      </c>
      <c r="C1154" s="221" t="s">
        <v>7661</v>
      </c>
      <c r="D1154" s="222"/>
      <c r="E1154" s="241"/>
      <c r="F1154" s="241"/>
      <c r="G1154" s="241"/>
      <c r="H1154" s="241"/>
      <c r="I1154" s="241"/>
      <c r="J1154" s="241"/>
      <c r="K1154" s="142">
        <v>2187.4899999999998</v>
      </c>
      <c r="L1154" s="142">
        <f t="shared" si="34"/>
        <v>0</v>
      </c>
      <c r="M1154" s="3">
        <f t="shared" si="35"/>
        <v>0</v>
      </c>
    </row>
    <row r="1155" spans="1:13">
      <c r="A1155" s="221" t="s">
        <v>1985</v>
      </c>
      <c r="B1155" s="221" t="s">
        <v>7662</v>
      </c>
      <c r="C1155" s="221" t="s">
        <v>7663</v>
      </c>
      <c r="D1155" s="222"/>
      <c r="E1155" s="241"/>
      <c r="F1155" s="241"/>
      <c r="G1155" s="241"/>
      <c r="H1155" s="241"/>
      <c r="I1155" s="241"/>
      <c r="J1155" s="241"/>
      <c r="K1155" s="142">
        <v>2187.4899999999998</v>
      </c>
      <c r="L1155" s="142">
        <f t="shared" si="34"/>
        <v>0</v>
      </c>
      <c r="M1155" s="3">
        <f t="shared" si="35"/>
        <v>0</v>
      </c>
    </row>
    <row r="1156" spans="1:13">
      <c r="A1156" s="221" t="s">
        <v>1985</v>
      </c>
      <c r="B1156" s="221" t="s">
        <v>7664</v>
      </c>
      <c r="C1156" s="221" t="s">
        <v>7665</v>
      </c>
      <c r="D1156" s="222"/>
      <c r="E1156" s="241"/>
      <c r="F1156" s="241"/>
      <c r="G1156" s="241"/>
      <c r="H1156" s="241"/>
      <c r="I1156" s="241"/>
      <c r="J1156" s="241"/>
      <c r="K1156" s="142">
        <v>2187.4899999999998</v>
      </c>
      <c r="L1156" s="142">
        <f t="shared" si="34"/>
        <v>0</v>
      </c>
      <c r="M1156" s="3">
        <f t="shared" si="35"/>
        <v>0</v>
      </c>
    </row>
    <row r="1157" spans="1:13">
      <c r="A1157" s="221" t="s">
        <v>1985</v>
      </c>
      <c r="B1157" s="221" t="s">
        <v>7666</v>
      </c>
      <c r="C1157" s="221" t="s">
        <v>7667</v>
      </c>
      <c r="D1157" s="222"/>
      <c r="E1157" s="241"/>
      <c r="F1157" s="241"/>
      <c r="G1157" s="241"/>
      <c r="H1157" s="241"/>
      <c r="I1157" s="241"/>
      <c r="J1157" s="241"/>
      <c r="K1157" s="142">
        <v>2187.4899999999998</v>
      </c>
      <c r="L1157" s="142">
        <f t="shared" si="34"/>
        <v>0</v>
      </c>
      <c r="M1157" s="3">
        <f t="shared" si="35"/>
        <v>0</v>
      </c>
    </row>
    <row r="1158" spans="1:13">
      <c r="A1158" s="221" t="s">
        <v>1985</v>
      </c>
      <c r="B1158" s="221" t="s">
        <v>7668</v>
      </c>
      <c r="C1158" s="221" t="s">
        <v>7669</v>
      </c>
      <c r="D1158" s="222"/>
      <c r="E1158" s="241"/>
      <c r="F1158" s="241"/>
      <c r="G1158" s="241"/>
      <c r="H1158" s="241"/>
      <c r="I1158" s="241"/>
      <c r="J1158" s="241"/>
      <c r="K1158" s="142">
        <v>2249.9899999999998</v>
      </c>
      <c r="L1158" s="142">
        <f t="shared" ref="L1158:L1221" si="36">SUM(M1158*K1158)</f>
        <v>0</v>
      </c>
      <c r="M1158" s="3">
        <f t="shared" ref="M1158:M1221" si="37">SUM(E1158:J1158)</f>
        <v>0</v>
      </c>
    </row>
    <row r="1159" spans="1:13">
      <c r="A1159" s="221" t="s">
        <v>1985</v>
      </c>
      <c r="B1159" s="221" t="s">
        <v>7670</v>
      </c>
      <c r="C1159" s="221" t="s">
        <v>7671</v>
      </c>
      <c r="D1159" s="222"/>
      <c r="E1159" s="241"/>
      <c r="F1159" s="241"/>
      <c r="G1159" s="241"/>
      <c r="H1159" s="241"/>
      <c r="I1159" s="241"/>
      <c r="J1159" s="241"/>
      <c r="K1159" s="142">
        <v>2249.9899999999998</v>
      </c>
      <c r="L1159" s="142">
        <f t="shared" si="36"/>
        <v>0</v>
      </c>
      <c r="M1159" s="3">
        <f t="shared" si="37"/>
        <v>0</v>
      </c>
    </row>
    <row r="1160" spans="1:13">
      <c r="A1160" s="221" t="s">
        <v>1985</v>
      </c>
      <c r="B1160" s="221" t="s">
        <v>7672</v>
      </c>
      <c r="C1160" s="221" t="s">
        <v>7673</v>
      </c>
      <c r="D1160" s="222"/>
      <c r="E1160" s="241"/>
      <c r="F1160" s="241"/>
      <c r="G1160" s="241"/>
      <c r="H1160" s="241"/>
      <c r="I1160" s="241"/>
      <c r="J1160" s="241"/>
      <c r="K1160" s="142">
        <v>2249.9899999999998</v>
      </c>
      <c r="L1160" s="142">
        <f t="shared" si="36"/>
        <v>0</v>
      </c>
      <c r="M1160" s="3">
        <f t="shared" si="37"/>
        <v>0</v>
      </c>
    </row>
    <row r="1161" spans="1:13">
      <c r="A1161" s="221" t="s">
        <v>1985</v>
      </c>
      <c r="B1161" s="221" t="s">
        <v>7674</v>
      </c>
      <c r="C1161" s="221" t="s">
        <v>7675</v>
      </c>
      <c r="D1161" s="222"/>
      <c r="E1161" s="241"/>
      <c r="F1161" s="241"/>
      <c r="G1161" s="241"/>
      <c r="H1161" s="241"/>
      <c r="I1161" s="241"/>
      <c r="J1161" s="241"/>
      <c r="K1161" s="142">
        <v>2249.9899999999998</v>
      </c>
      <c r="L1161" s="142">
        <f t="shared" si="36"/>
        <v>0</v>
      </c>
      <c r="M1161" s="3">
        <f t="shared" si="37"/>
        <v>0</v>
      </c>
    </row>
    <row r="1162" spans="1:13">
      <c r="A1162" s="221" t="s">
        <v>1985</v>
      </c>
      <c r="B1162" s="221" t="s">
        <v>7676</v>
      </c>
      <c r="C1162" s="221" t="s">
        <v>7677</v>
      </c>
      <c r="D1162" s="222"/>
      <c r="E1162" s="241"/>
      <c r="F1162" s="241"/>
      <c r="G1162" s="241"/>
      <c r="H1162" s="241"/>
      <c r="I1162" s="241"/>
      <c r="J1162" s="241"/>
      <c r="K1162" s="142">
        <v>2249.9899999999998</v>
      </c>
      <c r="L1162" s="142">
        <f t="shared" si="36"/>
        <v>0</v>
      </c>
      <c r="M1162" s="3">
        <f t="shared" si="37"/>
        <v>0</v>
      </c>
    </row>
    <row r="1163" spans="1:13">
      <c r="A1163" s="221" t="s">
        <v>1985</v>
      </c>
      <c r="B1163" s="221" t="s">
        <v>7678</v>
      </c>
      <c r="C1163" s="221" t="s">
        <v>7679</v>
      </c>
      <c r="D1163" s="222"/>
      <c r="E1163" s="241"/>
      <c r="F1163" s="241"/>
      <c r="G1163" s="241"/>
      <c r="H1163" s="241"/>
      <c r="I1163" s="241"/>
      <c r="J1163" s="241"/>
      <c r="K1163" s="142">
        <v>2249.9899999999998</v>
      </c>
      <c r="L1163" s="142">
        <f t="shared" si="36"/>
        <v>0</v>
      </c>
      <c r="M1163" s="3">
        <f t="shared" si="37"/>
        <v>0</v>
      </c>
    </row>
    <row r="1164" spans="1:13">
      <c r="A1164" s="221" t="s">
        <v>1985</v>
      </c>
      <c r="B1164" s="221" t="s">
        <v>7680</v>
      </c>
      <c r="C1164" s="221" t="s">
        <v>7681</v>
      </c>
      <c r="D1164" s="222"/>
      <c r="E1164" s="241"/>
      <c r="F1164" s="241"/>
      <c r="G1164" s="241"/>
      <c r="H1164" s="241"/>
      <c r="I1164" s="241"/>
      <c r="J1164" s="241"/>
      <c r="K1164" s="142">
        <v>2249.9899999999998</v>
      </c>
      <c r="L1164" s="142">
        <f t="shared" si="36"/>
        <v>0</v>
      </c>
      <c r="M1164" s="3">
        <f t="shared" si="37"/>
        <v>0</v>
      </c>
    </row>
    <row r="1165" spans="1:13">
      <c r="A1165" s="221" t="s">
        <v>1985</v>
      </c>
      <c r="B1165" s="221" t="s">
        <v>7682</v>
      </c>
      <c r="C1165" s="221" t="s">
        <v>7683</v>
      </c>
      <c r="D1165" s="222"/>
      <c r="E1165" s="241"/>
      <c r="F1165" s="241"/>
      <c r="G1165" s="241"/>
      <c r="H1165" s="241"/>
      <c r="I1165" s="241"/>
      <c r="J1165" s="241"/>
      <c r="K1165" s="142">
        <v>2249.9899999999998</v>
      </c>
      <c r="L1165" s="142">
        <f t="shared" si="36"/>
        <v>0</v>
      </c>
      <c r="M1165" s="3">
        <f t="shared" si="37"/>
        <v>0</v>
      </c>
    </row>
    <row r="1166" spans="1:13">
      <c r="A1166" s="221" t="s">
        <v>1985</v>
      </c>
      <c r="B1166" s="221" t="s">
        <v>7684</v>
      </c>
      <c r="C1166" s="221" t="s">
        <v>7685</v>
      </c>
      <c r="D1166" s="222"/>
      <c r="E1166" s="241"/>
      <c r="F1166" s="241"/>
      <c r="G1166" s="241"/>
      <c r="H1166" s="241"/>
      <c r="I1166" s="241"/>
      <c r="J1166" s="241"/>
      <c r="K1166" s="142">
        <v>2249.9899999999998</v>
      </c>
      <c r="L1166" s="142">
        <f t="shared" si="36"/>
        <v>0</v>
      </c>
      <c r="M1166" s="3">
        <f t="shared" si="37"/>
        <v>0</v>
      </c>
    </row>
    <row r="1167" spans="1:13">
      <c r="A1167" s="221" t="s">
        <v>1985</v>
      </c>
      <c r="B1167" s="221" t="s">
        <v>7686</v>
      </c>
      <c r="C1167" s="221" t="s">
        <v>7687</v>
      </c>
      <c r="D1167" s="222"/>
      <c r="E1167" s="241"/>
      <c r="F1167" s="241"/>
      <c r="G1167" s="241"/>
      <c r="H1167" s="241"/>
      <c r="I1167" s="241"/>
      <c r="J1167" s="241"/>
      <c r="K1167" s="142">
        <v>2249.9899999999998</v>
      </c>
      <c r="L1167" s="142">
        <f t="shared" si="36"/>
        <v>0</v>
      </c>
      <c r="M1167" s="3">
        <f t="shared" si="37"/>
        <v>0</v>
      </c>
    </row>
    <row r="1168" spans="1:13">
      <c r="A1168" s="221" t="s">
        <v>1985</v>
      </c>
      <c r="B1168" s="221" t="s">
        <v>7688</v>
      </c>
      <c r="C1168" s="221" t="s">
        <v>7689</v>
      </c>
      <c r="D1168" s="222"/>
      <c r="E1168" s="241"/>
      <c r="F1168" s="241"/>
      <c r="G1168" s="241"/>
      <c r="H1168" s="241"/>
      <c r="I1168" s="241"/>
      <c r="J1168" s="241"/>
      <c r="K1168" s="142">
        <v>2249.9899999999998</v>
      </c>
      <c r="L1168" s="142">
        <f t="shared" si="36"/>
        <v>0</v>
      </c>
      <c r="M1168" s="3">
        <f t="shared" si="37"/>
        <v>0</v>
      </c>
    </row>
    <row r="1169" spans="1:13">
      <c r="A1169" s="221" t="s">
        <v>1985</v>
      </c>
      <c r="B1169" s="221" t="s">
        <v>7690</v>
      </c>
      <c r="C1169" s="221" t="s">
        <v>7691</v>
      </c>
      <c r="D1169" s="222"/>
      <c r="E1169" s="241"/>
      <c r="F1169" s="241"/>
      <c r="G1169" s="241"/>
      <c r="H1169" s="241"/>
      <c r="I1169" s="241"/>
      <c r="J1169" s="241"/>
      <c r="K1169" s="142">
        <v>2249.9899999999998</v>
      </c>
      <c r="L1169" s="142">
        <f t="shared" si="36"/>
        <v>0</v>
      </c>
      <c r="M1169" s="3">
        <f t="shared" si="37"/>
        <v>0</v>
      </c>
    </row>
    <row r="1170" spans="1:13">
      <c r="A1170" s="221" t="s">
        <v>1985</v>
      </c>
      <c r="B1170" s="221" t="s">
        <v>7692</v>
      </c>
      <c r="C1170" s="221" t="s">
        <v>7693</v>
      </c>
      <c r="D1170" s="222"/>
      <c r="E1170" s="241"/>
      <c r="F1170" s="241"/>
      <c r="G1170" s="241"/>
      <c r="H1170" s="241"/>
      <c r="I1170" s="241"/>
      <c r="J1170" s="241"/>
      <c r="K1170" s="142">
        <v>2249.9899999999998</v>
      </c>
      <c r="L1170" s="142">
        <f t="shared" si="36"/>
        <v>0</v>
      </c>
      <c r="M1170" s="3">
        <f t="shared" si="37"/>
        <v>0</v>
      </c>
    </row>
    <row r="1171" spans="1:13">
      <c r="A1171" s="221" t="s">
        <v>1985</v>
      </c>
      <c r="B1171" s="221" t="s">
        <v>7694</v>
      </c>
      <c r="C1171" s="221" t="s">
        <v>7695</v>
      </c>
      <c r="D1171" s="222"/>
      <c r="E1171" s="241"/>
      <c r="F1171" s="241"/>
      <c r="G1171" s="241"/>
      <c r="H1171" s="241"/>
      <c r="I1171" s="241"/>
      <c r="J1171" s="241"/>
      <c r="K1171" s="142">
        <v>2249.9899999999998</v>
      </c>
      <c r="L1171" s="142">
        <f t="shared" si="36"/>
        <v>0</v>
      </c>
      <c r="M1171" s="3">
        <f t="shared" si="37"/>
        <v>0</v>
      </c>
    </row>
    <row r="1172" spans="1:13">
      <c r="A1172" s="221" t="s">
        <v>1985</v>
      </c>
      <c r="B1172" s="221" t="s">
        <v>7696</v>
      </c>
      <c r="C1172" s="221" t="s">
        <v>7697</v>
      </c>
      <c r="D1172" s="222"/>
      <c r="E1172" s="241"/>
      <c r="F1172" s="241"/>
      <c r="G1172" s="241"/>
      <c r="H1172" s="241"/>
      <c r="I1172" s="241"/>
      <c r="J1172" s="241"/>
      <c r="K1172" s="142">
        <v>2249.9899999999998</v>
      </c>
      <c r="L1172" s="142">
        <f t="shared" si="36"/>
        <v>0</v>
      </c>
      <c r="M1172" s="3">
        <f t="shared" si="37"/>
        <v>0</v>
      </c>
    </row>
    <row r="1173" spans="1:13">
      <c r="A1173" s="221" t="s">
        <v>1985</v>
      </c>
      <c r="B1173" s="221" t="s">
        <v>7698</v>
      </c>
      <c r="C1173" s="221" t="s">
        <v>7699</v>
      </c>
      <c r="D1173" s="222"/>
      <c r="E1173" s="241"/>
      <c r="F1173" s="241"/>
      <c r="G1173" s="241"/>
      <c r="H1173" s="241"/>
      <c r="I1173" s="241"/>
      <c r="J1173" s="241"/>
      <c r="K1173" s="142">
        <v>2249.9899999999998</v>
      </c>
      <c r="L1173" s="142">
        <f t="shared" si="36"/>
        <v>0</v>
      </c>
      <c r="M1173" s="3">
        <f t="shared" si="37"/>
        <v>0</v>
      </c>
    </row>
    <row r="1174" spans="1:13">
      <c r="A1174" s="221" t="s">
        <v>1985</v>
      </c>
      <c r="B1174" s="221" t="s">
        <v>7700</v>
      </c>
      <c r="C1174" s="221" t="s">
        <v>7701</v>
      </c>
      <c r="D1174" s="222"/>
      <c r="E1174" s="241"/>
      <c r="F1174" s="241"/>
      <c r="G1174" s="241"/>
      <c r="H1174" s="241"/>
      <c r="I1174" s="241"/>
      <c r="J1174" s="241"/>
      <c r="K1174" s="142">
        <v>2249.9899999999998</v>
      </c>
      <c r="L1174" s="142">
        <f t="shared" si="36"/>
        <v>0</v>
      </c>
      <c r="M1174" s="3">
        <f t="shared" si="37"/>
        <v>0</v>
      </c>
    </row>
    <row r="1175" spans="1:13">
      <c r="A1175" s="221" t="s">
        <v>1985</v>
      </c>
      <c r="B1175" s="221" t="s">
        <v>7702</v>
      </c>
      <c r="C1175" s="221" t="s">
        <v>7703</v>
      </c>
      <c r="D1175" s="222"/>
      <c r="E1175" s="241"/>
      <c r="F1175" s="241"/>
      <c r="G1175" s="241"/>
      <c r="H1175" s="241"/>
      <c r="I1175" s="241"/>
      <c r="J1175" s="241"/>
      <c r="K1175" s="142">
        <v>2249.9899999999998</v>
      </c>
      <c r="L1175" s="142">
        <f t="shared" si="36"/>
        <v>0</v>
      </c>
      <c r="M1175" s="3">
        <f t="shared" si="37"/>
        <v>0</v>
      </c>
    </row>
    <row r="1176" spans="1:13">
      <c r="A1176" s="221" t="s">
        <v>1985</v>
      </c>
      <c r="B1176" s="221" t="s">
        <v>7704</v>
      </c>
      <c r="C1176" s="221" t="s">
        <v>7705</v>
      </c>
      <c r="D1176" s="222"/>
      <c r="E1176" s="241"/>
      <c r="F1176" s="241"/>
      <c r="G1176" s="241"/>
      <c r="H1176" s="241"/>
      <c r="I1176" s="241"/>
      <c r="J1176" s="241"/>
      <c r="K1176" s="142">
        <v>2249.9899999999998</v>
      </c>
      <c r="L1176" s="142">
        <f t="shared" si="36"/>
        <v>0</v>
      </c>
      <c r="M1176" s="3">
        <f t="shared" si="37"/>
        <v>0</v>
      </c>
    </row>
    <row r="1177" spans="1:13">
      <c r="A1177" s="221" t="s">
        <v>1985</v>
      </c>
      <c r="B1177" s="221" t="s">
        <v>7706</v>
      </c>
      <c r="C1177" s="221" t="s">
        <v>7707</v>
      </c>
      <c r="D1177" s="222"/>
      <c r="E1177" s="241"/>
      <c r="F1177" s="241"/>
      <c r="G1177" s="241"/>
      <c r="H1177" s="241"/>
      <c r="I1177" s="241"/>
      <c r="J1177" s="241"/>
      <c r="K1177" s="142">
        <v>2249.9899999999998</v>
      </c>
      <c r="L1177" s="142">
        <f t="shared" si="36"/>
        <v>0</v>
      </c>
      <c r="M1177" s="3">
        <f t="shared" si="37"/>
        <v>0</v>
      </c>
    </row>
    <row r="1178" spans="1:13">
      <c r="A1178" s="221" t="s">
        <v>1985</v>
      </c>
      <c r="B1178" s="221" t="s">
        <v>7708</v>
      </c>
      <c r="C1178" s="221" t="s">
        <v>7709</v>
      </c>
      <c r="D1178" s="222"/>
      <c r="E1178" s="241"/>
      <c r="F1178" s="241"/>
      <c r="G1178" s="241"/>
      <c r="H1178" s="241"/>
      <c r="I1178" s="241"/>
      <c r="J1178" s="241"/>
      <c r="K1178" s="142">
        <v>2249.9899999999998</v>
      </c>
      <c r="L1178" s="142">
        <f t="shared" si="36"/>
        <v>0</v>
      </c>
      <c r="M1178" s="3">
        <f t="shared" si="37"/>
        <v>0</v>
      </c>
    </row>
    <row r="1179" spans="1:13">
      <c r="A1179" s="221" t="s">
        <v>1985</v>
      </c>
      <c r="B1179" s="221" t="s">
        <v>7710</v>
      </c>
      <c r="C1179" s="221" t="s">
        <v>7711</v>
      </c>
      <c r="D1179" s="222"/>
      <c r="E1179" s="241"/>
      <c r="F1179" s="241"/>
      <c r="G1179" s="241"/>
      <c r="H1179" s="241"/>
      <c r="I1179" s="241"/>
      <c r="J1179" s="241"/>
      <c r="K1179" s="142">
        <v>2249.9899999999998</v>
      </c>
      <c r="L1179" s="142">
        <f t="shared" si="36"/>
        <v>0</v>
      </c>
      <c r="M1179" s="3">
        <f t="shared" si="37"/>
        <v>0</v>
      </c>
    </row>
    <row r="1180" spans="1:13">
      <c r="A1180" s="221" t="s">
        <v>1985</v>
      </c>
      <c r="B1180" s="221" t="s">
        <v>7712</v>
      </c>
      <c r="C1180" s="221" t="s">
        <v>7713</v>
      </c>
      <c r="D1180" s="222"/>
      <c r="E1180" s="241"/>
      <c r="F1180" s="241"/>
      <c r="G1180" s="241"/>
      <c r="H1180" s="241"/>
      <c r="I1180" s="241"/>
      <c r="J1180" s="241"/>
      <c r="K1180" s="142">
        <v>2249.9899999999998</v>
      </c>
      <c r="L1180" s="142">
        <f t="shared" si="36"/>
        <v>0</v>
      </c>
      <c r="M1180" s="3">
        <f t="shared" si="37"/>
        <v>0</v>
      </c>
    </row>
    <row r="1181" spans="1:13">
      <c r="A1181" s="221" t="s">
        <v>1985</v>
      </c>
      <c r="B1181" s="221" t="s">
        <v>7714</v>
      </c>
      <c r="C1181" s="221" t="s">
        <v>7715</v>
      </c>
      <c r="D1181" s="222"/>
      <c r="E1181" s="241"/>
      <c r="F1181" s="241"/>
      <c r="G1181" s="241"/>
      <c r="H1181" s="241"/>
      <c r="I1181" s="241"/>
      <c r="J1181" s="241"/>
      <c r="K1181" s="142">
        <v>2249.9899999999998</v>
      </c>
      <c r="L1181" s="142">
        <f t="shared" si="36"/>
        <v>0</v>
      </c>
      <c r="M1181" s="3">
        <f t="shared" si="37"/>
        <v>0</v>
      </c>
    </row>
    <row r="1182" spans="1:13">
      <c r="A1182" s="221" t="s">
        <v>1985</v>
      </c>
      <c r="B1182" s="221" t="s">
        <v>7716</v>
      </c>
      <c r="C1182" s="221" t="s">
        <v>7717</v>
      </c>
      <c r="D1182" s="222"/>
      <c r="E1182" s="241"/>
      <c r="F1182" s="241"/>
      <c r="G1182" s="241"/>
      <c r="H1182" s="241"/>
      <c r="I1182" s="241"/>
      <c r="J1182" s="241"/>
      <c r="K1182" s="142">
        <v>2249.9899999999998</v>
      </c>
      <c r="L1182" s="142">
        <f t="shared" si="36"/>
        <v>0</v>
      </c>
      <c r="M1182" s="3">
        <f t="shared" si="37"/>
        <v>0</v>
      </c>
    </row>
    <row r="1183" spans="1:13">
      <c r="A1183" s="221" t="s">
        <v>1985</v>
      </c>
      <c r="B1183" s="221" t="s">
        <v>7718</v>
      </c>
      <c r="C1183" s="221" t="s">
        <v>7719</v>
      </c>
      <c r="D1183" s="222"/>
      <c r="E1183" s="241"/>
      <c r="F1183" s="241"/>
      <c r="G1183" s="241"/>
      <c r="H1183" s="241"/>
      <c r="I1183" s="241"/>
      <c r="J1183" s="241"/>
      <c r="K1183" s="142">
        <v>2249.9899999999998</v>
      </c>
      <c r="L1183" s="142">
        <f t="shared" si="36"/>
        <v>0</v>
      </c>
      <c r="M1183" s="3">
        <f t="shared" si="37"/>
        <v>0</v>
      </c>
    </row>
    <row r="1184" spans="1:13">
      <c r="A1184" s="221" t="s">
        <v>1985</v>
      </c>
      <c r="B1184" s="221" t="s">
        <v>7720</v>
      </c>
      <c r="C1184" s="221" t="s">
        <v>7721</v>
      </c>
      <c r="D1184" s="222"/>
      <c r="E1184" s="241"/>
      <c r="F1184" s="241"/>
      <c r="G1184" s="241"/>
      <c r="H1184" s="241"/>
      <c r="I1184" s="241"/>
      <c r="J1184" s="241"/>
      <c r="K1184" s="142">
        <v>2249.9899999999998</v>
      </c>
      <c r="L1184" s="142">
        <f t="shared" si="36"/>
        <v>0</v>
      </c>
      <c r="M1184" s="3">
        <f t="shared" si="37"/>
        <v>0</v>
      </c>
    </row>
    <row r="1185" spans="1:13">
      <c r="A1185" s="221" t="s">
        <v>1985</v>
      </c>
      <c r="B1185" s="221" t="s">
        <v>7722</v>
      </c>
      <c r="C1185" s="221" t="s">
        <v>7723</v>
      </c>
      <c r="D1185" s="222"/>
      <c r="E1185" s="241"/>
      <c r="F1185" s="241"/>
      <c r="G1185" s="241"/>
      <c r="H1185" s="241"/>
      <c r="I1185" s="241"/>
      <c r="J1185" s="241"/>
      <c r="K1185" s="142">
        <v>2187.4899999999998</v>
      </c>
      <c r="L1185" s="142">
        <f t="shared" si="36"/>
        <v>0</v>
      </c>
      <c r="M1185" s="3">
        <f t="shared" si="37"/>
        <v>0</v>
      </c>
    </row>
    <row r="1186" spans="1:13">
      <c r="A1186" s="221" t="s">
        <v>1985</v>
      </c>
      <c r="B1186" s="221" t="s">
        <v>7724</v>
      </c>
      <c r="C1186" s="221" t="s">
        <v>7725</v>
      </c>
      <c r="D1186" s="222"/>
      <c r="E1186" s="241"/>
      <c r="F1186" s="241"/>
      <c r="G1186" s="241"/>
      <c r="H1186" s="241"/>
      <c r="I1186" s="241"/>
      <c r="J1186" s="241"/>
      <c r="K1186" s="142">
        <v>2187.4899999999998</v>
      </c>
      <c r="L1186" s="142">
        <f t="shared" si="36"/>
        <v>0</v>
      </c>
      <c r="M1186" s="3">
        <f t="shared" si="37"/>
        <v>0</v>
      </c>
    </row>
    <row r="1187" spans="1:13">
      <c r="A1187" s="221" t="s">
        <v>1985</v>
      </c>
      <c r="B1187" s="221" t="s">
        <v>7726</v>
      </c>
      <c r="C1187" s="221" t="s">
        <v>7727</v>
      </c>
      <c r="D1187" s="222"/>
      <c r="E1187" s="241"/>
      <c r="F1187" s="241"/>
      <c r="G1187" s="241"/>
      <c r="H1187" s="241"/>
      <c r="I1187" s="241"/>
      <c r="J1187" s="241"/>
      <c r="K1187" s="142">
        <v>2187.4899999999998</v>
      </c>
      <c r="L1187" s="142">
        <f t="shared" si="36"/>
        <v>0</v>
      </c>
      <c r="M1187" s="3">
        <f t="shared" si="37"/>
        <v>0</v>
      </c>
    </row>
    <row r="1188" spans="1:13">
      <c r="A1188" s="221" t="s">
        <v>1985</v>
      </c>
      <c r="B1188" s="221" t="s">
        <v>7728</v>
      </c>
      <c r="C1188" s="221" t="s">
        <v>7729</v>
      </c>
      <c r="D1188" s="222"/>
      <c r="E1188" s="241"/>
      <c r="F1188" s="241"/>
      <c r="G1188" s="241"/>
      <c r="H1188" s="241"/>
      <c r="I1188" s="241"/>
      <c r="J1188" s="241"/>
      <c r="K1188" s="142">
        <v>2187.4899999999998</v>
      </c>
      <c r="L1188" s="142">
        <f t="shared" si="36"/>
        <v>0</v>
      </c>
      <c r="M1188" s="3">
        <f t="shared" si="37"/>
        <v>0</v>
      </c>
    </row>
    <row r="1189" spans="1:13">
      <c r="A1189" s="221" t="s">
        <v>1985</v>
      </c>
      <c r="B1189" s="221" t="s">
        <v>7730</v>
      </c>
      <c r="C1189" s="221" t="s">
        <v>7731</v>
      </c>
      <c r="D1189" s="222"/>
      <c r="E1189" s="241"/>
      <c r="F1189" s="241"/>
      <c r="G1189" s="241"/>
      <c r="H1189" s="241"/>
      <c r="I1189" s="241"/>
      <c r="J1189" s="241"/>
      <c r="K1189" s="142">
        <v>2187.4899999999998</v>
      </c>
      <c r="L1189" s="142">
        <f t="shared" si="36"/>
        <v>0</v>
      </c>
      <c r="M1189" s="3">
        <f t="shared" si="37"/>
        <v>0</v>
      </c>
    </row>
    <row r="1190" spans="1:13">
      <c r="A1190" s="221" t="s">
        <v>1985</v>
      </c>
      <c r="B1190" s="221" t="s">
        <v>7732</v>
      </c>
      <c r="C1190" s="221" t="s">
        <v>7733</v>
      </c>
      <c r="D1190" s="222"/>
      <c r="E1190" s="241"/>
      <c r="F1190" s="241"/>
      <c r="G1190" s="241"/>
      <c r="H1190" s="241"/>
      <c r="I1190" s="241"/>
      <c r="J1190" s="241"/>
      <c r="K1190" s="142">
        <v>2187.4899999999998</v>
      </c>
      <c r="L1190" s="142">
        <f t="shared" si="36"/>
        <v>0</v>
      </c>
      <c r="M1190" s="3">
        <f t="shared" si="37"/>
        <v>0</v>
      </c>
    </row>
    <row r="1191" spans="1:13">
      <c r="A1191" s="221" t="s">
        <v>1985</v>
      </c>
      <c r="B1191" s="221" t="s">
        <v>7734</v>
      </c>
      <c r="C1191" s="221" t="s">
        <v>7735</v>
      </c>
      <c r="D1191" s="222"/>
      <c r="E1191" s="241"/>
      <c r="F1191" s="241"/>
      <c r="G1191" s="241"/>
      <c r="H1191" s="241"/>
      <c r="I1191" s="241"/>
      <c r="J1191" s="241"/>
      <c r="K1191" s="142">
        <v>2187.4899999999998</v>
      </c>
      <c r="L1191" s="142">
        <f t="shared" si="36"/>
        <v>0</v>
      </c>
      <c r="M1191" s="3">
        <f t="shared" si="37"/>
        <v>0</v>
      </c>
    </row>
    <row r="1192" spans="1:13">
      <c r="A1192" s="221" t="s">
        <v>1985</v>
      </c>
      <c r="B1192" s="221" t="s">
        <v>7736</v>
      </c>
      <c r="C1192" s="221" t="s">
        <v>7737</v>
      </c>
      <c r="D1192" s="222"/>
      <c r="E1192" s="241"/>
      <c r="F1192" s="241"/>
      <c r="G1192" s="241"/>
      <c r="H1192" s="241"/>
      <c r="I1192" s="241"/>
      <c r="J1192" s="241"/>
      <c r="K1192" s="142">
        <v>2187.4899999999998</v>
      </c>
      <c r="L1192" s="142">
        <f t="shared" si="36"/>
        <v>0</v>
      </c>
      <c r="M1192" s="3">
        <f t="shared" si="37"/>
        <v>0</v>
      </c>
    </row>
    <row r="1193" spans="1:13">
      <c r="A1193" s="221" t="s">
        <v>1985</v>
      </c>
      <c r="B1193" s="221" t="s">
        <v>7738</v>
      </c>
      <c r="C1193" s="221" t="s">
        <v>7739</v>
      </c>
      <c r="D1193" s="222"/>
      <c r="E1193" s="241"/>
      <c r="F1193" s="241"/>
      <c r="G1193" s="241"/>
      <c r="H1193" s="241"/>
      <c r="I1193" s="241"/>
      <c r="J1193" s="241"/>
      <c r="K1193" s="142">
        <v>2187.4899999999998</v>
      </c>
      <c r="L1193" s="142">
        <f t="shared" si="36"/>
        <v>0</v>
      </c>
      <c r="M1193" s="3">
        <f t="shared" si="37"/>
        <v>0</v>
      </c>
    </row>
    <row r="1194" spans="1:13">
      <c r="A1194" s="221" t="s">
        <v>1985</v>
      </c>
      <c r="B1194" s="221" t="s">
        <v>7740</v>
      </c>
      <c r="C1194" s="221" t="s">
        <v>7741</v>
      </c>
      <c r="D1194" s="222"/>
      <c r="E1194" s="241"/>
      <c r="F1194" s="241"/>
      <c r="G1194" s="241"/>
      <c r="H1194" s="241"/>
      <c r="I1194" s="241"/>
      <c r="J1194" s="241"/>
      <c r="K1194" s="142">
        <v>2187.4899999999998</v>
      </c>
      <c r="L1194" s="142">
        <f t="shared" si="36"/>
        <v>0</v>
      </c>
      <c r="M1194" s="3">
        <f t="shared" si="37"/>
        <v>0</v>
      </c>
    </row>
    <row r="1195" spans="1:13">
      <c r="A1195" s="221" t="s">
        <v>1985</v>
      </c>
      <c r="B1195" s="221" t="s">
        <v>7742</v>
      </c>
      <c r="C1195" s="221" t="s">
        <v>7743</v>
      </c>
      <c r="D1195" s="222"/>
      <c r="E1195" s="241"/>
      <c r="F1195" s="241"/>
      <c r="G1195" s="241"/>
      <c r="H1195" s="241"/>
      <c r="I1195" s="241"/>
      <c r="J1195" s="241"/>
      <c r="K1195" s="142">
        <v>2187.4899999999998</v>
      </c>
      <c r="L1195" s="142">
        <f t="shared" si="36"/>
        <v>0</v>
      </c>
      <c r="M1195" s="3">
        <f t="shared" si="37"/>
        <v>0</v>
      </c>
    </row>
    <row r="1196" spans="1:13">
      <c r="A1196" s="221" t="s">
        <v>1985</v>
      </c>
      <c r="B1196" s="221" t="s">
        <v>7744</v>
      </c>
      <c r="C1196" s="221" t="s">
        <v>7745</v>
      </c>
      <c r="D1196" s="222"/>
      <c r="E1196" s="241"/>
      <c r="F1196" s="241"/>
      <c r="G1196" s="241"/>
      <c r="H1196" s="241"/>
      <c r="I1196" s="241"/>
      <c r="J1196" s="241"/>
      <c r="K1196" s="142">
        <v>2187.4899999999998</v>
      </c>
      <c r="L1196" s="142">
        <f t="shared" si="36"/>
        <v>0</v>
      </c>
      <c r="M1196" s="3">
        <f t="shared" si="37"/>
        <v>0</v>
      </c>
    </row>
    <row r="1197" spans="1:13">
      <c r="A1197" s="221" t="s">
        <v>1985</v>
      </c>
      <c r="B1197" s="221" t="s">
        <v>7746</v>
      </c>
      <c r="C1197" s="221" t="s">
        <v>7747</v>
      </c>
      <c r="D1197" s="222"/>
      <c r="E1197" s="241"/>
      <c r="F1197" s="241"/>
      <c r="G1197" s="241"/>
      <c r="H1197" s="241"/>
      <c r="I1197" s="241"/>
      <c r="J1197" s="241"/>
      <c r="K1197" s="142">
        <v>2187.4899999999998</v>
      </c>
      <c r="L1197" s="142">
        <f t="shared" si="36"/>
        <v>0</v>
      </c>
      <c r="M1197" s="3">
        <f t="shared" si="37"/>
        <v>0</v>
      </c>
    </row>
    <row r="1198" spans="1:13">
      <c r="A1198" s="221" t="s">
        <v>1985</v>
      </c>
      <c r="B1198" s="221" t="s">
        <v>7748</v>
      </c>
      <c r="C1198" s="221" t="s">
        <v>7749</v>
      </c>
      <c r="D1198" s="222"/>
      <c r="E1198" s="241"/>
      <c r="F1198" s="241"/>
      <c r="G1198" s="241"/>
      <c r="H1198" s="241"/>
      <c r="I1198" s="241"/>
      <c r="J1198" s="241"/>
      <c r="K1198" s="142">
        <v>2187.4899999999998</v>
      </c>
      <c r="L1198" s="142">
        <f t="shared" si="36"/>
        <v>0</v>
      </c>
      <c r="M1198" s="3">
        <f t="shared" si="37"/>
        <v>0</v>
      </c>
    </row>
    <row r="1199" spans="1:13">
      <c r="A1199" s="221" t="s">
        <v>1985</v>
      </c>
      <c r="B1199" s="221" t="s">
        <v>7750</v>
      </c>
      <c r="C1199" s="221" t="s">
        <v>7751</v>
      </c>
      <c r="D1199" s="222"/>
      <c r="E1199" s="241"/>
      <c r="F1199" s="241"/>
      <c r="G1199" s="241"/>
      <c r="H1199" s="241"/>
      <c r="I1199" s="241"/>
      <c r="J1199" s="241"/>
      <c r="K1199" s="142">
        <v>2187.4899999999998</v>
      </c>
      <c r="L1199" s="142">
        <f t="shared" si="36"/>
        <v>0</v>
      </c>
      <c r="M1199" s="3">
        <f t="shared" si="37"/>
        <v>0</v>
      </c>
    </row>
    <row r="1200" spans="1:13">
      <c r="A1200" s="221" t="s">
        <v>1985</v>
      </c>
      <c r="B1200" s="221" t="s">
        <v>7752</v>
      </c>
      <c r="C1200" s="221" t="s">
        <v>7753</v>
      </c>
      <c r="D1200" s="222"/>
      <c r="E1200" s="241"/>
      <c r="F1200" s="241"/>
      <c r="G1200" s="241"/>
      <c r="H1200" s="241"/>
      <c r="I1200" s="241"/>
      <c r="J1200" s="241"/>
      <c r="K1200" s="142">
        <v>2187.4899999999998</v>
      </c>
      <c r="L1200" s="142">
        <f t="shared" si="36"/>
        <v>0</v>
      </c>
      <c r="M1200" s="3">
        <f t="shared" si="37"/>
        <v>0</v>
      </c>
    </row>
    <row r="1201" spans="1:13">
      <c r="A1201" s="221" t="s">
        <v>1985</v>
      </c>
      <c r="B1201" s="221" t="s">
        <v>7754</v>
      </c>
      <c r="C1201" s="221" t="s">
        <v>7755</v>
      </c>
      <c r="D1201" s="222"/>
      <c r="E1201" s="241"/>
      <c r="F1201" s="241"/>
      <c r="G1201" s="241"/>
      <c r="H1201" s="241"/>
      <c r="I1201" s="241"/>
      <c r="J1201" s="241"/>
      <c r="K1201" s="142">
        <v>2187.4899999999998</v>
      </c>
      <c r="L1201" s="142">
        <f t="shared" si="36"/>
        <v>0</v>
      </c>
      <c r="M1201" s="3">
        <f t="shared" si="37"/>
        <v>0</v>
      </c>
    </row>
    <row r="1202" spans="1:13">
      <c r="A1202" s="221" t="s">
        <v>1985</v>
      </c>
      <c r="B1202" s="221" t="s">
        <v>7756</v>
      </c>
      <c r="C1202" s="221" t="s">
        <v>7757</v>
      </c>
      <c r="D1202" s="222"/>
      <c r="E1202" s="241"/>
      <c r="F1202" s="241"/>
      <c r="G1202" s="241"/>
      <c r="H1202" s="241"/>
      <c r="I1202" s="241"/>
      <c r="J1202" s="241"/>
      <c r="K1202" s="142">
        <v>2187.4899999999998</v>
      </c>
      <c r="L1202" s="142">
        <f t="shared" si="36"/>
        <v>0</v>
      </c>
      <c r="M1202" s="3">
        <f t="shared" si="37"/>
        <v>0</v>
      </c>
    </row>
    <row r="1203" spans="1:13">
      <c r="A1203" s="221" t="s">
        <v>1985</v>
      </c>
      <c r="B1203" s="221" t="s">
        <v>7758</v>
      </c>
      <c r="C1203" s="221" t="s">
        <v>7759</v>
      </c>
      <c r="D1203" s="222"/>
      <c r="E1203" s="241"/>
      <c r="F1203" s="241"/>
      <c r="G1203" s="241"/>
      <c r="H1203" s="241"/>
      <c r="I1203" s="241"/>
      <c r="J1203" s="241"/>
      <c r="K1203" s="142">
        <v>2187.4899999999998</v>
      </c>
      <c r="L1203" s="142">
        <f t="shared" si="36"/>
        <v>0</v>
      </c>
      <c r="M1203" s="3">
        <f t="shared" si="37"/>
        <v>0</v>
      </c>
    </row>
    <row r="1204" spans="1:13">
      <c r="A1204" s="221" t="s">
        <v>1985</v>
      </c>
      <c r="B1204" s="221" t="s">
        <v>7760</v>
      </c>
      <c r="C1204" s="221" t="s">
        <v>7761</v>
      </c>
      <c r="D1204" s="222"/>
      <c r="E1204" s="241"/>
      <c r="F1204" s="241"/>
      <c r="G1204" s="241"/>
      <c r="H1204" s="241"/>
      <c r="I1204" s="241"/>
      <c r="J1204" s="241"/>
      <c r="K1204" s="142">
        <v>2187.4899999999998</v>
      </c>
      <c r="L1204" s="142">
        <f t="shared" si="36"/>
        <v>0</v>
      </c>
      <c r="M1204" s="3">
        <f t="shared" si="37"/>
        <v>0</v>
      </c>
    </row>
    <row r="1205" spans="1:13">
      <c r="A1205" s="221" t="s">
        <v>1985</v>
      </c>
      <c r="B1205" s="221" t="s">
        <v>7762</v>
      </c>
      <c r="C1205" s="221" t="s">
        <v>7763</v>
      </c>
      <c r="D1205" s="222"/>
      <c r="E1205" s="241"/>
      <c r="F1205" s="241"/>
      <c r="G1205" s="241"/>
      <c r="H1205" s="241"/>
      <c r="I1205" s="241"/>
      <c r="J1205" s="241"/>
      <c r="K1205" s="142">
        <v>2187.4899999999998</v>
      </c>
      <c r="L1205" s="142">
        <f t="shared" si="36"/>
        <v>0</v>
      </c>
      <c r="M1205" s="3">
        <f t="shared" si="37"/>
        <v>0</v>
      </c>
    </row>
    <row r="1206" spans="1:13">
      <c r="A1206" s="221" t="s">
        <v>1985</v>
      </c>
      <c r="B1206" s="221" t="s">
        <v>7764</v>
      </c>
      <c r="C1206" s="221" t="s">
        <v>7765</v>
      </c>
      <c r="D1206" s="222"/>
      <c r="E1206" s="241"/>
      <c r="F1206" s="241"/>
      <c r="G1206" s="241"/>
      <c r="H1206" s="241"/>
      <c r="I1206" s="241"/>
      <c r="J1206" s="241"/>
      <c r="K1206" s="142">
        <v>2187.4899999999998</v>
      </c>
      <c r="L1206" s="142">
        <f t="shared" si="36"/>
        <v>0</v>
      </c>
      <c r="M1206" s="3">
        <f t="shared" si="37"/>
        <v>0</v>
      </c>
    </row>
    <row r="1207" spans="1:13">
      <c r="A1207" s="221" t="s">
        <v>1985</v>
      </c>
      <c r="B1207" s="221" t="s">
        <v>7766</v>
      </c>
      <c r="C1207" s="221" t="s">
        <v>7767</v>
      </c>
      <c r="D1207" s="222"/>
      <c r="E1207" s="241"/>
      <c r="F1207" s="241"/>
      <c r="G1207" s="241"/>
      <c r="H1207" s="241"/>
      <c r="I1207" s="241"/>
      <c r="J1207" s="241"/>
      <c r="K1207" s="142">
        <v>2187.4899999999998</v>
      </c>
      <c r="L1207" s="142">
        <f t="shared" si="36"/>
        <v>0</v>
      </c>
      <c r="M1207" s="3">
        <f t="shared" si="37"/>
        <v>0</v>
      </c>
    </row>
    <row r="1208" spans="1:13">
      <c r="A1208" s="221" t="s">
        <v>1985</v>
      </c>
      <c r="B1208" s="221" t="s">
        <v>7768</v>
      </c>
      <c r="C1208" s="221" t="s">
        <v>7769</v>
      </c>
      <c r="D1208" s="222"/>
      <c r="E1208" s="241"/>
      <c r="F1208" s="241"/>
      <c r="G1208" s="241"/>
      <c r="H1208" s="241"/>
      <c r="I1208" s="241"/>
      <c r="J1208" s="241"/>
      <c r="K1208" s="142">
        <v>2187.4899999999998</v>
      </c>
      <c r="L1208" s="142">
        <f t="shared" si="36"/>
        <v>0</v>
      </c>
      <c r="M1208" s="3">
        <f t="shared" si="37"/>
        <v>0</v>
      </c>
    </row>
    <row r="1209" spans="1:13">
      <c r="A1209" s="221" t="s">
        <v>1985</v>
      </c>
      <c r="B1209" s="221" t="s">
        <v>7770</v>
      </c>
      <c r="C1209" s="221" t="s">
        <v>7771</v>
      </c>
      <c r="D1209" s="222"/>
      <c r="E1209" s="241"/>
      <c r="F1209" s="241"/>
      <c r="G1209" s="241"/>
      <c r="H1209" s="241"/>
      <c r="I1209" s="241"/>
      <c r="J1209" s="241"/>
      <c r="K1209" s="142">
        <v>2187.4899999999998</v>
      </c>
      <c r="L1209" s="142">
        <f t="shared" si="36"/>
        <v>0</v>
      </c>
      <c r="M1209" s="3">
        <f t="shared" si="37"/>
        <v>0</v>
      </c>
    </row>
    <row r="1210" spans="1:13">
      <c r="A1210" s="221" t="s">
        <v>1985</v>
      </c>
      <c r="B1210" s="221" t="s">
        <v>7772</v>
      </c>
      <c r="C1210" s="221" t="s">
        <v>7773</v>
      </c>
      <c r="D1210" s="222"/>
      <c r="E1210" s="241"/>
      <c r="F1210" s="241"/>
      <c r="G1210" s="241"/>
      <c r="H1210" s="241"/>
      <c r="I1210" s="241"/>
      <c r="J1210" s="241"/>
      <c r="K1210" s="142">
        <v>2187.4899999999998</v>
      </c>
      <c r="L1210" s="142">
        <f t="shared" si="36"/>
        <v>0</v>
      </c>
      <c r="M1210" s="3">
        <f t="shared" si="37"/>
        <v>0</v>
      </c>
    </row>
    <row r="1211" spans="1:13">
      <c r="A1211" s="221" t="s">
        <v>1985</v>
      </c>
      <c r="B1211" s="221" t="s">
        <v>7774</v>
      </c>
      <c r="C1211" s="221" t="s">
        <v>7775</v>
      </c>
      <c r="D1211" s="222"/>
      <c r="E1211" s="241"/>
      <c r="F1211" s="241"/>
      <c r="G1211" s="241"/>
      <c r="H1211" s="241"/>
      <c r="I1211" s="241"/>
      <c r="J1211" s="241"/>
      <c r="K1211" s="142">
        <v>2187.4899999999998</v>
      </c>
      <c r="L1211" s="142">
        <f t="shared" si="36"/>
        <v>0</v>
      </c>
      <c r="M1211" s="3">
        <f t="shared" si="37"/>
        <v>0</v>
      </c>
    </row>
    <row r="1212" spans="1:13">
      <c r="A1212" s="221" t="s">
        <v>5092</v>
      </c>
      <c r="B1212" s="221" t="s">
        <v>7776</v>
      </c>
      <c r="C1212" s="221" t="s">
        <v>7777</v>
      </c>
      <c r="D1212" s="222"/>
      <c r="E1212" s="241"/>
      <c r="F1212" s="241"/>
      <c r="G1212" s="241"/>
      <c r="H1212" s="241"/>
      <c r="I1212" s="241"/>
      <c r="J1212" s="241"/>
      <c r="K1212" s="142">
        <v>165.62</v>
      </c>
      <c r="L1212" s="142">
        <f t="shared" si="36"/>
        <v>0</v>
      </c>
      <c r="M1212" s="3">
        <f t="shared" si="37"/>
        <v>0</v>
      </c>
    </row>
    <row r="1213" spans="1:13">
      <c r="A1213" s="221" t="s">
        <v>5092</v>
      </c>
      <c r="B1213" s="221" t="s">
        <v>7778</v>
      </c>
      <c r="C1213" s="221" t="s">
        <v>7779</v>
      </c>
      <c r="D1213" s="222"/>
      <c r="E1213" s="241"/>
      <c r="F1213" s="241"/>
      <c r="G1213" s="241"/>
      <c r="H1213" s="241"/>
      <c r="I1213" s="241"/>
      <c r="J1213" s="241"/>
      <c r="K1213" s="142">
        <v>165.62</v>
      </c>
      <c r="L1213" s="142">
        <f t="shared" si="36"/>
        <v>0</v>
      </c>
      <c r="M1213" s="3">
        <f t="shared" si="37"/>
        <v>0</v>
      </c>
    </row>
    <row r="1214" spans="1:13">
      <c r="A1214" s="221" t="s">
        <v>5092</v>
      </c>
      <c r="B1214" s="221" t="s">
        <v>7780</v>
      </c>
      <c r="C1214" s="221" t="s">
        <v>7781</v>
      </c>
      <c r="D1214" s="222" t="s">
        <v>209</v>
      </c>
      <c r="E1214" s="241"/>
      <c r="F1214" s="241"/>
      <c r="G1214" s="241"/>
      <c r="H1214" s="241"/>
      <c r="I1214" s="241"/>
      <c r="J1214" s="241"/>
      <c r="K1214" s="142">
        <v>165.62</v>
      </c>
      <c r="L1214" s="142">
        <f t="shared" si="36"/>
        <v>0</v>
      </c>
      <c r="M1214" s="3">
        <f t="shared" si="37"/>
        <v>0</v>
      </c>
    </row>
    <row r="1215" spans="1:13">
      <c r="A1215" s="221" t="s">
        <v>5092</v>
      </c>
      <c r="B1215" s="221" t="s">
        <v>7782</v>
      </c>
      <c r="C1215" s="221" t="s">
        <v>7783</v>
      </c>
      <c r="D1215" s="222"/>
      <c r="E1215" s="241"/>
      <c r="F1215" s="241"/>
      <c r="G1215" s="241"/>
      <c r="H1215" s="241"/>
      <c r="I1215" s="241"/>
      <c r="J1215" s="241"/>
      <c r="K1215" s="142">
        <v>165.62</v>
      </c>
      <c r="L1215" s="142">
        <f t="shared" si="36"/>
        <v>0</v>
      </c>
      <c r="M1215" s="3">
        <f t="shared" si="37"/>
        <v>0</v>
      </c>
    </row>
    <row r="1216" spans="1:13">
      <c r="A1216" s="221" t="s">
        <v>5092</v>
      </c>
      <c r="B1216" s="221" t="s">
        <v>7784</v>
      </c>
      <c r="C1216" s="221" t="s">
        <v>7785</v>
      </c>
      <c r="D1216" s="222"/>
      <c r="E1216" s="241"/>
      <c r="F1216" s="241"/>
      <c r="G1216" s="241"/>
      <c r="H1216" s="241"/>
      <c r="I1216" s="241"/>
      <c r="J1216" s="241"/>
      <c r="K1216" s="142">
        <v>165.62</v>
      </c>
      <c r="L1216" s="142">
        <f t="shared" si="36"/>
        <v>0</v>
      </c>
      <c r="M1216" s="3">
        <f t="shared" si="37"/>
        <v>0</v>
      </c>
    </row>
    <row r="1217" spans="1:13">
      <c r="A1217" s="221" t="s">
        <v>5092</v>
      </c>
      <c r="B1217" s="221" t="s">
        <v>7786</v>
      </c>
      <c r="C1217" s="221" t="s">
        <v>7787</v>
      </c>
      <c r="D1217" s="222"/>
      <c r="E1217" s="241"/>
      <c r="F1217" s="241"/>
      <c r="G1217" s="241"/>
      <c r="H1217" s="241"/>
      <c r="I1217" s="241"/>
      <c r="J1217" s="241"/>
      <c r="K1217" s="142">
        <v>165.62</v>
      </c>
      <c r="L1217" s="142">
        <f t="shared" si="36"/>
        <v>0</v>
      </c>
      <c r="M1217" s="3">
        <f t="shared" si="37"/>
        <v>0</v>
      </c>
    </row>
    <row r="1218" spans="1:13">
      <c r="A1218" s="221" t="s">
        <v>5092</v>
      </c>
      <c r="B1218" s="221" t="s">
        <v>7788</v>
      </c>
      <c r="C1218" s="221" t="s">
        <v>7789</v>
      </c>
      <c r="D1218" s="222"/>
      <c r="E1218" s="241"/>
      <c r="F1218" s="241"/>
      <c r="G1218" s="241"/>
      <c r="H1218" s="241"/>
      <c r="I1218" s="241"/>
      <c r="J1218" s="241"/>
      <c r="K1218" s="142">
        <v>165.62</v>
      </c>
      <c r="L1218" s="142">
        <f t="shared" si="36"/>
        <v>0</v>
      </c>
      <c r="M1218" s="3">
        <f t="shared" si="37"/>
        <v>0</v>
      </c>
    </row>
    <row r="1219" spans="1:13">
      <c r="A1219" s="221" t="s">
        <v>5092</v>
      </c>
      <c r="B1219" s="221" t="s">
        <v>7790</v>
      </c>
      <c r="C1219" s="221" t="s">
        <v>7791</v>
      </c>
      <c r="D1219" s="222"/>
      <c r="E1219" s="241"/>
      <c r="F1219" s="241"/>
      <c r="G1219" s="241"/>
      <c r="H1219" s="241"/>
      <c r="I1219" s="241"/>
      <c r="J1219" s="241"/>
      <c r="K1219" s="142">
        <v>165.62</v>
      </c>
      <c r="L1219" s="142">
        <f t="shared" si="36"/>
        <v>0</v>
      </c>
      <c r="M1219" s="3">
        <f t="shared" si="37"/>
        <v>0</v>
      </c>
    </row>
    <row r="1220" spans="1:13">
      <c r="A1220" s="221" t="s">
        <v>5092</v>
      </c>
      <c r="B1220" s="221" t="s">
        <v>7792</v>
      </c>
      <c r="C1220" s="221" t="s">
        <v>7793</v>
      </c>
      <c r="D1220" s="222"/>
      <c r="E1220" s="241"/>
      <c r="F1220" s="241"/>
      <c r="G1220" s="241"/>
      <c r="H1220" s="241"/>
      <c r="I1220" s="241"/>
      <c r="J1220" s="241"/>
      <c r="K1220" s="142">
        <v>165.62</v>
      </c>
      <c r="L1220" s="142">
        <f t="shared" si="36"/>
        <v>0</v>
      </c>
      <c r="M1220" s="3">
        <f t="shared" si="37"/>
        <v>0</v>
      </c>
    </row>
    <row r="1221" spans="1:13">
      <c r="A1221" s="221" t="s">
        <v>5092</v>
      </c>
      <c r="B1221" s="221" t="s">
        <v>7794</v>
      </c>
      <c r="C1221" s="221" t="s">
        <v>7795</v>
      </c>
      <c r="D1221" s="222"/>
      <c r="E1221" s="241"/>
      <c r="F1221" s="241"/>
      <c r="G1221" s="241"/>
      <c r="H1221" s="241"/>
      <c r="I1221" s="241"/>
      <c r="J1221" s="241"/>
      <c r="K1221" s="142">
        <v>165.62</v>
      </c>
      <c r="L1221" s="142">
        <f t="shared" si="36"/>
        <v>0</v>
      </c>
      <c r="M1221" s="3">
        <f t="shared" si="37"/>
        <v>0</v>
      </c>
    </row>
    <row r="1222" spans="1:13">
      <c r="A1222" s="221" t="s">
        <v>5092</v>
      </c>
      <c r="B1222" s="221" t="s">
        <v>7796</v>
      </c>
      <c r="C1222" s="221" t="s">
        <v>7797</v>
      </c>
      <c r="D1222" s="222"/>
      <c r="E1222" s="241"/>
      <c r="F1222" s="241"/>
      <c r="G1222" s="241"/>
      <c r="H1222" s="241"/>
      <c r="I1222" s="241"/>
      <c r="J1222" s="241"/>
      <c r="K1222" s="142">
        <v>165.62</v>
      </c>
      <c r="L1222" s="142">
        <f t="shared" ref="L1222:L1285" si="38">SUM(M1222*K1222)</f>
        <v>0</v>
      </c>
      <c r="M1222" s="3">
        <f t="shared" ref="M1222:M1285" si="39">SUM(E1222:J1222)</f>
        <v>0</v>
      </c>
    </row>
    <row r="1223" spans="1:13">
      <c r="A1223" s="221" t="s">
        <v>5092</v>
      </c>
      <c r="B1223" s="221" t="s">
        <v>7798</v>
      </c>
      <c r="C1223" s="221" t="s">
        <v>7799</v>
      </c>
      <c r="D1223" s="222"/>
      <c r="E1223" s="241"/>
      <c r="F1223" s="241"/>
      <c r="G1223" s="241"/>
      <c r="H1223" s="241"/>
      <c r="I1223" s="241"/>
      <c r="J1223" s="241"/>
      <c r="K1223" s="142">
        <v>165.62</v>
      </c>
      <c r="L1223" s="142">
        <f t="shared" si="38"/>
        <v>0</v>
      </c>
      <c r="M1223" s="3">
        <f t="shared" si="39"/>
        <v>0</v>
      </c>
    </row>
    <row r="1224" spans="1:13">
      <c r="A1224" s="221" t="s">
        <v>5092</v>
      </c>
      <c r="B1224" s="221" t="s">
        <v>7800</v>
      </c>
      <c r="C1224" s="221" t="s">
        <v>7801</v>
      </c>
      <c r="D1224" s="222"/>
      <c r="E1224" s="241"/>
      <c r="F1224" s="241"/>
      <c r="G1224" s="241"/>
      <c r="H1224" s="241"/>
      <c r="I1224" s="241"/>
      <c r="J1224" s="241"/>
      <c r="K1224" s="142">
        <v>165.62</v>
      </c>
      <c r="L1224" s="142">
        <f t="shared" si="38"/>
        <v>0</v>
      </c>
      <c r="M1224" s="3">
        <f t="shared" si="39"/>
        <v>0</v>
      </c>
    </row>
    <row r="1225" spans="1:13">
      <c r="A1225" s="221" t="s">
        <v>5092</v>
      </c>
      <c r="B1225" s="221" t="s">
        <v>7802</v>
      </c>
      <c r="C1225" s="221" t="s">
        <v>7803</v>
      </c>
      <c r="D1225" s="222"/>
      <c r="E1225" s="241"/>
      <c r="F1225" s="241"/>
      <c r="G1225" s="241"/>
      <c r="H1225" s="241"/>
      <c r="I1225" s="241"/>
      <c r="J1225" s="241"/>
      <c r="K1225" s="142">
        <v>165.62</v>
      </c>
      <c r="L1225" s="142">
        <f t="shared" si="38"/>
        <v>0</v>
      </c>
      <c r="M1225" s="3">
        <f t="shared" si="39"/>
        <v>0</v>
      </c>
    </row>
    <row r="1226" spans="1:13">
      <c r="A1226" s="221" t="s">
        <v>5092</v>
      </c>
      <c r="B1226" s="221" t="s">
        <v>7804</v>
      </c>
      <c r="C1226" s="221" t="s">
        <v>7805</v>
      </c>
      <c r="D1226" s="222"/>
      <c r="E1226" s="241"/>
      <c r="F1226" s="241"/>
      <c r="G1226" s="241"/>
      <c r="H1226" s="241"/>
      <c r="I1226" s="241"/>
      <c r="J1226" s="241"/>
      <c r="K1226" s="142">
        <v>165.62</v>
      </c>
      <c r="L1226" s="142">
        <f t="shared" si="38"/>
        <v>0</v>
      </c>
      <c r="M1226" s="3">
        <f t="shared" si="39"/>
        <v>0</v>
      </c>
    </row>
    <row r="1227" spans="1:13">
      <c r="A1227" s="221" t="s">
        <v>5092</v>
      </c>
      <c r="B1227" s="221" t="s">
        <v>7806</v>
      </c>
      <c r="C1227" s="221" t="s">
        <v>7807</v>
      </c>
      <c r="D1227" s="222"/>
      <c r="E1227" s="241"/>
      <c r="F1227" s="241"/>
      <c r="G1227" s="241"/>
      <c r="H1227" s="241"/>
      <c r="I1227" s="241"/>
      <c r="J1227" s="241"/>
      <c r="K1227" s="142">
        <v>165.62</v>
      </c>
      <c r="L1227" s="142">
        <f t="shared" si="38"/>
        <v>0</v>
      </c>
      <c r="M1227" s="3">
        <f t="shared" si="39"/>
        <v>0</v>
      </c>
    </row>
    <row r="1228" spans="1:13">
      <c r="A1228" s="221" t="s">
        <v>5092</v>
      </c>
      <c r="B1228" s="221" t="s">
        <v>7808</v>
      </c>
      <c r="C1228" s="221" t="s">
        <v>7809</v>
      </c>
      <c r="D1228" s="222" t="s">
        <v>209</v>
      </c>
      <c r="E1228" s="241"/>
      <c r="F1228" s="241"/>
      <c r="G1228" s="241"/>
      <c r="H1228" s="241"/>
      <c r="I1228" s="241"/>
      <c r="J1228" s="241"/>
      <c r="K1228" s="142">
        <v>165.62</v>
      </c>
      <c r="L1228" s="142">
        <f t="shared" si="38"/>
        <v>0</v>
      </c>
      <c r="M1228" s="3">
        <f t="shared" si="39"/>
        <v>0</v>
      </c>
    </row>
    <row r="1229" spans="1:13">
      <c r="A1229" s="221" t="s">
        <v>5092</v>
      </c>
      <c r="B1229" s="221" t="s">
        <v>7810</v>
      </c>
      <c r="C1229" s="221" t="s">
        <v>7811</v>
      </c>
      <c r="D1229" s="222"/>
      <c r="E1229" s="241"/>
      <c r="F1229" s="241"/>
      <c r="G1229" s="241"/>
      <c r="H1229" s="241"/>
      <c r="I1229" s="241"/>
      <c r="J1229" s="241"/>
      <c r="K1229" s="142">
        <v>165.62</v>
      </c>
      <c r="L1229" s="142">
        <f t="shared" si="38"/>
        <v>0</v>
      </c>
      <c r="M1229" s="3">
        <f t="shared" si="39"/>
        <v>0</v>
      </c>
    </row>
    <row r="1230" spans="1:13">
      <c r="A1230" s="221" t="s">
        <v>5092</v>
      </c>
      <c r="B1230" s="221" t="s">
        <v>7812</v>
      </c>
      <c r="C1230" s="221" t="s">
        <v>7813</v>
      </c>
      <c r="D1230" s="222"/>
      <c r="E1230" s="241"/>
      <c r="F1230" s="241"/>
      <c r="G1230" s="241"/>
      <c r="H1230" s="241"/>
      <c r="I1230" s="241"/>
      <c r="J1230" s="241"/>
      <c r="K1230" s="142">
        <v>165.62</v>
      </c>
      <c r="L1230" s="142">
        <f t="shared" si="38"/>
        <v>0</v>
      </c>
      <c r="M1230" s="3">
        <f t="shared" si="39"/>
        <v>0</v>
      </c>
    </row>
    <row r="1231" spans="1:13">
      <c r="A1231" s="221" t="s">
        <v>5092</v>
      </c>
      <c r="B1231" s="221" t="s">
        <v>7814</v>
      </c>
      <c r="C1231" s="221" t="s">
        <v>7815</v>
      </c>
      <c r="D1231" s="222"/>
      <c r="E1231" s="241"/>
      <c r="F1231" s="241"/>
      <c r="G1231" s="241"/>
      <c r="H1231" s="241"/>
      <c r="I1231" s="241"/>
      <c r="J1231" s="241"/>
      <c r="K1231" s="142">
        <v>165.62</v>
      </c>
      <c r="L1231" s="142">
        <f t="shared" si="38"/>
        <v>0</v>
      </c>
      <c r="M1231" s="3">
        <f t="shared" si="39"/>
        <v>0</v>
      </c>
    </row>
    <row r="1232" spans="1:13">
      <c r="A1232" s="221" t="s">
        <v>5092</v>
      </c>
      <c r="B1232" s="221" t="s">
        <v>7816</v>
      </c>
      <c r="C1232" s="221" t="s">
        <v>7817</v>
      </c>
      <c r="D1232" s="222"/>
      <c r="E1232" s="241"/>
      <c r="F1232" s="241"/>
      <c r="G1232" s="241"/>
      <c r="H1232" s="241"/>
      <c r="I1232" s="241"/>
      <c r="J1232" s="241"/>
      <c r="K1232" s="142">
        <v>165.62</v>
      </c>
      <c r="L1232" s="142">
        <f t="shared" si="38"/>
        <v>0</v>
      </c>
      <c r="M1232" s="3">
        <f t="shared" si="39"/>
        <v>0</v>
      </c>
    </row>
    <row r="1233" spans="1:13">
      <c r="A1233" s="221" t="s">
        <v>5092</v>
      </c>
      <c r="B1233" s="221" t="s">
        <v>7818</v>
      </c>
      <c r="C1233" s="221" t="s">
        <v>7819</v>
      </c>
      <c r="D1233" s="222"/>
      <c r="E1233" s="241"/>
      <c r="F1233" s="241"/>
      <c r="G1233" s="241"/>
      <c r="H1233" s="241"/>
      <c r="I1233" s="241"/>
      <c r="J1233" s="241"/>
      <c r="K1233" s="142">
        <v>165.62</v>
      </c>
      <c r="L1233" s="142">
        <f t="shared" si="38"/>
        <v>0</v>
      </c>
      <c r="M1233" s="3">
        <f t="shared" si="39"/>
        <v>0</v>
      </c>
    </row>
    <row r="1234" spans="1:13">
      <c r="A1234" s="221" t="s">
        <v>5092</v>
      </c>
      <c r="B1234" s="221" t="s">
        <v>7820</v>
      </c>
      <c r="C1234" s="221" t="s">
        <v>7821</v>
      </c>
      <c r="D1234" s="222"/>
      <c r="E1234" s="241"/>
      <c r="F1234" s="241"/>
      <c r="G1234" s="241"/>
      <c r="H1234" s="241"/>
      <c r="I1234" s="241"/>
      <c r="J1234" s="241"/>
      <c r="K1234" s="142">
        <v>165.62</v>
      </c>
      <c r="L1234" s="142">
        <f t="shared" si="38"/>
        <v>0</v>
      </c>
      <c r="M1234" s="3">
        <f t="shared" si="39"/>
        <v>0</v>
      </c>
    </row>
    <row r="1235" spans="1:13">
      <c r="A1235" s="221" t="s">
        <v>5092</v>
      </c>
      <c r="B1235" s="221" t="s">
        <v>7822</v>
      </c>
      <c r="C1235" s="221" t="s">
        <v>7823</v>
      </c>
      <c r="D1235" s="222"/>
      <c r="E1235" s="241"/>
      <c r="F1235" s="241"/>
      <c r="G1235" s="241"/>
      <c r="H1235" s="241"/>
      <c r="I1235" s="241"/>
      <c r="J1235" s="241"/>
      <c r="K1235" s="142">
        <v>165.62</v>
      </c>
      <c r="L1235" s="142">
        <f t="shared" si="38"/>
        <v>0</v>
      </c>
      <c r="M1235" s="3">
        <f t="shared" si="39"/>
        <v>0</v>
      </c>
    </row>
    <row r="1236" spans="1:13">
      <c r="A1236" s="221" t="s">
        <v>5092</v>
      </c>
      <c r="B1236" s="221" t="s">
        <v>7824</v>
      </c>
      <c r="C1236" s="221" t="s">
        <v>7825</v>
      </c>
      <c r="D1236" s="222"/>
      <c r="E1236" s="241"/>
      <c r="F1236" s="241"/>
      <c r="G1236" s="241"/>
      <c r="H1236" s="241"/>
      <c r="I1236" s="241"/>
      <c r="J1236" s="241"/>
      <c r="K1236" s="142">
        <v>165.62</v>
      </c>
      <c r="L1236" s="142">
        <f t="shared" si="38"/>
        <v>0</v>
      </c>
      <c r="M1236" s="3">
        <f t="shared" si="39"/>
        <v>0</v>
      </c>
    </row>
    <row r="1237" spans="1:13">
      <c r="A1237" s="221" t="s">
        <v>5092</v>
      </c>
      <c r="B1237" s="221" t="s">
        <v>7826</v>
      </c>
      <c r="C1237" s="221" t="s">
        <v>7827</v>
      </c>
      <c r="D1237" s="222"/>
      <c r="E1237" s="241"/>
      <c r="F1237" s="241"/>
      <c r="G1237" s="241"/>
      <c r="H1237" s="241"/>
      <c r="I1237" s="241"/>
      <c r="J1237" s="241"/>
      <c r="K1237" s="142">
        <v>165.62</v>
      </c>
      <c r="L1237" s="142">
        <f t="shared" si="38"/>
        <v>0</v>
      </c>
      <c r="M1237" s="3">
        <f t="shared" si="39"/>
        <v>0</v>
      </c>
    </row>
    <row r="1238" spans="1:13">
      <c r="A1238" s="221" t="s">
        <v>5092</v>
      </c>
      <c r="B1238" s="221" t="s">
        <v>7828</v>
      </c>
      <c r="C1238" s="221" t="s">
        <v>7829</v>
      </c>
      <c r="D1238" s="222"/>
      <c r="E1238" s="241"/>
      <c r="F1238" s="241"/>
      <c r="G1238" s="241"/>
      <c r="H1238" s="241"/>
      <c r="I1238" s="241"/>
      <c r="J1238" s="241"/>
      <c r="K1238" s="142">
        <v>165.62</v>
      </c>
      <c r="L1238" s="142">
        <f t="shared" si="38"/>
        <v>0</v>
      </c>
      <c r="M1238" s="3">
        <f t="shared" si="39"/>
        <v>0</v>
      </c>
    </row>
    <row r="1239" spans="1:13">
      <c r="A1239" s="221" t="s">
        <v>5092</v>
      </c>
      <c r="B1239" s="221" t="s">
        <v>7830</v>
      </c>
      <c r="C1239" s="221" t="s">
        <v>7831</v>
      </c>
      <c r="D1239" s="222"/>
      <c r="E1239" s="241"/>
      <c r="F1239" s="241"/>
      <c r="G1239" s="241"/>
      <c r="H1239" s="241"/>
      <c r="I1239" s="241"/>
      <c r="J1239" s="241"/>
      <c r="K1239" s="142">
        <v>165.62</v>
      </c>
      <c r="L1239" s="142">
        <f t="shared" si="38"/>
        <v>0</v>
      </c>
      <c r="M1239" s="3">
        <f t="shared" si="39"/>
        <v>0</v>
      </c>
    </row>
    <row r="1240" spans="1:13">
      <c r="A1240" s="221" t="s">
        <v>5092</v>
      </c>
      <c r="B1240" s="221" t="s">
        <v>7832</v>
      </c>
      <c r="C1240" s="221" t="s">
        <v>7833</v>
      </c>
      <c r="D1240" s="222"/>
      <c r="E1240" s="241"/>
      <c r="F1240" s="241"/>
      <c r="G1240" s="241"/>
      <c r="H1240" s="241"/>
      <c r="I1240" s="241"/>
      <c r="J1240" s="241"/>
      <c r="K1240" s="142">
        <v>165.62</v>
      </c>
      <c r="L1240" s="142">
        <f t="shared" si="38"/>
        <v>0</v>
      </c>
      <c r="M1240" s="3">
        <f t="shared" si="39"/>
        <v>0</v>
      </c>
    </row>
    <row r="1241" spans="1:13">
      <c r="A1241" s="221" t="s">
        <v>5092</v>
      </c>
      <c r="B1241" s="221" t="s">
        <v>7834</v>
      </c>
      <c r="C1241" s="221" t="s">
        <v>7835</v>
      </c>
      <c r="D1241" s="222"/>
      <c r="E1241" s="241"/>
      <c r="F1241" s="241"/>
      <c r="G1241" s="241"/>
      <c r="H1241" s="241"/>
      <c r="I1241" s="241"/>
      <c r="J1241" s="241"/>
      <c r="K1241" s="142">
        <v>165.62</v>
      </c>
      <c r="L1241" s="142">
        <f t="shared" si="38"/>
        <v>0</v>
      </c>
      <c r="M1241" s="3">
        <f t="shared" si="39"/>
        <v>0</v>
      </c>
    </row>
    <row r="1242" spans="1:13">
      <c r="A1242" s="221" t="s">
        <v>5092</v>
      </c>
      <c r="B1242" s="221" t="s">
        <v>7836</v>
      </c>
      <c r="C1242" s="221" t="s">
        <v>7837</v>
      </c>
      <c r="D1242" s="222" t="s">
        <v>209</v>
      </c>
      <c r="E1242" s="241"/>
      <c r="F1242" s="241"/>
      <c r="G1242" s="241"/>
      <c r="H1242" s="241"/>
      <c r="I1242" s="241"/>
      <c r="J1242" s="241"/>
      <c r="K1242" s="142">
        <v>165.62</v>
      </c>
      <c r="L1242" s="142">
        <f t="shared" si="38"/>
        <v>0</v>
      </c>
      <c r="M1242" s="3">
        <f t="shared" si="39"/>
        <v>0</v>
      </c>
    </row>
    <row r="1243" spans="1:13">
      <c r="A1243" s="221" t="s">
        <v>5092</v>
      </c>
      <c r="B1243" s="221" t="s">
        <v>7838</v>
      </c>
      <c r="C1243" s="221" t="s">
        <v>7839</v>
      </c>
      <c r="D1243" s="222"/>
      <c r="E1243" s="241"/>
      <c r="F1243" s="241"/>
      <c r="G1243" s="241"/>
      <c r="H1243" s="241"/>
      <c r="I1243" s="241"/>
      <c r="J1243" s="241"/>
      <c r="K1243" s="142">
        <v>165.62</v>
      </c>
      <c r="L1243" s="142">
        <f t="shared" si="38"/>
        <v>0</v>
      </c>
      <c r="M1243" s="3">
        <f t="shared" si="39"/>
        <v>0</v>
      </c>
    </row>
    <row r="1244" spans="1:13">
      <c r="A1244" s="221" t="s">
        <v>5092</v>
      </c>
      <c r="B1244" s="221" t="s">
        <v>7840</v>
      </c>
      <c r="C1244" s="221" t="s">
        <v>7841</v>
      </c>
      <c r="D1244" s="222"/>
      <c r="E1244" s="241"/>
      <c r="F1244" s="241"/>
      <c r="G1244" s="241"/>
      <c r="H1244" s="241"/>
      <c r="I1244" s="241"/>
      <c r="J1244" s="241"/>
      <c r="K1244" s="142">
        <v>165.62</v>
      </c>
      <c r="L1244" s="142">
        <f t="shared" si="38"/>
        <v>0</v>
      </c>
      <c r="M1244" s="3">
        <f t="shared" si="39"/>
        <v>0</v>
      </c>
    </row>
    <row r="1245" spans="1:13">
      <c r="A1245" s="221" t="s">
        <v>5092</v>
      </c>
      <c r="B1245" s="221" t="s">
        <v>7842</v>
      </c>
      <c r="C1245" s="221" t="s">
        <v>7843</v>
      </c>
      <c r="D1245" s="222"/>
      <c r="E1245" s="241"/>
      <c r="F1245" s="241"/>
      <c r="G1245" s="241"/>
      <c r="H1245" s="241"/>
      <c r="I1245" s="241"/>
      <c r="J1245" s="241"/>
      <c r="K1245" s="142">
        <v>165.62</v>
      </c>
      <c r="L1245" s="142">
        <f t="shared" si="38"/>
        <v>0</v>
      </c>
      <c r="M1245" s="3">
        <f t="shared" si="39"/>
        <v>0</v>
      </c>
    </row>
    <row r="1246" spans="1:13">
      <c r="A1246" s="221" t="s">
        <v>5092</v>
      </c>
      <c r="B1246" s="221" t="s">
        <v>7844</v>
      </c>
      <c r="C1246" s="221" t="s">
        <v>7845</v>
      </c>
      <c r="D1246" s="222"/>
      <c r="E1246" s="241"/>
      <c r="F1246" s="241"/>
      <c r="G1246" s="241"/>
      <c r="H1246" s="241"/>
      <c r="I1246" s="241"/>
      <c r="J1246" s="241"/>
      <c r="K1246" s="142">
        <v>165.62</v>
      </c>
      <c r="L1246" s="142">
        <f t="shared" si="38"/>
        <v>0</v>
      </c>
      <c r="M1246" s="3">
        <f t="shared" si="39"/>
        <v>0</v>
      </c>
    </row>
    <row r="1247" spans="1:13">
      <c r="A1247" s="221" t="s">
        <v>5092</v>
      </c>
      <c r="B1247" s="221" t="s">
        <v>7846</v>
      </c>
      <c r="C1247" s="221" t="s">
        <v>7847</v>
      </c>
      <c r="D1247" s="222"/>
      <c r="E1247" s="241"/>
      <c r="F1247" s="241"/>
      <c r="G1247" s="241"/>
      <c r="H1247" s="241"/>
      <c r="I1247" s="241"/>
      <c r="J1247" s="241"/>
      <c r="K1247" s="142">
        <v>165.62</v>
      </c>
      <c r="L1247" s="142">
        <f t="shared" si="38"/>
        <v>0</v>
      </c>
      <c r="M1247" s="3">
        <f t="shared" si="39"/>
        <v>0</v>
      </c>
    </row>
    <row r="1248" spans="1:13">
      <c r="A1248" s="221" t="s">
        <v>5092</v>
      </c>
      <c r="B1248" s="221" t="s">
        <v>7848</v>
      </c>
      <c r="C1248" s="221" t="s">
        <v>7849</v>
      </c>
      <c r="D1248" s="222"/>
      <c r="E1248" s="241"/>
      <c r="F1248" s="241"/>
      <c r="G1248" s="241"/>
      <c r="H1248" s="241"/>
      <c r="I1248" s="241"/>
      <c r="J1248" s="241"/>
      <c r="K1248" s="142">
        <v>165.62</v>
      </c>
      <c r="L1248" s="142">
        <f t="shared" si="38"/>
        <v>0</v>
      </c>
      <c r="M1248" s="3">
        <f t="shared" si="39"/>
        <v>0</v>
      </c>
    </row>
    <row r="1249" spans="1:13">
      <c r="A1249" s="221" t="s">
        <v>5092</v>
      </c>
      <c r="B1249" s="221" t="s">
        <v>7850</v>
      </c>
      <c r="C1249" s="221" t="s">
        <v>7851</v>
      </c>
      <c r="D1249" s="222"/>
      <c r="E1249" s="241"/>
      <c r="F1249" s="241"/>
      <c r="G1249" s="241"/>
      <c r="H1249" s="241"/>
      <c r="I1249" s="241"/>
      <c r="J1249" s="241"/>
      <c r="K1249" s="142">
        <v>165.62</v>
      </c>
      <c r="L1249" s="142">
        <f t="shared" si="38"/>
        <v>0</v>
      </c>
      <c r="M1249" s="3">
        <f t="shared" si="39"/>
        <v>0</v>
      </c>
    </row>
    <row r="1250" spans="1:13">
      <c r="A1250" s="221" t="s">
        <v>5092</v>
      </c>
      <c r="B1250" s="221" t="s">
        <v>7852</v>
      </c>
      <c r="C1250" s="221" t="s">
        <v>7853</v>
      </c>
      <c r="D1250" s="222"/>
      <c r="E1250" s="241"/>
      <c r="F1250" s="241"/>
      <c r="G1250" s="241"/>
      <c r="H1250" s="241"/>
      <c r="I1250" s="241"/>
      <c r="J1250" s="241"/>
      <c r="K1250" s="142">
        <v>165.62</v>
      </c>
      <c r="L1250" s="142">
        <f t="shared" si="38"/>
        <v>0</v>
      </c>
      <c r="M1250" s="3">
        <f t="shared" si="39"/>
        <v>0</v>
      </c>
    </row>
    <row r="1251" spans="1:13">
      <c r="A1251" s="221" t="s">
        <v>5092</v>
      </c>
      <c r="B1251" s="221" t="s">
        <v>7854</v>
      </c>
      <c r="C1251" s="221" t="s">
        <v>7855</v>
      </c>
      <c r="D1251" s="222"/>
      <c r="E1251" s="241"/>
      <c r="F1251" s="241"/>
      <c r="G1251" s="241"/>
      <c r="H1251" s="241"/>
      <c r="I1251" s="241"/>
      <c r="J1251" s="241"/>
      <c r="K1251" s="142">
        <v>165.62</v>
      </c>
      <c r="L1251" s="142">
        <f t="shared" si="38"/>
        <v>0</v>
      </c>
      <c r="M1251" s="3">
        <f t="shared" si="39"/>
        <v>0</v>
      </c>
    </row>
    <row r="1252" spans="1:13">
      <c r="A1252" s="221" t="s">
        <v>5092</v>
      </c>
      <c r="B1252" s="221" t="s">
        <v>7856</v>
      </c>
      <c r="C1252" s="221" t="s">
        <v>7857</v>
      </c>
      <c r="D1252" s="222" t="s">
        <v>209</v>
      </c>
      <c r="E1252" s="241"/>
      <c r="F1252" s="241"/>
      <c r="G1252" s="241"/>
      <c r="H1252" s="241"/>
      <c r="I1252" s="241"/>
      <c r="J1252" s="241"/>
      <c r="K1252" s="142">
        <v>165.62</v>
      </c>
      <c r="L1252" s="142">
        <f t="shared" si="38"/>
        <v>0</v>
      </c>
      <c r="M1252" s="3">
        <f t="shared" si="39"/>
        <v>0</v>
      </c>
    </row>
    <row r="1253" spans="1:13">
      <c r="A1253" s="221" t="s">
        <v>5092</v>
      </c>
      <c r="B1253" s="221" t="s">
        <v>7858</v>
      </c>
      <c r="C1253" s="221" t="s">
        <v>7859</v>
      </c>
      <c r="D1253" s="222"/>
      <c r="E1253" s="241"/>
      <c r="F1253" s="241"/>
      <c r="G1253" s="241"/>
      <c r="H1253" s="241"/>
      <c r="I1253" s="241"/>
      <c r="J1253" s="241"/>
      <c r="K1253" s="142">
        <v>165.62</v>
      </c>
      <c r="L1253" s="142">
        <f t="shared" si="38"/>
        <v>0</v>
      </c>
      <c r="M1253" s="3">
        <f t="shared" si="39"/>
        <v>0</v>
      </c>
    </row>
    <row r="1254" spans="1:13">
      <c r="A1254" s="221" t="s">
        <v>5092</v>
      </c>
      <c r="B1254" s="221" t="s">
        <v>7860</v>
      </c>
      <c r="C1254" s="221" t="s">
        <v>7861</v>
      </c>
      <c r="D1254" s="222"/>
      <c r="E1254" s="241"/>
      <c r="F1254" s="241"/>
      <c r="G1254" s="241"/>
      <c r="H1254" s="241"/>
      <c r="I1254" s="241"/>
      <c r="J1254" s="241"/>
      <c r="K1254" s="142">
        <v>165.62</v>
      </c>
      <c r="L1254" s="142">
        <f t="shared" si="38"/>
        <v>0</v>
      </c>
      <c r="M1254" s="3">
        <f t="shared" si="39"/>
        <v>0</v>
      </c>
    </row>
    <row r="1255" spans="1:13">
      <c r="A1255" s="221" t="s">
        <v>5092</v>
      </c>
      <c r="B1255" s="221" t="s">
        <v>7862</v>
      </c>
      <c r="C1255" s="221" t="s">
        <v>7863</v>
      </c>
      <c r="D1255" s="222"/>
      <c r="E1255" s="241"/>
      <c r="F1255" s="241"/>
      <c r="G1255" s="241"/>
      <c r="H1255" s="241"/>
      <c r="I1255" s="241"/>
      <c r="J1255" s="241"/>
      <c r="K1255" s="142">
        <v>165.62</v>
      </c>
      <c r="L1255" s="142">
        <f t="shared" si="38"/>
        <v>0</v>
      </c>
      <c r="M1255" s="3">
        <f t="shared" si="39"/>
        <v>0</v>
      </c>
    </row>
    <row r="1256" spans="1:13">
      <c r="A1256" s="221" t="s">
        <v>5092</v>
      </c>
      <c r="B1256" s="221" t="s">
        <v>7864</v>
      </c>
      <c r="C1256" s="221" t="s">
        <v>7865</v>
      </c>
      <c r="D1256" s="222"/>
      <c r="E1256" s="241"/>
      <c r="F1256" s="241"/>
      <c r="G1256" s="241"/>
      <c r="H1256" s="241"/>
      <c r="I1256" s="241"/>
      <c r="J1256" s="241"/>
      <c r="K1256" s="142">
        <v>165.62</v>
      </c>
      <c r="L1256" s="142">
        <f t="shared" si="38"/>
        <v>0</v>
      </c>
      <c r="M1256" s="3">
        <f t="shared" si="39"/>
        <v>0</v>
      </c>
    </row>
    <row r="1257" spans="1:13">
      <c r="A1257" s="221" t="s">
        <v>5092</v>
      </c>
      <c r="B1257" s="221" t="s">
        <v>7866</v>
      </c>
      <c r="C1257" s="221" t="s">
        <v>7867</v>
      </c>
      <c r="D1257" s="222"/>
      <c r="E1257" s="241"/>
      <c r="F1257" s="241"/>
      <c r="G1257" s="241"/>
      <c r="H1257" s="241"/>
      <c r="I1257" s="241"/>
      <c r="J1257" s="241"/>
      <c r="K1257" s="142">
        <v>165.62</v>
      </c>
      <c r="L1257" s="142">
        <f t="shared" si="38"/>
        <v>0</v>
      </c>
      <c r="M1257" s="3">
        <f t="shared" si="39"/>
        <v>0</v>
      </c>
    </row>
    <row r="1258" spans="1:13">
      <c r="A1258" s="221" t="s">
        <v>5092</v>
      </c>
      <c r="B1258" s="221" t="s">
        <v>7868</v>
      </c>
      <c r="C1258" s="221" t="s">
        <v>7869</v>
      </c>
      <c r="D1258" s="222"/>
      <c r="E1258" s="241"/>
      <c r="F1258" s="241"/>
      <c r="G1258" s="241"/>
      <c r="H1258" s="241"/>
      <c r="I1258" s="241"/>
      <c r="J1258" s="241"/>
      <c r="K1258" s="142">
        <v>165.62</v>
      </c>
      <c r="L1258" s="142">
        <f t="shared" si="38"/>
        <v>0</v>
      </c>
      <c r="M1258" s="3">
        <f t="shared" si="39"/>
        <v>0</v>
      </c>
    </row>
    <row r="1259" spans="1:13">
      <c r="A1259" s="221" t="s">
        <v>5092</v>
      </c>
      <c r="B1259" s="221" t="s">
        <v>7870</v>
      </c>
      <c r="C1259" s="221" t="s">
        <v>7871</v>
      </c>
      <c r="D1259" s="222"/>
      <c r="E1259" s="241"/>
      <c r="F1259" s="241"/>
      <c r="G1259" s="241"/>
      <c r="H1259" s="241"/>
      <c r="I1259" s="241"/>
      <c r="J1259" s="241"/>
      <c r="K1259" s="142">
        <v>165.62</v>
      </c>
      <c r="L1259" s="142">
        <f t="shared" si="38"/>
        <v>0</v>
      </c>
      <c r="M1259" s="3">
        <f t="shared" si="39"/>
        <v>0</v>
      </c>
    </row>
    <row r="1260" spans="1:13">
      <c r="A1260" s="221" t="s">
        <v>284</v>
      </c>
      <c r="B1260" s="221" t="s">
        <v>7872</v>
      </c>
      <c r="C1260" s="221" t="s">
        <v>7873</v>
      </c>
      <c r="D1260" s="222" t="s">
        <v>209</v>
      </c>
      <c r="E1260" s="241"/>
      <c r="F1260" s="241"/>
      <c r="G1260" s="241"/>
      <c r="H1260" s="241"/>
      <c r="I1260" s="241"/>
      <c r="J1260" s="241"/>
      <c r="K1260" s="142">
        <v>562.49</v>
      </c>
      <c r="L1260" s="142">
        <f t="shared" si="38"/>
        <v>0</v>
      </c>
      <c r="M1260" s="3">
        <f t="shared" si="39"/>
        <v>0</v>
      </c>
    </row>
    <row r="1261" spans="1:13">
      <c r="A1261" s="221" t="s">
        <v>284</v>
      </c>
      <c r="B1261" s="221" t="s">
        <v>7874</v>
      </c>
      <c r="C1261" s="221" t="s">
        <v>7875</v>
      </c>
      <c r="D1261" s="222" t="s">
        <v>209</v>
      </c>
      <c r="E1261" s="241"/>
      <c r="F1261" s="241"/>
      <c r="G1261" s="241"/>
      <c r="H1261" s="241"/>
      <c r="I1261" s="241"/>
      <c r="J1261" s="241"/>
      <c r="K1261" s="142">
        <v>562.49</v>
      </c>
      <c r="L1261" s="142">
        <f t="shared" si="38"/>
        <v>0</v>
      </c>
      <c r="M1261" s="3">
        <f t="shared" si="39"/>
        <v>0</v>
      </c>
    </row>
    <row r="1262" spans="1:13">
      <c r="A1262" s="221" t="s">
        <v>284</v>
      </c>
      <c r="B1262" s="221" t="s">
        <v>7876</v>
      </c>
      <c r="C1262" s="221" t="s">
        <v>7877</v>
      </c>
      <c r="D1262" s="222" t="s">
        <v>209</v>
      </c>
      <c r="E1262" s="241"/>
      <c r="F1262" s="241"/>
      <c r="G1262" s="241"/>
      <c r="H1262" s="241"/>
      <c r="I1262" s="241"/>
      <c r="J1262" s="241"/>
      <c r="K1262" s="142">
        <v>562.49</v>
      </c>
      <c r="L1262" s="142">
        <f t="shared" si="38"/>
        <v>0</v>
      </c>
      <c r="M1262" s="3">
        <f t="shared" si="39"/>
        <v>0</v>
      </c>
    </row>
    <row r="1263" spans="1:13">
      <c r="A1263" s="221" t="s">
        <v>284</v>
      </c>
      <c r="B1263" s="221" t="s">
        <v>7878</v>
      </c>
      <c r="C1263" s="221" t="s">
        <v>7879</v>
      </c>
      <c r="D1263" s="222" t="s">
        <v>209</v>
      </c>
      <c r="E1263" s="241"/>
      <c r="F1263" s="241"/>
      <c r="G1263" s="241"/>
      <c r="H1263" s="241"/>
      <c r="I1263" s="241"/>
      <c r="J1263" s="241"/>
      <c r="K1263" s="142">
        <v>562.49</v>
      </c>
      <c r="L1263" s="142">
        <f t="shared" si="38"/>
        <v>0</v>
      </c>
      <c r="M1263" s="3">
        <f t="shared" si="39"/>
        <v>0</v>
      </c>
    </row>
    <row r="1264" spans="1:13">
      <c r="A1264" s="221" t="s">
        <v>284</v>
      </c>
      <c r="B1264" s="221" t="s">
        <v>7880</v>
      </c>
      <c r="C1264" s="221" t="s">
        <v>7881</v>
      </c>
      <c r="D1264" s="222" t="s">
        <v>209</v>
      </c>
      <c r="E1264" s="241"/>
      <c r="F1264" s="241"/>
      <c r="G1264" s="241"/>
      <c r="H1264" s="241"/>
      <c r="I1264" s="241"/>
      <c r="J1264" s="241"/>
      <c r="K1264" s="142">
        <v>562.49</v>
      </c>
      <c r="L1264" s="142">
        <f t="shared" si="38"/>
        <v>0</v>
      </c>
      <c r="M1264" s="3">
        <f t="shared" si="39"/>
        <v>0</v>
      </c>
    </row>
    <row r="1265" spans="1:13">
      <c r="A1265" s="221" t="s">
        <v>284</v>
      </c>
      <c r="B1265" s="221" t="s">
        <v>7882</v>
      </c>
      <c r="C1265" s="221" t="s">
        <v>7883</v>
      </c>
      <c r="D1265" s="222" t="s">
        <v>209</v>
      </c>
      <c r="E1265" s="241"/>
      <c r="F1265" s="241"/>
      <c r="G1265" s="241"/>
      <c r="H1265" s="241"/>
      <c r="I1265" s="241"/>
      <c r="J1265" s="241"/>
      <c r="K1265" s="142">
        <v>562.49</v>
      </c>
      <c r="L1265" s="142">
        <f t="shared" si="38"/>
        <v>0</v>
      </c>
      <c r="M1265" s="3">
        <f t="shared" si="39"/>
        <v>0</v>
      </c>
    </row>
    <row r="1266" spans="1:13">
      <c r="A1266" s="221" t="s">
        <v>284</v>
      </c>
      <c r="B1266" s="221" t="s">
        <v>7884</v>
      </c>
      <c r="C1266" s="221" t="s">
        <v>7885</v>
      </c>
      <c r="D1266" s="222" t="s">
        <v>209</v>
      </c>
      <c r="E1266" s="241"/>
      <c r="F1266" s="241"/>
      <c r="G1266" s="241"/>
      <c r="H1266" s="241"/>
      <c r="I1266" s="241"/>
      <c r="J1266" s="241"/>
      <c r="K1266" s="142">
        <v>562.49</v>
      </c>
      <c r="L1266" s="142">
        <f t="shared" si="38"/>
        <v>0</v>
      </c>
      <c r="M1266" s="3">
        <f t="shared" si="39"/>
        <v>0</v>
      </c>
    </row>
    <row r="1267" spans="1:13">
      <c r="A1267" s="221" t="s">
        <v>284</v>
      </c>
      <c r="B1267" s="221" t="s">
        <v>7886</v>
      </c>
      <c r="C1267" s="221" t="s">
        <v>7887</v>
      </c>
      <c r="D1267" s="222" t="s">
        <v>209</v>
      </c>
      <c r="E1267" s="241"/>
      <c r="F1267" s="241"/>
      <c r="G1267" s="241"/>
      <c r="H1267" s="241"/>
      <c r="I1267" s="241"/>
      <c r="J1267" s="241"/>
      <c r="K1267" s="142">
        <v>562.49</v>
      </c>
      <c r="L1267" s="142">
        <f t="shared" si="38"/>
        <v>0</v>
      </c>
      <c r="M1267" s="3">
        <f t="shared" si="39"/>
        <v>0</v>
      </c>
    </row>
    <row r="1268" spans="1:13">
      <c r="A1268" s="221" t="s">
        <v>284</v>
      </c>
      <c r="B1268" s="221" t="s">
        <v>7888</v>
      </c>
      <c r="C1268" s="221" t="s">
        <v>7889</v>
      </c>
      <c r="D1268" s="222" t="s">
        <v>209</v>
      </c>
      <c r="E1268" s="241"/>
      <c r="F1268" s="241"/>
      <c r="G1268" s="241"/>
      <c r="H1268" s="241"/>
      <c r="I1268" s="241"/>
      <c r="J1268" s="241"/>
      <c r="K1268" s="142">
        <v>562.49</v>
      </c>
      <c r="L1268" s="142">
        <f t="shared" si="38"/>
        <v>0</v>
      </c>
      <c r="M1268" s="3">
        <f t="shared" si="39"/>
        <v>0</v>
      </c>
    </row>
    <row r="1269" spans="1:13">
      <c r="A1269" s="221" t="s">
        <v>284</v>
      </c>
      <c r="B1269" s="221" t="s">
        <v>7890</v>
      </c>
      <c r="C1269" s="221" t="s">
        <v>7891</v>
      </c>
      <c r="D1269" s="222" t="s">
        <v>209</v>
      </c>
      <c r="E1269" s="241"/>
      <c r="F1269" s="241"/>
      <c r="G1269" s="241"/>
      <c r="H1269" s="241"/>
      <c r="I1269" s="241"/>
      <c r="J1269" s="241"/>
      <c r="K1269" s="142">
        <v>562.49</v>
      </c>
      <c r="L1269" s="142">
        <f t="shared" si="38"/>
        <v>0</v>
      </c>
      <c r="M1269" s="3">
        <f t="shared" si="39"/>
        <v>0</v>
      </c>
    </row>
    <row r="1270" spans="1:13">
      <c r="A1270" s="221" t="s">
        <v>284</v>
      </c>
      <c r="B1270" s="221" t="s">
        <v>7892</v>
      </c>
      <c r="C1270" s="221" t="s">
        <v>7893</v>
      </c>
      <c r="D1270" s="222" t="s">
        <v>209</v>
      </c>
      <c r="E1270" s="241"/>
      <c r="F1270" s="241"/>
      <c r="G1270" s="241"/>
      <c r="H1270" s="241"/>
      <c r="I1270" s="241"/>
      <c r="J1270" s="241"/>
      <c r="K1270" s="142">
        <v>562.49</v>
      </c>
      <c r="L1270" s="142">
        <f t="shared" si="38"/>
        <v>0</v>
      </c>
      <c r="M1270" s="3">
        <f t="shared" si="39"/>
        <v>0</v>
      </c>
    </row>
    <row r="1271" spans="1:13">
      <c r="A1271" s="221" t="s">
        <v>284</v>
      </c>
      <c r="B1271" s="221" t="s">
        <v>7894</v>
      </c>
      <c r="C1271" s="221" t="s">
        <v>7895</v>
      </c>
      <c r="D1271" s="222" t="s">
        <v>209</v>
      </c>
      <c r="E1271" s="241"/>
      <c r="F1271" s="241"/>
      <c r="G1271" s="241"/>
      <c r="H1271" s="241"/>
      <c r="I1271" s="241"/>
      <c r="J1271" s="241"/>
      <c r="K1271" s="142">
        <v>562.49</v>
      </c>
      <c r="L1271" s="142">
        <f t="shared" si="38"/>
        <v>0</v>
      </c>
      <c r="M1271" s="3">
        <f t="shared" si="39"/>
        <v>0</v>
      </c>
    </row>
    <row r="1272" spans="1:13">
      <c r="A1272" s="221" t="s">
        <v>284</v>
      </c>
      <c r="B1272" s="221" t="s">
        <v>7896</v>
      </c>
      <c r="C1272" s="221" t="s">
        <v>7897</v>
      </c>
      <c r="D1272" s="222" t="s">
        <v>209</v>
      </c>
      <c r="E1272" s="241"/>
      <c r="F1272" s="241"/>
      <c r="G1272" s="241"/>
      <c r="H1272" s="241"/>
      <c r="I1272" s="241"/>
      <c r="J1272" s="241"/>
      <c r="K1272" s="142">
        <v>562.49</v>
      </c>
      <c r="L1272" s="142">
        <f t="shared" si="38"/>
        <v>0</v>
      </c>
      <c r="M1272" s="3">
        <f t="shared" si="39"/>
        <v>0</v>
      </c>
    </row>
    <row r="1273" spans="1:13">
      <c r="A1273" s="221" t="s">
        <v>284</v>
      </c>
      <c r="B1273" s="221" t="s">
        <v>7898</v>
      </c>
      <c r="C1273" s="221" t="s">
        <v>7899</v>
      </c>
      <c r="D1273" s="222" t="s">
        <v>209</v>
      </c>
      <c r="E1273" s="241"/>
      <c r="F1273" s="241"/>
      <c r="G1273" s="241"/>
      <c r="H1273" s="241"/>
      <c r="I1273" s="241"/>
      <c r="J1273" s="241"/>
      <c r="K1273" s="142">
        <v>562.49</v>
      </c>
      <c r="L1273" s="142">
        <f t="shared" si="38"/>
        <v>0</v>
      </c>
      <c r="M1273" s="3">
        <f t="shared" si="39"/>
        <v>0</v>
      </c>
    </row>
    <row r="1274" spans="1:13">
      <c r="A1274" s="221" t="s">
        <v>284</v>
      </c>
      <c r="B1274" s="221" t="s">
        <v>7900</v>
      </c>
      <c r="C1274" s="221" t="s">
        <v>7901</v>
      </c>
      <c r="D1274" s="222" t="s">
        <v>209</v>
      </c>
      <c r="E1274" s="241"/>
      <c r="F1274" s="241"/>
      <c r="G1274" s="241"/>
      <c r="H1274" s="241"/>
      <c r="I1274" s="241"/>
      <c r="J1274" s="241"/>
      <c r="K1274" s="142">
        <v>562.49</v>
      </c>
      <c r="L1274" s="142">
        <f t="shared" si="38"/>
        <v>0</v>
      </c>
      <c r="M1274" s="3">
        <f t="shared" si="39"/>
        <v>0</v>
      </c>
    </row>
    <row r="1275" spans="1:13">
      <c r="A1275" s="221" t="s">
        <v>284</v>
      </c>
      <c r="B1275" s="221" t="s">
        <v>7902</v>
      </c>
      <c r="C1275" s="221" t="s">
        <v>7903</v>
      </c>
      <c r="D1275" s="222" t="s">
        <v>209</v>
      </c>
      <c r="E1275" s="241"/>
      <c r="F1275" s="241"/>
      <c r="G1275" s="241"/>
      <c r="H1275" s="241"/>
      <c r="I1275" s="241"/>
      <c r="J1275" s="241"/>
      <c r="K1275" s="142">
        <v>562.49</v>
      </c>
      <c r="L1275" s="142">
        <f t="shared" si="38"/>
        <v>0</v>
      </c>
      <c r="M1275" s="3">
        <f t="shared" si="39"/>
        <v>0</v>
      </c>
    </row>
    <row r="1276" spans="1:13">
      <c r="A1276" s="221" t="s">
        <v>284</v>
      </c>
      <c r="B1276" s="221" t="s">
        <v>7904</v>
      </c>
      <c r="C1276" s="221" t="s">
        <v>7905</v>
      </c>
      <c r="D1276" s="222" t="s">
        <v>209</v>
      </c>
      <c r="E1276" s="241"/>
      <c r="F1276" s="241"/>
      <c r="G1276" s="241"/>
      <c r="H1276" s="241"/>
      <c r="I1276" s="241"/>
      <c r="J1276" s="241"/>
      <c r="K1276" s="142">
        <v>562.49</v>
      </c>
      <c r="L1276" s="142">
        <f t="shared" si="38"/>
        <v>0</v>
      </c>
      <c r="M1276" s="3">
        <f t="shared" si="39"/>
        <v>0</v>
      </c>
    </row>
    <row r="1277" spans="1:13">
      <c r="A1277" s="221" t="s">
        <v>284</v>
      </c>
      <c r="B1277" s="221" t="s">
        <v>7906</v>
      </c>
      <c r="C1277" s="221" t="s">
        <v>7907</v>
      </c>
      <c r="D1277" s="222" t="s">
        <v>209</v>
      </c>
      <c r="E1277" s="241"/>
      <c r="F1277" s="241"/>
      <c r="G1277" s="241"/>
      <c r="H1277" s="241"/>
      <c r="I1277" s="241"/>
      <c r="J1277" s="241"/>
      <c r="K1277" s="142">
        <v>562.49</v>
      </c>
      <c r="L1277" s="142">
        <f t="shared" si="38"/>
        <v>0</v>
      </c>
      <c r="M1277" s="3">
        <f t="shared" si="39"/>
        <v>0</v>
      </c>
    </row>
    <row r="1278" spans="1:13">
      <c r="A1278" s="221" t="s">
        <v>284</v>
      </c>
      <c r="B1278" s="221" t="s">
        <v>7908</v>
      </c>
      <c r="C1278" s="221" t="s">
        <v>7909</v>
      </c>
      <c r="D1278" s="222" t="s">
        <v>209</v>
      </c>
      <c r="E1278" s="241"/>
      <c r="F1278" s="241"/>
      <c r="G1278" s="241"/>
      <c r="H1278" s="241"/>
      <c r="I1278" s="241"/>
      <c r="J1278" s="241"/>
      <c r="K1278" s="142">
        <v>574.99</v>
      </c>
      <c r="L1278" s="142">
        <f t="shared" si="38"/>
        <v>0</v>
      </c>
      <c r="M1278" s="3">
        <f t="shared" si="39"/>
        <v>0</v>
      </c>
    </row>
    <row r="1279" spans="1:13">
      <c r="A1279" s="221" t="s">
        <v>284</v>
      </c>
      <c r="B1279" s="221" t="s">
        <v>7910</v>
      </c>
      <c r="C1279" s="221" t="s">
        <v>7911</v>
      </c>
      <c r="D1279" s="222" t="s">
        <v>209</v>
      </c>
      <c r="E1279" s="241"/>
      <c r="F1279" s="241"/>
      <c r="G1279" s="241"/>
      <c r="H1279" s="241"/>
      <c r="I1279" s="241"/>
      <c r="J1279" s="241"/>
      <c r="K1279" s="142">
        <v>562.49</v>
      </c>
      <c r="L1279" s="142">
        <f t="shared" si="38"/>
        <v>0</v>
      </c>
      <c r="M1279" s="3">
        <f t="shared" si="39"/>
        <v>0</v>
      </c>
    </row>
    <row r="1280" spans="1:13">
      <c r="A1280" s="221" t="s">
        <v>284</v>
      </c>
      <c r="B1280" s="221" t="s">
        <v>7912</v>
      </c>
      <c r="C1280" s="221" t="s">
        <v>7913</v>
      </c>
      <c r="D1280" s="222" t="s">
        <v>209</v>
      </c>
      <c r="E1280" s="241"/>
      <c r="F1280" s="241"/>
      <c r="G1280" s="241"/>
      <c r="H1280" s="241"/>
      <c r="I1280" s="241"/>
      <c r="J1280" s="241"/>
      <c r="K1280" s="142">
        <v>562.49</v>
      </c>
      <c r="L1280" s="142">
        <f t="shared" si="38"/>
        <v>0</v>
      </c>
      <c r="M1280" s="3">
        <f t="shared" si="39"/>
        <v>0</v>
      </c>
    </row>
    <row r="1281" spans="1:13">
      <c r="A1281" s="221" t="s">
        <v>284</v>
      </c>
      <c r="B1281" s="221" t="s">
        <v>7914</v>
      </c>
      <c r="C1281" s="221" t="s">
        <v>7915</v>
      </c>
      <c r="D1281" s="222" t="s">
        <v>209</v>
      </c>
      <c r="E1281" s="241"/>
      <c r="F1281" s="241"/>
      <c r="G1281" s="241"/>
      <c r="H1281" s="241"/>
      <c r="I1281" s="241"/>
      <c r="J1281" s="241"/>
      <c r="K1281" s="142">
        <v>562.49</v>
      </c>
      <c r="L1281" s="142">
        <f t="shared" si="38"/>
        <v>0</v>
      </c>
      <c r="M1281" s="3">
        <f t="shared" si="39"/>
        <v>0</v>
      </c>
    </row>
    <row r="1282" spans="1:13">
      <c r="A1282" s="221" t="s">
        <v>284</v>
      </c>
      <c r="B1282" s="221" t="s">
        <v>7916</v>
      </c>
      <c r="C1282" s="221" t="s">
        <v>7917</v>
      </c>
      <c r="D1282" s="222" t="s">
        <v>209</v>
      </c>
      <c r="E1282" s="241"/>
      <c r="F1282" s="241"/>
      <c r="G1282" s="241"/>
      <c r="H1282" s="241"/>
      <c r="I1282" s="241"/>
      <c r="J1282" s="241"/>
      <c r="K1282" s="142">
        <v>562.49</v>
      </c>
      <c r="L1282" s="142">
        <f t="shared" si="38"/>
        <v>0</v>
      </c>
      <c r="M1282" s="3">
        <f t="shared" si="39"/>
        <v>0</v>
      </c>
    </row>
    <row r="1283" spans="1:13">
      <c r="A1283" s="221" t="s">
        <v>284</v>
      </c>
      <c r="B1283" s="221" t="s">
        <v>7918</v>
      </c>
      <c r="C1283" s="221" t="s">
        <v>7919</v>
      </c>
      <c r="D1283" s="222" t="s">
        <v>209</v>
      </c>
      <c r="E1283" s="241"/>
      <c r="F1283" s="241"/>
      <c r="G1283" s="241"/>
      <c r="H1283" s="241"/>
      <c r="I1283" s="241"/>
      <c r="J1283" s="241"/>
      <c r="K1283" s="142">
        <v>562.49</v>
      </c>
      <c r="L1283" s="142">
        <f t="shared" si="38"/>
        <v>0</v>
      </c>
      <c r="M1283" s="3">
        <f t="shared" si="39"/>
        <v>0</v>
      </c>
    </row>
    <row r="1284" spans="1:13">
      <c r="A1284" s="221" t="s">
        <v>284</v>
      </c>
      <c r="B1284" s="221" t="s">
        <v>7920</v>
      </c>
      <c r="C1284" s="221" t="s">
        <v>7921</v>
      </c>
      <c r="D1284" s="222" t="s">
        <v>209</v>
      </c>
      <c r="E1284" s="241"/>
      <c r="F1284" s="241"/>
      <c r="G1284" s="241"/>
      <c r="H1284" s="241"/>
      <c r="I1284" s="241"/>
      <c r="J1284" s="241"/>
      <c r="K1284" s="142">
        <v>562.49</v>
      </c>
      <c r="L1284" s="142">
        <f t="shared" si="38"/>
        <v>0</v>
      </c>
      <c r="M1284" s="3">
        <f t="shared" si="39"/>
        <v>0</v>
      </c>
    </row>
    <row r="1285" spans="1:13">
      <c r="A1285" s="221" t="s">
        <v>284</v>
      </c>
      <c r="B1285" s="221" t="s">
        <v>7922</v>
      </c>
      <c r="C1285" s="221" t="s">
        <v>7923</v>
      </c>
      <c r="D1285" s="222" t="s">
        <v>209</v>
      </c>
      <c r="E1285" s="241"/>
      <c r="F1285" s="241"/>
      <c r="G1285" s="241"/>
      <c r="H1285" s="241"/>
      <c r="I1285" s="241"/>
      <c r="J1285" s="241"/>
      <c r="K1285" s="142">
        <v>562.49</v>
      </c>
      <c r="L1285" s="142">
        <f t="shared" si="38"/>
        <v>0</v>
      </c>
      <c r="M1285" s="3">
        <f t="shared" si="39"/>
        <v>0</v>
      </c>
    </row>
    <row r="1286" spans="1:13">
      <c r="A1286" s="221" t="s">
        <v>284</v>
      </c>
      <c r="B1286" s="221" t="s">
        <v>7924</v>
      </c>
      <c r="C1286" s="221" t="s">
        <v>7925</v>
      </c>
      <c r="D1286" s="222" t="s">
        <v>209</v>
      </c>
      <c r="E1286" s="241"/>
      <c r="F1286" s="241"/>
      <c r="G1286" s="241"/>
      <c r="H1286" s="241"/>
      <c r="I1286" s="241"/>
      <c r="J1286" s="241"/>
      <c r="K1286" s="142">
        <v>562.49</v>
      </c>
      <c r="L1286" s="142">
        <f t="shared" ref="L1286:L1349" si="40">SUM(M1286*K1286)</f>
        <v>0</v>
      </c>
      <c r="M1286" s="3">
        <f t="shared" ref="M1286:M1349" si="41">SUM(E1286:J1286)</f>
        <v>0</v>
      </c>
    </row>
    <row r="1287" spans="1:13">
      <c r="A1287" s="221" t="s">
        <v>284</v>
      </c>
      <c r="B1287" s="221" t="s">
        <v>7926</v>
      </c>
      <c r="C1287" s="221" t="s">
        <v>7927</v>
      </c>
      <c r="D1287" s="222" t="s">
        <v>209</v>
      </c>
      <c r="E1287" s="241"/>
      <c r="F1287" s="241"/>
      <c r="G1287" s="241"/>
      <c r="H1287" s="241"/>
      <c r="I1287" s="241"/>
      <c r="J1287" s="241"/>
      <c r="K1287" s="142">
        <v>468.74</v>
      </c>
      <c r="L1287" s="142">
        <f t="shared" si="40"/>
        <v>0</v>
      </c>
      <c r="M1287" s="3">
        <f t="shared" si="41"/>
        <v>0</v>
      </c>
    </row>
    <row r="1288" spans="1:13">
      <c r="A1288" s="221" t="s">
        <v>284</v>
      </c>
      <c r="B1288" s="221" t="s">
        <v>7928</v>
      </c>
      <c r="C1288" s="221" t="s">
        <v>7929</v>
      </c>
      <c r="D1288" s="222" t="s">
        <v>209</v>
      </c>
      <c r="E1288" s="241"/>
      <c r="F1288" s="241"/>
      <c r="G1288" s="241"/>
      <c r="H1288" s="241"/>
      <c r="I1288" s="241"/>
      <c r="J1288" s="241"/>
      <c r="K1288" s="142">
        <v>468.74</v>
      </c>
      <c r="L1288" s="142">
        <f t="shared" si="40"/>
        <v>0</v>
      </c>
      <c r="M1288" s="3">
        <f t="shared" si="41"/>
        <v>0</v>
      </c>
    </row>
    <row r="1289" spans="1:13">
      <c r="A1289" s="221" t="s">
        <v>284</v>
      </c>
      <c r="B1289" s="221" t="s">
        <v>7930</v>
      </c>
      <c r="C1289" s="221" t="s">
        <v>7931</v>
      </c>
      <c r="D1289" s="222" t="s">
        <v>209</v>
      </c>
      <c r="E1289" s="241"/>
      <c r="F1289" s="241"/>
      <c r="G1289" s="241"/>
      <c r="H1289" s="241"/>
      <c r="I1289" s="241"/>
      <c r="J1289" s="241"/>
      <c r="K1289" s="142">
        <v>468.74</v>
      </c>
      <c r="L1289" s="142">
        <f t="shared" si="40"/>
        <v>0</v>
      </c>
      <c r="M1289" s="3">
        <f t="shared" si="41"/>
        <v>0</v>
      </c>
    </row>
    <row r="1290" spans="1:13">
      <c r="A1290" s="221" t="s">
        <v>284</v>
      </c>
      <c r="B1290" s="221" t="s">
        <v>7932</v>
      </c>
      <c r="C1290" s="221" t="s">
        <v>7933</v>
      </c>
      <c r="D1290" s="222" t="s">
        <v>209</v>
      </c>
      <c r="E1290" s="241"/>
      <c r="F1290" s="241"/>
      <c r="G1290" s="241"/>
      <c r="H1290" s="241"/>
      <c r="I1290" s="241"/>
      <c r="J1290" s="241"/>
      <c r="K1290" s="142">
        <v>468.74</v>
      </c>
      <c r="L1290" s="142">
        <f t="shared" si="40"/>
        <v>0</v>
      </c>
      <c r="M1290" s="3">
        <f t="shared" si="41"/>
        <v>0</v>
      </c>
    </row>
    <row r="1291" spans="1:13">
      <c r="A1291" s="221" t="s">
        <v>284</v>
      </c>
      <c r="B1291" s="221" t="s">
        <v>7934</v>
      </c>
      <c r="C1291" s="221" t="s">
        <v>7935</v>
      </c>
      <c r="D1291" s="222" t="s">
        <v>209</v>
      </c>
      <c r="E1291" s="241"/>
      <c r="F1291" s="241"/>
      <c r="G1291" s="241"/>
      <c r="H1291" s="241"/>
      <c r="I1291" s="241"/>
      <c r="J1291" s="241"/>
      <c r="K1291" s="142">
        <v>468.74</v>
      </c>
      <c r="L1291" s="142">
        <f t="shared" si="40"/>
        <v>0</v>
      </c>
      <c r="M1291" s="3">
        <f t="shared" si="41"/>
        <v>0</v>
      </c>
    </row>
    <row r="1292" spans="1:13">
      <c r="A1292" s="221" t="s">
        <v>284</v>
      </c>
      <c r="B1292" s="221" t="s">
        <v>7936</v>
      </c>
      <c r="C1292" s="221" t="s">
        <v>7937</v>
      </c>
      <c r="D1292" s="222" t="s">
        <v>209</v>
      </c>
      <c r="E1292" s="241"/>
      <c r="F1292" s="241"/>
      <c r="G1292" s="241"/>
      <c r="H1292" s="241"/>
      <c r="I1292" s="241"/>
      <c r="J1292" s="241"/>
      <c r="K1292" s="142">
        <v>468.74</v>
      </c>
      <c r="L1292" s="142">
        <f t="shared" si="40"/>
        <v>0</v>
      </c>
      <c r="M1292" s="3">
        <f t="shared" si="41"/>
        <v>0</v>
      </c>
    </row>
    <row r="1293" spans="1:13">
      <c r="A1293" s="221" t="s">
        <v>284</v>
      </c>
      <c r="B1293" s="221" t="s">
        <v>7938</v>
      </c>
      <c r="C1293" s="221" t="s">
        <v>7939</v>
      </c>
      <c r="D1293" s="222" t="s">
        <v>209</v>
      </c>
      <c r="E1293" s="241"/>
      <c r="F1293" s="241"/>
      <c r="G1293" s="241"/>
      <c r="H1293" s="241"/>
      <c r="I1293" s="241"/>
      <c r="J1293" s="241"/>
      <c r="K1293" s="142">
        <v>468.74</v>
      </c>
      <c r="L1293" s="142">
        <f t="shared" si="40"/>
        <v>0</v>
      </c>
      <c r="M1293" s="3">
        <f t="shared" si="41"/>
        <v>0</v>
      </c>
    </row>
    <row r="1294" spans="1:13">
      <c r="A1294" s="221" t="s">
        <v>284</v>
      </c>
      <c r="B1294" s="221" t="s">
        <v>7940</v>
      </c>
      <c r="C1294" s="221" t="s">
        <v>7941</v>
      </c>
      <c r="D1294" s="222" t="s">
        <v>209</v>
      </c>
      <c r="E1294" s="241"/>
      <c r="F1294" s="241"/>
      <c r="G1294" s="241"/>
      <c r="H1294" s="241"/>
      <c r="I1294" s="241"/>
      <c r="J1294" s="241"/>
      <c r="K1294" s="142">
        <v>468.74</v>
      </c>
      <c r="L1294" s="142">
        <f t="shared" si="40"/>
        <v>0</v>
      </c>
      <c r="M1294" s="3">
        <f t="shared" si="41"/>
        <v>0</v>
      </c>
    </row>
    <row r="1295" spans="1:13">
      <c r="A1295" s="221" t="s">
        <v>284</v>
      </c>
      <c r="B1295" s="221" t="s">
        <v>7942</v>
      </c>
      <c r="C1295" s="221" t="s">
        <v>7943</v>
      </c>
      <c r="D1295" s="222" t="s">
        <v>209</v>
      </c>
      <c r="E1295" s="241"/>
      <c r="F1295" s="241"/>
      <c r="G1295" s="241"/>
      <c r="H1295" s="241"/>
      <c r="I1295" s="241"/>
      <c r="J1295" s="241"/>
      <c r="K1295" s="142">
        <v>468.74</v>
      </c>
      <c r="L1295" s="142">
        <f t="shared" si="40"/>
        <v>0</v>
      </c>
      <c r="M1295" s="3">
        <f t="shared" si="41"/>
        <v>0</v>
      </c>
    </row>
    <row r="1296" spans="1:13">
      <c r="A1296" s="221" t="s">
        <v>284</v>
      </c>
      <c r="B1296" s="221" t="s">
        <v>7944</v>
      </c>
      <c r="C1296" s="221" t="s">
        <v>7945</v>
      </c>
      <c r="D1296" s="222" t="s">
        <v>209</v>
      </c>
      <c r="E1296" s="241"/>
      <c r="F1296" s="241"/>
      <c r="G1296" s="241"/>
      <c r="H1296" s="241"/>
      <c r="I1296" s="241"/>
      <c r="J1296" s="241"/>
      <c r="K1296" s="142">
        <v>468.74</v>
      </c>
      <c r="L1296" s="142">
        <f t="shared" si="40"/>
        <v>0</v>
      </c>
      <c r="M1296" s="3">
        <f t="shared" si="41"/>
        <v>0</v>
      </c>
    </row>
    <row r="1297" spans="1:13">
      <c r="A1297" s="221" t="s">
        <v>284</v>
      </c>
      <c r="B1297" s="221" t="s">
        <v>7946</v>
      </c>
      <c r="C1297" s="221" t="s">
        <v>7947</v>
      </c>
      <c r="D1297" s="222" t="s">
        <v>209</v>
      </c>
      <c r="E1297" s="241"/>
      <c r="F1297" s="241"/>
      <c r="G1297" s="241"/>
      <c r="H1297" s="241"/>
      <c r="I1297" s="241"/>
      <c r="J1297" s="241"/>
      <c r="K1297" s="142">
        <v>468.74</v>
      </c>
      <c r="L1297" s="142">
        <f t="shared" si="40"/>
        <v>0</v>
      </c>
      <c r="M1297" s="3">
        <f t="shared" si="41"/>
        <v>0</v>
      </c>
    </row>
    <row r="1298" spans="1:13">
      <c r="A1298" s="221" t="s">
        <v>284</v>
      </c>
      <c r="B1298" s="221" t="s">
        <v>7948</v>
      </c>
      <c r="C1298" s="221" t="s">
        <v>7949</v>
      </c>
      <c r="D1298" s="222" t="s">
        <v>209</v>
      </c>
      <c r="E1298" s="241"/>
      <c r="F1298" s="241"/>
      <c r="G1298" s="241"/>
      <c r="H1298" s="241"/>
      <c r="I1298" s="241"/>
      <c r="J1298" s="241"/>
      <c r="K1298" s="142">
        <v>468.74</v>
      </c>
      <c r="L1298" s="142">
        <f t="shared" si="40"/>
        <v>0</v>
      </c>
      <c r="M1298" s="3">
        <f t="shared" si="41"/>
        <v>0</v>
      </c>
    </row>
    <row r="1299" spans="1:13">
      <c r="A1299" s="221" t="s">
        <v>284</v>
      </c>
      <c r="B1299" s="221" t="s">
        <v>7950</v>
      </c>
      <c r="C1299" s="221" t="s">
        <v>7951</v>
      </c>
      <c r="D1299" s="222" t="s">
        <v>209</v>
      </c>
      <c r="E1299" s="241"/>
      <c r="F1299" s="241"/>
      <c r="G1299" s="241"/>
      <c r="H1299" s="241"/>
      <c r="I1299" s="241"/>
      <c r="J1299" s="241"/>
      <c r="K1299" s="142">
        <v>468.74</v>
      </c>
      <c r="L1299" s="142">
        <f t="shared" si="40"/>
        <v>0</v>
      </c>
      <c r="M1299" s="3">
        <f t="shared" si="41"/>
        <v>0</v>
      </c>
    </row>
    <row r="1300" spans="1:13">
      <c r="A1300" s="221" t="s">
        <v>284</v>
      </c>
      <c r="B1300" s="221" t="s">
        <v>7952</v>
      </c>
      <c r="C1300" s="221" t="s">
        <v>7953</v>
      </c>
      <c r="D1300" s="222" t="s">
        <v>209</v>
      </c>
      <c r="E1300" s="241"/>
      <c r="F1300" s="241"/>
      <c r="G1300" s="241"/>
      <c r="H1300" s="241"/>
      <c r="I1300" s="241"/>
      <c r="J1300" s="241"/>
      <c r="K1300" s="142">
        <v>468.74</v>
      </c>
      <c r="L1300" s="142">
        <f t="shared" si="40"/>
        <v>0</v>
      </c>
      <c r="M1300" s="3">
        <f t="shared" si="41"/>
        <v>0</v>
      </c>
    </row>
    <row r="1301" spans="1:13">
      <c r="A1301" s="221" t="s">
        <v>284</v>
      </c>
      <c r="B1301" s="221" t="s">
        <v>7954</v>
      </c>
      <c r="C1301" s="221" t="s">
        <v>7955</v>
      </c>
      <c r="D1301" s="222" t="s">
        <v>209</v>
      </c>
      <c r="E1301" s="241"/>
      <c r="F1301" s="241"/>
      <c r="G1301" s="241"/>
      <c r="H1301" s="241"/>
      <c r="I1301" s="241"/>
      <c r="J1301" s="241"/>
      <c r="K1301" s="142">
        <v>468.74</v>
      </c>
      <c r="L1301" s="142">
        <f t="shared" si="40"/>
        <v>0</v>
      </c>
      <c r="M1301" s="3">
        <f t="shared" si="41"/>
        <v>0</v>
      </c>
    </row>
    <row r="1302" spans="1:13">
      <c r="A1302" s="221" t="s">
        <v>284</v>
      </c>
      <c r="B1302" s="221" t="s">
        <v>7956</v>
      </c>
      <c r="C1302" s="221" t="s">
        <v>7957</v>
      </c>
      <c r="D1302" s="222" t="s">
        <v>209</v>
      </c>
      <c r="E1302" s="241"/>
      <c r="F1302" s="241"/>
      <c r="G1302" s="241"/>
      <c r="H1302" s="241"/>
      <c r="I1302" s="241"/>
      <c r="J1302" s="241"/>
      <c r="K1302" s="142">
        <v>468.74</v>
      </c>
      <c r="L1302" s="142">
        <f t="shared" si="40"/>
        <v>0</v>
      </c>
      <c r="M1302" s="3">
        <f t="shared" si="41"/>
        <v>0</v>
      </c>
    </row>
    <row r="1303" spans="1:13">
      <c r="A1303" s="221" t="s">
        <v>284</v>
      </c>
      <c r="B1303" s="221" t="s">
        <v>7958</v>
      </c>
      <c r="C1303" s="221" t="s">
        <v>7959</v>
      </c>
      <c r="D1303" s="222" t="s">
        <v>209</v>
      </c>
      <c r="E1303" s="241"/>
      <c r="F1303" s="241"/>
      <c r="G1303" s="241"/>
      <c r="H1303" s="241"/>
      <c r="I1303" s="241"/>
      <c r="J1303" s="241"/>
      <c r="K1303" s="142">
        <v>468.74</v>
      </c>
      <c r="L1303" s="142">
        <f t="shared" si="40"/>
        <v>0</v>
      </c>
      <c r="M1303" s="3">
        <f t="shared" si="41"/>
        <v>0</v>
      </c>
    </row>
    <row r="1304" spans="1:13">
      <c r="A1304" s="221" t="s">
        <v>284</v>
      </c>
      <c r="B1304" s="221" t="s">
        <v>7960</v>
      </c>
      <c r="C1304" s="221" t="s">
        <v>7961</v>
      </c>
      <c r="D1304" s="222" t="s">
        <v>209</v>
      </c>
      <c r="E1304" s="241"/>
      <c r="F1304" s="241"/>
      <c r="G1304" s="241"/>
      <c r="H1304" s="241"/>
      <c r="I1304" s="241"/>
      <c r="J1304" s="241"/>
      <c r="K1304" s="142">
        <v>468.74</v>
      </c>
      <c r="L1304" s="142">
        <f t="shared" si="40"/>
        <v>0</v>
      </c>
      <c r="M1304" s="3">
        <f t="shared" si="41"/>
        <v>0</v>
      </c>
    </row>
    <row r="1305" spans="1:13">
      <c r="A1305" s="221" t="s">
        <v>284</v>
      </c>
      <c r="B1305" s="221" t="s">
        <v>7962</v>
      </c>
      <c r="C1305" s="221" t="s">
        <v>7963</v>
      </c>
      <c r="D1305" s="222" t="s">
        <v>209</v>
      </c>
      <c r="E1305" s="241"/>
      <c r="F1305" s="241"/>
      <c r="G1305" s="241"/>
      <c r="H1305" s="241"/>
      <c r="I1305" s="241"/>
      <c r="J1305" s="241"/>
      <c r="K1305" s="142">
        <v>481.24</v>
      </c>
      <c r="L1305" s="142">
        <f t="shared" si="40"/>
        <v>0</v>
      </c>
      <c r="M1305" s="3">
        <f t="shared" si="41"/>
        <v>0</v>
      </c>
    </row>
    <row r="1306" spans="1:13">
      <c r="A1306" s="221" t="s">
        <v>284</v>
      </c>
      <c r="B1306" s="221" t="s">
        <v>7964</v>
      </c>
      <c r="C1306" s="221" t="s">
        <v>7965</v>
      </c>
      <c r="D1306" s="222" t="s">
        <v>209</v>
      </c>
      <c r="E1306" s="241"/>
      <c r="F1306" s="241"/>
      <c r="G1306" s="241"/>
      <c r="H1306" s="241"/>
      <c r="I1306" s="241"/>
      <c r="J1306" s="241"/>
      <c r="K1306" s="142">
        <v>468.74</v>
      </c>
      <c r="L1306" s="142">
        <f t="shared" si="40"/>
        <v>0</v>
      </c>
      <c r="M1306" s="3">
        <f t="shared" si="41"/>
        <v>0</v>
      </c>
    </row>
    <row r="1307" spans="1:13">
      <c r="A1307" s="221" t="s">
        <v>284</v>
      </c>
      <c r="B1307" s="221" t="s">
        <v>7966</v>
      </c>
      <c r="C1307" s="221" t="s">
        <v>7967</v>
      </c>
      <c r="D1307" s="222" t="s">
        <v>209</v>
      </c>
      <c r="E1307" s="241"/>
      <c r="F1307" s="241"/>
      <c r="G1307" s="241"/>
      <c r="H1307" s="241"/>
      <c r="I1307" s="241"/>
      <c r="J1307" s="241"/>
      <c r="K1307" s="142">
        <v>468.74</v>
      </c>
      <c r="L1307" s="142">
        <f t="shared" si="40"/>
        <v>0</v>
      </c>
      <c r="M1307" s="3">
        <f t="shared" si="41"/>
        <v>0</v>
      </c>
    </row>
    <row r="1308" spans="1:13">
      <c r="A1308" s="221" t="s">
        <v>284</v>
      </c>
      <c r="B1308" s="221" t="s">
        <v>7968</v>
      </c>
      <c r="C1308" s="221" t="s">
        <v>7969</v>
      </c>
      <c r="D1308" s="222" t="s">
        <v>209</v>
      </c>
      <c r="E1308" s="241"/>
      <c r="F1308" s="241"/>
      <c r="G1308" s="241"/>
      <c r="H1308" s="241"/>
      <c r="I1308" s="241"/>
      <c r="J1308" s="241"/>
      <c r="K1308" s="142">
        <v>468.74</v>
      </c>
      <c r="L1308" s="142">
        <f t="shared" si="40"/>
        <v>0</v>
      </c>
      <c r="M1308" s="3">
        <f t="shared" si="41"/>
        <v>0</v>
      </c>
    </row>
    <row r="1309" spans="1:13">
      <c r="A1309" s="221" t="s">
        <v>284</v>
      </c>
      <c r="B1309" s="221" t="s">
        <v>7970</v>
      </c>
      <c r="C1309" s="221" t="s">
        <v>7971</v>
      </c>
      <c r="D1309" s="222" t="s">
        <v>209</v>
      </c>
      <c r="E1309" s="241"/>
      <c r="F1309" s="241"/>
      <c r="G1309" s="241"/>
      <c r="H1309" s="241"/>
      <c r="I1309" s="241"/>
      <c r="J1309" s="241"/>
      <c r="K1309" s="142">
        <v>468.74</v>
      </c>
      <c r="L1309" s="142">
        <f t="shared" si="40"/>
        <v>0</v>
      </c>
      <c r="M1309" s="3">
        <f t="shared" si="41"/>
        <v>0</v>
      </c>
    </row>
    <row r="1310" spans="1:13">
      <c r="A1310" s="221" t="s">
        <v>284</v>
      </c>
      <c r="B1310" s="221" t="s">
        <v>7972</v>
      </c>
      <c r="C1310" s="221" t="s">
        <v>7973</v>
      </c>
      <c r="D1310" s="222" t="s">
        <v>209</v>
      </c>
      <c r="E1310" s="241"/>
      <c r="F1310" s="241"/>
      <c r="G1310" s="241"/>
      <c r="H1310" s="241"/>
      <c r="I1310" s="241"/>
      <c r="J1310" s="241"/>
      <c r="K1310" s="142">
        <v>468.74</v>
      </c>
      <c r="L1310" s="142">
        <f t="shared" si="40"/>
        <v>0</v>
      </c>
      <c r="M1310" s="3">
        <f t="shared" si="41"/>
        <v>0</v>
      </c>
    </row>
    <row r="1311" spans="1:13">
      <c r="A1311" s="221" t="s">
        <v>284</v>
      </c>
      <c r="B1311" s="221" t="s">
        <v>7974</v>
      </c>
      <c r="C1311" s="221" t="s">
        <v>7975</v>
      </c>
      <c r="D1311" s="222" t="s">
        <v>209</v>
      </c>
      <c r="E1311" s="241"/>
      <c r="F1311" s="241"/>
      <c r="G1311" s="241"/>
      <c r="H1311" s="241"/>
      <c r="I1311" s="241"/>
      <c r="J1311" s="241"/>
      <c r="K1311" s="142">
        <v>468.74</v>
      </c>
      <c r="L1311" s="142">
        <f t="shared" si="40"/>
        <v>0</v>
      </c>
      <c r="M1311" s="3">
        <f t="shared" si="41"/>
        <v>0</v>
      </c>
    </row>
    <row r="1312" spans="1:13">
      <c r="A1312" s="221" t="s">
        <v>284</v>
      </c>
      <c r="B1312" s="221" t="s">
        <v>7976</v>
      </c>
      <c r="C1312" s="221" t="s">
        <v>7977</v>
      </c>
      <c r="D1312" s="222" t="s">
        <v>209</v>
      </c>
      <c r="E1312" s="241"/>
      <c r="F1312" s="241"/>
      <c r="G1312" s="241"/>
      <c r="H1312" s="241"/>
      <c r="I1312" s="241"/>
      <c r="J1312" s="241"/>
      <c r="K1312" s="142">
        <v>468.74</v>
      </c>
      <c r="L1312" s="142">
        <f t="shared" si="40"/>
        <v>0</v>
      </c>
      <c r="M1312" s="3">
        <f t="shared" si="41"/>
        <v>0</v>
      </c>
    </row>
    <row r="1313" spans="1:13">
      <c r="A1313" s="221" t="s">
        <v>284</v>
      </c>
      <c r="B1313" s="221" t="s">
        <v>7978</v>
      </c>
      <c r="C1313" s="221" t="s">
        <v>7979</v>
      </c>
      <c r="D1313" s="222" t="s">
        <v>209</v>
      </c>
      <c r="E1313" s="241"/>
      <c r="F1313" s="241"/>
      <c r="G1313" s="241"/>
      <c r="H1313" s="241"/>
      <c r="I1313" s="241"/>
      <c r="J1313" s="241"/>
      <c r="K1313" s="142">
        <v>468.74</v>
      </c>
      <c r="L1313" s="142">
        <f t="shared" si="40"/>
        <v>0</v>
      </c>
      <c r="M1313" s="3">
        <f t="shared" si="41"/>
        <v>0</v>
      </c>
    </row>
    <row r="1314" spans="1:13">
      <c r="A1314" s="221" t="s">
        <v>284</v>
      </c>
      <c r="B1314" s="221" t="s">
        <v>7980</v>
      </c>
      <c r="C1314" s="221" t="s">
        <v>7981</v>
      </c>
      <c r="D1314" s="222" t="s">
        <v>209</v>
      </c>
      <c r="E1314" s="241"/>
      <c r="F1314" s="241"/>
      <c r="G1314" s="241"/>
      <c r="H1314" s="241"/>
      <c r="I1314" s="241"/>
      <c r="J1314" s="241"/>
      <c r="K1314" s="142">
        <v>562.49</v>
      </c>
      <c r="L1314" s="142">
        <f t="shared" si="40"/>
        <v>0</v>
      </c>
      <c r="M1314" s="3">
        <f t="shared" si="41"/>
        <v>0</v>
      </c>
    </row>
    <row r="1315" spans="1:13">
      <c r="A1315" s="221" t="s">
        <v>284</v>
      </c>
      <c r="B1315" s="221" t="s">
        <v>7982</v>
      </c>
      <c r="C1315" s="221" t="s">
        <v>7983</v>
      </c>
      <c r="D1315" s="222" t="s">
        <v>209</v>
      </c>
      <c r="E1315" s="241"/>
      <c r="F1315" s="241"/>
      <c r="G1315" s="241"/>
      <c r="H1315" s="241"/>
      <c r="I1315" s="241"/>
      <c r="J1315" s="241"/>
      <c r="K1315" s="142">
        <v>562.49</v>
      </c>
      <c r="L1315" s="142">
        <f t="shared" si="40"/>
        <v>0</v>
      </c>
      <c r="M1315" s="3">
        <f t="shared" si="41"/>
        <v>0</v>
      </c>
    </row>
    <row r="1316" spans="1:13">
      <c r="A1316" s="221" t="s">
        <v>284</v>
      </c>
      <c r="B1316" s="221" t="s">
        <v>7984</v>
      </c>
      <c r="C1316" s="221" t="s">
        <v>7985</v>
      </c>
      <c r="D1316" s="222" t="s">
        <v>209</v>
      </c>
      <c r="E1316" s="241"/>
      <c r="F1316" s="241"/>
      <c r="G1316" s="241"/>
      <c r="H1316" s="241"/>
      <c r="I1316" s="241"/>
      <c r="J1316" s="241"/>
      <c r="K1316" s="142">
        <v>562.49</v>
      </c>
      <c r="L1316" s="142">
        <f t="shared" si="40"/>
        <v>0</v>
      </c>
      <c r="M1316" s="3">
        <f t="shared" si="41"/>
        <v>0</v>
      </c>
    </row>
    <row r="1317" spans="1:13">
      <c r="A1317" s="221" t="s">
        <v>284</v>
      </c>
      <c r="B1317" s="221" t="s">
        <v>7986</v>
      </c>
      <c r="C1317" s="221" t="s">
        <v>7987</v>
      </c>
      <c r="D1317" s="222" t="s">
        <v>209</v>
      </c>
      <c r="E1317" s="241"/>
      <c r="F1317" s="241"/>
      <c r="G1317" s="241"/>
      <c r="H1317" s="241"/>
      <c r="I1317" s="241"/>
      <c r="J1317" s="241"/>
      <c r="K1317" s="142">
        <v>562.49</v>
      </c>
      <c r="L1317" s="142">
        <f t="shared" si="40"/>
        <v>0</v>
      </c>
      <c r="M1317" s="3">
        <f t="shared" si="41"/>
        <v>0</v>
      </c>
    </row>
    <row r="1318" spans="1:13">
      <c r="A1318" s="221" t="s">
        <v>284</v>
      </c>
      <c r="B1318" s="221" t="s">
        <v>7988</v>
      </c>
      <c r="C1318" s="221" t="s">
        <v>7989</v>
      </c>
      <c r="D1318" s="222" t="s">
        <v>209</v>
      </c>
      <c r="E1318" s="241"/>
      <c r="F1318" s="241"/>
      <c r="G1318" s="241"/>
      <c r="H1318" s="241"/>
      <c r="I1318" s="241"/>
      <c r="J1318" s="241"/>
      <c r="K1318" s="142">
        <v>562.49</v>
      </c>
      <c r="L1318" s="142">
        <f t="shared" si="40"/>
        <v>0</v>
      </c>
      <c r="M1318" s="3">
        <f t="shared" si="41"/>
        <v>0</v>
      </c>
    </row>
    <row r="1319" spans="1:13">
      <c r="A1319" s="221" t="s">
        <v>284</v>
      </c>
      <c r="B1319" s="221" t="s">
        <v>7990</v>
      </c>
      <c r="C1319" s="221" t="s">
        <v>7991</v>
      </c>
      <c r="D1319" s="222" t="s">
        <v>209</v>
      </c>
      <c r="E1319" s="241"/>
      <c r="F1319" s="241"/>
      <c r="G1319" s="241"/>
      <c r="H1319" s="241"/>
      <c r="I1319" s="241"/>
      <c r="J1319" s="241"/>
      <c r="K1319" s="142">
        <v>562.49</v>
      </c>
      <c r="L1319" s="142">
        <f t="shared" si="40"/>
        <v>0</v>
      </c>
      <c r="M1319" s="3">
        <f t="shared" si="41"/>
        <v>0</v>
      </c>
    </row>
    <row r="1320" spans="1:13">
      <c r="A1320" s="221" t="s">
        <v>284</v>
      </c>
      <c r="B1320" s="221" t="s">
        <v>7992</v>
      </c>
      <c r="C1320" s="221" t="s">
        <v>7993</v>
      </c>
      <c r="D1320" s="222" t="s">
        <v>209</v>
      </c>
      <c r="E1320" s="241"/>
      <c r="F1320" s="241"/>
      <c r="G1320" s="241"/>
      <c r="H1320" s="241"/>
      <c r="I1320" s="241"/>
      <c r="J1320" s="241"/>
      <c r="K1320" s="142">
        <v>562.49</v>
      </c>
      <c r="L1320" s="142">
        <f t="shared" si="40"/>
        <v>0</v>
      </c>
      <c r="M1320" s="3">
        <f t="shared" si="41"/>
        <v>0</v>
      </c>
    </row>
    <row r="1321" spans="1:13">
      <c r="A1321" s="221" t="s">
        <v>284</v>
      </c>
      <c r="B1321" s="221" t="s">
        <v>7994</v>
      </c>
      <c r="C1321" s="221" t="s">
        <v>7995</v>
      </c>
      <c r="D1321" s="222" t="s">
        <v>209</v>
      </c>
      <c r="E1321" s="241"/>
      <c r="F1321" s="241"/>
      <c r="G1321" s="241"/>
      <c r="H1321" s="241"/>
      <c r="I1321" s="241"/>
      <c r="J1321" s="241"/>
      <c r="K1321" s="142">
        <v>562.49</v>
      </c>
      <c r="L1321" s="142">
        <f t="shared" si="40"/>
        <v>0</v>
      </c>
      <c r="M1321" s="3">
        <f t="shared" si="41"/>
        <v>0</v>
      </c>
    </row>
    <row r="1322" spans="1:13">
      <c r="A1322" s="221" t="s">
        <v>284</v>
      </c>
      <c r="B1322" s="221" t="s">
        <v>7996</v>
      </c>
      <c r="C1322" s="221" t="s">
        <v>7997</v>
      </c>
      <c r="D1322" s="222" t="s">
        <v>209</v>
      </c>
      <c r="E1322" s="241"/>
      <c r="F1322" s="241"/>
      <c r="G1322" s="241"/>
      <c r="H1322" s="241"/>
      <c r="I1322" s="241"/>
      <c r="J1322" s="241"/>
      <c r="K1322" s="142">
        <v>562.49</v>
      </c>
      <c r="L1322" s="142">
        <f t="shared" si="40"/>
        <v>0</v>
      </c>
      <c r="M1322" s="3">
        <f t="shared" si="41"/>
        <v>0</v>
      </c>
    </row>
    <row r="1323" spans="1:13">
      <c r="A1323" s="221" t="s">
        <v>284</v>
      </c>
      <c r="B1323" s="221" t="s">
        <v>7998</v>
      </c>
      <c r="C1323" s="221" t="s">
        <v>7999</v>
      </c>
      <c r="D1323" s="222" t="s">
        <v>209</v>
      </c>
      <c r="E1323" s="241"/>
      <c r="F1323" s="241"/>
      <c r="G1323" s="241"/>
      <c r="H1323" s="241"/>
      <c r="I1323" s="241"/>
      <c r="J1323" s="241"/>
      <c r="K1323" s="142">
        <v>562.49</v>
      </c>
      <c r="L1323" s="142">
        <f t="shared" si="40"/>
        <v>0</v>
      </c>
      <c r="M1323" s="3">
        <f t="shared" si="41"/>
        <v>0</v>
      </c>
    </row>
    <row r="1324" spans="1:13">
      <c r="A1324" s="221" t="s">
        <v>284</v>
      </c>
      <c r="B1324" s="221" t="s">
        <v>8000</v>
      </c>
      <c r="C1324" s="221" t="s">
        <v>8001</v>
      </c>
      <c r="D1324" s="222" t="s">
        <v>209</v>
      </c>
      <c r="E1324" s="241"/>
      <c r="F1324" s="241"/>
      <c r="G1324" s="241"/>
      <c r="H1324" s="241"/>
      <c r="I1324" s="241"/>
      <c r="J1324" s="241"/>
      <c r="K1324" s="142">
        <v>562.49</v>
      </c>
      <c r="L1324" s="142">
        <f t="shared" si="40"/>
        <v>0</v>
      </c>
      <c r="M1324" s="3">
        <f t="shared" si="41"/>
        <v>0</v>
      </c>
    </row>
    <row r="1325" spans="1:13">
      <c r="A1325" s="221" t="s">
        <v>284</v>
      </c>
      <c r="B1325" s="221" t="s">
        <v>8002</v>
      </c>
      <c r="C1325" s="221" t="s">
        <v>8003</v>
      </c>
      <c r="D1325" s="222" t="s">
        <v>209</v>
      </c>
      <c r="E1325" s="241"/>
      <c r="F1325" s="241"/>
      <c r="G1325" s="241"/>
      <c r="H1325" s="241"/>
      <c r="I1325" s="241"/>
      <c r="J1325" s="241"/>
      <c r="K1325" s="142">
        <v>562.49</v>
      </c>
      <c r="L1325" s="142">
        <f t="shared" si="40"/>
        <v>0</v>
      </c>
      <c r="M1325" s="3">
        <f t="shared" si="41"/>
        <v>0</v>
      </c>
    </row>
    <row r="1326" spans="1:13">
      <c r="A1326" s="221" t="s">
        <v>284</v>
      </c>
      <c r="B1326" s="221" t="s">
        <v>8004</v>
      </c>
      <c r="C1326" s="221" t="s">
        <v>8005</v>
      </c>
      <c r="D1326" s="222" t="s">
        <v>209</v>
      </c>
      <c r="E1326" s="241"/>
      <c r="F1326" s="241"/>
      <c r="G1326" s="241"/>
      <c r="H1326" s="241"/>
      <c r="I1326" s="241"/>
      <c r="J1326" s="241"/>
      <c r="K1326" s="142">
        <v>562.49</v>
      </c>
      <c r="L1326" s="142">
        <f t="shared" si="40"/>
        <v>0</v>
      </c>
      <c r="M1326" s="3">
        <f t="shared" si="41"/>
        <v>0</v>
      </c>
    </row>
    <row r="1327" spans="1:13">
      <c r="A1327" s="221" t="s">
        <v>284</v>
      </c>
      <c r="B1327" s="221" t="s">
        <v>8006</v>
      </c>
      <c r="C1327" s="221" t="s">
        <v>8007</v>
      </c>
      <c r="D1327" s="222" t="s">
        <v>209</v>
      </c>
      <c r="E1327" s="241"/>
      <c r="F1327" s="241"/>
      <c r="G1327" s="241"/>
      <c r="H1327" s="241"/>
      <c r="I1327" s="241"/>
      <c r="J1327" s="241"/>
      <c r="K1327" s="142">
        <v>562.49</v>
      </c>
      <c r="L1327" s="142">
        <f t="shared" si="40"/>
        <v>0</v>
      </c>
      <c r="M1327" s="3">
        <f t="shared" si="41"/>
        <v>0</v>
      </c>
    </row>
    <row r="1328" spans="1:13">
      <c r="A1328" s="221" t="s">
        <v>284</v>
      </c>
      <c r="B1328" s="221" t="s">
        <v>8008</v>
      </c>
      <c r="C1328" s="221" t="s">
        <v>8009</v>
      </c>
      <c r="D1328" s="222" t="s">
        <v>209</v>
      </c>
      <c r="E1328" s="241"/>
      <c r="F1328" s="241"/>
      <c r="G1328" s="241"/>
      <c r="H1328" s="241"/>
      <c r="I1328" s="241"/>
      <c r="J1328" s="241"/>
      <c r="K1328" s="142">
        <v>562.49</v>
      </c>
      <c r="L1328" s="142">
        <f t="shared" si="40"/>
        <v>0</v>
      </c>
      <c r="M1328" s="3">
        <f t="shared" si="41"/>
        <v>0</v>
      </c>
    </row>
    <row r="1329" spans="1:13">
      <c r="A1329" s="221" t="s">
        <v>284</v>
      </c>
      <c r="B1329" s="221" t="s">
        <v>8010</v>
      </c>
      <c r="C1329" s="221" t="s">
        <v>8011</v>
      </c>
      <c r="D1329" s="222" t="s">
        <v>209</v>
      </c>
      <c r="E1329" s="241"/>
      <c r="F1329" s="241"/>
      <c r="G1329" s="241"/>
      <c r="H1329" s="241"/>
      <c r="I1329" s="241"/>
      <c r="J1329" s="241"/>
      <c r="K1329" s="142">
        <v>562.49</v>
      </c>
      <c r="L1329" s="142">
        <f t="shared" si="40"/>
        <v>0</v>
      </c>
      <c r="M1329" s="3">
        <f t="shared" si="41"/>
        <v>0</v>
      </c>
    </row>
    <row r="1330" spans="1:13">
      <c r="A1330" s="221" t="s">
        <v>284</v>
      </c>
      <c r="B1330" s="221" t="s">
        <v>8012</v>
      </c>
      <c r="C1330" s="221" t="s">
        <v>8013</v>
      </c>
      <c r="D1330" s="222" t="s">
        <v>209</v>
      </c>
      <c r="E1330" s="241"/>
      <c r="F1330" s="241"/>
      <c r="G1330" s="241"/>
      <c r="H1330" s="241"/>
      <c r="I1330" s="241"/>
      <c r="J1330" s="241"/>
      <c r="K1330" s="142">
        <v>562.49</v>
      </c>
      <c r="L1330" s="142">
        <f t="shared" si="40"/>
        <v>0</v>
      </c>
      <c r="M1330" s="3">
        <f t="shared" si="41"/>
        <v>0</v>
      </c>
    </row>
    <row r="1331" spans="1:13">
      <c r="A1331" s="221" t="s">
        <v>284</v>
      </c>
      <c r="B1331" s="221" t="s">
        <v>8014</v>
      </c>
      <c r="C1331" s="221" t="s">
        <v>8015</v>
      </c>
      <c r="D1331" s="222" t="s">
        <v>209</v>
      </c>
      <c r="E1331" s="241"/>
      <c r="F1331" s="241"/>
      <c r="G1331" s="241"/>
      <c r="H1331" s="241"/>
      <c r="I1331" s="241"/>
      <c r="J1331" s="241"/>
      <c r="K1331" s="142">
        <v>562.49</v>
      </c>
      <c r="L1331" s="142">
        <f t="shared" si="40"/>
        <v>0</v>
      </c>
      <c r="M1331" s="3">
        <f t="shared" si="41"/>
        <v>0</v>
      </c>
    </row>
    <row r="1332" spans="1:13">
      <c r="A1332" s="221" t="s">
        <v>284</v>
      </c>
      <c r="B1332" s="221" t="s">
        <v>8016</v>
      </c>
      <c r="C1332" s="221" t="s">
        <v>8017</v>
      </c>
      <c r="D1332" s="222" t="s">
        <v>209</v>
      </c>
      <c r="E1332" s="241"/>
      <c r="F1332" s="241"/>
      <c r="G1332" s="241"/>
      <c r="H1332" s="241"/>
      <c r="I1332" s="241"/>
      <c r="J1332" s="241"/>
      <c r="K1332" s="142">
        <v>574.99</v>
      </c>
      <c r="L1332" s="142">
        <f t="shared" si="40"/>
        <v>0</v>
      </c>
      <c r="M1332" s="3">
        <f t="shared" si="41"/>
        <v>0</v>
      </c>
    </row>
    <row r="1333" spans="1:13">
      <c r="A1333" s="221" t="s">
        <v>284</v>
      </c>
      <c r="B1333" s="221" t="s">
        <v>8018</v>
      </c>
      <c r="C1333" s="221" t="s">
        <v>8019</v>
      </c>
      <c r="D1333" s="222" t="s">
        <v>209</v>
      </c>
      <c r="E1333" s="241"/>
      <c r="F1333" s="241"/>
      <c r="G1333" s="241"/>
      <c r="H1333" s="241"/>
      <c r="I1333" s="241"/>
      <c r="J1333" s="241"/>
      <c r="K1333" s="142">
        <v>562.49</v>
      </c>
      <c r="L1333" s="142">
        <f t="shared" si="40"/>
        <v>0</v>
      </c>
      <c r="M1333" s="3">
        <f t="shared" si="41"/>
        <v>0</v>
      </c>
    </row>
    <row r="1334" spans="1:13">
      <c r="A1334" s="221" t="s">
        <v>284</v>
      </c>
      <c r="B1334" s="221" t="s">
        <v>8020</v>
      </c>
      <c r="C1334" s="221" t="s">
        <v>8021</v>
      </c>
      <c r="D1334" s="222" t="s">
        <v>209</v>
      </c>
      <c r="E1334" s="241"/>
      <c r="F1334" s="241"/>
      <c r="G1334" s="241"/>
      <c r="H1334" s="241"/>
      <c r="I1334" s="241"/>
      <c r="J1334" s="241"/>
      <c r="K1334" s="142">
        <v>562.49</v>
      </c>
      <c r="L1334" s="142">
        <f t="shared" si="40"/>
        <v>0</v>
      </c>
      <c r="M1334" s="3">
        <f t="shared" si="41"/>
        <v>0</v>
      </c>
    </row>
    <row r="1335" spans="1:13">
      <c r="A1335" s="221" t="s">
        <v>284</v>
      </c>
      <c r="B1335" s="221" t="s">
        <v>8022</v>
      </c>
      <c r="C1335" s="221" t="s">
        <v>8023</v>
      </c>
      <c r="D1335" s="222" t="s">
        <v>209</v>
      </c>
      <c r="E1335" s="241"/>
      <c r="F1335" s="241"/>
      <c r="G1335" s="241"/>
      <c r="H1335" s="241"/>
      <c r="I1335" s="241"/>
      <c r="J1335" s="241"/>
      <c r="K1335" s="142">
        <v>562.49</v>
      </c>
      <c r="L1335" s="142">
        <f t="shared" si="40"/>
        <v>0</v>
      </c>
      <c r="M1335" s="3">
        <f t="shared" si="41"/>
        <v>0</v>
      </c>
    </row>
    <row r="1336" spans="1:13">
      <c r="A1336" s="221" t="s">
        <v>284</v>
      </c>
      <c r="B1336" s="221" t="s">
        <v>8024</v>
      </c>
      <c r="C1336" s="221" t="s">
        <v>8025</v>
      </c>
      <c r="D1336" s="222" t="s">
        <v>209</v>
      </c>
      <c r="E1336" s="241"/>
      <c r="F1336" s="241"/>
      <c r="G1336" s="241"/>
      <c r="H1336" s="241"/>
      <c r="I1336" s="241"/>
      <c r="J1336" s="241"/>
      <c r="K1336" s="142">
        <v>562.49</v>
      </c>
      <c r="L1336" s="142">
        <f t="shared" si="40"/>
        <v>0</v>
      </c>
      <c r="M1336" s="3">
        <f t="shared" si="41"/>
        <v>0</v>
      </c>
    </row>
    <row r="1337" spans="1:13">
      <c r="A1337" s="221" t="s">
        <v>284</v>
      </c>
      <c r="B1337" s="221" t="s">
        <v>8026</v>
      </c>
      <c r="C1337" s="221" t="s">
        <v>8027</v>
      </c>
      <c r="D1337" s="222" t="s">
        <v>209</v>
      </c>
      <c r="E1337" s="241"/>
      <c r="F1337" s="241"/>
      <c r="G1337" s="241"/>
      <c r="H1337" s="241"/>
      <c r="I1337" s="241"/>
      <c r="J1337" s="241"/>
      <c r="K1337" s="142">
        <v>562.49</v>
      </c>
      <c r="L1337" s="142">
        <f t="shared" si="40"/>
        <v>0</v>
      </c>
      <c r="M1337" s="3">
        <f t="shared" si="41"/>
        <v>0</v>
      </c>
    </row>
    <row r="1338" spans="1:13">
      <c r="A1338" s="221" t="s">
        <v>284</v>
      </c>
      <c r="B1338" s="221" t="s">
        <v>8028</v>
      </c>
      <c r="C1338" s="221" t="s">
        <v>8029</v>
      </c>
      <c r="D1338" s="222" t="s">
        <v>209</v>
      </c>
      <c r="E1338" s="241"/>
      <c r="F1338" s="241"/>
      <c r="G1338" s="241"/>
      <c r="H1338" s="241"/>
      <c r="I1338" s="241"/>
      <c r="J1338" s="241"/>
      <c r="K1338" s="142">
        <v>562.49</v>
      </c>
      <c r="L1338" s="142">
        <f t="shared" si="40"/>
        <v>0</v>
      </c>
      <c r="M1338" s="3">
        <f t="shared" si="41"/>
        <v>0</v>
      </c>
    </row>
    <row r="1339" spans="1:13">
      <c r="A1339" s="221" t="s">
        <v>284</v>
      </c>
      <c r="B1339" s="221" t="s">
        <v>8030</v>
      </c>
      <c r="C1339" s="221" t="s">
        <v>8031</v>
      </c>
      <c r="D1339" s="222" t="s">
        <v>209</v>
      </c>
      <c r="E1339" s="241"/>
      <c r="F1339" s="241"/>
      <c r="G1339" s="241"/>
      <c r="H1339" s="241"/>
      <c r="I1339" s="241"/>
      <c r="J1339" s="241"/>
      <c r="K1339" s="142">
        <v>562.49</v>
      </c>
      <c r="L1339" s="142">
        <f t="shared" si="40"/>
        <v>0</v>
      </c>
      <c r="M1339" s="3">
        <f t="shared" si="41"/>
        <v>0</v>
      </c>
    </row>
    <row r="1340" spans="1:13">
      <c r="A1340" s="221" t="s">
        <v>284</v>
      </c>
      <c r="B1340" s="221" t="s">
        <v>8032</v>
      </c>
      <c r="C1340" s="221" t="s">
        <v>8033</v>
      </c>
      <c r="D1340" s="222" t="s">
        <v>209</v>
      </c>
      <c r="E1340" s="241"/>
      <c r="F1340" s="241"/>
      <c r="G1340" s="241"/>
      <c r="H1340" s="241"/>
      <c r="I1340" s="241"/>
      <c r="J1340" s="241"/>
      <c r="K1340" s="142">
        <v>562.49</v>
      </c>
      <c r="L1340" s="142">
        <f t="shared" si="40"/>
        <v>0</v>
      </c>
      <c r="M1340" s="3">
        <f t="shared" si="41"/>
        <v>0</v>
      </c>
    </row>
    <row r="1341" spans="1:13">
      <c r="A1341" s="221" t="s">
        <v>284</v>
      </c>
      <c r="B1341" s="221" t="s">
        <v>8034</v>
      </c>
      <c r="C1341" s="221" t="s">
        <v>8035</v>
      </c>
      <c r="D1341" s="222" t="s">
        <v>209</v>
      </c>
      <c r="E1341" s="241"/>
      <c r="F1341" s="241"/>
      <c r="G1341" s="241"/>
      <c r="H1341" s="241"/>
      <c r="I1341" s="241"/>
      <c r="J1341" s="241"/>
      <c r="K1341" s="142">
        <v>468.74</v>
      </c>
      <c r="L1341" s="142">
        <f t="shared" si="40"/>
        <v>0</v>
      </c>
      <c r="M1341" s="3">
        <f t="shared" si="41"/>
        <v>0</v>
      </c>
    </row>
    <row r="1342" spans="1:13">
      <c r="A1342" s="221" t="s">
        <v>284</v>
      </c>
      <c r="B1342" s="221" t="s">
        <v>8036</v>
      </c>
      <c r="C1342" s="221" t="s">
        <v>8037</v>
      </c>
      <c r="D1342" s="222" t="s">
        <v>209</v>
      </c>
      <c r="E1342" s="241"/>
      <c r="F1342" s="241"/>
      <c r="G1342" s="241"/>
      <c r="H1342" s="241"/>
      <c r="I1342" s="241"/>
      <c r="J1342" s="241"/>
      <c r="K1342" s="142">
        <v>468.74</v>
      </c>
      <c r="L1342" s="142">
        <f t="shared" si="40"/>
        <v>0</v>
      </c>
      <c r="M1342" s="3">
        <f t="shared" si="41"/>
        <v>0</v>
      </c>
    </row>
    <row r="1343" spans="1:13">
      <c r="A1343" s="221" t="s">
        <v>284</v>
      </c>
      <c r="B1343" s="221" t="s">
        <v>8038</v>
      </c>
      <c r="C1343" s="221" t="s">
        <v>8039</v>
      </c>
      <c r="D1343" s="222" t="s">
        <v>209</v>
      </c>
      <c r="E1343" s="241"/>
      <c r="F1343" s="241"/>
      <c r="G1343" s="241"/>
      <c r="H1343" s="241"/>
      <c r="I1343" s="241"/>
      <c r="J1343" s="241"/>
      <c r="K1343" s="142">
        <v>468.74</v>
      </c>
      <c r="L1343" s="142">
        <f t="shared" si="40"/>
        <v>0</v>
      </c>
      <c r="M1343" s="3">
        <f t="shared" si="41"/>
        <v>0</v>
      </c>
    </row>
    <row r="1344" spans="1:13">
      <c r="A1344" s="221" t="s">
        <v>284</v>
      </c>
      <c r="B1344" s="221" t="s">
        <v>8040</v>
      </c>
      <c r="C1344" s="221" t="s">
        <v>8041</v>
      </c>
      <c r="D1344" s="222" t="s">
        <v>209</v>
      </c>
      <c r="E1344" s="241"/>
      <c r="F1344" s="241"/>
      <c r="G1344" s="241"/>
      <c r="H1344" s="241"/>
      <c r="I1344" s="241"/>
      <c r="J1344" s="241"/>
      <c r="K1344" s="142">
        <v>468.74</v>
      </c>
      <c r="L1344" s="142">
        <f t="shared" si="40"/>
        <v>0</v>
      </c>
      <c r="M1344" s="3">
        <f t="shared" si="41"/>
        <v>0</v>
      </c>
    </row>
    <row r="1345" spans="1:13">
      <c r="A1345" s="221" t="s">
        <v>284</v>
      </c>
      <c r="B1345" s="221" t="s">
        <v>8042</v>
      </c>
      <c r="C1345" s="221" t="s">
        <v>8043</v>
      </c>
      <c r="D1345" s="222" t="s">
        <v>209</v>
      </c>
      <c r="E1345" s="241"/>
      <c r="F1345" s="241"/>
      <c r="G1345" s="241"/>
      <c r="H1345" s="241"/>
      <c r="I1345" s="241"/>
      <c r="J1345" s="241"/>
      <c r="K1345" s="142">
        <v>468.74</v>
      </c>
      <c r="L1345" s="142">
        <f t="shared" si="40"/>
        <v>0</v>
      </c>
      <c r="M1345" s="3">
        <f t="shared" si="41"/>
        <v>0</v>
      </c>
    </row>
    <row r="1346" spans="1:13">
      <c r="A1346" s="221" t="s">
        <v>284</v>
      </c>
      <c r="B1346" s="221" t="s">
        <v>8044</v>
      </c>
      <c r="C1346" s="221" t="s">
        <v>8045</v>
      </c>
      <c r="D1346" s="222" t="s">
        <v>209</v>
      </c>
      <c r="E1346" s="241"/>
      <c r="F1346" s="241"/>
      <c r="G1346" s="241"/>
      <c r="H1346" s="241"/>
      <c r="I1346" s="241"/>
      <c r="J1346" s="241"/>
      <c r="K1346" s="142">
        <v>468.74</v>
      </c>
      <c r="L1346" s="142">
        <f t="shared" si="40"/>
        <v>0</v>
      </c>
      <c r="M1346" s="3">
        <f t="shared" si="41"/>
        <v>0</v>
      </c>
    </row>
    <row r="1347" spans="1:13">
      <c r="A1347" s="221" t="s">
        <v>284</v>
      </c>
      <c r="B1347" s="221" t="s">
        <v>8046</v>
      </c>
      <c r="C1347" s="221" t="s">
        <v>8047</v>
      </c>
      <c r="D1347" s="222" t="s">
        <v>209</v>
      </c>
      <c r="E1347" s="241"/>
      <c r="F1347" s="241"/>
      <c r="G1347" s="241"/>
      <c r="H1347" s="241"/>
      <c r="I1347" s="241"/>
      <c r="J1347" s="241"/>
      <c r="K1347" s="142">
        <v>468.74</v>
      </c>
      <c r="L1347" s="142">
        <f t="shared" si="40"/>
        <v>0</v>
      </c>
      <c r="M1347" s="3">
        <f t="shared" si="41"/>
        <v>0</v>
      </c>
    </row>
    <row r="1348" spans="1:13">
      <c r="A1348" s="221" t="s">
        <v>284</v>
      </c>
      <c r="B1348" s="221" t="s">
        <v>8048</v>
      </c>
      <c r="C1348" s="221" t="s">
        <v>8049</v>
      </c>
      <c r="D1348" s="222" t="s">
        <v>209</v>
      </c>
      <c r="E1348" s="241"/>
      <c r="F1348" s="241"/>
      <c r="G1348" s="241"/>
      <c r="H1348" s="241"/>
      <c r="I1348" s="241"/>
      <c r="J1348" s="241"/>
      <c r="K1348" s="142">
        <v>468.74</v>
      </c>
      <c r="L1348" s="142">
        <f t="shared" si="40"/>
        <v>0</v>
      </c>
      <c r="M1348" s="3">
        <f t="shared" si="41"/>
        <v>0</v>
      </c>
    </row>
    <row r="1349" spans="1:13">
      <c r="A1349" s="221" t="s">
        <v>284</v>
      </c>
      <c r="B1349" s="221" t="s">
        <v>8050</v>
      </c>
      <c r="C1349" s="221" t="s">
        <v>8051</v>
      </c>
      <c r="D1349" s="222" t="s">
        <v>209</v>
      </c>
      <c r="E1349" s="241"/>
      <c r="F1349" s="241"/>
      <c r="G1349" s="241"/>
      <c r="H1349" s="241"/>
      <c r="I1349" s="241"/>
      <c r="J1349" s="241"/>
      <c r="K1349" s="142">
        <v>468.74</v>
      </c>
      <c r="L1349" s="142">
        <f t="shared" si="40"/>
        <v>0</v>
      </c>
      <c r="M1349" s="3">
        <f t="shared" si="41"/>
        <v>0</v>
      </c>
    </row>
    <row r="1350" spans="1:13">
      <c r="A1350" s="221" t="s">
        <v>284</v>
      </c>
      <c r="B1350" s="221" t="s">
        <v>8052</v>
      </c>
      <c r="C1350" s="221" t="s">
        <v>8053</v>
      </c>
      <c r="D1350" s="222" t="s">
        <v>209</v>
      </c>
      <c r="E1350" s="241"/>
      <c r="F1350" s="241"/>
      <c r="G1350" s="241"/>
      <c r="H1350" s="241"/>
      <c r="I1350" s="241"/>
      <c r="J1350" s="241"/>
      <c r="K1350" s="142">
        <v>468.74</v>
      </c>
      <c r="L1350" s="142">
        <f t="shared" ref="L1350:L1413" si="42">SUM(M1350*K1350)</f>
        <v>0</v>
      </c>
      <c r="M1350" s="3">
        <f t="shared" ref="M1350:M1413" si="43">SUM(E1350:J1350)</f>
        <v>0</v>
      </c>
    </row>
    <row r="1351" spans="1:13">
      <c r="A1351" s="221" t="s">
        <v>284</v>
      </c>
      <c r="B1351" s="221" t="s">
        <v>8054</v>
      </c>
      <c r="C1351" s="221" t="s">
        <v>8055</v>
      </c>
      <c r="D1351" s="222" t="s">
        <v>209</v>
      </c>
      <c r="E1351" s="241"/>
      <c r="F1351" s="241"/>
      <c r="G1351" s="241"/>
      <c r="H1351" s="241"/>
      <c r="I1351" s="241"/>
      <c r="J1351" s="241"/>
      <c r="K1351" s="142">
        <v>468.74</v>
      </c>
      <c r="L1351" s="142">
        <f t="shared" si="42"/>
        <v>0</v>
      </c>
      <c r="M1351" s="3">
        <f t="shared" si="43"/>
        <v>0</v>
      </c>
    </row>
    <row r="1352" spans="1:13">
      <c r="A1352" s="221" t="s">
        <v>284</v>
      </c>
      <c r="B1352" s="221" t="s">
        <v>8056</v>
      </c>
      <c r="C1352" s="221" t="s">
        <v>8057</v>
      </c>
      <c r="D1352" s="222" t="s">
        <v>209</v>
      </c>
      <c r="E1352" s="241"/>
      <c r="F1352" s="241"/>
      <c r="G1352" s="241"/>
      <c r="H1352" s="241"/>
      <c r="I1352" s="241"/>
      <c r="J1352" s="241"/>
      <c r="K1352" s="142">
        <v>468.74</v>
      </c>
      <c r="L1352" s="142">
        <f t="shared" si="42"/>
        <v>0</v>
      </c>
      <c r="M1352" s="3">
        <f t="shared" si="43"/>
        <v>0</v>
      </c>
    </row>
    <row r="1353" spans="1:13">
      <c r="A1353" s="221" t="s">
        <v>284</v>
      </c>
      <c r="B1353" s="221" t="s">
        <v>8058</v>
      </c>
      <c r="C1353" s="221" t="s">
        <v>8059</v>
      </c>
      <c r="D1353" s="222" t="s">
        <v>209</v>
      </c>
      <c r="E1353" s="241"/>
      <c r="F1353" s="241"/>
      <c r="G1353" s="241"/>
      <c r="H1353" s="241"/>
      <c r="I1353" s="241"/>
      <c r="J1353" s="241"/>
      <c r="K1353" s="142">
        <v>468.74</v>
      </c>
      <c r="L1353" s="142">
        <f t="shared" si="42"/>
        <v>0</v>
      </c>
      <c r="M1353" s="3">
        <f t="shared" si="43"/>
        <v>0</v>
      </c>
    </row>
    <row r="1354" spans="1:13">
      <c r="A1354" s="221" t="s">
        <v>284</v>
      </c>
      <c r="B1354" s="221" t="s">
        <v>8060</v>
      </c>
      <c r="C1354" s="221" t="s">
        <v>8061</v>
      </c>
      <c r="D1354" s="222" t="s">
        <v>209</v>
      </c>
      <c r="E1354" s="241"/>
      <c r="F1354" s="241"/>
      <c r="G1354" s="241"/>
      <c r="H1354" s="241"/>
      <c r="I1354" s="241"/>
      <c r="J1354" s="241"/>
      <c r="K1354" s="142">
        <v>468.74</v>
      </c>
      <c r="L1354" s="142">
        <f t="shared" si="42"/>
        <v>0</v>
      </c>
      <c r="M1354" s="3">
        <f t="shared" si="43"/>
        <v>0</v>
      </c>
    </row>
    <row r="1355" spans="1:13">
      <c r="A1355" s="221" t="s">
        <v>284</v>
      </c>
      <c r="B1355" s="221" t="s">
        <v>8062</v>
      </c>
      <c r="C1355" s="221" t="s">
        <v>8063</v>
      </c>
      <c r="D1355" s="222" t="s">
        <v>209</v>
      </c>
      <c r="E1355" s="241"/>
      <c r="F1355" s="241"/>
      <c r="G1355" s="241"/>
      <c r="H1355" s="241"/>
      <c r="I1355" s="241"/>
      <c r="J1355" s="241"/>
      <c r="K1355" s="142">
        <v>468.74</v>
      </c>
      <c r="L1355" s="142">
        <f t="shared" si="42"/>
        <v>0</v>
      </c>
      <c r="M1355" s="3">
        <f t="shared" si="43"/>
        <v>0</v>
      </c>
    </row>
    <row r="1356" spans="1:13">
      <c r="A1356" s="221" t="s">
        <v>284</v>
      </c>
      <c r="B1356" s="221" t="s">
        <v>8064</v>
      </c>
      <c r="C1356" s="221" t="s">
        <v>8065</v>
      </c>
      <c r="D1356" s="222" t="s">
        <v>209</v>
      </c>
      <c r="E1356" s="241"/>
      <c r="F1356" s="241"/>
      <c r="G1356" s="241"/>
      <c r="H1356" s="241"/>
      <c r="I1356" s="241"/>
      <c r="J1356" s="241"/>
      <c r="K1356" s="142">
        <v>468.74</v>
      </c>
      <c r="L1356" s="142">
        <f t="shared" si="42"/>
        <v>0</v>
      </c>
      <c r="M1356" s="3">
        <f t="shared" si="43"/>
        <v>0</v>
      </c>
    </row>
    <row r="1357" spans="1:13">
      <c r="A1357" s="221" t="s">
        <v>284</v>
      </c>
      <c r="B1357" s="221" t="s">
        <v>8066</v>
      </c>
      <c r="C1357" s="221" t="s">
        <v>8067</v>
      </c>
      <c r="D1357" s="222" t="s">
        <v>209</v>
      </c>
      <c r="E1357" s="241"/>
      <c r="F1357" s="241"/>
      <c r="G1357" s="241"/>
      <c r="H1357" s="241"/>
      <c r="I1357" s="241"/>
      <c r="J1357" s="241"/>
      <c r="K1357" s="142">
        <v>468.74</v>
      </c>
      <c r="L1357" s="142">
        <f t="shared" si="42"/>
        <v>0</v>
      </c>
      <c r="M1357" s="3">
        <f t="shared" si="43"/>
        <v>0</v>
      </c>
    </row>
    <row r="1358" spans="1:13">
      <c r="A1358" s="221" t="s">
        <v>284</v>
      </c>
      <c r="B1358" s="221" t="s">
        <v>8068</v>
      </c>
      <c r="C1358" s="221" t="s">
        <v>8069</v>
      </c>
      <c r="D1358" s="222" t="s">
        <v>209</v>
      </c>
      <c r="E1358" s="241"/>
      <c r="F1358" s="241"/>
      <c r="G1358" s="241"/>
      <c r="H1358" s="241"/>
      <c r="I1358" s="241"/>
      <c r="J1358" s="241"/>
      <c r="K1358" s="142">
        <v>468.74</v>
      </c>
      <c r="L1358" s="142">
        <f t="shared" si="42"/>
        <v>0</v>
      </c>
      <c r="M1358" s="3">
        <f t="shared" si="43"/>
        <v>0</v>
      </c>
    </row>
    <row r="1359" spans="1:13">
      <c r="A1359" s="221" t="s">
        <v>284</v>
      </c>
      <c r="B1359" s="221" t="s">
        <v>8070</v>
      </c>
      <c r="C1359" s="221" t="s">
        <v>8071</v>
      </c>
      <c r="D1359" s="222" t="s">
        <v>209</v>
      </c>
      <c r="E1359" s="241"/>
      <c r="F1359" s="241"/>
      <c r="G1359" s="241"/>
      <c r="H1359" s="241"/>
      <c r="I1359" s="241"/>
      <c r="J1359" s="241"/>
      <c r="K1359" s="142">
        <v>481.24</v>
      </c>
      <c r="L1359" s="142">
        <f t="shared" si="42"/>
        <v>0</v>
      </c>
      <c r="M1359" s="3">
        <f t="shared" si="43"/>
        <v>0</v>
      </c>
    </row>
    <row r="1360" spans="1:13">
      <c r="A1360" s="221" t="s">
        <v>284</v>
      </c>
      <c r="B1360" s="221" t="s">
        <v>8072</v>
      </c>
      <c r="C1360" s="221" t="s">
        <v>8073</v>
      </c>
      <c r="D1360" s="222" t="s">
        <v>209</v>
      </c>
      <c r="E1360" s="241"/>
      <c r="F1360" s="241"/>
      <c r="G1360" s="241"/>
      <c r="H1360" s="241"/>
      <c r="I1360" s="241"/>
      <c r="J1360" s="241"/>
      <c r="K1360" s="142">
        <v>468.74</v>
      </c>
      <c r="L1360" s="142">
        <f t="shared" si="42"/>
        <v>0</v>
      </c>
      <c r="M1360" s="3">
        <f t="shared" si="43"/>
        <v>0</v>
      </c>
    </row>
    <row r="1361" spans="1:13">
      <c r="A1361" s="221" t="s">
        <v>284</v>
      </c>
      <c r="B1361" s="221" t="s">
        <v>8074</v>
      </c>
      <c r="C1361" s="221" t="s">
        <v>8075</v>
      </c>
      <c r="D1361" s="222" t="s">
        <v>209</v>
      </c>
      <c r="E1361" s="241"/>
      <c r="F1361" s="241"/>
      <c r="G1361" s="241"/>
      <c r="H1361" s="241"/>
      <c r="I1361" s="241"/>
      <c r="J1361" s="241"/>
      <c r="K1361" s="142">
        <v>468.74</v>
      </c>
      <c r="L1361" s="142">
        <f t="shared" si="42"/>
        <v>0</v>
      </c>
      <c r="M1361" s="3">
        <f t="shared" si="43"/>
        <v>0</v>
      </c>
    </row>
    <row r="1362" spans="1:13">
      <c r="A1362" s="221" t="s">
        <v>284</v>
      </c>
      <c r="B1362" s="221" t="s">
        <v>8076</v>
      </c>
      <c r="C1362" s="221" t="s">
        <v>8077</v>
      </c>
      <c r="D1362" s="222" t="s">
        <v>209</v>
      </c>
      <c r="E1362" s="241"/>
      <c r="F1362" s="241"/>
      <c r="G1362" s="241"/>
      <c r="H1362" s="241"/>
      <c r="I1362" s="241"/>
      <c r="J1362" s="241"/>
      <c r="K1362" s="142">
        <v>468.74</v>
      </c>
      <c r="L1362" s="142">
        <f t="shared" si="42"/>
        <v>0</v>
      </c>
      <c r="M1362" s="3">
        <f t="shared" si="43"/>
        <v>0</v>
      </c>
    </row>
    <row r="1363" spans="1:13">
      <c r="A1363" s="221" t="s">
        <v>284</v>
      </c>
      <c r="B1363" s="221" t="s">
        <v>8078</v>
      </c>
      <c r="C1363" s="221" t="s">
        <v>8079</v>
      </c>
      <c r="D1363" s="222" t="s">
        <v>209</v>
      </c>
      <c r="E1363" s="241"/>
      <c r="F1363" s="241"/>
      <c r="G1363" s="241"/>
      <c r="H1363" s="241"/>
      <c r="I1363" s="241"/>
      <c r="J1363" s="241"/>
      <c r="K1363" s="142">
        <v>468.74</v>
      </c>
      <c r="L1363" s="142">
        <f t="shared" si="42"/>
        <v>0</v>
      </c>
      <c r="M1363" s="3">
        <f t="shared" si="43"/>
        <v>0</v>
      </c>
    </row>
    <row r="1364" spans="1:13">
      <c r="A1364" s="221" t="s">
        <v>284</v>
      </c>
      <c r="B1364" s="221" t="s">
        <v>8080</v>
      </c>
      <c r="C1364" s="221" t="s">
        <v>8081</v>
      </c>
      <c r="D1364" s="222" t="s">
        <v>209</v>
      </c>
      <c r="E1364" s="241"/>
      <c r="F1364" s="241"/>
      <c r="G1364" s="241"/>
      <c r="H1364" s="241"/>
      <c r="I1364" s="241"/>
      <c r="J1364" s="241"/>
      <c r="K1364" s="142">
        <v>468.74</v>
      </c>
      <c r="L1364" s="142">
        <f t="shared" si="42"/>
        <v>0</v>
      </c>
      <c r="M1364" s="3">
        <f t="shared" si="43"/>
        <v>0</v>
      </c>
    </row>
    <row r="1365" spans="1:13">
      <c r="A1365" s="221" t="s">
        <v>284</v>
      </c>
      <c r="B1365" s="221" t="s">
        <v>8082</v>
      </c>
      <c r="C1365" s="221" t="s">
        <v>8083</v>
      </c>
      <c r="D1365" s="222" t="s">
        <v>209</v>
      </c>
      <c r="E1365" s="241"/>
      <c r="F1365" s="241"/>
      <c r="G1365" s="241"/>
      <c r="H1365" s="241"/>
      <c r="I1365" s="241"/>
      <c r="J1365" s="241"/>
      <c r="K1365" s="142">
        <v>468.74</v>
      </c>
      <c r="L1365" s="142">
        <f t="shared" si="42"/>
        <v>0</v>
      </c>
      <c r="M1365" s="3">
        <f t="shared" si="43"/>
        <v>0</v>
      </c>
    </row>
    <row r="1366" spans="1:13">
      <c r="A1366" s="221" t="s">
        <v>284</v>
      </c>
      <c r="B1366" s="221" t="s">
        <v>8084</v>
      </c>
      <c r="C1366" s="221" t="s">
        <v>8085</v>
      </c>
      <c r="D1366" s="222" t="s">
        <v>209</v>
      </c>
      <c r="E1366" s="241"/>
      <c r="F1366" s="241"/>
      <c r="G1366" s="241"/>
      <c r="H1366" s="241"/>
      <c r="I1366" s="241"/>
      <c r="J1366" s="241"/>
      <c r="K1366" s="142">
        <v>468.74</v>
      </c>
      <c r="L1366" s="142">
        <f t="shared" si="42"/>
        <v>0</v>
      </c>
      <c r="M1366" s="3">
        <f t="shared" si="43"/>
        <v>0</v>
      </c>
    </row>
    <row r="1367" spans="1:13">
      <c r="A1367" s="221" t="s">
        <v>284</v>
      </c>
      <c r="B1367" s="221" t="s">
        <v>8086</v>
      </c>
      <c r="C1367" s="221" t="s">
        <v>8087</v>
      </c>
      <c r="D1367" s="222" t="s">
        <v>209</v>
      </c>
      <c r="E1367" s="241"/>
      <c r="F1367" s="241"/>
      <c r="G1367" s="241"/>
      <c r="H1367" s="241"/>
      <c r="I1367" s="241"/>
      <c r="J1367" s="241"/>
      <c r="K1367" s="142">
        <v>468.74</v>
      </c>
      <c r="L1367" s="142">
        <f t="shared" si="42"/>
        <v>0</v>
      </c>
      <c r="M1367" s="3">
        <f t="shared" si="43"/>
        <v>0</v>
      </c>
    </row>
    <row r="1368" spans="1:13">
      <c r="A1368" s="221" t="s">
        <v>284</v>
      </c>
      <c r="B1368" s="221" t="s">
        <v>8088</v>
      </c>
      <c r="C1368" s="221" t="s">
        <v>8089</v>
      </c>
      <c r="D1368" s="222" t="s">
        <v>209</v>
      </c>
      <c r="E1368" s="241"/>
      <c r="F1368" s="241"/>
      <c r="G1368" s="241"/>
      <c r="H1368" s="241"/>
      <c r="I1368" s="241"/>
      <c r="J1368" s="241"/>
      <c r="K1368" s="142">
        <v>562.49</v>
      </c>
      <c r="L1368" s="142">
        <f t="shared" si="42"/>
        <v>0</v>
      </c>
      <c r="M1368" s="3">
        <f t="shared" si="43"/>
        <v>0</v>
      </c>
    </row>
    <row r="1369" spans="1:13">
      <c r="A1369" s="221" t="s">
        <v>284</v>
      </c>
      <c r="B1369" s="221" t="s">
        <v>8090</v>
      </c>
      <c r="C1369" s="221" t="s">
        <v>8091</v>
      </c>
      <c r="D1369" s="222" t="s">
        <v>209</v>
      </c>
      <c r="E1369" s="241"/>
      <c r="F1369" s="241"/>
      <c r="G1369" s="241"/>
      <c r="H1369" s="241"/>
      <c r="I1369" s="241"/>
      <c r="J1369" s="241"/>
      <c r="K1369" s="142">
        <v>562.49</v>
      </c>
      <c r="L1369" s="142">
        <f t="shared" si="42"/>
        <v>0</v>
      </c>
      <c r="M1369" s="3">
        <f t="shared" si="43"/>
        <v>0</v>
      </c>
    </row>
    <row r="1370" spans="1:13">
      <c r="A1370" s="221" t="s">
        <v>284</v>
      </c>
      <c r="B1370" s="221" t="s">
        <v>8092</v>
      </c>
      <c r="C1370" s="221" t="s">
        <v>8093</v>
      </c>
      <c r="D1370" s="222" t="s">
        <v>209</v>
      </c>
      <c r="E1370" s="241"/>
      <c r="F1370" s="241"/>
      <c r="G1370" s="241"/>
      <c r="H1370" s="241"/>
      <c r="I1370" s="241"/>
      <c r="J1370" s="241"/>
      <c r="K1370" s="142">
        <v>562.49</v>
      </c>
      <c r="L1370" s="142">
        <f t="shared" si="42"/>
        <v>0</v>
      </c>
      <c r="M1370" s="3">
        <f t="shared" si="43"/>
        <v>0</v>
      </c>
    </row>
    <row r="1371" spans="1:13">
      <c r="A1371" s="221" t="s">
        <v>284</v>
      </c>
      <c r="B1371" s="221" t="s">
        <v>8094</v>
      </c>
      <c r="C1371" s="221" t="s">
        <v>8095</v>
      </c>
      <c r="D1371" s="222" t="s">
        <v>209</v>
      </c>
      <c r="E1371" s="241"/>
      <c r="F1371" s="241"/>
      <c r="G1371" s="241"/>
      <c r="H1371" s="241"/>
      <c r="I1371" s="241"/>
      <c r="J1371" s="241"/>
      <c r="K1371" s="142">
        <v>562.49</v>
      </c>
      <c r="L1371" s="142">
        <f t="shared" si="42"/>
        <v>0</v>
      </c>
      <c r="M1371" s="3">
        <f t="shared" si="43"/>
        <v>0</v>
      </c>
    </row>
    <row r="1372" spans="1:13">
      <c r="A1372" s="221" t="s">
        <v>284</v>
      </c>
      <c r="B1372" s="221" t="s">
        <v>8096</v>
      </c>
      <c r="C1372" s="221" t="s">
        <v>8097</v>
      </c>
      <c r="D1372" s="222" t="s">
        <v>209</v>
      </c>
      <c r="E1372" s="241"/>
      <c r="F1372" s="241"/>
      <c r="G1372" s="241"/>
      <c r="H1372" s="241"/>
      <c r="I1372" s="241"/>
      <c r="J1372" s="241"/>
      <c r="K1372" s="142">
        <v>562.49</v>
      </c>
      <c r="L1372" s="142">
        <f t="shared" si="42"/>
        <v>0</v>
      </c>
      <c r="M1372" s="3">
        <f t="shared" si="43"/>
        <v>0</v>
      </c>
    </row>
    <row r="1373" spans="1:13">
      <c r="A1373" s="221" t="s">
        <v>284</v>
      </c>
      <c r="B1373" s="221" t="s">
        <v>8098</v>
      </c>
      <c r="C1373" s="221" t="s">
        <v>8099</v>
      </c>
      <c r="D1373" s="222" t="s">
        <v>209</v>
      </c>
      <c r="E1373" s="241"/>
      <c r="F1373" s="241"/>
      <c r="G1373" s="241"/>
      <c r="H1373" s="241"/>
      <c r="I1373" s="241"/>
      <c r="J1373" s="241"/>
      <c r="K1373" s="142">
        <v>562.49</v>
      </c>
      <c r="L1373" s="142">
        <f t="shared" si="42"/>
        <v>0</v>
      </c>
      <c r="M1373" s="3">
        <f t="shared" si="43"/>
        <v>0</v>
      </c>
    </row>
    <row r="1374" spans="1:13">
      <c r="A1374" s="221" t="s">
        <v>284</v>
      </c>
      <c r="B1374" s="221" t="s">
        <v>8100</v>
      </c>
      <c r="C1374" s="221" t="s">
        <v>8101</v>
      </c>
      <c r="D1374" s="222" t="s">
        <v>209</v>
      </c>
      <c r="E1374" s="241"/>
      <c r="F1374" s="241"/>
      <c r="G1374" s="241"/>
      <c r="H1374" s="241"/>
      <c r="I1374" s="241"/>
      <c r="J1374" s="241"/>
      <c r="K1374" s="142">
        <v>562.49</v>
      </c>
      <c r="L1374" s="142">
        <f t="shared" si="42"/>
        <v>0</v>
      </c>
      <c r="M1374" s="3">
        <f t="shared" si="43"/>
        <v>0</v>
      </c>
    </row>
    <row r="1375" spans="1:13">
      <c r="A1375" s="221" t="s">
        <v>284</v>
      </c>
      <c r="B1375" s="221" t="s">
        <v>8102</v>
      </c>
      <c r="C1375" s="221" t="s">
        <v>8103</v>
      </c>
      <c r="D1375" s="222" t="s">
        <v>209</v>
      </c>
      <c r="E1375" s="241"/>
      <c r="F1375" s="241"/>
      <c r="G1375" s="241"/>
      <c r="H1375" s="241"/>
      <c r="I1375" s="241"/>
      <c r="J1375" s="241"/>
      <c r="K1375" s="142">
        <v>562.49</v>
      </c>
      <c r="L1375" s="142">
        <f t="shared" si="42"/>
        <v>0</v>
      </c>
      <c r="M1375" s="3">
        <f t="shared" si="43"/>
        <v>0</v>
      </c>
    </row>
    <row r="1376" spans="1:13">
      <c r="A1376" s="221" t="s">
        <v>284</v>
      </c>
      <c r="B1376" s="221" t="s">
        <v>8104</v>
      </c>
      <c r="C1376" s="221" t="s">
        <v>8105</v>
      </c>
      <c r="D1376" s="222" t="s">
        <v>209</v>
      </c>
      <c r="E1376" s="241"/>
      <c r="F1376" s="241"/>
      <c r="G1376" s="241"/>
      <c r="H1376" s="241"/>
      <c r="I1376" s="241"/>
      <c r="J1376" s="241"/>
      <c r="K1376" s="142">
        <v>562.49</v>
      </c>
      <c r="L1376" s="142">
        <f t="shared" si="42"/>
        <v>0</v>
      </c>
      <c r="M1376" s="3">
        <f t="shared" si="43"/>
        <v>0</v>
      </c>
    </row>
    <row r="1377" spans="1:13">
      <c r="A1377" s="221" t="s">
        <v>284</v>
      </c>
      <c r="B1377" s="221" t="s">
        <v>8106</v>
      </c>
      <c r="C1377" s="221" t="s">
        <v>8107</v>
      </c>
      <c r="D1377" s="222" t="s">
        <v>209</v>
      </c>
      <c r="E1377" s="241"/>
      <c r="F1377" s="241"/>
      <c r="G1377" s="241"/>
      <c r="H1377" s="241"/>
      <c r="I1377" s="241"/>
      <c r="J1377" s="241"/>
      <c r="K1377" s="142">
        <v>562.49</v>
      </c>
      <c r="L1377" s="142">
        <f t="shared" si="42"/>
        <v>0</v>
      </c>
      <c r="M1377" s="3">
        <f t="shared" si="43"/>
        <v>0</v>
      </c>
    </row>
    <row r="1378" spans="1:13">
      <c r="A1378" s="221" t="s">
        <v>284</v>
      </c>
      <c r="B1378" s="221" t="s">
        <v>8108</v>
      </c>
      <c r="C1378" s="221" t="s">
        <v>8109</v>
      </c>
      <c r="D1378" s="222" t="s">
        <v>209</v>
      </c>
      <c r="E1378" s="241"/>
      <c r="F1378" s="241"/>
      <c r="G1378" s="241"/>
      <c r="H1378" s="241"/>
      <c r="I1378" s="241"/>
      <c r="J1378" s="241"/>
      <c r="K1378" s="142">
        <v>562.49</v>
      </c>
      <c r="L1378" s="142">
        <f t="shared" si="42"/>
        <v>0</v>
      </c>
      <c r="M1378" s="3">
        <f t="shared" si="43"/>
        <v>0</v>
      </c>
    </row>
    <row r="1379" spans="1:13">
      <c r="A1379" s="221" t="s">
        <v>284</v>
      </c>
      <c r="B1379" s="221" t="s">
        <v>8110</v>
      </c>
      <c r="C1379" s="221" t="s">
        <v>8111</v>
      </c>
      <c r="D1379" s="222" t="s">
        <v>209</v>
      </c>
      <c r="E1379" s="241"/>
      <c r="F1379" s="241"/>
      <c r="G1379" s="241"/>
      <c r="H1379" s="241"/>
      <c r="I1379" s="241"/>
      <c r="J1379" s="241"/>
      <c r="K1379" s="142">
        <v>562.49</v>
      </c>
      <c r="L1379" s="142">
        <f t="shared" si="42"/>
        <v>0</v>
      </c>
      <c r="M1379" s="3">
        <f t="shared" si="43"/>
        <v>0</v>
      </c>
    </row>
    <row r="1380" spans="1:13">
      <c r="A1380" s="221" t="s">
        <v>284</v>
      </c>
      <c r="B1380" s="221" t="s">
        <v>8112</v>
      </c>
      <c r="C1380" s="221" t="s">
        <v>8113</v>
      </c>
      <c r="D1380" s="222" t="s">
        <v>209</v>
      </c>
      <c r="E1380" s="241"/>
      <c r="F1380" s="241"/>
      <c r="G1380" s="241"/>
      <c r="H1380" s="241"/>
      <c r="I1380" s="241"/>
      <c r="J1380" s="241"/>
      <c r="K1380" s="142">
        <v>562.49</v>
      </c>
      <c r="L1380" s="142">
        <f t="shared" si="42"/>
        <v>0</v>
      </c>
      <c r="M1380" s="3">
        <f t="shared" si="43"/>
        <v>0</v>
      </c>
    </row>
    <row r="1381" spans="1:13">
      <c r="A1381" s="221" t="s">
        <v>284</v>
      </c>
      <c r="B1381" s="221" t="s">
        <v>8114</v>
      </c>
      <c r="C1381" s="221" t="s">
        <v>8115</v>
      </c>
      <c r="D1381" s="222" t="s">
        <v>209</v>
      </c>
      <c r="E1381" s="241"/>
      <c r="F1381" s="241"/>
      <c r="G1381" s="241"/>
      <c r="H1381" s="241"/>
      <c r="I1381" s="241"/>
      <c r="J1381" s="241"/>
      <c r="K1381" s="142">
        <v>562.49</v>
      </c>
      <c r="L1381" s="142">
        <f t="shared" si="42"/>
        <v>0</v>
      </c>
      <c r="M1381" s="3">
        <f t="shared" si="43"/>
        <v>0</v>
      </c>
    </row>
    <row r="1382" spans="1:13">
      <c r="A1382" s="221" t="s">
        <v>284</v>
      </c>
      <c r="B1382" s="221" t="s">
        <v>8116</v>
      </c>
      <c r="C1382" s="221" t="s">
        <v>8117</v>
      </c>
      <c r="D1382" s="222" t="s">
        <v>209</v>
      </c>
      <c r="E1382" s="241"/>
      <c r="F1382" s="241"/>
      <c r="G1382" s="241"/>
      <c r="H1382" s="241"/>
      <c r="I1382" s="241"/>
      <c r="J1382" s="241"/>
      <c r="K1382" s="142">
        <v>562.49</v>
      </c>
      <c r="L1382" s="142">
        <f t="shared" si="42"/>
        <v>0</v>
      </c>
      <c r="M1382" s="3">
        <f t="shared" si="43"/>
        <v>0</v>
      </c>
    </row>
    <row r="1383" spans="1:13">
      <c r="A1383" s="221" t="s">
        <v>284</v>
      </c>
      <c r="B1383" s="221" t="s">
        <v>8118</v>
      </c>
      <c r="C1383" s="221" t="s">
        <v>8119</v>
      </c>
      <c r="D1383" s="222" t="s">
        <v>209</v>
      </c>
      <c r="E1383" s="241"/>
      <c r="F1383" s="241"/>
      <c r="G1383" s="241"/>
      <c r="H1383" s="241"/>
      <c r="I1383" s="241"/>
      <c r="J1383" s="241"/>
      <c r="K1383" s="142">
        <v>562.49</v>
      </c>
      <c r="L1383" s="142">
        <f t="shared" si="42"/>
        <v>0</v>
      </c>
      <c r="M1383" s="3">
        <f t="shared" si="43"/>
        <v>0</v>
      </c>
    </row>
    <row r="1384" spans="1:13">
      <c r="A1384" s="221" t="s">
        <v>284</v>
      </c>
      <c r="B1384" s="221" t="s">
        <v>8120</v>
      </c>
      <c r="C1384" s="221" t="s">
        <v>8121</v>
      </c>
      <c r="D1384" s="222" t="s">
        <v>209</v>
      </c>
      <c r="E1384" s="241"/>
      <c r="F1384" s="241"/>
      <c r="G1384" s="241"/>
      <c r="H1384" s="241"/>
      <c r="I1384" s="241"/>
      <c r="J1384" s="241"/>
      <c r="K1384" s="142">
        <v>562.49</v>
      </c>
      <c r="L1384" s="142">
        <f t="shared" si="42"/>
        <v>0</v>
      </c>
      <c r="M1384" s="3">
        <f t="shared" si="43"/>
        <v>0</v>
      </c>
    </row>
    <row r="1385" spans="1:13">
      <c r="A1385" s="221" t="s">
        <v>284</v>
      </c>
      <c r="B1385" s="221" t="s">
        <v>8122</v>
      </c>
      <c r="C1385" s="221" t="s">
        <v>8123</v>
      </c>
      <c r="D1385" s="222" t="s">
        <v>209</v>
      </c>
      <c r="E1385" s="241"/>
      <c r="F1385" s="241"/>
      <c r="G1385" s="241"/>
      <c r="H1385" s="241"/>
      <c r="I1385" s="241"/>
      <c r="J1385" s="241"/>
      <c r="K1385" s="142">
        <v>562.49</v>
      </c>
      <c r="L1385" s="142">
        <f t="shared" si="42"/>
        <v>0</v>
      </c>
      <c r="M1385" s="3">
        <f t="shared" si="43"/>
        <v>0</v>
      </c>
    </row>
    <row r="1386" spans="1:13">
      <c r="A1386" s="221" t="s">
        <v>284</v>
      </c>
      <c r="B1386" s="221" t="s">
        <v>8124</v>
      </c>
      <c r="C1386" s="221" t="s">
        <v>8125</v>
      </c>
      <c r="D1386" s="222" t="s">
        <v>209</v>
      </c>
      <c r="E1386" s="241"/>
      <c r="F1386" s="241"/>
      <c r="G1386" s="241"/>
      <c r="H1386" s="241"/>
      <c r="I1386" s="241"/>
      <c r="J1386" s="241"/>
      <c r="K1386" s="142">
        <v>574.99</v>
      </c>
      <c r="L1386" s="142">
        <f t="shared" si="42"/>
        <v>0</v>
      </c>
      <c r="M1386" s="3">
        <f t="shared" si="43"/>
        <v>0</v>
      </c>
    </row>
    <row r="1387" spans="1:13">
      <c r="A1387" s="221" t="s">
        <v>284</v>
      </c>
      <c r="B1387" s="221" t="s">
        <v>8126</v>
      </c>
      <c r="C1387" s="221" t="s">
        <v>8127</v>
      </c>
      <c r="D1387" s="222" t="s">
        <v>209</v>
      </c>
      <c r="E1387" s="241"/>
      <c r="F1387" s="241"/>
      <c r="G1387" s="241"/>
      <c r="H1387" s="241"/>
      <c r="I1387" s="241"/>
      <c r="J1387" s="241"/>
      <c r="K1387" s="142">
        <v>562.49</v>
      </c>
      <c r="L1387" s="142">
        <f t="shared" si="42"/>
        <v>0</v>
      </c>
      <c r="M1387" s="3">
        <f t="shared" si="43"/>
        <v>0</v>
      </c>
    </row>
    <row r="1388" spans="1:13">
      <c r="A1388" s="221" t="s">
        <v>284</v>
      </c>
      <c r="B1388" s="221" t="s">
        <v>8128</v>
      </c>
      <c r="C1388" s="221" t="s">
        <v>8129</v>
      </c>
      <c r="D1388" s="222" t="s">
        <v>209</v>
      </c>
      <c r="E1388" s="241"/>
      <c r="F1388" s="241"/>
      <c r="G1388" s="241"/>
      <c r="H1388" s="241"/>
      <c r="I1388" s="241"/>
      <c r="J1388" s="241"/>
      <c r="K1388" s="142">
        <v>562.49</v>
      </c>
      <c r="L1388" s="142">
        <f t="shared" si="42"/>
        <v>0</v>
      </c>
      <c r="M1388" s="3">
        <f t="shared" si="43"/>
        <v>0</v>
      </c>
    </row>
    <row r="1389" spans="1:13">
      <c r="A1389" s="221" t="s">
        <v>284</v>
      </c>
      <c r="B1389" s="221" t="s">
        <v>8130</v>
      </c>
      <c r="C1389" s="221" t="s">
        <v>8131</v>
      </c>
      <c r="D1389" s="222" t="s">
        <v>209</v>
      </c>
      <c r="E1389" s="241"/>
      <c r="F1389" s="241"/>
      <c r="G1389" s="241"/>
      <c r="H1389" s="241"/>
      <c r="I1389" s="241"/>
      <c r="J1389" s="241"/>
      <c r="K1389" s="142">
        <v>562.49</v>
      </c>
      <c r="L1389" s="142">
        <f t="shared" si="42"/>
        <v>0</v>
      </c>
      <c r="M1389" s="3">
        <f t="shared" si="43"/>
        <v>0</v>
      </c>
    </row>
    <row r="1390" spans="1:13">
      <c r="A1390" s="221" t="s">
        <v>284</v>
      </c>
      <c r="B1390" s="221" t="s">
        <v>8132</v>
      </c>
      <c r="C1390" s="221" t="s">
        <v>8133</v>
      </c>
      <c r="D1390" s="222" t="s">
        <v>209</v>
      </c>
      <c r="E1390" s="241"/>
      <c r="F1390" s="241"/>
      <c r="G1390" s="241"/>
      <c r="H1390" s="241"/>
      <c r="I1390" s="241"/>
      <c r="J1390" s="241"/>
      <c r="K1390" s="142">
        <v>562.49</v>
      </c>
      <c r="L1390" s="142">
        <f t="shared" si="42"/>
        <v>0</v>
      </c>
      <c r="M1390" s="3">
        <f t="shared" si="43"/>
        <v>0</v>
      </c>
    </row>
    <row r="1391" spans="1:13">
      <c r="A1391" s="221" t="s">
        <v>284</v>
      </c>
      <c r="B1391" s="221" t="s">
        <v>8134</v>
      </c>
      <c r="C1391" s="221" t="s">
        <v>8135</v>
      </c>
      <c r="D1391" s="222" t="s">
        <v>209</v>
      </c>
      <c r="E1391" s="241"/>
      <c r="F1391" s="241"/>
      <c r="G1391" s="241"/>
      <c r="H1391" s="241"/>
      <c r="I1391" s="241"/>
      <c r="J1391" s="241"/>
      <c r="K1391" s="142">
        <v>562.49</v>
      </c>
      <c r="L1391" s="142">
        <f t="shared" si="42"/>
        <v>0</v>
      </c>
      <c r="M1391" s="3">
        <f t="shared" si="43"/>
        <v>0</v>
      </c>
    </row>
    <row r="1392" spans="1:13">
      <c r="A1392" s="221" t="s">
        <v>284</v>
      </c>
      <c r="B1392" s="221" t="s">
        <v>8136</v>
      </c>
      <c r="C1392" s="221" t="s">
        <v>8137</v>
      </c>
      <c r="D1392" s="222" t="s">
        <v>209</v>
      </c>
      <c r="E1392" s="241"/>
      <c r="F1392" s="241"/>
      <c r="G1392" s="241"/>
      <c r="H1392" s="241"/>
      <c r="I1392" s="241"/>
      <c r="J1392" s="241"/>
      <c r="K1392" s="142">
        <v>562.49</v>
      </c>
      <c r="L1392" s="142">
        <f t="shared" si="42"/>
        <v>0</v>
      </c>
      <c r="M1392" s="3">
        <f t="shared" si="43"/>
        <v>0</v>
      </c>
    </row>
    <row r="1393" spans="1:13">
      <c r="A1393" s="221" t="s">
        <v>284</v>
      </c>
      <c r="B1393" s="221" t="s">
        <v>8138</v>
      </c>
      <c r="C1393" s="221" t="s">
        <v>8139</v>
      </c>
      <c r="D1393" s="222" t="s">
        <v>209</v>
      </c>
      <c r="E1393" s="241"/>
      <c r="F1393" s="241"/>
      <c r="G1393" s="241"/>
      <c r="H1393" s="241"/>
      <c r="I1393" s="241"/>
      <c r="J1393" s="241"/>
      <c r="K1393" s="142">
        <v>562.49</v>
      </c>
      <c r="L1393" s="142">
        <f t="shared" si="42"/>
        <v>0</v>
      </c>
      <c r="M1393" s="3">
        <f t="shared" si="43"/>
        <v>0</v>
      </c>
    </row>
    <row r="1394" spans="1:13">
      <c r="A1394" s="221" t="s">
        <v>284</v>
      </c>
      <c r="B1394" s="221" t="s">
        <v>8140</v>
      </c>
      <c r="C1394" s="221" t="s">
        <v>8141</v>
      </c>
      <c r="D1394" s="222" t="s">
        <v>209</v>
      </c>
      <c r="E1394" s="241"/>
      <c r="F1394" s="241"/>
      <c r="G1394" s="241"/>
      <c r="H1394" s="241"/>
      <c r="I1394" s="241"/>
      <c r="J1394" s="241"/>
      <c r="K1394" s="142">
        <v>562.49</v>
      </c>
      <c r="L1394" s="142">
        <f t="shared" si="42"/>
        <v>0</v>
      </c>
      <c r="M1394" s="3">
        <f t="shared" si="43"/>
        <v>0</v>
      </c>
    </row>
    <row r="1395" spans="1:13">
      <c r="A1395" s="221" t="s">
        <v>284</v>
      </c>
      <c r="B1395" s="221" t="s">
        <v>8142</v>
      </c>
      <c r="C1395" s="221" t="s">
        <v>8143</v>
      </c>
      <c r="D1395" s="222" t="s">
        <v>209</v>
      </c>
      <c r="E1395" s="241"/>
      <c r="F1395" s="241"/>
      <c r="G1395" s="241"/>
      <c r="H1395" s="241"/>
      <c r="I1395" s="241"/>
      <c r="J1395" s="241"/>
      <c r="K1395" s="142">
        <v>468.74</v>
      </c>
      <c r="L1395" s="142">
        <f t="shared" si="42"/>
        <v>0</v>
      </c>
      <c r="M1395" s="3">
        <f t="shared" si="43"/>
        <v>0</v>
      </c>
    </row>
    <row r="1396" spans="1:13">
      <c r="A1396" s="221" t="s">
        <v>284</v>
      </c>
      <c r="B1396" s="221" t="s">
        <v>8144</v>
      </c>
      <c r="C1396" s="221" t="s">
        <v>8145</v>
      </c>
      <c r="D1396" s="222" t="s">
        <v>209</v>
      </c>
      <c r="E1396" s="241"/>
      <c r="F1396" s="241"/>
      <c r="G1396" s="241"/>
      <c r="H1396" s="241"/>
      <c r="I1396" s="241"/>
      <c r="J1396" s="241"/>
      <c r="K1396" s="142">
        <v>468.74</v>
      </c>
      <c r="L1396" s="142">
        <f t="shared" si="42"/>
        <v>0</v>
      </c>
      <c r="M1396" s="3">
        <f t="shared" si="43"/>
        <v>0</v>
      </c>
    </row>
    <row r="1397" spans="1:13">
      <c r="A1397" s="221" t="s">
        <v>284</v>
      </c>
      <c r="B1397" s="221" t="s">
        <v>8146</v>
      </c>
      <c r="C1397" s="221" t="s">
        <v>8147</v>
      </c>
      <c r="D1397" s="222" t="s">
        <v>209</v>
      </c>
      <c r="E1397" s="241"/>
      <c r="F1397" s="241"/>
      <c r="G1397" s="241"/>
      <c r="H1397" s="241"/>
      <c r="I1397" s="241"/>
      <c r="J1397" s="241"/>
      <c r="K1397" s="142">
        <v>468.74</v>
      </c>
      <c r="L1397" s="142">
        <f t="shared" si="42"/>
        <v>0</v>
      </c>
      <c r="M1397" s="3">
        <f t="shared" si="43"/>
        <v>0</v>
      </c>
    </row>
    <row r="1398" spans="1:13">
      <c r="A1398" s="221" t="s">
        <v>284</v>
      </c>
      <c r="B1398" s="221" t="s">
        <v>8148</v>
      </c>
      <c r="C1398" s="221" t="s">
        <v>8149</v>
      </c>
      <c r="D1398" s="222" t="s">
        <v>209</v>
      </c>
      <c r="E1398" s="241"/>
      <c r="F1398" s="241"/>
      <c r="G1398" s="241"/>
      <c r="H1398" s="241"/>
      <c r="I1398" s="241"/>
      <c r="J1398" s="241"/>
      <c r="K1398" s="142">
        <v>468.74</v>
      </c>
      <c r="L1398" s="142">
        <f t="shared" si="42"/>
        <v>0</v>
      </c>
      <c r="M1398" s="3">
        <f t="shared" si="43"/>
        <v>0</v>
      </c>
    </row>
    <row r="1399" spans="1:13">
      <c r="A1399" s="221" t="s">
        <v>284</v>
      </c>
      <c r="B1399" s="221" t="s">
        <v>8150</v>
      </c>
      <c r="C1399" s="221" t="s">
        <v>8151</v>
      </c>
      <c r="D1399" s="222" t="s">
        <v>209</v>
      </c>
      <c r="E1399" s="241"/>
      <c r="F1399" s="241"/>
      <c r="G1399" s="241"/>
      <c r="H1399" s="241"/>
      <c r="I1399" s="241"/>
      <c r="J1399" s="241"/>
      <c r="K1399" s="142">
        <v>468.74</v>
      </c>
      <c r="L1399" s="142">
        <f t="shared" si="42"/>
        <v>0</v>
      </c>
      <c r="M1399" s="3">
        <f t="shared" si="43"/>
        <v>0</v>
      </c>
    </row>
    <row r="1400" spans="1:13">
      <c r="A1400" s="221" t="s">
        <v>284</v>
      </c>
      <c r="B1400" s="221" t="s">
        <v>8152</v>
      </c>
      <c r="C1400" s="221" t="s">
        <v>8153</v>
      </c>
      <c r="D1400" s="222" t="s">
        <v>209</v>
      </c>
      <c r="E1400" s="241"/>
      <c r="F1400" s="241"/>
      <c r="G1400" s="241"/>
      <c r="H1400" s="241"/>
      <c r="I1400" s="241"/>
      <c r="J1400" s="241"/>
      <c r="K1400" s="142">
        <v>468.74</v>
      </c>
      <c r="L1400" s="142">
        <f t="shared" si="42"/>
        <v>0</v>
      </c>
      <c r="M1400" s="3">
        <f t="shared" si="43"/>
        <v>0</v>
      </c>
    </row>
    <row r="1401" spans="1:13">
      <c r="A1401" s="221" t="s">
        <v>284</v>
      </c>
      <c r="B1401" s="221" t="s">
        <v>8154</v>
      </c>
      <c r="C1401" s="221" t="s">
        <v>8155</v>
      </c>
      <c r="D1401" s="222" t="s">
        <v>209</v>
      </c>
      <c r="E1401" s="241"/>
      <c r="F1401" s="241"/>
      <c r="G1401" s="241"/>
      <c r="H1401" s="241"/>
      <c r="I1401" s="241"/>
      <c r="J1401" s="241"/>
      <c r="K1401" s="142">
        <v>468.74</v>
      </c>
      <c r="L1401" s="142">
        <f t="shared" si="42"/>
        <v>0</v>
      </c>
      <c r="M1401" s="3">
        <f t="shared" si="43"/>
        <v>0</v>
      </c>
    </row>
    <row r="1402" spans="1:13">
      <c r="A1402" s="221" t="s">
        <v>284</v>
      </c>
      <c r="B1402" s="221" t="s">
        <v>8156</v>
      </c>
      <c r="C1402" s="221" t="s">
        <v>8157</v>
      </c>
      <c r="D1402" s="222" t="s">
        <v>209</v>
      </c>
      <c r="E1402" s="241"/>
      <c r="F1402" s="241"/>
      <c r="G1402" s="241"/>
      <c r="H1402" s="241"/>
      <c r="I1402" s="241"/>
      <c r="J1402" s="241"/>
      <c r="K1402" s="142">
        <v>468.74</v>
      </c>
      <c r="L1402" s="142">
        <f t="shared" si="42"/>
        <v>0</v>
      </c>
      <c r="M1402" s="3">
        <f t="shared" si="43"/>
        <v>0</v>
      </c>
    </row>
    <row r="1403" spans="1:13">
      <c r="A1403" s="221" t="s">
        <v>284</v>
      </c>
      <c r="B1403" s="221" t="s">
        <v>8158</v>
      </c>
      <c r="C1403" s="221" t="s">
        <v>8159</v>
      </c>
      <c r="D1403" s="222" t="s">
        <v>209</v>
      </c>
      <c r="E1403" s="241"/>
      <c r="F1403" s="241"/>
      <c r="G1403" s="241"/>
      <c r="H1403" s="241"/>
      <c r="I1403" s="241"/>
      <c r="J1403" s="241"/>
      <c r="K1403" s="142">
        <v>468.74</v>
      </c>
      <c r="L1403" s="142">
        <f t="shared" si="42"/>
        <v>0</v>
      </c>
      <c r="M1403" s="3">
        <f t="shared" si="43"/>
        <v>0</v>
      </c>
    </row>
    <row r="1404" spans="1:13">
      <c r="A1404" s="221" t="s">
        <v>284</v>
      </c>
      <c r="B1404" s="221" t="s">
        <v>8160</v>
      </c>
      <c r="C1404" s="221" t="s">
        <v>8161</v>
      </c>
      <c r="D1404" s="222" t="s">
        <v>209</v>
      </c>
      <c r="E1404" s="241"/>
      <c r="F1404" s="241"/>
      <c r="G1404" s="241"/>
      <c r="H1404" s="241"/>
      <c r="I1404" s="241"/>
      <c r="J1404" s="241"/>
      <c r="K1404" s="142">
        <v>468.74</v>
      </c>
      <c r="L1404" s="142">
        <f t="shared" si="42"/>
        <v>0</v>
      </c>
      <c r="M1404" s="3">
        <f t="shared" si="43"/>
        <v>0</v>
      </c>
    </row>
    <row r="1405" spans="1:13">
      <c r="A1405" s="221" t="s">
        <v>284</v>
      </c>
      <c r="B1405" s="221" t="s">
        <v>8162</v>
      </c>
      <c r="C1405" s="221" t="s">
        <v>8163</v>
      </c>
      <c r="D1405" s="222" t="s">
        <v>209</v>
      </c>
      <c r="E1405" s="241"/>
      <c r="F1405" s="241"/>
      <c r="G1405" s="241"/>
      <c r="H1405" s="241"/>
      <c r="I1405" s="241"/>
      <c r="J1405" s="241"/>
      <c r="K1405" s="142">
        <v>468.74</v>
      </c>
      <c r="L1405" s="142">
        <f t="shared" si="42"/>
        <v>0</v>
      </c>
      <c r="M1405" s="3">
        <f t="shared" si="43"/>
        <v>0</v>
      </c>
    </row>
    <row r="1406" spans="1:13">
      <c r="A1406" s="221" t="s">
        <v>284</v>
      </c>
      <c r="B1406" s="221" t="s">
        <v>8164</v>
      </c>
      <c r="C1406" s="221" t="s">
        <v>8165</v>
      </c>
      <c r="D1406" s="222" t="s">
        <v>209</v>
      </c>
      <c r="E1406" s="241"/>
      <c r="F1406" s="241"/>
      <c r="G1406" s="241"/>
      <c r="H1406" s="241"/>
      <c r="I1406" s="241"/>
      <c r="J1406" s="241"/>
      <c r="K1406" s="142">
        <v>468.74</v>
      </c>
      <c r="L1406" s="142">
        <f t="shared" si="42"/>
        <v>0</v>
      </c>
      <c r="M1406" s="3">
        <f t="shared" si="43"/>
        <v>0</v>
      </c>
    </row>
    <row r="1407" spans="1:13">
      <c r="A1407" s="221" t="s">
        <v>284</v>
      </c>
      <c r="B1407" s="221" t="s">
        <v>8166</v>
      </c>
      <c r="C1407" s="221" t="s">
        <v>8167</v>
      </c>
      <c r="D1407" s="222" t="s">
        <v>209</v>
      </c>
      <c r="E1407" s="241"/>
      <c r="F1407" s="241"/>
      <c r="G1407" s="241"/>
      <c r="H1407" s="241"/>
      <c r="I1407" s="241"/>
      <c r="J1407" s="241"/>
      <c r="K1407" s="142">
        <v>468.74</v>
      </c>
      <c r="L1407" s="142">
        <f t="shared" si="42"/>
        <v>0</v>
      </c>
      <c r="M1407" s="3">
        <f t="shared" si="43"/>
        <v>0</v>
      </c>
    </row>
    <row r="1408" spans="1:13">
      <c r="A1408" s="221" t="s">
        <v>284</v>
      </c>
      <c r="B1408" s="221" t="s">
        <v>8168</v>
      </c>
      <c r="C1408" s="221" t="s">
        <v>8169</v>
      </c>
      <c r="D1408" s="222" t="s">
        <v>209</v>
      </c>
      <c r="E1408" s="241"/>
      <c r="F1408" s="241"/>
      <c r="G1408" s="241"/>
      <c r="H1408" s="241"/>
      <c r="I1408" s="241"/>
      <c r="J1408" s="241"/>
      <c r="K1408" s="142">
        <v>468.74</v>
      </c>
      <c r="L1408" s="142">
        <f t="shared" si="42"/>
        <v>0</v>
      </c>
      <c r="M1408" s="3">
        <f t="shared" si="43"/>
        <v>0</v>
      </c>
    </row>
    <row r="1409" spans="1:13">
      <c r="A1409" s="221" t="s">
        <v>284</v>
      </c>
      <c r="B1409" s="221" t="s">
        <v>8170</v>
      </c>
      <c r="C1409" s="221" t="s">
        <v>8171</v>
      </c>
      <c r="D1409" s="222" t="s">
        <v>209</v>
      </c>
      <c r="E1409" s="241"/>
      <c r="F1409" s="241"/>
      <c r="G1409" s="241"/>
      <c r="H1409" s="241"/>
      <c r="I1409" s="241"/>
      <c r="J1409" s="241"/>
      <c r="K1409" s="142">
        <v>468.74</v>
      </c>
      <c r="L1409" s="142">
        <f t="shared" si="42"/>
        <v>0</v>
      </c>
      <c r="M1409" s="3">
        <f t="shared" si="43"/>
        <v>0</v>
      </c>
    </row>
    <row r="1410" spans="1:13">
      <c r="A1410" s="221" t="s">
        <v>284</v>
      </c>
      <c r="B1410" s="221" t="s">
        <v>8172</v>
      </c>
      <c r="C1410" s="221" t="s">
        <v>8173</v>
      </c>
      <c r="D1410" s="222" t="s">
        <v>209</v>
      </c>
      <c r="E1410" s="241"/>
      <c r="F1410" s="241"/>
      <c r="G1410" s="241"/>
      <c r="H1410" s="241"/>
      <c r="I1410" s="241"/>
      <c r="J1410" s="241"/>
      <c r="K1410" s="142">
        <v>468.74</v>
      </c>
      <c r="L1410" s="142">
        <f t="shared" si="42"/>
        <v>0</v>
      </c>
      <c r="M1410" s="3">
        <f t="shared" si="43"/>
        <v>0</v>
      </c>
    </row>
    <row r="1411" spans="1:13">
      <c r="A1411" s="221" t="s">
        <v>284</v>
      </c>
      <c r="B1411" s="221" t="s">
        <v>8174</v>
      </c>
      <c r="C1411" s="221" t="s">
        <v>8175</v>
      </c>
      <c r="D1411" s="222" t="s">
        <v>209</v>
      </c>
      <c r="E1411" s="241"/>
      <c r="F1411" s="241"/>
      <c r="G1411" s="241"/>
      <c r="H1411" s="241"/>
      <c r="I1411" s="241"/>
      <c r="J1411" s="241"/>
      <c r="K1411" s="142">
        <v>468.74</v>
      </c>
      <c r="L1411" s="142">
        <f t="shared" si="42"/>
        <v>0</v>
      </c>
      <c r="M1411" s="3">
        <f t="shared" si="43"/>
        <v>0</v>
      </c>
    </row>
    <row r="1412" spans="1:13">
      <c r="A1412" s="221" t="s">
        <v>284</v>
      </c>
      <c r="B1412" s="221" t="s">
        <v>8176</v>
      </c>
      <c r="C1412" s="221" t="s">
        <v>8177</v>
      </c>
      <c r="D1412" s="222" t="s">
        <v>209</v>
      </c>
      <c r="E1412" s="241"/>
      <c r="F1412" s="241"/>
      <c r="G1412" s="241"/>
      <c r="H1412" s="241"/>
      <c r="I1412" s="241"/>
      <c r="J1412" s="241"/>
      <c r="K1412" s="142">
        <v>468.74</v>
      </c>
      <c r="L1412" s="142">
        <f t="shared" si="42"/>
        <v>0</v>
      </c>
      <c r="M1412" s="3">
        <f t="shared" si="43"/>
        <v>0</v>
      </c>
    </row>
    <row r="1413" spans="1:13">
      <c r="A1413" s="221" t="s">
        <v>284</v>
      </c>
      <c r="B1413" s="221" t="s">
        <v>8178</v>
      </c>
      <c r="C1413" s="221" t="s">
        <v>8179</v>
      </c>
      <c r="D1413" s="222" t="s">
        <v>209</v>
      </c>
      <c r="E1413" s="241"/>
      <c r="F1413" s="241"/>
      <c r="G1413" s="241"/>
      <c r="H1413" s="241"/>
      <c r="I1413" s="241"/>
      <c r="J1413" s="241"/>
      <c r="K1413" s="142">
        <v>481.24</v>
      </c>
      <c r="L1413" s="142">
        <f t="shared" si="42"/>
        <v>0</v>
      </c>
      <c r="M1413" s="3">
        <f t="shared" si="43"/>
        <v>0</v>
      </c>
    </row>
    <row r="1414" spans="1:13">
      <c r="A1414" s="221" t="s">
        <v>284</v>
      </c>
      <c r="B1414" s="221" t="s">
        <v>8180</v>
      </c>
      <c r="C1414" s="221" t="s">
        <v>8181</v>
      </c>
      <c r="D1414" s="222" t="s">
        <v>209</v>
      </c>
      <c r="E1414" s="241"/>
      <c r="F1414" s="241"/>
      <c r="G1414" s="241"/>
      <c r="H1414" s="241"/>
      <c r="I1414" s="241"/>
      <c r="J1414" s="241"/>
      <c r="K1414" s="142">
        <v>468.74</v>
      </c>
      <c r="L1414" s="142">
        <f t="shared" ref="L1414:L1477" si="44">SUM(M1414*K1414)</f>
        <v>0</v>
      </c>
      <c r="M1414" s="3">
        <f t="shared" ref="M1414:M1477" si="45">SUM(E1414:J1414)</f>
        <v>0</v>
      </c>
    </row>
    <row r="1415" spans="1:13">
      <c r="A1415" s="221" t="s">
        <v>284</v>
      </c>
      <c r="B1415" s="221" t="s">
        <v>8182</v>
      </c>
      <c r="C1415" s="221" t="s">
        <v>8183</v>
      </c>
      <c r="D1415" s="222" t="s">
        <v>209</v>
      </c>
      <c r="E1415" s="241"/>
      <c r="F1415" s="241"/>
      <c r="G1415" s="241"/>
      <c r="H1415" s="241"/>
      <c r="I1415" s="241"/>
      <c r="J1415" s="241"/>
      <c r="K1415" s="142">
        <v>468.74</v>
      </c>
      <c r="L1415" s="142">
        <f t="shared" si="44"/>
        <v>0</v>
      </c>
      <c r="M1415" s="3">
        <f t="shared" si="45"/>
        <v>0</v>
      </c>
    </row>
    <row r="1416" spans="1:13">
      <c r="A1416" s="221" t="s">
        <v>284</v>
      </c>
      <c r="B1416" s="221" t="s">
        <v>8184</v>
      </c>
      <c r="C1416" s="221" t="s">
        <v>8185</v>
      </c>
      <c r="D1416" s="222" t="s">
        <v>209</v>
      </c>
      <c r="E1416" s="241"/>
      <c r="F1416" s="241"/>
      <c r="G1416" s="241"/>
      <c r="H1416" s="241"/>
      <c r="I1416" s="241"/>
      <c r="J1416" s="241"/>
      <c r="K1416" s="142">
        <v>468.74</v>
      </c>
      <c r="L1416" s="142">
        <f t="shared" si="44"/>
        <v>0</v>
      </c>
      <c r="M1416" s="3">
        <f t="shared" si="45"/>
        <v>0</v>
      </c>
    </row>
    <row r="1417" spans="1:13">
      <c r="A1417" s="221" t="s">
        <v>284</v>
      </c>
      <c r="B1417" s="221" t="s">
        <v>8186</v>
      </c>
      <c r="C1417" s="221" t="s">
        <v>8187</v>
      </c>
      <c r="D1417" s="222" t="s">
        <v>209</v>
      </c>
      <c r="E1417" s="241"/>
      <c r="F1417" s="241"/>
      <c r="G1417" s="241"/>
      <c r="H1417" s="241"/>
      <c r="I1417" s="241"/>
      <c r="J1417" s="241"/>
      <c r="K1417" s="142">
        <v>468.74</v>
      </c>
      <c r="L1417" s="142">
        <f t="shared" si="44"/>
        <v>0</v>
      </c>
      <c r="M1417" s="3">
        <f t="shared" si="45"/>
        <v>0</v>
      </c>
    </row>
    <row r="1418" spans="1:13">
      <c r="A1418" s="221" t="s">
        <v>284</v>
      </c>
      <c r="B1418" s="221" t="s">
        <v>8188</v>
      </c>
      <c r="C1418" s="221" t="s">
        <v>8189</v>
      </c>
      <c r="D1418" s="222" t="s">
        <v>209</v>
      </c>
      <c r="E1418" s="241"/>
      <c r="F1418" s="241"/>
      <c r="G1418" s="241"/>
      <c r="H1418" s="241"/>
      <c r="I1418" s="241"/>
      <c r="J1418" s="241"/>
      <c r="K1418" s="142">
        <v>468.74</v>
      </c>
      <c r="L1418" s="142">
        <f t="shared" si="44"/>
        <v>0</v>
      </c>
      <c r="M1418" s="3">
        <f t="shared" si="45"/>
        <v>0</v>
      </c>
    </row>
    <row r="1419" spans="1:13">
      <c r="A1419" s="221" t="s">
        <v>284</v>
      </c>
      <c r="B1419" s="221" t="s">
        <v>8190</v>
      </c>
      <c r="C1419" s="221" t="s">
        <v>8191</v>
      </c>
      <c r="D1419" s="222" t="s">
        <v>209</v>
      </c>
      <c r="E1419" s="241"/>
      <c r="F1419" s="241"/>
      <c r="G1419" s="241"/>
      <c r="H1419" s="241"/>
      <c r="I1419" s="241"/>
      <c r="J1419" s="241"/>
      <c r="K1419" s="142">
        <v>468.74</v>
      </c>
      <c r="L1419" s="142">
        <f t="shared" si="44"/>
        <v>0</v>
      </c>
      <c r="M1419" s="3">
        <f t="shared" si="45"/>
        <v>0</v>
      </c>
    </row>
    <row r="1420" spans="1:13">
      <c r="A1420" s="221" t="s">
        <v>284</v>
      </c>
      <c r="B1420" s="221" t="s">
        <v>8192</v>
      </c>
      <c r="C1420" s="221" t="s">
        <v>8193</v>
      </c>
      <c r="D1420" s="222" t="s">
        <v>209</v>
      </c>
      <c r="E1420" s="241"/>
      <c r="F1420" s="241"/>
      <c r="G1420" s="241"/>
      <c r="H1420" s="241"/>
      <c r="I1420" s="241"/>
      <c r="J1420" s="241"/>
      <c r="K1420" s="142">
        <v>468.74</v>
      </c>
      <c r="L1420" s="142">
        <f t="shared" si="44"/>
        <v>0</v>
      </c>
      <c r="M1420" s="3">
        <f t="shared" si="45"/>
        <v>0</v>
      </c>
    </row>
    <row r="1421" spans="1:13">
      <c r="A1421" s="221" t="s">
        <v>284</v>
      </c>
      <c r="B1421" s="221" t="s">
        <v>8194</v>
      </c>
      <c r="C1421" s="221" t="s">
        <v>8195</v>
      </c>
      <c r="D1421" s="222" t="s">
        <v>209</v>
      </c>
      <c r="E1421" s="241"/>
      <c r="F1421" s="241"/>
      <c r="G1421" s="241"/>
      <c r="H1421" s="241"/>
      <c r="I1421" s="241"/>
      <c r="J1421" s="241"/>
      <c r="K1421" s="142">
        <v>468.74</v>
      </c>
      <c r="L1421" s="142">
        <f t="shared" si="44"/>
        <v>0</v>
      </c>
      <c r="M1421" s="3">
        <f t="shared" si="45"/>
        <v>0</v>
      </c>
    </row>
    <row r="1422" spans="1:13">
      <c r="A1422" s="221" t="s">
        <v>284</v>
      </c>
      <c r="B1422" s="221" t="s">
        <v>8196</v>
      </c>
      <c r="C1422" s="221" t="s">
        <v>8197</v>
      </c>
      <c r="D1422" s="222"/>
      <c r="E1422" s="241"/>
      <c r="F1422" s="241"/>
      <c r="G1422" s="241"/>
      <c r="H1422" s="241"/>
      <c r="I1422" s="241"/>
      <c r="J1422" s="241"/>
      <c r="K1422" s="142">
        <v>349.99</v>
      </c>
      <c r="L1422" s="142">
        <f t="shared" si="44"/>
        <v>0</v>
      </c>
      <c r="M1422" s="3">
        <f t="shared" si="45"/>
        <v>0</v>
      </c>
    </row>
    <row r="1423" spans="1:13">
      <c r="A1423" s="221" t="s">
        <v>284</v>
      </c>
      <c r="B1423" s="221" t="s">
        <v>8198</v>
      </c>
      <c r="C1423" s="221" t="s">
        <v>8199</v>
      </c>
      <c r="D1423" s="222"/>
      <c r="E1423" s="241"/>
      <c r="F1423" s="241"/>
      <c r="G1423" s="241"/>
      <c r="H1423" s="241"/>
      <c r="I1423" s="241"/>
      <c r="J1423" s="241"/>
      <c r="K1423" s="142">
        <v>349.99</v>
      </c>
      <c r="L1423" s="142">
        <f t="shared" si="44"/>
        <v>0</v>
      </c>
      <c r="M1423" s="3">
        <f t="shared" si="45"/>
        <v>0</v>
      </c>
    </row>
    <row r="1424" spans="1:13">
      <c r="A1424" s="221" t="s">
        <v>284</v>
      </c>
      <c r="B1424" s="221" t="s">
        <v>8200</v>
      </c>
      <c r="C1424" s="221" t="s">
        <v>8201</v>
      </c>
      <c r="D1424" s="222"/>
      <c r="E1424" s="241"/>
      <c r="F1424" s="241"/>
      <c r="G1424" s="241"/>
      <c r="H1424" s="241"/>
      <c r="I1424" s="241"/>
      <c r="J1424" s="241"/>
      <c r="K1424" s="142">
        <v>349.99</v>
      </c>
      <c r="L1424" s="142">
        <f t="shared" si="44"/>
        <v>0</v>
      </c>
      <c r="M1424" s="3">
        <f t="shared" si="45"/>
        <v>0</v>
      </c>
    </row>
    <row r="1425" spans="1:13">
      <c r="A1425" s="221" t="s">
        <v>284</v>
      </c>
      <c r="B1425" s="221" t="s">
        <v>8202</v>
      </c>
      <c r="C1425" s="221" t="s">
        <v>8203</v>
      </c>
      <c r="D1425" s="222"/>
      <c r="E1425" s="241"/>
      <c r="F1425" s="241"/>
      <c r="G1425" s="241"/>
      <c r="H1425" s="241"/>
      <c r="I1425" s="241"/>
      <c r="J1425" s="241"/>
      <c r="K1425" s="142">
        <v>349.99</v>
      </c>
      <c r="L1425" s="142">
        <f t="shared" si="44"/>
        <v>0</v>
      </c>
      <c r="M1425" s="3">
        <f t="shared" si="45"/>
        <v>0</v>
      </c>
    </row>
    <row r="1426" spans="1:13">
      <c r="A1426" s="221" t="s">
        <v>284</v>
      </c>
      <c r="B1426" s="221" t="s">
        <v>8204</v>
      </c>
      <c r="C1426" s="221" t="s">
        <v>8205</v>
      </c>
      <c r="D1426" s="222"/>
      <c r="E1426" s="241"/>
      <c r="F1426" s="241"/>
      <c r="G1426" s="241"/>
      <c r="H1426" s="241"/>
      <c r="I1426" s="241"/>
      <c r="J1426" s="241"/>
      <c r="K1426" s="142">
        <v>349.99</v>
      </c>
      <c r="L1426" s="142">
        <f t="shared" si="44"/>
        <v>0</v>
      </c>
      <c r="M1426" s="3">
        <f t="shared" si="45"/>
        <v>0</v>
      </c>
    </row>
    <row r="1427" spans="1:13">
      <c r="A1427" s="221" t="s">
        <v>284</v>
      </c>
      <c r="B1427" s="221" t="s">
        <v>8206</v>
      </c>
      <c r="C1427" s="221" t="s">
        <v>8207</v>
      </c>
      <c r="D1427" s="222"/>
      <c r="E1427" s="241"/>
      <c r="F1427" s="241"/>
      <c r="G1427" s="241"/>
      <c r="H1427" s="241"/>
      <c r="I1427" s="241"/>
      <c r="J1427" s="241"/>
      <c r="K1427" s="142">
        <v>349.99</v>
      </c>
      <c r="L1427" s="142">
        <f t="shared" si="44"/>
        <v>0</v>
      </c>
      <c r="M1427" s="3">
        <f t="shared" si="45"/>
        <v>0</v>
      </c>
    </row>
    <row r="1428" spans="1:13">
      <c r="A1428" s="221" t="s">
        <v>284</v>
      </c>
      <c r="B1428" s="221" t="s">
        <v>8208</v>
      </c>
      <c r="C1428" s="221" t="s">
        <v>8209</v>
      </c>
      <c r="D1428" s="222"/>
      <c r="E1428" s="241"/>
      <c r="F1428" s="241"/>
      <c r="G1428" s="241"/>
      <c r="H1428" s="241"/>
      <c r="I1428" s="241"/>
      <c r="J1428" s="241"/>
      <c r="K1428" s="142">
        <v>349.99</v>
      </c>
      <c r="L1428" s="142">
        <f t="shared" si="44"/>
        <v>0</v>
      </c>
      <c r="M1428" s="3">
        <f t="shared" si="45"/>
        <v>0</v>
      </c>
    </row>
    <row r="1429" spans="1:13">
      <c r="A1429" s="221" t="s">
        <v>284</v>
      </c>
      <c r="B1429" s="221" t="s">
        <v>8210</v>
      </c>
      <c r="C1429" s="221" t="s">
        <v>8211</v>
      </c>
      <c r="D1429" s="222"/>
      <c r="E1429" s="241"/>
      <c r="F1429" s="241"/>
      <c r="G1429" s="241"/>
      <c r="H1429" s="241"/>
      <c r="I1429" s="241"/>
      <c r="J1429" s="241"/>
      <c r="K1429" s="142">
        <v>349.99</v>
      </c>
      <c r="L1429" s="142">
        <f t="shared" si="44"/>
        <v>0</v>
      </c>
      <c r="M1429" s="3">
        <f t="shared" si="45"/>
        <v>0</v>
      </c>
    </row>
    <row r="1430" spans="1:13">
      <c r="A1430" s="221" t="s">
        <v>284</v>
      </c>
      <c r="B1430" s="221" t="s">
        <v>8212</v>
      </c>
      <c r="C1430" s="221" t="s">
        <v>8213</v>
      </c>
      <c r="D1430" s="222"/>
      <c r="E1430" s="241"/>
      <c r="F1430" s="241"/>
      <c r="G1430" s="241"/>
      <c r="H1430" s="241"/>
      <c r="I1430" s="241"/>
      <c r="J1430" s="241"/>
      <c r="K1430" s="142">
        <v>349.99</v>
      </c>
      <c r="L1430" s="142">
        <f t="shared" si="44"/>
        <v>0</v>
      </c>
      <c r="M1430" s="3">
        <f t="shared" si="45"/>
        <v>0</v>
      </c>
    </row>
    <row r="1431" spans="1:13">
      <c r="A1431" s="221" t="s">
        <v>284</v>
      </c>
      <c r="B1431" s="221" t="s">
        <v>8214</v>
      </c>
      <c r="C1431" s="221" t="s">
        <v>8215</v>
      </c>
      <c r="D1431" s="222"/>
      <c r="E1431" s="241"/>
      <c r="F1431" s="241"/>
      <c r="G1431" s="241"/>
      <c r="H1431" s="241"/>
      <c r="I1431" s="241"/>
      <c r="J1431" s="241"/>
      <c r="K1431" s="142">
        <v>256.24</v>
      </c>
      <c r="L1431" s="142">
        <f t="shared" si="44"/>
        <v>0</v>
      </c>
      <c r="M1431" s="3">
        <f t="shared" si="45"/>
        <v>0</v>
      </c>
    </row>
    <row r="1432" spans="1:13">
      <c r="A1432" s="221" t="s">
        <v>284</v>
      </c>
      <c r="B1432" s="221" t="s">
        <v>8216</v>
      </c>
      <c r="C1432" s="221" t="s">
        <v>8217</v>
      </c>
      <c r="D1432" s="222"/>
      <c r="E1432" s="241"/>
      <c r="F1432" s="241"/>
      <c r="G1432" s="241"/>
      <c r="H1432" s="241"/>
      <c r="I1432" s="241"/>
      <c r="J1432" s="241"/>
      <c r="K1432" s="142">
        <v>256.24</v>
      </c>
      <c r="L1432" s="142">
        <f t="shared" si="44"/>
        <v>0</v>
      </c>
      <c r="M1432" s="3">
        <f t="shared" si="45"/>
        <v>0</v>
      </c>
    </row>
    <row r="1433" spans="1:13">
      <c r="A1433" s="221" t="s">
        <v>284</v>
      </c>
      <c r="B1433" s="221" t="s">
        <v>8218</v>
      </c>
      <c r="C1433" s="221" t="s">
        <v>8219</v>
      </c>
      <c r="D1433" s="222"/>
      <c r="E1433" s="241"/>
      <c r="F1433" s="241"/>
      <c r="G1433" s="241"/>
      <c r="H1433" s="241"/>
      <c r="I1433" s="241"/>
      <c r="J1433" s="241"/>
      <c r="K1433" s="142">
        <v>256.24</v>
      </c>
      <c r="L1433" s="142">
        <f t="shared" si="44"/>
        <v>0</v>
      </c>
      <c r="M1433" s="3">
        <f t="shared" si="45"/>
        <v>0</v>
      </c>
    </row>
    <row r="1434" spans="1:13">
      <c r="A1434" s="221" t="s">
        <v>284</v>
      </c>
      <c r="B1434" s="221" t="s">
        <v>8220</v>
      </c>
      <c r="C1434" s="221" t="s">
        <v>8221</v>
      </c>
      <c r="D1434" s="222"/>
      <c r="E1434" s="241"/>
      <c r="F1434" s="241"/>
      <c r="G1434" s="241"/>
      <c r="H1434" s="241"/>
      <c r="I1434" s="241"/>
      <c r="J1434" s="241"/>
      <c r="K1434" s="142">
        <v>256.24</v>
      </c>
      <c r="L1434" s="142">
        <f t="shared" si="44"/>
        <v>0</v>
      </c>
      <c r="M1434" s="3">
        <f t="shared" si="45"/>
        <v>0</v>
      </c>
    </row>
    <row r="1435" spans="1:13">
      <c r="A1435" s="221" t="s">
        <v>284</v>
      </c>
      <c r="B1435" s="221" t="s">
        <v>8222</v>
      </c>
      <c r="C1435" s="221" t="s">
        <v>8223</v>
      </c>
      <c r="D1435" s="222"/>
      <c r="E1435" s="241"/>
      <c r="F1435" s="241"/>
      <c r="G1435" s="241"/>
      <c r="H1435" s="241"/>
      <c r="I1435" s="241"/>
      <c r="J1435" s="241"/>
      <c r="K1435" s="142">
        <v>256.24</v>
      </c>
      <c r="L1435" s="142">
        <f t="shared" si="44"/>
        <v>0</v>
      </c>
      <c r="M1435" s="3">
        <f t="shared" si="45"/>
        <v>0</v>
      </c>
    </row>
    <row r="1436" spans="1:13">
      <c r="A1436" s="221" t="s">
        <v>284</v>
      </c>
      <c r="B1436" s="221" t="s">
        <v>8224</v>
      </c>
      <c r="C1436" s="221" t="s">
        <v>8225</v>
      </c>
      <c r="D1436" s="222"/>
      <c r="E1436" s="241"/>
      <c r="F1436" s="241"/>
      <c r="G1436" s="241"/>
      <c r="H1436" s="241"/>
      <c r="I1436" s="241"/>
      <c r="J1436" s="241"/>
      <c r="K1436" s="142">
        <v>256.24</v>
      </c>
      <c r="L1436" s="142">
        <f t="shared" si="44"/>
        <v>0</v>
      </c>
      <c r="M1436" s="3">
        <f t="shared" si="45"/>
        <v>0</v>
      </c>
    </row>
    <row r="1437" spans="1:13">
      <c r="A1437" s="221" t="s">
        <v>284</v>
      </c>
      <c r="B1437" s="221" t="s">
        <v>8226</v>
      </c>
      <c r="C1437" s="221" t="s">
        <v>8227</v>
      </c>
      <c r="D1437" s="222"/>
      <c r="E1437" s="241"/>
      <c r="F1437" s="241"/>
      <c r="G1437" s="241"/>
      <c r="H1437" s="241"/>
      <c r="I1437" s="241"/>
      <c r="J1437" s="241"/>
      <c r="K1437" s="142">
        <v>256.24</v>
      </c>
      <c r="L1437" s="142">
        <f t="shared" si="44"/>
        <v>0</v>
      </c>
      <c r="M1437" s="3">
        <f t="shared" si="45"/>
        <v>0</v>
      </c>
    </row>
    <row r="1438" spans="1:13">
      <c r="A1438" s="221" t="s">
        <v>284</v>
      </c>
      <c r="B1438" s="221" t="s">
        <v>8228</v>
      </c>
      <c r="C1438" s="221" t="s">
        <v>8229</v>
      </c>
      <c r="D1438" s="222"/>
      <c r="E1438" s="241"/>
      <c r="F1438" s="241"/>
      <c r="G1438" s="241"/>
      <c r="H1438" s="241"/>
      <c r="I1438" s="241"/>
      <c r="J1438" s="241"/>
      <c r="K1438" s="142">
        <v>256.24</v>
      </c>
      <c r="L1438" s="142">
        <f t="shared" si="44"/>
        <v>0</v>
      </c>
      <c r="M1438" s="3">
        <f t="shared" si="45"/>
        <v>0</v>
      </c>
    </row>
    <row r="1439" spans="1:13">
      <c r="A1439" s="221" t="s">
        <v>284</v>
      </c>
      <c r="B1439" s="221" t="s">
        <v>8230</v>
      </c>
      <c r="C1439" s="221" t="s">
        <v>8231</v>
      </c>
      <c r="D1439" s="222"/>
      <c r="E1439" s="241"/>
      <c r="F1439" s="241"/>
      <c r="G1439" s="241"/>
      <c r="H1439" s="241"/>
      <c r="I1439" s="241"/>
      <c r="J1439" s="241"/>
      <c r="K1439" s="142">
        <v>256.24</v>
      </c>
      <c r="L1439" s="142">
        <f t="shared" si="44"/>
        <v>0</v>
      </c>
      <c r="M1439" s="3">
        <f t="shared" si="45"/>
        <v>0</v>
      </c>
    </row>
    <row r="1440" spans="1:13">
      <c r="A1440" s="221" t="s">
        <v>284</v>
      </c>
      <c r="B1440" s="221" t="s">
        <v>8232</v>
      </c>
      <c r="C1440" s="221" t="s">
        <v>8233</v>
      </c>
      <c r="D1440" s="222"/>
      <c r="E1440" s="241"/>
      <c r="F1440" s="241"/>
      <c r="G1440" s="241"/>
      <c r="H1440" s="241"/>
      <c r="I1440" s="241"/>
      <c r="J1440" s="241"/>
      <c r="K1440" s="142">
        <v>349.99</v>
      </c>
      <c r="L1440" s="142">
        <f t="shared" si="44"/>
        <v>0</v>
      </c>
      <c r="M1440" s="3">
        <f t="shared" si="45"/>
        <v>0</v>
      </c>
    </row>
    <row r="1441" spans="1:13">
      <c r="A1441" s="221" t="s">
        <v>284</v>
      </c>
      <c r="B1441" s="221" t="s">
        <v>8234</v>
      </c>
      <c r="C1441" s="221" t="s">
        <v>8235</v>
      </c>
      <c r="D1441" s="222"/>
      <c r="E1441" s="241"/>
      <c r="F1441" s="241"/>
      <c r="G1441" s="241"/>
      <c r="H1441" s="241"/>
      <c r="I1441" s="241"/>
      <c r="J1441" s="241"/>
      <c r="K1441" s="142">
        <v>349.99</v>
      </c>
      <c r="L1441" s="142">
        <f t="shared" si="44"/>
        <v>0</v>
      </c>
      <c r="M1441" s="3">
        <f t="shared" si="45"/>
        <v>0</v>
      </c>
    </row>
    <row r="1442" spans="1:13">
      <c r="A1442" s="221" t="s">
        <v>284</v>
      </c>
      <c r="B1442" s="221" t="s">
        <v>8236</v>
      </c>
      <c r="C1442" s="221" t="s">
        <v>8237</v>
      </c>
      <c r="D1442" s="222"/>
      <c r="E1442" s="241"/>
      <c r="F1442" s="241"/>
      <c r="G1442" s="241"/>
      <c r="H1442" s="241"/>
      <c r="I1442" s="241"/>
      <c r="J1442" s="241"/>
      <c r="K1442" s="142">
        <v>349.99</v>
      </c>
      <c r="L1442" s="142">
        <f t="shared" si="44"/>
        <v>0</v>
      </c>
      <c r="M1442" s="3">
        <f t="shared" si="45"/>
        <v>0</v>
      </c>
    </row>
    <row r="1443" spans="1:13">
      <c r="A1443" s="221" t="s">
        <v>284</v>
      </c>
      <c r="B1443" s="221" t="s">
        <v>8238</v>
      </c>
      <c r="C1443" s="221" t="s">
        <v>8239</v>
      </c>
      <c r="D1443" s="222"/>
      <c r="E1443" s="241"/>
      <c r="F1443" s="241"/>
      <c r="G1443" s="241"/>
      <c r="H1443" s="241"/>
      <c r="I1443" s="241"/>
      <c r="J1443" s="241"/>
      <c r="K1443" s="142">
        <v>349.99</v>
      </c>
      <c r="L1443" s="142">
        <f t="shared" si="44"/>
        <v>0</v>
      </c>
      <c r="M1443" s="3">
        <f t="shared" si="45"/>
        <v>0</v>
      </c>
    </row>
    <row r="1444" spans="1:13">
      <c r="A1444" s="221" t="s">
        <v>284</v>
      </c>
      <c r="B1444" s="221" t="s">
        <v>8240</v>
      </c>
      <c r="C1444" s="221" t="s">
        <v>8241</v>
      </c>
      <c r="D1444" s="222"/>
      <c r="E1444" s="241"/>
      <c r="F1444" s="241"/>
      <c r="G1444" s="241"/>
      <c r="H1444" s="241"/>
      <c r="I1444" s="241"/>
      <c r="J1444" s="241"/>
      <c r="K1444" s="142">
        <v>349.99</v>
      </c>
      <c r="L1444" s="142">
        <f t="shared" si="44"/>
        <v>0</v>
      </c>
      <c r="M1444" s="3">
        <f t="shared" si="45"/>
        <v>0</v>
      </c>
    </row>
    <row r="1445" spans="1:13">
      <c r="A1445" s="221" t="s">
        <v>284</v>
      </c>
      <c r="B1445" s="221" t="s">
        <v>8242</v>
      </c>
      <c r="C1445" s="221" t="s">
        <v>8243</v>
      </c>
      <c r="D1445" s="222"/>
      <c r="E1445" s="241"/>
      <c r="F1445" s="241"/>
      <c r="G1445" s="241"/>
      <c r="H1445" s="241"/>
      <c r="I1445" s="241"/>
      <c r="J1445" s="241"/>
      <c r="K1445" s="142">
        <v>349.99</v>
      </c>
      <c r="L1445" s="142">
        <f t="shared" si="44"/>
        <v>0</v>
      </c>
      <c r="M1445" s="3">
        <f t="shared" si="45"/>
        <v>0</v>
      </c>
    </row>
    <row r="1446" spans="1:13">
      <c r="A1446" s="221" t="s">
        <v>284</v>
      </c>
      <c r="B1446" s="221" t="s">
        <v>8244</v>
      </c>
      <c r="C1446" s="221" t="s">
        <v>8245</v>
      </c>
      <c r="D1446" s="222"/>
      <c r="E1446" s="241"/>
      <c r="F1446" s="241"/>
      <c r="G1446" s="241"/>
      <c r="H1446" s="241"/>
      <c r="I1446" s="241"/>
      <c r="J1446" s="241"/>
      <c r="K1446" s="142">
        <v>349.99</v>
      </c>
      <c r="L1446" s="142">
        <f t="shared" si="44"/>
        <v>0</v>
      </c>
      <c r="M1446" s="3">
        <f t="shared" si="45"/>
        <v>0</v>
      </c>
    </row>
    <row r="1447" spans="1:13">
      <c r="A1447" s="221" t="s">
        <v>284</v>
      </c>
      <c r="B1447" s="221" t="s">
        <v>8246</v>
      </c>
      <c r="C1447" s="221" t="s">
        <v>8247</v>
      </c>
      <c r="D1447" s="222"/>
      <c r="E1447" s="241"/>
      <c r="F1447" s="241"/>
      <c r="G1447" s="241"/>
      <c r="H1447" s="241"/>
      <c r="I1447" s="241"/>
      <c r="J1447" s="241"/>
      <c r="K1447" s="142">
        <v>349.99</v>
      </c>
      <c r="L1447" s="142">
        <f t="shared" si="44"/>
        <v>0</v>
      </c>
      <c r="M1447" s="3">
        <f t="shared" si="45"/>
        <v>0</v>
      </c>
    </row>
    <row r="1448" spans="1:13">
      <c r="A1448" s="221" t="s">
        <v>284</v>
      </c>
      <c r="B1448" s="221" t="s">
        <v>8248</v>
      </c>
      <c r="C1448" s="221" t="s">
        <v>8249</v>
      </c>
      <c r="D1448" s="222"/>
      <c r="E1448" s="241"/>
      <c r="F1448" s="241"/>
      <c r="G1448" s="241"/>
      <c r="H1448" s="241"/>
      <c r="I1448" s="241"/>
      <c r="J1448" s="241"/>
      <c r="K1448" s="142">
        <v>349.99</v>
      </c>
      <c r="L1448" s="142">
        <f t="shared" si="44"/>
        <v>0</v>
      </c>
      <c r="M1448" s="3">
        <f t="shared" si="45"/>
        <v>0</v>
      </c>
    </row>
    <row r="1449" spans="1:13">
      <c r="A1449" s="221" t="s">
        <v>284</v>
      </c>
      <c r="B1449" s="221" t="s">
        <v>8250</v>
      </c>
      <c r="C1449" s="221" t="s">
        <v>8251</v>
      </c>
      <c r="D1449" s="222"/>
      <c r="E1449" s="241"/>
      <c r="F1449" s="241"/>
      <c r="G1449" s="241"/>
      <c r="H1449" s="241"/>
      <c r="I1449" s="241"/>
      <c r="J1449" s="241"/>
      <c r="K1449" s="142">
        <v>256.24</v>
      </c>
      <c r="L1449" s="142">
        <f t="shared" si="44"/>
        <v>0</v>
      </c>
      <c r="M1449" s="3">
        <f t="shared" si="45"/>
        <v>0</v>
      </c>
    </row>
    <row r="1450" spans="1:13">
      <c r="A1450" s="221" t="s">
        <v>284</v>
      </c>
      <c r="B1450" s="221" t="s">
        <v>8252</v>
      </c>
      <c r="C1450" s="221" t="s">
        <v>8253</v>
      </c>
      <c r="D1450" s="222"/>
      <c r="E1450" s="241"/>
      <c r="F1450" s="241"/>
      <c r="G1450" s="241"/>
      <c r="H1450" s="241"/>
      <c r="I1450" s="241"/>
      <c r="J1450" s="241"/>
      <c r="K1450" s="142">
        <v>256.24</v>
      </c>
      <c r="L1450" s="142">
        <f t="shared" si="44"/>
        <v>0</v>
      </c>
      <c r="M1450" s="3">
        <f t="shared" si="45"/>
        <v>0</v>
      </c>
    </row>
    <row r="1451" spans="1:13">
      <c r="A1451" s="221" t="s">
        <v>284</v>
      </c>
      <c r="B1451" s="221" t="s">
        <v>8254</v>
      </c>
      <c r="C1451" s="221" t="s">
        <v>8255</v>
      </c>
      <c r="D1451" s="222"/>
      <c r="E1451" s="241"/>
      <c r="F1451" s="241"/>
      <c r="G1451" s="241"/>
      <c r="H1451" s="241"/>
      <c r="I1451" s="241"/>
      <c r="J1451" s="241"/>
      <c r="K1451" s="142">
        <v>256.24</v>
      </c>
      <c r="L1451" s="142">
        <f t="shared" si="44"/>
        <v>0</v>
      </c>
      <c r="M1451" s="3">
        <f t="shared" si="45"/>
        <v>0</v>
      </c>
    </row>
    <row r="1452" spans="1:13">
      <c r="A1452" s="221" t="s">
        <v>284</v>
      </c>
      <c r="B1452" s="221" t="s">
        <v>8256</v>
      </c>
      <c r="C1452" s="221" t="s">
        <v>8257</v>
      </c>
      <c r="D1452" s="222"/>
      <c r="E1452" s="241"/>
      <c r="F1452" s="241"/>
      <c r="G1452" s="241"/>
      <c r="H1452" s="241"/>
      <c r="I1452" s="241"/>
      <c r="J1452" s="241"/>
      <c r="K1452" s="142">
        <v>256.24</v>
      </c>
      <c r="L1452" s="142">
        <f t="shared" si="44"/>
        <v>0</v>
      </c>
      <c r="M1452" s="3">
        <f t="shared" si="45"/>
        <v>0</v>
      </c>
    </row>
    <row r="1453" spans="1:13">
      <c r="A1453" s="221" t="s">
        <v>284</v>
      </c>
      <c r="B1453" s="221" t="s">
        <v>8258</v>
      </c>
      <c r="C1453" s="221" t="s">
        <v>8259</v>
      </c>
      <c r="D1453" s="222"/>
      <c r="E1453" s="241"/>
      <c r="F1453" s="241"/>
      <c r="G1453" s="241"/>
      <c r="H1453" s="241"/>
      <c r="I1453" s="241"/>
      <c r="J1453" s="241"/>
      <c r="K1453" s="142">
        <v>256.24</v>
      </c>
      <c r="L1453" s="142">
        <f t="shared" si="44"/>
        <v>0</v>
      </c>
      <c r="M1453" s="3">
        <f t="shared" si="45"/>
        <v>0</v>
      </c>
    </row>
    <row r="1454" spans="1:13">
      <c r="A1454" s="221" t="s">
        <v>284</v>
      </c>
      <c r="B1454" s="221" t="s">
        <v>8260</v>
      </c>
      <c r="C1454" s="221" t="s">
        <v>8261</v>
      </c>
      <c r="D1454" s="222"/>
      <c r="E1454" s="241"/>
      <c r="F1454" s="241"/>
      <c r="G1454" s="241"/>
      <c r="H1454" s="241"/>
      <c r="I1454" s="241"/>
      <c r="J1454" s="241"/>
      <c r="K1454" s="142">
        <v>256.24</v>
      </c>
      <c r="L1454" s="142">
        <f t="shared" si="44"/>
        <v>0</v>
      </c>
      <c r="M1454" s="3">
        <f t="shared" si="45"/>
        <v>0</v>
      </c>
    </row>
    <row r="1455" spans="1:13">
      <c r="A1455" s="221" t="s">
        <v>284</v>
      </c>
      <c r="B1455" s="221" t="s">
        <v>8262</v>
      </c>
      <c r="C1455" s="221" t="s">
        <v>8263</v>
      </c>
      <c r="D1455" s="222"/>
      <c r="E1455" s="241"/>
      <c r="F1455" s="241"/>
      <c r="G1455" s="241"/>
      <c r="H1455" s="241"/>
      <c r="I1455" s="241"/>
      <c r="J1455" s="241"/>
      <c r="K1455" s="142">
        <v>256.24</v>
      </c>
      <c r="L1455" s="142">
        <f t="shared" si="44"/>
        <v>0</v>
      </c>
      <c r="M1455" s="3">
        <f t="shared" si="45"/>
        <v>0</v>
      </c>
    </row>
    <row r="1456" spans="1:13">
      <c r="A1456" s="221" t="s">
        <v>284</v>
      </c>
      <c r="B1456" s="221" t="s">
        <v>8264</v>
      </c>
      <c r="C1456" s="221" t="s">
        <v>8265</v>
      </c>
      <c r="D1456" s="222"/>
      <c r="E1456" s="241"/>
      <c r="F1456" s="241"/>
      <c r="G1456" s="241"/>
      <c r="H1456" s="241"/>
      <c r="I1456" s="241"/>
      <c r="J1456" s="241"/>
      <c r="K1456" s="142">
        <v>256.24</v>
      </c>
      <c r="L1456" s="142">
        <f t="shared" si="44"/>
        <v>0</v>
      </c>
      <c r="M1456" s="3">
        <f t="shared" si="45"/>
        <v>0</v>
      </c>
    </row>
    <row r="1457" spans="1:13">
      <c r="A1457" s="221" t="s">
        <v>284</v>
      </c>
      <c r="B1457" s="221" t="s">
        <v>8266</v>
      </c>
      <c r="C1457" s="221" t="s">
        <v>8267</v>
      </c>
      <c r="D1457" s="222"/>
      <c r="E1457" s="241"/>
      <c r="F1457" s="241"/>
      <c r="G1457" s="241"/>
      <c r="H1457" s="241"/>
      <c r="I1457" s="241"/>
      <c r="J1457" s="241"/>
      <c r="K1457" s="142">
        <v>256.24</v>
      </c>
      <c r="L1457" s="142">
        <f t="shared" si="44"/>
        <v>0</v>
      </c>
      <c r="M1457" s="3">
        <f t="shared" si="45"/>
        <v>0</v>
      </c>
    </row>
    <row r="1458" spans="1:13">
      <c r="A1458" s="221" t="s">
        <v>284</v>
      </c>
      <c r="B1458" s="221" t="s">
        <v>8268</v>
      </c>
      <c r="C1458" s="221" t="s">
        <v>8269</v>
      </c>
      <c r="D1458" s="222"/>
      <c r="E1458" s="241"/>
      <c r="F1458" s="241"/>
      <c r="G1458" s="241"/>
      <c r="H1458" s="241"/>
      <c r="I1458" s="241"/>
      <c r="J1458" s="241"/>
      <c r="K1458" s="142">
        <v>349.99</v>
      </c>
      <c r="L1458" s="142">
        <f t="shared" si="44"/>
        <v>0</v>
      </c>
      <c r="M1458" s="3">
        <f t="shared" si="45"/>
        <v>0</v>
      </c>
    </row>
    <row r="1459" spans="1:13">
      <c r="A1459" s="221" t="s">
        <v>284</v>
      </c>
      <c r="B1459" s="221" t="s">
        <v>8270</v>
      </c>
      <c r="C1459" s="221" t="s">
        <v>8271</v>
      </c>
      <c r="D1459" s="222"/>
      <c r="E1459" s="241"/>
      <c r="F1459" s="241"/>
      <c r="G1459" s="241"/>
      <c r="H1459" s="241"/>
      <c r="I1459" s="241"/>
      <c r="J1459" s="241"/>
      <c r="K1459" s="142">
        <v>349.99</v>
      </c>
      <c r="L1459" s="142">
        <f t="shared" si="44"/>
        <v>0</v>
      </c>
      <c r="M1459" s="3">
        <f t="shared" si="45"/>
        <v>0</v>
      </c>
    </row>
    <row r="1460" spans="1:13">
      <c r="A1460" s="221" t="s">
        <v>284</v>
      </c>
      <c r="B1460" s="221" t="s">
        <v>8272</v>
      </c>
      <c r="C1460" s="221" t="s">
        <v>8273</v>
      </c>
      <c r="D1460" s="222"/>
      <c r="E1460" s="241"/>
      <c r="F1460" s="241"/>
      <c r="G1460" s="241"/>
      <c r="H1460" s="241"/>
      <c r="I1460" s="241"/>
      <c r="J1460" s="241"/>
      <c r="K1460" s="142">
        <v>349.99</v>
      </c>
      <c r="L1460" s="142">
        <f t="shared" si="44"/>
        <v>0</v>
      </c>
      <c r="M1460" s="3">
        <f t="shared" si="45"/>
        <v>0</v>
      </c>
    </row>
    <row r="1461" spans="1:13">
      <c r="A1461" s="221" t="s">
        <v>284</v>
      </c>
      <c r="B1461" s="221" t="s">
        <v>8274</v>
      </c>
      <c r="C1461" s="221" t="s">
        <v>8275</v>
      </c>
      <c r="D1461" s="222"/>
      <c r="E1461" s="241"/>
      <c r="F1461" s="241"/>
      <c r="G1461" s="241"/>
      <c r="H1461" s="241"/>
      <c r="I1461" s="241"/>
      <c r="J1461" s="241"/>
      <c r="K1461" s="142">
        <v>349.99</v>
      </c>
      <c r="L1461" s="142">
        <f t="shared" si="44"/>
        <v>0</v>
      </c>
      <c r="M1461" s="3">
        <f t="shared" si="45"/>
        <v>0</v>
      </c>
    </row>
    <row r="1462" spans="1:13">
      <c r="A1462" s="221" t="s">
        <v>284</v>
      </c>
      <c r="B1462" s="221" t="s">
        <v>8276</v>
      </c>
      <c r="C1462" s="221" t="s">
        <v>8277</v>
      </c>
      <c r="D1462" s="222"/>
      <c r="E1462" s="241"/>
      <c r="F1462" s="241"/>
      <c r="G1462" s="241"/>
      <c r="H1462" s="241"/>
      <c r="I1462" s="241"/>
      <c r="J1462" s="241"/>
      <c r="K1462" s="142">
        <v>349.99</v>
      </c>
      <c r="L1462" s="142">
        <f t="shared" si="44"/>
        <v>0</v>
      </c>
      <c r="M1462" s="3">
        <f t="shared" si="45"/>
        <v>0</v>
      </c>
    </row>
    <row r="1463" spans="1:13">
      <c r="A1463" s="221" t="s">
        <v>284</v>
      </c>
      <c r="B1463" s="221" t="s">
        <v>8278</v>
      </c>
      <c r="C1463" s="221" t="s">
        <v>8279</v>
      </c>
      <c r="D1463" s="222"/>
      <c r="E1463" s="241"/>
      <c r="F1463" s="241"/>
      <c r="G1463" s="241"/>
      <c r="H1463" s="241"/>
      <c r="I1463" s="241"/>
      <c r="J1463" s="241"/>
      <c r="K1463" s="142">
        <v>349.99</v>
      </c>
      <c r="L1463" s="142">
        <f t="shared" si="44"/>
        <v>0</v>
      </c>
      <c r="M1463" s="3">
        <f t="shared" si="45"/>
        <v>0</v>
      </c>
    </row>
    <row r="1464" spans="1:13">
      <c r="A1464" s="221" t="s">
        <v>284</v>
      </c>
      <c r="B1464" s="221" t="s">
        <v>8280</v>
      </c>
      <c r="C1464" s="221" t="s">
        <v>8281</v>
      </c>
      <c r="D1464" s="222"/>
      <c r="E1464" s="241"/>
      <c r="F1464" s="241"/>
      <c r="G1464" s="241"/>
      <c r="H1464" s="241"/>
      <c r="I1464" s="241"/>
      <c r="J1464" s="241"/>
      <c r="K1464" s="142">
        <v>349.99</v>
      </c>
      <c r="L1464" s="142">
        <f t="shared" si="44"/>
        <v>0</v>
      </c>
      <c r="M1464" s="3">
        <f t="shared" si="45"/>
        <v>0</v>
      </c>
    </row>
    <row r="1465" spans="1:13">
      <c r="A1465" s="221" t="s">
        <v>284</v>
      </c>
      <c r="B1465" s="221" t="s">
        <v>8282</v>
      </c>
      <c r="C1465" s="221" t="s">
        <v>8283</v>
      </c>
      <c r="D1465" s="222"/>
      <c r="E1465" s="241"/>
      <c r="F1465" s="241"/>
      <c r="G1465" s="241"/>
      <c r="H1465" s="241"/>
      <c r="I1465" s="241"/>
      <c r="J1465" s="241"/>
      <c r="K1465" s="142">
        <v>349.99</v>
      </c>
      <c r="L1465" s="142">
        <f t="shared" si="44"/>
        <v>0</v>
      </c>
      <c r="M1465" s="3">
        <f t="shared" si="45"/>
        <v>0</v>
      </c>
    </row>
    <row r="1466" spans="1:13">
      <c r="A1466" s="221" t="s">
        <v>284</v>
      </c>
      <c r="B1466" s="221" t="s">
        <v>8284</v>
      </c>
      <c r="C1466" s="221" t="s">
        <v>8285</v>
      </c>
      <c r="D1466" s="222"/>
      <c r="E1466" s="241"/>
      <c r="F1466" s="241"/>
      <c r="G1466" s="241"/>
      <c r="H1466" s="241"/>
      <c r="I1466" s="241"/>
      <c r="J1466" s="241"/>
      <c r="K1466" s="142">
        <v>349.99</v>
      </c>
      <c r="L1466" s="142">
        <f t="shared" si="44"/>
        <v>0</v>
      </c>
      <c r="M1466" s="3">
        <f t="shared" si="45"/>
        <v>0</v>
      </c>
    </row>
    <row r="1467" spans="1:13">
      <c r="A1467" s="221" t="s">
        <v>284</v>
      </c>
      <c r="B1467" s="221" t="s">
        <v>8286</v>
      </c>
      <c r="C1467" s="221" t="s">
        <v>8287</v>
      </c>
      <c r="D1467" s="222"/>
      <c r="E1467" s="241"/>
      <c r="F1467" s="241"/>
      <c r="G1467" s="241"/>
      <c r="H1467" s="241"/>
      <c r="I1467" s="241"/>
      <c r="J1467" s="241"/>
      <c r="K1467" s="142">
        <v>256.24</v>
      </c>
      <c r="L1467" s="142">
        <f t="shared" si="44"/>
        <v>0</v>
      </c>
      <c r="M1467" s="3">
        <f t="shared" si="45"/>
        <v>0</v>
      </c>
    </row>
    <row r="1468" spans="1:13">
      <c r="A1468" s="221" t="s">
        <v>284</v>
      </c>
      <c r="B1468" s="221" t="s">
        <v>8288</v>
      </c>
      <c r="C1468" s="221" t="s">
        <v>8289</v>
      </c>
      <c r="D1468" s="222"/>
      <c r="E1468" s="241"/>
      <c r="F1468" s="241"/>
      <c r="G1468" s="241"/>
      <c r="H1468" s="241"/>
      <c r="I1468" s="241"/>
      <c r="J1468" s="241"/>
      <c r="K1468" s="142">
        <v>256.24</v>
      </c>
      <c r="L1468" s="142">
        <f t="shared" si="44"/>
        <v>0</v>
      </c>
      <c r="M1468" s="3">
        <f t="shared" si="45"/>
        <v>0</v>
      </c>
    </row>
    <row r="1469" spans="1:13">
      <c r="A1469" s="221" t="s">
        <v>284</v>
      </c>
      <c r="B1469" s="221" t="s">
        <v>8290</v>
      </c>
      <c r="C1469" s="221" t="s">
        <v>8291</v>
      </c>
      <c r="D1469" s="222"/>
      <c r="E1469" s="241"/>
      <c r="F1469" s="241"/>
      <c r="G1469" s="241"/>
      <c r="H1469" s="241"/>
      <c r="I1469" s="241"/>
      <c r="J1469" s="241"/>
      <c r="K1469" s="142">
        <v>256.24</v>
      </c>
      <c r="L1469" s="142">
        <f t="shared" si="44"/>
        <v>0</v>
      </c>
      <c r="M1469" s="3">
        <f t="shared" si="45"/>
        <v>0</v>
      </c>
    </row>
    <row r="1470" spans="1:13">
      <c r="A1470" s="221" t="s">
        <v>284</v>
      </c>
      <c r="B1470" s="221" t="s">
        <v>8292</v>
      </c>
      <c r="C1470" s="221" t="s">
        <v>8293</v>
      </c>
      <c r="D1470" s="222"/>
      <c r="E1470" s="241"/>
      <c r="F1470" s="241"/>
      <c r="G1470" s="241"/>
      <c r="H1470" s="241"/>
      <c r="I1470" s="241"/>
      <c r="J1470" s="241"/>
      <c r="K1470" s="142">
        <v>256.24</v>
      </c>
      <c r="L1470" s="142">
        <f t="shared" si="44"/>
        <v>0</v>
      </c>
      <c r="M1470" s="3">
        <f t="shared" si="45"/>
        <v>0</v>
      </c>
    </row>
    <row r="1471" spans="1:13">
      <c r="A1471" s="221" t="s">
        <v>284</v>
      </c>
      <c r="B1471" s="221" t="s">
        <v>8294</v>
      </c>
      <c r="C1471" s="221" t="s">
        <v>8295</v>
      </c>
      <c r="D1471" s="222"/>
      <c r="E1471" s="241"/>
      <c r="F1471" s="241"/>
      <c r="G1471" s="241"/>
      <c r="H1471" s="241"/>
      <c r="I1471" s="241"/>
      <c r="J1471" s="241"/>
      <c r="K1471" s="142">
        <v>256.24</v>
      </c>
      <c r="L1471" s="142">
        <f t="shared" si="44"/>
        <v>0</v>
      </c>
      <c r="M1471" s="3">
        <f t="shared" si="45"/>
        <v>0</v>
      </c>
    </row>
    <row r="1472" spans="1:13">
      <c r="A1472" s="221" t="s">
        <v>284</v>
      </c>
      <c r="B1472" s="221" t="s">
        <v>8296</v>
      </c>
      <c r="C1472" s="221" t="s">
        <v>8297</v>
      </c>
      <c r="D1472" s="222"/>
      <c r="E1472" s="241"/>
      <c r="F1472" s="241"/>
      <c r="G1472" s="241"/>
      <c r="H1472" s="241"/>
      <c r="I1472" s="241"/>
      <c r="J1472" s="241"/>
      <c r="K1472" s="142">
        <v>256.24</v>
      </c>
      <c r="L1472" s="142">
        <f t="shared" si="44"/>
        <v>0</v>
      </c>
      <c r="M1472" s="3">
        <f t="shared" si="45"/>
        <v>0</v>
      </c>
    </row>
    <row r="1473" spans="1:13">
      <c r="A1473" s="221" t="s">
        <v>284</v>
      </c>
      <c r="B1473" s="221" t="s">
        <v>8298</v>
      </c>
      <c r="C1473" s="221" t="s">
        <v>8299</v>
      </c>
      <c r="D1473" s="222"/>
      <c r="E1473" s="241"/>
      <c r="F1473" s="241"/>
      <c r="G1473" s="241"/>
      <c r="H1473" s="241"/>
      <c r="I1473" s="241"/>
      <c r="J1473" s="241"/>
      <c r="K1473" s="142">
        <v>256.24</v>
      </c>
      <c r="L1473" s="142">
        <f t="shared" si="44"/>
        <v>0</v>
      </c>
      <c r="M1473" s="3">
        <f t="shared" si="45"/>
        <v>0</v>
      </c>
    </row>
    <row r="1474" spans="1:13">
      <c r="A1474" s="221" t="s">
        <v>284</v>
      </c>
      <c r="B1474" s="221" t="s">
        <v>8300</v>
      </c>
      <c r="C1474" s="221" t="s">
        <v>8301</v>
      </c>
      <c r="D1474" s="222"/>
      <c r="E1474" s="241"/>
      <c r="F1474" s="241"/>
      <c r="G1474" s="241"/>
      <c r="H1474" s="241"/>
      <c r="I1474" s="241"/>
      <c r="J1474" s="241"/>
      <c r="K1474" s="142">
        <v>256.24</v>
      </c>
      <c r="L1474" s="142">
        <f t="shared" si="44"/>
        <v>0</v>
      </c>
      <c r="M1474" s="3">
        <f t="shared" si="45"/>
        <v>0</v>
      </c>
    </row>
    <row r="1475" spans="1:13">
      <c r="A1475" s="221" t="s">
        <v>284</v>
      </c>
      <c r="B1475" s="221" t="s">
        <v>8302</v>
      </c>
      <c r="C1475" s="221" t="s">
        <v>8303</v>
      </c>
      <c r="D1475" s="222"/>
      <c r="E1475" s="241"/>
      <c r="F1475" s="241"/>
      <c r="G1475" s="241"/>
      <c r="H1475" s="241"/>
      <c r="I1475" s="241"/>
      <c r="J1475" s="241"/>
      <c r="K1475" s="142">
        <v>256.24</v>
      </c>
      <c r="L1475" s="142">
        <f t="shared" si="44"/>
        <v>0</v>
      </c>
      <c r="M1475" s="3">
        <f t="shared" si="45"/>
        <v>0</v>
      </c>
    </row>
    <row r="1476" spans="1:13">
      <c r="A1476" s="221" t="s">
        <v>284</v>
      </c>
      <c r="B1476" s="221" t="s">
        <v>8304</v>
      </c>
      <c r="C1476" s="221" t="s">
        <v>8305</v>
      </c>
      <c r="D1476" s="222" t="s">
        <v>209</v>
      </c>
      <c r="E1476" s="241"/>
      <c r="F1476" s="241"/>
      <c r="G1476" s="241"/>
      <c r="H1476" s="241"/>
      <c r="I1476" s="241"/>
      <c r="J1476" s="241"/>
      <c r="K1476" s="142">
        <v>562.49</v>
      </c>
      <c r="L1476" s="142">
        <f t="shared" si="44"/>
        <v>0</v>
      </c>
      <c r="M1476" s="3">
        <f t="shared" si="45"/>
        <v>0</v>
      </c>
    </row>
    <row r="1477" spans="1:13">
      <c r="A1477" s="221" t="s">
        <v>284</v>
      </c>
      <c r="B1477" s="221" t="s">
        <v>8306</v>
      </c>
      <c r="C1477" s="221" t="s">
        <v>8307</v>
      </c>
      <c r="D1477" s="222" t="s">
        <v>209</v>
      </c>
      <c r="E1477" s="241"/>
      <c r="F1477" s="241"/>
      <c r="G1477" s="241"/>
      <c r="H1477" s="241"/>
      <c r="I1477" s="241"/>
      <c r="J1477" s="241"/>
      <c r="K1477" s="142">
        <v>562.49</v>
      </c>
      <c r="L1477" s="142">
        <f t="shared" si="44"/>
        <v>0</v>
      </c>
      <c r="M1477" s="3">
        <f t="shared" si="45"/>
        <v>0</v>
      </c>
    </row>
    <row r="1478" spans="1:13">
      <c r="A1478" s="221" t="s">
        <v>284</v>
      </c>
      <c r="B1478" s="221" t="s">
        <v>8308</v>
      </c>
      <c r="C1478" s="221" t="s">
        <v>8309</v>
      </c>
      <c r="D1478" s="222" t="s">
        <v>209</v>
      </c>
      <c r="E1478" s="241"/>
      <c r="F1478" s="241"/>
      <c r="G1478" s="241"/>
      <c r="H1478" s="241"/>
      <c r="I1478" s="241"/>
      <c r="J1478" s="241"/>
      <c r="K1478" s="142">
        <v>562.49</v>
      </c>
      <c r="L1478" s="142">
        <f t="shared" ref="L1478:L1541" si="46">SUM(M1478*K1478)</f>
        <v>0</v>
      </c>
      <c r="M1478" s="3">
        <f t="shared" ref="M1478:M1541" si="47">SUM(E1478:J1478)</f>
        <v>0</v>
      </c>
    </row>
    <row r="1479" spans="1:13">
      <c r="A1479" s="221" t="s">
        <v>284</v>
      </c>
      <c r="B1479" s="221" t="s">
        <v>8310</v>
      </c>
      <c r="C1479" s="221" t="s">
        <v>8311</v>
      </c>
      <c r="D1479" s="222" t="s">
        <v>209</v>
      </c>
      <c r="E1479" s="241"/>
      <c r="F1479" s="241"/>
      <c r="G1479" s="241"/>
      <c r="H1479" s="241"/>
      <c r="I1479" s="241"/>
      <c r="J1479" s="241"/>
      <c r="K1479" s="142">
        <v>562.49</v>
      </c>
      <c r="L1479" s="142">
        <f t="shared" si="46"/>
        <v>0</v>
      </c>
      <c r="M1479" s="3">
        <f t="shared" si="47"/>
        <v>0</v>
      </c>
    </row>
    <row r="1480" spans="1:13">
      <c r="A1480" s="221" t="s">
        <v>284</v>
      </c>
      <c r="B1480" s="221" t="s">
        <v>8312</v>
      </c>
      <c r="C1480" s="221" t="s">
        <v>8313</v>
      </c>
      <c r="D1480" s="222" t="s">
        <v>209</v>
      </c>
      <c r="E1480" s="241"/>
      <c r="F1480" s="241"/>
      <c r="G1480" s="241"/>
      <c r="H1480" s="241"/>
      <c r="I1480" s="241"/>
      <c r="J1480" s="241"/>
      <c r="K1480" s="142">
        <v>562.49</v>
      </c>
      <c r="L1480" s="142">
        <f t="shared" si="46"/>
        <v>0</v>
      </c>
      <c r="M1480" s="3">
        <f t="shared" si="47"/>
        <v>0</v>
      </c>
    </row>
    <row r="1481" spans="1:13">
      <c r="A1481" s="221" t="s">
        <v>284</v>
      </c>
      <c r="B1481" s="221" t="s">
        <v>8314</v>
      </c>
      <c r="C1481" s="221" t="s">
        <v>8315</v>
      </c>
      <c r="D1481" s="222" t="s">
        <v>209</v>
      </c>
      <c r="E1481" s="241"/>
      <c r="F1481" s="241"/>
      <c r="G1481" s="241"/>
      <c r="H1481" s="241"/>
      <c r="I1481" s="241"/>
      <c r="J1481" s="241"/>
      <c r="K1481" s="142">
        <v>562.49</v>
      </c>
      <c r="L1481" s="142">
        <f t="shared" si="46"/>
        <v>0</v>
      </c>
      <c r="M1481" s="3">
        <f t="shared" si="47"/>
        <v>0</v>
      </c>
    </row>
    <row r="1482" spans="1:13">
      <c r="A1482" s="221" t="s">
        <v>284</v>
      </c>
      <c r="B1482" s="221" t="s">
        <v>8316</v>
      </c>
      <c r="C1482" s="221" t="s">
        <v>8317</v>
      </c>
      <c r="D1482" s="222" t="s">
        <v>209</v>
      </c>
      <c r="E1482" s="241"/>
      <c r="F1482" s="241"/>
      <c r="G1482" s="241"/>
      <c r="H1482" s="241"/>
      <c r="I1482" s="241"/>
      <c r="J1482" s="241"/>
      <c r="K1482" s="142">
        <v>468.74</v>
      </c>
      <c r="L1482" s="142">
        <f t="shared" si="46"/>
        <v>0</v>
      </c>
      <c r="M1482" s="3">
        <f t="shared" si="47"/>
        <v>0</v>
      </c>
    </row>
    <row r="1483" spans="1:13">
      <c r="A1483" s="221" t="s">
        <v>284</v>
      </c>
      <c r="B1483" s="221" t="s">
        <v>8318</v>
      </c>
      <c r="C1483" s="221" t="s">
        <v>8319</v>
      </c>
      <c r="D1483" s="222" t="s">
        <v>209</v>
      </c>
      <c r="E1483" s="241"/>
      <c r="F1483" s="241"/>
      <c r="G1483" s="241"/>
      <c r="H1483" s="241"/>
      <c r="I1483" s="241"/>
      <c r="J1483" s="241"/>
      <c r="K1483" s="142">
        <v>468.74</v>
      </c>
      <c r="L1483" s="142">
        <f t="shared" si="46"/>
        <v>0</v>
      </c>
      <c r="M1483" s="3">
        <f t="shared" si="47"/>
        <v>0</v>
      </c>
    </row>
    <row r="1484" spans="1:13">
      <c r="A1484" s="221" t="s">
        <v>284</v>
      </c>
      <c r="B1484" s="221" t="s">
        <v>8320</v>
      </c>
      <c r="C1484" s="221" t="s">
        <v>8321</v>
      </c>
      <c r="D1484" s="222" t="s">
        <v>209</v>
      </c>
      <c r="E1484" s="241"/>
      <c r="F1484" s="241"/>
      <c r="G1484" s="241"/>
      <c r="H1484" s="241"/>
      <c r="I1484" s="241"/>
      <c r="J1484" s="241"/>
      <c r="K1484" s="142">
        <v>468.74</v>
      </c>
      <c r="L1484" s="142">
        <f t="shared" si="46"/>
        <v>0</v>
      </c>
      <c r="M1484" s="3">
        <f t="shared" si="47"/>
        <v>0</v>
      </c>
    </row>
    <row r="1485" spans="1:13">
      <c r="A1485" s="221" t="s">
        <v>284</v>
      </c>
      <c r="B1485" s="221" t="s">
        <v>8322</v>
      </c>
      <c r="C1485" s="221" t="s">
        <v>8323</v>
      </c>
      <c r="D1485" s="222" t="s">
        <v>209</v>
      </c>
      <c r="E1485" s="241"/>
      <c r="F1485" s="241"/>
      <c r="G1485" s="241"/>
      <c r="H1485" s="241"/>
      <c r="I1485" s="241"/>
      <c r="J1485" s="241"/>
      <c r="K1485" s="142">
        <v>468.74</v>
      </c>
      <c r="L1485" s="142">
        <f t="shared" si="46"/>
        <v>0</v>
      </c>
      <c r="M1485" s="3">
        <f t="shared" si="47"/>
        <v>0</v>
      </c>
    </row>
    <row r="1486" spans="1:13">
      <c r="A1486" s="221" t="s">
        <v>284</v>
      </c>
      <c r="B1486" s="221" t="s">
        <v>8324</v>
      </c>
      <c r="C1486" s="221" t="s">
        <v>8325</v>
      </c>
      <c r="D1486" s="222" t="s">
        <v>209</v>
      </c>
      <c r="E1486" s="241"/>
      <c r="F1486" s="241"/>
      <c r="G1486" s="241"/>
      <c r="H1486" s="241"/>
      <c r="I1486" s="241"/>
      <c r="J1486" s="241"/>
      <c r="K1486" s="142">
        <v>468.74</v>
      </c>
      <c r="L1486" s="142">
        <f t="shared" si="46"/>
        <v>0</v>
      </c>
      <c r="M1486" s="3">
        <f t="shared" si="47"/>
        <v>0</v>
      </c>
    </row>
    <row r="1487" spans="1:13">
      <c r="A1487" s="221" t="s">
        <v>284</v>
      </c>
      <c r="B1487" s="221" t="s">
        <v>8326</v>
      </c>
      <c r="C1487" s="221" t="s">
        <v>8327</v>
      </c>
      <c r="D1487" s="222" t="s">
        <v>209</v>
      </c>
      <c r="E1487" s="241"/>
      <c r="F1487" s="241"/>
      <c r="G1487" s="241"/>
      <c r="H1487" s="241"/>
      <c r="I1487" s="241"/>
      <c r="J1487" s="241"/>
      <c r="K1487" s="142">
        <v>468.74</v>
      </c>
      <c r="L1487" s="142">
        <f t="shared" si="46"/>
        <v>0</v>
      </c>
      <c r="M1487" s="3">
        <f t="shared" si="47"/>
        <v>0</v>
      </c>
    </row>
    <row r="1488" spans="1:13">
      <c r="A1488" s="221" t="s">
        <v>284</v>
      </c>
      <c r="B1488" s="221" t="s">
        <v>8328</v>
      </c>
      <c r="C1488" s="221" t="s">
        <v>8329</v>
      </c>
      <c r="D1488" s="222" t="s">
        <v>209</v>
      </c>
      <c r="E1488" s="241"/>
      <c r="F1488" s="241"/>
      <c r="G1488" s="241"/>
      <c r="H1488" s="241"/>
      <c r="I1488" s="241"/>
      <c r="J1488" s="241"/>
      <c r="K1488" s="142">
        <v>562.49</v>
      </c>
      <c r="L1488" s="142">
        <f t="shared" si="46"/>
        <v>0</v>
      </c>
      <c r="M1488" s="3">
        <f t="shared" si="47"/>
        <v>0</v>
      </c>
    </row>
    <row r="1489" spans="1:13">
      <c r="A1489" s="221" t="s">
        <v>284</v>
      </c>
      <c r="B1489" s="221" t="s">
        <v>8330</v>
      </c>
      <c r="C1489" s="221" t="s">
        <v>8331</v>
      </c>
      <c r="D1489" s="222" t="s">
        <v>209</v>
      </c>
      <c r="E1489" s="241"/>
      <c r="F1489" s="241"/>
      <c r="G1489" s="241"/>
      <c r="H1489" s="241"/>
      <c r="I1489" s="241"/>
      <c r="J1489" s="241"/>
      <c r="K1489" s="142">
        <v>562.49</v>
      </c>
      <c r="L1489" s="142">
        <f t="shared" si="46"/>
        <v>0</v>
      </c>
      <c r="M1489" s="3">
        <f t="shared" si="47"/>
        <v>0</v>
      </c>
    </row>
    <row r="1490" spans="1:13">
      <c r="A1490" s="221" t="s">
        <v>284</v>
      </c>
      <c r="B1490" s="221" t="s">
        <v>8332</v>
      </c>
      <c r="C1490" s="221" t="s">
        <v>8333</v>
      </c>
      <c r="D1490" s="222" t="s">
        <v>209</v>
      </c>
      <c r="E1490" s="241"/>
      <c r="F1490" s="241"/>
      <c r="G1490" s="241"/>
      <c r="H1490" s="241"/>
      <c r="I1490" s="241"/>
      <c r="J1490" s="241"/>
      <c r="K1490" s="142">
        <v>562.49</v>
      </c>
      <c r="L1490" s="142">
        <f t="shared" si="46"/>
        <v>0</v>
      </c>
      <c r="M1490" s="3">
        <f t="shared" si="47"/>
        <v>0</v>
      </c>
    </row>
    <row r="1491" spans="1:13">
      <c r="A1491" s="221" t="s">
        <v>284</v>
      </c>
      <c r="B1491" s="221" t="s">
        <v>8334</v>
      </c>
      <c r="C1491" s="221" t="s">
        <v>8335</v>
      </c>
      <c r="D1491" s="222" t="s">
        <v>209</v>
      </c>
      <c r="E1491" s="241"/>
      <c r="F1491" s="241"/>
      <c r="G1491" s="241"/>
      <c r="H1491" s="241"/>
      <c r="I1491" s="241"/>
      <c r="J1491" s="241"/>
      <c r="K1491" s="142">
        <v>562.49</v>
      </c>
      <c r="L1491" s="142">
        <f t="shared" si="46"/>
        <v>0</v>
      </c>
      <c r="M1491" s="3">
        <f t="shared" si="47"/>
        <v>0</v>
      </c>
    </row>
    <row r="1492" spans="1:13">
      <c r="A1492" s="221" t="s">
        <v>284</v>
      </c>
      <c r="B1492" s="221" t="s">
        <v>8336</v>
      </c>
      <c r="C1492" s="221" t="s">
        <v>8337</v>
      </c>
      <c r="D1492" s="222" t="s">
        <v>209</v>
      </c>
      <c r="E1492" s="241"/>
      <c r="F1492" s="241"/>
      <c r="G1492" s="241"/>
      <c r="H1492" s="241"/>
      <c r="I1492" s="241"/>
      <c r="J1492" s="241"/>
      <c r="K1492" s="142">
        <v>562.49</v>
      </c>
      <c r="L1492" s="142">
        <f t="shared" si="46"/>
        <v>0</v>
      </c>
      <c r="M1492" s="3">
        <f t="shared" si="47"/>
        <v>0</v>
      </c>
    </row>
    <row r="1493" spans="1:13">
      <c r="A1493" s="221" t="s">
        <v>284</v>
      </c>
      <c r="B1493" s="221" t="s">
        <v>8338</v>
      </c>
      <c r="C1493" s="221" t="s">
        <v>8339</v>
      </c>
      <c r="D1493" s="222" t="s">
        <v>209</v>
      </c>
      <c r="E1493" s="241"/>
      <c r="F1493" s="241"/>
      <c r="G1493" s="241"/>
      <c r="H1493" s="241"/>
      <c r="I1493" s="241"/>
      <c r="J1493" s="241"/>
      <c r="K1493" s="142">
        <v>562.49</v>
      </c>
      <c r="L1493" s="142">
        <f t="shared" si="46"/>
        <v>0</v>
      </c>
      <c r="M1493" s="3">
        <f t="shared" si="47"/>
        <v>0</v>
      </c>
    </row>
    <row r="1494" spans="1:13">
      <c r="A1494" s="221" t="s">
        <v>284</v>
      </c>
      <c r="B1494" s="221" t="s">
        <v>8340</v>
      </c>
      <c r="C1494" s="221" t="s">
        <v>8341</v>
      </c>
      <c r="D1494" s="222" t="s">
        <v>209</v>
      </c>
      <c r="E1494" s="241"/>
      <c r="F1494" s="241"/>
      <c r="G1494" s="241"/>
      <c r="H1494" s="241"/>
      <c r="I1494" s="241"/>
      <c r="J1494" s="241"/>
      <c r="K1494" s="142">
        <v>468.74</v>
      </c>
      <c r="L1494" s="142">
        <f t="shared" si="46"/>
        <v>0</v>
      </c>
      <c r="M1494" s="3">
        <f t="shared" si="47"/>
        <v>0</v>
      </c>
    </row>
    <row r="1495" spans="1:13">
      <c r="A1495" s="221" t="s">
        <v>284</v>
      </c>
      <c r="B1495" s="221" t="s">
        <v>8342</v>
      </c>
      <c r="C1495" s="221" t="s">
        <v>8343</v>
      </c>
      <c r="D1495" s="222" t="s">
        <v>209</v>
      </c>
      <c r="E1495" s="241"/>
      <c r="F1495" s="241"/>
      <c r="G1495" s="241"/>
      <c r="H1495" s="241"/>
      <c r="I1495" s="241"/>
      <c r="J1495" s="241"/>
      <c r="K1495" s="142">
        <v>468.74</v>
      </c>
      <c r="L1495" s="142">
        <f t="shared" si="46"/>
        <v>0</v>
      </c>
      <c r="M1495" s="3">
        <f t="shared" si="47"/>
        <v>0</v>
      </c>
    </row>
    <row r="1496" spans="1:13">
      <c r="A1496" s="221" t="s">
        <v>284</v>
      </c>
      <c r="B1496" s="221" t="s">
        <v>8344</v>
      </c>
      <c r="C1496" s="221" t="s">
        <v>8345</v>
      </c>
      <c r="D1496" s="222" t="s">
        <v>209</v>
      </c>
      <c r="E1496" s="241"/>
      <c r="F1496" s="241"/>
      <c r="G1496" s="241"/>
      <c r="H1496" s="241"/>
      <c r="I1496" s="241"/>
      <c r="J1496" s="241"/>
      <c r="K1496" s="142">
        <v>468.74</v>
      </c>
      <c r="L1496" s="142">
        <f t="shared" si="46"/>
        <v>0</v>
      </c>
      <c r="M1496" s="3">
        <f t="shared" si="47"/>
        <v>0</v>
      </c>
    </row>
    <row r="1497" spans="1:13">
      <c r="A1497" s="221" t="s">
        <v>284</v>
      </c>
      <c r="B1497" s="221" t="s">
        <v>8346</v>
      </c>
      <c r="C1497" s="221" t="s">
        <v>8347</v>
      </c>
      <c r="D1497" s="222" t="s">
        <v>209</v>
      </c>
      <c r="E1497" s="241"/>
      <c r="F1497" s="241"/>
      <c r="G1497" s="241"/>
      <c r="H1497" s="241"/>
      <c r="I1497" s="241"/>
      <c r="J1497" s="241"/>
      <c r="K1497" s="142">
        <v>468.74</v>
      </c>
      <c r="L1497" s="142">
        <f t="shared" si="46"/>
        <v>0</v>
      </c>
      <c r="M1497" s="3">
        <f t="shared" si="47"/>
        <v>0</v>
      </c>
    </row>
    <row r="1498" spans="1:13">
      <c r="A1498" s="221" t="s">
        <v>284</v>
      </c>
      <c r="B1498" s="221" t="s">
        <v>8348</v>
      </c>
      <c r="C1498" s="221" t="s">
        <v>8349</v>
      </c>
      <c r="D1498" s="222" t="s">
        <v>209</v>
      </c>
      <c r="E1498" s="241"/>
      <c r="F1498" s="241"/>
      <c r="G1498" s="241"/>
      <c r="H1498" s="241"/>
      <c r="I1498" s="241"/>
      <c r="J1498" s="241"/>
      <c r="K1498" s="142">
        <v>468.74</v>
      </c>
      <c r="L1498" s="142">
        <f t="shared" si="46"/>
        <v>0</v>
      </c>
      <c r="M1498" s="3">
        <f t="shared" si="47"/>
        <v>0</v>
      </c>
    </row>
    <row r="1499" spans="1:13">
      <c r="A1499" s="221" t="s">
        <v>284</v>
      </c>
      <c r="B1499" s="221" t="s">
        <v>8350</v>
      </c>
      <c r="C1499" s="221" t="s">
        <v>8351</v>
      </c>
      <c r="D1499" s="222" t="s">
        <v>209</v>
      </c>
      <c r="E1499" s="241"/>
      <c r="F1499" s="241"/>
      <c r="G1499" s="241"/>
      <c r="H1499" s="241"/>
      <c r="I1499" s="241"/>
      <c r="J1499" s="241"/>
      <c r="K1499" s="142">
        <v>468.74</v>
      </c>
      <c r="L1499" s="142">
        <f t="shared" si="46"/>
        <v>0</v>
      </c>
      <c r="M1499" s="3">
        <f t="shared" si="47"/>
        <v>0</v>
      </c>
    </row>
    <row r="1500" spans="1:13">
      <c r="A1500" s="221" t="s">
        <v>284</v>
      </c>
      <c r="B1500" s="221" t="s">
        <v>8352</v>
      </c>
      <c r="C1500" s="221" t="s">
        <v>8353</v>
      </c>
      <c r="D1500" s="222"/>
      <c r="E1500" s="241"/>
      <c r="F1500" s="241"/>
      <c r="G1500" s="241"/>
      <c r="H1500" s="241"/>
      <c r="I1500" s="241"/>
      <c r="J1500" s="241"/>
      <c r="K1500" s="142">
        <v>349.99</v>
      </c>
      <c r="L1500" s="142">
        <f t="shared" si="46"/>
        <v>0</v>
      </c>
      <c r="M1500" s="3">
        <f t="shared" si="47"/>
        <v>0</v>
      </c>
    </row>
    <row r="1501" spans="1:13">
      <c r="A1501" s="221" t="s">
        <v>284</v>
      </c>
      <c r="B1501" s="221" t="s">
        <v>8354</v>
      </c>
      <c r="C1501" s="221" t="s">
        <v>8355</v>
      </c>
      <c r="D1501" s="222"/>
      <c r="E1501" s="241"/>
      <c r="F1501" s="241"/>
      <c r="G1501" s="241"/>
      <c r="H1501" s="241"/>
      <c r="I1501" s="241"/>
      <c r="J1501" s="241"/>
      <c r="K1501" s="142">
        <v>349.99</v>
      </c>
      <c r="L1501" s="142">
        <f t="shared" si="46"/>
        <v>0</v>
      </c>
      <c r="M1501" s="3">
        <f t="shared" si="47"/>
        <v>0</v>
      </c>
    </row>
    <row r="1502" spans="1:13">
      <c r="A1502" s="221" t="s">
        <v>284</v>
      </c>
      <c r="B1502" s="221" t="s">
        <v>8356</v>
      </c>
      <c r="C1502" s="221" t="s">
        <v>8357</v>
      </c>
      <c r="D1502" s="222"/>
      <c r="E1502" s="241"/>
      <c r="F1502" s="241"/>
      <c r="G1502" s="241"/>
      <c r="H1502" s="241"/>
      <c r="I1502" s="241"/>
      <c r="J1502" s="241"/>
      <c r="K1502" s="142">
        <v>256.24</v>
      </c>
      <c r="L1502" s="142">
        <f t="shared" si="46"/>
        <v>0</v>
      </c>
      <c r="M1502" s="3">
        <f t="shared" si="47"/>
        <v>0</v>
      </c>
    </row>
    <row r="1503" spans="1:13">
      <c r="A1503" s="221" t="s">
        <v>284</v>
      </c>
      <c r="B1503" s="221" t="s">
        <v>8358</v>
      </c>
      <c r="C1503" s="221" t="s">
        <v>8359</v>
      </c>
      <c r="D1503" s="222"/>
      <c r="E1503" s="241"/>
      <c r="F1503" s="241"/>
      <c r="G1503" s="241"/>
      <c r="H1503" s="241"/>
      <c r="I1503" s="241"/>
      <c r="J1503" s="241"/>
      <c r="K1503" s="142">
        <v>256.24</v>
      </c>
      <c r="L1503" s="142">
        <f t="shared" si="46"/>
        <v>0</v>
      </c>
      <c r="M1503" s="3">
        <f t="shared" si="47"/>
        <v>0</v>
      </c>
    </row>
    <row r="1504" spans="1:13">
      <c r="A1504" s="221" t="s">
        <v>284</v>
      </c>
      <c r="B1504" s="221" t="s">
        <v>8360</v>
      </c>
      <c r="C1504" s="221" t="s">
        <v>8361</v>
      </c>
      <c r="D1504" s="222"/>
      <c r="E1504" s="241"/>
      <c r="F1504" s="241"/>
      <c r="G1504" s="241"/>
      <c r="H1504" s="241"/>
      <c r="I1504" s="241"/>
      <c r="J1504" s="241"/>
      <c r="K1504" s="142">
        <v>349.99</v>
      </c>
      <c r="L1504" s="142">
        <f t="shared" si="46"/>
        <v>0</v>
      </c>
      <c r="M1504" s="3">
        <f t="shared" si="47"/>
        <v>0</v>
      </c>
    </row>
    <row r="1505" spans="1:13">
      <c r="A1505" s="221" t="s">
        <v>284</v>
      </c>
      <c r="B1505" s="221" t="s">
        <v>8362</v>
      </c>
      <c r="C1505" s="221" t="s">
        <v>8363</v>
      </c>
      <c r="D1505" s="222"/>
      <c r="E1505" s="241"/>
      <c r="F1505" s="241"/>
      <c r="G1505" s="241"/>
      <c r="H1505" s="241"/>
      <c r="I1505" s="241"/>
      <c r="J1505" s="241"/>
      <c r="K1505" s="142">
        <v>349.99</v>
      </c>
      <c r="L1505" s="142">
        <f t="shared" si="46"/>
        <v>0</v>
      </c>
      <c r="M1505" s="3">
        <f t="shared" si="47"/>
        <v>0</v>
      </c>
    </row>
    <row r="1506" spans="1:13">
      <c r="A1506" s="221" t="s">
        <v>284</v>
      </c>
      <c r="B1506" s="221" t="s">
        <v>8364</v>
      </c>
      <c r="C1506" s="221" t="s">
        <v>8365</v>
      </c>
      <c r="D1506" s="222"/>
      <c r="E1506" s="241"/>
      <c r="F1506" s="241"/>
      <c r="G1506" s="241"/>
      <c r="H1506" s="241"/>
      <c r="I1506" s="241"/>
      <c r="J1506" s="241"/>
      <c r="K1506" s="142">
        <v>256.24</v>
      </c>
      <c r="L1506" s="142">
        <f t="shared" si="46"/>
        <v>0</v>
      </c>
      <c r="M1506" s="3">
        <f t="shared" si="47"/>
        <v>0</v>
      </c>
    </row>
    <row r="1507" spans="1:13">
      <c r="A1507" s="221" t="s">
        <v>284</v>
      </c>
      <c r="B1507" s="221" t="s">
        <v>8366</v>
      </c>
      <c r="C1507" s="221" t="s">
        <v>8367</v>
      </c>
      <c r="D1507" s="222"/>
      <c r="E1507" s="241"/>
      <c r="F1507" s="241"/>
      <c r="G1507" s="241"/>
      <c r="H1507" s="241"/>
      <c r="I1507" s="241"/>
      <c r="J1507" s="241"/>
      <c r="K1507" s="142">
        <v>256.24</v>
      </c>
      <c r="L1507" s="142">
        <f t="shared" si="46"/>
        <v>0</v>
      </c>
      <c r="M1507" s="3">
        <f t="shared" si="47"/>
        <v>0</v>
      </c>
    </row>
    <row r="1508" spans="1:13">
      <c r="A1508" s="221" t="s">
        <v>5683</v>
      </c>
      <c r="B1508" s="221" t="s">
        <v>8368</v>
      </c>
      <c r="C1508" s="221" t="s">
        <v>8369</v>
      </c>
      <c r="D1508" s="222"/>
      <c r="E1508" s="241"/>
      <c r="F1508" s="241"/>
      <c r="G1508" s="241"/>
      <c r="H1508" s="241"/>
      <c r="I1508" s="241"/>
      <c r="J1508" s="241"/>
      <c r="K1508" s="142">
        <v>14.37</v>
      </c>
      <c r="L1508" s="142">
        <f t="shared" si="46"/>
        <v>0</v>
      </c>
      <c r="M1508" s="3">
        <f t="shared" si="47"/>
        <v>0</v>
      </c>
    </row>
    <row r="1509" spans="1:13">
      <c r="A1509" s="221" t="s">
        <v>222</v>
      </c>
      <c r="B1509" s="221" t="s">
        <v>8370</v>
      </c>
      <c r="C1509" s="221" t="s">
        <v>8371</v>
      </c>
      <c r="D1509" s="222" t="s">
        <v>209</v>
      </c>
      <c r="E1509" s="241"/>
      <c r="F1509" s="241"/>
      <c r="G1509" s="241"/>
      <c r="H1509" s="241"/>
      <c r="I1509" s="241"/>
      <c r="J1509" s="241"/>
      <c r="K1509" s="142">
        <v>37.49</v>
      </c>
      <c r="L1509" s="142">
        <f t="shared" si="46"/>
        <v>0</v>
      </c>
      <c r="M1509" s="3">
        <f t="shared" si="47"/>
        <v>0</v>
      </c>
    </row>
    <row r="1510" spans="1:13">
      <c r="A1510" s="221" t="s">
        <v>222</v>
      </c>
      <c r="B1510" s="221" t="s">
        <v>8372</v>
      </c>
      <c r="C1510" s="221" t="s">
        <v>8373</v>
      </c>
      <c r="D1510" s="222" t="s">
        <v>209</v>
      </c>
      <c r="E1510" s="241"/>
      <c r="F1510" s="241"/>
      <c r="G1510" s="241"/>
      <c r="H1510" s="241"/>
      <c r="I1510" s="241"/>
      <c r="J1510" s="241"/>
      <c r="K1510" s="142">
        <v>37.49</v>
      </c>
      <c r="L1510" s="142">
        <f t="shared" si="46"/>
        <v>0</v>
      </c>
      <c r="M1510" s="3">
        <f t="shared" si="47"/>
        <v>0</v>
      </c>
    </row>
    <row r="1511" spans="1:13">
      <c r="A1511" s="221" t="s">
        <v>222</v>
      </c>
      <c r="B1511" s="221" t="s">
        <v>8374</v>
      </c>
      <c r="C1511" s="221" t="s">
        <v>8375</v>
      </c>
      <c r="D1511" s="222" t="s">
        <v>209</v>
      </c>
      <c r="E1511" s="241"/>
      <c r="F1511" s="241"/>
      <c r="G1511" s="241"/>
      <c r="H1511" s="241"/>
      <c r="I1511" s="241"/>
      <c r="J1511" s="241"/>
      <c r="K1511" s="142">
        <v>37.49</v>
      </c>
      <c r="L1511" s="142">
        <f t="shared" si="46"/>
        <v>0</v>
      </c>
      <c r="M1511" s="3">
        <f t="shared" si="47"/>
        <v>0</v>
      </c>
    </row>
    <row r="1512" spans="1:13">
      <c r="A1512" s="221" t="s">
        <v>222</v>
      </c>
      <c r="B1512" s="221" t="s">
        <v>8376</v>
      </c>
      <c r="C1512" s="221" t="s">
        <v>8377</v>
      </c>
      <c r="D1512" s="222" t="s">
        <v>209</v>
      </c>
      <c r="E1512" s="241"/>
      <c r="F1512" s="241"/>
      <c r="G1512" s="241"/>
      <c r="H1512" s="241"/>
      <c r="I1512" s="241"/>
      <c r="J1512" s="241"/>
      <c r="K1512" s="142">
        <v>37.49</v>
      </c>
      <c r="L1512" s="142">
        <f t="shared" si="46"/>
        <v>0</v>
      </c>
      <c r="M1512" s="3">
        <f t="shared" si="47"/>
        <v>0</v>
      </c>
    </row>
    <row r="1513" spans="1:13">
      <c r="A1513" s="221" t="s">
        <v>222</v>
      </c>
      <c r="B1513" s="221" t="s">
        <v>8378</v>
      </c>
      <c r="C1513" s="221" t="s">
        <v>8379</v>
      </c>
      <c r="D1513" s="222" t="s">
        <v>209</v>
      </c>
      <c r="E1513" s="241"/>
      <c r="F1513" s="241"/>
      <c r="G1513" s="241"/>
      <c r="H1513" s="241"/>
      <c r="I1513" s="241"/>
      <c r="J1513" s="241"/>
      <c r="K1513" s="142">
        <v>37.49</v>
      </c>
      <c r="L1513" s="142">
        <f t="shared" si="46"/>
        <v>0</v>
      </c>
      <c r="M1513" s="3">
        <f t="shared" si="47"/>
        <v>0</v>
      </c>
    </row>
    <row r="1514" spans="1:13">
      <c r="A1514" s="221" t="s">
        <v>222</v>
      </c>
      <c r="B1514" s="221" t="s">
        <v>8380</v>
      </c>
      <c r="C1514" s="221" t="s">
        <v>8381</v>
      </c>
      <c r="D1514" s="222" t="s">
        <v>209</v>
      </c>
      <c r="E1514" s="241"/>
      <c r="F1514" s="241"/>
      <c r="G1514" s="241"/>
      <c r="H1514" s="241"/>
      <c r="I1514" s="241"/>
      <c r="J1514" s="241"/>
      <c r="K1514" s="142">
        <v>37.49</v>
      </c>
      <c r="L1514" s="142">
        <f t="shared" si="46"/>
        <v>0</v>
      </c>
      <c r="M1514" s="3">
        <f t="shared" si="47"/>
        <v>0</v>
      </c>
    </row>
    <row r="1515" spans="1:13">
      <c r="A1515" s="221" t="s">
        <v>222</v>
      </c>
      <c r="B1515" s="221" t="s">
        <v>8382</v>
      </c>
      <c r="C1515" s="221" t="s">
        <v>8383</v>
      </c>
      <c r="D1515" s="222" t="s">
        <v>209</v>
      </c>
      <c r="E1515" s="241"/>
      <c r="F1515" s="241"/>
      <c r="G1515" s="241"/>
      <c r="H1515" s="241"/>
      <c r="I1515" s="241"/>
      <c r="J1515" s="241"/>
      <c r="K1515" s="142">
        <v>37.49</v>
      </c>
      <c r="L1515" s="142">
        <f t="shared" si="46"/>
        <v>0</v>
      </c>
      <c r="M1515" s="3">
        <f t="shared" si="47"/>
        <v>0</v>
      </c>
    </row>
    <row r="1516" spans="1:13">
      <c r="A1516" s="221" t="s">
        <v>222</v>
      </c>
      <c r="B1516" s="221" t="s">
        <v>8384</v>
      </c>
      <c r="C1516" s="221" t="s">
        <v>8385</v>
      </c>
      <c r="D1516" s="222" t="s">
        <v>209</v>
      </c>
      <c r="E1516" s="241"/>
      <c r="F1516" s="241"/>
      <c r="G1516" s="241"/>
      <c r="H1516" s="241"/>
      <c r="I1516" s="241"/>
      <c r="J1516" s="241"/>
      <c r="K1516" s="142">
        <v>37.49</v>
      </c>
      <c r="L1516" s="142">
        <f t="shared" si="46"/>
        <v>0</v>
      </c>
      <c r="M1516" s="3">
        <f t="shared" si="47"/>
        <v>0</v>
      </c>
    </row>
    <row r="1517" spans="1:13">
      <c r="A1517" s="221" t="s">
        <v>222</v>
      </c>
      <c r="B1517" s="221" t="s">
        <v>8386</v>
      </c>
      <c r="C1517" s="221" t="s">
        <v>8387</v>
      </c>
      <c r="D1517" s="222" t="s">
        <v>209</v>
      </c>
      <c r="E1517" s="241"/>
      <c r="F1517" s="241"/>
      <c r="G1517" s="241"/>
      <c r="H1517" s="241"/>
      <c r="I1517" s="241"/>
      <c r="J1517" s="241"/>
      <c r="K1517" s="142">
        <v>37.49</v>
      </c>
      <c r="L1517" s="142">
        <f t="shared" si="46"/>
        <v>0</v>
      </c>
      <c r="M1517" s="3">
        <f t="shared" si="47"/>
        <v>0</v>
      </c>
    </row>
    <row r="1518" spans="1:13">
      <c r="A1518" s="221" t="s">
        <v>222</v>
      </c>
      <c r="B1518" s="221" t="s">
        <v>8388</v>
      </c>
      <c r="C1518" s="221" t="s">
        <v>8389</v>
      </c>
      <c r="D1518" s="222" t="s">
        <v>209</v>
      </c>
      <c r="E1518" s="241"/>
      <c r="F1518" s="241"/>
      <c r="G1518" s="241"/>
      <c r="H1518" s="241"/>
      <c r="I1518" s="241"/>
      <c r="J1518" s="241"/>
      <c r="K1518" s="142">
        <v>42.49</v>
      </c>
      <c r="L1518" s="142">
        <f t="shared" si="46"/>
        <v>0</v>
      </c>
      <c r="M1518" s="3">
        <f t="shared" si="47"/>
        <v>0</v>
      </c>
    </row>
    <row r="1519" spans="1:13">
      <c r="A1519" s="221" t="s">
        <v>222</v>
      </c>
      <c r="B1519" s="221" t="s">
        <v>8390</v>
      </c>
      <c r="C1519" s="221" t="s">
        <v>8391</v>
      </c>
      <c r="D1519" s="222" t="s">
        <v>209</v>
      </c>
      <c r="E1519" s="241"/>
      <c r="F1519" s="241"/>
      <c r="G1519" s="241"/>
      <c r="H1519" s="241"/>
      <c r="I1519" s="241"/>
      <c r="J1519" s="241"/>
      <c r="K1519" s="142">
        <v>37.49</v>
      </c>
      <c r="L1519" s="142">
        <f t="shared" si="46"/>
        <v>0</v>
      </c>
      <c r="M1519" s="3">
        <f t="shared" si="47"/>
        <v>0</v>
      </c>
    </row>
    <row r="1520" spans="1:13">
      <c r="A1520" s="221" t="s">
        <v>222</v>
      </c>
      <c r="B1520" s="221" t="s">
        <v>8392</v>
      </c>
      <c r="C1520" s="221" t="s">
        <v>8393</v>
      </c>
      <c r="D1520" s="222" t="s">
        <v>209</v>
      </c>
      <c r="E1520" s="241"/>
      <c r="F1520" s="241"/>
      <c r="G1520" s="241"/>
      <c r="H1520" s="241"/>
      <c r="I1520" s="241"/>
      <c r="J1520" s="241"/>
      <c r="K1520" s="142">
        <v>37.49</v>
      </c>
      <c r="L1520" s="142">
        <f t="shared" si="46"/>
        <v>0</v>
      </c>
      <c r="M1520" s="3">
        <f t="shared" si="47"/>
        <v>0</v>
      </c>
    </row>
    <row r="1521" spans="1:13">
      <c r="A1521" s="221" t="s">
        <v>222</v>
      </c>
      <c r="B1521" s="221" t="s">
        <v>8394</v>
      </c>
      <c r="C1521" s="221" t="s">
        <v>8395</v>
      </c>
      <c r="D1521" s="222" t="s">
        <v>209</v>
      </c>
      <c r="E1521" s="241"/>
      <c r="F1521" s="241"/>
      <c r="G1521" s="241"/>
      <c r="H1521" s="241"/>
      <c r="I1521" s="241"/>
      <c r="J1521" s="241"/>
      <c r="K1521" s="142">
        <v>37.49</v>
      </c>
      <c r="L1521" s="142">
        <f t="shared" si="46"/>
        <v>0</v>
      </c>
      <c r="M1521" s="3">
        <f t="shared" si="47"/>
        <v>0</v>
      </c>
    </row>
    <row r="1522" spans="1:13">
      <c r="A1522" s="221" t="s">
        <v>222</v>
      </c>
      <c r="B1522" s="221" t="s">
        <v>8396</v>
      </c>
      <c r="C1522" s="221" t="s">
        <v>8397</v>
      </c>
      <c r="D1522" s="222" t="s">
        <v>209</v>
      </c>
      <c r="E1522" s="241"/>
      <c r="F1522" s="241"/>
      <c r="G1522" s="241"/>
      <c r="H1522" s="241"/>
      <c r="I1522" s="241"/>
      <c r="J1522" s="241"/>
      <c r="K1522" s="142">
        <v>37.49</v>
      </c>
      <c r="L1522" s="142">
        <f t="shared" si="46"/>
        <v>0</v>
      </c>
      <c r="M1522" s="3">
        <f t="shared" si="47"/>
        <v>0</v>
      </c>
    </row>
    <row r="1523" spans="1:13">
      <c r="A1523" s="221" t="s">
        <v>222</v>
      </c>
      <c r="B1523" s="221" t="s">
        <v>8398</v>
      </c>
      <c r="C1523" s="221" t="s">
        <v>8399</v>
      </c>
      <c r="D1523" s="222" t="s">
        <v>209</v>
      </c>
      <c r="E1523" s="241"/>
      <c r="F1523" s="241"/>
      <c r="G1523" s="241"/>
      <c r="H1523" s="241"/>
      <c r="I1523" s="241"/>
      <c r="J1523" s="241"/>
      <c r="K1523" s="142">
        <v>37.49</v>
      </c>
      <c r="L1523" s="142">
        <f t="shared" si="46"/>
        <v>0</v>
      </c>
      <c r="M1523" s="3">
        <f t="shared" si="47"/>
        <v>0</v>
      </c>
    </row>
    <row r="1524" spans="1:13">
      <c r="A1524" s="221" t="s">
        <v>222</v>
      </c>
      <c r="B1524" s="221" t="s">
        <v>8400</v>
      </c>
      <c r="C1524" s="221" t="s">
        <v>8401</v>
      </c>
      <c r="D1524" s="222" t="s">
        <v>209</v>
      </c>
      <c r="E1524" s="241"/>
      <c r="F1524" s="241"/>
      <c r="G1524" s="241"/>
      <c r="H1524" s="241"/>
      <c r="I1524" s="241"/>
      <c r="J1524" s="241"/>
      <c r="K1524" s="142">
        <v>37.49</v>
      </c>
      <c r="L1524" s="142">
        <f t="shared" si="46"/>
        <v>0</v>
      </c>
      <c r="M1524" s="3">
        <f t="shared" si="47"/>
        <v>0</v>
      </c>
    </row>
    <row r="1525" spans="1:13">
      <c r="A1525" s="221" t="s">
        <v>222</v>
      </c>
      <c r="B1525" s="221" t="s">
        <v>8402</v>
      </c>
      <c r="C1525" s="221" t="s">
        <v>8403</v>
      </c>
      <c r="D1525" s="222" t="s">
        <v>209</v>
      </c>
      <c r="E1525" s="241"/>
      <c r="F1525" s="241"/>
      <c r="G1525" s="241"/>
      <c r="H1525" s="241"/>
      <c r="I1525" s="241"/>
      <c r="J1525" s="241"/>
      <c r="K1525" s="142">
        <v>37.49</v>
      </c>
      <c r="L1525" s="142">
        <f t="shared" si="46"/>
        <v>0</v>
      </c>
      <c r="M1525" s="3">
        <f t="shared" si="47"/>
        <v>0</v>
      </c>
    </row>
    <row r="1526" spans="1:13">
      <c r="A1526" s="221" t="s">
        <v>222</v>
      </c>
      <c r="B1526" s="221" t="s">
        <v>8404</v>
      </c>
      <c r="C1526" s="221" t="s">
        <v>8405</v>
      </c>
      <c r="D1526" s="222" t="s">
        <v>209</v>
      </c>
      <c r="E1526" s="241"/>
      <c r="F1526" s="241"/>
      <c r="G1526" s="241"/>
      <c r="H1526" s="241"/>
      <c r="I1526" s="241"/>
      <c r="J1526" s="241"/>
      <c r="K1526" s="142">
        <v>37.49</v>
      </c>
      <c r="L1526" s="142">
        <f t="shared" si="46"/>
        <v>0</v>
      </c>
      <c r="M1526" s="3">
        <f t="shared" si="47"/>
        <v>0</v>
      </c>
    </row>
    <row r="1527" spans="1:13">
      <c r="A1527" s="221" t="s">
        <v>222</v>
      </c>
      <c r="B1527" s="221" t="s">
        <v>8406</v>
      </c>
      <c r="C1527" s="221" t="s">
        <v>8407</v>
      </c>
      <c r="D1527" s="222" t="s">
        <v>209</v>
      </c>
      <c r="E1527" s="241"/>
      <c r="F1527" s="241"/>
      <c r="G1527" s="241"/>
      <c r="H1527" s="241"/>
      <c r="I1527" s="241"/>
      <c r="J1527" s="241"/>
      <c r="K1527" s="142">
        <v>37.49</v>
      </c>
      <c r="L1527" s="142">
        <f t="shared" si="46"/>
        <v>0</v>
      </c>
      <c r="M1527" s="3">
        <f t="shared" si="47"/>
        <v>0</v>
      </c>
    </row>
    <row r="1528" spans="1:13">
      <c r="A1528" s="221" t="s">
        <v>222</v>
      </c>
      <c r="B1528" s="221" t="s">
        <v>8408</v>
      </c>
      <c r="C1528" s="221" t="s">
        <v>8409</v>
      </c>
      <c r="D1528" s="222" t="s">
        <v>209</v>
      </c>
      <c r="E1528" s="241"/>
      <c r="F1528" s="241"/>
      <c r="G1528" s="241"/>
      <c r="H1528" s="241"/>
      <c r="I1528" s="241"/>
      <c r="J1528" s="241"/>
      <c r="K1528" s="142">
        <v>42.49</v>
      </c>
      <c r="L1528" s="142">
        <f t="shared" si="46"/>
        <v>0</v>
      </c>
      <c r="M1528" s="3">
        <f t="shared" si="47"/>
        <v>0</v>
      </c>
    </row>
    <row r="1529" spans="1:13">
      <c r="A1529" s="221" t="s">
        <v>222</v>
      </c>
      <c r="B1529" s="221" t="s">
        <v>8410</v>
      </c>
      <c r="C1529" s="221" t="s">
        <v>8411</v>
      </c>
      <c r="D1529" s="222" t="s">
        <v>209</v>
      </c>
      <c r="E1529" s="241"/>
      <c r="F1529" s="241"/>
      <c r="G1529" s="241"/>
      <c r="H1529" s="241"/>
      <c r="I1529" s="241"/>
      <c r="J1529" s="241"/>
      <c r="K1529" s="142">
        <v>37.49</v>
      </c>
      <c r="L1529" s="142">
        <f t="shared" si="46"/>
        <v>0</v>
      </c>
      <c r="M1529" s="3">
        <f t="shared" si="47"/>
        <v>0</v>
      </c>
    </row>
    <row r="1530" spans="1:13">
      <c r="A1530" s="221" t="s">
        <v>222</v>
      </c>
      <c r="B1530" s="221" t="s">
        <v>8412</v>
      </c>
      <c r="C1530" s="221" t="s">
        <v>8413</v>
      </c>
      <c r="D1530" s="222" t="s">
        <v>209</v>
      </c>
      <c r="E1530" s="241"/>
      <c r="F1530" s="241"/>
      <c r="G1530" s="241"/>
      <c r="H1530" s="241"/>
      <c r="I1530" s="241"/>
      <c r="J1530" s="241"/>
      <c r="K1530" s="142">
        <v>37.49</v>
      </c>
      <c r="L1530" s="142">
        <f t="shared" si="46"/>
        <v>0</v>
      </c>
      <c r="M1530" s="3">
        <f t="shared" si="47"/>
        <v>0</v>
      </c>
    </row>
    <row r="1531" spans="1:13">
      <c r="A1531" s="221" t="s">
        <v>222</v>
      </c>
      <c r="B1531" s="221" t="s">
        <v>8414</v>
      </c>
      <c r="C1531" s="221" t="s">
        <v>8415</v>
      </c>
      <c r="D1531" s="222" t="s">
        <v>209</v>
      </c>
      <c r="E1531" s="241"/>
      <c r="F1531" s="241"/>
      <c r="G1531" s="241"/>
      <c r="H1531" s="241"/>
      <c r="I1531" s="241"/>
      <c r="J1531" s="241"/>
      <c r="K1531" s="142">
        <v>37.49</v>
      </c>
      <c r="L1531" s="142">
        <f t="shared" si="46"/>
        <v>0</v>
      </c>
      <c r="M1531" s="3">
        <f t="shared" si="47"/>
        <v>0</v>
      </c>
    </row>
    <row r="1532" spans="1:13">
      <c r="A1532" s="221" t="s">
        <v>222</v>
      </c>
      <c r="B1532" s="221" t="s">
        <v>8416</v>
      </c>
      <c r="C1532" s="221" t="s">
        <v>8417</v>
      </c>
      <c r="D1532" s="222" t="s">
        <v>209</v>
      </c>
      <c r="E1532" s="241"/>
      <c r="F1532" s="241"/>
      <c r="G1532" s="241"/>
      <c r="H1532" s="241"/>
      <c r="I1532" s="241"/>
      <c r="J1532" s="241"/>
      <c r="K1532" s="142">
        <v>37.49</v>
      </c>
      <c r="L1532" s="142">
        <f t="shared" si="46"/>
        <v>0</v>
      </c>
      <c r="M1532" s="3">
        <f t="shared" si="47"/>
        <v>0</v>
      </c>
    </row>
    <row r="1533" spans="1:13">
      <c r="A1533" s="221" t="s">
        <v>222</v>
      </c>
      <c r="B1533" s="221" t="s">
        <v>8418</v>
      </c>
      <c r="C1533" s="221" t="s">
        <v>8419</v>
      </c>
      <c r="D1533" s="222" t="s">
        <v>209</v>
      </c>
      <c r="E1533" s="241"/>
      <c r="F1533" s="241"/>
      <c r="G1533" s="241"/>
      <c r="H1533" s="241"/>
      <c r="I1533" s="241"/>
      <c r="J1533" s="241"/>
      <c r="K1533" s="142">
        <v>37.49</v>
      </c>
      <c r="L1533" s="142">
        <f t="shared" si="46"/>
        <v>0</v>
      </c>
      <c r="M1533" s="3">
        <f t="shared" si="47"/>
        <v>0</v>
      </c>
    </row>
    <row r="1534" spans="1:13">
      <c r="A1534" s="221" t="s">
        <v>222</v>
      </c>
      <c r="B1534" s="221" t="s">
        <v>8420</v>
      </c>
      <c r="C1534" s="221" t="s">
        <v>8421</v>
      </c>
      <c r="D1534" s="222" t="s">
        <v>209</v>
      </c>
      <c r="E1534" s="241"/>
      <c r="F1534" s="241"/>
      <c r="G1534" s="241"/>
      <c r="H1534" s="241"/>
      <c r="I1534" s="241"/>
      <c r="J1534" s="241"/>
      <c r="K1534" s="142">
        <v>37.49</v>
      </c>
      <c r="L1534" s="142">
        <f t="shared" si="46"/>
        <v>0</v>
      </c>
      <c r="M1534" s="3">
        <f t="shared" si="47"/>
        <v>0</v>
      </c>
    </row>
    <row r="1535" spans="1:13">
      <c r="A1535" s="221" t="s">
        <v>222</v>
      </c>
      <c r="B1535" s="221" t="s">
        <v>8422</v>
      </c>
      <c r="C1535" s="221" t="s">
        <v>8423</v>
      </c>
      <c r="D1535" s="222" t="s">
        <v>209</v>
      </c>
      <c r="E1535" s="241"/>
      <c r="F1535" s="241"/>
      <c r="G1535" s="241"/>
      <c r="H1535" s="241"/>
      <c r="I1535" s="241"/>
      <c r="J1535" s="241"/>
      <c r="K1535" s="142">
        <v>37.49</v>
      </c>
      <c r="L1535" s="142">
        <f t="shared" si="46"/>
        <v>0</v>
      </c>
      <c r="M1535" s="3">
        <f t="shared" si="47"/>
        <v>0</v>
      </c>
    </row>
    <row r="1536" spans="1:13">
      <c r="A1536" s="221" t="s">
        <v>222</v>
      </c>
      <c r="B1536" s="221" t="s">
        <v>8424</v>
      </c>
      <c r="C1536" s="221" t="s">
        <v>8425</v>
      </c>
      <c r="D1536" s="222" t="s">
        <v>209</v>
      </c>
      <c r="E1536" s="241"/>
      <c r="F1536" s="241"/>
      <c r="G1536" s="241"/>
      <c r="H1536" s="241"/>
      <c r="I1536" s="241"/>
      <c r="J1536" s="241"/>
      <c r="K1536" s="142">
        <v>37.49</v>
      </c>
      <c r="L1536" s="142">
        <f t="shared" si="46"/>
        <v>0</v>
      </c>
      <c r="M1536" s="3">
        <f t="shared" si="47"/>
        <v>0</v>
      </c>
    </row>
    <row r="1537" spans="1:13">
      <c r="A1537" s="221" t="s">
        <v>222</v>
      </c>
      <c r="B1537" s="221" t="s">
        <v>8426</v>
      </c>
      <c r="C1537" s="221" t="s">
        <v>8427</v>
      </c>
      <c r="D1537" s="222" t="s">
        <v>209</v>
      </c>
      <c r="E1537" s="241"/>
      <c r="F1537" s="241"/>
      <c r="G1537" s="241"/>
      <c r="H1537" s="241"/>
      <c r="I1537" s="241"/>
      <c r="J1537" s="241"/>
      <c r="K1537" s="142">
        <v>37.49</v>
      </c>
      <c r="L1537" s="142">
        <f t="shared" si="46"/>
        <v>0</v>
      </c>
      <c r="M1537" s="3">
        <f t="shared" si="47"/>
        <v>0</v>
      </c>
    </row>
    <row r="1538" spans="1:13">
      <c r="A1538" s="221" t="s">
        <v>222</v>
      </c>
      <c r="B1538" s="221" t="s">
        <v>8428</v>
      </c>
      <c r="C1538" s="221" t="s">
        <v>8429</v>
      </c>
      <c r="D1538" s="222" t="s">
        <v>209</v>
      </c>
      <c r="E1538" s="241"/>
      <c r="F1538" s="241"/>
      <c r="G1538" s="241"/>
      <c r="H1538" s="241"/>
      <c r="I1538" s="241"/>
      <c r="J1538" s="241"/>
      <c r="K1538" s="142">
        <v>42.49</v>
      </c>
      <c r="L1538" s="142">
        <f t="shared" si="46"/>
        <v>0</v>
      </c>
      <c r="M1538" s="3">
        <f t="shared" si="47"/>
        <v>0</v>
      </c>
    </row>
    <row r="1539" spans="1:13">
      <c r="A1539" s="221" t="s">
        <v>222</v>
      </c>
      <c r="B1539" s="221" t="s">
        <v>8430</v>
      </c>
      <c r="C1539" s="221" t="s">
        <v>8431</v>
      </c>
      <c r="D1539" s="222" t="s">
        <v>209</v>
      </c>
      <c r="E1539" s="241"/>
      <c r="F1539" s="241"/>
      <c r="G1539" s="241"/>
      <c r="H1539" s="241"/>
      <c r="I1539" s="241"/>
      <c r="J1539" s="241"/>
      <c r="K1539" s="142">
        <v>37.49</v>
      </c>
      <c r="L1539" s="142">
        <f t="shared" si="46"/>
        <v>0</v>
      </c>
      <c r="M1539" s="3">
        <f t="shared" si="47"/>
        <v>0</v>
      </c>
    </row>
    <row r="1540" spans="1:13">
      <c r="A1540" s="221" t="s">
        <v>222</v>
      </c>
      <c r="B1540" s="221" t="s">
        <v>8432</v>
      </c>
      <c r="C1540" s="221" t="s">
        <v>8433</v>
      </c>
      <c r="D1540" s="222" t="s">
        <v>209</v>
      </c>
      <c r="E1540" s="241"/>
      <c r="F1540" s="241"/>
      <c r="G1540" s="241"/>
      <c r="H1540" s="241"/>
      <c r="I1540" s="241"/>
      <c r="J1540" s="241"/>
      <c r="K1540" s="142">
        <v>37.49</v>
      </c>
      <c r="L1540" s="142">
        <f t="shared" si="46"/>
        <v>0</v>
      </c>
      <c r="M1540" s="3">
        <f t="shared" si="47"/>
        <v>0</v>
      </c>
    </row>
    <row r="1541" spans="1:13">
      <c r="A1541" s="221" t="s">
        <v>222</v>
      </c>
      <c r="B1541" s="221" t="s">
        <v>8434</v>
      </c>
      <c r="C1541" s="221" t="s">
        <v>8435</v>
      </c>
      <c r="D1541" s="222" t="s">
        <v>209</v>
      </c>
      <c r="E1541" s="241"/>
      <c r="F1541" s="241"/>
      <c r="G1541" s="241"/>
      <c r="H1541" s="241"/>
      <c r="I1541" s="241"/>
      <c r="J1541" s="241"/>
      <c r="K1541" s="142">
        <v>37.49</v>
      </c>
      <c r="L1541" s="142">
        <f t="shared" si="46"/>
        <v>0</v>
      </c>
      <c r="M1541" s="3">
        <f t="shared" si="47"/>
        <v>0</v>
      </c>
    </row>
    <row r="1542" spans="1:13">
      <c r="A1542" s="221" t="s">
        <v>222</v>
      </c>
      <c r="B1542" s="221" t="s">
        <v>8436</v>
      </c>
      <c r="C1542" s="221" t="s">
        <v>8437</v>
      </c>
      <c r="D1542" s="222" t="s">
        <v>209</v>
      </c>
      <c r="E1542" s="241"/>
      <c r="F1542" s="241"/>
      <c r="G1542" s="241"/>
      <c r="H1542" s="241"/>
      <c r="I1542" s="241"/>
      <c r="J1542" s="241"/>
      <c r="K1542" s="142">
        <v>37.49</v>
      </c>
      <c r="L1542" s="142">
        <f t="shared" ref="L1542:L1585" si="48">SUM(M1542*K1542)</f>
        <v>0</v>
      </c>
      <c r="M1542" s="3">
        <f t="shared" ref="M1542:M1585" si="49">SUM(E1542:J1542)</f>
        <v>0</v>
      </c>
    </row>
    <row r="1543" spans="1:13">
      <c r="A1543" s="221" t="s">
        <v>222</v>
      </c>
      <c r="B1543" s="221" t="s">
        <v>8438</v>
      </c>
      <c r="C1543" s="221" t="s">
        <v>8439</v>
      </c>
      <c r="D1543" s="222" t="s">
        <v>209</v>
      </c>
      <c r="E1543" s="241"/>
      <c r="F1543" s="241"/>
      <c r="G1543" s="241"/>
      <c r="H1543" s="241"/>
      <c r="I1543" s="241"/>
      <c r="J1543" s="241"/>
      <c r="K1543" s="142">
        <v>37.49</v>
      </c>
      <c r="L1543" s="142">
        <f t="shared" si="48"/>
        <v>0</v>
      </c>
      <c r="M1543" s="3">
        <f t="shared" si="49"/>
        <v>0</v>
      </c>
    </row>
    <row r="1544" spans="1:13">
      <c r="A1544" s="221" t="s">
        <v>222</v>
      </c>
      <c r="B1544" s="221" t="s">
        <v>8440</v>
      </c>
      <c r="C1544" s="221" t="s">
        <v>8441</v>
      </c>
      <c r="D1544" s="222" t="s">
        <v>209</v>
      </c>
      <c r="E1544" s="241"/>
      <c r="F1544" s="241"/>
      <c r="G1544" s="241"/>
      <c r="H1544" s="241"/>
      <c r="I1544" s="241"/>
      <c r="J1544" s="241"/>
      <c r="K1544" s="142">
        <v>37.49</v>
      </c>
      <c r="L1544" s="142">
        <f t="shared" si="48"/>
        <v>0</v>
      </c>
      <c r="M1544" s="3">
        <f t="shared" si="49"/>
        <v>0</v>
      </c>
    </row>
    <row r="1545" spans="1:13">
      <c r="A1545" s="221" t="s">
        <v>222</v>
      </c>
      <c r="B1545" s="221" t="s">
        <v>8442</v>
      </c>
      <c r="C1545" s="221" t="s">
        <v>8443</v>
      </c>
      <c r="D1545" s="222" t="s">
        <v>209</v>
      </c>
      <c r="E1545" s="241"/>
      <c r="F1545" s="241"/>
      <c r="G1545" s="241"/>
      <c r="H1545" s="241"/>
      <c r="I1545" s="241"/>
      <c r="J1545" s="241"/>
      <c r="K1545" s="142">
        <v>37.49</v>
      </c>
      <c r="L1545" s="142">
        <f t="shared" si="48"/>
        <v>0</v>
      </c>
      <c r="M1545" s="3">
        <f t="shared" si="49"/>
        <v>0</v>
      </c>
    </row>
    <row r="1546" spans="1:13">
      <c r="A1546" s="221" t="s">
        <v>222</v>
      </c>
      <c r="B1546" s="221" t="s">
        <v>8444</v>
      </c>
      <c r="C1546" s="221" t="s">
        <v>8445</v>
      </c>
      <c r="D1546" s="222" t="s">
        <v>209</v>
      </c>
      <c r="E1546" s="241"/>
      <c r="F1546" s="241"/>
      <c r="G1546" s="241"/>
      <c r="H1546" s="241"/>
      <c r="I1546" s="241"/>
      <c r="J1546" s="241"/>
      <c r="K1546" s="142">
        <v>37.49</v>
      </c>
      <c r="L1546" s="142">
        <f t="shared" si="48"/>
        <v>0</v>
      </c>
      <c r="M1546" s="3">
        <f t="shared" si="49"/>
        <v>0</v>
      </c>
    </row>
    <row r="1547" spans="1:13">
      <c r="A1547" s="221" t="s">
        <v>222</v>
      </c>
      <c r="B1547" s="221" t="s">
        <v>8446</v>
      </c>
      <c r="C1547" s="221" t="s">
        <v>8447</v>
      </c>
      <c r="D1547" s="222" t="s">
        <v>209</v>
      </c>
      <c r="E1547" s="241"/>
      <c r="F1547" s="241"/>
      <c r="G1547" s="241"/>
      <c r="H1547" s="241"/>
      <c r="I1547" s="241"/>
      <c r="J1547" s="241"/>
      <c r="K1547" s="142">
        <v>37.49</v>
      </c>
      <c r="L1547" s="142">
        <f t="shared" si="48"/>
        <v>0</v>
      </c>
      <c r="M1547" s="3">
        <f t="shared" si="49"/>
        <v>0</v>
      </c>
    </row>
    <row r="1548" spans="1:13">
      <c r="A1548" s="221" t="s">
        <v>222</v>
      </c>
      <c r="B1548" s="221" t="s">
        <v>8448</v>
      </c>
      <c r="C1548" s="221" t="s">
        <v>8449</v>
      </c>
      <c r="D1548" s="222" t="s">
        <v>209</v>
      </c>
      <c r="E1548" s="241"/>
      <c r="F1548" s="241"/>
      <c r="G1548" s="241"/>
      <c r="H1548" s="241"/>
      <c r="I1548" s="241"/>
      <c r="J1548" s="241"/>
      <c r="K1548" s="142">
        <v>42.49</v>
      </c>
      <c r="L1548" s="142">
        <f t="shared" si="48"/>
        <v>0</v>
      </c>
      <c r="M1548" s="3">
        <f t="shared" si="49"/>
        <v>0</v>
      </c>
    </row>
    <row r="1549" spans="1:13">
      <c r="A1549" s="221" t="s">
        <v>5683</v>
      </c>
      <c r="B1549" s="221" t="s">
        <v>8450</v>
      </c>
      <c r="C1549" s="221" t="s">
        <v>8451</v>
      </c>
      <c r="D1549" s="222"/>
      <c r="E1549" s="241"/>
      <c r="F1549" s="241"/>
      <c r="G1549" s="241"/>
      <c r="H1549" s="241"/>
      <c r="I1549" s="241"/>
      <c r="J1549" s="241"/>
      <c r="K1549" s="142">
        <v>23.74</v>
      </c>
      <c r="L1549" s="142">
        <f t="shared" si="48"/>
        <v>0</v>
      </c>
      <c r="M1549" s="3">
        <f t="shared" si="49"/>
        <v>0</v>
      </c>
    </row>
    <row r="1550" spans="1:13">
      <c r="A1550" s="221" t="s">
        <v>5683</v>
      </c>
      <c r="B1550" s="221" t="s">
        <v>8452</v>
      </c>
      <c r="C1550" s="221" t="s">
        <v>8453</v>
      </c>
      <c r="D1550" s="222"/>
      <c r="E1550" s="241"/>
      <c r="F1550" s="241"/>
      <c r="G1550" s="241"/>
      <c r="H1550" s="241"/>
      <c r="I1550" s="241"/>
      <c r="J1550" s="241"/>
      <c r="K1550" s="142">
        <v>12.49</v>
      </c>
      <c r="L1550" s="142">
        <f t="shared" si="48"/>
        <v>0</v>
      </c>
      <c r="M1550" s="3">
        <f t="shared" si="49"/>
        <v>0</v>
      </c>
    </row>
    <row r="1551" spans="1:13">
      <c r="A1551" s="221" t="s">
        <v>5092</v>
      </c>
      <c r="B1551" s="221" t="s">
        <v>8454</v>
      </c>
      <c r="C1551" s="221" t="s">
        <v>8455</v>
      </c>
      <c r="D1551" s="222"/>
      <c r="E1551" s="241"/>
      <c r="F1551" s="241"/>
      <c r="G1551" s="241"/>
      <c r="H1551" s="241"/>
      <c r="I1551" s="241"/>
      <c r="J1551" s="241"/>
      <c r="K1551" s="142">
        <v>5.62</v>
      </c>
      <c r="L1551" s="142">
        <f t="shared" si="48"/>
        <v>0</v>
      </c>
      <c r="M1551" s="3">
        <f t="shared" si="49"/>
        <v>0</v>
      </c>
    </row>
    <row r="1552" spans="1:13">
      <c r="A1552" s="221" t="s">
        <v>5092</v>
      </c>
      <c r="B1552" s="221" t="s">
        <v>8456</v>
      </c>
      <c r="C1552" s="221" t="s">
        <v>8457</v>
      </c>
      <c r="D1552" s="222"/>
      <c r="E1552" s="241"/>
      <c r="F1552" s="241"/>
      <c r="G1552" s="241"/>
      <c r="H1552" s="241"/>
      <c r="I1552" s="241"/>
      <c r="J1552" s="241"/>
      <c r="K1552" s="142">
        <v>5.62</v>
      </c>
      <c r="L1552" s="142">
        <f t="shared" si="48"/>
        <v>0</v>
      </c>
      <c r="M1552" s="3">
        <f t="shared" si="49"/>
        <v>0</v>
      </c>
    </row>
    <row r="1553" spans="1:13">
      <c r="A1553" s="221" t="s">
        <v>284</v>
      </c>
      <c r="B1553" s="221" t="s">
        <v>8458</v>
      </c>
      <c r="C1553" s="221" t="s">
        <v>8459</v>
      </c>
      <c r="D1553" s="222"/>
      <c r="E1553" s="241"/>
      <c r="F1553" s="241"/>
      <c r="G1553" s="241"/>
      <c r="H1553" s="241"/>
      <c r="I1553" s="241"/>
      <c r="J1553" s="241"/>
      <c r="K1553" s="142">
        <v>53.12</v>
      </c>
      <c r="L1553" s="142">
        <f t="shared" si="48"/>
        <v>0</v>
      </c>
      <c r="M1553" s="3">
        <f t="shared" si="49"/>
        <v>0</v>
      </c>
    </row>
    <row r="1554" spans="1:13">
      <c r="A1554" s="221" t="s">
        <v>284</v>
      </c>
      <c r="B1554" s="221" t="s">
        <v>8460</v>
      </c>
      <c r="C1554" s="221" t="s">
        <v>8461</v>
      </c>
      <c r="D1554" s="222"/>
      <c r="E1554" s="241"/>
      <c r="F1554" s="241"/>
      <c r="G1554" s="241"/>
      <c r="H1554" s="241"/>
      <c r="I1554" s="241"/>
      <c r="J1554" s="241"/>
      <c r="K1554" s="142">
        <v>53.12</v>
      </c>
      <c r="L1554" s="142">
        <f t="shared" si="48"/>
        <v>0</v>
      </c>
      <c r="M1554" s="3">
        <f t="shared" si="49"/>
        <v>0</v>
      </c>
    </row>
    <row r="1555" spans="1:13">
      <c r="A1555" s="221" t="s">
        <v>284</v>
      </c>
      <c r="B1555" s="221" t="s">
        <v>8462</v>
      </c>
      <c r="C1555" s="221" t="s">
        <v>8463</v>
      </c>
      <c r="D1555" s="222"/>
      <c r="E1555" s="241"/>
      <c r="F1555" s="241"/>
      <c r="G1555" s="241"/>
      <c r="H1555" s="241"/>
      <c r="I1555" s="241"/>
      <c r="J1555" s="241"/>
      <c r="K1555" s="142">
        <v>53.12</v>
      </c>
      <c r="L1555" s="142">
        <f t="shared" si="48"/>
        <v>0</v>
      </c>
      <c r="M1555" s="3">
        <f t="shared" si="49"/>
        <v>0</v>
      </c>
    </row>
    <row r="1556" spans="1:13">
      <c r="A1556" s="221" t="s">
        <v>284</v>
      </c>
      <c r="B1556" s="221" t="s">
        <v>8464</v>
      </c>
      <c r="C1556" s="221" t="s">
        <v>8465</v>
      </c>
      <c r="D1556" s="222"/>
      <c r="E1556" s="241"/>
      <c r="F1556" s="241"/>
      <c r="G1556" s="241"/>
      <c r="H1556" s="241"/>
      <c r="I1556" s="241"/>
      <c r="J1556" s="241"/>
      <c r="K1556" s="142">
        <v>53.12</v>
      </c>
      <c r="L1556" s="142">
        <f t="shared" si="48"/>
        <v>0</v>
      </c>
      <c r="M1556" s="3">
        <f t="shared" si="49"/>
        <v>0</v>
      </c>
    </row>
    <row r="1557" spans="1:13">
      <c r="A1557" s="221" t="s">
        <v>284</v>
      </c>
      <c r="B1557" s="221" t="s">
        <v>8466</v>
      </c>
      <c r="C1557" s="221" t="s">
        <v>8467</v>
      </c>
      <c r="D1557" s="222"/>
      <c r="E1557" s="241"/>
      <c r="F1557" s="241"/>
      <c r="G1557" s="241"/>
      <c r="H1557" s="241"/>
      <c r="I1557" s="241"/>
      <c r="J1557" s="241"/>
      <c r="K1557" s="142">
        <v>53.12</v>
      </c>
      <c r="L1557" s="142">
        <f t="shared" si="48"/>
        <v>0</v>
      </c>
      <c r="M1557" s="3">
        <f t="shared" si="49"/>
        <v>0</v>
      </c>
    </row>
    <row r="1558" spans="1:13">
      <c r="A1558" s="221" t="s">
        <v>284</v>
      </c>
      <c r="B1558" s="221" t="s">
        <v>8468</v>
      </c>
      <c r="C1558" s="221" t="s">
        <v>8469</v>
      </c>
      <c r="D1558" s="222"/>
      <c r="E1558" s="241"/>
      <c r="F1558" s="241"/>
      <c r="G1558" s="241"/>
      <c r="H1558" s="241"/>
      <c r="I1558" s="241"/>
      <c r="J1558" s="241"/>
      <c r="K1558" s="142">
        <v>53.12</v>
      </c>
      <c r="L1558" s="142">
        <f t="shared" si="48"/>
        <v>0</v>
      </c>
      <c r="M1558" s="3">
        <f t="shared" si="49"/>
        <v>0</v>
      </c>
    </row>
    <row r="1559" spans="1:13">
      <c r="A1559" s="221" t="s">
        <v>284</v>
      </c>
      <c r="B1559" s="221" t="s">
        <v>8470</v>
      </c>
      <c r="C1559" s="221" t="s">
        <v>8471</v>
      </c>
      <c r="D1559" s="222"/>
      <c r="E1559" s="241"/>
      <c r="F1559" s="241"/>
      <c r="G1559" s="241"/>
      <c r="H1559" s="241"/>
      <c r="I1559" s="241"/>
      <c r="J1559" s="241"/>
      <c r="K1559" s="142">
        <v>53.12</v>
      </c>
      <c r="L1559" s="142">
        <f t="shared" si="48"/>
        <v>0</v>
      </c>
      <c r="M1559" s="3">
        <f t="shared" si="49"/>
        <v>0</v>
      </c>
    </row>
    <row r="1560" spans="1:13">
      <c r="A1560" s="221" t="s">
        <v>284</v>
      </c>
      <c r="B1560" s="221" t="s">
        <v>8472</v>
      </c>
      <c r="C1560" s="221" t="s">
        <v>8473</v>
      </c>
      <c r="D1560" s="222"/>
      <c r="E1560" s="241"/>
      <c r="F1560" s="241"/>
      <c r="G1560" s="241"/>
      <c r="H1560" s="241"/>
      <c r="I1560" s="241"/>
      <c r="J1560" s="241"/>
      <c r="K1560" s="142">
        <v>53.12</v>
      </c>
      <c r="L1560" s="142">
        <f t="shared" si="48"/>
        <v>0</v>
      </c>
      <c r="M1560" s="3">
        <f t="shared" si="49"/>
        <v>0</v>
      </c>
    </row>
    <row r="1561" spans="1:13">
      <c r="A1561" s="221" t="s">
        <v>284</v>
      </c>
      <c r="B1561" s="221" t="s">
        <v>8474</v>
      </c>
      <c r="C1561" s="221" t="s">
        <v>8475</v>
      </c>
      <c r="D1561" s="222"/>
      <c r="E1561" s="241"/>
      <c r="F1561" s="241"/>
      <c r="G1561" s="241"/>
      <c r="H1561" s="241"/>
      <c r="I1561" s="241"/>
      <c r="J1561" s="241"/>
      <c r="K1561" s="142">
        <v>53.12</v>
      </c>
      <c r="L1561" s="142">
        <f t="shared" si="48"/>
        <v>0</v>
      </c>
      <c r="M1561" s="3">
        <f t="shared" si="49"/>
        <v>0</v>
      </c>
    </row>
    <row r="1562" spans="1:13">
      <c r="A1562" s="221" t="s">
        <v>284</v>
      </c>
      <c r="B1562" s="221" t="s">
        <v>8476</v>
      </c>
      <c r="C1562" s="221" t="s">
        <v>8477</v>
      </c>
      <c r="D1562" s="222"/>
      <c r="E1562" s="241"/>
      <c r="F1562" s="241"/>
      <c r="G1562" s="241"/>
      <c r="H1562" s="241"/>
      <c r="I1562" s="241"/>
      <c r="J1562" s="241"/>
      <c r="K1562" s="142">
        <v>53.12</v>
      </c>
      <c r="L1562" s="142">
        <f t="shared" si="48"/>
        <v>0</v>
      </c>
      <c r="M1562" s="3">
        <f t="shared" si="49"/>
        <v>0</v>
      </c>
    </row>
    <row r="1563" spans="1:13">
      <c r="A1563" s="221" t="s">
        <v>284</v>
      </c>
      <c r="B1563" s="221" t="s">
        <v>8478</v>
      </c>
      <c r="C1563" s="221" t="s">
        <v>8479</v>
      </c>
      <c r="D1563" s="222"/>
      <c r="E1563" s="241"/>
      <c r="F1563" s="241"/>
      <c r="G1563" s="241"/>
      <c r="H1563" s="241"/>
      <c r="I1563" s="241"/>
      <c r="J1563" s="241"/>
      <c r="K1563" s="142">
        <v>53.12</v>
      </c>
      <c r="L1563" s="142">
        <f t="shared" si="48"/>
        <v>0</v>
      </c>
      <c r="M1563" s="3">
        <f t="shared" si="49"/>
        <v>0</v>
      </c>
    </row>
    <row r="1564" spans="1:13">
      <c r="A1564" s="221" t="s">
        <v>284</v>
      </c>
      <c r="B1564" s="221" t="s">
        <v>8480</v>
      </c>
      <c r="C1564" s="221" t="s">
        <v>8481</v>
      </c>
      <c r="D1564" s="222"/>
      <c r="E1564" s="241"/>
      <c r="F1564" s="241"/>
      <c r="G1564" s="241"/>
      <c r="H1564" s="241"/>
      <c r="I1564" s="241"/>
      <c r="J1564" s="241"/>
      <c r="K1564" s="142">
        <v>53.12</v>
      </c>
      <c r="L1564" s="142">
        <f t="shared" si="48"/>
        <v>0</v>
      </c>
      <c r="M1564" s="3">
        <f t="shared" si="49"/>
        <v>0</v>
      </c>
    </row>
    <row r="1565" spans="1:13">
      <c r="A1565" s="221" t="s">
        <v>284</v>
      </c>
      <c r="B1565" s="221" t="s">
        <v>8482</v>
      </c>
      <c r="C1565" s="221" t="s">
        <v>8483</v>
      </c>
      <c r="D1565" s="222"/>
      <c r="E1565" s="241"/>
      <c r="F1565" s="241"/>
      <c r="G1565" s="241"/>
      <c r="H1565" s="241"/>
      <c r="I1565" s="241"/>
      <c r="J1565" s="241"/>
      <c r="K1565" s="142">
        <v>53.12</v>
      </c>
      <c r="L1565" s="142">
        <f t="shared" si="48"/>
        <v>0</v>
      </c>
      <c r="M1565" s="3">
        <f t="shared" si="49"/>
        <v>0</v>
      </c>
    </row>
    <row r="1566" spans="1:13">
      <c r="A1566" s="221" t="s">
        <v>284</v>
      </c>
      <c r="B1566" s="221" t="s">
        <v>8484</v>
      </c>
      <c r="C1566" s="221" t="s">
        <v>8485</v>
      </c>
      <c r="D1566" s="222"/>
      <c r="E1566" s="241"/>
      <c r="F1566" s="241"/>
      <c r="G1566" s="241"/>
      <c r="H1566" s="241"/>
      <c r="I1566" s="241"/>
      <c r="J1566" s="241"/>
      <c r="K1566" s="142">
        <v>53.12</v>
      </c>
      <c r="L1566" s="142">
        <f t="shared" si="48"/>
        <v>0</v>
      </c>
      <c r="M1566" s="3">
        <f t="shared" si="49"/>
        <v>0</v>
      </c>
    </row>
    <row r="1567" spans="1:13">
      <c r="A1567" s="221" t="s">
        <v>284</v>
      </c>
      <c r="B1567" s="221" t="s">
        <v>8486</v>
      </c>
      <c r="C1567" s="221" t="s">
        <v>8487</v>
      </c>
      <c r="D1567" s="222"/>
      <c r="E1567" s="241"/>
      <c r="F1567" s="241"/>
      <c r="G1567" s="241"/>
      <c r="H1567" s="241"/>
      <c r="I1567" s="241"/>
      <c r="J1567" s="241"/>
      <c r="K1567" s="142">
        <v>53.12</v>
      </c>
      <c r="L1567" s="142">
        <f t="shared" si="48"/>
        <v>0</v>
      </c>
      <c r="M1567" s="3">
        <f t="shared" si="49"/>
        <v>0</v>
      </c>
    </row>
    <row r="1568" spans="1:13">
      <c r="A1568" s="221" t="s">
        <v>284</v>
      </c>
      <c r="B1568" s="221" t="s">
        <v>8488</v>
      </c>
      <c r="C1568" s="221" t="s">
        <v>8489</v>
      </c>
      <c r="D1568" s="222"/>
      <c r="E1568" s="241"/>
      <c r="F1568" s="241"/>
      <c r="G1568" s="241"/>
      <c r="H1568" s="241"/>
      <c r="I1568" s="241"/>
      <c r="J1568" s="241"/>
      <c r="K1568" s="142">
        <v>53.12</v>
      </c>
      <c r="L1568" s="142">
        <f t="shared" si="48"/>
        <v>0</v>
      </c>
      <c r="M1568" s="3">
        <f t="shared" si="49"/>
        <v>0</v>
      </c>
    </row>
    <row r="1569" spans="1:13">
      <c r="A1569" s="221" t="s">
        <v>284</v>
      </c>
      <c r="B1569" s="221" t="s">
        <v>8490</v>
      </c>
      <c r="C1569" s="221" t="s">
        <v>8491</v>
      </c>
      <c r="D1569" s="222"/>
      <c r="E1569" s="241"/>
      <c r="F1569" s="241"/>
      <c r="G1569" s="241"/>
      <c r="H1569" s="241"/>
      <c r="I1569" s="241"/>
      <c r="J1569" s="241"/>
      <c r="K1569" s="142">
        <v>53.12</v>
      </c>
      <c r="L1569" s="142">
        <f t="shared" si="48"/>
        <v>0</v>
      </c>
      <c r="M1569" s="3">
        <f t="shared" si="49"/>
        <v>0</v>
      </c>
    </row>
    <row r="1570" spans="1:13">
      <c r="A1570" s="221" t="s">
        <v>284</v>
      </c>
      <c r="B1570" s="221" t="s">
        <v>8492</v>
      </c>
      <c r="C1570" s="221" t="s">
        <v>8493</v>
      </c>
      <c r="D1570" s="222"/>
      <c r="E1570" s="241"/>
      <c r="F1570" s="241"/>
      <c r="G1570" s="241"/>
      <c r="H1570" s="241"/>
      <c r="I1570" s="241"/>
      <c r="J1570" s="241"/>
      <c r="K1570" s="142">
        <v>53.12</v>
      </c>
      <c r="L1570" s="142">
        <f t="shared" si="48"/>
        <v>0</v>
      </c>
      <c r="M1570" s="3">
        <f t="shared" si="49"/>
        <v>0</v>
      </c>
    </row>
    <row r="1571" spans="1:13">
      <c r="A1571" s="221" t="s">
        <v>284</v>
      </c>
      <c r="B1571" s="221" t="s">
        <v>8494</v>
      </c>
      <c r="C1571" s="221" t="s">
        <v>8495</v>
      </c>
      <c r="D1571" s="222"/>
      <c r="E1571" s="241"/>
      <c r="F1571" s="241"/>
      <c r="G1571" s="241"/>
      <c r="H1571" s="241"/>
      <c r="I1571" s="241"/>
      <c r="J1571" s="241"/>
      <c r="K1571" s="142">
        <v>53.12</v>
      </c>
      <c r="L1571" s="142">
        <f t="shared" si="48"/>
        <v>0</v>
      </c>
      <c r="M1571" s="3">
        <f t="shared" si="49"/>
        <v>0</v>
      </c>
    </row>
    <row r="1572" spans="1:13">
      <c r="A1572" s="221" t="s">
        <v>284</v>
      </c>
      <c r="B1572" s="221" t="s">
        <v>8496</v>
      </c>
      <c r="C1572" s="221" t="s">
        <v>8497</v>
      </c>
      <c r="D1572" s="222"/>
      <c r="E1572" s="241"/>
      <c r="F1572" s="241"/>
      <c r="G1572" s="241"/>
      <c r="H1572" s="241"/>
      <c r="I1572" s="241"/>
      <c r="J1572" s="241"/>
      <c r="K1572" s="142">
        <v>53.12</v>
      </c>
      <c r="L1572" s="142">
        <f t="shared" si="48"/>
        <v>0</v>
      </c>
      <c r="M1572" s="3">
        <f t="shared" si="49"/>
        <v>0</v>
      </c>
    </row>
    <row r="1573" spans="1:13">
      <c r="A1573" s="221" t="s">
        <v>284</v>
      </c>
      <c r="B1573" s="221" t="s">
        <v>8498</v>
      </c>
      <c r="C1573" s="221" t="s">
        <v>8499</v>
      </c>
      <c r="D1573" s="222"/>
      <c r="E1573" s="241"/>
      <c r="F1573" s="241"/>
      <c r="G1573" s="241"/>
      <c r="H1573" s="241"/>
      <c r="I1573" s="241"/>
      <c r="J1573" s="241"/>
      <c r="K1573" s="142">
        <v>53.12</v>
      </c>
      <c r="L1573" s="142">
        <f t="shared" si="48"/>
        <v>0</v>
      </c>
      <c r="M1573" s="3">
        <f t="shared" si="49"/>
        <v>0</v>
      </c>
    </row>
    <row r="1574" spans="1:13">
      <c r="A1574" s="221" t="s">
        <v>284</v>
      </c>
      <c r="B1574" s="221" t="s">
        <v>8500</v>
      </c>
      <c r="C1574" s="221" t="s">
        <v>8501</v>
      </c>
      <c r="D1574" s="222"/>
      <c r="E1574" s="241"/>
      <c r="F1574" s="241"/>
      <c r="G1574" s="241"/>
      <c r="H1574" s="241"/>
      <c r="I1574" s="241"/>
      <c r="J1574" s="241"/>
      <c r="K1574" s="142">
        <v>53.12</v>
      </c>
      <c r="L1574" s="142">
        <f t="shared" si="48"/>
        <v>0</v>
      </c>
      <c r="M1574" s="3">
        <f t="shared" si="49"/>
        <v>0</v>
      </c>
    </row>
    <row r="1575" spans="1:13">
      <c r="A1575" s="221" t="s">
        <v>284</v>
      </c>
      <c r="B1575" s="221" t="s">
        <v>8502</v>
      </c>
      <c r="C1575" s="221" t="s">
        <v>8503</v>
      </c>
      <c r="D1575" s="222"/>
      <c r="E1575" s="241"/>
      <c r="F1575" s="241"/>
      <c r="G1575" s="241"/>
      <c r="H1575" s="241"/>
      <c r="I1575" s="241"/>
      <c r="J1575" s="241"/>
      <c r="K1575" s="142">
        <v>53.12</v>
      </c>
      <c r="L1575" s="142">
        <f t="shared" si="48"/>
        <v>0</v>
      </c>
      <c r="M1575" s="3">
        <f t="shared" si="49"/>
        <v>0</v>
      </c>
    </row>
    <row r="1576" spans="1:13">
      <c r="A1576" s="221" t="s">
        <v>284</v>
      </c>
      <c r="B1576" s="221" t="s">
        <v>8504</v>
      </c>
      <c r="C1576" s="221" t="s">
        <v>8505</v>
      </c>
      <c r="D1576" s="222"/>
      <c r="E1576" s="241"/>
      <c r="F1576" s="241"/>
      <c r="G1576" s="241"/>
      <c r="H1576" s="241"/>
      <c r="I1576" s="241"/>
      <c r="J1576" s="241"/>
      <c r="K1576" s="142">
        <v>53.12</v>
      </c>
      <c r="L1576" s="142">
        <f t="shared" si="48"/>
        <v>0</v>
      </c>
      <c r="M1576" s="3">
        <f t="shared" si="49"/>
        <v>0</v>
      </c>
    </row>
    <row r="1577" spans="1:13">
      <c r="A1577" s="221" t="s">
        <v>284</v>
      </c>
      <c r="B1577" s="221" t="s">
        <v>8506</v>
      </c>
      <c r="C1577" s="221" t="s">
        <v>8507</v>
      </c>
      <c r="D1577" s="222"/>
      <c r="E1577" s="241"/>
      <c r="F1577" s="241"/>
      <c r="G1577" s="241"/>
      <c r="H1577" s="241"/>
      <c r="I1577" s="241"/>
      <c r="J1577" s="241"/>
      <c r="K1577" s="142">
        <v>53.12</v>
      </c>
      <c r="L1577" s="142">
        <f t="shared" si="48"/>
        <v>0</v>
      </c>
      <c r="M1577" s="3">
        <f t="shared" si="49"/>
        <v>0</v>
      </c>
    </row>
    <row r="1578" spans="1:13">
      <c r="A1578" s="221" t="s">
        <v>284</v>
      </c>
      <c r="B1578" s="221" t="s">
        <v>8508</v>
      </c>
      <c r="C1578" s="221" t="s">
        <v>8509</v>
      </c>
      <c r="D1578" s="222"/>
      <c r="E1578" s="241"/>
      <c r="F1578" s="241"/>
      <c r="G1578" s="241"/>
      <c r="H1578" s="241"/>
      <c r="I1578" s="241"/>
      <c r="J1578" s="241"/>
      <c r="K1578" s="142">
        <v>53.12</v>
      </c>
      <c r="L1578" s="142">
        <f t="shared" si="48"/>
        <v>0</v>
      </c>
      <c r="M1578" s="3">
        <f t="shared" si="49"/>
        <v>0</v>
      </c>
    </row>
    <row r="1579" spans="1:13">
      <c r="A1579" s="221" t="s">
        <v>284</v>
      </c>
      <c r="B1579" s="221" t="s">
        <v>8510</v>
      </c>
      <c r="C1579" s="221" t="s">
        <v>8511</v>
      </c>
      <c r="D1579" s="222"/>
      <c r="E1579" s="241"/>
      <c r="F1579" s="241"/>
      <c r="G1579" s="241"/>
      <c r="H1579" s="241"/>
      <c r="I1579" s="241"/>
      <c r="J1579" s="241"/>
      <c r="K1579" s="142">
        <v>53.12</v>
      </c>
      <c r="L1579" s="142">
        <f t="shared" si="48"/>
        <v>0</v>
      </c>
      <c r="M1579" s="3">
        <f t="shared" si="49"/>
        <v>0</v>
      </c>
    </row>
    <row r="1580" spans="1:13">
      <c r="A1580" s="221" t="s">
        <v>284</v>
      </c>
      <c r="B1580" s="221" t="s">
        <v>8512</v>
      </c>
      <c r="C1580" s="221" t="s">
        <v>8513</v>
      </c>
      <c r="D1580" s="222"/>
      <c r="E1580" s="241"/>
      <c r="F1580" s="241"/>
      <c r="G1580" s="241"/>
      <c r="H1580" s="241"/>
      <c r="I1580" s="241"/>
      <c r="J1580" s="241"/>
      <c r="K1580" s="142">
        <v>53.12</v>
      </c>
      <c r="L1580" s="142">
        <f t="shared" si="48"/>
        <v>0</v>
      </c>
      <c r="M1580" s="3">
        <f t="shared" si="49"/>
        <v>0</v>
      </c>
    </row>
    <row r="1581" spans="1:13">
      <c r="A1581" s="221" t="s">
        <v>284</v>
      </c>
      <c r="B1581" s="221" t="s">
        <v>8514</v>
      </c>
      <c r="C1581" s="221" t="s">
        <v>8515</v>
      </c>
      <c r="D1581" s="222"/>
      <c r="E1581" s="241"/>
      <c r="F1581" s="241"/>
      <c r="G1581" s="241"/>
      <c r="H1581" s="241"/>
      <c r="I1581" s="241"/>
      <c r="J1581" s="241"/>
      <c r="K1581" s="142">
        <v>53.12</v>
      </c>
      <c r="L1581" s="142">
        <f t="shared" si="48"/>
        <v>0</v>
      </c>
      <c r="M1581" s="3">
        <f t="shared" si="49"/>
        <v>0</v>
      </c>
    </row>
    <row r="1582" spans="1:13">
      <c r="A1582" s="221" t="s">
        <v>284</v>
      </c>
      <c r="B1582" s="221" t="s">
        <v>8516</v>
      </c>
      <c r="C1582" s="221" t="s">
        <v>8517</v>
      </c>
      <c r="D1582" s="222"/>
      <c r="E1582" s="241"/>
      <c r="F1582" s="241"/>
      <c r="G1582" s="241"/>
      <c r="H1582" s="241"/>
      <c r="I1582" s="241"/>
      <c r="J1582" s="241"/>
      <c r="K1582" s="142">
        <v>53.12</v>
      </c>
      <c r="L1582" s="142">
        <f t="shared" si="48"/>
        <v>0</v>
      </c>
      <c r="M1582" s="3">
        <f t="shared" si="49"/>
        <v>0</v>
      </c>
    </row>
    <row r="1583" spans="1:13">
      <c r="A1583" s="221" t="s">
        <v>5092</v>
      </c>
      <c r="B1583" s="221" t="s">
        <v>8518</v>
      </c>
      <c r="C1583" s="221" t="s">
        <v>8519</v>
      </c>
      <c r="D1583" s="222"/>
      <c r="E1583" s="241"/>
      <c r="F1583" s="241"/>
      <c r="G1583" s="241"/>
      <c r="H1583" s="241"/>
      <c r="I1583" s="241"/>
      <c r="J1583" s="241"/>
      <c r="K1583" s="142">
        <v>4.37</v>
      </c>
      <c r="L1583" s="142">
        <f t="shared" si="48"/>
        <v>0</v>
      </c>
      <c r="M1583" s="3">
        <f t="shared" si="49"/>
        <v>0</v>
      </c>
    </row>
    <row r="1584" spans="1:13">
      <c r="A1584" s="221" t="s">
        <v>5092</v>
      </c>
      <c r="B1584" s="221" t="s">
        <v>8520</v>
      </c>
      <c r="C1584" s="221" t="s">
        <v>8521</v>
      </c>
      <c r="D1584" s="222"/>
      <c r="E1584" s="241"/>
      <c r="F1584" s="241"/>
      <c r="G1584" s="241"/>
      <c r="H1584" s="241"/>
      <c r="I1584" s="241"/>
      <c r="J1584" s="241"/>
      <c r="K1584" s="142">
        <v>4.37</v>
      </c>
      <c r="L1584" s="142">
        <f t="shared" si="48"/>
        <v>0</v>
      </c>
      <c r="M1584" s="3">
        <f t="shared" si="49"/>
        <v>0</v>
      </c>
    </row>
    <row r="1585" spans="1:13">
      <c r="A1585" s="221" t="s">
        <v>425</v>
      </c>
      <c r="B1585" s="221" t="s">
        <v>8522</v>
      </c>
      <c r="C1585" s="221" t="s">
        <v>8523</v>
      </c>
      <c r="D1585" s="222"/>
      <c r="E1585" s="241"/>
      <c r="F1585" s="241"/>
      <c r="G1585" s="241"/>
      <c r="H1585" s="241"/>
      <c r="I1585" s="241"/>
      <c r="J1585" s="241"/>
      <c r="K1585" s="142">
        <v>206.24</v>
      </c>
      <c r="L1585" s="142">
        <f t="shared" si="48"/>
        <v>0</v>
      </c>
      <c r="M1585" s="3">
        <f t="shared" si="49"/>
        <v>0</v>
      </c>
    </row>
  </sheetData>
  <sheetProtection algorithmName="SHA-512" hashValue="47V+Q/BF51FOkAwuqbfKYL4wL8Jb2yf1cT6AvcRDXYKtbG4Nt60OWDnxqIv4z6jXqaDmqoUkh59dvu18gnQz9Q==" saltValue="swZrdNrqIOebRV0p9tUBhg==" spinCount="100000" sheet="1" objects="1" scenarios="1" sort="0" autoFilter="0"/>
  <autoFilter ref="A4:M1585" xr:uid="{00000000-0001-0000-0600-000000000000}"/>
  <mergeCells count="6">
    <mergeCell ref="A3:D3"/>
    <mergeCell ref="K1:L1"/>
    <mergeCell ref="F2:I2"/>
    <mergeCell ref="E3:J3"/>
    <mergeCell ref="E1:F1"/>
    <mergeCell ref="I1:J1"/>
  </mergeCells>
  <conditionalFormatting sqref="E5:J3000">
    <cfRule type="cellIs" dxfId="35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13">
    <tabColor theme="6" tint="0.39997558519241921"/>
  </sheetPr>
  <dimension ref="A1:O345"/>
  <sheetViews>
    <sheetView showGridLines="0" workbookViewId="0">
      <pane ySplit="4" topLeftCell="A5" activePane="bottomLeft" state="frozen"/>
      <selection activeCell="B21" sqref="B21"/>
      <selection pane="bottomLeft" activeCell="A5" sqref="A5"/>
    </sheetView>
  </sheetViews>
  <sheetFormatPr baseColWidth="10" defaultColWidth="11.44140625" defaultRowHeight="14.4"/>
  <cols>
    <col min="1" max="1" width="19.88671875" style="3" bestFit="1" customWidth="1"/>
    <col min="2" max="2" width="12.109375" style="3" bestFit="1" customWidth="1"/>
    <col min="3" max="3" width="127.8867187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4" width="11.44140625" style="3"/>
    <col min="15" max="15" width="21" style="3" bestFit="1" customWidth="1"/>
    <col min="16" max="16384" width="11.44140625" style="3"/>
  </cols>
  <sheetData>
    <row r="1" spans="1:15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92</v>
      </c>
      <c r="J1" s="194"/>
      <c r="K1" s="190">
        <f>L3</f>
        <v>0</v>
      </c>
      <c r="L1" s="191"/>
      <c r="M1" s="87">
        <v>1</v>
      </c>
    </row>
    <row r="2" spans="1:15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206">
        <v>1</v>
      </c>
      <c r="G2" s="206"/>
      <c r="H2" s="206"/>
      <c r="I2" s="206"/>
      <c r="J2" s="87">
        <v>1</v>
      </c>
      <c r="K2" s="87">
        <v>1</v>
      </c>
      <c r="L2" s="87">
        <v>1</v>
      </c>
      <c r="M2" s="87">
        <v>1</v>
      </c>
    </row>
    <row r="3" spans="1:15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SUM(L5:L2004)</f>
        <v>0</v>
      </c>
      <c r="M3" s="108">
        <f>SUM(M5:M2004)</f>
        <v>0</v>
      </c>
      <c r="N3" s="94"/>
      <c r="O3" s="92"/>
    </row>
    <row r="4" spans="1:15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  <c r="N4" s="94"/>
    </row>
    <row r="5" spans="1:15">
      <c r="A5" s="221" t="s">
        <v>1862</v>
      </c>
      <c r="B5" s="221" t="s">
        <v>1863</v>
      </c>
      <c r="C5" s="221" t="s">
        <v>1864</v>
      </c>
      <c r="D5" s="222"/>
      <c r="E5" s="241"/>
      <c r="F5" s="241"/>
      <c r="G5" s="241"/>
      <c r="H5" s="241"/>
      <c r="I5" s="241"/>
      <c r="J5" s="241"/>
      <c r="K5" s="142">
        <v>303.02</v>
      </c>
      <c r="L5" s="142">
        <f>SUM(M5*K5)</f>
        <v>0</v>
      </c>
      <c r="M5" s="3">
        <f>SUM(E5:J5)</f>
        <v>0</v>
      </c>
    </row>
    <row r="6" spans="1:15">
      <c r="A6" s="221" t="s">
        <v>1862</v>
      </c>
      <c r="B6" s="221" t="s">
        <v>1865</v>
      </c>
      <c r="C6" s="221" t="s">
        <v>1866</v>
      </c>
      <c r="D6" s="222"/>
      <c r="E6" s="241"/>
      <c r="F6" s="241"/>
      <c r="G6" s="241"/>
      <c r="H6" s="241"/>
      <c r="I6" s="241"/>
      <c r="J6" s="241"/>
      <c r="K6" s="142">
        <v>6.66</v>
      </c>
      <c r="L6" s="142">
        <f t="shared" ref="L6:L69" si="0">SUM(M6*K6)</f>
        <v>0</v>
      </c>
      <c r="M6" s="3">
        <f t="shared" ref="M6:M69" si="1">SUM(E6:J6)</f>
        <v>0</v>
      </c>
    </row>
    <row r="7" spans="1:15">
      <c r="A7" s="221" t="s">
        <v>1862</v>
      </c>
      <c r="B7" s="221" t="s">
        <v>1867</v>
      </c>
      <c r="C7" s="221" t="s">
        <v>1868</v>
      </c>
      <c r="D7" s="222"/>
      <c r="E7" s="241"/>
      <c r="F7" s="241"/>
      <c r="G7" s="241"/>
      <c r="H7" s="241"/>
      <c r="I7" s="241"/>
      <c r="J7" s="241"/>
      <c r="K7" s="142">
        <v>6.66</v>
      </c>
      <c r="L7" s="142">
        <f t="shared" si="0"/>
        <v>0</v>
      </c>
      <c r="M7" s="3">
        <f t="shared" si="1"/>
        <v>0</v>
      </c>
    </row>
    <row r="8" spans="1:15">
      <c r="A8" s="221" t="s">
        <v>425</v>
      </c>
      <c r="B8" s="221" t="s">
        <v>1869</v>
      </c>
      <c r="C8" s="221" t="s">
        <v>1870</v>
      </c>
      <c r="D8" s="222"/>
      <c r="E8" s="241"/>
      <c r="F8" s="241"/>
      <c r="G8" s="241"/>
      <c r="H8" s="241"/>
      <c r="I8" s="241"/>
      <c r="J8" s="241"/>
      <c r="K8" s="142">
        <v>77.84</v>
      </c>
      <c r="L8" s="142">
        <f t="shared" si="0"/>
        <v>0</v>
      </c>
      <c r="M8" s="3">
        <f t="shared" si="1"/>
        <v>0</v>
      </c>
    </row>
    <row r="9" spans="1:15">
      <c r="A9" s="221" t="s">
        <v>425</v>
      </c>
      <c r="B9" s="221" t="s">
        <v>1871</v>
      </c>
      <c r="C9" s="221" t="s">
        <v>1872</v>
      </c>
      <c r="D9" s="222"/>
      <c r="E9" s="241"/>
      <c r="F9" s="241"/>
      <c r="G9" s="241"/>
      <c r="H9" s="241"/>
      <c r="I9" s="241"/>
      <c r="J9" s="241"/>
      <c r="K9" s="142">
        <v>3.33</v>
      </c>
      <c r="L9" s="142">
        <f t="shared" si="0"/>
        <v>0</v>
      </c>
      <c r="M9" s="3">
        <f t="shared" si="1"/>
        <v>0</v>
      </c>
    </row>
    <row r="10" spans="1:15">
      <c r="A10" s="221" t="s">
        <v>425</v>
      </c>
      <c r="B10" s="221" t="s">
        <v>1873</v>
      </c>
      <c r="C10" s="221" t="s">
        <v>1874</v>
      </c>
      <c r="D10" s="222"/>
      <c r="E10" s="241"/>
      <c r="F10" s="241"/>
      <c r="G10" s="241"/>
      <c r="H10" s="241"/>
      <c r="I10" s="241"/>
      <c r="J10" s="241"/>
      <c r="K10" s="142">
        <v>77.84</v>
      </c>
      <c r="L10" s="142">
        <f t="shared" si="0"/>
        <v>0</v>
      </c>
      <c r="M10" s="3">
        <f t="shared" si="1"/>
        <v>0</v>
      </c>
    </row>
    <row r="11" spans="1:15">
      <c r="A11" s="221" t="s">
        <v>1875</v>
      </c>
      <c r="B11" s="221" t="s">
        <v>1876</v>
      </c>
      <c r="C11" s="221" t="s">
        <v>1877</v>
      </c>
      <c r="D11" s="222"/>
      <c r="E11" s="241"/>
      <c r="F11" s="241"/>
      <c r="G11" s="241"/>
      <c r="H11" s="241"/>
      <c r="I11" s="241"/>
      <c r="J11" s="241"/>
      <c r="K11" s="142">
        <v>13.88</v>
      </c>
      <c r="L11" s="142">
        <f t="shared" si="0"/>
        <v>0</v>
      </c>
      <c r="M11" s="3">
        <f t="shared" si="1"/>
        <v>0</v>
      </c>
    </row>
    <row r="12" spans="1:15">
      <c r="A12" s="221" t="s">
        <v>1875</v>
      </c>
      <c r="B12" s="221" t="s">
        <v>1878</v>
      </c>
      <c r="C12" s="221" t="s">
        <v>1879</v>
      </c>
      <c r="D12" s="222"/>
      <c r="E12" s="241"/>
      <c r="F12" s="241"/>
      <c r="G12" s="241"/>
      <c r="H12" s="241"/>
      <c r="I12" s="241"/>
      <c r="J12" s="241"/>
      <c r="K12" s="142">
        <v>13.88</v>
      </c>
      <c r="L12" s="142">
        <f t="shared" si="0"/>
        <v>0</v>
      </c>
      <c r="M12" s="3">
        <f t="shared" si="1"/>
        <v>0</v>
      </c>
    </row>
    <row r="13" spans="1:15">
      <c r="A13" s="221" t="s">
        <v>1875</v>
      </c>
      <c r="B13" s="221" t="s">
        <v>1880</v>
      </c>
      <c r="C13" s="221" t="s">
        <v>1881</v>
      </c>
      <c r="D13" s="222"/>
      <c r="E13" s="241"/>
      <c r="F13" s="241"/>
      <c r="G13" s="241"/>
      <c r="H13" s="241"/>
      <c r="I13" s="241"/>
      <c r="J13" s="241"/>
      <c r="K13" s="142">
        <v>13.88</v>
      </c>
      <c r="L13" s="142">
        <f t="shared" si="0"/>
        <v>0</v>
      </c>
      <c r="M13" s="3">
        <f t="shared" si="1"/>
        <v>0</v>
      </c>
    </row>
    <row r="14" spans="1:15">
      <c r="A14" s="221" t="s">
        <v>1862</v>
      </c>
      <c r="B14" s="221" t="s">
        <v>1882</v>
      </c>
      <c r="C14" s="221" t="s">
        <v>1883</v>
      </c>
      <c r="D14" s="222"/>
      <c r="E14" s="241"/>
      <c r="F14" s="241"/>
      <c r="G14" s="241"/>
      <c r="H14" s="241"/>
      <c r="I14" s="241"/>
      <c r="J14" s="241"/>
      <c r="K14" s="142">
        <v>36.11</v>
      </c>
      <c r="L14" s="142">
        <f t="shared" si="0"/>
        <v>0</v>
      </c>
      <c r="M14" s="3">
        <f t="shared" si="1"/>
        <v>0</v>
      </c>
    </row>
    <row r="15" spans="1:15">
      <c r="A15" s="221" t="s">
        <v>1862</v>
      </c>
      <c r="B15" s="221" t="s">
        <v>1884</v>
      </c>
      <c r="C15" s="221" t="s">
        <v>1885</v>
      </c>
      <c r="D15" s="222"/>
      <c r="E15" s="241"/>
      <c r="F15" s="241"/>
      <c r="G15" s="241"/>
      <c r="H15" s="241"/>
      <c r="I15" s="241"/>
      <c r="J15" s="241"/>
      <c r="K15" s="142">
        <v>36.11</v>
      </c>
      <c r="L15" s="142">
        <f t="shared" si="0"/>
        <v>0</v>
      </c>
      <c r="M15" s="3">
        <f t="shared" si="1"/>
        <v>0</v>
      </c>
    </row>
    <row r="16" spans="1:15">
      <c r="A16" s="221" t="s">
        <v>1886</v>
      </c>
      <c r="B16" s="221" t="s">
        <v>1887</v>
      </c>
      <c r="C16" s="221" t="s">
        <v>1888</v>
      </c>
      <c r="D16" s="222"/>
      <c r="E16" s="241"/>
      <c r="F16" s="241"/>
      <c r="G16" s="241"/>
      <c r="H16" s="241"/>
      <c r="I16" s="241"/>
      <c r="J16" s="241"/>
      <c r="K16" s="142">
        <v>16.66</v>
      </c>
      <c r="L16" s="142">
        <f t="shared" si="0"/>
        <v>0</v>
      </c>
      <c r="M16" s="3">
        <f t="shared" si="1"/>
        <v>0</v>
      </c>
    </row>
    <row r="17" spans="1:13">
      <c r="A17" s="221" t="s">
        <v>1886</v>
      </c>
      <c r="B17" s="221" t="s">
        <v>1889</v>
      </c>
      <c r="C17" s="221" t="s">
        <v>1890</v>
      </c>
      <c r="D17" s="222"/>
      <c r="E17" s="241"/>
      <c r="F17" s="241"/>
      <c r="G17" s="241"/>
      <c r="H17" s="241"/>
      <c r="I17" s="241"/>
      <c r="J17" s="241"/>
      <c r="K17" s="142">
        <v>16.66</v>
      </c>
      <c r="L17" s="142">
        <f t="shared" si="0"/>
        <v>0</v>
      </c>
      <c r="M17" s="3">
        <f t="shared" si="1"/>
        <v>0</v>
      </c>
    </row>
    <row r="18" spans="1:13">
      <c r="A18" s="221" t="s">
        <v>1886</v>
      </c>
      <c r="B18" s="221" t="s">
        <v>1891</v>
      </c>
      <c r="C18" s="221" t="s">
        <v>1892</v>
      </c>
      <c r="D18" s="222"/>
      <c r="E18" s="241"/>
      <c r="F18" s="241"/>
      <c r="G18" s="241"/>
      <c r="H18" s="241"/>
      <c r="I18" s="241"/>
      <c r="J18" s="241"/>
      <c r="K18" s="142">
        <v>16.66</v>
      </c>
      <c r="L18" s="142">
        <f t="shared" si="0"/>
        <v>0</v>
      </c>
      <c r="M18" s="3">
        <f t="shared" si="1"/>
        <v>0</v>
      </c>
    </row>
    <row r="19" spans="1:13">
      <c r="A19" s="221" t="s">
        <v>1862</v>
      </c>
      <c r="B19" s="221" t="s">
        <v>1893</v>
      </c>
      <c r="C19" s="221" t="s">
        <v>1894</v>
      </c>
      <c r="D19" s="222"/>
      <c r="E19" s="241"/>
      <c r="F19" s="241"/>
      <c r="G19" s="241"/>
      <c r="H19" s="241"/>
      <c r="I19" s="241"/>
      <c r="J19" s="241"/>
      <c r="K19" s="142">
        <v>16.66</v>
      </c>
      <c r="L19" s="142">
        <f t="shared" si="0"/>
        <v>0</v>
      </c>
      <c r="M19" s="3">
        <f t="shared" si="1"/>
        <v>0</v>
      </c>
    </row>
    <row r="20" spans="1:13">
      <c r="A20" s="221" t="s">
        <v>1862</v>
      </c>
      <c r="B20" s="221" t="s">
        <v>1895</v>
      </c>
      <c r="C20" s="221" t="s">
        <v>1896</v>
      </c>
      <c r="D20" s="222"/>
      <c r="E20" s="241"/>
      <c r="F20" s="241"/>
      <c r="G20" s="241"/>
      <c r="H20" s="241"/>
      <c r="I20" s="241"/>
      <c r="J20" s="241"/>
      <c r="K20" s="142">
        <v>55.55</v>
      </c>
      <c r="L20" s="142">
        <f t="shared" si="0"/>
        <v>0</v>
      </c>
      <c r="M20" s="3">
        <f t="shared" si="1"/>
        <v>0</v>
      </c>
    </row>
    <row r="21" spans="1:13">
      <c r="A21" s="221" t="s">
        <v>1862</v>
      </c>
      <c r="B21" s="221" t="s">
        <v>1897</v>
      </c>
      <c r="C21" s="221" t="s">
        <v>1898</v>
      </c>
      <c r="D21" s="222"/>
      <c r="E21" s="241"/>
      <c r="F21" s="241"/>
      <c r="G21" s="241"/>
      <c r="H21" s="241"/>
      <c r="I21" s="241"/>
      <c r="J21" s="241"/>
      <c r="K21" s="142">
        <v>83.33</v>
      </c>
      <c r="L21" s="142">
        <f t="shared" si="0"/>
        <v>0</v>
      </c>
      <c r="M21" s="3">
        <f t="shared" si="1"/>
        <v>0</v>
      </c>
    </row>
    <row r="22" spans="1:13">
      <c r="A22" s="221" t="s">
        <v>1862</v>
      </c>
      <c r="B22" s="221" t="s">
        <v>1899</v>
      </c>
      <c r="C22" s="221" t="s">
        <v>1900</v>
      </c>
      <c r="D22" s="222"/>
      <c r="E22" s="241"/>
      <c r="F22" s="241"/>
      <c r="G22" s="241"/>
      <c r="H22" s="241"/>
      <c r="I22" s="241"/>
      <c r="J22" s="241"/>
      <c r="K22" s="142">
        <v>14.99</v>
      </c>
      <c r="L22" s="142">
        <f t="shared" si="0"/>
        <v>0</v>
      </c>
      <c r="M22" s="3">
        <f t="shared" si="1"/>
        <v>0</v>
      </c>
    </row>
    <row r="23" spans="1:13">
      <c r="A23" s="221" t="s">
        <v>1862</v>
      </c>
      <c r="B23" s="221" t="s">
        <v>1901</v>
      </c>
      <c r="C23" s="221" t="s">
        <v>1902</v>
      </c>
      <c r="D23" s="222"/>
      <c r="E23" s="241"/>
      <c r="F23" s="241"/>
      <c r="G23" s="241"/>
      <c r="H23" s="241"/>
      <c r="I23" s="241"/>
      <c r="J23" s="241"/>
      <c r="K23" s="142">
        <v>83.33</v>
      </c>
      <c r="L23" s="142">
        <f t="shared" si="0"/>
        <v>0</v>
      </c>
      <c r="M23" s="3">
        <f t="shared" si="1"/>
        <v>0</v>
      </c>
    </row>
    <row r="24" spans="1:13">
      <c r="A24" s="221" t="s">
        <v>425</v>
      </c>
      <c r="B24" s="221" t="s">
        <v>1903</v>
      </c>
      <c r="C24" s="221" t="s">
        <v>1904</v>
      </c>
      <c r="D24" s="222"/>
      <c r="E24" s="241"/>
      <c r="F24" s="241"/>
      <c r="G24" s="241"/>
      <c r="H24" s="241"/>
      <c r="I24" s="241"/>
      <c r="J24" s="241"/>
      <c r="K24" s="142">
        <v>11.11</v>
      </c>
      <c r="L24" s="142">
        <f t="shared" si="0"/>
        <v>0</v>
      </c>
      <c r="M24" s="3">
        <f t="shared" si="1"/>
        <v>0</v>
      </c>
    </row>
    <row r="25" spans="1:13">
      <c r="A25" s="221" t="s">
        <v>425</v>
      </c>
      <c r="B25" s="221" t="s">
        <v>1905</v>
      </c>
      <c r="C25" s="221" t="s">
        <v>1906</v>
      </c>
      <c r="D25" s="222"/>
      <c r="E25" s="241"/>
      <c r="F25" s="241"/>
      <c r="G25" s="241"/>
      <c r="H25" s="241"/>
      <c r="I25" s="241"/>
      <c r="J25" s="241"/>
      <c r="K25" s="142">
        <v>16.66</v>
      </c>
      <c r="L25" s="142">
        <f t="shared" si="0"/>
        <v>0</v>
      </c>
      <c r="M25" s="3">
        <f t="shared" si="1"/>
        <v>0</v>
      </c>
    </row>
    <row r="26" spans="1:13">
      <c r="A26" s="221" t="s">
        <v>425</v>
      </c>
      <c r="B26" s="221" t="s">
        <v>1907</v>
      </c>
      <c r="C26" s="221" t="s">
        <v>1908</v>
      </c>
      <c r="D26" s="222"/>
      <c r="E26" s="241"/>
      <c r="F26" s="241"/>
      <c r="G26" s="241"/>
      <c r="H26" s="241"/>
      <c r="I26" s="241"/>
      <c r="J26" s="241"/>
      <c r="K26" s="142">
        <v>21.11</v>
      </c>
      <c r="L26" s="142">
        <f t="shared" si="0"/>
        <v>0</v>
      </c>
      <c r="M26" s="3">
        <f t="shared" si="1"/>
        <v>0</v>
      </c>
    </row>
    <row r="27" spans="1:13">
      <c r="A27" s="221" t="s">
        <v>1862</v>
      </c>
      <c r="B27" s="221" t="s">
        <v>1909</v>
      </c>
      <c r="C27" s="221" t="s">
        <v>1910</v>
      </c>
      <c r="D27" s="222"/>
      <c r="E27" s="241"/>
      <c r="F27" s="241"/>
      <c r="G27" s="241"/>
      <c r="H27" s="241"/>
      <c r="I27" s="241"/>
      <c r="J27" s="241"/>
      <c r="K27" s="142">
        <v>105.55</v>
      </c>
      <c r="L27" s="142">
        <f t="shared" si="0"/>
        <v>0</v>
      </c>
      <c r="M27" s="3">
        <f t="shared" si="1"/>
        <v>0</v>
      </c>
    </row>
    <row r="28" spans="1:13">
      <c r="A28" s="221" t="s">
        <v>1862</v>
      </c>
      <c r="B28" s="221" t="s">
        <v>1911</v>
      </c>
      <c r="C28" s="221" t="s">
        <v>1912</v>
      </c>
      <c r="D28" s="222"/>
      <c r="E28" s="241"/>
      <c r="F28" s="241"/>
      <c r="G28" s="241"/>
      <c r="H28" s="241"/>
      <c r="I28" s="241"/>
      <c r="J28" s="241"/>
      <c r="K28" s="142">
        <v>105.55</v>
      </c>
      <c r="L28" s="142">
        <f t="shared" si="0"/>
        <v>0</v>
      </c>
      <c r="M28" s="3">
        <f t="shared" si="1"/>
        <v>0</v>
      </c>
    </row>
    <row r="29" spans="1:13">
      <c r="A29" s="221" t="s">
        <v>1862</v>
      </c>
      <c r="B29" s="221" t="s">
        <v>1913</v>
      </c>
      <c r="C29" s="221" t="s">
        <v>1914</v>
      </c>
      <c r="D29" s="222"/>
      <c r="E29" s="241"/>
      <c r="F29" s="241"/>
      <c r="G29" s="241"/>
      <c r="H29" s="241"/>
      <c r="I29" s="241"/>
      <c r="J29" s="241"/>
      <c r="K29" s="142">
        <v>303.02</v>
      </c>
      <c r="L29" s="142">
        <f t="shared" si="0"/>
        <v>0</v>
      </c>
      <c r="M29" s="3">
        <f t="shared" si="1"/>
        <v>0</v>
      </c>
    </row>
    <row r="30" spans="1:13">
      <c r="A30" s="221" t="s">
        <v>1862</v>
      </c>
      <c r="B30" s="221" t="s">
        <v>1915</v>
      </c>
      <c r="C30" s="221" t="s">
        <v>1916</v>
      </c>
      <c r="D30" s="222"/>
      <c r="E30" s="241"/>
      <c r="F30" s="241"/>
      <c r="G30" s="241"/>
      <c r="H30" s="241"/>
      <c r="I30" s="241"/>
      <c r="J30" s="241"/>
      <c r="K30" s="142">
        <v>55.55</v>
      </c>
      <c r="L30" s="142">
        <f t="shared" si="0"/>
        <v>0</v>
      </c>
      <c r="M30" s="3">
        <f t="shared" si="1"/>
        <v>0</v>
      </c>
    </row>
    <row r="31" spans="1:13">
      <c r="A31" s="221" t="s">
        <v>1862</v>
      </c>
      <c r="B31" s="221" t="s">
        <v>1917</v>
      </c>
      <c r="C31" s="221" t="s">
        <v>1918</v>
      </c>
      <c r="D31" s="222"/>
      <c r="E31" s="241"/>
      <c r="F31" s="241"/>
      <c r="G31" s="241"/>
      <c r="H31" s="241"/>
      <c r="I31" s="241"/>
      <c r="J31" s="241"/>
      <c r="K31" s="142">
        <v>55.55</v>
      </c>
      <c r="L31" s="142">
        <f t="shared" si="0"/>
        <v>0</v>
      </c>
      <c r="M31" s="3">
        <f t="shared" si="1"/>
        <v>0</v>
      </c>
    </row>
    <row r="32" spans="1:13">
      <c r="A32" s="221" t="s">
        <v>1862</v>
      </c>
      <c r="B32" s="221" t="s">
        <v>1919</v>
      </c>
      <c r="C32" s="221" t="s">
        <v>1920</v>
      </c>
      <c r="D32" s="222"/>
      <c r="E32" s="241"/>
      <c r="F32" s="241"/>
      <c r="G32" s="241"/>
      <c r="H32" s="241"/>
      <c r="I32" s="241"/>
      <c r="J32" s="241"/>
      <c r="K32" s="142">
        <v>83.33</v>
      </c>
      <c r="L32" s="142">
        <f t="shared" si="0"/>
        <v>0</v>
      </c>
      <c r="M32" s="3">
        <f t="shared" si="1"/>
        <v>0</v>
      </c>
    </row>
    <row r="33" spans="1:13">
      <c r="A33" s="221" t="s">
        <v>1862</v>
      </c>
      <c r="B33" s="221" t="s">
        <v>1921</v>
      </c>
      <c r="C33" s="221" t="s">
        <v>1922</v>
      </c>
      <c r="D33" s="222"/>
      <c r="E33" s="241"/>
      <c r="F33" s="241"/>
      <c r="G33" s="241"/>
      <c r="H33" s="241"/>
      <c r="I33" s="241"/>
      <c r="J33" s="241"/>
      <c r="K33" s="142">
        <v>83.33</v>
      </c>
      <c r="L33" s="142">
        <f t="shared" si="0"/>
        <v>0</v>
      </c>
      <c r="M33" s="3">
        <f t="shared" si="1"/>
        <v>0</v>
      </c>
    </row>
    <row r="34" spans="1:13">
      <c r="A34" s="221" t="s">
        <v>1862</v>
      </c>
      <c r="B34" s="221" t="s">
        <v>1923</v>
      </c>
      <c r="C34" s="221" t="s">
        <v>1924</v>
      </c>
      <c r="D34" s="222"/>
      <c r="E34" s="241"/>
      <c r="F34" s="241"/>
      <c r="G34" s="241"/>
      <c r="H34" s="241"/>
      <c r="I34" s="241"/>
      <c r="J34" s="241"/>
      <c r="K34" s="142">
        <v>105.55</v>
      </c>
      <c r="L34" s="142">
        <f t="shared" si="0"/>
        <v>0</v>
      </c>
      <c r="M34" s="3">
        <f t="shared" si="1"/>
        <v>0</v>
      </c>
    </row>
    <row r="35" spans="1:13">
      <c r="A35" s="221" t="s">
        <v>1862</v>
      </c>
      <c r="B35" s="221" t="s">
        <v>1925</v>
      </c>
      <c r="C35" s="221" t="s">
        <v>1926</v>
      </c>
      <c r="D35" s="222"/>
      <c r="E35" s="241"/>
      <c r="F35" s="241"/>
      <c r="G35" s="241"/>
      <c r="H35" s="241"/>
      <c r="I35" s="241"/>
      <c r="J35" s="241"/>
      <c r="K35" s="142">
        <v>105.55</v>
      </c>
      <c r="L35" s="142">
        <f t="shared" si="0"/>
        <v>0</v>
      </c>
      <c r="M35" s="3">
        <f t="shared" si="1"/>
        <v>0</v>
      </c>
    </row>
    <row r="36" spans="1:13">
      <c r="A36" s="221" t="s">
        <v>1862</v>
      </c>
      <c r="B36" s="221" t="s">
        <v>1927</v>
      </c>
      <c r="C36" s="221" t="s">
        <v>1928</v>
      </c>
      <c r="D36" s="222"/>
      <c r="E36" s="241"/>
      <c r="F36" s="241"/>
      <c r="G36" s="241"/>
      <c r="H36" s="241"/>
      <c r="I36" s="241"/>
      <c r="J36" s="241"/>
      <c r="K36" s="142">
        <v>99.99</v>
      </c>
      <c r="L36" s="142">
        <f t="shared" si="0"/>
        <v>0</v>
      </c>
      <c r="M36" s="3">
        <f t="shared" si="1"/>
        <v>0</v>
      </c>
    </row>
    <row r="37" spans="1:13">
      <c r="A37" s="221" t="s">
        <v>1862</v>
      </c>
      <c r="B37" s="221" t="s">
        <v>1929</v>
      </c>
      <c r="C37" s="221" t="s">
        <v>1930</v>
      </c>
      <c r="D37" s="222"/>
      <c r="E37" s="241"/>
      <c r="F37" s="241"/>
      <c r="G37" s="241"/>
      <c r="H37" s="241"/>
      <c r="I37" s="241"/>
      <c r="J37" s="241"/>
      <c r="K37" s="142">
        <v>99.99</v>
      </c>
      <c r="L37" s="142">
        <f t="shared" si="0"/>
        <v>0</v>
      </c>
      <c r="M37" s="3">
        <f t="shared" si="1"/>
        <v>0</v>
      </c>
    </row>
    <row r="38" spans="1:13">
      <c r="A38" s="221" t="s">
        <v>1862</v>
      </c>
      <c r="B38" s="221" t="s">
        <v>1931</v>
      </c>
      <c r="C38" s="221" t="s">
        <v>1932</v>
      </c>
      <c r="D38" s="222"/>
      <c r="E38" s="241"/>
      <c r="F38" s="241"/>
      <c r="G38" s="241"/>
      <c r="H38" s="241"/>
      <c r="I38" s="241"/>
      <c r="J38" s="241"/>
      <c r="K38" s="142">
        <v>99.99</v>
      </c>
      <c r="L38" s="142">
        <f t="shared" si="0"/>
        <v>0</v>
      </c>
      <c r="M38" s="3">
        <f t="shared" si="1"/>
        <v>0</v>
      </c>
    </row>
    <row r="39" spans="1:13">
      <c r="A39" s="221" t="s">
        <v>1862</v>
      </c>
      <c r="B39" s="221" t="s">
        <v>1933</v>
      </c>
      <c r="C39" s="221" t="s">
        <v>1934</v>
      </c>
      <c r="D39" s="222"/>
      <c r="E39" s="241"/>
      <c r="F39" s="241"/>
      <c r="G39" s="241"/>
      <c r="H39" s="241"/>
      <c r="I39" s="241"/>
      <c r="J39" s="241"/>
      <c r="K39" s="142">
        <v>99.99</v>
      </c>
      <c r="L39" s="142">
        <f t="shared" si="0"/>
        <v>0</v>
      </c>
      <c r="M39" s="3">
        <f t="shared" si="1"/>
        <v>0</v>
      </c>
    </row>
    <row r="40" spans="1:13">
      <c r="A40" s="221" t="s">
        <v>1862</v>
      </c>
      <c r="B40" s="221" t="s">
        <v>1935</v>
      </c>
      <c r="C40" s="221" t="s">
        <v>1936</v>
      </c>
      <c r="D40" s="222"/>
      <c r="E40" s="241"/>
      <c r="F40" s="241"/>
      <c r="G40" s="241"/>
      <c r="H40" s="241"/>
      <c r="I40" s="241"/>
      <c r="J40" s="241"/>
      <c r="K40" s="142">
        <v>55.55</v>
      </c>
      <c r="L40" s="142">
        <f t="shared" si="0"/>
        <v>0</v>
      </c>
      <c r="M40" s="3">
        <f t="shared" si="1"/>
        <v>0</v>
      </c>
    </row>
    <row r="41" spans="1:13">
      <c r="A41" s="221" t="s">
        <v>1862</v>
      </c>
      <c r="B41" s="221" t="s">
        <v>1937</v>
      </c>
      <c r="C41" s="221" t="s">
        <v>1938</v>
      </c>
      <c r="D41" s="222"/>
      <c r="E41" s="241"/>
      <c r="F41" s="241"/>
      <c r="G41" s="241"/>
      <c r="H41" s="241"/>
      <c r="I41" s="241"/>
      <c r="J41" s="241"/>
      <c r="K41" s="142">
        <v>55.55</v>
      </c>
      <c r="L41" s="142">
        <f t="shared" si="0"/>
        <v>0</v>
      </c>
      <c r="M41" s="3">
        <f t="shared" si="1"/>
        <v>0</v>
      </c>
    </row>
    <row r="42" spans="1:13">
      <c r="A42" s="221" t="s">
        <v>1862</v>
      </c>
      <c r="B42" s="221" t="s">
        <v>1939</v>
      </c>
      <c r="C42" s="221" t="s">
        <v>1940</v>
      </c>
      <c r="D42" s="222"/>
      <c r="E42" s="241"/>
      <c r="F42" s="241"/>
      <c r="G42" s="241"/>
      <c r="H42" s="241"/>
      <c r="I42" s="241"/>
      <c r="J42" s="241"/>
      <c r="K42" s="142">
        <v>16.66</v>
      </c>
      <c r="L42" s="142">
        <f t="shared" si="0"/>
        <v>0</v>
      </c>
      <c r="M42" s="3">
        <f t="shared" si="1"/>
        <v>0</v>
      </c>
    </row>
    <row r="43" spans="1:13">
      <c r="A43" s="221" t="s">
        <v>1862</v>
      </c>
      <c r="B43" s="221" t="s">
        <v>1941</v>
      </c>
      <c r="C43" s="221" t="s">
        <v>1942</v>
      </c>
      <c r="D43" s="222"/>
      <c r="E43" s="241"/>
      <c r="F43" s="241"/>
      <c r="G43" s="241"/>
      <c r="H43" s="241"/>
      <c r="I43" s="241"/>
      <c r="J43" s="241"/>
      <c r="K43" s="142">
        <v>8.33</v>
      </c>
      <c r="L43" s="142">
        <f t="shared" si="0"/>
        <v>0</v>
      </c>
      <c r="M43" s="3">
        <f t="shared" si="1"/>
        <v>0</v>
      </c>
    </row>
    <row r="44" spans="1:13">
      <c r="A44" s="221" t="s">
        <v>1862</v>
      </c>
      <c r="B44" s="221" t="s">
        <v>1943</v>
      </c>
      <c r="C44" s="221" t="s">
        <v>1944</v>
      </c>
      <c r="D44" s="222"/>
      <c r="E44" s="241"/>
      <c r="F44" s="241"/>
      <c r="G44" s="241"/>
      <c r="H44" s="241"/>
      <c r="I44" s="241"/>
      <c r="J44" s="241"/>
      <c r="K44" s="142">
        <v>8.33</v>
      </c>
      <c r="L44" s="142">
        <f t="shared" si="0"/>
        <v>0</v>
      </c>
      <c r="M44" s="3">
        <f t="shared" si="1"/>
        <v>0</v>
      </c>
    </row>
    <row r="45" spans="1:13">
      <c r="A45" s="221" t="s">
        <v>222</v>
      </c>
      <c r="B45" s="221" t="s">
        <v>1945</v>
      </c>
      <c r="C45" s="221" t="s">
        <v>1946</v>
      </c>
      <c r="D45" s="222"/>
      <c r="E45" s="241"/>
      <c r="F45" s="241"/>
      <c r="G45" s="241"/>
      <c r="H45" s="241"/>
      <c r="I45" s="241"/>
      <c r="J45" s="241"/>
      <c r="K45" s="142">
        <v>33.33</v>
      </c>
      <c r="L45" s="142">
        <f t="shared" si="0"/>
        <v>0</v>
      </c>
      <c r="M45" s="3">
        <f t="shared" si="1"/>
        <v>0</v>
      </c>
    </row>
    <row r="46" spans="1:13">
      <c r="A46" s="221" t="s">
        <v>1862</v>
      </c>
      <c r="B46" s="221" t="s">
        <v>1947</v>
      </c>
      <c r="C46" s="221" t="s">
        <v>1948</v>
      </c>
      <c r="D46" s="222"/>
      <c r="E46" s="241"/>
      <c r="F46" s="241"/>
      <c r="G46" s="241"/>
      <c r="H46" s="241"/>
      <c r="I46" s="241"/>
      <c r="J46" s="241"/>
      <c r="K46" s="142">
        <v>27.77</v>
      </c>
      <c r="L46" s="142">
        <f t="shared" si="0"/>
        <v>0</v>
      </c>
      <c r="M46" s="3">
        <f t="shared" si="1"/>
        <v>0</v>
      </c>
    </row>
    <row r="47" spans="1:13">
      <c r="A47" s="221" t="s">
        <v>1862</v>
      </c>
      <c r="B47" s="221" t="s">
        <v>1949</v>
      </c>
      <c r="C47" s="221" t="s">
        <v>1950</v>
      </c>
      <c r="D47" s="222"/>
      <c r="E47" s="241"/>
      <c r="F47" s="241"/>
      <c r="G47" s="241"/>
      <c r="H47" s="241"/>
      <c r="I47" s="241"/>
      <c r="J47" s="241"/>
      <c r="K47" s="142">
        <v>99.99</v>
      </c>
      <c r="L47" s="142">
        <f t="shared" si="0"/>
        <v>0</v>
      </c>
      <c r="M47" s="3">
        <f t="shared" si="1"/>
        <v>0</v>
      </c>
    </row>
    <row r="48" spans="1:13">
      <c r="A48" s="221" t="s">
        <v>1862</v>
      </c>
      <c r="B48" s="221" t="s">
        <v>1951</v>
      </c>
      <c r="C48" s="221" t="s">
        <v>1952</v>
      </c>
      <c r="D48" s="222"/>
      <c r="E48" s="241"/>
      <c r="F48" s="241"/>
      <c r="G48" s="241"/>
      <c r="H48" s="241"/>
      <c r="I48" s="241"/>
      <c r="J48" s="241"/>
      <c r="K48" s="142">
        <v>55.55</v>
      </c>
      <c r="L48" s="142">
        <f t="shared" si="0"/>
        <v>0</v>
      </c>
      <c r="M48" s="3">
        <f t="shared" si="1"/>
        <v>0</v>
      </c>
    </row>
    <row r="49" spans="1:13">
      <c r="A49" s="221" t="s">
        <v>1862</v>
      </c>
      <c r="B49" s="221" t="s">
        <v>1953</v>
      </c>
      <c r="C49" s="221" t="s">
        <v>1954</v>
      </c>
      <c r="D49" s="222"/>
      <c r="E49" s="241"/>
      <c r="F49" s="241"/>
      <c r="G49" s="241"/>
      <c r="H49" s="241"/>
      <c r="I49" s="241"/>
      <c r="J49" s="241"/>
      <c r="K49" s="142">
        <v>105.55</v>
      </c>
      <c r="L49" s="142">
        <f t="shared" si="0"/>
        <v>0</v>
      </c>
      <c r="M49" s="3">
        <f t="shared" si="1"/>
        <v>0</v>
      </c>
    </row>
    <row r="50" spans="1:13">
      <c r="A50" s="221" t="s">
        <v>425</v>
      </c>
      <c r="B50" s="221" t="s">
        <v>1955</v>
      </c>
      <c r="C50" s="221" t="s">
        <v>1956</v>
      </c>
      <c r="D50" s="222"/>
      <c r="E50" s="241"/>
      <c r="F50" s="241"/>
      <c r="G50" s="241"/>
      <c r="H50" s="241"/>
      <c r="I50" s="241"/>
      <c r="J50" s="241"/>
      <c r="K50" s="142">
        <v>22.22</v>
      </c>
      <c r="L50" s="142">
        <f t="shared" si="0"/>
        <v>0</v>
      </c>
      <c r="M50" s="3">
        <f t="shared" si="1"/>
        <v>0</v>
      </c>
    </row>
    <row r="51" spans="1:13">
      <c r="A51" s="221" t="s">
        <v>425</v>
      </c>
      <c r="B51" s="221" t="s">
        <v>1957</v>
      </c>
      <c r="C51" s="221" t="s">
        <v>1958</v>
      </c>
      <c r="D51" s="222"/>
      <c r="E51" s="241"/>
      <c r="F51" s="241"/>
      <c r="G51" s="241"/>
      <c r="H51" s="241"/>
      <c r="I51" s="241"/>
      <c r="J51" s="241"/>
      <c r="K51" s="142">
        <v>27.77</v>
      </c>
      <c r="L51" s="142">
        <f t="shared" si="0"/>
        <v>0</v>
      </c>
      <c r="M51" s="3">
        <f t="shared" si="1"/>
        <v>0</v>
      </c>
    </row>
    <row r="52" spans="1:13">
      <c r="A52" s="221" t="s">
        <v>1862</v>
      </c>
      <c r="B52" s="221" t="s">
        <v>1959</v>
      </c>
      <c r="C52" s="221" t="s">
        <v>1960</v>
      </c>
      <c r="D52" s="222"/>
      <c r="E52" s="241"/>
      <c r="F52" s="241"/>
      <c r="G52" s="241"/>
      <c r="H52" s="241"/>
      <c r="I52" s="241"/>
      <c r="J52" s="241"/>
      <c r="K52" s="142">
        <v>212.12</v>
      </c>
      <c r="L52" s="142">
        <f t="shared" si="0"/>
        <v>0</v>
      </c>
      <c r="M52" s="3">
        <f t="shared" si="1"/>
        <v>0</v>
      </c>
    </row>
    <row r="53" spans="1:13">
      <c r="A53" s="221" t="s">
        <v>1862</v>
      </c>
      <c r="B53" s="221" t="s">
        <v>1961</v>
      </c>
      <c r="C53" s="221" t="s">
        <v>1962</v>
      </c>
      <c r="D53" s="222"/>
      <c r="E53" s="241"/>
      <c r="F53" s="241"/>
      <c r="G53" s="241"/>
      <c r="H53" s="241"/>
      <c r="I53" s="241"/>
      <c r="J53" s="241"/>
      <c r="K53" s="142">
        <v>105.55</v>
      </c>
      <c r="L53" s="142">
        <f t="shared" si="0"/>
        <v>0</v>
      </c>
      <c r="M53" s="3">
        <f t="shared" si="1"/>
        <v>0</v>
      </c>
    </row>
    <row r="54" spans="1:13">
      <c r="A54" s="221" t="s">
        <v>1862</v>
      </c>
      <c r="B54" s="221" t="s">
        <v>1963</v>
      </c>
      <c r="C54" s="221" t="s">
        <v>1964</v>
      </c>
      <c r="D54" s="222"/>
      <c r="E54" s="241"/>
      <c r="F54" s="241"/>
      <c r="G54" s="241"/>
      <c r="H54" s="241"/>
      <c r="I54" s="241"/>
      <c r="J54" s="241"/>
      <c r="K54" s="142">
        <v>105.55</v>
      </c>
      <c r="L54" s="142">
        <f t="shared" si="0"/>
        <v>0</v>
      </c>
      <c r="M54" s="3">
        <f t="shared" si="1"/>
        <v>0</v>
      </c>
    </row>
    <row r="55" spans="1:13">
      <c r="A55" s="221" t="s">
        <v>1862</v>
      </c>
      <c r="B55" s="221" t="s">
        <v>1965</v>
      </c>
      <c r="C55" s="221" t="s">
        <v>1966</v>
      </c>
      <c r="D55" s="222"/>
      <c r="E55" s="241"/>
      <c r="F55" s="241"/>
      <c r="G55" s="241"/>
      <c r="H55" s="241"/>
      <c r="I55" s="241"/>
      <c r="J55" s="241"/>
      <c r="K55" s="142">
        <v>212.12</v>
      </c>
      <c r="L55" s="142">
        <f t="shared" si="0"/>
        <v>0</v>
      </c>
      <c r="M55" s="3">
        <f t="shared" si="1"/>
        <v>0</v>
      </c>
    </row>
    <row r="56" spans="1:13">
      <c r="A56" s="221" t="s">
        <v>1862</v>
      </c>
      <c r="B56" s="221" t="s">
        <v>1967</v>
      </c>
      <c r="C56" s="221" t="s">
        <v>1968</v>
      </c>
      <c r="D56" s="222"/>
      <c r="E56" s="241"/>
      <c r="F56" s="241"/>
      <c r="G56" s="241"/>
      <c r="H56" s="241"/>
      <c r="I56" s="241"/>
      <c r="J56" s="241"/>
      <c r="K56" s="142">
        <v>83.33</v>
      </c>
      <c r="L56" s="142">
        <f t="shared" si="0"/>
        <v>0</v>
      </c>
      <c r="M56" s="3">
        <f t="shared" si="1"/>
        <v>0</v>
      </c>
    </row>
    <row r="57" spans="1:13">
      <c r="A57" s="221" t="s">
        <v>1862</v>
      </c>
      <c r="B57" s="221" t="s">
        <v>1969</v>
      </c>
      <c r="C57" s="221" t="s">
        <v>1970</v>
      </c>
      <c r="D57" s="222"/>
      <c r="E57" s="241"/>
      <c r="F57" s="241"/>
      <c r="G57" s="241"/>
      <c r="H57" s="241"/>
      <c r="I57" s="241"/>
      <c r="J57" s="241"/>
      <c r="K57" s="142">
        <v>83.33</v>
      </c>
      <c r="L57" s="142">
        <f t="shared" si="0"/>
        <v>0</v>
      </c>
      <c r="M57" s="3">
        <f t="shared" si="1"/>
        <v>0</v>
      </c>
    </row>
    <row r="58" spans="1:13">
      <c r="A58" s="221" t="s">
        <v>1862</v>
      </c>
      <c r="B58" s="221" t="s">
        <v>1971</v>
      </c>
      <c r="C58" s="221" t="s">
        <v>1972</v>
      </c>
      <c r="D58" s="222"/>
      <c r="E58" s="241"/>
      <c r="F58" s="241"/>
      <c r="G58" s="241"/>
      <c r="H58" s="241"/>
      <c r="I58" s="241"/>
      <c r="J58" s="241"/>
      <c r="K58" s="142">
        <v>83.33</v>
      </c>
      <c r="L58" s="142">
        <f t="shared" si="0"/>
        <v>0</v>
      </c>
      <c r="M58" s="3">
        <f t="shared" si="1"/>
        <v>0</v>
      </c>
    </row>
    <row r="59" spans="1:13">
      <c r="A59" s="221" t="s">
        <v>1875</v>
      </c>
      <c r="B59" s="221" t="s">
        <v>1973</v>
      </c>
      <c r="C59" s="221" t="s">
        <v>1974</v>
      </c>
      <c r="D59" s="222"/>
      <c r="E59" s="241"/>
      <c r="F59" s="241"/>
      <c r="G59" s="241"/>
      <c r="H59" s="241"/>
      <c r="I59" s="241"/>
      <c r="J59" s="241"/>
      <c r="K59" s="142">
        <v>22.22</v>
      </c>
      <c r="L59" s="142">
        <f t="shared" si="0"/>
        <v>0</v>
      </c>
      <c r="M59" s="3">
        <f t="shared" si="1"/>
        <v>0</v>
      </c>
    </row>
    <row r="60" spans="1:13">
      <c r="A60" s="221" t="s">
        <v>1875</v>
      </c>
      <c r="B60" s="221" t="s">
        <v>1975</v>
      </c>
      <c r="C60" s="221" t="s">
        <v>1976</v>
      </c>
      <c r="D60" s="222"/>
      <c r="E60" s="241"/>
      <c r="F60" s="241"/>
      <c r="G60" s="241"/>
      <c r="H60" s="241"/>
      <c r="I60" s="241"/>
      <c r="J60" s="241"/>
      <c r="K60" s="142">
        <v>22.22</v>
      </c>
      <c r="L60" s="142">
        <f t="shared" si="0"/>
        <v>0</v>
      </c>
      <c r="M60" s="3">
        <f t="shared" si="1"/>
        <v>0</v>
      </c>
    </row>
    <row r="61" spans="1:13">
      <c r="A61" s="221" t="s">
        <v>1875</v>
      </c>
      <c r="B61" s="221" t="s">
        <v>1977</v>
      </c>
      <c r="C61" s="221" t="s">
        <v>1978</v>
      </c>
      <c r="D61" s="222"/>
      <c r="E61" s="241"/>
      <c r="F61" s="241"/>
      <c r="G61" s="241"/>
      <c r="H61" s="241"/>
      <c r="I61" s="241"/>
      <c r="J61" s="241"/>
      <c r="K61" s="142">
        <v>27.77</v>
      </c>
      <c r="L61" s="142">
        <f t="shared" si="0"/>
        <v>0</v>
      </c>
      <c r="M61" s="3">
        <f t="shared" si="1"/>
        <v>0</v>
      </c>
    </row>
    <row r="62" spans="1:13">
      <c r="A62" s="221" t="s">
        <v>1875</v>
      </c>
      <c r="B62" s="221" t="s">
        <v>1979</v>
      </c>
      <c r="C62" s="221" t="s">
        <v>1980</v>
      </c>
      <c r="D62" s="222"/>
      <c r="E62" s="241"/>
      <c r="F62" s="241"/>
      <c r="G62" s="241"/>
      <c r="H62" s="241"/>
      <c r="I62" s="241"/>
      <c r="J62" s="241"/>
      <c r="K62" s="142">
        <v>27.77</v>
      </c>
      <c r="L62" s="142">
        <f t="shared" si="0"/>
        <v>0</v>
      </c>
      <c r="M62" s="3">
        <f t="shared" si="1"/>
        <v>0</v>
      </c>
    </row>
    <row r="63" spans="1:13">
      <c r="A63" s="221" t="s">
        <v>1875</v>
      </c>
      <c r="B63" s="221" t="s">
        <v>1981</v>
      </c>
      <c r="C63" s="221" t="s">
        <v>1982</v>
      </c>
      <c r="D63" s="222"/>
      <c r="E63" s="241"/>
      <c r="F63" s="241"/>
      <c r="G63" s="241"/>
      <c r="H63" s="241"/>
      <c r="I63" s="241"/>
      <c r="J63" s="241"/>
      <c r="K63" s="142">
        <v>33.33</v>
      </c>
      <c r="L63" s="142">
        <f t="shared" si="0"/>
        <v>0</v>
      </c>
      <c r="M63" s="3">
        <f t="shared" si="1"/>
        <v>0</v>
      </c>
    </row>
    <row r="64" spans="1:13">
      <c r="A64" s="221" t="s">
        <v>1875</v>
      </c>
      <c r="B64" s="221" t="s">
        <v>1983</v>
      </c>
      <c r="C64" s="221" t="s">
        <v>1984</v>
      </c>
      <c r="D64" s="222"/>
      <c r="E64" s="241"/>
      <c r="F64" s="241"/>
      <c r="G64" s="241"/>
      <c r="H64" s="241"/>
      <c r="I64" s="241"/>
      <c r="J64" s="241"/>
      <c r="K64" s="142">
        <v>33.33</v>
      </c>
      <c r="L64" s="142">
        <f t="shared" si="0"/>
        <v>0</v>
      </c>
      <c r="M64" s="3">
        <f t="shared" si="1"/>
        <v>0</v>
      </c>
    </row>
    <row r="65" spans="1:13">
      <c r="A65" s="221" t="s">
        <v>1985</v>
      </c>
      <c r="B65" s="221" t="s">
        <v>1986</v>
      </c>
      <c r="C65" s="221" t="s">
        <v>1987</v>
      </c>
      <c r="D65" s="222"/>
      <c r="E65" s="241"/>
      <c r="F65" s="241"/>
      <c r="G65" s="241"/>
      <c r="H65" s="241"/>
      <c r="I65" s="241"/>
      <c r="J65" s="241"/>
      <c r="K65" s="142">
        <v>484.24</v>
      </c>
      <c r="L65" s="142">
        <f t="shared" si="0"/>
        <v>0</v>
      </c>
      <c r="M65" s="3">
        <f t="shared" si="1"/>
        <v>0</v>
      </c>
    </row>
    <row r="66" spans="1:13">
      <c r="A66" s="221" t="s">
        <v>1985</v>
      </c>
      <c r="B66" s="221" t="s">
        <v>1988</v>
      </c>
      <c r="C66" s="221" t="s">
        <v>1989</v>
      </c>
      <c r="D66" s="222"/>
      <c r="E66" s="241"/>
      <c r="F66" s="241"/>
      <c r="G66" s="241"/>
      <c r="H66" s="241"/>
      <c r="I66" s="241"/>
      <c r="J66" s="241"/>
      <c r="K66" s="142">
        <v>363.03</v>
      </c>
      <c r="L66" s="142">
        <f t="shared" si="0"/>
        <v>0</v>
      </c>
      <c r="M66" s="3">
        <f t="shared" si="1"/>
        <v>0</v>
      </c>
    </row>
    <row r="67" spans="1:13">
      <c r="A67" s="221" t="s">
        <v>1985</v>
      </c>
      <c r="B67" s="221" t="s">
        <v>1990</v>
      </c>
      <c r="C67" s="221" t="s">
        <v>1991</v>
      </c>
      <c r="D67" s="222"/>
      <c r="E67" s="241"/>
      <c r="F67" s="241"/>
      <c r="G67" s="241"/>
      <c r="H67" s="241"/>
      <c r="I67" s="241"/>
      <c r="J67" s="241"/>
      <c r="K67" s="142">
        <v>363.03</v>
      </c>
      <c r="L67" s="142">
        <f t="shared" si="0"/>
        <v>0</v>
      </c>
      <c r="M67" s="3">
        <f t="shared" si="1"/>
        <v>0</v>
      </c>
    </row>
    <row r="68" spans="1:13">
      <c r="A68" s="221" t="s">
        <v>1985</v>
      </c>
      <c r="B68" s="221" t="s">
        <v>1992</v>
      </c>
      <c r="C68" s="221" t="s">
        <v>1993</v>
      </c>
      <c r="D68" s="222"/>
      <c r="E68" s="241"/>
      <c r="F68" s="241"/>
      <c r="G68" s="241"/>
      <c r="H68" s="241"/>
      <c r="I68" s="241"/>
      <c r="J68" s="241"/>
      <c r="K68" s="142">
        <v>363.03</v>
      </c>
      <c r="L68" s="142">
        <f t="shared" si="0"/>
        <v>0</v>
      </c>
      <c r="M68" s="3">
        <f t="shared" si="1"/>
        <v>0</v>
      </c>
    </row>
    <row r="69" spans="1:13">
      <c r="A69" s="221" t="s">
        <v>222</v>
      </c>
      <c r="B69" s="221" t="s">
        <v>1994</v>
      </c>
      <c r="C69" s="221" t="s">
        <v>1995</v>
      </c>
      <c r="D69" s="222"/>
      <c r="E69" s="241"/>
      <c r="F69" s="241"/>
      <c r="G69" s="241"/>
      <c r="H69" s="241"/>
      <c r="I69" s="241"/>
      <c r="J69" s="241"/>
      <c r="K69" s="142">
        <v>4.4400000000000004</v>
      </c>
      <c r="L69" s="142">
        <f t="shared" si="0"/>
        <v>0</v>
      </c>
      <c r="M69" s="3">
        <f t="shared" si="1"/>
        <v>0</v>
      </c>
    </row>
    <row r="70" spans="1:13">
      <c r="A70" s="221" t="s">
        <v>1985</v>
      </c>
      <c r="B70" s="221" t="s">
        <v>1996</v>
      </c>
      <c r="C70" s="221" t="s">
        <v>1997</v>
      </c>
      <c r="D70" s="222"/>
      <c r="E70" s="241"/>
      <c r="F70" s="241"/>
      <c r="G70" s="241"/>
      <c r="H70" s="241"/>
      <c r="I70" s="241"/>
      <c r="J70" s="241"/>
      <c r="K70" s="142">
        <v>484.24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1862</v>
      </c>
      <c r="B71" s="221" t="s">
        <v>1998</v>
      </c>
      <c r="C71" s="221" t="s">
        <v>1999</v>
      </c>
      <c r="D71" s="222"/>
      <c r="E71" s="241"/>
      <c r="F71" s="241"/>
      <c r="G71" s="241"/>
      <c r="H71" s="241"/>
      <c r="I71" s="241"/>
      <c r="J71" s="241"/>
      <c r="K71" s="142">
        <v>181.81</v>
      </c>
      <c r="L71" s="142">
        <f t="shared" si="2"/>
        <v>0</v>
      </c>
      <c r="M71" s="3">
        <f t="shared" si="3"/>
        <v>0</v>
      </c>
    </row>
    <row r="72" spans="1:13">
      <c r="A72" s="221" t="s">
        <v>1862</v>
      </c>
      <c r="B72" s="221" t="s">
        <v>2000</v>
      </c>
      <c r="C72" s="221" t="s">
        <v>2001</v>
      </c>
      <c r="D72" s="222"/>
      <c r="E72" s="241"/>
      <c r="F72" s="241"/>
      <c r="G72" s="241"/>
      <c r="H72" s="241"/>
      <c r="I72" s="241"/>
      <c r="J72" s="241"/>
      <c r="K72" s="142">
        <v>181.81</v>
      </c>
      <c r="L72" s="142">
        <f t="shared" si="2"/>
        <v>0</v>
      </c>
      <c r="M72" s="3">
        <f t="shared" si="3"/>
        <v>0</v>
      </c>
    </row>
    <row r="73" spans="1:13">
      <c r="A73" s="221" t="s">
        <v>1875</v>
      </c>
      <c r="B73" s="221" t="s">
        <v>2002</v>
      </c>
      <c r="C73" s="221" t="s">
        <v>2003</v>
      </c>
      <c r="D73" s="222"/>
      <c r="E73" s="241"/>
      <c r="F73" s="241"/>
      <c r="G73" s="241"/>
      <c r="H73" s="241"/>
      <c r="I73" s="241"/>
      <c r="J73" s="241"/>
      <c r="K73" s="142">
        <v>44.44</v>
      </c>
      <c r="L73" s="142">
        <f t="shared" si="2"/>
        <v>0</v>
      </c>
      <c r="M73" s="3">
        <f t="shared" si="3"/>
        <v>0</v>
      </c>
    </row>
    <row r="74" spans="1:13">
      <c r="A74" s="221" t="s">
        <v>1862</v>
      </c>
      <c r="B74" s="221" t="s">
        <v>2004</v>
      </c>
      <c r="C74" s="221" t="s">
        <v>2005</v>
      </c>
      <c r="D74" s="222"/>
      <c r="E74" s="241"/>
      <c r="F74" s="241"/>
      <c r="G74" s="241"/>
      <c r="H74" s="241"/>
      <c r="I74" s="241"/>
      <c r="J74" s="241"/>
      <c r="K74" s="142">
        <v>36.11</v>
      </c>
      <c r="L74" s="142">
        <f t="shared" si="2"/>
        <v>0</v>
      </c>
      <c r="M74" s="3">
        <f t="shared" si="3"/>
        <v>0</v>
      </c>
    </row>
    <row r="75" spans="1:13">
      <c r="A75" s="221" t="s">
        <v>1862</v>
      </c>
      <c r="B75" s="221" t="s">
        <v>2006</v>
      </c>
      <c r="C75" s="221" t="s">
        <v>2007</v>
      </c>
      <c r="D75" s="222"/>
      <c r="E75" s="241"/>
      <c r="F75" s="241"/>
      <c r="G75" s="241"/>
      <c r="H75" s="241"/>
      <c r="I75" s="241"/>
      <c r="J75" s="241"/>
      <c r="K75" s="142">
        <v>36.11</v>
      </c>
      <c r="L75" s="142">
        <f t="shared" si="2"/>
        <v>0</v>
      </c>
      <c r="M75" s="3">
        <f t="shared" si="3"/>
        <v>0</v>
      </c>
    </row>
    <row r="76" spans="1:13">
      <c r="A76" s="221" t="s">
        <v>1862</v>
      </c>
      <c r="B76" s="221" t="s">
        <v>2008</v>
      </c>
      <c r="C76" s="221" t="s">
        <v>2009</v>
      </c>
      <c r="D76" s="222"/>
      <c r="E76" s="241"/>
      <c r="F76" s="241"/>
      <c r="G76" s="241"/>
      <c r="H76" s="241"/>
      <c r="I76" s="241"/>
      <c r="J76" s="241"/>
      <c r="K76" s="142">
        <v>36.11</v>
      </c>
      <c r="L76" s="142">
        <f t="shared" si="2"/>
        <v>0</v>
      </c>
      <c r="M76" s="3">
        <f t="shared" si="3"/>
        <v>0</v>
      </c>
    </row>
    <row r="77" spans="1:13">
      <c r="A77" s="221" t="s">
        <v>1862</v>
      </c>
      <c r="B77" s="221" t="s">
        <v>2010</v>
      </c>
      <c r="C77" s="221" t="s">
        <v>2011</v>
      </c>
      <c r="D77" s="222"/>
      <c r="E77" s="241"/>
      <c r="F77" s="241"/>
      <c r="G77" s="241"/>
      <c r="H77" s="241"/>
      <c r="I77" s="241"/>
      <c r="J77" s="241"/>
      <c r="K77" s="142">
        <v>36.11</v>
      </c>
      <c r="L77" s="142">
        <f t="shared" si="2"/>
        <v>0</v>
      </c>
      <c r="M77" s="3">
        <f t="shared" si="3"/>
        <v>0</v>
      </c>
    </row>
    <row r="78" spans="1:13">
      <c r="A78" s="221" t="s">
        <v>1862</v>
      </c>
      <c r="B78" s="221" t="s">
        <v>2012</v>
      </c>
      <c r="C78" s="221" t="s">
        <v>2013</v>
      </c>
      <c r="D78" s="222"/>
      <c r="E78" s="241"/>
      <c r="F78" s="241"/>
      <c r="G78" s="241"/>
      <c r="H78" s="241"/>
      <c r="I78" s="241"/>
      <c r="J78" s="241"/>
      <c r="K78" s="142">
        <v>55.55</v>
      </c>
      <c r="L78" s="142">
        <f t="shared" si="2"/>
        <v>0</v>
      </c>
      <c r="M78" s="3">
        <f t="shared" si="3"/>
        <v>0</v>
      </c>
    </row>
    <row r="79" spans="1:13">
      <c r="A79" s="221" t="s">
        <v>1862</v>
      </c>
      <c r="B79" s="221" t="s">
        <v>2014</v>
      </c>
      <c r="C79" s="221" t="s">
        <v>2015</v>
      </c>
      <c r="D79" s="222"/>
      <c r="E79" s="241"/>
      <c r="F79" s="241"/>
      <c r="G79" s="241"/>
      <c r="H79" s="241"/>
      <c r="I79" s="241"/>
      <c r="J79" s="241"/>
      <c r="K79" s="142">
        <v>83.33</v>
      </c>
      <c r="L79" s="142">
        <f t="shared" si="2"/>
        <v>0</v>
      </c>
      <c r="M79" s="3">
        <f t="shared" si="3"/>
        <v>0</v>
      </c>
    </row>
    <row r="80" spans="1:13">
      <c r="A80" s="221" t="s">
        <v>1862</v>
      </c>
      <c r="B80" s="221" t="s">
        <v>2016</v>
      </c>
      <c r="C80" s="221" t="s">
        <v>2017</v>
      </c>
      <c r="D80" s="222"/>
      <c r="E80" s="241"/>
      <c r="F80" s="241"/>
      <c r="G80" s="241"/>
      <c r="H80" s="241"/>
      <c r="I80" s="241"/>
      <c r="J80" s="241"/>
      <c r="K80" s="142">
        <v>105.55</v>
      </c>
      <c r="L80" s="142">
        <f t="shared" si="2"/>
        <v>0</v>
      </c>
      <c r="M80" s="3">
        <f t="shared" si="3"/>
        <v>0</v>
      </c>
    </row>
    <row r="81" spans="1:13">
      <c r="A81" s="221" t="s">
        <v>1862</v>
      </c>
      <c r="B81" s="221" t="s">
        <v>2018</v>
      </c>
      <c r="C81" s="221" t="s">
        <v>2019</v>
      </c>
      <c r="D81" s="222"/>
      <c r="E81" s="241"/>
      <c r="F81" s="241"/>
      <c r="G81" s="241"/>
      <c r="H81" s="241"/>
      <c r="I81" s="241"/>
      <c r="J81" s="241"/>
      <c r="K81" s="142">
        <v>36.11</v>
      </c>
      <c r="L81" s="142">
        <f t="shared" si="2"/>
        <v>0</v>
      </c>
      <c r="M81" s="3">
        <f t="shared" si="3"/>
        <v>0</v>
      </c>
    </row>
    <row r="82" spans="1:13">
      <c r="A82" s="221" t="s">
        <v>1862</v>
      </c>
      <c r="B82" s="221" t="s">
        <v>2020</v>
      </c>
      <c r="C82" s="221" t="s">
        <v>2021</v>
      </c>
      <c r="D82" s="222"/>
      <c r="E82" s="241"/>
      <c r="F82" s="241"/>
      <c r="G82" s="241"/>
      <c r="H82" s="241"/>
      <c r="I82" s="241"/>
      <c r="J82" s="241"/>
      <c r="K82" s="142">
        <v>36.11</v>
      </c>
      <c r="L82" s="142">
        <f t="shared" si="2"/>
        <v>0</v>
      </c>
      <c r="M82" s="3">
        <f t="shared" si="3"/>
        <v>0</v>
      </c>
    </row>
    <row r="83" spans="1:13">
      <c r="A83" s="221" t="s">
        <v>1862</v>
      </c>
      <c r="B83" s="221" t="s">
        <v>2022</v>
      </c>
      <c r="C83" s="221" t="s">
        <v>2023</v>
      </c>
      <c r="D83" s="222"/>
      <c r="E83" s="241"/>
      <c r="F83" s="241"/>
      <c r="G83" s="241"/>
      <c r="H83" s="241"/>
      <c r="I83" s="241"/>
      <c r="J83" s="241"/>
      <c r="K83" s="142">
        <v>36.11</v>
      </c>
      <c r="L83" s="142">
        <f t="shared" si="2"/>
        <v>0</v>
      </c>
      <c r="M83" s="3">
        <f t="shared" si="3"/>
        <v>0</v>
      </c>
    </row>
    <row r="84" spans="1:13">
      <c r="A84" s="221" t="s">
        <v>425</v>
      </c>
      <c r="B84" s="221" t="s">
        <v>2024</v>
      </c>
      <c r="C84" s="221" t="s">
        <v>2025</v>
      </c>
      <c r="D84" s="222"/>
      <c r="E84" s="241"/>
      <c r="F84" s="241"/>
      <c r="G84" s="241"/>
      <c r="H84" s="241"/>
      <c r="I84" s="241"/>
      <c r="J84" s="241"/>
      <c r="K84" s="142">
        <v>21.11</v>
      </c>
      <c r="L84" s="142">
        <f t="shared" si="2"/>
        <v>0</v>
      </c>
      <c r="M84" s="3">
        <f t="shared" si="3"/>
        <v>0</v>
      </c>
    </row>
    <row r="85" spans="1:13">
      <c r="A85" s="221" t="s">
        <v>425</v>
      </c>
      <c r="B85" s="221" t="s">
        <v>2026</v>
      </c>
      <c r="C85" s="221" t="s">
        <v>2027</v>
      </c>
      <c r="D85" s="222"/>
      <c r="E85" s="241"/>
      <c r="F85" s="241"/>
      <c r="G85" s="241"/>
      <c r="H85" s="241"/>
      <c r="I85" s="241"/>
      <c r="J85" s="241"/>
      <c r="K85" s="142">
        <v>16.66</v>
      </c>
      <c r="L85" s="142">
        <f t="shared" si="2"/>
        <v>0</v>
      </c>
      <c r="M85" s="3">
        <f t="shared" si="3"/>
        <v>0</v>
      </c>
    </row>
    <row r="86" spans="1:13">
      <c r="A86" s="221" t="s">
        <v>425</v>
      </c>
      <c r="B86" s="221" t="s">
        <v>2028</v>
      </c>
      <c r="C86" s="221" t="s">
        <v>2029</v>
      </c>
      <c r="D86" s="222"/>
      <c r="E86" s="241"/>
      <c r="F86" s="241"/>
      <c r="G86" s="241"/>
      <c r="H86" s="241"/>
      <c r="I86" s="241"/>
      <c r="J86" s="241"/>
      <c r="K86" s="142">
        <v>11.11</v>
      </c>
      <c r="L86" s="142">
        <f t="shared" si="2"/>
        <v>0</v>
      </c>
      <c r="M86" s="3">
        <f t="shared" si="3"/>
        <v>0</v>
      </c>
    </row>
    <row r="87" spans="1:13">
      <c r="A87" s="221" t="s">
        <v>425</v>
      </c>
      <c r="B87" s="221" t="s">
        <v>2030</v>
      </c>
      <c r="C87" s="221" t="s">
        <v>2031</v>
      </c>
      <c r="D87" s="222"/>
      <c r="E87" s="241"/>
      <c r="F87" s="241"/>
      <c r="G87" s="241"/>
      <c r="H87" s="241"/>
      <c r="I87" s="241"/>
      <c r="J87" s="241"/>
      <c r="K87" s="142">
        <v>8.33</v>
      </c>
      <c r="L87" s="142">
        <f t="shared" si="2"/>
        <v>0</v>
      </c>
      <c r="M87" s="3">
        <f t="shared" si="3"/>
        <v>0</v>
      </c>
    </row>
    <row r="88" spans="1:13">
      <c r="A88" s="221" t="s">
        <v>1875</v>
      </c>
      <c r="B88" s="221" t="s">
        <v>2032</v>
      </c>
      <c r="C88" s="221" t="s">
        <v>2033</v>
      </c>
      <c r="D88" s="222"/>
      <c r="E88" s="241"/>
      <c r="F88" s="241"/>
      <c r="G88" s="241"/>
      <c r="H88" s="241"/>
      <c r="I88" s="241"/>
      <c r="J88" s="241"/>
      <c r="K88" s="142">
        <v>138.88</v>
      </c>
      <c r="L88" s="142">
        <f t="shared" si="2"/>
        <v>0</v>
      </c>
      <c r="M88" s="3">
        <f t="shared" si="3"/>
        <v>0</v>
      </c>
    </row>
    <row r="89" spans="1:13">
      <c r="A89" s="221" t="s">
        <v>1875</v>
      </c>
      <c r="B89" s="221" t="s">
        <v>2034</v>
      </c>
      <c r="C89" s="221" t="s">
        <v>2035</v>
      </c>
      <c r="D89" s="222"/>
      <c r="E89" s="241"/>
      <c r="F89" s="241"/>
      <c r="G89" s="241"/>
      <c r="H89" s="241"/>
      <c r="I89" s="241"/>
      <c r="J89" s="241"/>
      <c r="K89" s="142">
        <v>122.22</v>
      </c>
      <c r="L89" s="142">
        <f t="shared" si="2"/>
        <v>0</v>
      </c>
      <c r="M89" s="3">
        <f t="shared" si="3"/>
        <v>0</v>
      </c>
    </row>
    <row r="90" spans="1:13">
      <c r="A90" s="221" t="s">
        <v>1862</v>
      </c>
      <c r="B90" s="221" t="s">
        <v>2036</v>
      </c>
      <c r="C90" s="221" t="s">
        <v>2037</v>
      </c>
      <c r="D90" s="222"/>
      <c r="E90" s="241"/>
      <c r="F90" s="241"/>
      <c r="G90" s="241"/>
      <c r="H90" s="241"/>
      <c r="I90" s="241"/>
      <c r="J90" s="241"/>
      <c r="K90" s="142">
        <v>5.55</v>
      </c>
      <c r="L90" s="142">
        <f t="shared" si="2"/>
        <v>0</v>
      </c>
      <c r="M90" s="3">
        <f t="shared" si="3"/>
        <v>0</v>
      </c>
    </row>
    <row r="91" spans="1:13">
      <c r="A91" s="221" t="s">
        <v>1875</v>
      </c>
      <c r="B91" s="221" t="s">
        <v>2038</v>
      </c>
      <c r="C91" s="221" t="s">
        <v>2039</v>
      </c>
      <c r="D91" s="222"/>
      <c r="E91" s="241"/>
      <c r="F91" s="241"/>
      <c r="G91" s="241"/>
      <c r="H91" s="241"/>
      <c r="I91" s="241"/>
      <c r="J91" s="241"/>
      <c r="K91" s="142">
        <v>5.55</v>
      </c>
      <c r="L91" s="142">
        <f t="shared" si="2"/>
        <v>0</v>
      </c>
      <c r="M91" s="3">
        <f t="shared" si="3"/>
        <v>0</v>
      </c>
    </row>
    <row r="92" spans="1:13">
      <c r="A92" s="221" t="s">
        <v>1875</v>
      </c>
      <c r="B92" s="221" t="s">
        <v>2040</v>
      </c>
      <c r="C92" s="221" t="s">
        <v>2041</v>
      </c>
      <c r="D92" s="222"/>
      <c r="E92" s="241"/>
      <c r="F92" s="241"/>
      <c r="G92" s="241"/>
      <c r="H92" s="241"/>
      <c r="I92" s="241"/>
      <c r="J92" s="241"/>
      <c r="K92" s="142">
        <v>13.88</v>
      </c>
      <c r="L92" s="142">
        <f t="shared" si="2"/>
        <v>0</v>
      </c>
      <c r="M92" s="3">
        <f t="shared" si="3"/>
        <v>0</v>
      </c>
    </row>
    <row r="93" spans="1:13">
      <c r="A93" s="221" t="s">
        <v>1862</v>
      </c>
      <c r="B93" s="221" t="s">
        <v>2042</v>
      </c>
      <c r="C93" s="221" t="s">
        <v>2043</v>
      </c>
      <c r="D93" s="222"/>
      <c r="E93" s="241"/>
      <c r="F93" s="241"/>
      <c r="G93" s="241"/>
      <c r="H93" s="241"/>
      <c r="I93" s="241"/>
      <c r="J93" s="241"/>
      <c r="K93" s="142">
        <v>16.66</v>
      </c>
      <c r="L93" s="142">
        <f t="shared" si="2"/>
        <v>0</v>
      </c>
      <c r="M93" s="3">
        <f t="shared" si="3"/>
        <v>0</v>
      </c>
    </row>
    <row r="94" spans="1:13">
      <c r="A94" s="221" t="s">
        <v>1875</v>
      </c>
      <c r="B94" s="221" t="s">
        <v>2044</v>
      </c>
      <c r="C94" s="221" t="s">
        <v>2045</v>
      </c>
      <c r="D94" s="222"/>
      <c r="E94" s="241"/>
      <c r="F94" s="241"/>
      <c r="G94" s="241"/>
      <c r="H94" s="241"/>
      <c r="I94" s="241"/>
      <c r="J94" s="241"/>
      <c r="K94" s="142">
        <v>8.8800000000000008</v>
      </c>
      <c r="L94" s="142">
        <f t="shared" si="2"/>
        <v>0</v>
      </c>
      <c r="M94" s="3">
        <f t="shared" si="3"/>
        <v>0</v>
      </c>
    </row>
    <row r="95" spans="1:13">
      <c r="A95" s="221" t="s">
        <v>1875</v>
      </c>
      <c r="B95" s="221" t="s">
        <v>2046</v>
      </c>
      <c r="C95" s="221" t="s">
        <v>2047</v>
      </c>
      <c r="D95" s="222"/>
      <c r="E95" s="241"/>
      <c r="F95" s="241"/>
      <c r="G95" s="241"/>
      <c r="H95" s="241"/>
      <c r="I95" s="241"/>
      <c r="J95" s="241"/>
      <c r="K95" s="142">
        <v>9.44</v>
      </c>
      <c r="L95" s="142">
        <f t="shared" si="2"/>
        <v>0</v>
      </c>
      <c r="M95" s="3">
        <f t="shared" si="3"/>
        <v>0</v>
      </c>
    </row>
    <row r="96" spans="1:13">
      <c r="A96" s="221" t="s">
        <v>1875</v>
      </c>
      <c r="B96" s="221" t="s">
        <v>2048</v>
      </c>
      <c r="C96" s="221" t="s">
        <v>2049</v>
      </c>
      <c r="D96" s="222"/>
      <c r="E96" s="241"/>
      <c r="F96" s="241"/>
      <c r="G96" s="241"/>
      <c r="H96" s="241"/>
      <c r="I96" s="241"/>
      <c r="J96" s="241"/>
      <c r="K96" s="142">
        <v>11.11</v>
      </c>
      <c r="L96" s="142">
        <f t="shared" si="2"/>
        <v>0</v>
      </c>
      <c r="M96" s="3">
        <f t="shared" si="3"/>
        <v>0</v>
      </c>
    </row>
    <row r="97" spans="1:13">
      <c r="A97" s="221" t="s">
        <v>1875</v>
      </c>
      <c r="B97" s="221" t="s">
        <v>2050</v>
      </c>
      <c r="C97" s="221" t="s">
        <v>2051</v>
      </c>
      <c r="D97" s="222"/>
      <c r="E97" s="241"/>
      <c r="F97" s="241"/>
      <c r="G97" s="241"/>
      <c r="H97" s="241"/>
      <c r="I97" s="241"/>
      <c r="J97" s="241"/>
      <c r="K97" s="142">
        <v>43.9</v>
      </c>
      <c r="L97" s="142">
        <f t="shared" si="2"/>
        <v>0</v>
      </c>
      <c r="M97" s="3">
        <f t="shared" si="3"/>
        <v>0</v>
      </c>
    </row>
    <row r="98" spans="1:13">
      <c r="A98" s="221" t="s">
        <v>1875</v>
      </c>
      <c r="B98" s="221" t="s">
        <v>2052</v>
      </c>
      <c r="C98" s="221" t="s">
        <v>2053</v>
      </c>
      <c r="D98" s="222"/>
      <c r="E98" s="241"/>
      <c r="F98" s="241"/>
      <c r="G98" s="241"/>
      <c r="H98" s="241"/>
      <c r="I98" s="241"/>
      <c r="J98" s="241"/>
      <c r="K98" s="142">
        <v>51.21</v>
      </c>
      <c r="L98" s="142">
        <f t="shared" si="2"/>
        <v>0</v>
      </c>
      <c r="M98" s="3">
        <f t="shared" si="3"/>
        <v>0</v>
      </c>
    </row>
    <row r="99" spans="1:13">
      <c r="A99" s="221" t="s">
        <v>1875</v>
      </c>
      <c r="B99" s="221" t="s">
        <v>2054</v>
      </c>
      <c r="C99" s="221" t="s">
        <v>2055</v>
      </c>
      <c r="D99" s="222"/>
      <c r="E99" s="241"/>
      <c r="F99" s="241"/>
      <c r="G99" s="241"/>
      <c r="H99" s="241"/>
      <c r="I99" s="241"/>
      <c r="J99" s="241"/>
      <c r="K99" s="142">
        <v>58.53</v>
      </c>
      <c r="L99" s="142">
        <f t="shared" si="2"/>
        <v>0</v>
      </c>
      <c r="M99" s="3">
        <f t="shared" si="3"/>
        <v>0</v>
      </c>
    </row>
    <row r="100" spans="1:13">
      <c r="A100" s="221" t="s">
        <v>1862</v>
      </c>
      <c r="B100" s="221" t="s">
        <v>2056</v>
      </c>
      <c r="C100" s="221" t="s">
        <v>2057</v>
      </c>
      <c r="D100" s="222"/>
      <c r="E100" s="241"/>
      <c r="F100" s="241"/>
      <c r="G100" s="241"/>
      <c r="H100" s="241"/>
      <c r="I100" s="241"/>
      <c r="J100" s="241"/>
      <c r="K100" s="142">
        <v>105.55</v>
      </c>
      <c r="L100" s="142">
        <f t="shared" si="2"/>
        <v>0</v>
      </c>
      <c r="M100" s="3">
        <f t="shared" si="3"/>
        <v>0</v>
      </c>
    </row>
    <row r="101" spans="1:13">
      <c r="A101" s="221" t="s">
        <v>1875</v>
      </c>
      <c r="B101" s="221" t="s">
        <v>2058</v>
      </c>
      <c r="C101" s="221" t="s">
        <v>2059</v>
      </c>
      <c r="D101" s="222"/>
      <c r="E101" s="241"/>
      <c r="F101" s="241"/>
      <c r="G101" s="241"/>
      <c r="H101" s="241"/>
      <c r="I101" s="241"/>
      <c r="J101" s="241"/>
      <c r="K101" s="142">
        <v>13.88</v>
      </c>
      <c r="L101" s="142">
        <f t="shared" si="2"/>
        <v>0</v>
      </c>
      <c r="M101" s="3">
        <f t="shared" si="3"/>
        <v>0</v>
      </c>
    </row>
    <row r="102" spans="1:13">
      <c r="A102" s="221" t="s">
        <v>425</v>
      </c>
      <c r="B102" s="221" t="s">
        <v>2060</v>
      </c>
      <c r="C102" s="221" t="s">
        <v>2061</v>
      </c>
      <c r="D102" s="222"/>
      <c r="E102" s="241"/>
      <c r="F102" s="241"/>
      <c r="G102" s="241"/>
      <c r="H102" s="241"/>
      <c r="I102" s="241"/>
      <c r="J102" s="241"/>
      <c r="K102" s="142">
        <v>8.33</v>
      </c>
      <c r="L102" s="142">
        <f t="shared" si="2"/>
        <v>0</v>
      </c>
      <c r="M102" s="3">
        <f t="shared" si="3"/>
        <v>0</v>
      </c>
    </row>
    <row r="103" spans="1:13">
      <c r="A103" s="221" t="s">
        <v>1875</v>
      </c>
      <c r="B103" s="221" t="s">
        <v>2062</v>
      </c>
      <c r="C103" s="221" t="s">
        <v>2063</v>
      </c>
      <c r="D103" s="222"/>
      <c r="E103" s="241"/>
      <c r="F103" s="241"/>
      <c r="G103" s="241"/>
      <c r="H103" s="241"/>
      <c r="I103" s="241"/>
      <c r="J103" s="241"/>
      <c r="K103" s="142">
        <v>26.11</v>
      </c>
      <c r="L103" s="142">
        <f t="shared" si="2"/>
        <v>0</v>
      </c>
      <c r="M103" s="3">
        <f t="shared" si="3"/>
        <v>0</v>
      </c>
    </row>
    <row r="104" spans="1:13">
      <c r="A104" s="221" t="s">
        <v>1875</v>
      </c>
      <c r="B104" s="221" t="s">
        <v>2064</v>
      </c>
      <c r="C104" s="221" t="s">
        <v>2065</v>
      </c>
      <c r="D104" s="222"/>
      <c r="E104" s="241"/>
      <c r="F104" s="241"/>
      <c r="G104" s="241"/>
      <c r="H104" s="241"/>
      <c r="I104" s="241"/>
      <c r="J104" s="241"/>
      <c r="K104" s="142">
        <v>20.55</v>
      </c>
      <c r="L104" s="142">
        <f t="shared" si="2"/>
        <v>0</v>
      </c>
      <c r="M104" s="3">
        <f t="shared" si="3"/>
        <v>0</v>
      </c>
    </row>
    <row r="105" spans="1:13">
      <c r="A105" s="221" t="s">
        <v>1875</v>
      </c>
      <c r="B105" s="221" t="s">
        <v>2066</v>
      </c>
      <c r="C105" s="221" t="s">
        <v>2067</v>
      </c>
      <c r="D105" s="222"/>
      <c r="E105" s="241"/>
      <c r="F105" s="241"/>
      <c r="G105" s="241"/>
      <c r="H105" s="241"/>
      <c r="I105" s="241"/>
      <c r="J105" s="241"/>
      <c r="K105" s="142">
        <v>22.22</v>
      </c>
      <c r="L105" s="142">
        <f t="shared" si="2"/>
        <v>0</v>
      </c>
      <c r="M105" s="3">
        <f t="shared" si="3"/>
        <v>0</v>
      </c>
    </row>
    <row r="106" spans="1:13">
      <c r="A106" s="221" t="s">
        <v>1875</v>
      </c>
      <c r="B106" s="221" t="s">
        <v>2068</v>
      </c>
      <c r="C106" s="221" t="s">
        <v>2069</v>
      </c>
      <c r="D106" s="222"/>
      <c r="E106" s="241"/>
      <c r="F106" s="241"/>
      <c r="G106" s="241"/>
      <c r="H106" s="241"/>
      <c r="I106" s="241"/>
      <c r="J106" s="241"/>
      <c r="K106" s="142">
        <v>22.22</v>
      </c>
      <c r="L106" s="142">
        <f t="shared" si="2"/>
        <v>0</v>
      </c>
      <c r="M106" s="3">
        <f t="shared" si="3"/>
        <v>0</v>
      </c>
    </row>
    <row r="107" spans="1:13">
      <c r="A107" s="221" t="s">
        <v>1875</v>
      </c>
      <c r="B107" s="221" t="s">
        <v>2070</v>
      </c>
      <c r="C107" s="221" t="s">
        <v>2071</v>
      </c>
      <c r="D107" s="222"/>
      <c r="E107" s="241"/>
      <c r="F107" s="241"/>
      <c r="G107" s="241"/>
      <c r="H107" s="241"/>
      <c r="I107" s="241"/>
      <c r="J107" s="241"/>
      <c r="K107" s="142">
        <v>27.77</v>
      </c>
      <c r="L107" s="142">
        <f t="shared" si="2"/>
        <v>0</v>
      </c>
      <c r="M107" s="3">
        <f t="shared" si="3"/>
        <v>0</v>
      </c>
    </row>
    <row r="108" spans="1:13">
      <c r="A108" s="221" t="s">
        <v>1875</v>
      </c>
      <c r="B108" s="221" t="s">
        <v>2072</v>
      </c>
      <c r="C108" s="221" t="s">
        <v>2073</v>
      </c>
      <c r="D108" s="222"/>
      <c r="E108" s="241"/>
      <c r="F108" s="241"/>
      <c r="G108" s="241"/>
      <c r="H108" s="241"/>
      <c r="I108" s="241"/>
      <c r="J108" s="241"/>
      <c r="K108" s="142">
        <v>27.77</v>
      </c>
      <c r="L108" s="142">
        <f t="shared" si="2"/>
        <v>0</v>
      </c>
      <c r="M108" s="3">
        <f t="shared" si="3"/>
        <v>0</v>
      </c>
    </row>
    <row r="109" spans="1:13">
      <c r="A109" s="221" t="s">
        <v>1862</v>
      </c>
      <c r="B109" s="221" t="s">
        <v>2074</v>
      </c>
      <c r="C109" s="221" t="s">
        <v>2075</v>
      </c>
      <c r="D109" s="222"/>
      <c r="E109" s="241"/>
      <c r="F109" s="241"/>
      <c r="G109" s="241"/>
      <c r="H109" s="241"/>
      <c r="I109" s="241"/>
      <c r="J109" s="241"/>
      <c r="K109" s="142">
        <v>13.88</v>
      </c>
      <c r="L109" s="142">
        <f t="shared" si="2"/>
        <v>0</v>
      </c>
      <c r="M109" s="3">
        <f t="shared" si="3"/>
        <v>0</v>
      </c>
    </row>
    <row r="110" spans="1:13">
      <c r="A110" s="221" t="s">
        <v>1862</v>
      </c>
      <c r="B110" s="221" t="s">
        <v>2076</v>
      </c>
      <c r="C110" s="221" t="s">
        <v>2077</v>
      </c>
      <c r="D110" s="222"/>
      <c r="E110" s="241"/>
      <c r="F110" s="241"/>
      <c r="G110" s="241"/>
      <c r="H110" s="241"/>
      <c r="I110" s="241"/>
      <c r="J110" s="241"/>
      <c r="K110" s="142">
        <v>16.66</v>
      </c>
      <c r="L110" s="142">
        <f t="shared" si="2"/>
        <v>0</v>
      </c>
      <c r="M110" s="3">
        <f t="shared" si="3"/>
        <v>0</v>
      </c>
    </row>
    <row r="111" spans="1:13">
      <c r="A111" s="221" t="s">
        <v>1862</v>
      </c>
      <c r="B111" s="221" t="s">
        <v>2078</v>
      </c>
      <c r="C111" s="221" t="s">
        <v>2079</v>
      </c>
      <c r="D111" s="222"/>
      <c r="E111" s="241"/>
      <c r="F111" s="241"/>
      <c r="G111" s="241"/>
      <c r="H111" s="241"/>
      <c r="I111" s="241"/>
      <c r="J111" s="241"/>
      <c r="K111" s="142">
        <v>14.99</v>
      </c>
      <c r="L111" s="142">
        <f t="shared" si="2"/>
        <v>0</v>
      </c>
      <c r="M111" s="3">
        <f t="shared" si="3"/>
        <v>0</v>
      </c>
    </row>
    <row r="112" spans="1:13">
      <c r="A112" s="221" t="s">
        <v>1862</v>
      </c>
      <c r="B112" s="221" t="s">
        <v>2080</v>
      </c>
      <c r="C112" s="221" t="s">
        <v>2081</v>
      </c>
      <c r="D112" s="222"/>
      <c r="E112" s="241"/>
      <c r="F112" s="241"/>
      <c r="G112" s="241"/>
      <c r="H112" s="241"/>
      <c r="I112" s="241"/>
      <c r="J112" s="241"/>
      <c r="K112" s="142">
        <v>14.99</v>
      </c>
      <c r="L112" s="142">
        <f t="shared" si="2"/>
        <v>0</v>
      </c>
      <c r="M112" s="3">
        <f t="shared" si="3"/>
        <v>0</v>
      </c>
    </row>
    <row r="113" spans="1:13">
      <c r="A113" s="221" t="s">
        <v>1862</v>
      </c>
      <c r="B113" s="221" t="s">
        <v>2082</v>
      </c>
      <c r="C113" s="221" t="s">
        <v>2083</v>
      </c>
      <c r="D113" s="222"/>
      <c r="E113" s="241"/>
      <c r="F113" s="241"/>
      <c r="G113" s="241"/>
      <c r="H113" s="241"/>
      <c r="I113" s="241"/>
      <c r="J113" s="241"/>
      <c r="K113" s="142">
        <v>99.99</v>
      </c>
      <c r="L113" s="142">
        <f t="shared" si="2"/>
        <v>0</v>
      </c>
      <c r="M113" s="3">
        <f t="shared" si="3"/>
        <v>0</v>
      </c>
    </row>
    <row r="114" spans="1:13">
      <c r="A114" s="221" t="s">
        <v>1862</v>
      </c>
      <c r="B114" s="221" t="s">
        <v>2084</v>
      </c>
      <c r="C114" s="221" t="s">
        <v>2085</v>
      </c>
      <c r="D114" s="222"/>
      <c r="E114" s="241"/>
      <c r="F114" s="241"/>
      <c r="G114" s="241"/>
      <c r="H114" s="241"/>
      <c r="I114" s="241"/>
      <c r="J114" s="241"/>
      <c r="K114" s="142">
        <v>99.99</v>
      </c>
      <c r="L114" s="142">
        <f t="shared" si="2"/>
        <v>0</v>
      </c>
      <c r="M114" s="3">
        <f t="shared" si="3"/>
        <v>0</v>
      </c>
    </row>
    <row r="115" spans="1:13">
      <c r="A115" s="221" t="s">
        <v>1862</v>
      </c>
      <c r="B115" s="221" t="s">
        <v>2086</v>
      </c>
      <c r="C115" s="221" t="s">
        <v>2087</v>
      </c>
      <c r="D115" s="222"/>
      <c r="E115" s="241"/>
      <c r="F115" s="241"/>
      <c r="G115" s="241"/>
      <c r="H115" s="241"/>
      <c r="I115" s="241"/>
      <c r="J115" s="241"/>
      <c r="K115" s="142">
        <v>99.99</v>
      </c>
      <c r="L115" s="142">
        <f t="shared" si="2"/>
        <v>0</v>
      </c>
      <c r="M115" s="3">
        <f t="shared" si="3"/>
        <v>0</v>
      </c>
    </row>
    <row r="116" spans="1:13">
      <c r="A116" s="221" t="s">
        <v>1862</v>
      </c>
      <c r="B116" s="221" t="s">
        <v>2088</v>
      </c>
      <c r="C116" s="221" t="s">
        <v>2089</v>
      </c>
      <c r="D116" s="222"/>
      <c r="E116" s="241"/>
      <c r="F116" s="241"/>
      <c r="G116" s="241"/>
      <c r="H116" s="241"/>
      <c r="I116" s="241"/>
      <c r="J116" s="241"/>
      <c r="K116" s="142">
        <v>99.99</v>
      </c>
      <c r="L116" s="142">
        <f t="shared" si="2"/>
        <v>0</v>
      </c>
      <c r="M116" s="3">
        <f t="shared" si="3"/>
        <v>0</v>
      </c>
    </row>
    <row r="117" spans="1:13">
      <c r="A117" s="221" t="s">
        <v>1862</v>
      </c>
      <c r="B117" s="221" t="s">
        <v>2090</v>
      </c>
      <c r="C117" s="221" t="s">
        <v>2091</v>
      </c>
      <c r="D117" s="222"/>
      <c r="E117" s="241"/>
      <c r="F117" s="241"/>
      <c r="G117" s="241"/>
      <c r="H117" s="241"/>
      <c r="I117" s="241"/>
      <c r="J117" s="241"/>
      <c r="K117" s="142">
        <v>99.99</v>
      </c>
      <c r="L117" s="142">
        <f t="shared" si="2"/>
        <v>0</v>
      </c>
      <c r="M117" s="3">
        <f t="shared" si="3"/>
        <v>0</v>
      </c>
    </row>
    <row r="118" spans="1:13">
      <c r="A118" s="221" t="s">
        <v>1862</v>
      </c>
      <c r="B118" s="221" t="s">
        <v>2092</v>
      </c>
      <c r="C118" s="221" t="s">
        <v>2093</v>
      </c>
      <c r="D118" s="222"/>
      <c r="E118" s="241"/>
      <c r="F118" s="241"/>
      <c r="G118" s="241"/>
      <c r="H118" s="241"/>
      <c r="I118" s="241"/>
      <c r="J118" s="241"/>
      <c r="K118" s="142">
        <v>99.99</v>
      </c>
      <c r="L118" s="142">
        <f t="shared" si="2"/>
        <v>0</v>
      </c>
      <c r="M118" s="3">
        <f t="shared" si="3"/>
        <v>0</v>
      </c>
    </row>
    <row r="119" spans="1:13">
      <c r="A119" s="221" t="s">
        <v>1875</v>
      </c>
      <c r="B119" s="221" t="s">
        <v>2094</v>
      </c>
      <c r="C119" s="221" t="s">
        <v>2095</v>
      </c>
      <c r="D119" s="222"/>
      <c r="E119" s="241"/>
      <c r="F119" s="241"/>
      <c r="G119" s="241"/>
      <c r="H119" s="241"/>
      <c r="I119" s="241"/>
      <c r="J119" s="241"/>
      <c r="K119" s="142">
        <v>33.33</v>
      </c>
      <c r="L119" s="142">
        <f t="shared" si="2"/>
        <v>0</v>
      </c>
      <c r="M119" s="3">
        <f t="shared" si="3"/>
        <v>0</v>
      </c>
    </row>
    <row r="120" spans="1:13">
      <c r="A120" s="221" t="s">
        <v>1862</v>
      </c>
      <c r="B120" s="221" t="s">
        <v>2096</v>
      </c>
      <c r="C120" s="221" t="s">
        <v>2097</v>
      </c>
      <c r="D120" s="222"/>
      <c r="E120" s="241"/>
      <c r="F120" s="241"/>
      <c r="G120" s="241"/>
      <c r="H120" s="241"/>
      <c r="I120" s="241"/>
      <c r="J120" s="241"/>
      <c r="K120" s="142">
        <v>55.55</v>
      </c>
      <c r="L120" s="142">
        <f t="shared" si="2"/>
        <v>0</v>
      </c>
      <c r="M120" s="3">
        <f t="shared" si="3"/>
        <v>0</v>
      </c>
    </row>
    <row r="121" spans="1:13">
      <c r="A121" s="221" t="s">
        <v>1862</v>
      </c>
      <c r="B121" s="221" t="s">
        <v>2098</v>
      </c>
      <c r="C121" s="221" t="s">
        <v>2099</v>
      </c>
      <c r="D121" s="222"/>
      <c r="E121" s="241"/>
      <c r="F121" s="241"/>
      <c r="G121" s="241"/>
      <c r="H121" s="241"/>
      <c r="I121" s="241"/>
      <c r="J121" s="241"/>
      <c r="K121" s="142">
        <v>55.55</v>
      </c>
      <c r="L121" s="142">
        <f t="shared" si="2"/>
        <v>0</v>
      </c>
      <c r="M121" s="3">
        <f t="shared" si="3"/>
        <v>0</v>
      </c>
    </row>
    <row r="122" spans="1:13">
      <c r="A122" s="221" t="s">
        <v>1862</v>
      </c>
      <c r="B122" s="221" t="s">
        <v>2100</v>
      </c>
      <c r="C122" s="221" t="s">
        <v>2101</v>
      </c>
      <c r="D122" s="222"/>
      <c r="E122" s="241"/>
      <c r="F122" s="241"/>
      <c r="G122" s="241"/>
      <c r="H122" s="241"/>
      <c r="I122" s="241"/>
      <c r="J122" s="241"/>
      <c r="K122" s="142">
        <v>55.55</v>
      </c>
      <c r="L122" s="142">
        <f t="shared" si="2"/>
        <v>0</v>
      </c>
      <c r="M122" s="3">
        <f t="shared" si="3"/>
        <v>0</v>
      </c>
    </row>
    <row r="123" spans="1:13">
      <c r="A123" s="221" t="s">
        <v>1862</v>
      </c>
      <c r="B123" s="221" t="s">
        <v>2102</v>
      </c>
      <c r="C123" s="221" t="s">
        <v>2103</v>
      </c>
      <c r="D123" s="222"/>
      <c r="E123" s="241"/>
      <c r="F123" s="241"/>
      <c r="G123" s="241"/>
      <c r="H123" s="241"/>
      <c r="I123" s="241"/>
      <c r="J123" s="241"/>
      <c r="K123" s="142">
        <v>55.55</v>
      </c>
      <c r="L123" s="142">
        <f t="shared" si="2"/>
        <v>0</v>
      </c>
      <c r="M123" s="3">
        <f t="shared" si="3"/>
        <v>0</v>
      </c>
    </row>
    <row r="124" spans="1:13">
      <c r="A124" s="221" t="s">
        <v>1862</v>
      </c>
      <c r="B124" s="221" t="s">
        <v>2104</v>
      </c>
      <c r="C124" s="221" t="s">
        <v>2105</v>
      </c>
      <c r="D124" s="222"/>
      <c r="E124" s="241"/>
      <c r="F124" s="241"/>
      <c r="G124" s="241"/>
      <c r="H124" s="241"/>
      <c r="I124" s="241"/>
      <c r="J124" s="241"/>
      <c r="K124" s="142">
        <v>77.77</v>
      </c>
      <c r="L124" s="142">
        <f t="shared" si="2"/>
        <v>0</v>
      </c>
      <c r="M124" s="3">
        <f t="shared" si="3"/>
        <v>0</v>
      </c>
    </row>
    <row r="125" spans="1:13">
      <c r="A125" s="221" t="s">
        <v>1862</v>
      </c>
      <c r="B125" s="221" t="s">
        <v>2106</v>
      </c>
      <c r="C125" s="221" t="s">
        <v>2107</v>
      </c>
      <c r="D125" s="222"/>
      <c r="E125" s="241"/>
      <c r="F125" s="241"/>
      <c r="G125" s="241"/>
      <c r="H125" s="241"/>
      <c r="I125" s="241"/>
      <c r="J125" s="241"/>
      <c r="K125" s="142">
        <v>77.77</v>
      </c>
      <c r="L125" s="142">
        <f t="shared" si="2"/>
        <v>0</v>
      </c>
      <c r="M125" s="3">
        <f t="shared" si="3"/>
        <v>0</v>
      </c>
    </row>
    <row r="126" spans="1:13">
      <c r="A126" s="221" t="s">
        <v>1862</v>
      </c>
      <c r="B126" s="221" t="s">
        <v>2108</v>
      </c>
      <c r="C126" s="221" t="s">
        <v>2109</v>
      </c>
      <c r="D126" s="222"/>
      <c r="E126" s="241"/>
      <c r="F126" s="241"/>
      <c r="G126" s="241"/>
      <c r="H126" s="241"/>
      <c r="I126" s="241"/>
      <c r="J126" s="241"/>
      <c r="K126" s="142">
        <v>77.77</v>
      </c>
      <c r="L126" s="142">
        <f t="shared" si="2"/>
        <v>0</v>
      </c>
      <c r="M126" s="3">
        <f t="shared" si="3"/>
        <v>0</v>
      </c>
    </row>
    <row r="127" spans="1:13">
      <c r="A127" s="221" t="s">
        <v>1862</v>
      </c>
      <c r="B127" s="221" t="s">
        <v>2110</v>
      </c>
      <c r="C127" s="221" t="s">
        <v>2111</v>
      </c>
      <c r="D127" s="222"/>
      <c r="E127" s="241"/>
      <c r="F127" s="241"/>
      <c r="G127" s="241"/>
      <c r="H127" s="241"/>
      <c r="I127" s="241"/>
      <c r="J127" s="241"/>
      <c r="K127" s="142">
        <v>77.77</v>
      </c>
      <c r="L127" s="142">
        <f t="shared" si="2"/>
        <v>0</v>
      </c>
      <c r="M127" s="3">
        <f t="shared" si="3"/>
        <v>0</v>
      </c>
    </row>
    <row r="128" spans="1:13">
      <c r="A128" s="221" t="s">
        <v>222</v>
      </c>
      <c r="B128" s="221" t="s">
        <v>2112</v>
      </c>
      <c r="C128" s="221" t="s">
        <v>2113</v>
      </c>
      <c r="D128" s="222"/>
      <c r="E128" s="241"/>
      <c r="F128" s="241"/>
      <c r="G128" s="241"/>
      <c r="H128" s="241"/>
      <c r="I128" s="241"/>
      <c r="J128" s="241"/>
      <c r="K128" s="142">
        <v>111.11</v>
      </c>
      <c r="L128" s="142">
        <f t="shared" si="2"/>
        <v>0</v>
      </c>
      <c r="M128" s="3">
        <f t="shared" si="3"/>
        <v>0</v>
      </c>
    </row>
    <row r="129" spans="1:13">
      <c r="A129" s="221" t="s">
        <v>222</v>
      </c>
      <c r="B129" s="221" t="s">
        <v>2114</v>
      </c>
      <c r="C129" s="221" t="s">
        <v>2115</v>
      </c>
      <c r="D129" s="222"/>
      <c r="E129" s="241"/>
      <c r="F129" s="241"/>
      <c r="G129" s="241"/>
      <c r="H129" s="241"/>
      <c r="I129" s="241"/>
      <c r="J129" s="241"/>
      <c r="K129" s="142">
        <v>111.11</v>
      </c>
      <c r="L129" s="142">
        <f t="shared" si="2"/>
        <v>0</v>
      </c>
      <c r="M129" s="3">
        <f t="shared" si="3"/>
        <v>0</v>
      </c>
    </row>
    <row r="130" spans="1:13">
      <c r="A130" s="221" t="s">
        <v>222</v>
      </c>
      <c r="B130" s="221" t="s">
        <v>2116</v>
      </c>
      <c r="C130" s="221" t="s">
        <v>2117</v>
      </c>
      <c r="D130" s="222"/>
      <c r="E130" s="241"/>
      <c r="F130" s="241"/>
      <c r="G130" s="241"/>
      <c r="H130" s="241"/>
      <c r="I130" s="241"/>
      <c r="J130" s="241"/>
      <c r="K130" s="142">
        <v>111.11</v>
      </c>
      <c r="L130" s="142">
        <f t="shared" si="2"/>
        <v>0</v>
      </c>
      <c r="M130" s="3">
        <f t="shared" si="3"/>
        <v>0</v>
      </c>
    </row>
    <row r="131" spans="1:13">
      <c r="A131" s="221" t="s">
        <v>222</v>
      </c>
      <c r="B131" s="221" t="s">
        <v>2118</v>
      </c>
      <c r="C131" s="221" t="s">
        <v>2119</v>
      </c>
      <c r="D131" s="222"/>
      <c r="E131" s="241"/>
      <c r="F131" s="241"/>
      <c r="G131" s="241"/>
      <c r="H131" s="241"/>
      <c r="I131" s="241"/>
      <c r="J131" s="241"/>
      <c r="K131" s="142">
        <v>111.11</v>
      </c>
      <c r="L131" s="142">
        <f t="shared" si="2"/>
        <v>0</v>
      </c>
      <c r="M131" s="3">
        <f t="shared" si="3"/>
        <v>0</v>
      </c>
    </row>
    <row r="132" spans="1:13">
      <c r="A132" s="221" t="s">
        <v>222</v>
      </c>
      <c r="B132" s="221" t="s">
        <v>2120</v>
      </c>
      <c r="C132" s="221" t="s">
        <v>2121</v>
      </c>
      <c r="D132" s="222"/>
      <c r="E132" s="241"/>
      <c r="F132" s="241"/>
      <c r="G132" s="241"/>
      <c r="H132" s="241"/>
      <c r="I132" s="241"/>
      <c r="J132" s="241"/>
      <c r="K132" s="142">
        <v>111.11</v>
      </c>
      <c r="L132" s="142">
        <f t="shared" si="2"/>
        <v>0</v>
      </c>
      <c r="M132" s="3">
        <f t="shared" si="3"/>
        <v>0</v>
      </c>
    </row>
    <row r="133" spans="1:13">
      <c r="A133" s="221" t="s">
        <v>222</v>
      </c>
      <c r="B133" s="221" t="s">
        <v>2122</v>
      </c>
      <c r="C133" s="221" t="s">
        <v>2123</v>
      </c>
      <c r="D133" s="222"/>
      <c r="E133" s="241"/>
      <c r="F133" s="241"/>
      <c r="G133" s="241"/>
      <c r="H133" s="241"/>
      <c r="I133" s="241"/>
      <c r="J133" s="241"/>
      <c r="K133" s="142">
        <v>111.11</v>
      </c>
      <c r="L133" s="142">
        <f t="shared" si="2"/>
        <v>0</v>
      </c>
      <c r="M133" s="3">
        <f t="shared" si="3"/>
        <v>0</v>
      </c>
    </row>
    <row r="134" spans="1:13">
      <c r="A134" s="221" t="s">
        <v>222</v>
      </c>
      <c r="B134" s="221" t="s">
        <v>2124</v>
      </c>
      <c r="C134" s="221" t="s">
        <v>2125</v>
      </c>
      <c r="D134" s="222"/>
      <c r="E134" s="241"/>
      <c r="F134" s="241"/>
      <c r="G134" s="241"/>
      <c r="H134" s="241"/>
      <c r="I134" s="241"/>
      <c r="J134" s="241"/>
      <c r="K134" s="142">
        <v>111.11</v>
      </c>
      <c r="L134" s="142">
        <f t="shared" ref="L134:L197" si="4">SUM(M134*K134)</f>
        <v>0</v>
      </c>
      <c r="M134" s="3">
        <f t="shared" ref="M134:M197" si="5">SUM(E134:J134)</f>
        <v>0</v>
      </c>
    </row>
    <row r="135" spans="1:13">
      <c r="A135" s="221" t="s">
        <v>222</v>
      </c>
      <c r="B135" s="221" t="s">
        <v>2126</v>
      </c>
      <c r="C135" s="221" t="s">
        <v>2127</v>
      </c>
      <c r="D135" s="222"/>
      <c r="E135" s="241"/>
      <c r="F135" s="241"/>
      <c r="G135" s="241"/>
      <c r="H135" s="241"/>
      <c r="I135" s="241"/>
      <c r="J135" s="241"/>
      <c r="K135" s="142">
        <v>111.11</v>
      </c>
      <c r="L135" s="142">
        <f t="shared" si="4"/>
        <v>0</v>
      </c>
      <c r="M135" s="3">
        <f t="shared" si="5"/>
        <v>0</v>
      </c>
    </row>
    <row r="136" spans="1:13">
      <c r="A136" s="221" t="s">
        <v>222</v>
      </c>
      <c r="B136" s="221" t="s">
        <v>2128</v>
      </c>
      <c r="C136" s="221" t="s">
        <v>2129</v>
      </c>
      <c r="D136" s="222"/>
      <c r="E136" s="241"/>
      <c r="F136" s="241"/>
      <c r="G136" s="241"/>
      <c r="H136" s="241"/>
      <c r="I136" s="241"/>
      <c r="J136" s="241"/>
      <c r="K136" s="142">
        <v>166.66</v>
      </c>
      <c r="L136" s="142">
        <f t="shared" si="4"/>
        <v>0</v>
      </c>
      <c r="M136" s="3">
        <f t="shared" si="5"/>
        <v>0</v>
      </c>
    </row>
    <row r="137" spans="1:13">
      <c r="A137" s="221" t="s">
        <v>222</v>
      </c>
      <c r="B137" s="221" t="s">
        <v>2130</v>
      </c>
      <c r="C137" s="221" t="s">
        <v>2131</v>
      </c>
      <c r="D137" s="222"/>
      <c r="E137" s="241"/>
      <c r="F137" s="241"/>
      <c r="G137" s="241"/>
      <c r="H137" s="241"/>
      <c r="I137" s="241"/>
      <c r="J137" s="241"/>
      <c r="K137" s="142">
        <v>166.66</v>
      </c>
      <c r="L137" s="142">
        <f t="shared" si="4"/>
        <v>0</v>
      </c>
      <c r="M137" s="3">
        <f t="shared" si="5"/>
        <v>0</v>
      </c>
    </row>
    <row r="138" spans="1:13">
      <c r="A138" s="221" t="s">
        <v>222</v>
      </c>
      <c r="B138" s="221" t="s">
        <v>2132</v>
      </c>
      <c r="C138" s="221" t="s">
        <v>2133</v>
      </c>
      <c r="D138" s="222"/>
      <c r="E138" s="241"/>
      <c r="F138" s="241"/>
      <c r="G138" s="241"/>
      <c r="H138" s="241"/>
      <c r="I138" s="241"/>
      <c r="J138" s="241"/>
      <c r="K138" s="142">
        <v>166.66</v>
      </c>
      <c r="L138" s="142">
        <f t="shared" si="4"/>
        <v>0</v>
      </c>
      <c r="M138" s="3">
        <f t="shared" si="5"/>
        <v>0</v>
      </c>
    </row>
    <row r="139" spans="1:13">
      <c r="A139" s="221" t="s">
        <v>222</v>
      </c>
      <c r="B139" s="221" t="s">
        <v>2134</v>
      </c>
      <c r="C139" s="221" t="s">
        <v>2135</v>
      </c>
      <c r="D139" s="222"/>
      <c r="E139" s="241"/>
      <c r="F139" s="241"/>
      <c r="G139" s="241"/>
      <c r="H139" s="241"/>
      <c r="I139" s="241"/>
      <c r="J139" s="241"/>
      <c r="K139" s="142">
        <v>166.66</v>
      </c>
      <c r="L139" s="142">
        <f t="shared" si="4"/>
        <v>0</v>
      </c>
      <c r="M139" s="3">
        <f t="shared" si="5"/>
        <v>0</v>
      </c>
    </row>
    <row r="140" spans="1:13">
      <c r="A140" s="221" t="s">
        <v>222</v>
      </c>
      <c r="B140" s="221" t="s">
        <v>2136</v>
      </c>
      <c r="C140" s="221" t="s">
        <v>2137</v>
      </c>
      <c r="D140" s="222"/>
      <c r="E140" s="241"/>
      <c r="F140" s="241"/>
      <c r="G140" s="241"/>
      <c r="H140" s="241"/>
      <c r="I140" s="241"/>
      <c r="J140" s="241"/>
      <c r="K140" s="142">
        <v>166.66</v>
      </c>
      <c r="L140" s="142">
        <f t="shared" si="4"/>
        <v>0</v>
      </c>
      <c r="M140" s="3">
        <f t="shared" si="5"/>
        <v>0</v>
      </c>
    </row>
    <row r="141" spans="1:13">
      <c r="A141" s="221" t="s">
        <v>222</v>
      </c>
      <c r="B141" s="221" t="s">
        <v>2138</v>
      </c>
      <c r="C141" s="221" t="s">
        <v>2139</v>
      </c>
      <c r="D141" s="222"/>
      <c r="E141" s="241"/>
      <c r="F141" s="241"/>
      <c r="G141" s="241"/>
      <c r="H141" s="241"/>
      <c r="I141" s="241"/>
      <c r="J141" s="241"/>
      <c r="K141" s="142">
        <v>166.66</v>
      </c>
      <c r="L141" s="142">
        <f t="shared" si="4"/>
        <v>0</v>
      </c>
      <c r="M141" s="3">
        <f t="shared" si="5"/>
        <v>0</v>
      </c>
    </row>
    <row r="142" spans="1:13">
      <c r="A142" s="221" t="s">
        <v>222</v>
      </c>
      <c r="B142" s="221" t="s">
        <v>2140</v>
      </c>
      <c r="C142" s="221" t="s">
        <v>2141</v>
      </c>
      <c r="D142" s="222"/>
      <c r="E142" s="241"/>
      <c r="F142" s="241"/>
      <c r="G142" s="241"/>
      <c r="H142" s="241"/>
      <c r="I142" s="241"/>
      <c r="J142" s="241"/>
      <c r="K142" s="142">
        <v>166.66</v>
      </c>
      <c r="L142" s="142">
        <f t="shared" si="4"/>
        <v>0</v>
      </c>
      <c r="M142" s="3">
        <f t="shared" si="5"/>
        <v>0</v>
      </c>
    </row>
    <row r="143" spans="1:13">
      <c r="A143" s="221" t="s">
        <v>222</v>
      </c>
      <c r="B143" s="221" t="s">
        <v>2142</v>
      </c>
      <c r="C143" s="221" t="s">
        <v>2143</v>
      </c>
      <c r="D143" s="222"/>
      <c r="E143" s="241"/>
      <c r="F143" s="241"/>
      <c r="G143" s="241"/>
      <c r="H143" s="241"/>
      <c r="I143" s="241"/>
      <c r="J143" s="241"/>
      <c r="K143" s="142">
        <v>166.66</v>
      </c>
      <c r="L143" s="142">
        <f t="shared" si="4"/>
        <v>0</v>
      </c>
      <c r="M143" s="3">
        <f t="shared" si="5"/>
        <v>0</v>
      </c>
    </row>
    <row r="144" spans="1:13">
      <c r="A144" s="221" t="s">
        <v>425</v>
      </c>
      <c r="B144" s="221" t="s">
        <v>2144</v>
      </c>
      <c r="C144" s="221" t="s">
        <v>2145</v>
      </c>
      <c r="D144" s="222"/>
      <c r="E144" s="241"/>
      <c r="F144" s="241"/>
      <c r="G144" s="241"/>
      <c r="H144" s="241"/>
      <c r="I144" s="241"/>
      <c r="J144" s="241"/>
      <c r="K144" s="142">
        <v>15.55</v>
      </c>
      <c r="L144" s="142">
        <f t="shared" si="4"/>
        <v>0</v>
      </c>
      <c r="M144" s="3">
        <f t="shared" si="5"/>
        <v>0</v>
      </c>
    </row>
    <row r="145" spans="1:13">
      <c r="A145" s="221" t="s">
        <v>425</v>
      </c>
      <c r="B145" s="221" t="s">
        <v>2146</v>
      </c>
      <c r="C145" s="221" t="s">
        <v>2147</v>
      </c>
      <c r="D145" s="222"/>
      <c r="E145" s="241"/>
      <c r="F145" s="241"/>
      <c r="G145" s="241"/>
      <c r="H145" s="241"/>
      <c r="I145" s="241"/>
      <c r="J145" s="241"/>
      <c r="K145" s="142">
        <v>15.55</v>
      </c>
      <c r="L145" s="142">
        <f t="shared" si="4"/>
        <v>0</v>
      </c>
      <c r="M145" s="3">
        <f t="shared" si="5"/>
        <v>0</v>
      </c>
    </row>
    <row r="146" spans="1:13">
      <c r="A146" s="221" t="s">
        <v>425</v>
      </c>
      <c r="B146" s="221" t="s">
        <v>2148</v>
      </c>
      <c r="C146" s="221" t="s">
        <v>2149</v>
      </c>
      <c r="D146" s="222"/>
      <c r="E146" s="241"/>
      <c r="F146" s="241"/>
      <c r="G146" s="241"/>
      <c r="H146" s="241"/>
      <c r="I146" s="241"/>
      <c r="J146" s="241"/>
      <c r="K146" s="142">
        <v>15.55</v>
      </c>
      <c r="L146" s="142">
        <f t="shared" si="4"/>
        <v>0</v>
      </c>
      <c r="M146" s="3">
        <f t="shared" si="5"/>
        <v>0</v>
      </c>
    </row>
    <row r="147" spans="1:13">
      <c r="A147" s="221" t="s">
        <v>425</v>
      </c>
      <c r="B147" s="221" t="s">
        <v>2150</v>
      </c>
      <c r="C147" s="221" t="s">
        <v>2151</v>
      </c>
      <c r="D147" s="222"/>
      <c r="E147" s="241"/>
      <c r="F147" s="241"/>
      <c r="G147" s="241"/>
      <c r="H147" s="241"/>
      <c r="I147" s="241"/>
      <c r="J147" s="241"/>
      <c r="K147" s="142">
        <v>15.55</v>
      </c>
      <c r="L147" s="142">
        <f t="shared" si="4"/>
        <v>0</v>
      </c>
      <c r="M147" s="3">
        <f t="shared" si="5"/>
        <v>0</v>
      </c>
    </row>
    <row r="148" spans="1:13">
      <c r="A148" s="221" t="s">
        <v>425</v>
      </c>
      <c r="B148" s="221" t="s">
        <v>2152</v>
      </c>
      <c r="C148" s="221" t="s">
        <v>2153</v>
      </c>
      <c r="D148" s="222"/>
      <c r="E148" s="241"/>
      <c r="F148" s="241"/>
      <c r="G148" s="241"/>
      <c r="H148" s="241"/>
      <c r="I148" s="241"/>
      <c r="J148" s="241"/>
      <c r="K148" s="142">
        <v>22.22</v>
      </c>
      <c r="L148" s="142">
        <f t="shared" si="4"/>
        <v>0</v>
      </c>
      <c r="M148" s="3">
        <f t="shared" si="5"/>
        <v>0</v>
      </c>
    </row>
    <row r="149" spans="1:13">
      <c r="A149" s="221" t="s">
        <v>425</v>
      </c>
      <c r="B149" s="221" t="s">
        <v>2154</v>
      </c>
      <c r="C149" s="221" t="s">
        <v>2155</v>
      </c>
      <c r="D149" s="222"/>
      <c r="E149" s="241"/>
      <c r="F149" s="241"/>
      <c r="G149" s="241"/>
      <c r="H149" s="241"/>
      <c r="I149" s="241"/>
      <c r="J149" s="241"/>
      <c r="K149" s="142">
        <v>22.22</v>
      </c>
      <c r="L149" s="142">
        <f t="shared" si="4"/>
        <v>0</v>
      </c>
      <c r="M149" s="3">
        <f t="shared" si="5"/>
        <v>0</v>
      </c>
    </row>
    <row r="150" spans="1:13">
      <c r="A150" s="221" t="s">
        <v>425</v>
      </c>
      <c r="B150" s="221" t="s">
        <v>2156</v>
      </c>
      <c r="C150" s="221" t="s">
        <v>2157</v>
      </c>
      <c r="D150" s="222"/>
      <c r="E150" s="241"/>
      <c r="F150" s="241"/>
      <c r="G150" s="241"/>
      <c r="H150" s="241"/>
      <c r="I150" s="241"/>
      <c r="J150" s="241"/>
      <c r="K150" s="142">
        <v>22.22</v>
      </c>
      <c r="L150" s="142">
        <f t="shared" si="4"/>
        <v>0</v>
      </c>
      <c r="M150" s="3">
        <f t="shared" si="5"/>
        <v>0</v>
      </c>
    </row>
    <row r="151" spans="1:13">
      <c r="A151" s="221" t="s">
        <v>425</v>
      </c>
      <c r="B151" s="221" t="s">
        <v>2158</v>
      </c>
      <c r="C151" s="221" t="s">
        <v>2159</v>
      </c>
      <c r="D151" s="222"/>
      <c r="E151" s="241"/>
      <c r="F151" s="241"/>
      <c r="G151" s="241"/>
      <c r="H151" s="241"/>
      <c r="I151" s="241"/>
      <c r="J151" s="241"/>
      <c r="K151" s="142">
        <v>22.22</v>
      </c>
      <c r="L151" s="142">
        <f t="shared" si="4"/>
        <v>0</v>
      </c>
      <c r="M151" s="3">
        <f t="shared" si="5"/>
        <v>0</v>
      </c>
    </row>
    <row r="152" spans="1:13">
      <c r="A152" s="221" t="s">
        <v>1985</v>
      </c>
      <c r="B152" s="221" t="s">
        <v>2160</v>
      </c>
      <c r="C152" s="221" t="s">
        <v>2161</v>
      </c>
      <c r="D152" s="222"/>
      <c r="E152" s="241"/>
      <c r="F152" s="241"/>
      <c r="G152" s="241"/>
      <c r="H152" s="241"/>
      <c r="I152" s="241"/>
      <c r="J152" s="241"/>
      <c r="K152" s="142">
        <v>145.44999999999999</v>
      </c>
      <c r="L152" s="142">
        <f t="shared" si="4"/>
        <v>0</v>
      </c>
      <c r="M152" s="3">
        <f t="shared" si="5"/>
        <v>0</v>
      </c>
    </row>
    <row r="153" spans="1:13">
      <c r="A153" s="221" t="s">
        <v>1985</v>
      </c>
      <c r="B153" s="221" t="s">
        <v>2162</v>
      </c>
      <c r="C153" s="221" t="s">
        <v>2163</v>
      </c>
      <c r="D153" s="222"/>
      <c r="E153" s="241"/>
      <c r="F153" s="241"/>
      <c r="G153" s="241"/>
      <c r="H153" s="241"/>
      <c r="I153" s="241"/>
      <c r="J153" s="241"/>
      <c r="K153" s="142">
        <v>218.18</v>
      </c>
      <c r="L153" s="142">
        <f t="shared" si="4"/>
        <v>0</v>
      </c>
      <c r="M153" s="3">
        <f t="shared" si="5"/>
        <v>0</v>
      </c>
    </row>
    <row r="154" spans="1:13">
      <c r="A154" s="221" t="s">
        <v>1985</v>
      </c>
      <c r="B154" s="221" t="s">
        <v>2164</v>
      </c>
      <c r="C154" s="221" t="s">
        <v>2165</v>
      </c>
      <c r="D154" s="222"/>
      <c r="E154" s="241"/>
      <c r="F154" s="241"/>
      <c r="G154" s="241"/>
      <c r="H154" s="241"/>
      <c r="I154" s="241"/>
      <c r="J154" s="241"/>
      <c r="K154" s="142">
        <v>218.18</v>
      </c>
      <c r="L154" s="142">
        <f t="shared" si="4"/>
        <v>0</v>
      </c>
      <c r="M154" s="3">
        <f t="shared" si="5"/>
        <v>0</v>
      </c>
    </row>
    <row r="155" spans="1:13">
      <c r="A155" s="221" t="s">
        <v>1985</v>
      </c>
      <c r="B155" s="221" t="s">
        <v>2166</v>
      </c>
      <c r="C155" s="221" t="s">
        <v>2167</v>
      </c>
      <c r="D155" s="222"/>
      <c r="E155" s="241"/>
      <c r="F155" s="241"/>
      <c r="G155" s="241"/>
      <c r="H155" s="241"/>
      <c r="I155" s="241"/>
      <c r="J155" s="241"/>
      <c r="K155" s="142">
        <v>218.18</v>
      </c>
      <c r="L155" s="142">
        <f t="shared" si="4"/>
        <v>0</v>
      </c>
      <c r="M155" s="3">
        <f t="shared" si="5"/>
        <v>0</v>
      </c>
    </row>
    <row r="156" spans="1:13">
      <c r="A156" s="221" t="s">
        <v>1985</v>
      </c>
      <c r="B156" s="221" t="s">
        <v>2168</v>
      </c>
      <c r="C156" s="221" t="s">
        <v>2169</v>
      </c>
      <c r="D156" s="222"/>
      <c r="E156" s="241"/>
      <c r="F156" s="241"/>
      <c r="G156" s="241"/>
      <c r="H156" s="241"/>
      <c r="I156" s="241"/>
      <c r="J156" s="241"/>
      <c r="K156" s="142">
        <v>145.44999999999999</v>
      </c>
      <c r="L156" s="142">
        <f t="shared" si="4"/>
        <v>0</v>
      </c>
      <c r="M156" s="3">
        <f t="shared" si="5"/>
        <v>0</v>
      </c>
    </row>
    <row r="157" spans="1:13">
      <c r="A157" s="221" t="s">
        <v>1985</v>
      </c>
      <c r="B157" s="221" t="s">
        <v>2170</v>
      </c>
      <c r="C157" s="221" t="s">
        <v>2171</v>
      </c>
      <c r="D157" s="222"/>
      <c r="E157" s="241"/>
      <c r="F157" s="241"/>
      <c r="G157" s="241"/>
      <c r="H157" s="241"/>
      <c r="I157" s="241"/>
      <c r="J157" s="241"/>
      <c r="K157" s="142">
        <v>218.18</v>
      </c>
      <c r="L157" s="142">
        <f t="shared" si="4"/>
        <v>0</v>
      </c>
      <c r="M157" s="3">
        <f t="shared" si="5"/>
        <v>0</v>
      </c>
    </row>
    <row r="158" spans="1:13">
      <c r="A158" s="221" t="s">
        <v>1985</v>
      </c>
      <c r="B158" s="221" t="s">
        <v>2172</v>
      </c>
      <c r="C158" s="221" t="s">
        <v>2173</v>
      </c>
      <c r="D158" s="222"/>
      <c r="E158" s="241"/>
      <c r="F158" s="241"/>
      <c r="G158" s="241"/>
      <c r="H158" s="241"/>
      <c r="I158" s="241"/>
      <c r="J158" s="241"/>
      <c r="K158" s="142">
        <v>218.18</v>
      </c>
      <c r="L158" s="142">
        <f t="shared" si="4"/>
        <v>0</v>
      </c>
      <c r="M158" s="3">
        <f t="shared" si="5"/>
        <v>0</v>
      </c>
    </row>
    <row r="159" spans="1:13">
      <c r="A159" s="221" t="s">
        <v>1985</v>
      </c>
      <c r="B159" s="221" t="s">
        <v>2174</v>
      </c>
      <c r="C159" s="221" t="s">
        <v>2175</v>
      </c>
      <c r="D159" s="222"/>
      <c r="E159" s="241"/>
      <c r="F159" s="241"/>
      <c r="G159" s="241"/>
      <c r="H159" s="241"/>
      <c r="I159" s="241"/>
      <c r="J159" s="241"/>
      <c r="K159" s="142">
        <v>218.18</v>
      </c>
      <c r="L159" s="142">
        <f t="shared" si="4"/>
        <v>0</v>
      </c>
      <c r="M159" s="3">
        <f t="shared" si="5"/>
        <v>0</v>
      </c>
    </row>
    <row r="160" spans="1:13">
      <c r="A160" s="221" t="s">
        <v>1985</v>
      </c>
      <c r="B160" s="221" t="s">
        <v>2176</v>
      </c>
      <c r="C160" s="221" t="s">
        <v>2177</v>
      </c>
      <c r="D160" s="222"/>
      <c r="E160" s="241"/>
      <c r="F160" s="241"/>
      <c r="G160" s="241"/>
      <c r="H160" s="241"/>
      <c r="I160" s="241"/>
      <c r="J160" s="241"/>
      <c r="K160" s="142">
        <v>145.44999999999999</v>
      </c>
      <c r="L160" s="142">
        <f t="shared" si="4"/>
        <v>0</v>
      </c>
      <c r="M160" s="3">
        <f t="shared" si="5"/>
        <v>0</v>
      </c>
    </row>
    <row r="161" spans="1:13">
      <c r="A161" s="221" t="s">
        <v>1985</v>
      </c>
      <c r="B161" s="221" t="s">
        <v>2178</v>
      </c>
      <c r="C161" s="221" t="s">
        <v>2179</v>
      </c>
      <c r="D161" s="222"/>
      <c r="E161" s="241"/>
      <c r="F161" s="241"/>
      <c r="G161" s="241"/>
      <c r="H161" s="241"/>
      <c r="I161" s="241"/>
      <c r="J161" s="241"/>
      <c r="K161" s="142">
        <v>218.18</v>
      </c>
      <c r="L161" s="142">
        <f t="shared" si="4"/>
        <v>0</v>
      </c>
      <c r="M161" s="3">
        <f t="shared" si="5"/>
        <v>0</v>
      </c>
    </row>
    <row r="162" spans="1:13">
      <c r="A162" s="221" t="s">
        <v>1985</v>
      </c>
      <c r="B162" s="221" t="s">
        <v>2180</v>
      </c>
      <c r="C162" s="221" t="s">
        <v>2181</v>
      </c>
      <c r="D162" s="222"/>
      <c r="E162" s="241"/>
      <c r="F162" s="241"/>
      <c r="G162" s="241"/>
      <c r="H162" s="241"/>
      <c r="I162" s="241"/>
      <c r="J162" s="241"/>
      <c r="K162" s="142">
        <v>218.18</v>
      </c>
      <c r="L162" s="142">
        <f t="shared" si="4"/>
        <v>0</v>
      </c>
      <c r="M162" s="3">
        <f t="shared" si="5"/>
        <v>0</v>
      </c>
    </row>
    <row r="163" spans="1:13">
      <c r="A163" s="221" t="s">
        <v>1985</v>
      </c>
      <c r="B163" s="221" t="s">
        <v>2182</v>
      </c>
      <c r="C163" s="221" t="s">
        <v>2183</v>
      </c>
      <c r="D163" s="222"/>
      <c r="E163" s="241"/>
      <c r="F163" s="241"/>
      <c r="G163" s="241"/>
      <c r="H163" s="241"/>
      <c r="I163" s="241"/>
      <c r="J163" s="241"/>
      <c r="K163" s="142">
        <v>218.18</v>
      </c>
      <c r="L163" s="142">
        <f t="shared" si="4"/>
        <v>0</v>
      </c>
      <c r="M163" s="3">
        <f t="shared" si="5"/>
        <v>0</v>
      </c>
    </row>
    <row r="164" spans="1:13">
      <c r="A164" s="221" t="s">
        <v>1985</v>
      </c>
      <c r="B164" s="221" t="s">
        <v>2184</v>
      </c>
      <c r="C164" s="221" t="s">
        <v>2185</v>
      </c>
      <c r="D164" s="222"/>
      <c r="E164" s="241"/>
      <c r="F164" s="241"/>
      <c r="G164" s="241"/>
      <c r="H164" s="241"/>
      <c r="I164" s="241"/>
      <c r="J164" s="241"/>
      <c r="K164" s="142">
        <v>181.81</v>
      </c>
      <c r="L164" s="142">
        <f t="shared" si="4"/>
        <v>0</v>
      </c>
      <c r="M164" s="3">
        <f t="shared" si="5"/>
        <v>0</v>
      </c>
    </row>
    <row r="165" spans="1:13">
      <c r="A165" s="221" t="s">
        <v>1985</v>
      </c>
      <c r="B165" s="221" t="s">
        <v>2186</v>
      </c>
      <c r="C165" s="221" t="s">
        <v>2187</v>
      </c>
      <c r="D165" s="222"/>
      <c r="E165" s="241"/>
      <c r="F165" s="241"/>
      <c r="G165" s="241"/>
      <c r="H165" s="241"/>
      <c r="I165" s="241"/>
      <c r="J165" s="241"/>
      <c r="K165" s="142">
        <v>242.42</v>
      </c>
      <c r="L165" s="142">
        <f t="shared" si="4"/>
        <v>0</v>
      </c>
      <c r="M165" s="3">
        <f t="shared" si="5"/>
        <v>0</v>
      </c>
    </row>
    <row r="166" spans="1:13">
      <c r="A166" s="221" t="s">
        <v>1985</v>
      </c>
      <c r="B166" s="221" t="s">
        <v>2188</v>
      </c>
      <c r="C166" s="221" t="s">
        <v>2189</v>
      </c>
      <c r="D166" s="222"/>
      <c r="E166" s="241"/>
      <c r="F166" s="241"/>
      <c r="G166" s="241"/>
      <c r="H166" s="241"/>
      <c r="I166" s="241"/>
      <c r="J166" s="241"/>
      <c r="K166" s="142">
        <v>242.42</v>
      </c>
      <c r="L166" s="142">
        <f t="shared" si="4"/>
        <v>0</v>
      </c>
      <c r="M166" s="3">
        <f t="shared" si="5"/>
        <v>0</v>
      </c>
    </row>
    <row r="167" spans="1:13">
      <c r="A167" s="221" t="s">
        <v>1985</v>
      </c>
      <c r="B167" s="221" t="s">
        <v>2190</v>
      </c>
      <c r="C167" s="221" t="s">
        <v>2191</v>
      </c>
      <c r="D167" s="222"/>
      <c r="E167" s="241"/>
      <c r="F167" s="241"/>
      <c r="G167" s="241"/>
      <c r="H167" s="241"/>
      <c r="I167" s="241"/>
      <c r="J167" s="241"/>
      <c r="K167" s="142">
        <v>242.42</v>
      </c>
      <c r="L167" s="142">
        <f t="shared" si="4"/>
        <v>0</v>
      </c>
      <c r="M167" s="3">
        <f t="shared" si="5"/>
        <v>0</v>
      </c>
    </row>
    <row r="168" spans="1:13">
      <c r="A168" s="221" t="s">
        <v>1985</v>
      </c>
      <c r="B168" s="221" t="s">
        <v>2192</v>
      </c>
      <c r="C168" s="221" t="s">
        <v>2193</v>
      </c>
      <c r="D168" s="222"/>
      <c r="E168" s="241"/>
      <c r="F168" s="241"/>
      <c r="G168" s="241"/>
      <c r="H168" s="241"/>
      <c r="I168" s="241"/>
      <c r="J168" s="241"/>
      <c r="K168" s="142">
        <v>181.81</v>
      </c>
      <c r="L168" s="142">
        <f t="shared" si="4"/>
        <v>0</v>
      </c>
      <c r="M168" s="3">
        <f t="shared" si="5"/>
        <v>0</v>
      </c>
    </row>
    <row r="169" spans="1:13">
      <c r="A169" s="221" t="s">
        <v>1985</v>
      </c>
      <c r="B169" s="221" t="s">
        <v>2194</v>
      </c>
      <c r="C169" s="221" t="s">
        <v>2195</v>
      </c>
      <c r="D169" s="222"/>
      <c r="E169" s="241"/>
      <c r="F169" s="241"/>
      <c r="G169" s="241"/>
      <c r="H169" s="241"/>
      <c r="I169" s="241"/>
      <c r="J169" s="241"/>
      <c r="K169" s="142">
        <v>242.42</v>
      </c>
      <c r="L169" s="142">
        <f t="shared" si="4"/>
        <v>0</v>
      </c>
      <c r="M169" s="3">
        <f t="shared" si="5"/>
        <v>0</v>
      </c>
    </row>
    <row r="170" spans="1:13">
      <c r="A170" s="221" t="s">
        <v>1985</v>
      </c>
      <c r="B170" s="221" t="s">
        <v>2196</v>
      </c>
      <c r="C170" s="221" t="s">
        <v>2197</v>
      </c>
      <c r="D170" s="222"/>
      <c r="E170" s="241"/>
      <c r="F170" s="241"/>
      <c r="G170" s="241"/>
      <c r="H170" s="241"/>
      <c r="I170" s="241"/>
      <c r="J170" s="241"/>
      <c r="K170" s="142">
        <v>242.42</v>
      </c>
      <c r="L170" s="142">
        <f t="shared" si="4"/>
        <v>0</v>
      </c>
      <c r="M170" s="3">
        <f t="shared" si="5"/>
        <v>0</v>
      </c>
    </row>
    <row r="171" spans="1:13">
      <c r="A171" s="221" t="s">
        <v>1985</v>
      </c>
      <c r="B171" s="221" t="s">
        <v>2198</v>
      </c>
      <c r="C171" s="221" t="s">
        <v>2199</v>
      </c>
      <c r="D171" s="222"/>
      <c r="E171" s="241"/>
      <c r="F171" s="241"/>
      <c r="G171" s="241"/>
      <c r="H171" s="241"/>
      <c r="I171" s="241"/>
      <c r="J171" s="241"/>
      <c r="K171" s="142">
        <v>242.42</v>
      </c>
      <c r="L171" s="142">
        <f t="shared" si="4"/>
        <v>0</v>
      </c>
      <c r="M171" s="3">
        <f t="shared" si="5"/>
        <v>0</v>
      </c>
    </row>
    <row r="172" spans="1:13">
      <c r="A172" s="221" t="s">
        <v>222</v>
      </c>
      <c r="B172" s="221" t="s">
        <v>2200</v>
      </c>
      <c r="C172" s="221" t="s">
        <v>2201</v>
      </c>
      <c r="D172" s="222"/>
      <c r="E172" s="241"/>
      <c r="F172" s="241"/>
      <c r="G172" s="241"/>
      <c r="H172" s="241"/>
      <c r="I172" s="241"/>
      <c r="J172" s="241"/>
      <c r="K172" s="142">
        <v>138.88</v>
      </c>
      <c r="L172" s="142">
        <f t="shared" si="4"/>
        <v>0</v>
      </c>
      <c r="M172" s="3">
        <f t="shared" si="5"/>
        <v>0</v>
      </c>
    </row>
    <row r="173" spans="1:13">
      <c r="A173" s="221" t="s">
        <v>222</v>
      </c>
      <c r="B173" s="221" t="s">
        <v>2202</v>
      </c>
      <c r="C173" s="221" t="s">
        <v>2203</v>
      </c>
      <c r="D173" s="222"/>
      <c r="E173" s="241"/>
      <c r="F173" s="241"/>
      <c r="G173" s="241"/>
      <c r="H173" s="241"/>
      <c r="I173" s="241"/>
      <c r="J173" s="241"/>
      <c r="K173" s="142">
        <v>111.11</v>
      </c>
      <c r="L173" s="142">
        <f t="shared" si="4"/>
        <v>0</v>
      </c>
      <c r="M173" s="3">
        <f t="shared" si="5"/>
        <v>0</v>
      </c>
    </row>
    <row r="174" spans="1:13">
      <c r="A174" s="221" t="s">
        <v>222</v>
      </c>
      <c r="B174" s="221" t="s">
        <v>2204</v>
      </c>
      <c r="C174" s="221" t="s">
        <v>2205</v>
      </c>
      <c r="D174" s="222"/>
      <c r="E174" s="241"/>
      <c r="F174" s="241"/>
      <c r="G174" s="241"/>
      <c r="H174" s="241"/>
      <c r="I174" s="241"/>
      <c r="J174" s="241"/>
      <c r="K174" s="142">
        <v>138.88</v>
      </c>
      <c r="L174" s="142">
        <f t="shared" si="4"/>
        <v>0</v>
      </c>
      <c r="M174" s="3">
        <f t="shared" si="5"/>
        <v>0</v>
      </c>
    </row>
    <row r="175" spans="1:13">
      <c r="A175" s="221" t="s">
        <v>222</v>
      </c>
      <c r="B175" s="221" t="s">
        <v>2206</v>
      </c>
      <c r="C175" s="221" t="s">
        <v>2207</v>
      </c>
      <c r="D175" s="222"/>
      <c r="E175" s="241"/>
      <c r="F175" s="241"/>
      <c r="G175" s="241"/>
      <c r="H175" s="241"/>
      <c r="I175" s="241"/>
      <c r="J175" s="241"/>
      <c r="K175" s="142">
        <v>111.11</v>
      </c>
      <c r="L175" s="142">
        <f t="shared" si="4"/>
        <v>0</v>
      </c>
      <c r="M175" s="3">
        <f t="shared" si="5"/>
        <v>0</v>
      </c>
    </row>
    <row r="176" spans="1:13">
      <c r="A176" s="221" t="s">
        <v>222</v>
      </c>
      <c r="B176" s="221" t="s">
        <v>2208</v>
      </c>
      <c r="C176" s="221" t="s">
        <v>2209</v>
      </c>
      <c r="D176" s="222"/>
      <c r="E176" s="241"/>
      <c r="F176" s="241"/>
      <c r="G176" s="241"/>
      <c r="H176" s="241"/>
      <c r="I176" s="241"/>
      <c r="J176" s="241"/>
      <c r="K176" s="142">
        <v>111.11</v>
      </c>
      <c r="L176" s="142">
        <f t="shared" si="4"/>
        <v>0</v>
      </c>
      <c r="M176" s="3">
        <f t="shared" si="5"/>
        <v>0</v>
      </c>
    </row>
    <row r="177" spans="1:13">
      <c r="A177" s="221" t="s">
        <v>222</v>
      </c>
      <c r="B177" s="221" t="s">
        <v>2210</v>
      </c>
      <c r="C177" s="221" t="s">
        <v>2211</v>
      </c>
      <c r="D177" s="222"/>
      <c r="E177" s="241"/>
      <c r="F177" s="241"/>
      <c r="G177" s="241"/>
      <c r="H177" s="241"/>
      <c r="I177" s="241"/>
      <c r="J177" s="241"/>
      <c r="K177" s="142">
        <v>111.11</v>
      </c>
      <c r="L177" s="142">
        <f t="shared" si="4"/>
        <v>0</v>
      </c>
      <c r="M177" s="3">
        <f t="shared" si="5"/>
        <v>0</v>
      </c>
    </row>
    <row r="178" spans="1:13">
      <c r="A178" s="221" t="s">
        <v>222</v>
      </c>
      <c r="B178" s="221" t="s">
        <v>2212</v>
      </c>
      <c r="C178" s="221" t="s">
        <v>2213</v>
      </c>
      <c r="D178" s="222"/>
      <c r="E178" s="241"/>
      <c r="F178" s="241"/>
      <c r="G178" s="241"/>
      <c r="H178" s="241"/>
      <c r="I178" s="241"/>
      <c r="J178" s="241"/>
      <c r="K178" s="142">
        <v>242.42</v>
      </c>
      <c r="L178" s="142">
        <f t="shared" si="4"/>
        <v>0</v>
      </c>
      <c r="M178" s="3">
        <f t="shared" si="5"/>
        <v>0</v>
      </c>
    </row>
    <row r="179" spans="1:13">
      <c r="A179" s="221" t="s">
        <v>222</v>
      </c>
      <c r="B179" s="221" t="s">
        <v>2214</v>
      </c>
      <c r="C179" s="221" t="s">
        <v>2215</v>
      </c>
      <c r="D179" s="222"/>
      <c r="E179" s="241"/>
      <c r="F179" s="241"/>
      <c r="G179" s="241"/>
      <c r="H179" s="241"/>
      <c r="I179" s="241"/>
      <c r="J179" s="241"/>
      <c r="K179" s="142">
        <v>242.42</v>
      </c>
      <c r="L179" s="142">
        <f t="shared" si="4"/>
        <v>0</v>
      </c>
      <c r="M179" s="3">
        <f t="shared" si="5"/>
        <v>0</v>
      </c>
    </row>
    <row r="180" spans="1:13">
      <c r="A180" s="221" t="s">
        <v>222</v>
      </c>
      <c r="B180" s="221" t="s">
        <v>2216</v>
      </c>
      <c r="C180" s="221" t="s">
        <v>2217</v>
      </c>
      <c r="D180" s="222"/>
      <c r="E180" s="241"/>
      <c r="F180" s="241"/>
      <c r="G180" s="241"/>
      <c r="H180" s="241"/>
      <c r="I180" s="241"/>
      <c r="J180" s="241"/>
      <c r="K180" s="142">
        <v>242.42</v>
      </c>
      <c r="L180" s="142">
        <f t="shared" si="4"/>
        <v>0</v>
      </c>
      <c r="M180" s="3">
        <f t="shared" si="5"/>
        <v>0</v>
      </c>
    </row>
    <row r="181" spans="1:13">
      <c r="A181" s="221" t="s">
        <v>222</v>
      </c>
      <c r="B181" s="221" t="s">
        <v>2218</v>
      </c>
      <c r="C181" s="221" t="s">
        <v>2219</v>
      </c>
      <c r="D181" s="222"/>
      <c r="E181" s="241"/>
      <c r="F181" s="241"/>
      <c r="G181" s="241"/>
      <c r="H181" s="241"/>
      <c r="I181" s="241"/>
      <c r="J181" s="241"/>
      <c r="K181" s="142">
        <v>242.42</v>
      </c>
      <c r="L181" s="142">
        <f t="shared" si="4"/>
        <v>0</v>
      </c>
      <c r="M181" s="3">
        <f t="shared" si="5"/>
        <v>0</v>
      </c>
    </row>
    <row r="182" spans="1:13">
      <c r="A182" s="221" t="s">
        <v>222</v>
      </c>
      <c r="B182" s="221" t="s">
        <v>2220</v>
      </c>
      <c r="C182" s="221" t="s">
        <v>2221</v>
      </c>
      <c r="D182" s="222"/>
      <c r="E182" s="241"/>
      <c r="F182" s="241"/>
      <c r="G182" s="241"/>
      <c r="H182" s="241"/>
      <c r="I182" s="241"/>
      <c r="J182" s="241"/>
      <c r="K182" s="142">
        <v>242.42</v>
      </c>
      <c r="L182" s="142">
        <f t="shared" si="4"/>
        <v>0</v>
      </c>
      <c r="M182" s="3">
        <f t="shared" si="5"/>
        <v>0</v>
      </c>
    </row>
    <row r="183" spans="1:13">
      <c r="A183" s="221" t="s">
        <v>222</v>
      </c>
      <c r="B183" s="221" t="s">
        <v>2222</v>
      </c>
      <c r="C183" s="221" t="s">
        <v>2223</v>
      </c>
      <c r="D183" s="222"/>
      <c r="E183" s="241"/>
      <c r="F183" s="241"/>
      <c r="G183" s="241"/>
      <c r="H183" s="241"/>
      <c r="I183" s="241"/>
      <c r="J183" s="241"/>
      <c r="K183" s="142">
        <v>242.42</v>
      </c>
      <c r="L183" s="142">
        <f t="shared" si="4"/>
        <v>0</v>
      </c>
      <c r="M183" s="3">
        <f t="shared" si="5"/>
        <v>0</v>
      </c>
    </row>
    <row r="184" spans="1:13">
      <c r="A184" s="221" t="s">
        <v>222</v>
      </c>
      <c r="B184" s="221" t="s">
        <v>2224</v>
      </c>
      <c r="C184" s="221" t="s">
        <v>2225</v>
      </c>
      <c r="D184" s="222"/>
      <c r="E184" s="241"/>
      <c r="F184" s="241"/>
      <c r="G184" s="241"/>
      <c r="H184" s="241"/>
      <c r="I184" s="241"/>
      <c r="J184" s="241"/>
      <c r="K184" s="142">
        <v>242.42</v>
      </c>
      <c r="L184" s="142">
        <f t="shared" si="4"/>
        <v>0</v>
      </c>
      <c r="M184" s="3">
        <f t="shared" si="5"/>
        <v>0</v>
      </c>
    </row>
    <row r="185" spans="1:13">
      <c r="A185" s="221" t="s">
        <v>222</v>
      </c>
      <c r="B185" s="221" t="s">
        <v>2226</v>
      </c>
      <c r="C185" s="221" t="s">
        <v>2227</v>
      </c>
      <c r="D185" s="222"/>
      <c r="E185" s="241"/>
      <c r="F185" s="241"/>
      <c r="G185" s="241"/>
      <c r="H185" s="241"/>
      <c r="I185" s="241"/>
      <c r="J185" s="241"/>
      <c r="K185" s="142">
        <v>242.42</v>
      </c>
      <c r="L185" s="142">
        <f t="shared" si="4"/>
        <v>0</v>
      </c>
      <c r="M185" s="3">
        <f t="shared" si="5"/>
        <v>0</v>
      </c>
    </row>
    <row r="186" spans="1:13">
      <c r="A186" s="221" t="s">
        <v>222</v>
      </c>
      <c r="B186" s="221" t="s">
        <v>2228</v>
      </c>
      <c r="C186" s="221" t="s">
        <v>2229</v>
      </c>
      <c r="D186" s="222"/>
      <c r="E186" s="241"/>
      <c r="F186" s="241"/>
      <c r="G186" s="241"/>
      <c r="H186" s="241"/>
      <c r="I186" s="241"/>
      <c r="J186" s="241"/>
      <c r="K186" s="142">
        <v>242.42</v>
      </c>
      <c r="L186" s="142">
        <f t="shared" si="4"/>
        <v>0</v>
      </c>
      <c r="M186" s="3">
        <f t="shared" si="5"/>
        <v>0</v>
      </c>
    </row>
    <row r="187" spans="1:13">
      <c r="A187" s="221" t="s">
        <v>222</v>
      </c>
      <c r="B187" s="221" t="s">
        <v>2230</v>
      </c>
      <c r="C187" s="221" t="s">
        <v>2231</v>
      </c>
      <c r="D187" s="222"/>
      <c r="E187" s="241"/>
      <c r="F187" s="241"/>
      <c r="G187" s="241"/>
      <c r="H187" s="241"/>
      <c r="I187" s="241"/>
      <c r="J187" s="241"/>
      <c r="K187" s="142">
        <v>242.42</v>
      </c>
      <c r="L187" s="142">
        <f t="shared" si="4"/>
        <v>0</v>
      </c>
      <c r="M187" s="3">
        <f t="shared" si="5"/>
        <v>0</v>
      </c>
    </row>
    <row r="188" spans="1:13">
      <c r="A188" s="221" t="s">
        <v>222</v>
      </c>
      <c r="B188" s="221" t="s">
        <v>2232</v>
      </c>
      <c r="C188" s="221" t="s">
        <v>2233</v>
      </c>
      <c r="D188" s="222"/>
      <c r="E188" s="241"/>
      <c r="F188" s="241"/>
      <c r="G188" s="241"/>
      <c r="H188" s="241"/>
      <c r="I188" s="241"/>
      <c r="J188" s="241"/>
      <c r="K188" s="142">
        <v>138.88</v>
      </c>
      <c r="L188" s="142">
        <f t="shared" si="4"/>
        <v>0</v>
      </c>
      <c r="M188" s="3">
        <f t="shared" si="5"/>
        <v>0</v>
      </c>
    </row>
    <row r="189" spans="1:13">
      <c r="A189" s="221" t="s">
        <v>222</v>
      </c>
      <c r="B189" s="221" t="s">
        <v>2234</v>
      </c>
      <c r="C189" s="221" t="s">
        <v>2235</v>
      </c>
      <c r="D189" s="222"/>
      <c r="E189" s="241"/>
      <c r="F189" s="241"/>
      <c r="G189" s="241"/>
      <c r="H189" s="241"/>
      <c r="I189" s="241"/>
      <c r="J189" s="241"/>
      <c r="K189" s="142">
        <v>138.88</v>
      </c>
      <c r="L189" s="142">
        <f t="shared" si="4"/>
        <v>0</v>
      </c>
      <c r="M189" s="3">
        <f t="shared" si="5"/>
        <v>0</v>
      </c>
    </row>
    <row r="190" spans="1:13">
      <c r="A190" s="221" t="s">
        <v>1862</v>
      </c>
      <c r="B190" s="221" t="s">
        <v>2236</v>
      </c>
      <c r="C190" s="221" t="s">
        <v>2237</v>
      </c>
      <c r="D190" s="222"/>
      <c r="E190" s="241"/>
      <c r="F190" s="241"/>
      <c r="G190" s="241"/>
      <c r="H190" s="241"/>
      <c r="I190" s="241"/>
      <c r="J190" s="241"/>
      <c r="K190" s="142">
        <v>13.88</v>
      </c>
      <c r="L190" s="142">
        <f t="shared" si="4"/>
        <v>0</v>
      </c>
      <c r="M190" s="3">
        <f t="shared" si="5"/>
        <v>0</v>
      </c>
    </row>
    <row r="191" spans="1:13">
      <c r="A191" s="221" t="s">
        <v>222</v>
      </c>
      <c r="B191" s="221" t="s">
        <v>2238</v>
      </c>
      <c r="C191" s="221" t="s">
        <v>2239</v>
      </c>
      <c r="D191" s="222"/>
      <c r="E191" s="241"/>
      <c r="F191" s="241"/>
      <c r="G191" s="241"/>
      <c r="H191" s="241"/>
      <c r="I191" s="241"/>
      <c r="J191" s="241"/>
      <c r="K191" s="142">
        <v>138.88</v>
      </c>
      <c r="L191" s="142">
        <f t="shared" si="4"/>
        <v>0</v>
      </c>
      <c r="M191" s="3">
        <f t="shared" si="5"/>
        <v>0</v>
      </c>
    </row>
    <row r="192" spans="1:13">
      <c r="A192" s="221" t="s">
        <v>222</v>
      </c>
      <c r="B192" s="221" t="s">
        <v>2240</v>
      </c>
      <c r="C192" s="221" t="s">
        <v>2241</v>
      </c>
      <c r="D192" s="222"/>
      <c r="E192" s="241"/>
      <c r="F192" s="241"/>
      <c r="G192" s="241"/>
      <c r="H192" s="241"/>
      <c r="I192" s="241"/>
      <c r="J192" s="241"/>
      <c r="K192" s="142">
        <v>111.11</v>
      </c>
      <c r="L192" s="142">
        <f t="shared" si="4"/>
        <v>0</v>
      </c>
      <c r="M192" s="3">
        <f t="shared" si="5"/>
        <v>0</v>
      </c>
    </row>
    <row r="193" spans="1:13">
      <c r="A193" s="221" t="s">
        <v>222</v>
      </c>
      <c r="B193" s="221" t="s">
        <v>2242</v>
      </c>
      <c r="C193" s="221" t="s">
        <v>2243</v>
      </c>
      <c r="D193" s="222"/>
      <c r="E193" s="241"/>
      <c r="F193" s="241"/>
      <c r="G193" s="241"/>
      <c r="H193" s="241"/>
      <c r="I193" s="241"/>
      <c r="J193" s="241"/>
      <c r="K193" s="142">
        <v>111.11</v>
      </c>
      <c r="L193" s="142">
        <f t="shared" si="4"/>
        <v>0</v>
      </c>
      <c r="M193" s="3">
        <f t="shared" si="5"/>
        <v>0</v>
      </c>
    </row>
    <row r="194" spans="1:13">
      <c r="A194" s="221" t="s">
        <v>1862</v>
      </c>
      <c r="B194" s="221" t="s">
        <v>2244</v>
      </c>
      <c r="C194" s="221" t="s">
        <v>2245</v>
      </c>
      <c r="D194" s="222"/>
      <c r="E194" s="241"/>
      <c r="F194" s="241"/>
      <c r="G194" s="241"/>
      <c r="H194" s="241"/>
      <c r="I194" s="241"/>
      <c r="J194" s="241"/>
      <c r="K194" s="142">
        <v>5.55</v>
      </c>
      <c r="L194" s="142">
        <f t="shared" si="4"/>
        <v>0</v>
      </c>
      <c r="M194" s="3">
        <f t="shared" si="5"/>
        <v>0</v>
      </c>
    </row>
    <row r="195" spans="1:13">
      <c r="A195" s="221" t="s">
        <v>1985</v>
      </c>
      <c r="B195" s="221" t="s">
        <v>2246</v>
      </c>
      <c r="C195" s="221" t="s">
        <v>2247</v>
      </c>
      <c r="D195" s="222"/>
      <c r="E195" s="241"/>
      <c r="F195" s="241"/>
      <c r="G195" s="241"/>
      <c r="H195" s="241"/>
      <c r="I195" s="241"/>
      <c r="J195" s="241"/>
      <c r="K195" s="142">
        <v>333.33</v>
      </c>
      <c r="L195" s="142">
        <f t="shared" si="4"/>
        <v>0</v>
      </c>
      <c r="M195" s="3">
        <f t="shared" si="5"/>
        <v>0</v>
      </c>
    </row>
    <row r="196" spans="1:13">
      <c r="A196" s="221" t="s">
        <v>1985</v>
      </c>
      <c r="B196" s="221" t="s">
        <v>2248</v>
      </c>
      <c r="C196" s="221" t="s">
        <v>2249</v>
      </c>
      <c r="D196" s="222"/>
      <c r="E196" s="241"/>
      <c r="F196" s="241"/>
      <c r="G196" s="241"/>
      <c r="H196" s="241"/>
      <c r="I196" s="241"/>
      <c r="J196" s="241"/>
      <c r="K196" s="142">
        <v>212.12</v>
      </c>
      <c r="L196" s="142">
        <f t="shared" si="4"/>
        <v>0</v>
      </c>
      <c r="M196" s="3">
        <f t="shared" si="5"/>
        <v>0</v>
      </c>
    </row>
    <row r="197" spans="1:13">
      <c r="A197" s="221" t="s">
        <v>1985</v>
      </c>
      <c r="B197" s="221" t="s">
        <v>2250</v>
      </c>
      <c r="C197" s="221" t="s">
        <v>2251</v>
      </c>
      <c r="D197" s="222"/>
      <c r="E197" s="241"/>
      <c r="F197" s="241"/>
      <c r="G197" s="241"/>
      <c r="H197" s="241"/>
      <c r="I197" s="241"/>
      <c r="J197" s="241"/>
      <c r="K197" s="142">
        <v>333.33</v>
      </c>
      <c r="L197" s="142">
        <f t="shared" si="4"/>
        <v>0</v>
      </c>
      <c r="M197" s="3">
        <f t="shared" si="5"/>
        <v>0</v>
      </c>
    </row>
    <row r="198" spans="1:13">
      <c r="A198" s="221" t="s">
        <v>1985</v>
      </c>
      <c r="B198" s="221" t="s">
        <v>2252</v>
      </c>
      <c r="C198" s="221" t="s">
        <v>2253</v>
      </c>
      <c r="D198" s="222"/>
      <c r="E198" s="241"/>
      <c r="F198" s="241"/>
      <c r="G198" s="241"/>
      <c r="H198" s="241"/>
      <c r="I198" s="241"/>
      <c r="J198" s="241"/>
      <c r="K198" s="142">
        <v>212.12</v>
      </c>
      <c r="L198" s="142">
        <f t="shared" ref="L198:L261" si="6">SUM(M198*K198)</f>
        <v>0</v>
      </c>
      <c r="M198" s="3">
        <f t="shared" ref="M198:M261" si="7">SUM(E198:J198)</f>
        <v>0</v>
      </c>
    </row>
    <row r="199" spans="1:13">
      <c r="A199" s="221" t="s">
        <v>1985</v>
      </c>
      <c r="B199" s="221" t="s">
        <v>2254</v>
      </c>
      <c r="C199" s="221" t="s">
        <v>2255</v>
      </c>
      <c r="D199" s="222"/>
      <c r="E199" s="241"/>
      <c r="F199" s="241"/>
      <c r="G199" s="241"/>
      <c r="H199" s="241"/>
      <c r="I199" s="241"/>
      <c r="J199" s="241"/>
      <c r="K199" s="142">
        <v>333.33</v>
      </c>
      <c r="L199" s="142">
        <f t="shared" si="6"/>
        <v>0</v>
      </c>
      <c r="M199" s="3">
        <f t="shared" si="7"/>
        <v>0</v>
      </c>
    </row>
    <row r="200" spans="1:13">
      <c r="A200" s="221" t="s">
        <v>222</v>
      </c>
      <c r="B200" s="221" t="s">
        <v>2256</v>
      </c>
      <c r="C200" s="221" t="s">
        <v>2257</v>
      </c>
      <c r="D200" s="222"/>
      <c r="E200" s="241"/>
      <c r="F200" s="241"/>
      <c r="G200" s="241"/>
      <c r="H200" s="241"/>
      <c r="I200" s="241"/>
      <c r="J200" s="241"/>
      <c r="K200" s="142">
        <v>111.11</v>
      </c>
      <c r="L200" s="142">
        <f t="shared" si="6"/>
        <v>0</v>
      </c>
      <c r="M200" s="3">
        <f t="shared" si="7"/>
        <v>0</v>
      </c>
    </row>
    <row r="201" spans="1:13">
      <c r="A201" s="221" t="s">
        <v>1985</v>
      </c>
      <c r="B201" s="221" t="s">
        <v>2258</v>
      </c>
      <c r="C201" s="221" t="s">
        <v>2259</v>
      </c>
      <c r="D201" s="222"/>
      <c r="E201" s="241"/>
      <c r="F201" s="241"/>
      <c r="G201" s="241"/>
      <c r="H201" s="241"/>
      <c r="I201" s="241"/>
      <c r="J201" s="241"/>
      <c r="K201" s="142">
        <v>333.33</v>
      </c>
      <c r="L201" s="142">
        <f t="shared" si="6"/>
        <v>0</v>
      </c>
      <c r="M201" s="3">
        <f t="shared" si="7"/>
        <v>0</v>
      </c>
    </row>
    <row r="202" spans="1:13">
      <c r="A202" s="221" t="s">
        <v>1985</v>
      </c>
      <c r="B202" s="221" t="s">
        <v>2260</v>
      </c>
      <c r="C202" s="221" t="s">
        <v>2261</v>
      </c>
      <c r="D202" s="222"/>
      <c r="E202" s="241"/>
      <c r="F202" s="241"/>
      <c r="G202" s="241"/>
      <c r="H202" s="241"/>
      <c r="I202" s="241"/>
      <c r="J202" s="241"/>
      <c r="K202" s="142">
        <v>333.33</v>
      </c>
      <c r="L202" s="142">
        <f t="shared" si="6"/>
        <v>0</v>
      </c>
      <c r="M202" s="3">
        <f t="shared" si="7"/>
        <v>0</v>
      </c>
    </row>
    <row r="203" spans="1:13">
      <c r="A203" s="221" t="s">
        <v>1985</v>
      </c>
      <c r="B203" s="221" t="s">
        <v>2262</v>
      </c>
      <c r="C203" s="221" t="s">
        <v>2263</v>
      </c>
      <c r="D203" s="222"/>
      <c r="E203" s="241"/>
      <c r="F203" s="241"/>
      <c r="G203" s="241"/>
      <c r="H203" s="241"/>
      <c r="I203" s="241"/>
      <c r="J203" s="241"/>
      <c r="K203" s="142">
        <v>333.33</v>
      </c>
      <c r="L203" s="142">
        <f t="shared" si="6"/>
        <v>0</v>
      </c>
      <c r="M203" s="3">
        <f t="shared" si="7"/>
        <v>0</v>
      </c>
    </row>
    <row r="204" spans="1:13">
      <c r="A204" s="221" t="s">
        <v>425</v>
      </c>
      <c r="B204" s="221" t="s">
        <v>2264</v>
      </c>
      <c r="C204" s="221" t="s">
        <v>2265</v>
      </c>
      <c r="D204" s="222"/>
      <c r="E204" s="241"/>
      <c r="F204" s="241"/>
      <c r="G204" s="241"/>
      <c r="H204" s="241"/>
      <c r="I204" s="241"/>
      <c r="J204" s="241"/>
      <c r="K204" s="142">
        <v>16.66</v>
      </c>
      <c r="L204" s="142">
        <f t="shared" si="6"/>
        <v>0</v>
      </c>
      <c r="M204" s="3">
        <f t="shared" si="7"/>
        <v>0</v>
      </c>
    </row>
    <row r="205" spans="1:13">
      <c r="A205" s="221" t="s">
        <v>222</v>
      </c>
      <c r="B205" s="221" t="s">
        <v>2266</v>
      </c>
      <c r="C205" s="221" t="s">
        <v>2267</v>
      </c>
      <c r="D205" s="222"/>
      <c r="E205" s="241"/>
      <c r="F205" s="241"/>
      <c r="G205" s="241"/>
      <c r="H205" s="241"/>
      <c r="I205" s="241"/>
      <c r="J205" s="241"/>
      <c r="K205" s="142">
        <v>166.66</v>
      </c>
      <c r="L205" s="142">
        <f t="shared" si="6"/>
        <v>0</v>
      </c>
      <c r="M205" s="3">
        <f t="shared" si="7"/>
        <v>0</v>
      </c>
    </row>
    <row r="206" spans="1:13">
      <c r="A206" s="221" t="s">
        <v>1862</v>
      </c>
      <c r="B206" s="221" t="s">
        <v>2268</v>
      </c>
      <c r="C206" s="221" t="s">
        <v>2269</v>
      </c>
      <c r="D206" s="222"/>
      <c r="E206" s="241"/>
      <c r="F206" s="241"/>
      <c r="G206" s="241"/>
      <c r="H206" s="241"/>
      <c r="I206" s="241"/>
      <c r="J206" s="241"/>
      <c r="K206" s="142">
        <v>55.55</v>
      </c>
      <c r="L206" s="142">
        <f t="shared" si="6"/>
        <v>0</v>
      </c>
      <c r="M206" s="3">
        <f t="shared" si="7"/>
        <v>0</v>
      </c>
    </row>
    <row r="207" spans="1:13">
      <c r="A207" s="221" t="s">
        <v>1862</v>
      </c>
      <c r="B207" s="221" t="s">
        <v>2270</v>
      </c>
      <c r="C207" s="221" t="s">
        <v>2271</v>
      </c>
      <c r="D207" s="222"/>
      <c r="E207" s="241"/>
      <c r="F207" s="241"/>
      <c r="G207" s="241"/>
      <c r="H207" s="241"/>
      <c r="I207" s="241"/>
      <c r="J207" s="241"/>
      <c r="K207" s="142">
        <v>99.99</v>
      </c>
      <c r="L207" s="142">
        <f t="shared" si="6"/>
        <v>0</v>
      </c>
      <c r="M207" s="3">
        <f t="shared" si="7"/>
        <v>0</v>
      </c>
    </row>
    <row r="208" spans="1:13">
      <c r="A208" s="221" t="s">
        <v>1862</v>
      </c>
      <c r="B208" s="221" t="s">
        <v>2272</v>
      </c>
      <c r="C208" s="221" t="s">
        <v>2273</v>
      </c>
      <c r="D208" s="222"/>
      <c r="E208" s="241"/>
      <c r="F208" s="241"/>
      <c r="G208" s="241"/>
      <c r="H208" s="241"/>
      <c r="I208" s="241"/>
      <c r="J208" s="241"/>
      <c r="K208" s="142">
        <v>99.99</v>
      </c>
      <c r="L208" s="142">
        <f t="shared" si="6"/>
        <v>0</v>
      </c>
      <c r="M208" s="3">
        <f t="shared" si="7"/>
        <v>0</v>
      </c>
    </row>
    <row r="209" spans="1:13">
      <c r="A209" s="221" t="s">
        <v>311</v>
      </c>
      <c r="B209" s="221" t="s">
        <v>2274</v>
      </c>
      <c r="C209" s="221" t="s">
        <v>2275</v>
      </c>
      <c r="D209" s="222"/>
      <c r="E209" s="241"/>
      <c r="F209" s="241"/>
      <c r="G209" s="241"/>
      <c r="H209" s="241"/>
      <c r="I209" s="241"/>
      <c r="J209" s="241"/>
      <c r="K209" s="142">
        <v>2.77</v>
      </c>
      <c r="L209" s="142">
        <f t="shared" si="6"/>
        <v>0</v>
      </c>
      <c r="M209" s="3">
        <f t="shared" si="7"/>
        <v>0</v>
      </c>
    </row>
    <row r="210" spans="1:13">
      <c r="A210" s="221" t="s">
        <v>1862</v>
      </c>
      <c r="B210" s="221" t="s">
        <v>2276</v>
      </c>
      <c r="C210" s="221" t="s">
        <v>2277</v>
      </c>
      <c r="D210" s="222"/>
      <c r="E210" s="241"/>
      <c r="F210" s="241"/>
      <c r="G210" s="241"/>
      <c r="H210" s="241"/>
      <c r="I210" s="241"/>
      <c r="J210" s="241"/>
      <c r="K210" s="142">
        <v>2.77</v>
      </c>
      <c r="L210" s="142">
        <f t="shared" si="6"/>
        <v>0</v>
      </c>
      <c r="M210" s="3">
        <f t="shared" si="7"/>
        <v>0</v>
      </c>
    </row>
    <row r="211" spans="1:13">
      <c r="A211" s="221" t="s">
        <v>1985</v>
      </c>
      <c r="B211" s="221" t="s">
        <v>2278</v>
      </c>
      <c r="C211" s="221" t="s">
        <v>2279</v>
      </c>
      <c r="D211" s="222"/>
      <c r="E211" s="241"/>
      <c r="F211" s="241"/>
      <c r="G211" s="241"/>
      <c r="H211" s="241"/>
      <c r="I211" s="241"/>
      <c r="J211" s="241"/>
      <c r="K211" s="142">
        <v>333.33</v>
      </c>
      <c r="L211" s="142">
        <f t="shared" si="6"/>
        <v>0</v>
      </c>
      <c r="M211" s="3">
        <f t="shared" si="7"/>
        <v>0</v>
      </c>
    </row>
    <row r="212" spans="1:13">
      <c r="A212" s="221" t="s">
        <v>1985</v>
      </c>
      <c r="B212" s="221" t="s">
        <v>2280</v>
      </c>
      <c r="C212" s="221" t="s">
        <v>2281</v>
      </c>
      <c r="D212" s="222"/>
      <c r="E212" s="241"/>
      <c r="F212" s="241"/>
      <c r="G212" s="241"/>
      <c r="H212" s="241"/>
      <c r="I212" s="241"/>
      <c r="J212" s="241"/>
      <c r="K212" s="142">
        <v>333.33</v>
      </c>
      <c r="L212" s="142">
        <f t="shared" si="6"/>
        <v>0</v>
      </c>
      <c r="M212" s="3">
        <f t="shared" si="7"/>
        <v>0</v>
      </c>
    </row>
    <row r="213" spans="1:13">
      <c r="A213" s="221" t="s">
        <v>1875</v>
      </c>
      <c r="B213" s="221" t="s">
        <v>2282</v>
      </c>
      <c r="C213" s="221" t="s">
        <v>2283</v>
      </c>
      <c r="D213" s="222"/>
      <c r="E213" s="241"/>
      <c r="F213" s="241"/>
      <c r="G213" s="241"/>
      <c r="H213" s="241"/>
      <c r="I213" s="241"/>
      <c r="J213" s="241"/>
      <c r="K213" s="142">
        <v>66.66</v>
      </c>
      <c r="L213" s="142">
        <f t="shared" si="6"/>
        <v>0</v>
      </c>
      <c r="M213" s="3">
        <f t="shared" si="7"/>
        <v>0</v>
      </c>
    </row>
    <row r="214" spans="1:13">
      <c r="A214" s="221" t="s">
        <v>1862</v>
      </c>
      <c r="B214" s="221" t="s">
        <v>2284</v>
      </c>
      <c r="C214" s="221" t="s">
        <v>2285</v>
      </c>
      <c r="D214" s="222"/>
      <c r="E214" s="241"/>
      <c r="F214" s="241"/>
      <c r="G214" s="241"/>
      <c r="H214" s="241"/>
      <c r="I214" s="241"/>
      <c r="J214" s="241"/>
      <c r="K214" s="142">
        <v>99.99</v>
      </c>
      <c r="L214" s="142">
        <f t="shared" si="6"/>
        <v>0</v>
      </c>
      <c r="M214" s="3">
        <f t="shared" si="7"/>
        <v>0</v>
      </c>
    </row>
    <row r="215" spans="1:13">
      <c r="A215" s="221" t="s">
        <v>1862</v>
      </c>
      <c r="B215" s="221" t="s">
        <v>2286</v>
      </c>
      <c r="C215" s="221" t="s">
        <v>2287</v>
      </c>
      <c r="D215" s="222"/>
      <c r="E215" s="241"/>
      <c r="F215" s="241"/>
      <c r="G215" s="241"/>
      <c r="H215" s="241"/>
      <c r="I215" s="241"/>
      <c r="J215" s="241"/>
      <c r="K215" s="142">
        <v>99.99</v>
      </c>
      <c r="L215" s="142">
        <f t="shared" si="6"/>
        <v>0</v>
      </c>
      <c r="M215" s="3">
        <f t="shared" si="7"/>
        <v>0</v>
      </c>
    </row>
    <row r="216" spans="1:13">
      <c r="A216" s="221" t="s">
        <v>1862</v>
      </c>
      <c r="B216" s="221" t="s">
        <v>2288</v>
      </c>
      <c r="C216" s="221" t="s">
        <v>2289</v>
      </c>
      <c r="D216" s="222"/>
      <c r="E216" s="241"/>
      <c r="F216" s="241"/>
      <c r="G216" s="241"/>
      <c r="H216" s="241"/>
      <c r="I216" s="241"/>
      <c r="J216" s="241"/>
      <c r="K216" s="142">
        <v>105.55</v>
      </c>
      <c r="L216" s="142">
        <f t="shared" si="6"/>
        <v>0</v>
      </c>
      <c r="M216" s="3">
        <f t="shared" si="7"/>
        <v>0</v>
      </c>
    </row>
    <row r="217" spans="1:13">
      <c r="A217" s="221" t="s">
        <v>1862</v>
      </c>
      <c r="B217" s="221" t="s">
        <v>2290</v>
      </c>
      <c r="C217" s="221" t="s">
        <v>2291</v>
      </c>
      <c r="D217" s="222"/>
      <c r="E217" s="241"/>
      <c r="F217" s="241"/>
      <c r="G217" s="241"/>
      <c r="H217" s="241"/>
      <c r="I217" s="241"/>
      <c r="J217" s="241"/>
      <c r="K217" s="142">
        <v>105.55</v>
      </c>
      <c r="L217" s="142">
        <f t="shared" si="6"/>
        <v>0</v>
      </c>
      <c r="M217" s="3">
        <f t="shared" si="7"/>
        <v>0</v>
      </c>
    </row>
    <row r="218" spans="1:13">
      <c r="A218" s="221" t="s">
        <v>1862</v>
      </c>
      <c r="B218" s="221" t="s">
        <v>2292</v>
      </c>
      <c r="C218" s="221" t="s">
        <v>2293</v>
      </c>
      <c r="D218" s="222"/>
      <c r="E218" s="241"/>
      <c r="F218" s="241"/>
      <c r="G218" s="241"/>
      <c r="H218" s="241"/>
      <c r="I218" s="241"/>
      <c r="J218" s="241"/>
      <c r="K218" s="142">
        <v>105.55</v>
      </c>
      <c r="L218" s="142">
        <f t="shared" si="6"/>
        <v>0</v>
      </c>
      <c r="M218" s="3">
        <f t="shared" si="7"/>
        <v>0</v>
      </c>
    </row>
    <row r="219" spans="1:13">
      <c r="A219" s="221" t="s">
        <v>1862</v>
      </c>
      <c r="B219" s="221" t="s">
        <v>2294</v>
      </c>
      <c r="C219" s="221" t="s">
        <v>2295</v>
      </c>
      <c r="D219" s="222"/>
      <c r="E219" s="241"/>
      <c r="F219" s="241"/>
      <c r="G219" s="241"/>
      <c r="H219" s="241"/>
      <c r="I219" s="241"/>
      <c r="J219" s="241"/>
      <c r="K219" s="142">
        <v>105.55</v>
      </c>
      <c r="L219" s="142">
        <f t="shared" si="6"/>
        <v>0</v>
      </c>
      <c r="M219" s="3">
        <f t="shared" si="7"/>
        <v>0</v>
      </c>
    </row>
    <row r="220" spans="1:13">
      <c r="A220" s="221" t="s">
        <v>425</v>
      </c>
      <c r="B220" s="221" t="s">
        <v>2296</v>
      </c>
      <c r="C220" s="221" t="s">
        <v>2297</v>
      </c>
      <c r="D220" s="222"/>
      <c r="E220" s="241"/>
      <c r="F220" s="241"/>
      <c r="G220" s="241"/>
      <c r="H220" s="241"/>
      <c r="I220" s="241"/>
      <c r="J220" s="241"/>
      <c r="K220" s="142">
        <v>27.77</v>
      </c>
      <c r="L220" s="142">
        <f t="shared" si="6"/>
        <v>0</v>
      </c>
      <c r="M220" s="3">
        <f t="shared" si="7"/>
        <v>0</v>
      </c>
    </row>
    <row r="221" spans="1:13">
      <c r="A221" s="221" t="s">
        <v>425</v>
      </c>
      <c r="B221" s="221" t="s">
        <v>2298</v>
      </c>
      <c r="C221" s="221" t="s">
        <v>2299</v>
      </c>
      <c r="D221" s="222"/>
      <c r="E221" s="241"/>
      <c r="F221" s="241"/>
      <c r="G221" s="241"/>
      <c r="H221" s="241"/>
      <c r="I221" s="241"/>
      <c r="J221" s="241"/>
      <c r="K221" s="142">
        <v>33.33</v>
      </c>
      <c r="L221" s="142">
        <f t="shared" si="6"/>
        <v>0</v>
      </c>
      <c r="M221" s="3">
        <f t="shared" si="7"/>
        <v>0</v>
      </c>
    </row>
    <row r="222" spans="1:13">
      <c r="A222" s="221" t="s">
        <v>222</v>
      </c>
      <c r="B222" s="221" t="s">
        <v>2300</v>
      </c>
      <c r="C222" s="221" t="s">
        <v>2301</v>
      </c>
      <c r="D222" s="222"/>
      <c r="E222" s="241"/>
      <c r="F222" s="241"/>
      <c r="G222" s="241"/>
      <c r="H222" s="241"/>
      <c r="I222" s="241"/>
      <c r="J222" s="241"/>
      <c r="K222" s="142">
        <v>38.880000000000003</v>
      </c>
      <c r="L222" s="142">
        <f t="shared" si="6"/>
        <v>0</v>
      </c>
      <c r="M222" s="3">
        <f t="shared" si="7"/>
        <v>0</v>
      </c>
    </row>
    <row r="223" spans="1:13">
      <c r="A223" s="221" t="s">
        <v>222</v>
      </c>
      <c r="B223" s="221" t="s">
        <v>2302</v>
      </c>
      <c r="C223" s="221" t="s">
        <v>2303</v>
      </c>
      <c r="D223" s="222"/>
      <c r="E223" s="241"/>
      <c r="F223" s="241"/>
      <c r="G223" s="241"/>
      <c r="H223" s="241"/>
      <c r="I223" s="241"/>
      <c r="J223" s="241"/>
      <c r="K223" s="142">
        <v>38.880000000000003</v>
      </c>
      <c r="L223" s="142">
        <f t="shared" si="6"/>
        <v>0</v>
      </c>
      <c r="M223" s="3">
        <f t="shared" si="7"/>
        <v>0</v>
      </c>
    </row>
    <row r="224" spans="1:13">
      <c r="A224" s="221" t="s">
        <v>222</v>
      </c>
      <c r="B224" s="221" t="s">
        <v>2304</v>
      </c>
      <c r="C224" s="221" t="s">
        <v>2305</v>
      </c>
      <c r="D224" s="222"/>
      <c r="E224" s="241"/>
      <c r="F224" s="241"/>
      <c r="G224" s="241"/>
      <c r="H224" s="241"/>
      <c r="I224" s="241"/>
      <c r="J224" s="241"/>
      <c r="K224" s="142">
        <v>38.880000000000003</v>
      </c>
      <c r="L224" s="142">
        <f t="shared" si="6"/>
        <v>0</v>
      </c>
      <c r="M224" s="3">
        <f t="shared" si="7"/>
        <v>0</v>
      </c>
    </row>
    <row r="225" spans="1:13">
      <c r="A225" s="221" t="s">
        <v>1862</v>
      </c>
      <c r="B225" s="221" t="s">
        <v>2306</v>
      </c>
      <c r="C225" s="221" t="s">
        <v>2307</v>
      </c>
      <c r="D225" s="222"/>
      <c r="E225" s="241"/>
      <c r="F225" s="241"/>
      <c r="G225" s="241"/>
      <c r="H225" s="241"/>
      <c r="I225" s="241"/>
      <c r="J225" s="241"/>
      <c r="K225" s="142">
        <v>105.55</v>
      </c>
      <c r="L225" s="142">
        <f t="shared" si="6"/>
        <v>0</v>
      </c>
      <c r="M225" s="3">
        <f t="shared" si="7"/>
        <v>0</v>
      </c>
    </row>
    <row r="226" spans="1:13">
      <c r="A226" s="221" t="s">
        <v>1862</v>
      </c>
      <c r="B226" s="221" t="s">
        <v>2308</v>
      </c>
      <c r="C226" s="221" t="s">
        <v>2309</v>
      </c>
      <c r="D226" s="222"/>
      <c r="E226" s="241"/>
      <c r="F226" s="241"/>
      <c r="G226" s="241"/>
      <c r="H226" s="241"/>
      <c r="I226" s="241"/>
      <c r="J226" s="241"/>
      <c r="K226" s="142">
        <v>105.55</v>
      </c>
      <c r="L226" s="142">
        <f t="shared" si="6"/>
        <v>0</v>
      </c>
      <c r="M226" s="3">
        <f t="shared" si="7"/>
        <v>0</v>
      </c>
    </row>
    <row r="227" spans="1:13">
      <c r="A227" s="221" t="s">
        <v>1862</v>
      </c>
      <c r="B227" s="221" t="s">
        <v>2310</v>
      </c>
      <c r="C227" s="221" t="s">
        <v>2311</v>
      </c>
      <c r="D227" s="222"/>
      <c r="E227" s="241"/>
      <c r="F227" s="241"/>
      <c r="G227" s="241"/>
      <c r="H227" s="241"/>
      <c r="I227" s="241"/>
      <c r="J227" s="241"/>
      <c r="K227" s="142">
        <v>105.55</v>
      </c>
      <c r="L227" s="142">
        <f t="shared" si="6"/>
        <v>0</v>
      </c>
      <c r="M227" s="3">
        <f t="shared" si="7"/>
        <v>0</v>
      </c>
    </row>
    <row r="228" spans="1:13">
      <c r="A228" s="221" t="s">
        <v>1875</v>
      </c>
      <c r="B228" s="221" t="s">
        <v>2312</v>
      </c>
      <c r="C228" s="221" t="s">
        <v>2313</v>
      </c>
      <c r="D228" s="222"/>
      <c r="E228" s="241"/>
      <c r="F228" s="241"/>
      <c r="G228" s="241"/>
      <c r="H228" s="241"/>
      <c r="I228" s="241"/>
      <c r="J228" s="241"/>
      <c r="K228" s="142">
        <v>38.880000000000003</v>
      </c>
      <c r="L228" s="142">
        <f t="shared" si="6"/>
        <v>0</v>
      </c>
      <c r="M228" s="3">
        <f t="shared" si="7"/>
        <v>0</v>
      </c>
    </row>
    <row r="229" spans="1:13">
      <c r="A229" s="221" t="s">
        <v>1862</v>
      </c>
      <c r="B229" s="221" t="s">
        <v>2314</v>
      </c>
      <c r="C229" s="221" t="s">
        <v>2315</v>
      </c>
      <c r="D229" s="222"/>
      <c r="E229" s="241"/>
      <c r="F229" s="241"/>
      <c r="G229" s="241"/>
      <c r="H229" s="241"/>
      <c r="I229" s="241"/>
      <c r="J229" s="241"/>
      <c r="K229" s="142">
        <v>27.77</v>
      </c>
      <c r="L229" s="142">
        <f t="shared" si="6"/>
        <v>0</v>
      </c>
      <c r="M229" s="3">
        <f t="shared" si="7"/>
        <v>0</v>
      </c>
    </row>
    <row r="230" spans="1:13">
      <c r="A230" s="221" t="s">
        <v>425</v>
      </c>
      <c r="B230" s="221" t="s">
        <v>2316</v>
      </c>
      <c r="C230" s="221" t="s">
        <v>2317</v>
      </c>
      <c r="D230" s="222"/>
      <c r="E230" s="241"/>
      <c r="F230" s="241"/>
      <c r="G230" s="241"/>
      <c r="H230" s="241"/>
      <c r="I230" s="241"/>
      <c r="J230" s="241"/>
      <c r="K230" s="142">
        <v>66.66</v>
      </c>
      <c r="L230" s="142">
        <f t="shared" si="6"/>
        <v>0</v>
      </c>
      <c r="M230" s="3">
        <f t="shared" si="7"/>
        <v>0</v>
      </c>
    </row>
    <row r="231" spans="1:13">
      <c r="A231" s="221" t="s">
        <v>425</v>
      </c>
      <c r="B231" s="221" t="s">
        <v>2318</v>
      </c>
      <c r="C231" s="221" t="s">
        <v>2319</v>
      </c>
      <c r="D231" s="222"/>
      <c r="E231" s="241"/>
      <c r="F231" s="241"/>
      <c r="G231" s="241"/>
      <c r="H231" s="241"/>
      <c r="I231" s="241"/>
      <c r="J231" s="241"/>
      <c r="K231" s="142">
        <v>22.22</v>
      </c>
      <c r="L231" s="142">
        <f t="shared" si="6"/>
        <v>0</v>
      </c>
      <c r="M231" s="3">
        <f t="shared" si="7"/>
        <v>0</v>
      </c>
    </row>
    <row r="232" spans="1:13">
      <c r="A232" s="221" t="s">
        <v>425</v>
      </c>
      <c r="B232" s="221" t="s">
        <v>2320</v>
      </c>
      <c r="C232" s="221" t="s">
        <v>2321</v>
      </c>
      <c r="D232" s="222"/>
      <c r="E232" s="241"/>
      <c r="F232" s="241"/>
      <c r="G232" s="241"/>
      <c r="H232" s="241"/>
      <c r="I232" s="241"/>
      <c r="J232" s="241"/>
      <c r="K232" s="142">
        <v>55.55</v>
      </c>
      <c r="L232" s="142">
        <f t="shared" si="6"/>
        <v>0</v>
      </c>
      <c r="M232" s="3">
        <f t="shared" si="7"/>
        <v>0</v>
      </c>
    </row>
    <row r="233" spans="1:13">
      <c r="A233" s="221" t="s">
        <v>425</v>
      </c>
      <c r="B233" s="221" t="s">
        <v>2322</v>
      </c>
      <c r="C233" s="221" t="s">
        <v>2323</v>
      </c>
      <c r="D233" s="222"/>
      <c r="E233" s="241"/>
      <c r="F233" s="241"/>
      <c r="G233" s="241"/>
      <c r="H233" s="241"/>
      <c r="I233" s="241"/>
      <c r="J233" s="241"/>
      <c r="K233" s="142">
        <v>16.66</v>
      </c>
      <c r="L233" s="142">
        <f t="shared" si="6"/>
        <v>0</v>
      </c>
      <c r="M233" s="3">
        <f t="shared" si="7"/>
        <v>0</v>
      </c>
    </row>
    <row r="234" spans="1:13">
      <c r="A234" s="221" t="s">
        <v>425</v>
      </c>
      <c r="B234" s="221" t="s">
        <v>2324</v>
      </c>
      <c r="C234" s="221" t="s">
        <v>2325</v>
      </c>
      <c r="D234" s="222"/>
      <c r="E234" s="241"/>
      <c r="F234" s="241"/>
      <c r="G234" s="241"/>
      <c r="H234" s="241"/>
      <c r="I234" s="241"/>
      <c r="J234" s="241"/>
      <c r="K234" s="142">
        <v>49.99</v>
      </c>
      <c r="L234" s="142">
        <f t="shared" si="6"/>
        <v>0</v>
      </c>
      <c r="M234" s="3">
        <f t="shared" si="7"/>
        <v>0</v>
      </c>
    </row>
    <row r="235" spans="1:13">
      <c r="A235" s="221" t="s">
        <v>1862</v>
      </c>
      <c r="B235" s="221" t="s">
        <v>2326</v>
      </c>
      <c r="C235" s="221" t="s">
        <v>2327</v>
      </c>
      <c r="D235" s="222" t="s">
        <v>209</v>
      </c>
      <c r="E235" s="241"/>
      <c r="F235" s="241"/>
      <c r="G235" s="241"/>
      <c r="H235" s="241"/>
      <c r="I235" s="241"/>
      <c r="J235" s="241"/>
      <c r="K235" s="142">
        <v>6.66</v>
      </c>
      <c r="L235" s="142">
        <f t="shared" si="6"/>
        <v>0</v>
      </c>
      <c r="M235" s="3">
        <f t="shared" si="7"/>
        <v>0</v>
      </c>
    </row>
    <row r="236" spans="1:13">
      <c r="A236" s="221" t="s">
        <v>1862</v>
      </c>
      <c r="B236" s="221" t="s">
        <v>2328</v>
      </c>
      <c r="C236" s="221" t="s">
        <v>2329</v>
      </c>
      <c r="D236" s="222" t="s">
        <v>209</v>
      </c>
      <c r="E236" s="241"/>
      <c r="F236" s="241"/>
      <c r="G236" s="241"/>
      <c r="H236" s="241"/>
      <c r="I236" s="241"/>
      <c r="J236" s="241"/>
      <c r="K236" s="142">
        <v>6.66</v>
      </c>
      <c r="L236" s="142">
        <f t="shared" si="6"/>
        <v>0</v>
      </c>
      <c r="M236" s="3">
        <f t="shared" si="7"/>
        <v>0</v>
      </c>
    </row>
    <row r="237" spans="1:13">
      <c r="A237" s="221" t="s">
        <v>1862</v>
      </c>
      <c r="B237" s="221" t="s">
        <v>2330</v>
      </c>
      <c r="C237" s="221" t="s">
        <v>2331</v>
      </c>
      <c r="D237" s="222" t="s">
        <v>209</v>
      </c>
      <c r="E237" s="241"/>
      <c r="F237" s="241"/>
      <c r="G237" s="241"/>
      <c r="H237" s="241"/>
      <c r="I237" s="241"/>
      <c r="J237" s="241"/>
      <c r="K237" s="142">
        <v>6.66</v>
      </c>
      <c r="L237" s="142">
        <f t="shared" si="6"/>
        <v>0</v>
      </c>
      <c r="M237" s="3">
        <f t="shared" si="7"/>
        <v>0</v>
      </c>
    </row>
    <row r="238" spans="1:13">
      <c r="A238" s="221" t="s">
        <v>1862</v>
      </c>
      <c r="B238" s="221" t="s">
        <v>2332</v>
      </c>
      <c r="C238" s="221" t="s">
        <v>2333</v>
      </c>
      <c r="D238" s="222" t="s">
        <v>209</v>
      </c>
      <c r="E238" s="241"/>
      <c r="F238" s="241"/>
      <c r="G238" s="241"/>
      <c r="H238" s="241"/>
      <c r="I238" s="241"/>
      <c r="J238" s="241"/>
      <c r="K238" s="142">
        <v>6.66</v>
      </c>
      <c r="L238" s="142">
        <f t="shared" si="6"/>
        <v>0</v>
      </c>
      <c r="M238" s="3">
        <f t="shared" si="7"/>
        <v>0</v>
      </c>
    </row>
    <row r="239" spans="1:13">
      <c r="A239" s="221" t="s">
        <v>1862</v>
      </c>
      <c r="B239" s="221" t="s">
        <v>2334</v>
      </c>
      <c r="C239" s="221" t="s">
        <v>2335</v>
      </c>
      <c r="D239" s="222" t="s">
        <v>209</v>
      </c>
      <c r="E239" s="241"/>
      <c r="F239" s="241"/>
      <c r="G239" s="241"/>
      <c r="H239" s="241"/>
      <c r="I239" s="241"/>
      <c r="J239" s="241"/>
      <c r="K239" s="142">
        <v>6.66</v>
      </c>
      <c r="L239" s="142">
        <f t="shared" si="6"/>
        <v>0</v>
      </c>
      <c r="M239" s="3">
        <f t="shared" si="7"/>
        <v>0</v>
      </c>
    </row>
    <row r="240" spans="1:13">
      <c r="A240" s="221" t="s">
        <v>1862</v>
      </c>
      <c r="B240" s="221" t="s">
        <v>2336</v>
      </c>
      <c r="C240" s="221" t="s">
        <v>2337</v>
      </c>
      <c r="D240" s="222" t="s">
        <v>209</v>
      </c>
      <c r="E240" s="241"/>
      <c r="F240" s="241"/>
      <c r="G240" s="241"/>
      <c r="H240" s="241"/>
      <c r="I240" s="241"/>
      <c r="J240" s="241"/>
      <c r="K240" s="142">
        <v>6.66</v>
      </c>
      <c r="L240" s="142">
        <f t="shared" si="6"/>
        <v>0</v>
      </c>
      <c r="M240" s="3">
        <f t="shared" si="7"/>
        <v>0</v>
      </c>
    </row>
    <row r="241" spans="1:13">
      <c r="A241" s="221" t="s">
        <v>1862</v>
      </c>
      <c r="B241" s="221" t="s">
        <v>2338</v>
      </c>
      <c r="C241" s="221" t="s">
        <v>2339</v>
      </c>
      <c r="D241" s="222" t="s">
        <v>209</v>
      </c>
      <c r="E241" s="241"/>
      <c r="F241" s="241"/>
      <c r="G241" s="241"/>
      <c r="H241" s="241"/>
      <c r="I241" s="241"/>
      <c r="J241" s="241"/>
      <c r="K241" s="142">
        <v>6.66</v>
      </c>
      <c r="L241" s="142">
        <f t="shared" si="6"/>
        <v>0</v>
      </c>
      <c r="M241" s="3">
        <f t="shared" si="7"/>
        <v>0</v>
      </c>
    </row>
    <row r="242" spans="1:13">
      <c r="A242" s="221" t="s">
        <v>1862</v>
      </c>
      <c r="B242" s="221" t="s">
        <v>2340</v>
      </c>
      <c r="C242" s="221" t="s">
        <v>2341</v>
      </c>
      <c r="D242" s="222" t="s">
        <v>209</v>
      </c>
      <c r="E242" s="241"/>
      <c r="F242" s="241"/>
      <c r="G242" s="241"/>
      <c r="H242" s="241"/>
      <c r="I242" s="241"/>
      <c r="J242" s="241"/>
      <c r="K242" s="142">
        <v>6.66</v>
      </c>
      <c r="L242" s="142">
        <f t="shared" si="6"/>
        <v>0</v>
      </c>
      <c r="M242" s="3">
        <f t="shared" si="7"/>
        <v>0</v>
      </c>
    </row>
    <row r="243" spans="1:13">
      <c r="A243" s="221" t="s">
        <v>1862</v>
      </c>
      <c r="B243" s="221" t="s">
        <v>2342</v>
      </c>
      <c r="C243" s="221" t="s">
        <v>2343</v>
      </c>
      <c r="D243" s="222" t="s">
        <v>209</v>
      </c>
      <c r="E243" s="241"/>
      <c r="F243" s="241"/>
      <c r="G243" s="241"/>
      <c r="H243" s="241"/>
      <c r="I243" s="241"/>
      <c r="J243" s="241"/>
      <c r="K243" s="142">
        <v>6.66</v>
      </c>
      <c r="L243" s="142">
        <f t="shared" si="6"/>
        <v>0</v>
      </c>
      <c r="M243" s="3">
        <f t="shared" si="7"/>
        <v>0</v>
      </c>
    </row>
    <row r="244" spans="1:13">
      <c r="A244" s="221" t="s">
        <v>1862</v>
      </c>
      <c r="B244" s="221" t="s">
        <v>2344</v>
      </c>
      <c r="C244" s="221" t="s">
        <v>2345</v>
      </c>
      <c r="D244" s="222" t="s">
        <v>209</v>
      </c>
      <c r="E244" s="241"/>
      <c r="F244" s="241"/>
      <c r="G244" s="241"/>
      <c r="H244" s="241"/>
      <c r="I244" s="241"/>
      <c r="J244" s="241"/>
      <c r="K244" s="142">
        <v>6.66</v>
      </c>
      <c r="L244" s="142">
        <f t="shared" si="6"/>
        <v>0</v>
      </c>
      <c r="M244" s="3">
        <f t="shared" si="7"/>
        <v>0</v>
      </c>
    </row>
    <row r="245" spans="1:13">
      <c r="A245" s="221" t="s">
        <v>1862</v>
      </c>
      <c r="B245" s="221" t="s">
        <v>2346</v>
      </c>
      <c r="C245" s="221" t="s">
        <v>2347</v>
      </c>
      <c r="D245" s="222" t="s">
        <v>209</v>
      </c>
      <c r="E245" s="241"/>
      <c r="F245" s="241"/>
      <c r="G245" s="241"/>
      <c r="H245" s="241"/>
      <c r="I245" s="241"/>
      <c r="J245" s="241"/>
      <c r="K245" s="142">
        <v>6.66</v>
      </c>
      <c r="L245" s="142">
        <f t="shared" si="6"/>
        <v>0</v>
      </c>
      <c r="M245" s="3">
        <f t="shared" si="7"/>
        <v>0</v>
      </c>
    </row>
    <row r="246" spans="1:13">
      <c r="A246" s="221" t="s">
        <v>1862</v>
      </c>
      <c r="B246" s="221" t="s">
        <v>2348</v>
      </c>
      <c r="C246" s="221" t="s">
        <v>2349</v>
      </c>
      <c r="D246" s="222" t="s">
        <v>209</v>
      </c>
      <c r="E246" s="241"/>
      <c r="F246" s="241"/>
      <c r="G246" s="241"/>
      <c r="H246" s="241"/>
      <c r="I246" s="241"/>
      <c r="J246" s="241"/>
      <c r="K246" s="142">
        <v>6.66</v>
      </c>
      <c r="L246" s="142">
        <f t="shared" si="6"/>
        <v>0</v>
      </c>
      <c r="M246" s="3">
        <f t="shared" si="7"/>
        <v>0</v>
      </c>
    </row>
    <row r="247" spans="1:13">
      <c r="A247" s="221" t="s">
        <v>222</v>
      </c>
      <c r="B247" s="221" t="s">
        <v>2350</v>
      </c>
      <c r="C247" s="221" t="s">
        <v>2351</v>
      </c>
      <c r="D247" s="222"/>
      <c r="E247" s="241"/>
      <c r="F247" s="241"/>
      <c r="G247" s="241"/>
      <c r="H247" s="241"/>
      <c r="I247" s="241"/>
      <c r="J247" s="241"/>
      <c r="K247" s="142">
        <v>5.55</v>
      </c>
      <c r="L247" s="142">
        <f t="shared" si="6"/>
        <v>0</v>
      </c>
      <c r="M247" s="3">
        <f t="shared" si="7"/>
        <v>0</v>
      </c>
    </row>
    <row r="248" spans="1:13">
      <c r="A248" s="221" t="s">
        <v>222</v>
      </c>
      <c r="B248" s="221" t="s">
        <v>2352</v>
      </c>
      <c r="C248" s="221" t="s">
        <v>2353</v>
      </c>
      <c r="D248" s="222"/>
      <c r="E248" s="241"/>
      <c r="F248" s="241"/>
      <c r="G248" s="241"/>
      <c r="H248" s="241"/>
      <c r="I248" s="241"/>
      <c r="J248" s="241"/>
      <c r="K248" s="142">
        <v>5.55</v>
      </c>
      <c r="L248" s="142">
        <f t="shared" si="6"/>
        <v>0</v>
      </c>
      <c r="M248" s="3">
        <f t="shared" si="7"/>
        <v>0</v>
      </c>
    </row>
    <row r="249" spans="1:13">
      <c r="A249" s="221" t="s">
        <v>222</v>
      </c>
      <c r="B249" s="221" t="s">
        <v>2354</v>
      </c>
      <c r="C249" s="221" t="s">
        <v>2355</v>
      </c>
      <c r="D249" s="222"/>
      <c r="E249" s="241"/>
      <c r="F249" s="241"/>
      <c r="G249" s="241"/>
      <c r="H249" s="241"/>
      <c r="I249" s="241"/>
      <c r="J249" s="241"/>
      <c r="K249" s="142">
        <v>5.55</v>
      </c>
      <c r="L249" s="142">
        <f t="shared" si="6"/>
        <v>0</v>
      </c>
      <c r="M249" s="3">
        <f t="shared" si="7"/>
        <v>0</v>
      </c>
    </row>
    <row r="250" spans="1:13">
      <c r="A250" s="221" t="s">
        <v>222</v>
      </c>
      <c r="B250" s="221" t="s">
        <v>2356</v>
      </c>
      <c r="C250" s="221" t="s">
        <v>2357</v>
      </c>
      <c r="D250" s="222"/>
      <c r="E250" s="241"/>
      <c r="F250" s="241"/>
      <c r="G250" s="241"/>
      <c r="H250" s="241"/>
      <c r="I250" s="241"/>
      <c r="J250" s="241"/>
      <c r="K250" s="142">
        <v>5.55</v>
      </c>
      <c r="L250" s="142">
        <f t="shared" si="6"/>
        <v>0</v>
      </c>
      <c r="M250" s="3">
        <f t="shared" si="7"/>
        <v>0</v>
      </c>
    </row>
    <row r="251" spans="1:13">
      <c r="A251" s="221" t="s">
        <v>222</v>
      </c>
      <c r="B251" s="221" t="s">
        <v>2358</v>
      </c>
      <c r="C251" s="221" t="s">
        <v>2359</v>
      </c>
      <c r="D251" s="222"/>
      <c r="E251" s="241"/>
      <c r="F251" s="241"/>
      <c r="G251" s="241"/>
      <c r="H251" s="241"/>
      <c r="I251" s="241"/>
      <c r="J251" s="241"/>
      <c r="K251" s="142">
        <v>5.55</v>
      </c>
      <c r="L251" s="142">
        <f t="shared" si="6"/>
        <v>0</v>
      </c>
      <c r="M251" s="3">
        <f t="shared" si="7"/>
        <v>0</v>
      </c>
    </row>
    <row r="252" spans="1:13">
      <c r="A252" s="221" t="s">
        <v>222</v>
      </c>
      <c r="B252" s="221" t="s">
        <v>2360</v>
      </c>
      <c r="C252" s="221" t="s">
        <v>2361</v>
      </c>
      <c r="D252" s="222"/>
      <c r="E252" s="241"/>
      <c r="F252" s="241"/>
      <c r="G252" s="241"/>
      <c r="H252" s="241"/>
      <c r="I252" s="241"/>
      <c r="J252" s="241"/>
      <c r="K252" s="142">
        <v>5.55</v>
      </c>
      <c r="L252" s="142">
        <f t="shared" si="6"/>
        <v>0</v>
      </c>
      <c r="M252" s="3">
        <f t="shared" si="7"/>
        <v>0</v>
      </c>
    </row>
    <row r="253" spans="1:13">
      <c r="A253" s="221" t="s">
        <v>1862</v>
      </c>
      <c r="B253" s="221" t="s">
        <v>2362</v>
      </c>
      <c r="C253" s="221" t="s">
        <v>2363</v>
      </c>
      <c r="D253" s="222"/>
      <c r="E253" s="241"/>
      <c r="F253" s="241"/>
      <c r="G253" s="241"/>
      <c r="H253" s="241"/>
      <c r="I253" s="241"/>
      <c r="J253" s="241"/>
      <c r="K253" s="142">
        <v>33.33</v>
      </c>
      <c r="L253" s="142">
        <f t="shared" si="6"/>
        <v>0</v>
      </c>
      <c r="M253" s="3">
        <f t="shared" si="7"/>
        <v>0</v>
      </c>
    </row>
    <row r="254" spans="1:13">
      <c r="A254" s="221" t="s">
        <v>1862</v>
      </c>
      <c r="B254" s="221" t="s">
        <v>2364</v>
      </c>
      <c r="C254" s="221" t="s">
        <v>2365</v>
      </c>
      <c r="D254" s="222"/>
      <c r="E254" s="241"/>
      <c r="F254" s="241"/>
      <c r="G254" s="241"/>
      <c r="H254" s="241"/>
      <c r="I254" s="241"/>
      <c r="J254" s="241"/>
      <c r="K254" s="142">
        <v>33.33</v>
      </c>
      <c r="L254" s="142">
        <f t="shared" si="6"/>
        <v>0</v>
      </c>
      <c r="M254" s="3">
        <f t="shared" si="7"/>
        <v>0</v>
      </c>
    </row>
    <row r="255" spans="1:13">
      <c r="A255" s="221" t="s">
        <v>1862</v>
      </c>
      <c r="B255" s="221" t="s">
        <v>2366</v>
      </c>
      <c r="C255" s="221" t="s">
        <v>2367</v>
      </c>
      <c r="D255" s="222"/>
      <c r="E255" s="241"/>
      <c r="F255" s="241"/>
      <c r="G255" s="241"/>
      <c r="H255" s="241"/>
      <c r="I255" s="241"/>
      <c r="J255" s="241"/>
      <c r="K255" s="142">
        <v>33.33</v>
      </c>
      <c r="L255" s="142">
        <f t="shared" si="6"/>
        <v>0</v>
      </c>
      <c r="M255" s="3">
        <f t="shared" si="7"/>
        <v>0</v>
      </c>
    </row>
    <row r="256" spans="1:13">
      <c r="A256" s="221" t="s">
        <v>1862</v>
      </c>
      <c r="B256" s="221" t="s">
        <v>2368</v>
      </c>
      <c r="C256" s="221" t="s">
        <v>2369</v>
      </c>
      <c r="D256" s="222"/>
      <c r="E256" s="241"/>
      <c r="F256" s="241"/>
      <c r="G256" s="241"/>
      <c r="H256" s="241"/>
      <c r="I256" s="241"/>
      <c r="J256" s="241"/>
      <c r="K256" s="142">
        <v>33.33</v>
      </c>
      <c r="L256" s="142">
        <f t="shared" si="6"/>
        <v>0</v>
      </c>
      <c r="M256" s="3">
        <f t="shared" si="7"/>
        <v>0</v>
      </c>
    </row>
    <row r="257" spans="1:13">
      <c r="A257" s="221" t="s">
        <v>1862</v>
      </c>
      <c r="B257" s="221" t="s">
        <v>2370</v>
      </c>
      <c r="C257" s="221" t="s">
        <v>2371</v>
      </c>
      <c r="D257" s="222"/>
      <c r="E257" s="241"/>
      <c r="F257" s="241"/>
      <c r="G257" s="241"/>
      <c r="H257" s="241"/>
      <c r="I257" s="241"/>
      <c r="J257" s="241"/>
      <c r="K257" s="142">
        <v>33.33</v>
      </c>
      <c r="L257" s="142">
        <f t="shared" si="6"/>
        <v>0</v>
      </c>
      <c r="M257" s="3">
        <f t="shared" si="7"/>
        <v>0</v>
      </c>
    </row>
    <row r="258" spans="1:13">
      <c r="A258" s="221" t="s">
        <v>1862</v>
      </c>
      <c r="B258" s="221" t="s">
        <v>2372</v>
      </c>
      <c r="C258" s="221" t="s">
        <v>2373</v>
      </c>
      <c r="D258" s="222"/>
      <c r="E258" s="241"/>
      <c r="F258" s="241"/>
      <c r="G258" s="241"/>
      <c r="H258" s="241"/>
      <c r="I258" s="241"/>
      <c r="J258" s="241"/>
      <c r="K258" s="142">
        <v>33.33</v>
      </c>
      <c r="L258" s="142">
        <f t="shared" si="6"/>
        <v>0</v>
      </c>
      <c r="M258" s="3">
        <f t="shared" si="7"/>
        <v>0</v>
      </c>
    </row>
    <row r="259" spans="1:13">
      <c r="A259" s="221" t="s">
        <v>1862</v>
      </c>
      <c r="B259" s="221" t="s">
        <v>2374</v>
      </c>
      <c r="C259" s="221" t="s">
        <v>2375</v>
      </c>
      <c r="D259" s="222"/>
      <c r="E259" s="241"/>
      <c r="F259" s="241"/>
      <c r="G259" s="241"/>
      <c r="H259" s="241"/>
      <c r="I259" s="241"/>
      <c r="J259" s="241"/>
      <c r="K259" s="142">
        <v>33.33</v>
      </c>
      <c r="L259" s="142">
        <f t="shared" si="6"/>
        <v>0</v>
      </c>
      <c r="M259" s="3">
        <f t="shared" si="7"/>
        <v>0</v>
      </c>
    </row>
    <row r="260" spans="1:13">
      <c r="A260" s="221" t="s">
        <v>1862</v>
      </c>
      <c r="B260" s="221" t="s">
        <v>2376</v>
      </c>
      <c r="C260" s="221" t="s">
        <v>2377</v>
      </c>
      <c r="D260" s="222"/>
      <c r="E260" s="241"/>
      <c r="F260" s="241"/>
      <c r="G260" s="241"/>
      <c r="H260" s="241"/>
      <c r="I260" s="241"/>
      <c r="J260" s="241"/>
      <c r="K260" s="142">
        <v>33.33</v>
      </c>
      <c r="L260" s="142">
        <f t="shared" si="6"/>
        <v>0</v>
      </c>
      <c r="M260" s="3">
        <f t="shared" si="7"/>
        <v>0</v>
      </c>
    </row>
    <row r="261" spans="1:13">
      <c r="A261" s="221" t="s">
        <v>1862</v>
      </c>
      <c r="B261" s="221" t="s">
        <v>2378</v>
      </c>
      <c r="C261" s="221" t="s">
        <v>2379</v>
      </c>
      <c r="D261" s="222"/>
      <c r="E261" s="241"/>
      <c r="F261" s="241"/>
      <c r="G261" s="241"/>
      <c r="H261" s="241"/>
      <c r="I261" s="241"/>
      <c r="J261" s="241"/>
      <c r="K261" s="142">
        <v>33.33</v>
      </c>
      <c r="L261" s="142">
        <f t="shared" si="6"/>
        <v>0</v>
      </c>
      <c r="M261" s="3">
        <f t="shared" si="7"/>
        <v>0</v>
      </c>
    </row>
    <row r="262" spans="1:13">
      <c r="A262" s="221" t="s">
        <v>1862</v>
      </c>
      <c r="B262" s="221" t="s">
        <v>2380</v>
      </c>
      <c r="C262" s="221" t="s">
        <v>2381</v>
      </c>
      <c r="D262" s="222"/>
      <c r="E262" s="241"/>
      <c r="F262" s="241"/>
      <c r="G262" s="241"/>
      <c r="H262" s="241"/>
      <c r="I262" s="241"/>
      <c r="J262" s="241"/>
      <c r="K262" s="142">
        <v>33.33</v>
      </c>
      <c r="L262" s="142">
        <f t="shared" ref="L262:L325" si="8">SUM(M262*K262)</f>
        <v>0</v>
      </c>
      <c r="M262" s="3">
        <f t="shared" ref="M262:M325" si="9">SUM(E262:J262)</f>
        <v>0</v>
      </c>
    </row>
    <row r="263" spans="1:13">
      <c r="A263" s="221" t="s">
        <v>1862</v>
      </c>
      <c r="B263" s="221" t="s">
        <v>2382</v>
      </c>
      <c r="C263" s="221" t="s">
        <v>2383</v>
      </c>
      <c r="D263" s="222" t="s">
        <v>209</v>
      </c>
      <c r="E263" s="241"/>
      <c r="F263" s="241"/>
      <c r="G263" s="241"/>
      <c r="H263" s="241"/>
      <c r="I263" s="241"/>
      <c r="J263" s="241"/>
      <c r="K263" s="142">
        <v>33.33</v>
      </c>
      <c r="L263" s="142">
        <f t="shared" si="8"/>
        <v>0</v>
      </c>
      <c r="M263" s="3">
        <f t="shared" si="9"/>
        <v>0</v>
      </c>
    </row>
    <row r="264" spans="1:13">
      <c r="A264" s="221" t="s">
        <v>1862</v>
      </c>
      <c r="B264" s="221" t="s">
        <v>2384</v>
      </c>
      <c r="C264" s="221" t="s">
        <v>2385</v>
      </c>
      <c r="D264" s="222" t="s">
        <v>209</v>
      </c>
      <c r="E264" s="241"/>
      <c r="F264" s="241"/>
      <c r="G264" s="241"/>
      <c r="H264" s="241"/>
      <c r="I264" s="241"/>
      <c r="J264" s="241"/>
      <c r="K264" s="142">
        <v>33.33</v>
      </c>
      <c r="L264" s="142">
        <f t="shared" si="8"/>
        <v>0</v>
      </c>
      <c r="M264" s="3">
        <f t="shared" si="9"/>
        <v>0</v>
      </c>
    </row>
    <row r="265" spans="1:13">
      <c r="A265" s="221" t="s">
        <v>1862</v>
      </c>
      <c r="B265" s="221" t="s">
        <v>2386</v>
      </c>
      <c r="C265" s="221" t="s">
        <v>2387</v>
      </c>
      <c r="D265" s="222" t="s">
        <v>209</v>
      </c>
      <c r="E265" s="241"/>
      <c r="F265" s="241"/>
      <c r="G265" s="241"/>
      <c r="H265" s="241"/>
      <c r="I265" s="241"/>
      <c r="J265" s="241"/>
      <c r="K265" s="142">
        <v>33.33</v>
      </c>
      <c r="L265" s="142">
        <f t="shared" si="8"/>
        <v>0</v>
      </c>
      <c r="M265" s="3">
        <f t="shared" si="9"/>
        <v>0</v>
      </c>
    </row>
    <row r="266" spans="1:13">
      <c r="A266" s="221" t="s">
        <v>1862</v>
      </c>
      <c r="B266" s="221" t="s">
        <v>2388</v>
      </c>
      <c r="C266" s="221" t="s">
        <v>2389</v>
      </c>
      <c r="D266" s="222" t="s">
        <v>209</v>
      </c>
      <c r="E266" s="241"/>
      <c r="F266" s="241"/>
      <c r="G266" s="241"/>
      <c r="H266" s="241"/>
      <c r="I266" s="241"/>
      <c r="J266" s="241"/>
      <c r="K266" s="142">
        <v>33.33</v>
      </c>
      <c r="L266" s="142">
        <f t="shared" si="8"/>
        <v>0</v>
      </c>
      <c r="M266" s="3">
        <f t="shared" si="9"/>
        <v>0</v>
      </c>
    </row>
    <row r="267" spans="1:13">
      <c r="A267" s="221" t="s">
        <v>222</v>
      </c>
      <c r="B267" s="221" t="s">
        <v>2390</v>
      </c>
      <c r="C267" s="221" t="s">
        <v>2391</v>
      </c>
      <c r="D267" s="222"/>
      <c r="E267" s="241"/>
      <c r="F267" s="241"/>
      <c r="G267" s="241"/>
      <c r="H267" s="241"/>
      <c r="I267" s="241"/>
      <c r="J267" s="241"/>
      <c r="K267" s="142">
        <v>27.77</v>
      </c>
      <c r="L267" s="142">
        <f t="shared" si="8"/>
        <v>0</v>
      </c>
      <c r="M267" s="3">
        <f t="shared" si="9"/>
        <v>0</v>
      </c>
    </row>
    <row r="268" spans="1:13">
      <c r="A268" s="221" t="s">
        <v>1985</v>
      </c>
      <c r="B268" s="221" t="s">
        <v>2392</v>
      </c>
      <c r="C268" s="221" t="s">
        <v>2393</v>
      </c>
      <c r="D268" s="222"/>
      <c r="E268" s="241"/>
      <c r="F268" s="241"/>
      <c r="G268" s="241"/>
      <c r="H268" s="241"/>
      <c r="I268" s="241"/>
      <c r="J268" s="241"/>
      <c r="K268" s="142">
        <v>454.54</v>
      </c>
      <c r="L268" s="142">
        <f t="shared" si="8"/>
        <v>0</v>
      </c>
      <c r="M268" s="3">
        <f t="shared" si="9"/>
        <v>0</v>
      </c>
    </row>
    <row r="269" spans="1:13">
      <c r="A269" s="221" t="s">
        <v>1985</v>
      </c>
      <c r="B269" s="221" t="s">
        <v>2394</v>
      </c>
      <c r="C269" s="221" t="s">
        <v>2395</v>
      </c>
      <c r="D269" s="222"/>
      <c r="E269" s="241"/>
      <c r="F269" s="241"/>
      <c r="G269" s="241"/>
      <c r="H269" s="241"/>
      <c r="I269" s="241"/>
      <c r="J269" s="241"/>
      <c r="K269" s="142">
        <v>515.15</v>
      </c>
      <c r="L269" s="142">
        <f t="shared" si="8"/>
        <v>0</v>
      </c>
      <c r="M269" s="3">
        <f t="shared" si="9"/>
        <v>0</v>
      </c>
    </row>
    <row r="270" spans="1:13">
      <c r="A270" s="221" t="s">
        <v>1985</v>
      </c>
      <c r="B270" s="221" t="s">
        <v>2396</v>
      </c>
      <c r="C270" s="221" t="s">
        <v>2397</v>
      </c>
      <c r="D270" s="222"/>
      <c r="E270" s="241"/>
      <c r="F270" s="241"/>
      <c r="G270" s="241"/>
      <c r="H270" s="241"/>
      <c r="I270" s="241"/>
      <c r="J270" s="241"/>
      <c r="K270" s="142">
        <v>515.15</v>
      </c>
      <c r="L270" s="142">
        <f t="shared" si="8"/>
        <v>0</v>
      </c>
      <c r="M270" s="3">
        <f t="shared" si="9"/>
        <v>0</v>
      </c>
    </row>
    <row r="271" spans="1:13">
      <c r="A271" s="221" t="s">
        <v>1985</v>
      </c>
      <c r="B271" s="221" t="s">
        <v>2398</v>
      </c>
      <c r="C271" s="221" t="s">
        <v>2399</v>
      </c>
      <c r="D271" s="222"/>
      <c r="E271" s="241"/>
      <c r="F271" s="241"/>
      <c r="G271" s="241"/>
      <c r="H271" s="241"/>
      <c r="I271" s="241"/>
      <c r="J271" s="241"/>
      <c r="K271" s="142">
        <v>454.54</v>
      </c>
      <c r="L271" s="142">
        <f t="shared" si="8"/>
        <v>0</v>
      </c>
      <c r="M271" s="3">
        <f t="shared" si="9"/>
        <v>0</v>
      </c>
    </row>
    <row r="272" spans="1:13">
      <c r="A272" s="221" t="s">
        <v>1985</v>
      </c>
      <c r="B272" s="221" t="s">
        <v>2400</v>
      </c>
      <c r="C272" s="221" t="s">
        <v>2401</v>
      </c>
      <c r="D272" s="222"/>
      <c r="E272" s="241"/>
      <c r="F272" s="241"/>
      <c r="G272" s="241"/>
      <c r="H272" s="241"/>
      <c r="I272" s="241"/>
      <c r="J272" s="241"/>
      <c r="K272" s="142">
        <v>515.15</v>
      </c>
      <c r="L272" s="142">
        <f t="shared" si="8"/>
        <v>0</v>
      </c>
      <c r="M272" s="3">
        <f t="shared" si="9"/>
        <v>0</v>
      </c>
    </row>
    <row r="273" spans="1:13">
      <c r="A273" s="221" t="s">
        <v>1985</v>
      </c>
      <c r="B273" s="221" t="s">
        <v>2402</v>
      </c>
      <c r="C273" s="221" t="s">
        <v>2403</v>
      </c>
      <c r="D273" s="222"/>
      <c r="E273" s="241"/>
      <c r="F273" s="241"/>
      <c r="G273" s="241"/>
      <c r="H273" s="241"/>
      <c r="I273" s="241"/>
      <c r="J273" s="241"/>
      <c r="K273" s="142">
        <v>515.15</v>
      </c>
      <c r="L273" s="142">
        <f t="shared" si="8"/>
        <v>0</v>
      </c>
      <c r="M273" s="3">
        <f t="shared" si="9"/>
        <v>0</v>
      </c>
    </row>
    <row r="274" spans="1:13">
      <c r="A274" s="221" t="s">
        <v>1985</v>
      </c>
      <c r="B274" s="221" t="s">
        <v>2404</v>
      </c>
      <c r="C274" s="221" t="s">
        <v>2405</v>
      </c>
      <c r="D274" s="222"/>
      <c r="E274" s="241"/>
      <c r="F274" s="241"/>
      <c r="G274" s="241"/>
      <c r="H274" s="241"/>
      <c r="I274" s="241"/>
      <c r="J274" s="241"/>
      <c r="K274" s="142">
        <v>145.44999999999999</v>
      </c>
      <c r="L274" s="142">
        <f t="shared" si="8"/>
        <v>0</v>
      </c>
      <c r="M274" s="3">
        <f t="shared" si="9"/>
        <v>0</v>
      </c>
    </row>
    <row r="275" spans="1:13">
      <c r="A275" s="221" t="s">
        <v>1985</v>
      </c>
      <c r="B275" s="221" t="s">
        <v>2406</v>
      </c>
      <c r="C275" s="221" t="s">
        <v>2407</v>
      </c>
      <c r="D275" s="222"/>
      <c r="E275" s="241"/>
      <c r="F275" s="241"/>
      <c r="G275" s="241"/>
      <c r="H275" s="241"/>
      <c r="I275" s="241"/>
      <c r="J275" s="241"/>
      <c r="K275" s="142">
        <v>218.18</v>
      </c>
      <c r="L275" s="142">
        <f t="shared" si="8"/>
        <v>0</v>
      </c>
      <c r="M275" s="3">
        <f t="shared" si="9"/>
        <v>0</v>
      </c>
    </row>
    <row r="276" spans="1:13">
      <c r="A276" s="221" t="s">
        <v>1985</v>
      </c>
      <c r="B276" s="221" t="s">
        <v>2408</v>
      </c>
      <c r="C276" s="221" t="s">
        <v>2409</v>
      </c>
      <c r="D276" s="222"/>
      <c r="E276" s="241"/>
      <c r="F276" s="241"/>
      <c r="G276" s="241"/>
      <c r="H276" s="241"/>
      <c r="I276" s="241"/>
      <c r="J276" s="241"/>
      <c r="K276" s="142">
        <v>218.18</v>
      </c>
      <c r="L276" s="142">
        <f t="shared" si="8"/>
        <v>0</v>
      </c>
      <c r="M276" s="3">
        <f t="shared" si="9"/>
        <v>0</v>
      </c>
    </row>
    <row r="277" spans="1:13">
      <c r="A277" s="221" t="s">
        <v>1985</v>
      </c>
      <c r="B277" s="221" t="s">
        <v>2410</v>
      </c>
      <c r="C277" s="221" t="s">
        <v>2411</v>
      </c>
      <c r="D277" s="222"/>
      <c r="E277" s="241"/>
      <c r="F277" s="241"/>
      <c r="G277" s="241"/>
      <c r="H277" s="241"/>
      <c r="I277" s="241"/>
      <c r="J277" s="241"/>
      <c r="K277" s="142">
        <v>145.44999999999999</v>
      </c>
      <c r="L277" s="142">
        <f t="shared" si="8"/>
        <v>0</v>
      </c>
      <c r="M277" s="3">
        <f t="shared" si="9"/>
        <v>0</v>
      </c>
    </row>
    <row r="278" spans="1:13">
      <c r="A278" s="221" t="s">
        <v>1985</v>
      </c>
      <c r="B278" s="221" t="s">
        <v>2412</v>
      </c>
      <c r="C278" s="221" t="s">
        <v>2413</v>
      </c>
      <c r="D278" s="222"/>
      <c r="E278" s="241"/>
      <c r="F278" s="241"/>
      <c r="G278" s="241"/>
      <c r="H278" s="241"/>
      <c r="I278" s="241"/>
      <c r="J278" s="241"/>
      <c r="K278" s="142">
        <v>218.18</v>
      </c>
      <c r="L278" s="142">
        <f t="shared" si="8"/>
        <v>0</v>
      </c>
      <c r="M278" s="3">
        <f t="shared" si="9"/>
        <v>0</v>
      </c>
    </row>
    <row r="279" spans="1:13">
      <c r="A279" s="221" t="s">
        <v>1985</v>
      </c>
      <c r="B279" s="221" t="s">
        <v>2414</v>
      </c>
      <c r="C279" s="221" t="s">
        <v>2415</v>
      </c>
      <c r="D279" s="222"/>
      <c r="E279" s="241"/>
      <c r="F279" s="241"/>
      <c r="G279" s="241"/>
      <c r="H279" s="241"/>
      <c r="I279" s="241"/>
      <c r="J279" s="241"/>
      <c r="K279" s="142">
        <v>218.18</v>
      </c>
      <c r="L279" s="142">
        <f t="shared" si="8"/>
        <v>0</v>
      </c>
      <c r="M279" s="3">
        <f t="shared" si="9"/>
        <v>0</v>
      </c>
    </row>
    <row r="280" spans="1:13">
      <c r="A280" s="221" t="s">
        <v>1862</v>
      </c>
      <c r="B280" s="221" t="s">
        <v>2416</v>
      </c>
      <c r="C280" s="221" t="s">
        <v>2417</v>
      </c>
      <c r="D280" s="222"/>
      <c r="E280" s="241"/>
      <c r="F280" s="241"/>
      <c r="G280" s="241"/>
      <c r="H280" s="241"/>
      <c r="I280" s="241"/>
      <c r="J280" s="241"/>
      <c r="K280" s="142">
        <v>2.77</v>
      </c>
      <c r="L280" s="142">
        <f t="shared" si="8"/>
        <v>0</v>
      </c>
      <c r="M280" s="3">
        <f t="shared" si="9"/>
        <v>0</v>
      </c>
    </row>
    <row r="281" spans="1:13">
      <c r="A281" s="221" t="s">
        <v>425</v>
      </c>
      <c r="B281" s="221" t="s">
        <v>2418</v>
      </c>
      <c r="C281" s="221" t="s">
        <v>2419</v>
      </c>
      <c r="D281" s="222"/>
      <c r="E281" s="241"/>
      <c r="F281" s="241"/>
      <c r="G281" s="241"/>
      <c r="H281" s="241"/>
      <c r="I281" s="241"/>
      <c r="J281" s="241"/>
      <c r="K281" s="142">
        <v>8.33</v>
      </c>
      <c r="L281" s="142">
        <f t="shared" si="8"/>
        <v>0</v>
      </c>
      <c r="M281" s="3">
        <f t="shared" si="9"/>
        <v>0</v>
      </c>
    </row>
    <row r="282" spans="1:13">
      <c r="A282" s="221" t="s">
        <v>1862</v>
      </c>
      <c r="B282" s="221" t="s">
        <v>2420</v>
      </c>
      <c r="C282" s="221" t="s">
        <v>2421</v>
      </c>
      <c r="D282" s="222" t="s">
        <v>209</v>
      </c>
      <c r="E282" s="241"/>
      <c r="F282" s="241"/>
      <c r="G282" s="241"/>
      <c r="H282" s="241"/>
      <c r="I282" s="241"/>
      <c r="J282" s="241"/>
      <c r="K282" s="142">
        <v>13.88</v>
      </c>
      <c r="L282" s="142">
        <f t="shared" si="8"/>
        <v>0</v>
      </c>
      <c r="M282" s="3">
        <f t="shared" si="9"/>
        <v>0</v>
      </c>
    </row>
    <row r="283" spans="1:13">
      <c r="A283" s="221" t="s">
        <v>1985</v>
      </c>
      <c r="B283" s="221" t="s">
        <v>2422</v>
      </c>
      <c r="C283" s="221" t="s">
        <v>2423</v>
      </c>
      <c r="D283" s="222" t="s">
        <v>209</v>
      </c>
      <c r="E283" s="241"/>
      <c r="F283" s="241"/>
      <c r="G283" s="241"/>
      <c r="H283" s="241"/>
      <c r="I283" s="241"/>
      <c r="J283" s="241"/>
      <c r="K283" s="142">
        <v>606.04999999999995</v>
      </c>
      <c r="L283" s="142">
        <f t="shared" si="8"/>
        <v>0</v>
      </c>
      <c r="M283" s="3">
        <f t="shared" si="9"/>
        <v>0</v>
      </c>
    </row>
    <row r="284" spans="1:13">
      <c r="A284" s="221" t="s">
        <v>1985</v>
      </c>
      <c r="B284" s="221" t="s">
        <v>2424</v>
      </c>
      <c r="C284" s="221" t="s">
        <v>2425</v>
      </c>
      <c r="D284" s="222" t="s">
        <v>209</v>
      </c>
      <c r="E284" s="241"/>
      <c r="F284" s="241"/>
      <c r="G284" s="241"/>
      <c r="H284" s="241"/>
      <c r="I284" s="241"/>
      <c r="J284" s="241"/>
      <c r="K284" s="142">
        <v>848.48</v>
      </c>
      <c r="L284" s="142">
        <f t="shared" si="8"/>
        <v>0</v>
      </c>
      <c r="M284" s="3">
        <f t="shared" si="9"/>
        <v>0</v>
      </c>
    </row>
    <row r="285" spans="1:13">
      <c r="A285" s="221" t="s">
        <v>1985</v>
      </c>
      <c r="B285" s="221" t="s">
        <v>2426</v>
      </c>
      <c r="C285" s="221" t="s">
        <v>2427</v>
      </c>
      <c r="D285" s="222" t="s">
        <v>209</v>
      </c>
      <c r="E285" s="241"/>
      <c r="F285" s="241"/>
      <c r="G285" s="241"/>
      <c r="H285" s="241"/>
      <c r="I285" s="241"/>
      <c r="J285" s="241"/>
      <c r="K285" s="142">
        <v>848.48</v>
      </c>
      <c r="L285" s="142">
        <f t="shared" si="8"/>
        <v>0</v>
      </c>
      <c r="M285" s="3">
        <f t="shared" si="9"/>
        <v>0</v>
      </c>
    </row>
    <row r="286" spans="1:13">
      <c r="A286" s="221" t="s">
        <v>1985</v>
      </c>
      <c r="B286" s="221" t="s">
        <v>2428</v>
      </c>
      <c r="C286" s="221" t="s">
        <v>2429</v>
      </c>
      <c r="D286" s="222" t="s">
        <v>209</v>
      </c>
      <c r="E286" s="241"/>
      <c r="F286" s="241"/>
      <c r="G286" s="241"/>
      <c r="H286" s="241"/>
      <c r="I286" s="241"/>
      <c r="J286" s="241"/>
      <c r="K286" s="142">
        <v>606.04999999999995</v>
      </c>
      <c r="L286" s="142">
        <f t="shared" si="8"/>
        <v>0</v>
      </c>
      <c r="M286" s="3">
        <f t="shared" si="9"/>
        <v>0</v>
      </c>
    </row>
    <row r="287" spans="1:13">
      <c r="A287" s="221" t="s">
        <v>1985</v>
      </c>
      <c r="B287" s="221" t="s">
        <v>2430</v>
      </c>
      <c r="C287" s="221" t="s">
        <v>2431</v>
      </c>
      <c r="D287" s="222" t="s">
        <v>209</v>
      </c>
      <c r="E287" s="241"/>
      <c r="F287" s="241"/>
      <c r="G287" s="241"/>
      <c r="H287" s="241"/>
      <c r="I287" s="241"/>
      <c r="J287" s="241"/>
      <c r="K287" s="142">
        <v>848.48</v>
      </c>
      <c r="L287" s="142">
        <f t="shared" si="8"/>
        <v>0</v>
      </c>
      <c r="M287" s="3">
        <f t="shared" si="9"/>
        <v>0</v>
      </c>
    </row>
    <row r="288" spans="1:13">
      <c r="A288" s="221" t="s">
        <v>1985</v>
      </c>
      <c r="B288" s="221" t="s">
        <v>2432</v>
      </c>
      <c r="C288" s="221" t="s">
        <v>2433</v>
      </c>
      <c r="D288" s="222" t="s">
        <v>209</v>
      </c>
      <c r="E288" s="241"/>
      <c r="F288" s="241"/>
      <c r="G288" s="241"/>
      <c r="H288" s="241"/>
      <c r="I288" s="241"/>
      <c r="J288" s="241"/>
      <c r="K288" s="142">
        <v>848.48</v>
      </c>
      <c r="L288" s="142">
        <f t="shared" si="8"/>
        <v>0</v>
      </c>
      <c r="M288" s="3">
        <f t="shared" si="9"/>
        <v>0</v>
      </c>
    </row>
    <row r="289" spans="1:13">
      <c r="A289" s="221" t="s">
        <v>1985</v>
      </c>
      <c r="B289" s="221" t="s">
        <v>2434</v>
      </c>
      <c r="C289" s="221" t="s">
        <v>2435</v>
      </c>
      <c r="D289" s="222" t="s">
        <v>209</v>
      </c>
      <c r="E289" s="241"/>
      <c r="F289" s="241"/>
      <c r="G289" s="241"/>
      <c r="H289" s="241"/>
      <c r="I289" s="241"/>
      <c r="J289" s="241"/>
      <c r="K289" s="142">
        <v>606.04999999999995</v>
      </c>
      <c r="L289" s="142">
        <f t="shared" si="8"/>
        <v>0</v>
      </c>
      <c r="M289" s="3">
        <f t="shared" si="9"/>
        <v>0</v>
      </c>
    </row>
    <row r="290" spans="1:13">
      <c r="A290" s="221" t="s">
        <v>1985</v>
      </c>
      <c r="B290" s="221" t="s">
        <v>2436</v>
      </c>
      <c r="C290" s="221" t="s">
        <v>2437</v>
      </c>
      <c r="D290" s="222" t="s">
        <v>209</v>
      </c>
      <c r="E290" s="241"/>
      <c r="F290" s="241"/>
      <c r="G290" s="241"/>
      <c r="H290" s="241"/>
      <c r="I290" s="241"/>
      <c r="J290" s="241"/>
      <c r="K290" s="142">
        <v>848.48</v>
      </c>
      <c r="L290" s="142">
        <f t="shared" si="8"/>
        <v>0</v>
      </c>
      <c r="M290" s="3">
        <f t="shared" si="9"/>
        <v>0</v>
      </c>
    </row>
    <row r="291" spans="1:13">
      <c r="A291" s="221" t="s">
        <v>1985</v>
      </c>
      <c r="B291" s="221" t="s">
        <v>2438</v>
      </c>
      <c r="C291" s="221" t="s">
        <v>2439</v>
      </c>
      <c r="D291" s="222" t="s">
        <v>209</v>
      </c>
      <c r="E291" s="241"/>
      <c r="F291" s="241"/>
      <c r="G291" s="241"/>
      <c r="H291" s="241"/>
      <c r="I291" s="241"/>
      <c r="J291" s="241"/>
      <c r="K291" s="142">
        <v>848.48</v>
      </c>
      <c r="L291" s="142">
        <f t="shared" si="8"/>
        <v>0</v>
      </c>
      <c r="M291" s="3">
        <f t="shared" si="9"/>
        <v>0</v>
      </c>
    </row>
    <row r="292" spans="1:13">
      <c r="A292" s="221" t="s">
        <v>1985</v>
      </c>
      <c r="B292" s="221" t="s">
        <v>2440</v>
      </c>
      <c r="C292" s="221" t="s">
        <v>2441</v>
      </c>
      <c r="D292" s="222" t="s">
        <v>209</v>
      </c>
      <c r="E292" s="241"/>
      <c r="F292" s="241"/>
      <c r="G292" s="241"/>
      <c r="H292" s="241"/>
      <c r="I292" s="241"/>
      <c r="J292" s="241"/>
      <c r="K292" s="142">
        <v>606.04999999999995</v>
      </c>
      <c r="L292" s="142">
        <f t="shared" si="8"/>
        <v>0</v>
      </c>
      <c r="M292" s="3">
        <f t="shared" si="9"/>
        <v>0</v>
      </c>
    </row>
    <row r="293" spans="1:13">
      <c r="A293" s="221" t="s">
        <v>1985</v>
      </c>
      <c r="B293" s="221" t="s">
        <v>2442</v>
      </c>
      <c r="C293" s="221" t="s">
        <v>2443</v>
      </c>
      <c r="D293" s="222" t="s">
        <v>209</v>
      </c>
      <c r="E293" s="241"/>
      <c r="F293" s="241"/>
      <c r="G293" s="241"/>
      <c r="H293" s="241"/>
      <c r="I293" s="241"/>
      <c r="J293" s="241"/>
      <c r="K293" s="142">
        <v>848.48</v>
      </c>
      <c r="L293" s="142">
        <f t="shared" si="8"/>
        <v>0</v>
      </c>
      <c r="M293" s="3">
        <f t="shared" si="9"/>
        <v>0</v>
      </c>
    </row>
    <row r="294" spans="1:13">
      <c r="A294" s="221" t="s">
        <v>1985</v>
      </c>
      <c r="B294" s="221" t="s">
        <v>2444</v>
      </c>
      <c r="C294" s="221" t="s">
        <v>2445</v>
      </c>
      <c r="D294" s="222" t="s">
        <v>209</v>
      </c>
      <c r="E294" s="241"/>
      <c r="F294" s="241"/>
      <c r="G294" s="241"/>
      <c r="H294" s="241"/>
      <c r="I294" s="241"/>
      <c r="J294" s="241"/>
      <c r="K294" s="142">
        <v>848.48</v>
      </c>
      <c r="L294" s="142">
        <f t="shared" si="8"/>
        <v>0</v>
      </c>
      <c r="M294" s="3">
        <f t="shared" si="9"/>
        <v>0</v>
      </c>
    </row>
    <row r="295" spans="1:13">
      <c r="A295" s="221" t="s">
        <v>1985</v>
      </c>
      <c r="B295" s="221" t="s">
        <v>2446</v>
      </c>
      <c r="C295" s="221" t="s">
        <v>2447</v>
      </c>
      <c r="D295" s="222" t="s">
        <v>209</v>
      </c>
      <c r="E295" s="241"/>
      <c r="F295" s="241"/>
      <c r="G295" s="241"/>
      <c r="H295" s="241"/>
      <c r="I295" s="241"/>
      <c r="J295" s="241"/>
      <c r="K295" s="142">
        <v>848.48</v>
      </c>
      <c r="L295" s="142">
        <f t="shared" si="8"/>
        <v>0</v>
      </c>
      <c r="M295" s="3">
        <f t="shared" si="9"/>
        <v>0</v>
      </c>
    </row>
    <row r="296" spans="1:13">
      <c r="A296" s="221" t="s">
        <v>1985</v>
      </c>
      <c r="B296" s="221" t="s">
        <v>2448</v>
      </c>
      <c r="C296" s="221" t="s">
        <v>2449</v>
      </c>
      <c r="D296" s="222" t="s">
        <v>209</v>
      </c>
      <c r="E296" s="241"/>
      <c r="F296" s="241"/>
      <c r="G296" s="241"/>
      <c r="H296" s="241"/>
      <c r="I296" s="241"/>
      <c r="J296" s="241"/>
      <c r="K296" s="142">
        <v>606.04999999999995</v>
      </c>
      <c r="L296" s="142">
        <f t="shared" si="8"/>
        <v>0</v>
      </c>
      <c r="M296" s="3">
        <f t="shared" si="9"/>
        <v>0</v>
      </c>
    </row>
    <row r="297" spans="1:13">
      <c r="A297" s="221" t="s">
        <v>1985</v>
      </c>
      <c r="B297" s="221" t="s">
        <v>2450</v>
      </c>
      <c r="C297" s="221" t="s">
        <v>2451</v>
      </c>
      <c r="D297" s="222" t="s">
        <v>209</v>
      </c>
      <c r="E297" s="241"/>
      <c r="F297" s="241"/>
      <c r="G297" s="241"/>
      <c r="H297" s="241"/>
      <c r="I297" s="241"/>
      <c r="J297" s="241"/>
      <c r="K297" s="142">
        <v>848.48</v>
      </c>
      <c r="L297" s="142">
        <f t="shared" si="8"/>
        <v>0</v>
      </c>
      <c r="M297" s="3">
        <f t="shared" si="9"/>
        <v>0</v>
      </c>
    </row>
    <row r="298" spans="1:13">
      <c r="A298" s="221" t="s">
        <v>1985</v>
      </c>
      <c r="B298" s="221" t="s">
        <v>2452</v>
      </c>
      <c r="C298" s="221" t="s">
        <v>2453</v>
      </c>
      <c r="D298" s="222" t="s">
        <v>209</v>
      </c>
      <c r="E298" s="241"/>
      <c r="F298" s="241"/>
      <c r="G298" s="241"/>
      <c r="H298" s="241"/>
      <c r="I298" s="241"/>
      <c r="J298" s="241"/>
      <c r="K298" s="142">
        <v>848.48</v>
      </c>
      <c r="L298" s="142">
        <f t="shared" si="8"/>
        <v>0</v>
      </c>
      <c r="M298" s="3">
        <f t="shared" si="9"/>
        <v>0</v>
      </c>
    </row>
    <row r="299" spans="1:13">
      <c r="A299" s="221" t="s">
        <v>1985</v>
      </c>
      <c r="B299" s="221" t="s">
        <v>2454</v>
      </c>
      <c r="C299" s="221" t="s">
        <v>2455</v>
      </c>
      <c r="D299" s="222" t="s">
        <v>209</v>
      </c>
      <c r="E299" s="241"/>
      <c r="F299" s="241"/>
      <c r="G299" s="241"/>
      <c r="H299" s="241"/>
      <c r="I299" s="241"/>
      <c r="J299" s="241"/>
      <c r="K299" s="142">
        <v>848.48</v>
      </c>
      <c r="L299" s="142">
        <f t="shared" si="8"/>
        <v>0</v>
      </c>
      <c r="M299" s="3">
        <f t="shared" si="9"/>
        <v>0</v>
      </c>
    </row>
    <row r="300" spans="1:13">
      <c r="A300" s="221" t="s">
        <v>1985</v>
      </c>
      <c r="B300" s="221" t="s">
        <v>2456</v>
      </c>
      <c r="C300" s="221" t="s">
        <v>2457</v>
      </c>
      <c r="D300" s="222" t="s">
        <v>209</v>
      </c>
      <c r="E300" s="241"/>
      <c r="F300" s="241"/>
      <c r="G300" s="241"/>
      <c r="H300" s="241"/>
      <c r="I300" s="241"/>
      <c r="J300" s="241"/>
      <c r="K300" s="142">
        <v>848.48</v>
      </c>
      <c r="L300" s="142">
        <f t="shared" si="8"/>
        <v>0</v>
      </c>
      <c r="M300" s="3">
        <f t="shared" si="9"/>
        <v>0</v>
      </c>
    </row>
    <row r="301" spans="1:13">
      <c r="A301" s="221" t="s">
        <v>1985</v>
      </c>
      <c r="B301" s="221" t="s">
        <v>2458</v>
      </c>
      <c r="C301" s="221" t="s">
        <v>2459</v>
      </c>
      <c r="D301" s="222" t="s">
        <v>209</v>
      </c>
      <c r="E301" s="241"/>
      <c r="F301" s="241"/>
      <c r="G301" s="241"/>
      <c r="H301" s="241"/>
      <c r="I301" s="241"/>
      <c r="J301" s="241"/>
      <c r="K301" s="142">
        <v>454.54</v>
      </c>
      <c r="L301" s="142">
        <f t="shared" si="8"/>
        <v>0</v>
      </c>
      <c r="M301" s="3">
        <f t="shared" si="9"/>
        <v>0</v>
      </c>
    </row>
    <row r="302" spans="1:13">
      <c r="A302" s="221" t="s">
        <v>1985</v>
      </c>
      <c r="B302" s="221" t="s">
        <v>2460</v>
      </c>
      <c r="C302" s="221" t="s">
        <v>2461</v>
      </c>
      <c r="D302" s="222" t="s">
        <v>209</v>
      </c>
      <c r="E302" s="241"/>
      <c r="F302" s="241"/>
      <c r="G302" s="241"/>
      <c r="H302" s="241"/>
      <c r="I302" s="241"/>
      <c r="J302" s="241"/>
      <c r="K302" s="142">
        <v>515.15</v>
      </c>
      <c r="L302" s="142">
        <f t="shared" si="8"/>
        <v>0</v>
      </c>
      <c r="M302" s="3">
        <f t="shared" si="9"/>
        <v>0</v>
      </c>
    </row>
    <row r="303" spans="1:13">
      <c r="A303" s="221" t="s">
        <v>1985</v>
      </c>
      <c r="B303" s="221" t="s">
        <v>2462</v>
      </c>
      <c r="C303" s="221" t="s">
        <v>2463</v>
      </c>
      <c r="D303" s="222" t="s">
        <v>209</v>
      </c>
      <c r="E303" s="241"/>
      <c r="F303" s="241"/>
      <c r="G303" s="241"/>
      <c r="H303" s="241"/>
      <c r="I303" s="241"/>
      <c r="J303" s="241"/>
      <c r="K303" s="142">
        <v>515.15</v>
      </c>
      <c r="L303" s="142">
        <f t="shared" si="8"/>
        <v>0</v>
      </c>
      <c r="M303" s="3">
        <f t="shared" si="9"/>
        <v>0</v>
      </c>
    </row>
    <row r="304" spans="1:13">
      <c r="A304" s="221" t="s">
        <v>1985</v>
      </c>
      <c r="B304" s="221" t="s">
        <v>2464</v>
      </c>
      <c r="C304" s="221" t="s">
        <v>2465</v>
      </c>
      <c r="D304" s="222" t="s">
        <v>209</v>
      </c>
      <c r="E304" s="241"/>
      <c r="F304" s="241"/>
      <c r="G304" s="241"/>
      <c r="H304" s="241"/>
      <c r="I304" s="241"/>
      <c r="J304" s="241"/>
      <c r="K304" s="142">
        <v>454.54</v>
      </c>
      <c r="L304" s="142">
        <f t="shared" si="8"/>
        <v>0</v>
      </c>
      <c r="M304" s="3">
        <f t="shared" si="9"/>
        <v>0</v>
      </c>
    </row>
    <row r="305" spans="1:13">
      <c r="A305" s="221" t="s">
        <v>1985</v>
      </c>
      <c r="B305" s="221" t="s">
        <v>2466</v>
      </c>
      <c r="C305" s="221" t="s">
        <v>2467</v>
      </c>
      <c r="D305" s="222" t="s">
        <v>209</v>
      </c>
      <c r="E305" s="241"/>
      <c r="F305" s="241"/>
      <c r="G305" s="241"/>
      <c r="H305" s="241"/>
      <c r="I305" s="241"/>
      <c r="J305" s="241"/>
      <c r="K305" s="142">
        <v>515.15</v>
      </c>
      <c r="L305" s="142">
        <f t="shared" si="8"/>
        <v>0</v>
      </c>
      <c r="M305" s="3">
        <f t="shared" si="9"/>
        <v>0</v>
      </c>
    </row>
    <row r="306" spans="1:13">
      <c r="A306" s="221" t="s">
        <v>1985</v>
      </c>
      <c r="B306" s="221" t="s">
        <v>2468</v>
      </c>
      <c r="C306" s="221" t="s">
        <v>2469</v>
      </c>
      <c r="D306" s="222" t="s">
        <v>209</v>
      </c>
      <c r="E306" s="241"/>
      <c r="F306" s="241"/>
      <c r="G306" s="241"/>
      <c r="H306" s="241"/>
      <c r="I306" s="241"/>
      <c r="J306" s="241"/>
      <c r="K306" s="142">
        <v>515.15</v>
      </c>
      <c r="L306" s="142">
        <f t="shared" si="8"/>
        <v>0</v>
      </c>
      <c r="M306" s="3">
        <f t="shared" si="9"/>
        <v>0</v>
      </c>
    </row>
    <row r="307" spans="1:13">
      <c r="A307" s="221" t="s">
        <v>1985</v>
      </c>
      <c r="B307" s="221" t="s">
        <v>2470</v>
      </c>
      <c r="C307" s="221" t="s">
        <v>2471</v>
      </c>
      <c r="D307" s="222" t="s">
        <v>209</v>
      </c>
      <c r="E307" s="241"/>
      <c r="F307" s="241"/>
      <c r="G307" s="241"/>
      <c r="H307" s="241"/>
      <c r="I307" s="241"/>
      <c r="J307" s="241"/>
      <c r="K307" s="142">
        <v>454.54</v>
      </c>
      <c r="L307" s="142">
        <f t="shared" si="8"/>
        <v>0</v>
      </c>
      <c r="M307" s="3">
        <f t="shared" si="9"/>
        <v>0</v>
      </c>
    </row>
    <row r="308" spans="1:13">
      <c r="A308" s="221" t="s">
        <v>1985</v>
      </c>
      <c r="B308" s="221" t="s">
        <v>2472</v>
      </c>
      <c r="C308" s="221" t="s">
        <v>2473</v>
      </c>
      <c r="D308" s="222" t="s">
        <v>209</v>
      </c>
      <c r="E308" s="241"/>
      <c r="F308" s="241"/>
      <c r="G308" s="241"/>
      <c r="H308" s="241"/>
      <c r="I308" s="241"/>
      <c r="J308" s="241"/>
      <c r="K308" s="142">
        <v>515.15</v>
      </c>
      <c r="L308" s="142">
        <f t="shared" si="8"/>
        <v>0</v>
      </c>
      <c r="M308" s="3">
        <f t="shared" si="9"/>
        <v>0</v>
      </c>
    </row>
    <row r="309" spans="1:13">
      <c r="A309" s="221" t="s">
        <v>1985</v>
      </c>
      <c r="B309" s="221" t="s">
        <v>2474</v>
      </c>
      <c r="C309" s="221" t="s">
        <v>2475</v>
      </c>
      <c r="D309" s="222" t="s">
        <v>209</v>
      </c>
      <c r="E309" s="241"/>
      <c r="F309" s="241"/>
      <c r="G309" s="241"/>
      <c r="H309" s="241"/>
      <c r="I309" s="241"/>
      <c r="J309" s="241"/>
      <c r="K309" s="142">
        <v>515.15</v>
      </c>
      <c r="L309" s="142">
        <f t="shared" si="8"/>
        <v>0</v>
      </c>
      <c r="M309" s="3">
        <f t="shared" si="9"/>
        <v>0</v>
      </c>
    </row>
    <row r="310" spans="1:13">
      <c r="A310" s="221" t="s">
        <v>1985</v>
      </c>
      <c r="B310" s="221" t="s">
        <v>2476</v>
      </c>
      <c r="C310" s="221" t="s">
        <v>2477</v>
      </c>
      <c r="D310" s="222" t="s">
        <v>209</v>
      </c>
      <c r="E310" s="241"/>
      <c r="F310" s="241"/>
      <c r="G310" s="241"/>
      <c r="H310" s="241"/>
      <c r="I310" s="241"/>
      <c r="J310" s="241"/>
      <c r="K310" s="142">
        <v>454.54</v>
      </c>
      <c r="L310" s="142">
        <f t="shared" si="8"/>
        <v>0</v>
      </c>
      <c r="M310" s="3">
        <f t="shared" si="9"/>
        <v>0</v>
      </c>
    </row>
    <row r="311" spans="1:13">
      <c r="A311" s="221" t="s">
        <v>1985</v>
      </c>
      <c r="B311" s="221" t="s">
        <v>2478</v>
      </c>
      <c r="C311" s="221" t="s">
        <v>2479</v>
      </c>
      <c r="D311" s="222" t="s">
        <v>209</v>
      </c>
      <c r="E311" s="241"/>
      <c r="F311" s="241"/>
      <c r="G311" s="241"/>
      <c r="H311" s="241"/>
      <c r="I311" s="241"/>
      <c r="J311" s="241"/>
      <c r="K311" s="142">
        <v>515.15</v>
      </c>
      <c r="L311" s="142">
        <f t="shared" si="8"/>
        <v>0</v>
      </c>
      <c r="M311" s="3">
        <f t="shared" si="9"/>
        <v>0</v>
      </c>
    </row>
    <row r="312" spans="1:13">
      <c r="A312" s="221" t="s">
        <v>1985</v>
      </c>
      <c r="B312" s="221" t="s">
        <v>2480</v>
      </c>
      <c r="C312" s="221" t="s">
        <v>2481</v>
      </c>
      <c r="D312" s="222" t="s">
        <v>209</v>
      </c>
      <c r="E312" s="241"/>
      <c r="F312" s="241"/>
      <c r="G312" s="241"/>
      <c r="H312" s="241"/>
      <c r="I312" s="241"/>
      <c r="J312" s="241"/>
      <c r="K312" s="142">
        <v>515.15</v>
      </c>
      <c r="L312" s="142">
        <f t="shared" si="8"/>
        <v>0</v>
      </c>
      <c r="M312" s="3">
        <f t="shared" si="9"/>
        <v>0</v>
      </c>
    </row>
    <row r="313" spans="1:13">
      <c r="A313" s="221" t="s">
        <v>1875</v>
      </c>
      <c r="B313" s="221" t="s">
        <v>2482</v>
      </c>
      <c r="C313" s="221" t="s">
        <v>2483</v>
      </c>
      <c r="D313" s="222"/>
      <c r="E313" s="241"/>
      <c r="F313" s="241"/>
      <c r="G313" s="241"/>
      <c r="H313" s="241"/>
      <c r="I313" s="241"/>
      <c r="J313" s="241"/>
      <c r="K313" s="142">
        <v>83.33</v>
      </c>
      <c r="L313" s="142">
        <f t="shared" si="8"/>
        <v>0</v>
      </c>
      <c r="M313" s="3">
        <f t="shared" si="9"/>
        <v>0</v>
      </c>
    </row>
    <row r="314" spans="1:13">
      <c r="A314" s="221" t="s">
        <v>1985</v>
      </c>
      <c r="B314" s="221" t="s">
        <v>2484</v>
      </c>
      <c r="C314" s="221" t="s">
        <v>2485</v>
      </c>
      <c r="D314" s="222" t="s">
        <v>209</v>
      </c>
      <c r="E314" s="241"/>
      <c r="F314" s="241"/>
      <c r="G314" s="241"/>
      <c r="H314" s="241"/>
      <c r="I314" s="241"/>
      <c r="J314" s="241"/>
      <c r="K314" s="142">
        <v>515.15</v>
      </c>
      <c r="L314" s="142">
        <f t="shared" si="8"/>
        <v>0</v>
      </c>
      <c r="M314" s="3">
        <f t="shared" si="9"/>
        <v>0</v>
      </c>
    </row>
    <row r="315" spans="1:13">
      <c r="A315" s="221" t="s">
        <v>1985</v>
      </c>
      <c r="B315" s="221" t="s">
        <v>2486</v>
      </c>
      <c r="C315" s="221" t="s">
        <v>2487</v>
      </c>
      <c r="D315" s="222" t="s">
        <v>209</v>
      </c>
      <c r="E315" s="241"/>
      <c r="F315" s="241"/>
      <c r="G315" s="241"/>
      <c r="H315" s="241"/>
      <c r="I315" s="241"/>
      <c r="J315" s="241"/>
      <c r="K315" s="142">
        <v>454.54</v>
      </c>
      <c r="L315" s="142">
        <f t="shared" si="8"/>
        <v>0</v>
      </c>
      <c r="M315" s="3">
        <f t="shared" si="9"/>
        <v>0</v>
      </c>
    </row>
    <row r="316" spans="1:13">
      <c r="A316" s="221" t="s">
        <v>1985</v>
      </c>
      <c r="B316" s="221" t="s">
        <v>2488</v>
      </c>
      <c r="C316" s="221" t="s">
        <v>2489</v>
      </c>
      <c r="D316" s="222" t="s">
        <v>209</v>
      </c>
      <c r="E316" s="241"/>
      <c r="F316" s="241"/>
      <c r="G316" s="241"/>
      <c r="H316" s="241"/>
      <c r="I316" s="241"/>
      <c r="J316" s="241"/>
      <c r="K316" s="142">
        <v>515.15</v>
      </c>
      <c r="L316" s="142">
        <f t="shared" si="8"/>
        <v>0</v>
      </c>
      <c r="M316" s="3">
        <f t="shared" si="9"/>
        <v>0</v>
      </c>
    </row>
    <row r="317" spans="1:13">
      <c r="A317" s="221" t="s">
        <v>1985</v>
      </c>
      <c r="B317" s="221" t="s">
        <v>2490</v>
      </c>
      <c r="C317" s="221" t="s">
        <v>2491</v>
      </c>
      <c r="D317" s="222" t="s">
        <v>209</v>
      </c>
      <c r="E317" s="241"/>
      <c r="F317" s="241"/>
      <c r="G317" s="241"/>
      <c r="H317" s="241"/>
      <c r="I317" s="241"/>
      <c r="J317" s="241"/>
      <c r="K317" s="142">
        <v>515.15</v>
      </c>
      <c r="L317" s="142">
        <f t="shared" si="8"/>
        <v>0</v>
      </c>
      <c r="M317" s="3">
        <f t="shared" si="9"/>
        <v>0</v>
      </c>
    </row>
    <row r="318" spans="1:13">
      <c r="A318" s="221" t="s">
        <v>1985</v>
      </c>
      <c r="B318" s="221" t="s">
        <v>2492</v>
      </c>
      <c r="C318" s="221" t="s">
        <v>2493</v>
      </c>
      <c r="D318" s="222" t="s">
        <v>209</v>
      </c>
      <c r="E318" s="241"/>
      <c r="F318" s="241"/>
      <c r="G318" s="241"/>
      <c r="H318" s="241"/>
      <c r="I318" s="241"/>
      <c r="J318" s="241"/>
      <c r="K318" s="142">
        <v>515.15</v>
      </c>
      <c r="L318" s="142">
        <f t="shared" si="8"/>
        <v>0</v>
      </c>
      <c r="M318" s="3">
        <f t="shared" si="9"/>
        <v>0</v>
      </c>
    </row>
    <row r="319" spans="1:13">
      <c r="A319" s="221" t="s">
        <v>1985</v>
      </c>
      <c r="B319" s="221" t="s">
        <v>2494</v>
      </c>
      <c r="C319" s="221" t="s">
        <v>2495</v>
      </c>
      <c r="D319" s="222" t="s">
        <v>209</v>
      </c>
      <c r="E319" s="241"/>
      <c r="F319" s="241"/>
      <c r="G319" s="241"/>
      <c r="H319" s="241"/>
      <c r="I319" s="241"/>
      <c r="J319" s="241"/>
      <c r="K319" s="142">
        <v>848.48</v>
      </c>
      <c r="L319" s="142">
        <f t="shared" si="8"/>
        <v>0</v>
      </c>
      <c r="M319" s="3">
        <f t="shared" si="9"/>
        <v>0</v>
      </c>
    </row>
    <row r="320" spans="1:13">
      <c r="A320" s="221" t="s">
        <v>1985</v>
      </c>
      <c r="B320" s="221" t="s">
        <v>2496</v>
      </c>
      <c r="C320" s="221" t="s">
        <v>2497</v>
      </c>
      <c r="D320" s="222" t="s">
        <v>209</v>
      </c>
      <c r="E320" s="241"/>
      <c r="F320" s="241"/>
      <c r="G320" s="241"/>
      <c r="H320" s="241"/>
      <c r="I320" s="241"/>
      <c r="J320" s="241"/>
      <c r="K320" s="142">
        <v>848.48</v>
      </c>
      <c r="L320" s="142">
        <f t="shared" si="8"/>
        <v>0</v>
      </c>
      <c r="M320" s="3">
        <f t="shared" si="9"/>
        <v>0</v>
      </c>
    </row>
    <row r="321" spans="1:13">
      <c r="A321" s="221" t="s">
        <v>1985</v>
      </c>
      <c r="B321" s="221" t="s">
        <v>2498</v>
      </c>
      <c r="C321" s="221" t="s">
        <v>2499</v>
      </c>
      <c r="D321" s="222" t="s">
        <v>209</v>
      </c>
      <c r="E321" s="241"/>
      <c r="F321" s="241"/>
      <c r="G321" s="241"/>
      <c r="H321" s="241"/>
      <c r="I321" s="241"/>
      <c r="J321" s="241"/>
      <c r="K321" s="142">
        <v>848.48</v>
      </c>
      <c r="L321" s="142">
        <f t="shared" si="8"/>
        <v>0</v>
      </c>
      <c r="M321" s="3">
        <f t="shared" si="9"/>
        <v>0</v>
      </c>
    </row>
    <row r="322" spans="1:13">
      <c r="A322" s="221" t="s">
        <v>1985</v>
      </c>
      <c r="B322" s="221" t="s">
        <v>2500</v>
      </c>
      <c r="C322" s="221" t="s">
        <v>2501</v>
      </c>
      <c r="D322" s="222" t="s">
        <v>209</v>
      </c>
      <c r="E322" s="241"/>
      <c r="F322" s="241"/>
      <c r="G322" s="241"/>
      <c r="H322" s="241"/>
      <c r="I322" s="241"/>
      <c r="J322" s="241"/>
      <c r="K322" s="142">
        <v>848.48</v>
      </c>
      <c r="L322" s="142">
        <f t="shared" si="8"/>
        <v>0</v>
      </c>
      <c r="M322" s="3">
        <f t="shared" si="9"/>
        <v>0</v>
      </c>
    </row>
    <row r="323" spans="1:13">
      <c r="A323" s="221" t="s">
        <v>1985</v>
      </c>
      <c r="B323" s="221" t="s">
        <v>2502</v>
      </c>
      <c r="C323" s="221" t="s">
        <v>2503</v>
      </c>
      <c r="D323" s="222" t="s">
        <v>209</v>
      </c>
      <c r="E323" s="241"/>
      <c r="F323" s="241"/>
      <c r="G323" s="241"/>
      <c r="H323" s="241"/>
      <c r="I323" s="241"/>
      <c r="J323" s="241"/>
      <c r="K323" s="142">
        <v>515.15</v>
      </c>
      <c r="L323" s="142">
        <f t="shared" si="8"/>
        <v>0</v>
      </c>
      <c r="M323" s="3">
        <f t="shared" si="9"/>
        <v>0</v>
      </c>
    </row>
    <row r="324" spans="1:13">
      <c r="A324" s="221" t="s">
        <v>1985</v>
      </c>
      <c r="B324" s="221" t="s">
        <v>2504</v>
      </c>
      <c r="C324" s="221" t="s">
        <v>2505</v>
      </c>
      <c r="D324" s="222" t="s">
        <v>209</v>
      </c>
      <c r="E324" s="241"/>
      <c r="F324" s="241"/>
      <c r="G324" s="241"/>
      <c r="H324" s="241"/>
      <c r="I324" s="241"/>
      <c r="J324" s="241"/>
      <c r="K324" s="142">
        <v>696.96</v>
      </c>
      <c r="L324" s="142">
        <f t="shared" si="8"/>
        <v>0</v>
      </c>
      <c r="M324" s="3">
        <f t="shared" si="9"/>
        <v>0</v>
      </c>
    </row>
    <row r="325" spans="1:13">
      <c r="A325" s="221" t="s">
        <v>1985</v>
      </c>
      <c r="B325" s="221" t="s">
        <v>2506</v>
      </c>
      <c r="C325" s="221" t="s">
        <v>2507</v>
      </c>
      <c r="D325" s="222" t="s">
        <v>209</v>
      </c>
      <c r="E325" s="241"/>
      <c r="F325" s="241"/>
      <c r="G325" s="241"/>
      <c r="H325" s="241"/>
      <c r="I325" s="241"/>
      <c r="J325" s="241"/>
      <c r="K325" s="142">
        <v>696.96</v>
      </c>
      <c r="L325" s="142">
        <f t="shared" si="8"/>
        <v>0</v>
      </c>
      <c r="M325" s="3">
        <f t="shared" si="9"/>
        <v>0</v>
      </c>
    </row>
    <row r="326" spans="1:13">
      <c r="A326" s="221" t="s">
        <v>1985</v>
      </c>
      <c r="B326" s="221" t="s">
        <v>2508</v>
      </c>
      <c r="C326" s="221" t="s">
        <v>2509</v>
      </c>
      <c r="D326" s="222" t="s">
        <v>209</v>
      </c>
      <c r="E326" s="241"/>
      <c r="F326" s="241"/>
      <c r="G326" s="241"/>
      <c r="H326" s="241"/>
      <c r="I326" s="241"/>
      <c r="J326" s="241"/>
      <c r="K326" s="142">
        <v>696.96</v>
      </c>
      <c r="L326" s="142">
        <f t="shared" ref="L326:L345" si="10">SUM(M326*K326)</f>
        <v>0</v>
      </c>
      <c r="M326" s="3">
        <f t="shared" ref="M326:M345" si="11">SUM(E326:J326)</f>
        <v>0</v>
      </c>
    </row>
    <row r="327" spans="1:13">
      <c r="A327" s="221" t="s">
        <v>1985</v>
      </c>
      <c r="B327" s="221" t="s">
        <v>2510</v>
      </c>
      <c r="C327" s="221" t="s">
        <v>2511</v>
      </c>
      <c r="D327" s="222" t="s">
        <v>209</v>
      </c>
      <c r="E327" s="241"/>
      <c r="F327" s="241"/>
      <c r="G327" s="241"/>
      <c r="H327" s="241"/>
      <c r="I327" s="241"/>
      <c r="J327" s="241"/>
      <c r="K327" s="142">
        <v>696.96</v>
      </c>
      <c r="L327" s="142">
        <f t="shared" si="10"/>
        <v>0</v>
      </c>
      <c r="M327" s="3">
        <f t="shared" si="11"/>
        <v>0</v>
      </c>
    </row>
    <row r="328" spans="1:13">
      <c r="A328" s="221" t="s">
        <v>1985</v>
      </c>
      <c r="B328" s="221" t="s">
        <v>2512</v>
      </c>
      <c r="C328" s="221" t="s">
        <v>2513</v>
      </c>
      <c r="D328" s="222" t="s">
        <v>209</v>
      </c>
      <c r="E328" s="241"/>
      <c r="F328" s="241"/>
      <c r="G328" s="241"/>
      <c r="H328" s="241"/>
      <c r="I328" s="241"/>
      <c r="J328" s="241"/>
      <c r="K328" s="142">
        <v>515.15</v>
      </c>
      <c r="L328" s="142">
        <f t="shared" si="10"/>
        <v>0</v>
      </c>
      <c r="M328" s="3">
        <f t="shared" si="11"/>
        <v>0</v>
      </c>
    </row>
    <row r="329" spans="1:13">
      <c r="A329" s="221" t="s">
        <v>1985</v>
      </c>
      <c r="B329" s="221" t="s">
        <v>2514</v>
      </c>
      <c r="C329" s="221" t="s">
        <v>2515</v>
      </c>
      <c r="D329" s="222" t="s">
        <v>209</v>
      </c>
      <c r="E329" s="241"/>
      <c r="F329" s="241"/>
      <c r="G329" s="241"/>
      <c r="H329" s="241"/>
      <c r="I329" s="241"/>
      <c r="J329" s="241"/>
      <c r="K329" s="142">
        <v>696.96</v>
      </c>
      <c r="L329" s="142">
        <f t="shared" si="10"/>
        <v>0</v>
      </c>
      <c r="M329" s="3">
        <f t="shared" si="11"/>
        <v>0</v>
      </c>
    </row>
    <row r="330" spans="1:13">
      <c r="A330" s="221" t="s">
        <v>1985</v>
      </c>
      <c r="B330" s="221" t="s">
        <v>2516</v>
      </c>
      <c r="C330" s="221" t="s">
        <v>2517</v>
      </c>
      <c r="D330" s="222" t="s">
        <v>209</v>
      </c>
      <c r="E330" s="241"/>
      <c r="F330" s="241"/>
      <c r="G330" s="241"/>
      <c r="H330" s="241"/>
      <c r="I330" s="241"/>
      <c r="J330" s="241"/>
      <c r="K330" s="142">
        <v>696.96</v>
      </c>
      <c r="L330" s="142">
        <f t="shared" si="10"/>
        <v>0</v>
      </c>
      <c r="M330" s="3">
        <f t="shared" si="11"/>
        <v>0</v>
      </c>
    </row>
    <row r="331" spans="1:13">
      <c r="A331" s="221" t="s">
        <v>1985</v>
      </c>
      <c r="B331" s="221" t="s">
        <v>2518</v>
      </c>
      <c r="C331" s="221" t="s">
        <v>2519</v>
      </c>
      <c r="D331" s="222" t="s">
        <v>209</v>
      </c>
      <c r="E331" s="241"/>
      <c r="F331" s="241"/>
      <c r="G331" s="241"/>
      <c r="H331" s="241"/>
      <c r="I331" s="241"/>
      <c r="J331" s="241"/>
      <c r="K331" s="142">
        <v>696.96</v>
      </c>
      <c r="L331" s="142">
        <f t="shared" si="10"/>
        <v>0</v>
      </c>
      <c r="M331" s="3">
        <f t="shared" si="11"/>
        <v>0</v>
      </c>
    </row>
    <row r="332" spans="1:13">
      <c r="A332" s="221" t="s">
        <v>1985</v>
      </c>
      <c r="B332" s="221" t="s">
        <v>2520</v>
      </c>
      <c r="C332" s="221" t="s">
        <v>2521</v>
      </c>
      <c r="D332" s="222" t="s">
        <v>209</v>
      </c>
      <c r="E332" s="241"/>
      <c r="F332" s="241"/>
      <c r="G332" s="241"/>
      <c r="H332" s="241"/>
      <c r="I332" s="241"/>
      <c r="J332" s="241"/>
      <c r="K332" s="142">
        <v>696.96</v>
      </c>
      <c r="L332" s="142">
        <f t="shared" si="10"/>
        <v>0</v>
      </c>
      <c r="M332" s="3">
        <f t="shared" si="11"/>
        <v>0</v>
      </c>
    </row>
    <row r="333" spans="1:13">
      <c r="A333" s="221" t="s">
        <v>1985</v>
      </c>
      <c r="B333" s="221" t="s">
        <v>2522</v>
      </c>
      <c r="C333" s="221" t="s">
        <v>2523</v>
      </c>
      <c r="D333" s="222" t="s">
        <v>209</v>
      </c>
      <c r="E333" s="241"/>
      <c r="F333" s="241"/>
      <c r="G333" s="241"/>
      <c r="H333" s="241"/>
      <c r="I333" s="241"/>
      <c r="J333" s="241"/>
      <c r="K333" s="142">
        <v>696.96</v>
      </c>
      <c r="L333" s="142">
        <f t="shared" si="10"/>
        <v>0</v>
      </c>
      <c r="M333" s="3">
        <f t="shared" si="11"/>
        <v>0</v>
      </c>
    </row>
    <row r="334" spans="1:13">
      <c r="A334" s="221" t="s">
        <v>425</v>
      </c>
      <c r="B334" s="221" t="s">
        <v>2524</v>
      </c>
      <c r="C334" s="221" t="s">
        <v>2525</v>
      </c>
      <c r="D334" s="222" t="s">
        <v>209</v>
      </c>
      <c r="E334" s="241"/>
      <c r="F334" s="241"/>
      <c r="G334" s="241"/>
      <c r="H334" s="241"/>
      <c r="I334" s="241"/>
      <c r="J334" s="241"/>
      <c r="K334" s="142">
        <v>5.55</v>
      </c>
      <c r="L334" s="142">
        <f t="shared" si="10"/>
        <v>0</v>
      </c>
      <c r="M334" s="3">
        <f t="shared" si="11"/>
        <v>0</v>
      </c>
    </row>
    <row r="335" spans="1:13">
      <c r="A335" s="221" t="s">
        <v>1862</v>
      </c>
      <c r="B335" s="221" t="s">
        <v>2526</v>
      </c>
      <c r="C335" s="221" t="s">
        <v>2527</v>
      </c>
      <c r="D335" s="222" t="s">
        <v>209</v>
      </c>
      <c r="E335" s="241"/>
      <c r="F335" s="241"/>
      <c r="G335" s="241"/>
      <c r="H335" s="241"/>
      <c r="I335" s="241"/>
      <c r="J335" s="241"/>
      <c r="K335" s="142">
        <v>3.33</v>
      </c>
      <c r="L335" s="142">
        <f t="shared" si="10"/>
        <v>0</v>
      </c>
      <c r="M335" s="3">
        <f t="shared" si="11"/>
        <v>0</v>
      </c>
    </row>
    <row r="336" spans="1:13">
      <c r="A336" s="221" t="s">
        <v>425</v>
      </c>
      <c r="B336" s="221" t="s">
        <v>2528</v>
      </c>
      <c r="C336" s="221" t="s">
        <v>2529</v>
      </c>
      <c r="D336" s="222"/>
      <c r="E336" s="241"/>
      <c r="F336" s="241"/>
      <c r="G336" s="241"/>
      <c r="H336" s="241"/>
      <c r="I336" s="241"/>
      <c r="J336" s="241"/>
      <c r="K336" s="142">
        <v>8.33</v>
      </c>
      <c r="L336" s="142">
        <f t="shared" si="10"/>
        <v>0</v>
      </c>
      <c r="M336" s="3">
        <f t="shared" si="11"/>
        <v>0</v>
      </c>
    </row>
    <row r="337" spans="1:13">
      <c r="A337" s="221" t="s">
        <v>425</v>
      </c>
      <c r="B337" s="221" t="s">
        <v>2530</v>
      </c>
      <c r="C337" s="221" t="s">
        <v>2531</v>
      </c>
      <c r="D337" s="222"/>
      <c r="E337" s="241"/>
      <c r="F337" s="241"/>
      <c r="G337" s="241"/>
      <c r="H337" s="241"/>
      <c r="I337" s="241"/>
      <c r="J337" s="241"/>
      <c r="K337" s="142">
        <v>11.11</v>
      </c>
      <c r="L337" s="142">
        <f t="shared" si="10"/>
        <v>0</v>
      </c>
      <c r="M337" s="3">
        <f t="shared" si="11"/>
        <v>0</v>
      </c>
    </row>
    <row r="338" spans="1:13">
      <c r="A338" s="221" t="s">
        <v>425</v>
      </c>
      <c r="B338" s="221" t="s">
        <v>2532</v>
      </c>
      <c r="C338" s="221" t="s">
        <v>2533</v>
      </c>
      <c r="D338" s="222"/>
      <c r="E338" s="241"/>
      <c r="F338" s="241"/>
      <c r="G338" s="241"/>
      <c r="H338" s="241"/>
      <c r="I338" s="241"/>
      <c r="J338" s="241"/>
      <c r="K338" s="142">
        <v>16.66</v>
      </c>
      <c r="L338" s="142">
        <f t="shared" si="10"/>
        <v>0</v>
      </c>
      <c r="M338" s="3">
        <f t="shared" si="11"/>
        <v>0</v>
      </c>
    </row>
    <row r="339" spans="1:13">
      <c r="A339" s="221" t="s">
        <v>425</v>
      </c>
      <c r="B339" s="221" t="s">
        <v>2534</v>
      </c>
      <c r="C339" s="221" t="s">
        <v>2535</v>
      </c>
      <c r="D339" s="222"/>
      <c r="E339" s="241"/>
      <c r="F339" s="241"/>
      <c r="G339" s="241"/>
      <c r="H339" s="241"/>
      <c r="I339" s="241"/>
      <c r="J339" s="241"/>
      <c r="K339" s="142">
        <v>8.33</v>
      </c>
      <c r="L339" s="142">
        <f t="shared" si="10"/>
        <v>0</v>
      </c>
      <c r="M339" s="3">
        <f t="shared" si="11"/>
        <v>0</v>
      </c>
    </row>
    <row r="340" spans="1:13">
      <c r="A340" s="221" t="s">
        <v>425</v>
      </c>
      <c r="B340" s="221" t="s">
        <v>2536</v>
      </c>
      <c r="C340" s="221" t="s">
        <v>2537</v>
      </c>
      <c r="D340" s="222"/>
      <c r="E340" s="241"/>
      <c r="F340" s="241"/>
      <c r="G340" s="241"/>
      <c r="H340" s="241"/>
      <c r="I340" s="241"/>
      <c r="J340" s="241"/>
      <c r="K340" s="142">
        <v>11.11</v>
      </c>
      <c r="L340" s="142">
        <f t="shared" si="10"/>
        <v>0</v>
      </c>
      <c r="M340" s="3">
        <f t="shared" si="11"/>
        <v>0</v>
      </c>
    </row>
    <row r="341" spans="1:13">
      <c r="A341" s="221" t="s">
        <v>425</v>
      </c>
      <c r="B341" s="221" t="s">
        <v>2538</v>
      </c>
      <c r="C341" s="221" t="s">
        <v>2539</v>
      </c>
      <c r="D341" s="222"/>
      <c r="E341" s="241"/>
      <c r="F341" s="241"/>
      <c r="G341" s="241"/>
      <c r="H341" s="241"/>
      <c r="I341" s="241"/>
      <c r="J341" s="241"/>
      <c r="K341" s="142">
        <v>16.66</v>
      </c>
      <c r="L341" s="142">
        <f t="shared" si="10"/>
        <v>0</v>
      </c>
      <c r="M341" s="3">
        <f t="shared" si="11"/>
        <v>0</v>
      </c>
    </row>
    <row r="342" spans="1:13">
      <c r="A342" s="221" t="s">
        <v>425</v>
      </c>
      <c r="B342" s="221" t="s">
        <v>2540</v>
      </c>
      <c r="C342" s="221" t="s">
        <v>2541</v>
      </c>
      <c r="D342" s="222"/>
      <c r="E342" s="241"/>
      <c r="F342" s="241"/>
      <c r="G342" s="241"/>
      <c r="H342" s="241"/>
      <c r="I342" s="241"/>
      <c r="J342" s="241"/>
      <c r="K342" s="142">
        <v>21.11</v>
      </c>
      <c r="L342" s="142">
        <f t="shared" si="10"/>
        <v>0</v>
      </c>
      <c r="M342" s="3">
        <f t="shared" si="11"/>
        <v>0</v>
      </c>
    </row>
    <row r="343" spans="1:13">
      <c r="A343" s="221" t="s">
        <v>425</v>
      </c>
      <c r="B343" s="221" t="s">
        <v>2542</v>
      </c>
      <c r="C343" s="221" t="s">
        <v>2543</v>
      </c>
      <c r="D343" s="222"/>
      <c r="E343" s="241"/>
      <c r="F343" s="241"/>
      <c r="G343" s="241"/>
      <c r="H343" s="241"/>
      <c r="I343" s="241"/>
      <c r="J343" s="241"/>
      <c r="K343" s="142">
        <v>21.11</v>
      </c>
      <c r="L343" s="142">
        <f t="shared" si="10"/>
        <v>0</v>
      </c>
      <c r="M343" s="3">
        <f t="shared" si="11"/>
        <v>0</v>
      </c>
    </row>
    <row r="344" spans="1:13">
      <c r="A344" s="221" t="s">
        <v>1862</v>
      </c>
      <c r="B344" s="221" t="s">
        <v>2544</v>
      </c>
      <c r="C344" s="221" t="s">
        <v>2545</v>
      </c>
      <c r="D344" s="222"/>
      <c r="E344" s="241"/>
      <c r="F344" s="241"/>
      <c r="G344" s="241"/>
      <c r="H344" s="241"/>
      <c r="I344" s="241"/>
      <c r="J344" s="241"/>
      <c r="K344" s="142">
        <v>14.99</v>
      </c>
      <c r="L344" s="142">
        <f t="shared" si="10"/>
        <v>0</v>
      </c>
      <c r="M344" s="3">
        <f t="shared" si="11"/>
        <v>0</v>
      </c>
    </row>
    <row r="345" spans="1:13">
      <c r="A345" s="221" t="s">
        <v>1862</v>
      </c>
      <c r="B345" s="221" t="s">
        <v>2546</v>
      </c>
      <c r="C345" s="221" t="s">
        <v>2547</v>
      </c>
      <c r="D345" s="222"/>
      <c r="E345" s="241"/>
      <c r="F345" s="241"/>
      <c r="G345" s="241"/>
      <c r="H345" s="241"/>
      <c r="I345" s="241"/>
      <c r="J345" s="241"/>
      <c r="K345" s="142">
        <v>5.55</v>
      </c>
      <c r="L345" s="142">
        <f t="shared" si="10"/>
        <v>0</v>
      </c>
      <c r="M345" s="3">
        <f t="shared" si="11"/>
        <v>0</v>
      </c>
    </row>
  </sheetData>
  <sheetProtection algorithmName="SHA-512" hashValue="IjTLa+KQFljuoPRql9FPjYgl8ny69I1kyqLETmz1G5omgKk4gimHKI5sauB4loW7fBei0XD+0dwKlPjD+nsyRA==" saltValue="beR8KEKG83POUvglhCHbfw==" spinCount="100000" sheet="1" objects="1" scenarios="1" sort="0" autoFilter="0"/>
  <autoFilter ref="A4:M345" xr:uid="{00000000-0001-0000-0700-000000000000}"/>
  <mergeCells count="6">
    <mergeCell ref="A3:D3"/>
    <mergeCell ref="K1:L1"/>
    <mergeCell ref="F2:I2"/>
    <mergeCell ref="E3:J3"/>
    <mergeCell ref="E1:F1"/>
    <mergeCell ref="I1:J1"/>
  </mergeCells>
  <conditionalFormatting sqref="E5:J3000">
    <cfRule type="cellIs" dxfId="34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6">
    <tabColor theme="4" tint="0.39997558519241921"/>
  </sheetPr>
  <dimension ref="A1:T856"/>
  <sheetViews>
    <sheetView showGridLines="0" workbookViewId="0">
      <pane ySplit="7" topLeftCell="A8" activePane="bottomLeft" state="frozen"/>
      <selection pane="bottomLeft" activeCell="C4" sqref="C4"/>
    </sheetView>
  </sheetViews>
  <sheetFormatPr baseColWidth="10" defaultColWidth="11.44140625" defaultRowHeight="14.4"/>
  <cols>
    <col min="1" max="1" width="9.6640625" style="3" bestFit="1" customWidth="1"/>
    <col min="2" max="2" width="15.109375" style="3" bestFit="1" customWidth="1"/>
    <col min="3" max="3" width="105" style="3" bestFit="1" customWidth="1"/>
    <col min="4" max="4" width="9.109375" style="3" bestFit="1" customWidth="1"/>
    <col min="5" max="11" width="13.109375" style="3" customWidth="1"/>
    <col min="12" max="12" width="20" style="3" bestFit="1" customWidth="1"/>
    <col min="13" max="13" width="18.6640625" style="3" bestFit="1" customWidth="1"/>
    <col min="14" max="14" width="11.44140625" style="3"/>
    <col min="15" max="15" width="24" style="3" bestFit="1" customWidth="1"/>
    <col min="16" max="16" width="21.33203125" style="3" bestFit="1" customWidth="1"/>
    <col min="17" max="17" width="13.88671875" style="3" bestFit="1" customWidth="1"/>
    <col min="18" max="16384" width="11.44140625" style="3"/>
  </cols>
  <sheetData>
    <row r="1" spans="1:20" ht="37.5" customHeight="1" thickBot="1">
      <c r="A1" s="87">
        <v>1</v>
      </c>
      <c r="B1" s="87">
        <v>1</v>
      </c>
      <c r="C1" s="87">
        <v>1</v>
      </c>
      <c r="D1" s="224">
        <v>1</v>
      </c>
      <c r="E1" s="224"/>
      <c r="F1" s="224"/>
      <c r="G1" s="224"/>
      <c r="H1" s="87">
        <v>1</v>
      </c>
      <c r="I1" s="24" t="s">
        <v>50</v>
      </c>
      <c r="J1" s="24" t="s">
        <v>33</v>
      </c>
      <c r="K1" s="24" t="s">
        <v>65</v>
      </c>
      <c r="L1" s="87">
        <v>1</v>
      </c>
      <c r="M1" s="87">
        <v>1</v>
      </c>
    </row>
    <row r="2" spans="1:20" ht="31.5" customHeight="1" thickBot="1">
      <c r="A2" s="87">
        <v>1</v>
      </c>
      <c r="B2" s="87">
        <v>1</v>
      </c>
      <c r="C2" s="87">
        <v>1</v>
      </c>
      <c r="D2" s="87">
        <v>2</v>
      </c>
      <c r="E2" s="193" t="s">
        <v>148</v>
      </c>
      <c r="F2" s="194"/>
      <c r="G2" s="209"/>
      <c r="H2" s="225">
        <f>L6</f>
        <v>0</v>
      </c>
      <c r="I2" s="226">
        <f>IF(H2&lt;=499.99,0,IF(H2&lt;=999.99,Q3,IF(H2&lt;=2499.99,Q4,IF(H2&gt;=2500,Q5))))</f>
        <v>0</v>
      </c>
      <c r="J2" s="227">
        <f>SUM(BA_CrankbrothersSchuhe*I2)</f>
        <v>0</v>
      </c>
      <c r="K2" s="228">
        <f>SUM(BA_CrankbrothersSchuhe-Rabatt_CrankBrothersSchuhe)</f>
        <v>0</v>
      </c>
      <c r="L2" s="87">
        <v>1</v>
      </c>
      <c r="M2" s="87">
        <v>1</v>
      </c>
      <c r="O2" s="208" t="s">
        <v>150</v>
      </c>
      <c r="P2" s="208"/>
      <c r="Q2" s="118" t="s">
        <v>140</v>
      </c>
    </row>
    <row r="3" spans="1:20">
      <c r="A3" s="87">
        <v>1</v>
      </c>
      <c r="B3" s="87">
        <v>1</v>
      </c>
      <c r="C3" s="87">
        <v>1</v>
      </c>
      <c r="D3" s="87">
        <v>1</v>
      </c>
      <c r="E3" s="203" t="s">
        <v>180</v>
      </c>
      <c r="F3" s="203"/>
      <c r="G3" s="203"/>
      <c r="H3" s="87">
        <v>1</v>
      </c>
      <c r="I3" s="87">
        <v>1</v>
      </c>
      <c r="J3" s="87">
        <v>1</v>
      </c>
      <c r="K3" s="87">
        <v>1</v>
      </c>
      <c r="L3" s="87">
        <v>1</v>
      </c>
      <c r="M3" s="87">
        <v>1</v>
      </c>
      <c r="O3" s="118" t="s">
        <v>47</v>
      </c>
      <c r="P3" s="119" t="s">
        <v>155</v>
      </c>
      <c r="Q3" s="120">
        <v>0.03</v>
      </c>
      <c r="T3" s="22"/>
    </row>
    <row r="4" spans="1:20">
      <c r="A4" s="87">
        <v>1</v>
      </c>
      <c r="B4" s="87">
        <v>1</v>
      </c>
      <c r="C4" s="87">
        <v>1</v>
      </c>
      <c r="D4" s="87">
        <v>1</v>
      </c>
      <c r="E4" s="203"/>
      <c r="F4" s="203"/>
      <c r="G4" s="203"/>
      <c r="H4" s="87">
        <v>1</v>
      </c>
      <c r="I4" s="87">
        <v>1</v>
      </c>
      <c r="J4" s="87">
        <v>1</v>
      </c>
      <c r="K4" s="87">
        <v>1</v>
      </c>
      <c r="L4" s="87">
        <v>1</v>
      </c>
      <c r="M4" s="87">
        <v>1</v>
      </c>
      <c r="O4" s="118" t="s">
        <v>48</v>
      </c>
      <c r="P4" s="119" t="s">
        <v>151</v>
      </c>
      <c r="Q4" s="120">
        <v>0.05</v>
      </c>
      <c r="T4" s="22"/>
    </row>
    <row r="5" spans="1:20">
      <c r="A5" s="87">
        <v>1</v>
      </c>
      <c r="B5" s="87">
        <v>1</v>
      </c>
      <c r="C5" s="87">
        <v>1</v>
      </c>
      <c r="D5" s="87">
        <v>1</v>
      </c>
      <c r="E5" s="87">
        <v>1</v>
      </c>
      <c r="F5" s="207">
        <v>1</v>
      </c>
      <c r="G5" s="207"/>
      <c r="H5" s="207"/>
      <c r="I5" s="207"/>
      <c r="J5" s="87">
        <v>1</v>
      </c>
      <c r="K5" s="87">
        <v>1</v>
      </c>
      <c r="L5" s="87">
        <v>1</v>
      </c>
      <c r="M5" s="87">
        <v>1</v>
      </c>
      <c r="O5" s="118" t="s">
        <v>49</v>
      </c>
      <c r="P5" s="93" t="s">
        <v>177</v>
      </c>
      <c r="Q5" s="120">
        <v>7.0000000000000007E-2</v>
      </c>
      <c r="T5" s="22"/>
    </row>
    <row r="6" spans="1:20">
      <c r="A6" s="187"/>
      <c r="B6" s="188"/>
      <c r="C6" s="188"/>
      <c r="D6" s="189"/>
      <c r="E6" s="202" t="s">
        <v>45</v>
      </c>
      <c r="F6" s="202"/>
      <c r="G6" s="202"/>
      <c r="H6" s="202"/>
      <c r="I6" s="202"/>
      <c r="J6" s="192"/>
      <c r="K6" s="109"/>
      <c r="L6" s="110">
        <f>SUM(L8:L3000)</f>
        <v>0</v>
      </c>
      <c r="M6" s="108">
        <f>SUM(M8:M3000)</f>
        <v>0</v>
      </c>
      <c r="N6" s="102"/>
      <c r="O6" s="87"/>
      <c r="P6" s="93"/>
      <c r="Q6" s="115"/>
      <c r="T6" s="22"/>
    </row>
    <row r="7" spans="1:20">
      <c r="A7" s="111" t="s">
        <v>186</v>
      </c>
      <c r="B7" s="111" t="s">
        <v>44</v>
      </c>
      <c r="C7" s="111" t="s">
        <v>37</v>
      </c>
      <c r="D7" s="95" t="s">
        <v>36</v>
      </c>
      <c r="E7" s="112" t="s">
        <v>38</v>
      </c>
      <c r="F7" s="112" t="s">
        <v>39</v>
      </c>
      <c r="G7" s="112" t="s">
        <v>40</v>
      </c>
      <c r="H7" s="112" t="s">
        <v>187</v>
      </c>
      <c r="I7" s="112" t="s">
        <v>188</v>
      </c>
      <c r="J7" s="112" t="s">
        <v>41</v>
      </c>
      <c r="K7" s="95" t="s">
        <v>42</v>
      </c>
      <c r="L7" s="95" t="s">
        <v>89</v>
      </c>
      <c r="M7" s="95" t="s">
        <v>43</v>
      </c>
      <c r="N7" s="117"/>
      <c r="P7" s="24"/>
      <c r="Q7" s="22"/>
    </row>
    <row r="8" spans="1:20">
      <c r="A8" s="221" t="s">
        <v>382</v>
      </c>
      <c r="B8" s="221" t="s">
        <v>2548</v>
      </c>
      <c r="C8" s="221" t="s">
        <v>2549</v>
      </c>
      <c r="D8" s="222"/>
      <c r="E8" s="144"/>
      <c r="F8" s="144"/>
      <c r="G8" s="144"/>
      <c r="H8" s="144"/>
      <c r="I8" s="144"/>
      <c r="J8" s="144"/>
      <c r="K8" s="142">
        <v>7.02</v>
      </c>
      <c r="L8" s="142">
        <f>SUM(K8*M8)</f>
        <v>0</v>
      </c>
      <c r="M8" s="105">
        <f>SUM(E8:J8)</f>
        <v>0</v>
      </c>
      <c r="N8" s="42"/>
    </row>
    <row r="9" spans="1:20">
      <c r="A9" s="221" t="s">
        <v>382</v>
      </c>
      <c r="B9" s="221" t="s">
        <v>2550</v>
      </c>
      <c r="C9" s="221" t="s">
        <v>2551</v>
      </c>
      <c r="D9" s="222"/>
      <c r="E9" s="145"/>
      <c r="F9" s="145"/>
      <c r="G9" s="145"/>
      <c r="H9" s="145"/>
      <c r="I9" s="145"/>
      <c r="J9" s="145"/>
      <c r="K9" s="142">
        <v>37.83</v>
      </c>
      <c r="L9" s="142">
        <f t="shared" ref="L9:L72" si="0">SUM(K9*M9)</f>
        <v>0</v>
      </c>
      <c r="M9" s="105">
        <f t="shared" ref="M9:M72" si="1">SUM(E9:J9)</f>
        <v>0</v>
      </c>
    </row>
    <row r="10" spans="1:20">
      <c r="A10" s="221" t="s">
        <v>382</v>
      </c>
      <c r="B10" s="221" t="s">
        <v>2552</v>
      </c>
      <c r="C10" s="221" t="s">
        <v>2553</v>
      </c>
      <c r="D10" s="222"/>
      <c r="E10" s="241"/>
      <c r="F10" s="241"/>
      <c r="G10" s="241"/>
      <c r="H10" s="241"/>
      <c r="I10" s="241"/>
      <c r="J10" s="241"/>
      <c r="K10" s="142">
        <v>21.62</v>
      </c>
      <c r="L10" s="142">
        <f t="shared" si="0"/>
        <v>0</v>
      </c>
      <c r="M10" s="105">
        <f t="shared" si="1"/>
        <v>0</v>
      </c>
    </row>
    <row r="11" spans="1:20">
      <c r="A11" s="221" t="s">
        <v>1441</v>
      </c>
      <c r="B11" s="221" t="s">
        <v>2554</v>
      </c>
      <c r="C11" s="221" t="s">
        <v>2555</v>
      </c>
      <c r="D11" s="222"/>
      <c r="E11" s="241"/>
      <c r="F11" s="241"/>
      <c r="G11" s="241"/>
      <c r="H11" s="241"/>
      <c r="I11" s="241"/>
      <c r="J11" s="241"/>
      <c r="K11" s="142">
        <v>10.81</v>
      </c>
      <c r="L11" s="142">
        <f t="shared" si="0"/>
        <v>0</v>
      </c>
      <c r="M11" s="105">
        <f t="shared" si="1"/>
        <v>0</v>
      </c>
    </row>
    <row r="12" spans="1:20" ht="14.4" customHeight="1">
      <c r="A12" s="221" t="s">
        <v>1441</v>
      </c>
      <c r="B12" s="221" t="s">
        <v>2556</v>
      </c>
      <c r="C12" s="221" t="s">
        <v>2557</v>
      </c>
      <c r="D12" s="222"/>
      <c r="E12" s="241"/>
      <c r="F12" s="241"/>
      <c r="G12" s="241"/>
      <c r="H12" s="241"/>
      <c r="I12" s="241"/>
      <c r="J12" s="241"/>
      <c r="K12" s="142">
        <v>5.4</v>
      </c>
      <c r="L12" s="142">
        <f t="shared" si="0"/>
        <v>0</v>
      </c>
      <c r="M12" s="105">
        <f t="shared" si="1"/>
        <v>0</v>
      </c>
    </row>
    <row r="13" spans="1:20">
      <c r="A13" s="221" t="s">
        <v>1441</v>
      </c>
      <c r="B13" s="221" t="s">
        <v>2558</v>
      </c>
      <c r="C13" s="221" t="s">
        <v>2559</v>
      </c>
      <c r="D13" s="222"/>
      <c r="E13" s="241"/>
      <c r="F13" s="241"/>
      <c r="G13" s="241"/>
      <c r="H13" s="241"/>
      <c r="I13" s="241"/>
      <c r="J13" s="241"/>
      <c r="K13" s="142">
        <v>5.4</v>
      </c>
      <c r="L13" s="142">
        <f t="shared" si="0"/>
        <v>0</v>
      </c>
      <c r="M13" s="105">
        <f t="shared" si="1"/>
        <v>0</v>
      </c>
    </row>
    <row r="14" spans="1:20">
      <c r="A14" s="221" t="s">
        <v>1441</v>
      </c>
      <c r="B14" s="221" t="s">
        <v>2560</v>
      </c>
      <c r="C14" s="221" t="s">
        <v>2561</v>
      </c>
      <c r="D14" s="222"/>
      <c r="E14" s="241"/>
      <c r="F14" s="241"/>
      <c r="G14" s="241"/>
      <c r="H14" s="241"/>
      <c r="I14" s="241"/>
      <c r="J14" s="241"/>
      <c r="K14" s="142">
        <v>5.4</v>
      </c>
      <c r="L14" s="142">
        <f t="shared" si="0"/>
        <v>0</v>
      </c>
      <c r="M14" s="105">
        <f t="shared" si="1"/>
        <v>0</v>
      </c>
    </row>
    <row r="15" spans="1:20">
      <c r="A15" s="221" t="s">
        <v>1441</v>
      </c>
      <c r="B15" s="221" t="s">
        <v>2562</v>
      </c>
      <c r="C15" s="221" t="s">
        <v>2563</v>
      </c>
      <c r="D15" s="222"/>
      <c r="E15" s="241"/>
      <c r="F15" s="241"/>
      <c r="G15" s="241"/>
      <c r="H15" s="241"/>
      <c r="I15" s="241"/>
      <c r="J15" s="241"/>
      <c r="K15" s="142">
        <v>5.4</v>
      </c>
      <c r="L15" s="142">
        <f t="shared" si="0"/>
        <v>0</v>
      </c>
      <c r="M15" s="105">
        <f t="shared" si="1"/>
        <v>0</v>
      </c>
    </row>
    <row r="16" spans="1:20">
      <c r="A16" s="221" t="s">
        <v>1441</v>
      </c>
      <c r="B16" s="221" t="s">
        <v>2564</v>
      </c>
      <c r="C16" s="221" t="s">
        <v>2565</v>
      </c>
      <c r="D16" s="222"/>
      <c r="E16" s="241"/>
      <c r="F16" s="241"/>
      <c r="G16" s="241"/>
      <c r="H16" s="241"/>
      <c r="I16" s="241"/>
      <c r="J16" s="241"/>
      <c r="K16" s="142">
        <v>5.4</v>
      </c>
      <c r="L16" s="142">
        <f t="shared" si="0"/>
        <v>0</v>
      </c>
      <c r="M16" s="105">
        <f t="shared" si="1"/>
        <v>0</v>
      </c>
    </row>
    <row r="17" spans="1:13">
      <c r="A17" s="221" t="s">
        <v>1441</v>
      </c>
      <c r="B17" s="221" t="s">
        <v>2566</v>
      </c>
      <c r="C17" s="221" t="s">
        <v>2567</v>
      </c>
      <c r="D17" s="222"/>
      <c r="E17" s="241"/>
      <c r="F17" s="241"/>
      <c r="G17" s="241"/>
      <c r="H17" s="241"/>
      <c r="I17" s="241"/>
      <c r="J17" s="241"/>
      <c r="K17" s="142">
        <v>5.4</v>
      </c>
      <c r="L17" s="142">
        <f t="shared" si="0"/>
        <v>0</v>
      </c>
      <c r="M17" s="105">
        <f t="shared" si="1"/>
        <v>0</v>
      </c>
    </row>
    <row r="18" spans="1:13">
      <c r="A18" s="221" t="s">
        <v>1441</v>
      </c>
      <c r="B18" s="221" t="s">
        <v>2568</v>
      </c>
      <c r="C18" s="221" t="s">
        <v>2569</v>
      </c>
      <c r="D18" s="222"/>
      <c r="E18" s="241"/>
      <c r="F18" s="241"/>
      <c r="G18" s="241"/>
      <c r="H18" s="241"/>
      <c r="I18" s="241"/>
      <c r="J18" s="241"/>
      <c r="K18" s="142">
        <v>2.7</v>
      </c>
      <c r="L18" s="142">
        <f t="shared" si="0"/>
        <v>0</v>
      </c>
      <c r="M18" s="105">
        <f t="shared" si="1"/>
        <v>0</v>
      </c>
    </row>
    <row r="19" spans="1:13">
      <c r="A19" s="221" t="s">
        <v>1441</v>
      </c>
      <c r="B19" s="221" t="s">
        <v>2570</v>
      </c>
      <c r="C19" s="221" t="s">
        <v>2571</v>
      </c>
      <c r="D19" s="222"/>
      <c r="E19" s="241"/>
      <c r="F19" s="241"/>
      <c r="G19" s="241"/>
      <c r="H19" s="241"/>
      <c r="I19" s="241"/>
      <c r="J19" s="241"/>
      <c r="K19" s="142">
        <v>2.7</v>
      </c>
      <c r="L19" s="142">
        <f t="shared" si="0"/>
        <v>0</v>
      </c>
      <c r="M19" s="105">
        <f t="shared" si="1"/>
        <v>0</v>
      </c>
    </row>
    <row r="20" spans="1:13">
      <c r="A20" s="221" t="s">
        <v>1441</v>
      </c>
      <c r="B20" s="221" t="s">
        <v>2572</v>
      </c>
      <c r="C20" s="221" t="s">
        <v>2573</v>
      </c>
      <c r="D20" s="222"/>
      <c r="E20" s="241"/>
      <c r="F20" s="241"/>
      <c r="G20" s="241"/>
      <c r="H20" s="241"/>
      <c r="I20" s="241"/>
      <c r="J20" s="241"/>
      <c r="K20" s="142">
        <v>2.7</v>
      </c>
      <c r="L20" s="142">
        <f t="shared" si="0"/>
        <v>0</v>
      </c>
      <c r="M20" s="105">
        <f t="shared" si="1"/>
        <v>0</v>
      </c>
    </row>
    <row r="21" spans="1:13">
      <c r="A21" s="221" t="s">
        <v>1441</v>
      </c>
      <c r="B21" s="221" t="s">
        <v>2574</v>
      </c>
      <c r="C21" s="221" t="s">
        <v>2575</v>
      </c>
      <c r="D21" s="222"/>
      <c r="E21" s="241"/>
      <c r="F21" s="241"/>
      <c r="G21" s="241"/>
      <c r="H21" s="241"/>
      <c r="I21" s="241"/>
      <c r="J21" s="241"/>
      <c r="K21" s="142">
        <v>2.7</v>
      </c>
      <c r="L21" s="142">
        <f t="shared" si="0"/>
        <v>0</v>
      </c>
      <c r="M21" s="105">
        <f t="shared" si="1"/>
        <v>0</v>
      </c>
    </row>
    <row r="22" spans="1:13">
      <c r="A22" s="221" t="s">
        <v>1441</v>
      </c>
      <c r="B22" s="221" t="s">
        <v>2576</v>
      </c>
      <c r="C22" s="221" t="s">
        <v>2577</v>
      </c>
      <c r="D22" s="222"/>
      <c r="E22" s="241"/>
      <c r="F22" s="241"/>
      <c r="G22" s="241"/>
      <c r="H22" s="241"/>
      <c r="I22" s="241"/>
      <c r="J22" s="241"/>
      <c r="K22" s="142">
        <v>2.7</v>
      </c>
      <c r="L22" s="142">
        <f t="shared" si="0"/>
        <v>0</v>
      </c>
      <c r="M22" s="105">
        <f t="shared" si="1"/>
        <v>0</v>
      </c>
    </row>
    <row r="23" spans="1:13">
      <c r="A23" s="221" t="s">
        <v>1441</v>
      </c>
      <c r="B23" s="221" t="s">
        <v>2578</v>
      </c>
      <c r="C23" s="221" t="s">
        <v>2579</v>
      </c>
      <c r="D23" s="222"/>
      <c r="E23" s="241"/>
      <c r="F23" s="241"/>
      <c r="G23" s="241"/>
      <c r="H23" s="241"/>
      <c r="I23" s="241"/>
      <c r="J23" s="241"/>
      <c r="K23" s="142">
        <v>2.7</v>
      </c>
      <c r="L23" s="142">
        <f t="shared" si="0"/>
        <v>0</v>
      </c>
      <c r="M23" s="105">
        <f t="shared" si="1"/>
        <v>0</v>
      </c>
    </row>
    <row r="24" spans="1:13">
      <c r="A24" s="221" t="s">
        <v>1441</v>
      </c>
      <c r="B24" s="221" t="s">
        <v>2580</v>
      </c>
      <c r="C24" s="221" t="s">
        <v>2581</v>
      </c>
      <c r="D24" s="222"/>
      <c r="E24" s="241"/>
      <c r="F24" s="241"/>
      <c r="G24" s="241"/>
      <c r="H24" s="241"/>
      <c r="I24" s="241"/>
      <c r="J24" s="241"/>
      <c r="K24" s="142">
        <v>2.7</v>
      </c>
      <c r="L24" s="142">
        <f t="shared" si="0"/>
        <v>0</v>
      </c>
      <c r="M24" s="105">
        <f t="shared" si="1"/>
        <v>0</v>
      </c>
    </row>
    <row r="25" spans="1:13">
      <c r="A25" s="221" t="s">
        <v>1441</v>
      </c>
      <c r="B25" s="221" t="s">
        <v>2582</v>
      </c>
      <c r="C25" s="221" t="s">
        <v>2583</v>
      </c>
      <c r="D25" s="222"/>
      <c r="E25" s="241"/>
      <c r="F25" s="241"/>
      <c r="G25" s="241"/>
      <c r="H25" s="241"/>
      <c r="I25" s="241"/>
      <c r="J25" s="241"/>
      <c r="K25" s="142">
        <v>2.7</v>
      </c>
      <c r="L25" s="142">
        <f t="shared" si="0"/>
        <v>0</v>
      </c>
      <c r="M25" s="105">
        <f t="shared" si="1"/>
        <v>0</v>
      </c>
    </row>
    <row r="26" spans="1:13">
      <c r="A26" s="221" t="s">
        <v>1441</v>
      </c>
      <c r="B26" s="221" t="s">
        <v>2584</v>
      </c>
      <c r="C26" s="221" t="s">
        <v>2585</v>
      </c>
      <c r="D26" s="222"/>
      <c r="E26" s="241"/>
      <c r="F26" s="241"/>
      <c r="G26" s="241"/>
      <c r="H26" s="241"/>
      <c r="I26" s="241"/>
      <c r="J26" s="241"/>
      <c r="K26" s="142">
        <v>2.7</v>
      </c>
      <c r="L26" s="142">
        <f t="shared" si="0"/>
        <v>0</v>
      </c>
      <c r="M26" s="105">
        <f t="shared" si="1"/>
        <v>0</v>
      </c>
    </row>
    <row r="27" spans="1:13">
      <c r="A27" s="221" t="s">
        <v>1441</v>
      </c>
      <c r="B27" s="221" t="s">
        <v>2586</v>
      </c>
      <c r="C27" s="221" t="s">
        <v>2587</v>
      </c>
      <c r="D27" s="222"/>
      <c r="E27" s="241"/>
      <c r="F27" s="241"/>
      <c r="G27" s="241"/>
      <c r="H27" s="241"/>
      <c r="I27" s="241"/>
      <c r="J27" s="241"/>
      <c r="K27" s="142">
        <v>2.7</v>
      </c>
      <c r="L27" s="142">
        <f t="shared" si="0"/>
        <v>0</v>
      </c>
      <c r="M27" s="105">
        <f t="shared" si="1"/>
        <v>0</v>
      </c>
    </row>
    <row r="28" spans="1:13">
      <c r="A28" s="221" t="s">
        <v>1441</v>
      </c>
      <c r="B28" s="221" t="s">
        <v>2588</v>
      </c>
      <c r="C28" s="221" t="s">
        <v>2589</v>
      </c>
      <c r="D28" s="222"/>
      <c r="E28" s="241"/>
      <c r="F28" s="241"/>
      <c r="G28" s="241"/>
      <c r="H28" s="241"/>
      <c r="I28" s="241"/>
      <c r="J28" s="241"/>
      <c r="K28" s="142">
        <v>2.7</v>
      </c>
      <c r="L28" s="142">
        <f t="shared" si="0"/>
        <v>0</v>
      </c>
      <c r="M28" s="105">
        <f t="shared" si="1"/>
        <v>0</v>
      </c>
    </row>
    <row r="29" spans="1:13">
      <c r="A29" s="221" t="s">
        <v>1441</v>
      </c>
      <c r="B29" s="221" t="s">
        <v>2590</v>
      </c>
      <c r="C29" s="221" t="s">
        <v>2591</v>
      </c>
      <c r="D29" s="222"/>
      <c r="E29" s="241"/>
      <c r="F29" s="241"/>
      <c r="G29" s="241"/>
      <c r="H29" s="241"/>
      <c r="I29" s="241"/>
      <c r="J29" s="241"/>
      <c r="K29" s="142">
        <v>2.7</v>
      </c>
      <c r="L29" s="142">
        <f t="shared" si="0"/>
        <v>0</v>
      </c>
      <c r="M29" s="105">
        <f t="shared" si="1"/>
        <v>0</v>
      </c>
    </row>
    <row r="30" spans="1:13">
      <c r="A30" s="221" t="s">
        <v>382</v>
      </c>
      <c r="B30" s="221" t="s">
        <v>2592</v>
      </c>
      <c r="C30" s="221" t="s">
        <v>2593</v>
      </c>
      <c r="D30" s="222"/>
      <c r="E30" s="241"/>
      <c r="F30" s="241"/>
      <c r="G30" s="241"/>
      <c r="H30" s="241"/>
      <c r="I30" s="241"/>
      <c r="J30" s="241"/>
      <c r="K30" s="142">
        <v>5.4</v>
      </c>
      <c r="L30" s="142">
        <f t="shared" si="0"/>
        <v>0</v>
      </c>
      <c r="M30" s="105">
        <f t="shared" si="1"/>
        <v>0</v>
      </c>
    </row>
    <row r="31" spans="1:13">
      <c r="A31" s="221" t="s">
        <v>382</v>
      </c>
      <c r="B31" s="221" t="s">
        <v>2594</v>
      </c>
      <c r="C31" s="221" t="s">
        <v>2595</v>
      </c>
      <c r="D31" s="222"/>
      <c r="E31" s="241"/>
      <c r="F31" s="241"/>
      <c r="G31" s="241"/>
      <c r="H31" s="241"/>
      <c r="I31" s="241"/>
      <c r="J31" s="241"/>
      <c r="K31" s="142">
        <v>48.64</v>
      </c>
      <c r="L31" s="142">
        <f t="shared" si="0"/>
        <v>0</v>
      </c>
      <c r="M31" s="105">
        <f t="shared" si="1"/>
        <v>0</v>
      </c>
    </row>
    <row r="32" spans="1:13">
      <c r="A32" s="221" t="s">
        <v>1441</v>
      </c>
      <c r="B32" s="221" t="s">
        <v>2596</v>
      </c>
      <c r="C32" s="221" t="s">
        <v>2597</v>
      </c>
      <c r="D32" s="222"/>
      <c r="E32" s="241"/>
      <c r="F32" s="241"/>
      <c r="G32" s="241"/>
      <c r="H32" s="241"/>
      <c r="I32" s="241"/>
      <c r="J32" s="241"/>
      <c r="K32" s="142">
        <v>16.21</v>
      </c>
      <c r="L32" s="142">
        <f t="shared" si="0"/>
        <v>0</v>
      </c>
      <c r="M32" s="105">
        <f t="shared" si="1"/>
        <v>0</v>
      </c>
    </row>
    <row r="33" spans="1:13">
      <c r="A33" s="221" t="s">
        <v>1441</v>
      </c>
      <c r="B33" s="221" t="s">
        <v>2598</v>
      </c>
      <c r="C33" s="221" t="s">
        <v>2599</v>
      </c>
      <c r="D33" s="222"/>
      <c r="E33" s="241"/>
      <c r="F33" s="241"/>
      <c r="G33" s="241"/>
      <c r="H33" s="241"/>
      <c r="I33" s="241"/>
      <c r="J33" s="241"/>
      <c r="K33" s="142">
        <v>94.73</v>
      </c>
      <c r="L33" s="142">
        <f t="shared" si="0"/>
        <v>0</v>
      </c>
      <c r="M33" s="105">
        <f t="shared" si="1"/>
        <v>0</v>
      </c>
    </row>
    <row r="34" spans="1:13">
      <c r="A34" s="221" t="s">
        <v>1441</v>
      </c>
      <c r="B34" s="221" t="s">
        <v>2600</v>
      </c>
      <c r="C34" s="221" t="s">
        <v>2601</v>
      </c>
      <c r="D34" s="222"/>
      <c r="E34" s="241"/>
      <c r="F34" s="241"/>
      <c r="G34" s="241"/>
      <c r="H34" s="241"/>
      <c r="I34" s="241"/>
      <c r="J34" s="241"/>
      <c r="K34" s="142">
        <v>94.73</v>
      </c>
      <c r="L34" s="142">
        <f t="shared" si="0"/>
        <v>0</v>
      </c>
      <c r="M34" s="105">
        <f t="shared" si="1"/>
        <v>0</v>
      </c>
    </row>
    <row r="35" spans="1:13">
      <c r="A35" s="221" t="s">
        <v>1441</v>
      </c>
      <c r="B35" s="221" t="s">
        <v>2602</v>
      </c>
      <c r="C35" s="221" t="s">
        <v>2603</v>
      </c>
      <c r="D35" s="222"/>
      <c r="E35" s="241"/>
      <c r="F35" s="241"/>
      <c r="G35" s="241"/>
      <c r="H35" s="241"/>
      <c r="I35" s="241"/>
      <c r="J35" s="241"/>
      <c r="K35" s="142">
        <v>94.73</v>
      </c>
      <c r="L35" s="142">
        <f t="shared" si="0"/>
        <v>0</v>
      </c>
      <c r="M35" s="105">
        <f t="shared" si="1"/>
        <v>0</v>
      </c>
    </row>
    <row r="36" spans="1:13">
      <c r="A36" s="221" t="s">
        <v>1441</v>
      </c>
      <c r="B36" s="221" t="s">
        <v>2604</v>
      </c>
      <c r="C36" s="221" t="s">
        <v>2605</v>
      </c>
      <c r="D36" s="222"/>
      <c r="E36" s="241"/>
      <c r="F36" s="241"/>
      <c r="G36" s="241"/>
      <c r="H36" s="241"/>
      <c r="I36" s="241"/>
      <c r="J36" s="241"/>
      <c r="K36" s="142">
        <v>94.73</v>
      </c>
      <c r="L36" s="142">
        <f t="shared" si="0"/>
        <v>0</v>
      </c>
      <c r="M36" s="105">
        <f t="shared" si="1"/>
        <v>0</v>
      </c>
    </row>
    <row r="37" spans="1:13">
      <c r="A37" s="221" t="s">
        <v>1441</v>
      </c>
      <c r="B37" s="221" t="s">
        <v>2606</v>
      </c>
      <c r="C37" s="221" t="s">
        <v>2607</v>
      </c>
      <c r="D37" s="222"/>
      <c r="E37" s="241"/>
      <c r="F37" s="241"/>
      <c r="G37" s="241"/>
      <c r="H37" s="241"/>
      <c r="I37" s="241"/>
      <c r="J37" s="241"/>
      <c r="K37" s="142">
        <v>94.73</v>
      </c>
      <c r="L37" s="142">
        <f t="shared" si="0"/>
        <v>0</v>
      </c>
      <c r="M37" s="105">
        <f t="shared" si="1"/>
        <v>0</v>
      </c>
    </row>
    <row r="38" spans="1:13">
      <c r="A38" s="221" t="s">
        <v>1441</v>
      </c>
      <c r="B38" s="221" t="s">
        <v>2608</v>
      </c>
      <c r="C38" s="221" t="s">
        <v>2609</v>
      </c>
      <c r="D38" s="222"/>
      <c r="E38" s="241"/>
      <c r="F38" s="241"/>
      <c r="G38" s="241"/>
      <c r="H38" s="241"/>
      <c r="I38" s="241"/>
      <c r="J38" s="241"/>
      <c r="K38" s="142">
        <v>94.73</v>
      </c>
      <c r="L38" s="142">
        <f t="shared" si="0"/>
        <v>0</v>
      </c>
      <c r="M38" s="105">
        <f t="shared" si="1"/>
        <v>0</v>
      </c>
    </row>
    <row r="39" spans="1:13">
      <c r="A39" s="221" t="s">
        <v>1441</v>
      </c>
      <c r="B39" s="221" t="s">
        <v>2610</v>
      </c>
      <c r="C39" s="221" t="s">
        <v>2611</v>
      </c>
      <c r="D39" s="222"/>
      <c r="E39" s="241"/>
      <c r="F39" s="241"/>
      <c r="G39" s="241"/>
      <c r="H39" s="241"/>
      <c r="I39" s="241"/>
      <c r="J39" s="241"/>
      <c r="K39" s="142">
        <v>94.73</v>
      </c>
      <c r="L39" s="142">
        <f t="shared" si="0"/>
        <v>0</v>
      </c>
      <c r="M39" s="105">
        <f t="shared" si="1"/>
        <v>0</v>
      </c>
    </row>
    <row r="40" spans="1:13">
      <c r="A40" s="221" t="s">
        <v>1441</v>
      </c>
      <c r="B40" s="221" t="s">
        <v>2612</v>
      </c>
      <c r="C40" s="221" t="s">
        <v>2613</v>
      </c>
      <c r="D40" s="222"/>
      <c r="E40" s="241"/>
      <c r="F40" s="241"/>
      <c r="G40" s="241"/>
      <c r="H40" s="241"/>
      <c r="I40" s="241"/>
      <c r="J40" s="241"/>
      <c r="K40" s="142">
        <v>94.73</v>
      </c>
      <c r="L40" s="142">
        <f t="shared" si="0"/>
        <v>0</v>
      </c>
      <c r="M40" s="105">
        <f t="shared" si="1"/>
        <v>0</v>
      </c>
    </row>
    <row r="41" spans="1:13">
      <c r="A41" s="221" t="s">
        <v>1441</v>
      </c>
      <c r="B41" s="221" t="s">
        <v>2614</v>
      </c>
      <c r="C41" s="221" t="s">
        <v>2615</v>
      </c>
      <c r="D41" s="222"/>
      <c r="E41" s="241"/>
      <c r="F41" s="241"/>
      <c r="G41" s="241"/>
      <c r="H41" s="241"/>
      <c r="I41" s="241"/>
      <c r="J41" s="241"/>
      <c r="K41" s="142">
        <v>94.73</v>
      </c>
      <c r="L41" s="142">
        <f t="shared" si="0"/>
        <v>0</v>
      </c>
      <c r="M41" s="105">
        <f t="shared" si="1"/>
        <v>0</v>
      </c>
    </row>
    <row r="42" spans="1:13">
      <c r="A42" s="221" t="s">
        <v>1441</v>
      </c>
      <c r="B42" s="221" t="s">
        <v>2616</v>
      </c>
      <c r="C42" s="221" t="s">
        <v>2617</v>
      </c>
      <c r="D42" s="222"/>
      <c r="E42" s="241"/>
      <c r="F42" s="241"/>
      <c r="G42" s="241"/>
      <c r="H42" s="241"/>
      <c r="I42" s="241"/>
      <c r="J42" s="241"/>
      <c r="K42" s="142">
        <v>94.73</v>
      </c>
      <c r="L42" s="142">
        <f t="shared" si="0"/>
        <v>0</v>
      </c>
      <c r="M42" s="105">
        <f t="shared" si="1"/>
        <v>0</v>
      </c>
    </row>
    <row r="43" spans="1:13">
      <c r="A43" s="221" t="s">
        <v>1441</v>
      </c>
      <c r="B43" s="221" t="s">
        <v>2618</v>
      </c>
      <c r="C43" s="221" t="s">
        <v>2619</v>
      </c>
      <c r="D43" s="222"/>
      <c r="E43" s="241"/>
      <c r="F43" s="241"/>
      <c r="G43" s="241"/>
      <c r="H43" s="241"/>
      <c r="I43" s="241"/>
      <c r="J43" s="241"/>
      <c r="K43" s="142">
        <v>94.73</v>
      </c>
      <c r="L43" s="142">
        <f t="shared" si="0"/>
        <v>0</v>
      </c>
      <c r="M43" s="105">
        <f t="shared" si="1"/>
        <v>0</v>
      </c>
    </row>
    <row r="44" spans="1:13">
      <c r="A44" s="221" t="s">
        <v>1441</v>
      </c>
      <c r="B44" s="221" t="s">
        <v>2620</v>
      </c>
      <c r="C44" s="221" t="s">
        <v>2621</v>
      </c>
      <c r="D44" s="222"/>
      <c r="E44" s="241"/>
      <c r="F44" s="241"/>
      <c r="G44" s="241"/>
      <c r="H44" s="241"/>
      <c r="I44" s="241"/>
      <c r="J44" s="241"/>
      <c r="K44" s="142">
        <v>94.73</v>
      </c>
      <c r="L44" s="142">
        <f t="shared" si="0"/>
        <v>0</v>
      </c>
      <c r="M44" s="105">
        <f t="shared" si="1"/>
        <v>0</v>
      </c>
    </row>
    <row r="45" spans="1:13">
      <c r="A45" s="221" t="s">
        <v>1441</v>
      </c>
      <c r="B45" s="221" t="s">
        <v>2622</v>
      </c>
      <c r="C45" s="221" t="s">
        <v>2623</v>
      </c>
      <c r="D45" s="222"/>
      <c r="E45" s="241"/>
      <c r="F45" s="241"/>
      <c r="G45" s="241"/>
      <c r="H45" s="241"/>
      <c r="I45" s="241"/>
      <c r="J45" s="241"/>
      <c r="K45" s="142">
        <v>94.73</v>
      </c>
      <c r="L45" s="142">
        <f t="shared" si="0"/>
        <v>0</v>
      </c>
      <c r="M45" s="105">
        <f t="shared" si="1"/>
        <v>0</v>
      </c>
    </row>
    <row r="46" spans="1:13">
      <c r="A46" s="221" t="s">
        <v>1441</v>
      </c>
      <c r="B46" s="221" t="s">
        <v>2624</v>
      </c>
      <c r="C46" s="221" t="s">
        <v>2625</v>
      </c>
      <c r="D46" s="222"/>
      <c r="E46" s="241"/>
      <c r="F46" s="241"/>
      <c r="G46" s="241"/>
      <c r="H46" s="241"/>
      <c r="I46" s="241"/>
      <c r="J46" s="241"/>
      <c r="K46" s="142">
        <v>94.73</v>
      </c>
      <c r="L46" s="142">
        <f t="shared" si="0"/>
        <v>0</v>
      </c>
      <c r="M46" s="105">
        <f t="shared" si="1"/>
        <v>0</v>
      </c>
    </row>
    <row r="47" spans="1:13">
      <c r="A47" s="221" t="s">
        <v>1441</v>
      </c>
      <c r="B47" s="221" t="s">
        <v>2626</v>
      </c>
      <c r="C47" s="221" t="s">
        <v>2627</v>
      </c>
      <c r="D47" s="222"/>
      <c r="E47" s="241"/>
      <c r="F47" s="241"/>
      <c r="G47" s="241"/>
      <c r="H47" s="241"/>
      <c r="I47" s="241"/>
      <c r="J47" s="241"/>
      <c r="K47" s="142">
        <v>94.73</v>
      </c>
      <c r="L47" s="142">
        <f t="shared" si="0"/>
        <v>0</v>
      </c>
      <c r="M47" s="105">
        <f t="shared" si="1"/>
        <v>0</v>
      </c>
    </row>
    <row r="48" spans="1:13">
      <c r="A48" s="221" t="s">
        <v>1441</v>
      </c>
      <c r="B48" s="221" t="s">
        <v>2628</v>
      </c>
      <c r="C48" s="221" t="s">
        <v>2629</v>
      </c>
      <c r="D48" s="222"/>
      <c r="E48" s="241"/>
      <c r="F48" s="241"/>
      <c r="G48" s="241"/>
      <c r="H48" s="241"/>
      <c r="I48" s="241"/>
      <c r="J48" s="241"/>
      <c r="K48" s="142">
        <v>94.73</v>
      </c>
      <c r="L48" s="142">
        <f t="shared" si="0"/>
        <v>0</v>
      </c>
      <c r="M48" s="105">
        <f t="shared" si="1"/>
        <v>0</v>
      </c>
    </row>
    <row r="49" spans="1:13">
      <c r="A49" s="221" t="s">
        <v>1441</v>
      </c>
      <c r="B49" s="221" t="s">
        <v>2630</v>
      </c>
      <c r="C49" s="221" t="s">
        <v>2631</v>
      </c>
      <c r="D49" s="222"/>
      <c r="E49" s="241"/>
      <c r="F49" s="241"/>
      <c r="G49" s="241"/>
      <c r="H49" s="241"/>
      <c r="I49" s="241"/>
      <c r="J49" s="241"/>
      <c r="K49" s="142">
        <v>94.73</v>
      </c>
      <c r="L49" s="142">
        <f t="shared" si="0"/>
        <v>0</v>
      </c>
      <c r="M49" s="105">
        <f t="shared" si="1"/>
        <v>0</v>
      </c>
    </row>
    <row r="50" spans="1:13">
      <c r="A50" s="221" t="s">
        <v>1441</v>
      </c>
      <c r="B50" s="221" t="s">
        <v>2632</v>
      </c>
      <c r="C50" s="221" t="s">
        <v>2633</v>
      </c>
      <c r="D50" s="222"/>
      <c r="E50" s="241"/>
      <c r="F50" s="241"/>
      <c r="G50" s="241"/>
      <c r="H50" s="241"/>
      <c r="I50" s="241"/>
      <c r="J50" s="241"/>
      <c r="K50" s="142">
        <v>78.94</v>
      </c>
      <c r="L50" s="142">
        <f t="shared" si="0"/>
        <v>0</v>
      </c>
      <c r="M50" s="105">
        <f t="shared" si="1"/>
        <v>0</v>
      </c>
    </row>
    <row r="51" spans="1:13">
      <c r="A51" s="221" t="s">
        <v>1441</v>
      </c>
      <c r="B51" s="221" t="s">
        <v>2634</v>
      </c>
      <c r="C51" s="221" t="s">
        <v>2635</v>
      </c>
      <c r="D51" s="222"/>
      <c r="E51" s="241"/>
      <c r="F51" s="241"/>
      <c r="G51" s="241"/>
      <c r="H51" s="241"/>
      <c r="I51" s="241"/>
      <c r="J51" s="241"/>
      <c r="K51" s="142">
        <v>78.94</v>
      </c>
      <c r="L51" s="142">
        <f t="shared" si="0"/>
        <v>0</v>
      </c>
      <c r="M51" s="105">
        <f t="shared" si="1"/>
        <v>0</v>
      </c>
    </row>
    <row r="52" spans="1:13">
      <c r="A52" s="221" t="s">
        <v>1441</v>
      </c>
      <c r="B52" s="221" t="s">
        <v>2636</v>
      </c>
      <c r="C52" s="221" t="s">
        <v>2637</v>
      </c>
      <c r="D52" s="222"/>
      <c r="E52" s="241"/>
      <c r="F52" s="241"/>
      <c r="G52" s="241"/>
      <c r="H52" s="241"/>
      <c r="I52" s="241"/>
      <c r="J52" s="241"/>
      <c r="K52" s="142">
        <v>78.94</v>
      </c>
      <c r="L52" s="142">
        <f t="shared" si="0"/>
        <v>0</v>
      </c>
      <c r="M52" s="105">
        <f t="shared" si="1"/>
        <v>0</v>
      </c>
    </row>
    <row r="53" spans="1:13">
      <c r="A53" s="221" t="s">
        <v>1441</v>
      </c>
      <c r="B53" s="221" t="s">
        <v>2638</v>
      </c>
      <c r="C53" s="221" t="s">
        <v>2639</v>
      </c>
      <c r="D53" s="222"/>
      <c r="E53" s="241"/>
      <c r="F53" s="241"/>
      <c r="G53" s="241"/>
      <c r="H53" s="241"/>
      <c r="I53" s="241"/>
      <c r="J53" s="241"/>
      <c r="K53" s="142">
        <v>78.94</v>
      </c>
      <c r="L53" s="142">
        <f t="shared" si="0"/>
        <v>0</v>
      </c>
      <c r="M53" s="105">
        <f t="shared" si="1"/>
        <v>0</v>
      </c>
    </row>
    <row r="54" spans="1:13">
      <c r="A54" s="221" t="s">
        <v>1441</v>
      </c>
      <c r="B54" s="221" t="s">
        <v>2640</v>
      </c>
      <c r="C54" s="221" t="s">
        <v>2641</v>
      </c>
      <c r="D54" s="222"/>
      <c r="E54" s="241"/>
      <c r="F54" s="241"/>
      <c r="G54" s="241"/>
      <c r="H54" s="241"/>
      <c r="I54" s="241"/>
      <c r="J54" s="241"/>
      <c r="K54" s="142">
        <v>78.94</v>
      </c>
      <c r="L54" s="142">
        <f t="shared" si="0"/>
        <v>0</v>
      </c>
      <c r="M54" s="105">
        <f t="shared" si="1"/>
        <v>0</v>
      </c>
    </row>
    <row r="55" spans="1:13">
      <c r="A55" s="221" t="s">
        <v>1441</v>
      </c>
      <c r="B55" s="221" t="s">
        <v>2642</v>
      </c>
      <c r="C55" s="221" t="s">
        <v>2643</v>
      </c>
      <c r="D55" s="222"/>
      <c r="E55" s="241"/>
      <c r="F55" s="241"/>
      <c r="G55" s="241"/>
      <c r="H55" s="241"/>
      <c r="I55" s="241"/>
      <c r="J55" s="241"/>
      <c r="K55" s="142">
        <v>78.94</v>
      </c>
      <c r="L55" s="142">
        <f t="shared" si="0"/>
        <v>0</v>
      </c>
      <c r="M55" s="105">
        <f t="shared" si="1"/>
        <v>0</v>
      </c>
    </row>
    <row r="56" spans="1:13">
      <c r="A56" s="221" t="s">
        <v>1441</v>
      </c>
      <c r="B56" s="221" t="s">
        <v>2644</v>
      </c>
      <c r="C56" s="221" t="s">
        <v>2645</v>
      </c>
      <c r="D56" s="222"/>
      <c r="E56" s="241"/>
      <c r="F56" s="241"/>
      <c r="G56" s="241"/>
      <c r="H56" s="241"/>
      <c r="I56" s="241"/>
      <c r="J56" s="241"/>
      <c r="K56" s="142">
        <v>78.94</v>
      </c>
      <c r="L56" s="142">
        <f t="shared" si="0"/>
        <v>0</v>
      </c>
      <c r="M56" s="105">
        <f t="shared" si="1"/>
        <v>0</v>
      </c>
    </row>
    <row r="57" spans="1:13">
      <c r="A57" s="221" t="s">
        <v>1441</v>
      </c>
      <c r="B57" s="221" t="s">
        <v>2646</v>
      </c>
      <c r="C57" s="221" t="s">
        <v>2647</v>
      </c>
      <c r="D57" s="222"/>
      <c r="E57" s="241"/>
      <c r="F57" s="241"/>
      <c r="G57" s="241"/>
      <c r="H57" s="241"/>
      <c r="I57" s="241"/>
      <c r="J57" s="241"/>
      <c r="K57" s="142">
        <v>78.94</v>
      </c>
      <c r="L57" s="142">
        <f t="shared" si="0"/>
        <v>0</v>
      </c>
      <c r="M57" s="105">
        <f t="shared" si="1"/>
        <v>0</v>
      </c>
    </row>
    <row r="58" spans="1:13">
      <c r="A58" s="221" t="s">
        <v>1441</v>
      </c>
      <c r="B58" s="221" t="s">
        <v>2648</v>
      </c>
      <c r="C58" s="221" t="s">
        <v>2649</v>
      </c>
      <c r="D58" s="222"/>
      <c r="E58" s="241"/>
      <c r="F58" s="241"/>
      <c r="G58" s="241"/>
      <c r="H58" s="241"/>
      <c r="I58" s="241"/>
      <c r="J58" s="241"/>
      <c r="K58" s="142">
        <v>78.94</v>
      </c>
      <c r="L58" s="142">
        <f t="shared" si="0"/>
        <v>0</v>
      </c>
      <c r="M58" s="105">
        <f t="shared" si="1"/>
        <v>0</v>
      </c>
    </row>
    <row r="59" spans="1:13">
      <c r="A59" s="221" t="s">
        <v>1441</v>
      </c>
      <c r="B59" s="221" t="s">
        <v>2650</v>
      </c>
      <c r="C59" s="221" t="s">
        <v>2651</v>
      </c>
      <c r="D59" s="222"/>
      <c r="E59" s="241"/>
      <c r="F59" s="241"/>
      <c r="G59" s="241"/>
      <c r="H59" s="241"/>
      <c r="I59" s="241"/>
      <c r="J59" s="241"/>
      <c r="K59" s="142">
        <v>78.94</v>
      </c>
      <c r="L59" s="142">
        <f t="shared" si="0"/>
        <v>0</v>
      </c>
      <c r="M59" s="105">
        <f t="shared" si="1"/>
        <v>0</v>
      </c>
    </row>
    <row r="60" spans="1:13">
      <c r="A60" s="221" t="s">
        <v>1441</v>
      </c>
      <c r="B60" s="221" t="s">
        <v>2652</v>
      </c>
      <c r="C60" s="221" t="s">
        <v>2653</v>
      </c>
      <c r="D60" s="222"/>
      <c r="E60" s="241"/>
      <c r="F60" s="241"/>
      <c r="G60" s="241"/>
      <c r="H60" s="241"/>
      <c r="I60" s="241"/>
      <c r="J60" s="241"/>
      <c r="K60" s="142">
        <v>78.94</v>
      </c>
      <c r="L60" s="142">
        <f t="shared" si="0"/>
        <v>0</v>
      </c>
      <c r="M60" s="105">
        <f t="shared" si="1"/>
        <v>0</v>
      </c>
    </row>
    <row r="61" spans="1:13">
      <c r="A61" s="221" t="s">
        <v>1441</v>
      </c>
      <c r="B61" s="221" t="s">
        <v>2654</v>
      </c>
      <c r="C61" s="221" t="s">
        <v>2655</v>
      </c>
      <c r="D61" s="222"/>
      <c r="E61" s="241"/>
      <c r="F61" s="241"/>
      <c r="G61" s="241"/>
      <c r="H61" s="241"/>
      <c r="I61" s="241"/>
      <c r="J61" s="241"/>
      <c r="K61" s="142">
        <v>78.94</v>
      </c>
      <c r="L61" s="142">
        <f t="shared" si="0"/>
        <v>0</v>
      </c>
      <c r="M61" s="105">
        <f t="shared" si="1"/>
        <v>0</v>
      </c>
    </row>
    <row r="62" spans="1:13">
      <c r="A62" s="221" t="s">
        <v>1441</v>
      </c>
      <c r="B62" s="221" t="s">
        <v>2656</v>
      </c>
      <c r="C62" s="221" t="s">
        <v>2657</v>
      </c>
      <c r="D62" s="222"/>
      <c r="E62" s="241"/>
      <c r="F62" s="241"/>
      <c r="G62" s="241"/>
      <c r="H62" s="241"/>
      <c r="I62" s="241"/>
      <c r="J62" s="241"/>
      <c r="K62" s="142">
        <v>78.94</v>
      </c>
      <c r="L62" s="142">
        <f t="shared" si="0"/>
        <v>0</v>
      </c>
      <c r="M62" s="105">
        <f t="shared" si="1"/>
        <v>0</v>
      </c>
    </row>
    <row r="63" spans="1:13">
      <c r="A63" s="221" t="s">
        <v>1441</v>
      </c>
      <c r="B63" s="221" t="s">
        <v>2658</v>
      </c>
      <c r="C63" s="221" t="s">
        <v>2659</v>
      </c>
      <c r="D63" s="222"/>
      <c r="E63" s="241"/>
      <c r="F63" s="241"/>
      <c r="G63" s="241"/>
      <c r="H63" s="241"/>
      <c r="I63" s="241"/>
      <c r="J63" s="241"/>
      <c r="K63" s="142">
        <v>78.94</v>
      </c>
      <c r="L63" s="142">
        <f t="shared" si="0"/>
        <v>0</v>
      </c>
      <c r="M63" s="105">
        <f t="shared" si="1"/>
        <v>0</v>
      </c>
    </row>
    <row r="64" spans="1:13">
      <c r="A64" s="221" t="s">
        <v>1441</v>
      </c>
      <c r="B64" s="221" t="s">
        <v>2660</v>
      </c>
      <c r="C64" s="221" t="s">
        <v>2661</v>
      </c>
      <c r="D64" s="222"/>
      <c r="E64" s="241"/>
      <c r="F64" s="241"/>
      <c r="G64" s="241"/>
      <c r="H64" s="241"/>
      <c r="I64" s="241"/>
      <c r="J64" s="241"/>
      <c r="K64" s="142">
        <v>78.94</v>
      </c>
      <c r="L64" s="142">
        <f t="shared" si="0"/>
        <v>0</v>
      </c>
      <c r="M64" s="105">
        <f t="shared" si="1"/>
        <v>0</v>
      </c>
    </row>
    <row r="65" spans="1:13">
      <c r="A65" s="221" t="s">
        <v>1441</v>
      </c>
      <c r="B65" s="221" t="s">
        <v>2662</v>
      </c>
      <c r="C65" s="221" t="s">
        <v>2663</v>
      </c>
      <c r="D65" s="222"/>
      <c r="E65" s="241"/>
      <c r="F65" s="241"/>
      <c r="G65" s="241"/>
      <c r="H65" s="241"/>
      <c r="I65" s="241"/>
      <c r="J65" s="241"/>
      <c r="K65" s="142">
        <v>78.94</v>
      </c>
      <c r="L65" s="142">
        <f t="shared" si="0"/>
        <v>0</v>
      </c>
      <c r="M65" s="105">
        <f t="shared" si="1"/>
        <v>0</v>
      </c>
    </row>
    <row r="66" spans="1:13">
      <c r="A66" s="221" t="s">
        <v>1441</v>
      </c>
      <c r="B66" s="221" t="s">
        <v>2664</v>
      </c>
      <c r="C66" s="221" t="s">
        <v>2665</v>
      </c>
      <c r="D66" s="222"/>
      <c r="E66" s="241"/>
      <c r="F66" s="241"/>
      <c r="G66" s="241"/>
      <c r="H66" s="241"/>
      <c r="I66" s="241"/>
      <c r="J66" s="241"/>
      <c r="K66" s="142">
        <v>78.94</v>
      </c>
      <c r="L66" s="142">
        <f t="shared" si="0"/>
        <v>0</v>
      </c>
      <c r="M66" s="105">
        <f t="shared" si="1"/>
        <v>0</v>
      </c>
    </row>
    <row r="67" spans="1:13">
      <c r="A67" s="221" t="s">
        <v>1441</v>
      </c>
      <c r="B67" s="221" t="s">
        <v>2666</v>
      </c>
      <c r="C67" s="221" t="s">
        <v>2667</v>
      </c>
      <c r="D67" s="222"/>
      <c r="E67" s="241"/>
      <c r="F67" s="241"/>
      <c r="G67" s="241"/>
      <c r="H67" s="241"/>
      <c r="I67" s="241"/>
      <c r="J67" s="241"/>
      <c r="K67" s="142">
        <v>78.94</v>
      </c>
      <c r="L67" s="142">
        <f t="shared" si="0"/>
        <v>0</v>
      </c>
      <c r="M67" s="105">
        <f t="shared" si="1"/>
        <v>0</v>
      </c>
    </row>
    <row r="68" spans="1:13">
      <c r="A68" s="221" t="s">
        <v>1441</v>
      </c>
      <c r="B68" s="221" t="s">
        <v>2668</v>
      </c>
      <c r="C68" s="221" t="s">
        <v>2669</v>
      </c>
      <c r="D68" s="222"/>
      <c r="E68" s="241"/>
      <c r="F68" s="241"/>
      <c r="G68" s="241"/>
      <c r="H68" s="241"/>
      <c r="I68" s="241"/>
      <c r="J68" s="241"/>
      <c r="K68" s="142">
        <v>78.94</v>
      </c>
      <c r="L68" s="142">
        <f t="shared" si="0"/>
        <v>0</v>
      </c>
      <c r="M68" s="105">
        <f t="shared" si="1"/>
        <v>0</v>
      </c>
    </row>
    <row r="69" spans="1:13">
      <c r="A69" s="221" t="s">
        <v>1441</v>
      </c>
      <c r="B69" s="221" t="s">
        <v>2670</v>
      </c>
      <c r="C69" s="221" t="s">
        <v>2671</v>
      </c>
      <c r="D69" s="222"/>
      <c r="E69" s="241"/>
      <c r="F69" s="241"/>
      <c r="G69" s="241"/>
      <c r="H69" s="241"/>
      <c r="I69" s="241"/>
      <c r="J69" s="241"/>
      <c r="K69" s="142">
        <v>78.94</v>
      </c>
      <c r="L69" s="142">
        <f t="shared" si="0"/>
        <v>0</v>
      </c>
      <c r="M69" s="105">
        <f t="shared" si="1"/>
        <v>0</v>
      </c>
    </row>
    <row r="70" spans="1:13">
      <c r="A70" s="221" t="s">
        <v>1441</v>
      </c>
      <c r="B70" s="221" t="s">
        <v>2672</v>
      </c>
      <c r="C70" s="221" t="s">
        <v>2673</v>
      </c>
      <c r="D70" s="222"/>
      <c r="E70" s="241"/>
      <c r="F70" s="241"/>
      <c r="G70" s="241"/>
      <c r="H70" s="241"/>
      <c r="I70" s="241"/>
      <c r="J70" s="241"/>
      <c r="K70" s="142">
        <v>78.94</v>
      </c>
      <c r="L70" s="142">
        <f t="shared" si="0"/>
        <v>0</v>
      </c>
      <c r="M70" s="105">
        <f t="shared" si="1"/>
        <v>0</v>
      </c>
    </row>
    <row r="71" spans="1:13">
      <c r="A71" s="221" t="s">
        <v>1441</v>
      </c>
      <c r="B71" s="221" t="s">
        <v>2674</v>
      </c>
      <c r="C71" s="221" t="s">
        <v>2675</v>
      </c>
      <c r="D71" s="222"/>
      <c r="E71" s="241"/>
      <c r="F71" s="241"/>
      <c r="G71" s="241"/>
      <c r="H71" s="241"/>
      <c r="I71" s="241"/>
      <c r="J71" s="241"/>
      <c r="K71" s="142">
        <v>78.94</v>
      </c>
      <c r="L71" s="142">
        <f t="shared" si="0"/>
        <v>0</v>
      </c>
      <c r="M71" s="105">
        <f t="shared" si="1"/>
        <v>0</v>
      </c>
    </row>
    <row r="72" spans="1:13">
      <c r="A72" s="221" t="s">
        <v>1441</v>
      </c>
      <c r="B72" s="221" t="s">
        <v>2676</v>
      </c>
      <c r="C72" s="221" t="s">
        <v>2677</v>
      </c>
      <c r="D72" s="222"/>
      <c r="E72" s="241"/>
      <c r="F72" s="241"/>
      <c r="G72" s="241"/>
      <c r="H72" s="241"/>
      <c r="I72" s="241"/>
      <c r="J72" s="241"/>
      <c r="K72" s="142">
        <v>68.42</v>
      </c>
      <c r="L72" s="142">
        <f t="shared" si="0"/>
        <v>0</v>
      </c>
      <c r="M72" s="105">
        <f t="shared" si="1"/>
        <v>0</v>
      </c>
    </row>
    <row r="73" spans="1:13">
      <c r="A73" s="221" t="s">
        <v>1441</v>
      </c>
      <c r="B73" s="221" t="s">
        <v>2678</v>
      </c>
      <c r="C73" s="221" t="s">
        <v>2679</v>
      </c>
      <c r="D73" s="222"/>
      <c r="E73" s="241"/>
      <c r="F73" s="241"/>
      <c r="G73" s="241"/>
      <c r="H73" s="241"/>
      <c r="I73" s="241"/>
      <c r="J73" s="241"/>
      <c r="K73" s="142">
        <v>68.42</v>
      </c>
      <c r="L73" s="142">
        <f t="shared" ref="L73:L136" si="2">SUM(K73*M73)</f>
        <v>0</v>
      </c>
      <c r="M73" s="105">
        <f t="shared" ref="M73:M136" si="3">SUM(E73:J73)</f>
        <v>0</v>
      </c>
    </row>
    <row r="74" spans="1:13">
      <c r="A74" s="221" t="s">
        <v>1441</v>
      </c>
      <c r="B74" s="221" t="s">
        <v>2680</v>
      </c>
      <c r="C74" s="221" t="s">
        <v>2681</v>
      </c>
      <c r="D74" s="222"/>
      <c r="E74" s="241"/>
      <c r="F74" s="241"/>
      <c r="G74" s="241"/>
      <c r="H74" s="241"/>
      <c r="I74" s="241"/>
      <c r="J74" s="241"/>
      <c r="K74" s="142">
        <v>68.42</v>
      </c>
      <c r="L74" s="142">
        <f t="shared" si="2"/>
        <v>0</v>
      </c>
      <c r="M74" s="105">
        <f t="shared" si="3"/>
        <v>0</v>
      </c>
    </row>
    <row r="75" spans="1:13">
      <c r="A75" s="221" t="s">
        <v>1441</v>
      </c>
      <c r="B75" s="221" t="s">
        <v>2682</v>
      </c>
      <c r="C75" s="221" t="s">
        <v>2683</v>
      </c>
      <c r="D75" s="222"/>
      <c r="E75" s="241"/>
      <c r="F75" s="241"/>
      <c r="G75" s="241"/>
      <c r="H75" s="241"/>
      <c r="I75" s="241"/>
      <c r="J75" s="241"/>
      <c r="K75" s="142">
        <v>68.42</v>
      </c>
      <c r="L75" s="142">
        <f t="shared" si="2"/>
        <v>0</v>
      </c>
      <c r="M75" s="105">
        <f t="shared" si="3"/>
        <v>0</v>
      </c>
    </row>
    <row r="76" spans="1:13">
      <c r="A76" s="221" t="s">
        <v>1441</v>
      </c>
      <c r="B76" s="221" t="s">
        <v>2684</v>
      </c>
      <c r="C76" s="221" t="s">
        <v>2685</v>
      </c>
      <c r="D76" s="222"/>
      <c r="E76" s="241"/>
      <c r="F76" s="241"/>
      <c r="G76" s="241"/>
      <c r="H76" s="241"/>
      <c r="I76" s="241"/>
      <c r="J76" s="241"/>
      <c r="K76" s="142">
        <v>68.42</v>
      </c>
      <c r="L76" s="142">
        <f t="shared" si="2"/>
        <v>0</v>
      </c>
      <c r="M76" s="105">
        <f t="shared" si="3"/>
        <v>0</v>
      </c>
    </row>
    <row r="77" spans="1:13">
      <c r="A77" s="221" t="s">
        <v>1441</v>
      </c>
      <c r="B77" s="221" t="s">
        <v>2686</v>
      </c>
      <c r="C77" s="221" t="s">
        <v>2687</v>
      </c>
      <c r="D77" s="222"/>
      <c r="E77" s="241"/>
      <c r="F77" s="241"/>
      <c r="G77" s="241"/>
      <c r="H77" s="241"/>
      <c r="I77" s="241"/>
      <c r="J77" s="241"/>
      <c r="K77" s="142">
        <v>68.42</v>
      </c>
      <c r="L77" s="142">
        <f t="shared" si="2"/>
        <v>0</v>
      </c>
      <c r="M77" s="105">
        <f t="shared" si="3"/>
        <v>0</v>
      </c>
    </row>
    <row r="78" spans="1:13">
      <c r="A78" s="221" t="s">
        <v>1441</v>
      </c>
      <c r="B78" s="221" t="s">
        <v>2688</v>
      </c>
      <c r="C78" s="221" t="s">
        <v>2689</v>
      </c>
      <c r="D78" s="222"/>
      <c r="E78" s="241"/>
      <c r="F78" s="241"/>
      <c r="G78" s="241"/>
      <c r="H78" s="241"/>
      <c r="I78" s="241"/>
      <c r="J78" s="241"/>
      <c r="K78" s="142">
        <v>68.42</v>
      </c>
      <c r="L78" s="142">
        <f t="shared" si="2"/>
        <v>0</v>
      </c>
      <c r="M78" s="105">
        <f t="shared" si="3"/>
        <v>0</v>
      </c>
    </row>
    <row r="79" spans="1:13">
      <c r="A79" s="221" t="s">
        <v>1441</v>
      </c>
      <c r="B79" s="221" t="s">
        <v>2690</v>
      </c>
      <c r="C79" s="221" t="s">
        <v>2691</v>
      </c>
      <c r="D79" s="222"/>
      <c r="E79" s="241"/>
      <c r="F79" s="241"/>
      <c r="G79" s="241"/>
      <c r="H79" s="241"/>
      <c r="I79" s="241"/>
      <c r="J79" s="241"/>
      <c r="K79" s="142">
        <v>68.42</v>
      </c>
      <c r="L79" s="142">
        <f t="shared" si="2"/>
        <v>0</v>
      </c>
      <c r="M79" s="105">
        <f t="shared" si="3"/>
        <v>0</v>
      </c>
    </row>
    <row r="80" spans="1:13">
      <c r="A80" s="221" t="s">
        <v>1441</v>
      </c>
      <c r="B80" s="221" t="s">
        <v>2692</v>
      </c>
      <c r="C80" s="221" t="s">
        <v>2693</v>
      </c>
      <c r="D80" s="222"/>
      <c r="E80" s="241"/>
      <c r="F80" s="241"/>
      <c r="G80" s="241"/>
      <c r="H80" s="241"/>
      <c r="I80" s="241"/>
      <c r="J80" s="241"/>
      <c r="K80" s="142">
        <v>68.42</v>
      </c>
      <c r="L80" s="142">
        <f t="shared" si="2"/>
        <v>0</v>
      </c>
      <c r="M80" s="105">
        <f t="shared" si="3"/>
        <v>0</v>
      </c>
    </row>
    <row r="81" spans="1:13">
      <c r="A81" s="221" t="s">
        <v>1441</v>
      </c>
      <c r="B81" s="221" t="s">
        <v>2694</v>
      </c>
      <c r="C81" s="221" t="s">
        <v>2695</v>
      </c>
      <c r="D81" s="222"/>
      <c r="E81" s="241"/>
      <c r="F81" s="241"/>
      <c r="G81" s="241"/>
      <c r="H81" s="241"/>
      <c r="I81" s="241"/>
      <c r="J81" s="241"/>
      <c r="K81" s="142">
        <v>68.42</v>
      </c>
      <c r="L81" s="142">
        <f t="shared" si="2"/>
        <v>0</v>
      </c>
      <c r="M81" s="105">
        <f t="shared" si="3"/>
        <v>0</v>
      </c>
    </row>
    <row r="82" spans="1:13">
      <c r="A82" s="221" t="s">
        <v>1441</v>
      </c>
      <c r="B82" s="221" t="s">
        <v>2696</v>
      </c>
      <c r="C82" s="221" t="s">
        <v>2697</v>
      </c>
      <c r="D82" s="222"/>
      <c r="E82" s="241"/>
      <c r="F82" s="241"/>
      <c r="G82" s="241"/>
      <c r="H82" s="241"/>
      <c r="I82" s="241"/>
      <c r="J82" s="241"/>
      <c r="K82" s="142">
        <v>68.42</v>
      </c>
      <c r="L82" s="142">
        <f t="shared" si="2"/>
        <v>0</v>
      </c>
      <c r="M82" s="105">
        <f t="shared" si="3"/>
        <v>0</v>
      </c>
    </row>
    <row r="83" spans="1:13">
      <c r="A83" s="221" t="s">
        <v>1441</v>
      </c>
      <c r="B83" s="221" t="s">
        <v>2698</v>
      </c>
      <c r="C83" s="221" t="s">
        <v>2699</v>
      </c>
      <c r="D83" s="222"/>
      <c r="E83" s="241"/>
      <c r="F83" s="241"/>
      <c r="G83" s="241"/>
      <c r="H83" s="241"/>
      <c r="I83" s="241"/>
      <c r="J83" s="241"/>
      <c r="K83" s="142">
        <v>68.42</v>
      </c>
      <c r="L83" s="142">
        <f t="shared" si="2"/>
        <v>0</v>
      </c>
      <c r="M83" s="105">
        <f t="shared" si="3"/>
        <v>0</v>
      </c>
    </row>
    <row r="84" spans="1:13">
      <c r="A84" s="221" t="s">
        <v>1441</v>
      </c>
      <c r="B84" s="221" t="s">
        <v>2700</v>
      </c>
      <c r="C84" s="221" t="s">
        <v>2701</v>
      </c>
      <c r="D84" s="222"/>
      <c r="E84" s="241"/>
      <c r="F84" s="241"/>
      <c r="G84" s="241"/>
      <c r="H84" s="241"/>
      <c r="I84" s="241"/>
      <c r="J84" s="241"/>
      <c r="K84" s="142">
        <v>68.42</v>
      </c>
      <c r="L84" s="142">
        <f t="shared" si="2"/>
        <v>0</v>
      </c>
      <c r="M84" s="105">
        <f t="shared" si="3"/>
        <v>0</v>
      </c>
    </row>
    <row r="85" spans="1:13">
      <c r="A85" s="221" t="s">
        <v>1441</v>
      </c>
      <c r="B85" s="221" t="s">
        <v>2702</v>
      </c>
      <c r="C85" s="221" t="s">
        <v>2703</v>
      </c>
      <c r="D85" s="222"/>
      <c r="E85" s="241"/>
      <c r="F85" s="241"/>
      <c r="G85" s="241"/>
      <c r="H85" s="241"/>
      <c r="I85" s="241"/>
      <c r="J85" s="241"/>
      <c r="K85" s="142">
        <v>68.42</v>
      </c>
      <c r="L85" s="142">
        <f t="shared" si="2"/>
        <v>0</v>
      </c>
      <c r="M85" s="105">
        <f t="shared" si="3"/>
        <v>0</v>
      </c>
    </row>
    <row r="86" spans="1:13">
      <c r="A86" s="221" t="s">
        <v>1441</v>
      </c>
      <c r="B86" s="221" t="s">
        <v>2704</v>
      </c>
      <c r="C86" s="221" t="s">
        <v>2705</v>
      </c>
      <c r="D86" s="222"/>
      <c r="E86" s="241"/>
      <c r="F86" s="241"/>
      <c r="G86" s="241"/>
      <c r="H86" s="241"/>
      <c r="I86" s="241"/>
      <c r="J86" s="241"/>
      <c r="K86" s="142">
        <v>68.42</v>
      </c>
      <c r="L86" s="142">
        <f t="shared" si="2"/>
        <v>0</v>
      </c>
      <c r="M86" s="105">
        <f t="shared" si="3"/>
        <v>0</v>
      </c>
    </row>
    <row r="87" spans="1:13">
      <c r="A87" s="221" t="s">
        <v>1441</v>
      </c>
      <c r="B87" s="221" t="s">
        <v>2706</v>
      </c>
      <c r="C87" s="221" t="s">
        <v>2707</v>
      </c>
      <c r="D87" s="222"/>
      <c r="E87" s="241"/>
      <c r="F87" s="241"/>
      <c r="G87" s="241"/>
      <c r="H87" s="241"/>
      <c r="I87" s="241"/>
      <c r="J87" s="241"/>
      <c r="K87" s="142">
        <v>68.42</v>
      </c>
      <c r="L87" s="142">
        <f t="shared" si="2"/>
        <v>0</v>
      </c>
      <c r="M87" s="105">
        <f t="shared" si="3"/>
        <v>0</v>
      </c>
    </row>
    <row r="88" spans="1:13">
      <c r="A88" s="221" t="s">
        <v>1441</v>
      </c>
      <c r="B88" s="221" t="s">
        <v>2708</v>
      </c>
      <c r="C88" s="221" t="s">
        <v>2709</v>
      </c>
      <c r="D88" s="222"/>
      <c r="E88" s="241"/>
      <c r="F88" s="241"/>
      <c r="G88" s="241"/>
      <c r="H88" s="241"/>
      <c r="I88" s="241"/>
      <c r="J88" s="241"/>
      <c r="K88" s="142">
        <v>68.42</v>
      </c>
      <c r="L88" s="142">
        <f t="shared" si="2"/>
        <v>0</v>
      </c>
      <c r="M88" s="105">
        <f t="shared" si="3"/>
        <v>0</v>
      </c>
    </row>
    <row r="89" spans="1:13">
      <c r="A89" s="221" t="s">
        <v>1441</v>
      </c>
      <c r="B89" s="221" t="s">
        <v>2710</v>
      </c>
      <c r="C89" s="221" t="s">
        <v>2711</v>
      </c>
      <c r="D89" s="222"/>
      <c r="E89" s="241"/>
      <c r="F89" s="241"/>
      <c r="G89" s="241"/>
      <c r="H89" s="241"/>
      <c r="I89" s="241"/>
      <c r="J89" s="241"/>
      <c r="K89" s="142">
        <v>68.42</v>
      </c>
      <c r="L89" s="142">
        <f t="shared" si="2"/>
        <v>0</v>
      </c>
      <c r="M89" s="105">
        <f t="shared" si="3"/>
        <v>0</v>
      </c>
    </row>
    <row r="90" spans="1:13">
      <c r="A90" s="221" t="s">
        <v>1441</v>
      </c>
      <c r="B90" s="221" t="s">
        <v>2712</v>
      </c>
      <c r="C90" s="221" t="s">
        <v>2713</v>
      </c>
      <c r="D90" s="222"/>
      <c r="E90" s="241"/>
      <c r="F90" s="241"/>
      <c r="G90" s="241"/>
      <c r="H90" s="241"/>
      <c r="I90" s="241"/>
      <c r="J90" s="241"/>
      <c r="K90" s="142">
        <v>68.42</v>
      </c>
      <c r="L90" s="142">
        <f t="shared" si="2"/>
        <v>0</v>
      </c>
      <c r="M90" s="105">
        <f t="shared" si="3"/>
        <v>0</v>
      </c>
    </row>
    <row r="91" spans="1:13">
      <c r="A91" s="221" t="s">
        <v>1441</v>
      </c>
      <c r="B91" s="221" t="s">
        <v>2714</v>
      </c>
      <c r="C91" s="221" t="s">
        <v>2715</v>
      </c>
      <c r="D91" s="222"/>
      <c r="E91" s="241"/>
      <c r="F91" s="241"/>
      <c r="G91" s="241"/>
      <c r="H91" s="241"/>
      <c r="I91" s="241"/>
      <c r="J91" s="241"/>
      <c r="K91" s="142">
        <v>68.42</v>
      </c>
      <c r="L91" s="142">
        <f t="shared" si="2"/>
        <v>0</v>
      </c>
      <c r="M91" s="105">
        <f t="shared" si="3"/>
        <v>0</v>
      </c>
    </row>
    <row r="92" spans="1:13">
      <c r="A92" s="221" t="s">
        <v>1441</v>
      </c>
      <c r="B92" s="221" t="s">
        <v>2716</v>
      </c>
      <c r="C92" s="221" t="s">
        <v>2717</v>
      </c>
      <c r="D92" s="222"/>
      <c r="E92" s="241"/>
      <c r="F92" s="241"/>
      <c r="G92" s="241"/>
      <c r="H92" s="241"/>
      <c r="I92" s="241"/>
      <c r="J92" s="241"/>
      <c r="K92" s="142">
        <v>68.42</v>
      </c>
      <c r="L92" s="142">
        <f t="shared" si="2"/>
        <v>0</v>
      </c>
      <c r="M92" s="105">
        <f t="shared" si="3"/>
        <v>0</v>
      </c>
    </row>
    <row r="93" spans="1:13">
      <c r="A93" s="221" t="s">
        <v>1441</v>
      </c>
      <c r="B93" s="221" t="s">
        <v>2718</v>
      </c>
      <c r="C93" s="221" t="s">
        <v>2719</v>
      </c>
      <c r="D93" s="222"/>
      <c r="E93" s="241"/>
      <c r="F93" s="241"/>
      <c r="G93" s="241"/>
      <c r="H93" s="241"/>
      <c r="I93" s="241"/>
      <c r="J93" s="241"/>
      <c r="K93" s="142">
        <v>68.42</v>
      </c>
      <c r="L93" s="142">
        <f t="shared" si="2"/>
        <v>0</v>
      </c>
      <c r="M93" s="105">
        <f t="shared" si="3"/>
        <v>0</v>
      </c>
    </row>
    <row r="94" spans="1:13">
      <c r="A94" s="221" t="s">
        <v>1441</v>
      </c>
      <c r="B94" s="221" t="s">
        <v>2720</v>
      </c>
      <c r="C94" s="221" t="s">
        <v>2721</v>
      </c>
      <c r="D94" s="222"/>
      <c r="E94" s="241"/>
      <c r="F94" s="241"/>
      <c r="G94" s="241"/>
      <c r="H94" s="241"/>
      <c r="I94" s="241"/>
      <c r="J94" s="241"/>
      <c r="K94" s="142">
        <v>68.42</v>
      </c>
      <c r="L94" s="142">
        <f t="shared" si="2"/>
        <v>0</v>
      </c>
      <c r="M94" s="105">
        <f t="shared" si="3"/>
        <v>0</v>
      </c>
    </row>
    <row r="95" spans="1:13">
      <c r="A95" s="221" t="s">
        <v>1441</v>
      </c>
      <c r="B95" s="221" t="s">
        <v>2722</v>
      </c>
      <c r="C95" s="221" t="s">
        <v>2723</v>
      </c>
      <c r="D95" s="222"/>
      <c r="E95" s="241"/>
      <c r="F95" s="241"/>
      <c r="G95" s="241"/>
      <c r="H95" s="241"/>
      <c r="I95" s="241"/>
      <c r="J95" s="241"/>
      <c r="K95" s="142">
        <v>68.42</v>
      </c>
      <c r="L95" s="142">
        <f t="shared" si="2"/>
        <v>0</v>
      </c>
      <c r="M95" s="105">
        <f t="shared" si="3"/>
        <v>0</v>
      </c>
    </row>
    <row r="96" spans="1:13">
      <c r="A96" s="221" t="s">
        <v>1441</v>
      </c>
      <c r="B96" s="221" t="s">
        <v>2724</v>
      </c>
      <c r="C96" s="221" t="s">
        <v>2725</v>
      </c>
      <c r="D96" s="222"/>
      <c r="E96" s="241"/>
      <c r="F96" s="241"/>
      <c r="G96" s="241"/>
      <c r="H96" s="241"/>
      <c r="I96" s="241"/>
      <c r="J96" s="241"/>
      <c r="K96" s="142">
        <v>68.42</v>
      </c>
      <c r="L96" s="142">
        <f t="shared" si="2"/>
        <v>0</v>
      </c>
      <c r="M96" s="105">
        <f t="shared" si="3"/>
        <v>0</v>
      </c>
    </row>
    <row r="97" spans="1:13">
      <c r="A97" s="221" t="s">
        <v>1441</v>
      </c>
      <c r="B97" s="221" t="s">
        <v>2726</v>
      </c>
      <c r="C97" s="221" t="s">
        <v>2727</v>
      </c>
      <c r="D97" s="222"/>
      <c r="E97" s="241"/>
      <c r="F97" s="241"/>
      <c r="G97" s="241"/>
      <c r="H97" s="241"/>
      <c r="I97" s="241"/>
      <c r="J97" s="241"/>
      <c r="K97" s="142">
        <v>68.42</v>
      </c>
      <c r="L97" s="142">
        <f t="shared" si="2"/>
        <v>0</v>
      </c>
      <c r="M97" s="105">
        <f t="shared" si="3"/>
        <v>0</v>
      </c>
    </row>
    <row r="98" spans="1:13">
      <c r="A98" s="221" t="s">
        <v>1441</v>
      </c>
      <c r="B98" s="221" t="s">
        <v>2728</v>
      </c>
      <c r="C98" s="221" t="s">
        <v>2729</v>
      </c>
      <c r="D98" s="222"/>
      <c r="E98" s="241"/>
      <c r="F98" s="241"/>
      <c r="G98" s="241"/>
      <c r="H98" s="241"/>
      <c r="I98" s="241"/>
      <c r="J98" s="241"/>
      <c r="K98" s="142">
        <v>68.42</v>
      </c>
      <c r="L98" s="142">
        <f t="shared" si="2"/>
        <v>0</v>
      </c>
      <c r="M98" s="105">
        <f t="shared" si="3"/>
        <v>0</v>
      </c>
    </row>
    <row r="99" spans="1:13">
      <c r="A99" s="221" t="s">
        <v>1441</v>
      </c>
      <c r="B99" s="221" t="s">
        <v>2730</v>
      </c>
      <c r="C99" s="221" t="s">
        <v>2731</v>
      </c>
      <c r="D99" s="222"/>
      <c r="E99" s="241"/>
      <c r="F99" s="241"/>
      <c r="G99" s="241"/>
      <c r="H99" s="241"/>
      <c r="I99" s="241"/>
      <c r="J99" s="241"/>
      <c r="K99" s="142">
        <v>68.42</v>
      </c>
      <c r="L99" s="142">
        <f t="shared" si="2"/>
        <v>0</v>
      </c>
      <c r="M99" s="105">
        <f t="shared" si="3"/>
        <v>0</v>
      </c>
    </row>
    <row r="100" spans="1:13">
      <c r="A100" s="221" t="s">
        <v>1441</v>
      </c>
      <c r="B100" s="221" t="s">
        <v>2732</v>
      </c>
      <c r="C100" s="221" t="s">
        <v>2733</v>
      </c>
      <c r="D100" s="222"/>
      <c r="E100" s="241"/>
      <c r="F100" s="241"/>
      <c r="G100" s="241"/>
      <c r="H100" s="241"/>
      <c r="I100" s="241"/>
      <c r="J100" s="241"/>
      <c r="K100" s="142">
        <v>68.42</v>
      </c>
      <c r="L100" s="142">
        <f t="shared" si="2"/>
        <v>0</v>
      </c>
      <c r="M100" s="105">
        <f t="shared" si="3"/>
        <v>0</v>
      </c>
    </row>
    <row r="101" spans="1:13">
      <c r="A101" s="221" t="s">
        <v>1441</v>
      </c>
      <c r="B101" s="221" t="s">
        <v>2734</v>
      </c>
      <c r="C101" s="221" t="s">
        <v>2735</v>
      </c>
      <c r="D101" s="222"/>
      <c r="E101" s="241"/>
      <c r="F101" s="241"/>
      <c r="G101" s="241"/>
      <c r="H101" s="241"/>
      <c r="I101" s="241"/>
      <c r="J101" s="241"/>
      <c r="K101" s="142">
        <v>68.42</v>
      </c>
      <c r="L101" s="142">
        <f t="shared" si="2"/>
        <v>0</v>
      </c>
      <c r="M101" s="105">
        <f t="shared" si="3"/>
        <v>0</v>
      </c>
    </row>
    <row r="102" spans="1:13">
      <c r="A102" s="221" t="s">
        <v>1441</v>
      </c>
      <c r="B102" s="221" t="s">
        <v>2736</v>
      </c>
      <c r="C102" s="221" t="s">
        <v>2737</v>
      </c>
      <c r="D102" s="222"/>
      <c r="E102" s="241"/>
      <c r="F102" s="241"/>
      <c r="G102" s="241"/>
      <c r="H102" s="241"/>
      <c r="I102" s="241"/>
      <c r="J102" s="241"/>
      <c r="K102" s="142">
        <v>68.42</v>
      </c>
      <c r="L102" s="142">
        <f t="shared" si="2"/>
        <v>0</v>
      </c>
      <c r="M102" s="105">
        <f t="shared" si="3"/>
        <v>0</v>
      </c>
    </row>
    <row r="103" spans="1:13">
      <c r="A103" s="221" t="s">
        <v>1441</v>
      </c>
      <c r="B103" s="221" t="s">
        <v>2738</v>
      </c>
      <c r="C103" s="221" t="s">
        <v>2739</v>
      </c>
      <c r="D103" s="222"/>
      <c r="E103" s="241"/>
      <c r="F103" s="241"/>
      <c r="G103" s="241"/>
      <c r="H103" s="241"/>
      <c r="I103" s="241"/>
      <c r="J103" s="241"/>
      <c r="K103" s="142">
        <v>68.42</v>
      </c>
      <c r="L103" s="142">
        <f t="shared" si="2"/>
        <v>0</v>
      </c>
      <c r="M103" s="105">
        <f t="shared" si="3"/>
        <v>0</v>
      </c>
    </row>
    <row r="104" spans="1:13">
      <c r="A104" s="221" t="s">
        <v>1441</v>
      </c>
      <c r="B104" s="221" t="s">
        <v>2740</v>
      </c>
      <c r="C104" s="221" t="s">
        <v>2741</v>
      </c>
      <c r="D104" s="222"/>
      <c r="E104" s="241"/>
      <c r="F104" s="241"/>
      <c r="G104" s="241"/>
      <c r="H104" s="241"/>
      <c r="I104" s="241"/>
      <c r="J104" s="241"/>
      <c r="K104" s="142">
        <v>68.42</v>
      </c>
      <c r="L104" s="142">
        <f t="shared" si="2"/>
        <v>0</v>
      </c>
      <c r="M104" s="105">
        <f t="shared" si="3"/>
        <v>0</v>
      </c>
    </row>
    <row r="105" spans="1:13">
      <c r="A105" s="221" t="s">
        <v>1441</v>
      </c>
      <c r="B105" s="221" t="s">
        <v>2742</v>
      </c>
      <c r="C105" s="221" t="s">
        <v>2743</v>
      </c>
      <c r="D105" s="222"/>
      <c r="E105" s="241"/>
      <c r="F105" s="241"/>
      <c r="G105" s="241"/>
      <c r="H105" s="241"/>
      <c r="I105" s="241"/>
      <c r="J105" s="241"/>
      <c r="K105" s="142">
        <v>68.42</v>
      </c>
      <c r="L105" s="142">
        <f t="shared" si="2"/>
        <v>0</v>
      </c>
      <c r="M105" s="105">
        <f t="shared" si="3"/>
        <v>0</v>
      </c>
    </row>
    <row r="106" spans="1:13">
      <c r="A106" s="221" t="s">
        <v>1441</v>
      </c>
      <c r="B106" s="221" t="s">
        <v>2744</v>
      </c>
      <c r="C106" s="221" t="s">
        <v>2745</v>
      </c>
      <c r="D106" s="222"/>
      <c r="E106" s="241"/>
      <c r="F106" s="241"/>
      <c r="G106" s="241"/>
      <c r="H106" s="241"/>
      <c r="I106" s="241"/>
      <c r="J106" s="241"/>
      <c r="K106" s="142">
        <v>68.42</v>
      </c>
      <c r="L106" s="142">
        <f t="shared" si="2"/>
        <v>0</v>
      </c>
      <c r="M106" s="105">
        <f t="shared" si="3"/>
        <v>0</v>
      </c>
    </row>
    <row r="107" spans="1:13">
      <c r="A107" s="221" t="s">
        <v>1441</v>
      </c>
      <c r="B107" s="221" t="s">
        <v>2746</v>
      </c>
      <c r="C107" s="221" t="s">
        <v>2747</v>
      </c>
      <c r="D107" s="222"/>
      <c r="E107" s="241"/>
      <c r="F107" s="241"/>
      <c r="G107" s="241"/>
      <c r="H107" s="241"/>
      <c r="I107" s="241"/>
      <c r="J107" s="241"/>
      <c r="K107" s="142">
        <v>68.42</v>
      </c>
      <c r="L107" s="142">
        <f t="shared" si="2"/>
        <v>0</v>
      </c>
      <c r="M107" s="105">
        <f t="shared" si="3"/>
        <v>0</v>
      </c>
    </row>
    <row r="108" spans="1:13">
      <c r="A108" s="221" t="s">
        <v>1441</v>
      </c>
      <c r="B108" s="221" t="s">
        <v>2748</v>
      </c>
      <c r="C108" s="221" t="s">
        <v>2749</v>
      </c>
      <c r="D108" s="222"/>
      <c r="E108" s="241"/>
      <c r="F108" s="241"/>
      <c r="G108" s="241"/>
      <c r="H108" s="241"/>
      <c r="I108" s="241"/>
      <c r="J108" s="241"/>
      <c r="K108" s="142">
        <v>68.42</v>
      </c>
      <c r="L108" s="142">
        <f t="shared" si="2"/>
        <v>0</v>
      </c>
      <c r="M108" s="105">
        <f t="shared" si="3"/>
        <v>0</v>
      </c>
    </row>
    <row r="109" spans="1:13">
      <c r="A109" s="221" t="s">
        <v>1441</v>
      </c>
      <c r="B109" s="221" t="s">
        <v>2750</v>
      </c>
      <c r="C109" s="221" t="s">
        <v>2751</v>
      </c>
      <c r="D109" s="222"/>
      <c r="E109" s="241"/>
      <c r="F109" s="241"/>
      <c r="G109" s="241"/>
      <c r="H109" s="241"/>
      <c r="I109" s="241"/>
      <c r="J109" s="241"/>
      <c r="K109" s="142">
        <v>68.42</v>
      </c>
      <c r="L109" s="142">
        <f t="shared" si="2"/>
        <v>0</v>
      </c>
      <c r="M109" s="105">
        <f t="shared" si="3"/>
        <v>0</v>
      </c>
    </row>
    <row r="110" spans="1:13">
      <c r="A110" s="221" t="s">
        <v>1441</v>
      </c>
      <c r="B110" s="221" t="s">
        <v>2752</v>
      </c>
      <c r="C110" s="221" t="s">
        <v>2753</v>
      </c>
      <c r="D110" s="222"/>
      <c r="E110" s="241"/>
      <c r="F110" s="241"/>
      <c r="G110" s="241"/>
      <c r="H110" s="241"/>
      <c r="I110" s="241"/>
      <c r="J110" s="241"/>
      <c r="K110" s="142">
        <v>68.42</v>
      </c>
      <c r="L110" s="142">
        <f t="shared" si="2"/>
        <v>0</v>
      </c>
      <c r="M110" s="105">
        <f t="shared" si="3"/>
        <v>0</v>
      </c>
    </row>
    <row r="111" spans="1:13">
      <c r="A111" s="221" t="s">
        <v>1441</v>
      </c>
      <c r="B111" s="221" t="s">
        <v>2754</v>
      </c>
      <c r="C111" s="221" t="s">
        <v>2755</v>
      </c>
      <c r="D111" s="222"/>
      <c r="E111" s="241"/>
      <c r="F111" s="241"/>
      <c r="G111" s="241"/>
      <c r="H111" s="241"/>
      <c r="I111" s="241"/>
      <c r="J111" s="241"/>
      <c r="K111" s="142">
        <v>68.42</v>
      </c>
      <c r="L111" s="142">
        <f t="shared" si="2"/>
        <v>0</v>
      </c>
      <c r="M111" s="105">
        <f t="shared" si="3"/>
        <v>0</v>
      </c>
    </row>
    <row r="112" spans="1:13">
      <c r="A112" s="221" t="s">
        <v>1441</v>
      </c>
      <c r="B112" s="221" t="s">
        <v>2756</v>
      </c>
      <c r="C112" s="221" t="s">
        <v>2757</v>
      </c>
      <c r="D112" s="222"/>
      <c r="E112" s="241"/>
      <c r="F112" s="241"/>
      <c r="G112" s="241"/>
      <c r="H112" s="241"/>
      <c r="I112" s="241"/>
      <c r="J112" s="241"/>
      <c r="K112" s="142">
        <v>68.42</v>
      </c>
      <c r="L112" s="142">
        <f t="shared" si="2"/>
        <v>0</v>
      </c>
      <c r="M112" s="105">
        <f t="shared" si="3"/>
        <v>0</v>
      </c>
    </row>
    <row r="113" spans="1:13">
      <c r="A113" s="221" t="s">
        <v>1441</v>
      </c>
      <c r="B113" s="221" t="s">
        <v>2758</v>
      </c>
      <c r="C113" s="221" t="s">
        <v>2759</v>
      </c>
      <c r="D113" s="222"/>
      <c r="E113" s="241"/>
      <c r="F113" s="241"/>
      <c r="G113" s="241"/>
      <c r="H113" s="241"/>
      <c r="I113" s="241"/>
      <c r="J113" s="241"/>
      <c r="K113" s="142">
        <v>68.42</v>
      </c>
      <c r="L113" s="142">
        <f t="shared" si="2"/>
        <v>0</v>
      </c>
      <c r="M113" s="105">
        <f t="shared" si="3"/>
        <v>0</v>
      </c>
    </row>
    <row r="114" spans="1:13">
      <c r="A114" s="221" t="s">
        <v>1441</v>
      </c>
      <c r="B114" s="221" t="s">
        <v>2760</v>
      </c>
      <c r="C114" s="221" t="s">
        <v>2761</v>
      </c>
      <c r="D114" s="222"/>
      <c r="E114" s="241"/>
      <c r="F114" s="241"/>
      <c r="G114" s="241"/>
      <c r="H114" s="241"/>
      <c r="I114" s="241"/>
      <c r="J114" s="241"/>
      <c r="K114" s="142">
        <v>68.42</v>
      </c>
      <c r="L114" s="142">
        <f t="shared" si="2"/>
        <v>0</v>
      </c>
      <c r="M114" s="105">
        <f t="shared" si="3"/>
        <v>0</v>
      </c>
    </row>
    <row r="115" spans="1:13">
      <c r="A115" s="221" t="s">
        <v>1441</v>
      </c>
      <c r="B115" s="221" t="s">
        <v>2762</v>
      </c>
      <c r="C115" s="221" t="s">
        <v>2763</v>
      </c>
      <c r="D115" s="222"/>
      <c r="E115" s="241"/>
      <c r="F115" s="241"/>
      <c r="G115" s="241"/>
      <c r="H115" s="241"/>
      <c r="I115" s="241"/>
      <c r="J115" s="241"/>
      <c r="K115" s="142">
        <v>68.42</v>
      </c>
      <c r="L115" s="142">
        <f t="shared" si="2"/>
        <v>0</v>
      </c>
      <c r="M115" s="105">
        <f t="shared" si="3"/>
        <v>0</v>
      </c>
    </row>
    <row r="116" spans="1:13">
      <c r="A116" s="221" t="s">
        <v>1441</v>
      </c>
      <c r="B116" s="221" t="s">
        <v>2764</v>
      </c>
      <c r="C116" s="221" t="s">
        <v>2765</v>
      </c>
      <c r="D116" s="222"/>
      <c r="E116" s="241"/>
      <c r="F116" s="241"/>
      <c r="G116" s="241"/>
      <c r="H116" s="241"/>
      <c r="I116" s="241"/>
      <c r="J116" s="241"/>
      <c r="K116" s="142">
        <v>68.42</v>
      </c>
      <c r="L116" s="142">
        <f t="shared" si="2"/>
        <v>0</v>
      </c>
      <c r="M116" s="105">
        <f t="shared" si="3"/>
        <v>0</v>
      </c>
    </row>
    <row r="117" spans="1:13">
      <c r="A117" s="221" t="s">
        <v>1441</v>
      </c>
      <c r="B117" s="221" t="s">
        <v>2766</v>
      </c>
      <c r="C117" s="221" t="s">
        <v>2767</v>
      </c>
      <c r="D117" s="222"/>
      <c r="E117" s="241"/>
      <c r="F117" s="241"/>
      <c r="G117" s="241"/>
      <c r="H117" s="241"/>
      <c r="I117" s="241"/>
      <c r="J117" s="241"/>
      <c r="K117" s="142">
        <v>68.42</v>
      </c>
      <c r="L117" s="142">
        <f t="shared" si="2"/>
        <v>0</v>
      </c>
      <c r="M117" s="105">
        <f t="shared" si="3"/>
        <v>0</v>
      </c>
    </row>
    <row r="118" spans="1:13">
      <c r="A118" s="221" t="s">
        <v>1441</v>
      </c>
      <c r="B118" s="221" t="s">
        <v>2768</v>
      </c>
      <c r="C118" s="221" t="s">
        <v>2769</v>
      </c>
      <c r="D118" s="222"/>
      <c r="E118" s="241"/>
      <c r="F118" s="241"/>
      <c r="G118" s="241"/>
      <c r="H118" s="241"/>
      <c r="I118" s="241"/>
      <c r="J118" s="241"/>
      <c r="K118" s="142">
        <v>68.42</v>
      </c>
      <c r="L118" s="142">
        <f t="shared" si="2"/>
        <v>0</v>
      </c>
      <c r="M118" s="105">
        <f t="shared" si="3"/>
        <v>0</v>
      </c>
    </row>
    <row r="119" spans="1:13">
      <c r="A119" s="221" t="s">
        <v>1441</v>
      </c>
      <c r="B119" s="221" t="s">
        <v>2770</v>
      </c>
      <c r="C119" s="221" t="s">
        <v>2771</v>
      </c>
      <c r="D119" s="222"/>
      <c r="E119" s="241"/>
      <c r="F119" s="241"/>
      <c r="G119" s="241"/>
      <c r="H119" s="241"/>
      <c r="I119" s="241"/>
      <c r="J119" s="241"/>
      <c r="K119" s="142">
        <v>68.42</v>
      </c>
      <c r="L119" s="142">
        <f t="shared" si="2"/>
        <v>0</v>
      </c>
      <c r="M119" s="105">
        <f t="shared" si="3"/>
        <v>0</v>
      </c>
    </row>
    <row r="120" spans="1:13">
      <c r="A120" s="221" t="s">
        <v>1441</v>
      </c>
      <c r="B120" s="221" t="s">
        <v>2772</v>
      </c>
      <c r="C120" s="221" t="s">
        <v>2773</v>
      </c>
      <c r="D120" s="222"/>
      <c r="E120" s="241"/>
      <c r="F120" s="241"/>
      <c r="G120" s="241"/>
      <c r="H120" s="241"/>
      <c r="I120" s="241"/>
      <c r="J120" s="241"/>
      <c r="K120" s="142">
        <v>68.42</v>
      </c>
      <c r="L120" s="142">
        <f t="shared" si="2"/>
        <v>0</v>
      </c>
      <c r="M120" s="105">
        <f t="shared" si="3"/>
        <v>0</v>
      </c>
    </row>
    <row r="121" spans="1:13">
      <c r="A121" s="221" t="s">
        <v>1441</v>
      </c>
      <c r="B121" s="221" t="s">
        <v>2774</v>
      </c>
      <c r="C121" s="221" t="s">
        <v>2775</v>
      </c>
      <c r="D121" s="222"/>
      <c r="E121" s="241"/>
      <c r="F121" s="241"/>
      <c r="G121" s="241"/>
      <c r="H121" s="241"/>
      <c r="I121" s="241"/>
      <c r="J121" s="241"/>
      <c r="K121" s="142">
        <v>68.42</v>
      </c>
      <c r="L121" s="142">
        <f t="shared" si="2"/>
        <v>0</v>
      </c>
      <c r="M121" s="105">
        <f t="shared" si="3"/>
        <v>0</v>
      </c>
    </row>
    <row r="122" spans="1:13">
      <c r="A122" s="221" t="s">
        <v>1441</v>
      </c>
      <c r="B122" s="221" t="s">
        <v>2776</v>
      </c>
      <c r="C122" s="221" t="s">
        <v>2777</v>
      </c>
      <c r="D122" s="222"/>
      <c r="E122" s="241"/>
      <c r="F122" s="241"/>
      <c r="G122" s="241"/>
      <c r="H122" s="241"/>
      <c r="I122" s="241"/>
      <c r="J122" s="241"/>
      <c r="K122" s="142">
        <v>68.42</v>
      </c>
      <c r="L122" s="142">
        <f t="shared" si="2"/>
        <v>0</v>
      </c>
      <c r="M122" s="105">
        <f t="shared" si="3"/>
        <v>0</v>
      </c>
    </row>
    <row r="123" spans="1:13">
      <c r="A123" s="221" t="s">
        <v>1441</v>
      </c>
      <c r="B123" s="221" t="s">
        <v>2778</v>
      </c>
      <c r="C123" s="221" t="s">
        <v>2779</v>
      </c>
      <c r="D123" s="222"/>
      <c r="E123" s="241"/>
      <c r="F123" s="241"/>
      <c r="G123" s="241"/>
      <c r="H123" s="241"/>
      <c r="I123" s="241"/>
      <c r="J123" s="241"/>
      <c r="K123" s="142">
        <v>105.26</v>
      </c>
      <c r="L123" s="142">
        <f t="shared" si="2"/>
        <v>0</v>
      </c>
      <c r="M123" s="105">
        <f t="shared" si="3"/>
        <v>0</v>
      </c>
    </row>
    <row r="124" spans="1:13">
      <c r="A124" s="221" t="s">
        <v>1441</v>
      </c>
      <c r="B124" s="221" t="s">
        <v>2780</v>
      </c>
      <c r="C124" s="221" t="s">
        <v>2781</v>
      </c>
      <c r="D124" s="222"/>
      <c r="E124" s="241"/>
      <c r="F124" s="241"/>
      <c r="G124" s="241"/>
      <c r="H124" s="241"/>
      <c r="I124" s="241"/>
      <c r="J124" s="241"/>
      <c r="K124" s="142">
        <v>105.26</v>
      </c>
      <c r="L124" s="142">
        <f t="shared" si="2"/>
        <v>0</v>
      </c>
      <c r="M124" s="105">
        <f t="shared" si="3"/>
        <v>0</v>
      </c>
    </row>
    <row r="125" spans="1:13">
      <c r="A125" s="221" t="s">
        <v>1441</v>
      </c>
      <c r="B125" s="221" t="s">
        <v>2782</v>
      </c>
      <c r="C125" s="221" t="s">
        <v>2783</v>
      </c>
      <c r="D125" s="222"/>
      <c r="E125" s="241"/>
      <c r="F125" s="241"/>
      <c r="G125" s="241"/>
      <c r="H125" s="241"/>
      <c r="I125" s="241"/>
      <c r="J125" s="241"/>
      <c r="K125" s="142">
        <v>105.26</v>
      </c>
      <c r="L125" s="142">
        <f t="shared" si="2"/>
        <v>0</v>
      </c>
      <c r="M125" s="105">
        <f t="shared" si="3"/>
        <v>0</v>
      </c>
    </row>
    <row r="126" spans="1:13">
      <c r="A126" s="221" t="s">
        <v>1441</v>
      </c>
      <c r="B126" s="221" t="s">
        <v>2784</v>
      </c>
      <c r="C126" s="221" t="s">
        <v>2785</v>
      </c>
      <c r="D126" s="222"/>
      <c r="E126" s="241"/>
      <c r="F126" s="241"/>
      <c r="G126" s="241"/>
      <c r="H126" s="241"/>
      <c r="I126" s="241"/>
      <c r="J126" s="241"/>
      <c r="K126" s="142">
        <v>105.26</v>
      </c>
      <c r="L126" s="142">
        <f t="shared" si="2"/>
        <v>0</v>
      </c>
      <c r="M126" s="105">
        <f t="shared" si="3"/>
        <v>0</v>
      </c>
    </row>
    <row r="127" spans="1:13">
      <c r="A127" s="221" t="s">
        <v>1441</v>
      </c>
      <c r="B127" s="221" t="s">
        <v>2786</v>
      </c>
      <c r="C127" s="221" t="s">
        <v>2787</v>
      </c>
      <c r="D127" s="222"/>
      <c r="E127" s="241"/>
      <c r="F127" s="241"/>
      <c r="G127" s="241"/>
      <c r="H127" s="241"/>
      <c r="I127" s="241"/>
      <c r="J127" s="241"/>
      <c r="K127" s="142">
        <v>105.26</v>
      </c>
      <c r="L127" s="142">
        <f t="shared" si="2"/>
        <v>0</v>
      </c>
      <c r="M127" s="105">
        <f t="shared" si="3"/>
        <v>0</v>
      </c>
    </row>
    <row r="128" spans="1:13">
      <c r="A128" s="221" t="s">
        <v>1441</v>
      </c>
      <c r="B128" s="221" t="s">
        <v>2788</v>
      </c>
      <c r="C128" s="221" t="s">
        <v>2789</v>
      </c>
      <c r="D128" s="222"/>
      <c r="E128" s="241"/>
      <c r="F128" s="241"/>
      <c r="G128" s="241"/>
      <c r="H128" s="241"/>
      <c r="I128" s="241"/>
      <c r="J128" s="241"/>
      <c r="K128" s="142">
        <v>105.26</v>
      </c>
      <c r="L128" s="142">
        <f t="shared" si="2"/>
        <v>0</v>
      </c>
      <c r="M128" s="105">
        <f t="shared" si="3"/>
        <v>0</v>
      </c>
    </row>
    <row r="129" spans="1:13">
      <c r="A129" s="221" t="s">
        <v>1441</v>
      </c>
      <c r="B129" s="221" t="s">
        <v>2790</v>
      </c>
      <c r="C129" s="221" t="s">
        <v>2791</v>
      </c>
      <c r="D129" s="222"/>
      <c r="E129" s="241"/>
      <c r="F129" s="241"/>
      <c r="G129" s="241"/>
      <c r="H129" s="241"/>
      <c r="I129" s="241"/>
      <c r="J129" s="241"/>
      <c r="K129" s="142">
        <v>105.26</v>
      </c>
      <c r="L129" s="142">
        <f t="shared" si="2"/>
        <v>0</v>
      </c>
      <c r="M129" s="105">
        <f t="shared" si="3"/>
        <v>0</v>
      </c>
    </row>
    <row r="130" spans="1:13">
      <c r="A130" s="221" t="s">
        <v>1441</v>
      </c>
      <c r="B130" s="221" t="s">
        <v>2792</v>
      </c>
      <c r="C130" s="221" t="s">
        <v>2793</v>
      </c>
      <c r="D130" s="222"/>
      <c r="E130" s="241"/>
      <c r="F130" s="241"/>
      <c r="G130" s="241"/>
      <c r="H130" s="241"/>
      <c r="I130" s="241"/>
      <c r="J130" s="241"/>
      <c r="K130" s="142">
        <v>105.26</v>
      </c>
      <c r="L130" s="142">
        <f t="shared" si="2"/>
        <v>0</v>
      </c>
      <c r="M130" s="105">
        <f t="shared" si="3"/>
        <v>0</v>
      </c>
    </row>
    <row r="131" spans="1:13">
      <c r="A131" s="221" t="s">
        <v>1441</v>
      </c>
      <c r="B131" s="221" t="s">
        <v>2794</v>
      </c>
      <c r="C131" s="221" t="s">
        <v>2795</v>
      </c>
      <c r="D131" s="222"/>
      <c r="E131" s="241"/>
      <c r="F131" s="241"/>
      <c r="G131" s="241"/>
      <c r="H131" s="241"/>
      <c r="I131" s="241"/>
      <c r="J131" s="241"/>
      <c r="K131" s="142">
        <v>105.26</v>
      </c>
      <c r="L131" s="142">
        <f t="shared" si="2"/>
        <v>0</v>
      </c>
      <c r="M131" s="105">
        <f t="shared" si="3"/>
        <v>0</v>
      </c>
    </row>
    <row r="132" spans="1:13">
      <c r="A132" s="221" t="s">
        <v>1441</v>
      </c>
      <c r="B132" s="221" t="s">
        <v>2796</v>
      </c>
      <c r="C132" s="221" t="s">
        <v>2797</v>
      </c>
      <c r="D132" s="222"/>
      <c r="E132" s="241"/>
      <c r="F132" s="241"/>
      <c r="G132" s="241"/>
      <c r="H132" s="241"/>
      <c r="I132" s="241"/>
      <c r="J132" s="241"/>
      <c r="K132" s="142">
        <v>105.26</v>
      </c>
      <c r="L132" s="142">
        <f t="shared" si="2"/>
        <v>0</v>
      </c>
      <c r="M132" s="105">
        <f t="shared" si="3"/>
        <v>0</v>
      </c>
    </row>
    <row r="133" spans="1:13">
      <c r="A133" s="221" t="s">
        <v>1441</v>
      </c>
      <c r="B133" s="221" t="s">
        <v>2798</v>
      </c>
      <c r="C133" s="221" t="s">
        <v>2799</v>
      </c>
      <c r="D133" s="222"/>
      <c r="E133" s="241"/>
      <c r="F133" s="241"/>
      <c r="G133" s="241"/>
      <c r="H133" s="241"/>
      <c r="I133" s="241"/>
      <c r="J133" s="241"/>
      <c r="K133" s="142">
        <v>105.26</v>
      </c>
      <c r="L133" s="142">
        <f t="shared" si="2"/>
        <v>0</v>
      </c>
      <c r="M133" s="105">
        <f t="shared" si="3"/>
        <v>0</v>
      </c>
    </row>
    <row r="134" spans="1:13">
      <c r="A134" s="221" t="s">
        <v>1441</v>
      </c>
      <c r="B134" s="221" t="s">
        <v>2800</v>
      </c>
      <c r="C134" s="221" t="s">
        <v>2801</v>
      </c>
      <c r="D134" s="222"/>
      <c r="E134" s="241"/>
      <c r="F134" s="241"/>
      <c r="G134" s="241"/>
      <c r="H134" s="241"/>
      <c r="I134" s="241"/>
      <c r="J134" s="241"/>
      <c r="K134" s="142">
        <v>105.26</v>
      </c>
      <c r="L134" s="142">
        <f t="shared" si="2"/>
        <v>0</v>
      </c>
      <c r="M134" s="105">
        <f t="shared" si="3"/>
        <v>0</v>
      </c>
    </row>
    <row r="135" spans="1:13">
      <c r="A135" s="221" t="s">
        <v>1441</v>
      </c>
      <c r="B135" s="221" t="s">
        <v>2802</v>
      </c>
      <c r="C135" s="221" t="s">
        <v>2803</v>
      </c>
      <c r="D135" s="222"/>
      <c r="E135" s="241"/>
      <c r="F135" s="241"/>
      <c r="G135" s="241"/>
      <c r="H135" s="241"/>
      <c r="I135" s="241"/>
      <c r="J135" s="241"/>
      <c r="K135" s="142">
        <v>105.26</v>
      </c>
      <c r="L135" s="142">
        <f t="shared" si="2"/>
        <v>0</v>
      </c>
      <c r="M135" s="105">
        <f t="shared" si="3"/>
        <v>0</v>
      </c>
    </row>
    <row r="136" spans="1:13">
      <c r="A136" s="221" t="s">
        <v>1441</v>
      </c>
      <c r="B136" s="221" t="s">
        <v>2804</v>
      </c>
      <c r="C136" s="221" t="s">
        <v>2805</v>
      </c>
      <c r="D136" s="222"/>
      <c r="E136" s="241"/>
      <c r="F136" s="241"/>
      <c r="G136" s="241"/>
      <c r="H136" s="241"/>
      <c r="I136" s="241"/>
      <c r="J136" s="241"/>
      <c r="K136" s="142">
        <v>105.26</v>
      </c>
      <c r="L136" s="142">
        <f t="shared" si="2"/>
        <v>0</v>
      </c>
      <c r="M136" s="105">
        <f t="shared" si="3"/>
        <v>0</v>
      </c>
    </row>
    <row r="137" spans="1:13">
      <c r="A137" s="221" t="s">
        <v>1441</v>
      </c>
      <c r="B137" s="221" t="s">
        <v>2806</v>
      </c>
      <c r="C137" s="221" t="s">
        <v>2807</v>
      </c>
      <c r="D137" s="222"/>
      <c r="E137" s="241"/>
      <c r="F137" s="241"/>
      <c r="G137" s="241"/>
      <c r="H137" s="241"/>
      <c r="I137" s="241"/>
      <c r="J137" s="241"/>
      <c r="K137" s="142">
        <v>105.26</v>
      </c>
      <c r="L137" s="142">
        <f t="shared" ref="L137:L200" si="4">SUM(K137*M137)</f>
        <v>0</v>
      </c>
      <c r="M137" s="105">
        <f t="shared" ref="M137:M200" si="5">SUM(E137:J137)</f>
        <v>0</v>
      </c>
    </row>
    <row r="138" spans="1:13">
      <c r="A138" s="221" t="s">
        <v>1441</v>
      </c>
      <c r="B138" s="221" t="s">
        <v>2808</v>
      </c>
      <c r="C138" s="221" t="s">
        <v>2809</v>
      </c>
      <c r="D138" s="222"/>
      <c r="E138" s="241"/>
      <c r="F138" s="241"/>
      <c r="G138" s="241"/>
      <c r="H138" s="241"/>
      <c r="I138" s="241"/>
      <c r="J138" s="241"/>
      <c r="K138" s="142">
        <v>105.26</v>
      </c>
      <c r="L138" s="142">
        <f t="shared" si="4"/>
        <v>0</v>
      </c>
      <c r="M138" s="105">
        <f t="shared" si="5"/>
        <v>0</v>
      </c>
    </row>
    <row r="139" spans="1:13">
      <c r="A139" s="221" t="s">
        <v>1441</v>
      </c>
      <c r="B139" s="221" t="s">
        <v>2810</v>
      </c>
      <c r="C139" s="221" t="s">
        <v>2811</v>
      </c>
      <c r="D139" s="222"/>
      <c r="E139" s="241"/>
      <c r="F139" s="241"/>
      <c r="G139" s="241"/>
      <c r="H139" s="241"/>
      <c r="I139" s="241"/>
      <c r="J139" s="241"/>
      <c r="K139" s="142">
        <v>105.26</v>
      </c>
      <c r="L139" s="142">
        <f t="shared" si="4"/>
        <v>0</v>
      </c>
      <c r="M139" s="105">
        <f t="shared" si="5"/>
        <v>0</v>
      </c>
    </row>
    <row r="140" spans="1:13">
      <c r="A140" s="221" t="s">
        <v>1441</v>
      </c>
      <c r="B140" s="221" t="s">
        <v>2812</v>
      </c>
      <c r="C140" s="221" t="s">
        <v>2813</v>
      </c>
      <c r="D140" s="222"/>
      <c r="E140" s="241"/>
      <c r="F140" s="241"/>
      <c r="G140" s="241"/>
      <c r="H140" s="241"/>
      <c r="I140" s="241"/>
      <c r="J140" s="241"/>
      <c r="K140" s="142">
        <v>89.47</v>
      </c>
      <c r="L140" s="142">
        <f t="shared" si="4"/>
        <v>0</v>
      </c>
      <c r="M140" s="105">
        <f t="shared" si="5"/>
        <v>0</v>
      </c>
    </row>
    <row r="141" spans="1:13">
      <c r="A141" s="221" t="s">
        <v>1441</v>
      </c>
      <c r="B141" s="221" t="s">
        <v>2814</v>
      </c>
      <c r="C141" s="221" t="s">
        <v>2815</v>
      </c>
      <c r="D141" s="222"/>
      <c r="E141" s="241"/>
      <c r="F141" s="241"/>
      <c r="G141" s="241"/>
      <c r="H141" s="241"/>
      <c r="I141" s="241"/>
      <c r="J141" s="241"/>
      <c r="K141" s="142">
        <v>89.47</v>
      </c>
      <c r="L141" s="142">
        <f t="shared" si="4"/>
        <v>0</v>
      </c>
      <c r="M141" s="105">
        <f t="shared" si="5"/>
        <v>0</v>
      </c>
    </row>
    <row r="142" spans="1:13">
      <c r="A142" s="221" t="s">
        <v>1441</v>
      </c>
      <c r="B142" s="221" t="s">
        <v>2816</v>
      </c>
      <c r="C142" s="221" t="s">
        <v>2817</v>
      </c>
      <c r="D142" s="222"/>
      <c r="E142" s="241"/>
      <c r="F142" s="241"/>
      <c r="G142" s="241"/>
      <c r="H142" s="241"/>
      <c r="I142" s="241"/>
      <c r="J142" s="241"/>
      <c r="K142" s="142">
        <v>89.47</v>
      </c>
      <c r="L142" s="142">
        <f t="shared" si="4"/>
        <v>0</v>
      </c>
      <c r="M142" s="105">
        <f t="shared" si="5"/>
        <v>0</v>
      </c>
    </row>
    <row r="143" spans="1:13">
      <c r="A143" s="221" t="s">
        <v>1441</v>
      </c>
      <c r="B143" s="221" t="s">
        <v>2818</v>
      </c>
      <c r="C143" s="221" t="s">
        <v>2819</v>
      </c>
      <c r="D143" s="222"/>
      <c r="E143" s="241"/>
      <c r="F143" s="241"/>
      <c r="G143" s="241"/>
      <c r="H143" s="241"/>
      <c r="I143" s="241"/>
      <c r="J143" s="241"/>
      <c r="K143" s="142">
        <v>89.47</v>
      </c>
      <c r="L143" s="142">
        <f t="shared" si="4"/>
        <v>0</v>
      </c>
      <c r="M143" s="105">
        <f t="shared" si="5"/>
        <v>0</v>
      </c>
    </row>
    <row r="144" spans="1:13">
      <c r="A144" s="221" t="s">
        <v>1441</v>
      </c>
      <c r="B144" s="221" t="s">
        <v>2820</v>
      </c>
      <c r="C144" s="221" t="s">
        <v>2821</v>
      </c>
      <c r="D144" s="222"/>
      <c r="E144" s="241"/>
      <c r="F144" s="241"/>
      <c r="G144" s="241"/>
      <c r="H144" s="241"/>
      <c r="I144" s="241"/>
      <c r="J144" s="241"/>
      <c r="K144" s="142">
        <v>89.47</v>
      </c>
      <c r="L144" s="142">
        <f t="shared" si="4"/>
        <v>0</v>
      </c>
      <c r="M144" s="105">
        <f t="shared" si="5"/>
        <v>0</v>
      </c>
    </row>
    <row r="145" spans="1:13">
      <c r="A145" s="221" t="s">
        <v>1441</v>
      </c>
      <c r="B145" s="221" t="s">
        <v>2822</v>
      </c>
      <c r="C145" s="221" t="s">
        <v>2823</v>
      </c>
      <c r="D145" s="222"/>
      <c r="E145" s="241"/>
      <c r="F145" s="241"/>
      <c r="G145" s="241"/>
      <c r="H145" s="241"/>
      <c r="I145" s="241"/>
      <c r="J145" s="241"/>
      <c r="K145" s="142">
        <v>89.47</v>
      </c>
      <c r="L145" s="142">
        <f t="shared" si="4"/>
        <v>0</v>
      </c>
      <c r="M145" s="105">
        <f t="shared" si="5"/>
        <v>0</v>
      </c>
    </row>
    <row r="146" spans="1:13">
      <c r="A146" s="221" t="s">
        <v>1441</v>
      </c>
      <c r="B146" s="221" t="s">
        <v>2824</v>
      </c>
      <c r="C146" s="221" t="s">
        <v>2825</v>
      </c>
      <c r="D146" s="222"/>
      <c r="E146" s="241"/>
      <c r="F146" s="241"/>
      <c r="G146" s="241"/>
      <c r="H146" s="241"/>
      <c r="I146" s="241"/>
      <c r="J146" s="241"/>
      <c r="K146" s="142">
        <v>89.47</v>
      </c>
      <c r="L146" s="142">
        <f t="shared" si="4"/>
        <v>0</v>
      </c>
      <c r="M146" s="105">
        <f t="shared" si="5"/>
        <v>0</v>
      </c>
    </row>
    <row r="147" spans="1:13">
      <c r="A147" s="221" t="s">
        <v>1441</v>
      </c>
      <c r="B147" s="221" t="s">
        <v>2826</v>
      </c>
      <c r="C147" s="221" t="s">
        <v>2827</v>
      </c>
      <c r="D147" s="222"/>
      <c r="E147" s="241"/>
      <c r="F147" s="241"/>
      <c r="G147" s="241"/>
      <c r="H147" s="241"/>
      <c r="I147" s="241"/>
      <c r="J147" s="241"/>
      <c r="K147" s="142">
        <v>89.47</v>
      </c>
      <c r="L147" s="142">
        <f t="shared" si="4"/>
        <v>0</v>
      </c>
      <c r="M147" s="105">
        <f t="shared" si="5"/>
        <v>0</v>
      </c>
    </row>
    <row r="148" spans="1:13">
      <c r="A148" s="221" t="s">
        <v>1441</v>
      </c>
      <c r="B148" s="221" t="s">
        <v>2828</v>
      </c>
      <c r="C148" s="221" t="s">
        <v>2829</v>
      </c>
      <c r="D148" s="222"/>
      <c r="E148" s="241"/>
      <c r="F148" s="241"/>
      <c r="G148" s="241"/>
      <c r="H148" s="241"/>
      <c r="I148" s="241"/>
      <c r="J148" s="241"/>
      <c r="K148" s="142">
        <v>89.47</v>
      </c>
      <c r="L148" s="142">
        <f t="shared" si="4"/>
        <v>0</v>
      </c>
      <c r="M148" s="105">
        <f t="shared" si="5"/>
        <v>0</v>
      </c>
    </row>
    <row r="149" spans="1:13">
      <c r="A149" s="221" t="s">
        <v>1441</v>
      </c>
      <c r="B149" s="221" t="s">
        <v>2830</v>
      </c>
      <c r="C149" s="221" t="s">
        <v>2831</v>
      </c>
      <c r="D149" s="222"/>
      <c r="E149" s="241"/>
      <c r="F149" s="241"/>
      <c r="G149" s="241"/>
      <c r="H149" s="241"/>
      <c r="I149" s="241"/>
      <c r="J149" s="241"/>
      <c r="K149" s="142">
        <v>89.47</v>
      </c>
      <c r="L149" s="142">
        <f t="shared" si="4"/>
        <v>0</v>
      </c>
      <c r="M149" s="105">
        <f t="shared" si="5"/>
        <v>0</v>
      </c>
    </row>
    <row r="150" spans="1:13">
      <c r="A150" s="221" t="s">
        <v>1441</v>
      </c>
      <c r="B150" s="221" t="s">
        <v>2832</v>
      </c>
      <c r="C150" s="221" t="s">
        <v>2833</v>
      </c>
      <c r="D150" s="222"/>
      <c r="E150" s="241"/>
      <c r="F150" s="241"/>
      <c r="G150" s="241"/>
      <c r="H150" s="241"/>
      <c r="I150" s="241"/>
      <c r="J150" s="241"/>
      <c r="K150" s="142">
        <v>89.47</v>
      </c>
      <c r="L150" s="142">
        <f t="shared" si="4"/>
        <v>0</v>
      </c>
      <c r="M150" s="105">
        <f t="shared" si="5"/>
        <v>0</v>
      </c>
    </row>
    <row r="151" spans="1:13">
      <c r="A151" s="221" t="s">
        <v>1441</v>
      </c>
      <c r="B151" s="221" t="s">
        <v>2834</v>
      </c>
      <c r="C151" s="221" t="s">
        <v>2835</v>
      </c>
      <c r="D151" s="222"/>
      <c r="E151" s="241"/>
      <c r="F151" s="241"/>
      <c r="G151" s="241"/>
      <c r="H151" s="241"/>
      <c r="I151" s="241"/>
      <c r="J151" s="241"/>
      <c r="K151" s="142">
        <v>89.47</v>
      </c>
      <c r="L151" s="142">
        <f t="shared" si="4"/>
        <v>0</v>
      </c>
      <c r="M151" s="105">
        <f t="shared" si="5"/>
        <v>0</v>
      </c>
    </row>
    <row r="152" spans="1:13">
      <c r="A152" s="221" t="s">
        <v>1441</v>
      </c>
      <c r="B152" s="221" t="s">
        <v>2836</v>
      </c>
      <c r="C152" s="221" t="s">
        <v>2837</v>
      </c>
      <c r="D152" s="222"/>
      <c r="E152" s="241"/>
      <c r="F152" s="241"/>
      <c r="G152" s="241"/>
      <c r="H152" s="241"/>
      <c r="I152" s="241"/>
      <c r="J152" s="241"/>
      <c r="K152" s="142">
        <v>89.47</v>
      </c>
      <c r="L152" s="142">
        <f t="shared" si="4"/>
        <v>0</v>
      </c>
      <c r="M152" s="105">
        <f t="shared" si="5"/>
        <v>0</v>
      </c>
    </row>
    <row r="153" spans="1:13">
      <c r="A153" s="221" t="s">
        <v>1441</v>
      </c>
      <c r="B153" s="221" t="s">
        <v>2838</v>
      </c>
      <c r="C153" s="221" t="s">
        <v>2839</v>
      </c>
      <c r="D153" s="222"/>
      <c r="E153" s="241"/>
      <c r="F153" s="241"/>
      <c r="G153" s="241"/>
      <c r="H153" s="241"/>
      <c r="I153" s="241"/>
      <c r="J153" s="241"/>
      <c r="K153" s="142">
        <v>89.47</v>
      </c>
      <c r="L153" s="142">
        <f t="shared" si="4"/>
        <v>0</v>
      </c>
      <c r="M153" s="105">
        <f t="shared" si="5"/>
        <v>0</v>
      </c>
    </row>
    <row r="154" spans="1:13">
      <c r="A154" s="221" t="s">
        <v>1441</v>
      </c>
      <c r="B154" s="221" t="s">
        <v>2840</v>
      </c>
      <c r="C154" s="221" t="s">
        <v>2841</v>
      </c>
      <c r="D154" s="222"/>
      <c r="E154" s="241"/>
      <c r="F154" s="241"/>
      <c r="G154" s="241"/>
      <c r="H154" s="241"/>
      <c r="I154" s="241"/>
      <c r="J154" s="241"/>
      <c r="K154" s="142">
        <v>89.47</v>
      </c>
      <c r="L154" s="142">
        <f t="shared" si="4"/>
        <v>0</v>
      </c>
      <c r="M154" s="105">
        <f t="shared" si="5"/>
        <v>0</v>
      </c>
    </row>
    <row r="155" spans="1:13">
      <c r="A155" s="221" t="s">
        <v>1441</v>
      </c>
      <c r="B155" s="221" t="s">
        <v>2842</v>
      </c>
      <c r="C155" s="221" t="s">
        <v>2843</v>
      </c>
      <c r="D155" s="222"/>
      <c r="E155" s="241"/>
      <c r="F155" s="241"/>
      <c r="G155" s="241"/>
      <c r="H155" s="241"/>
      <c r="I155" s="241"/>
      <c r="J155" s="241"/>
      <c r="K155" s="142">
        <v>89.47</v>
      </c>
      <c r="L155" s="142">
        <f t="shared" si="4"/>
        <v>0</v>
      </c>
      <c r="M155" s="105">
        <f t="shared" si="5"/>
        <v>0</v>
      </c>
    </row>
    <row r="156" spans="1:13">
      <c r="A156" s="221" t="s">
        <v>1441</v>
      </c>
      <c r="B156" s="221" t="s">
        <v>2844</v>
      </c>
      <c r="C156" s="221" t="s">
        <v>2845</v>
      </c>
      <c r="D156" s="222"/>
      <c r="E156" s="241"/>
      <c r="F156" s="241"/>
      <c r="G156" s="241"/>
      <c r="H156" s="241"/>
      <c r="I156" s="241"/>
      <c r="J156" s="241"/>
      <c r="K156" s="142">
        <v>89.47</v>
      </c>
      <c r="L156" s="142">
        <f t="shared" si="4"/>
        <v>0</v>
      </c>
      <c r="M156" s="105">
        <f t="shared" si="5"/>
        <v>0</v>
      </c>
    </row>
    <row r="157" spans="1:13">
      <c r="A157" s="221" t="s">
        <v>1441</v>
      </c>
      <c r="B157" s="221" t="s">
        <v>2846</v>
      </c>
      <c r="C157" s="221" t="s">
        <v>2847</v>
      </c>
      <c r="D157" s="222"/>
      <c r="E157" s="241"/>
      <c r="F157" s="241"/>
      <c r="G157" s="241"/>
      <c r="H157" s="241"/>
      <c r="I157" s="241"/>
      <c r="J157" s="241"/>
      <c r="K157" s="142">
        <v>78.94</v>
      </c>
      <c r="L157" s="142">
        <f t="shared" si="4"/>
        <v>0</v>
      </c>
      <c r="M157" s="105">
        <f t="shared" si="5"/>
        <v>0</v>
      </c>
    </row>
    <row r="158" spans="1:13">
      <c r="A158" s="221" t="s">
        <v>1441</v>
      </c>
      <c r="B158" s="221" t="s">
        <v>2848</v>
      </c>
      <c r="C158" s="221" t="s">
        <v>2849</v>
      </c>
      <c r="D158" s="222"/>
      <c r="E158" s="241"/>
      <c r="F158" s="241"/>
      <c r="G158" s="241"/>
      <c r="H158" s="241"/>
      <c r="I158" s="241"/>
      <c r="J158" s="241"/>
      <c r="K158" s="142">
        <v>78.94</v>
      </c>
      <c r="L158" s="142">
        <f t="shared" si="4"/>
        <v>0</v>
      </c>
      <c r="M158" s="105">
        <f t="shared" si="5"/>
        <v>0</v>
      </c>
    </row>
    <row r="159" spans="1:13">
      <c r="A159" s="221" t="s">
        <v>1441</v>
      </c>
      <c r="B159" s="221" t="s">
        <v>2850</v>
      </c>
      <c r="C159" s="221" t="s">
        <v>2851</v>
      </c>
      <c r="D159" s="222"/>
      <c r="E159" s="241"/>
      <c r="F159" s="241"/>
      <c r="G159" s="241"/>
      <c r="H159" s="241"/>
      <c r="I159" s="241"/>
      <c r="J159" s="241"/>
      <c r="K159" s="142">
        <v>78.94</v>
      </c>
      <c r="L159" s="142">
        <f t="shared" si="4"/>
        <v>0</v>
      </c>
      <c r="M159" s="105">
        <f t="shared" si="5"/>
        <v>0</v>
      </c>
    </row>
    <row r="160" spans="1:13">
      <c r="A160" s="221" t="s">
        <v>1441</v>
      </c>
      <c r="B160" s="221" t="s">
        <v>2852</v>
      </c>
      <c r="C160" s="221" t="s">
        <v>2853</v>
      </c>
      <c r="D160" s="222"/>
      <c r="E160" s="241"/>
      <c r="F160" s="241"/>
      <c r="G160" s="241"/>
      <c r="H160" s="241"/>
      <c r="I160" s="241"/>
      <c r="J160" s="241"/>
      <c r="K160" s="142">
        <v>78.94</v>
      </c>
      <c r="L160" s="142">
        <f t="shared" si="4"/>
        <v>0</v>
      </c>
      <c r="M160" s="105">
        <f t="shared" si="5"/>
        <v>0</v>
      </c>
    </row>
    <row r="161" spans="1:13">
      <c r="A161" s="221" t="s">
        <v>1441</v>
      </c>
      <c r="B161" s="221" t="s">
        <v>2854</v>
      </c>
      <c r="C161" s="221" t="s">
        <v>2855</v>
      </c>
      <c r="D161" s="222"/>
      <c r="E161" s="241"/>
      <c r="F161" s="241"/>
      <c r="G161" s="241"/>
      <c r="H161" s="241"/>
      <c r="I161" s="241"/>
      <c r="J161" s="241"/>
      <c r="K161" s="142">
        <v>78.94</v>
      </c>
      <c r="L161" s="142">
        <f t="shared" si="4"/>
        <v>0</v>
      </c>
      <c r="M161" s="105">
        <f t="shared" si="5"/>
        <v>0</v>
      </c>
    </row>
    <row r="162" spans="1:13">
      <c r="A162" s="221" t="s">
        <v>1441</v>
      </c>
      <c r="B162" s="221" t="s">
        <v>2856</v>
      </c>
      <c r="C162" s="221" t="s">
        <v>2857</v>
      </c>
      <c r="D162" s="222"/>
      <c r="E162" s="241"/>
      <c r="F162" s="241"/>
      <c r="G162" s="241"/>
      <c r="H162" s="241"/>
      <c r="I162" s="241"/>
      <c r="J162" s="241"/>
      <c r="K162" s="142">
        <v>78.94</v>
      </c>
      <c r="L162" s="142">
        <f t="shared" si="4"/>
        <v>0</v>
      </c>
      <c r="M162" s="105">
        <f t="shared" si="5"/>
        <v>0</v>
      </c>
    </row>
    <row r="163" spans="1:13">
      <c r="A163" s="221" t="s">
        <v>1441</v>
      </c>
      <c r="B163" s="221" t="s">
        <v>2858</v>
      </c>
      <c r="C163" s="221" t="s">
        <v>2859</v>
      </c>
      <c r="D163" s="222"/>
      <c r="E163" s="241"/>
      <c r="F163" s="241"/>
      <c r="G163" s="241"/>
      <c r="H163" s="241"/>
      <c r="I163" s="241"/>
      <c r="J163" s="241"/>
      <c r="K163" s="142">
        <v>78.94</v>
      </c>
      <c r="L163" s="142">
        <f t="shared" si="4"/>
        <v>0</v>
      </c>
      <c r="M163" s="105">
        <f t="shared" si="5"/>
        <v>0</v>
      </c>
    </row>
    <row r="164" spans="1:13">
      <c r="A164" s="221" t="s">
        <v>1441</v>
      </c>
      <c r="B164" s="221" t="s">
        <v>2860</v>
      </c>
      <c r="C164" s="221" t="s">
        <v>2861</v>
      </c>
      <c r="D164" s="222"/>
      <c r="E164" s="241"/>
      <c r="F164" s="241"/>
      <c r="G164" s="241"/>
      <c r="H164" s="241"/>
      <c r="I164" s="241"/>
      <c r="J164" s="241"/>
      <c r="K164" s="142">
        <v>78.94</v>
      </c>
      <c r="L164" s="142">
        <f t="shared" si="4"/>
        <v>0</v>
      </c>
      <c r="M164" s="105">
        <f t="shared" si="5"/>
        <v>0</v>
      </c>
    </row>
    <row r="165" spans="1:13">
      <c r="A165" s="221" t="s">
        <v>1441</v>
      </c>
      <c r="B165" s="221" t="s">
        <v>2862</v>
      </c>
      <c r="C165" s="221" t="s">
        <v>2863</v>
      </c>
      <c r="D165" s="222"/>
      <c r="E165" s="241"/>
      <c r="F165" s="241"/>
      <c r="G165" s="241"/>
      <c r="H165" s="241"/>
      <c r="I165" s="241"/>
      <c r="J165" s="241"/>
      <c r="K165" s="142">
        <v>78.94</v>
      </c>
      <c r="L165" s="142">
        <f t="shared" si="4"/>
        <v>0</v>
      </c>
      <c r="M165" s="105">
        <f t="shared" si="5"/>
        <v>0</v>
      </c>
    </row>
    <row r="166" spans="1:13">
      <c r="A166" s="221" t="s">
        <v>1441</v>
      </c>
      <c r="B166" s="221" t="s">
        <v>2864</v>
      </c>
      <c r="C166" s="221" t="s">
        <v>2865</v>
      </c>
      <c r="D166" s="222"/>
      <c r="E166" s="241"/>
      <c r="F166" s="241"/>
      <c r="G166" s="241"/>
      <c r="H166" s="241"/>
      <c r="I166" s="241"/>
      <c r="J166" s="241"/>
      <c r="K166" s="142">
        <v>78.94</v>
      </c>
      <c r="L166" s="142">
        <f t="shared" si="4"/>
        <v>0</v>
      </c>
      <c r="M166" s="105">
        <f t="shared" si="5"/>
        <v>0</v>
      </c>
    </row>
    <row r="167" spans="1:13">
      <c r="A167" s="221" t="s">
        <v>1441</v>
      </c>
      <c r="B167" s="221" t="s">
        <v>2866</v>
      </c>
      <c r="C167" s="221" t="s">
        <v>2867</v>
      </c>
      <c r="D167" s="222"/>
      <c r="E167" s="241"/>
      <c r="F167" s="241"/>
      <c r="G167" s="241"/>
      <c r="H167" s="241"/>
      <c r="I167" s="241"/>
      <c r="J167" s="241"/>
      <c r="K167" s="142">
        <v>78.94</v>
      </c>
      <c r="L167" s="142">
        <f t="shared" si="4"/>
        <v>0</v>
      </c>
      <c r="M167" s="105">
        <f t="shared" si="5"/>
        <v>0</v>
      </c>
    </row>
    <row r="168" spans="1:13">
      <c r="A168" s="221" t="s">
        <v>1441</v>
      </c>
      <c r="B168" s="221" t="s">
        <v>2868</v>
      </c>
      <c r="C168" s="221" t="s">
        <v>2869</v>
      </c>
      <c r="D168" s="222"/>
      <c r="E168" s="241"/>
      <c r="F168" s="241"/>
      <c r="G168" s="241"/>
      <c r="H168" s="241"/>
      <c r="I168" s="241"/>
      <c r="J168" s="241"/>
      <c r="K168" s="142">
        <v>78.94</v>
      </c>
      <c r="L168" s="142">
        <f t="shared" si="4"/>
        <v>0</v>
      </c>
      <c r="M168" s="105">
        <f t="shared" si="5"/>
        <v>0</v>
      </c>
    </row>
    <row r="169" spans="1:13">
      <c r="A169" s="221" t="s">
        <v>1441</v>
      </c>
      <c r="B169" s="221" t="s">
        <v>2870</v>
      </c>
      <c r="C169" s="221" t="s">
        <v>2871</v>
      </c>
      <c r="D169" s="222"/>
      <c r="E169" s="241"/>
      <c r="F169" s="241"/>
      <c r="G169" s="241"/>
      <c r="H169" s="241"/>
      <c r="I169" s="241"/>
      <c r="J169" s="241"/>
      <c r="K169" s="142">
        <v>78.94</v>
      </c>
      <c r="L169" s="142">
        <f t="shared" si="4"/>
        <v>0</v>
      </c>
      <c r="M169" s="105">
        <f t="shared" si="5"/>
        <v>0</v>
      </c>
    </row>
    <row r="170" spans="1:13">
      <c r="A170" s="221" t="s">
        <v>1441</v>
      </c>
      <c r="B170" s="221" t="s">
        <v>2872</v>
      </c>
      <c r="C170" s="221" t="s">
        <v>2873</v>
      </c>
      <c r="D170" s="222"/>
      <c r="E170" s="241"/>
      <c r="F170" s="241"/>
      <c r="G170" s="241"/>
      <c r="H170" s="241"/>
      <c r="I170" s="241"/>
      <c r="J170" s="241"/>
      <c r="K170" s="142">
        <v>78.94</v>
      </c>
      <c r="L170" s="142">
        <f t="shared" si="4"/>
        <v>0</v>
      </c>
      <c r="M170" s="105">
        <f t="shared" si="5"/>
        <v>0</v>
      </c>
    </row>
    <row r="171" spans="1:13">
      <c r="A171" s="221" t="s">
        <v>1441</v>
      </c>
      <c r="B171" s="221" t="s">
        <v>2874</v>
      </c>
      <c r="C171" s="221" t="s">
        <v>2875</v>
      </c>
      <c r="D171" s="222"/>
      <c r="E171" s="241"/>
      <c r="F171" s="241"/>
      <c r="G171" s="241"/>
      <c r="H171" s="241"/>
      <c r="I171" s="241"/>
      <c r="J171" s="241"/>
      <c r="K171" s="142">
        <v>78.94</v>
      </c>
      <c r="L171" s="142">
        <f t="shared" si="4"/>
        <v>0</v>
      </c>
      <c r="M171" s="105">
        <f t="shared" si="5"/>
        <v>0</v>
      </c>
    </row>
    <row r="172" spans="1:13">
      <c r="A172" s="221" t="s">
        <v>1441</v>
      </c>
      <c r="B172" s="221" t="s">
        <v>2876</v>
      </c>
      <c r="C172" s="221" t="s">
        <v>2877</v>
      </c>
      <c r="D172" s="222"/>
      <c r="E172" s="241"/>
      <c r="F172" s="241"/>
      <c r="G172" s="241"/>
      <c r="H172" s="241"/>
      <c r="I172" s="241"/>
      <c r="J172" s="241"/>
      <c r="K172" s="142">
        <v>78.94</v>
      </c>
      <c r="L172" s="142">
        <f t="shared" si="4"/>
        <v>0</v>
      </c>
      <c r="M172" s="105">
        <f t="shared" si="5"/>
        <v>0</v>
      </c>
    </row>
    <row r="173" spans="1:13">
      <c r="A173" s="221" t="s">
        <v>1441</v>
      </c>
      <c r="B173" s="221" t="s">
        <v>2878</v>
      </c>
      <c r="C173" s="221" t="s">
        <v>2879</v>
      </c>
      <c r="D173" s="222"/>
      <c r="E173" s="241"/>
      <c r="F173" s="241"/>
      <c r="G173" s="241"/>
      <c r="H173" s="241"/>
      <c r="I173" s="241"/>
      <c r="J173" s="241"/>
      <c r="K173" s="142">
        <v>78.94</v>
      </c>
      <c r="L173" s="142">
        <f t="shared" si="4"/>
        <v>0</v>
      </c>
      <c r="M173" s="105">
        <f t="shared" si="5"/>
        <v>0</v>
      </c>
    </row>
    <row r="174" spans="1:13">
      <c r="A174" s="221" t="s">
        <v>1441</v>
      </c>
      <c r="B174" s="221" t="s">
        <v>2880</v>
      </c>
      <c r="C174" s="221" t="s">
        <v>2881</v>
      </c>
      <c r="D174" s="222"/>
      <c r="E174" s="241"/>
      <c r="F174" s="241"/>
      <c r="G174" s="241"/>
      <c r="H174" s="241"/>
      <c r="I174" s="241"/>
      <c r="J174" s="241"/>
      <c r="K174" s="142">
        <v>105.26</v>
      </c>
      <c r="L174" s="142">
        <f t="shared" si="4"/>
        <v>0</v>
      </c>
      <c r="M174" s="105">
        <f t="shared" si="5"/>
        <v>0</v>
      </c>
    </row>
    <row r="175" spans="1:13">
      <c r="A175" s="221" t="s">
        <v>1441</v>
      </c>
      <c r="B175" s="221" t="s">
        <v>2882</v>
      </c>
      <c r="C175" s="221" t="s">
        <v>2883</v>
      </c>
      <c r="D175" s="222"/>
      <c r="E175" s="241"/>
      <c r="F175" s="241"/>
      <c r="G175" s="241"/>
      <c r="H175" s="241"/>
      <c r="I175" s="241"/>
      <c r="J175" s="241"/>
      <c r="K175" s="142">
        <v>105.26</v>
      </c>
      <c r="L175" s="142">
        <f t="shared" si="4"/>
        <v>0</v>
      </c>
      <c r="M175" s="105">
        <f t="shared" si="5"/>
        <v>0</v>
      </c>
    </row>
    <row r="176" spans="1:13">
      <c r="A176" s="221" t="s">
        <v>1441</v>
      </c>
      <c r="B176" s="221" t="s">
        <v>2884</v>
      </c>
      <c r="C176" s="221" t="s">
        <v>2885</v>
      </c>
      <c r="D176" s="222"/>
      <c r="E176" s="241"/>
      <c r="F176" s="241"/>
      <c r="G176" s="241"/>
      <c r="H176" s="241"/>
      <c r="I176" s="241"/>
      <c r="J176" s="241"/>
      <c r="K176" s="142">
        <v>105.26</v>
      </c>
      <c r="L176" s="142">
        <f t="shared" si="4"/>
        <v>0</v>
      </c>
      <c r="M176" s="105">
        <f t="shared" si="5"/>
        <v>0</v>
      </c>
    </row>
    <row r="177" spans="1:13">
      <c r="A177" s="221" t="s">
        <v>1441</v>
      </c>
      <c r="B177" s="221" t="s">
        <v>2886</v>
      </c>
      <c r="C177" s="221" t="s">
        <v>2887</v>
      </c>
      <c r="D177" s="222"/>
      <c r="E177" s="241"/>
      <c r="F177" s="241"/>
      <c r="G177" s="241"/>
      <c r="H177" s="241"/>
      <c r="I177" s="241"/>
      <c r="J177" s="241"/>
      <c r="K177" s="142">
        <v>105.26</v>
      </c>
      <c r="L177" s="142">
        <f t="shared" si="4"/>
        <v>0</v>
      </c>
      <c r="M177" s="105">
        <f t="shared" si="5"/>
        <v>0</v>
      </c>
    </row>
    <row r="178" spans="1:13">
      <c r="A178" s="221" t="s">
        <v>1441</v>
      </c>
      <c r="B178" s="221" t="s">
        <v>2888</v>
      </c>
      <c r="C178" s="221" t="s">
        <v>2889</v>
      </c>
      <c r="D178" s="222"/>
      <c r="E178" s="241"/>
      <c r="F178" s="241"/>
      <c r="G178" s="241"/>
      <c r="H178" s="241"/>
      <c r="I178" s="241"/>
      <c r="J178" s="241"/>
      <c r="K178" s="142">
        <v>105.26</v>
      </c>
      <c r="L178" s="142">
        <f t="shared" si="4"/>
        <v>0</v>
      </c>
      <c r="M178" s="105">
        <f t="shared" si="5"/>
        <v>0</v>
      </c>
    </row>
    <row r="179" spans="1:13">
      <c r="A179" s="221" t="s">
        <v>1441</v>
      </c>
      <c r="B179" s="221" t="s">
        <v>2890</v>
      </c>
      <c r="C179" s="221" t="s">
        <v>2891</v>
      </c>
      <c r="D179" s="222"/>
      <c r="E179" s="241"/>
      <c r="F179" s="241"/>
      <c r="G179" s="241"/>
      <c r="H179" s="241"/>
      <c r="I179" s="241"/>
      <c r="J179" s="241"/>
      <c r="K179" s="142">
        <v>105.26</v>
      </c>
      <c r="L179" s="142">
        <f t="shared" si="4"/>
        <v>0</v>
      </c>
      <c r="M179" s="105">
        <f t="shared" si="5"/>
        <v>0</v>
      </c>
    </row>
    <row r="180" spans="1:13">
      <c r="A180" s="221" t="s">
        <v>1441</v>
      </c>
      <c r="B180" s="221" t="s">
        <v>2892</v>
      </c>
      <c r="C180" s="221" t="s">
        <v>2893</v>
      </c>
      <c r="D180" s="222"/>
      <c r="E180" s="241"/>
      <c r="F180" s="241"/>
      <c r="G180" s="241"/>
      <c r="H180" s="241"/>
      <c r="I180" s="241"/>
      <c r="J180" s="241"/>
      <c r="K180" s="142">
        <v>105.26</v>
      </c>
      <c r="L180" s="142">
        <f t="shared" si="4"/>
        <v>0</v>
      </c>
      <c r="M180" s="105">
        <f t="shared" si="5"/>
        <v>0</v>
      </c>
    </row>
    <row r="181" spans="1:13">
      <c r="A181" s="221" t="s">
        <v>1441</v>
      </c>
      <c r="B181" s="221" t="s">
        <v>2894</v>
      </c>
      <c r="C181" s="221" t="s">
        <v>2895</v>
      </c>
      <c r="D181" s="222"/>
      <c r="E181" s="241"/>
      <c r="F181" s="241"/>
      <c r="G181" s="241"/>
      <c r="H181" s="241"/>
      <c r="I181" s="241"/>
      <c r="J181" s="241"/>
      <c r="K181" s="142">
        <v>89.47</v>
      </c>
      <c r="L181" s="142">
        <f t="shared" si="4"/>
        <v>0</v>
      </c>
      <c r="M181" s="105">
        <f t="shared" si="5"/>
        <v>0</v>
      </c>
    </row>
    <row r="182" spans="1:13">
      <c r="A182" s="221" t="s">
        <v>1441</v>
      </c>
      <c r="B182" s="221" t="s">
        <v>2896</v>
      </c>
      <c r="C182" s="221" t="s">
        <v>2897</v>
      </c>
      <c r="D182" s="222"/>
      <c r="E182" s="241"/>
      <c r="F182" s="241"/>
      <c r="G182" s="241"/>
      <c r="H182" s="241"/>
      <c r="I182" s="241"/>
      <c r="J182" s="241"/>
      <c r="K182" s="142">
        <v>89.47</v>
      </c>
      <c r="L182" s="142">
        <f t="shared" si="4"/>
        <v>0</v>
      </c>
      <c r="M182" s="105">
        <f t="shared" si="5"/>
        <v>0</v>
      </c>
    </row>
    <row r="183" spans="1:13">
      <c r="A183" s="221" t="s">
        <v>1441</v>
      </c>
      <c r="B183" s="221" t="s">
        <v>2898</v>
      </c>
      <c r="C183" s="221" t="s">
        <v>2899</v>
      </c>
      <c r="D183" s="222"/>
      <c r="E183" s="241"/>
      <c r="F183" s="241"/>
      <c r="G183" s="241"/>
      <c r="H183" s="241"/>
      <c r="I183" s="241"/>
      <c r="J183" s="241"/>
      <c r="K183" s="142">
        <v>89.47</v>
      </c>
      <c r="L183" s="142">
        <f t="shared" si="4"/>
        <v>0</v>
      </c>
      <c r="M183" s="105">
        <f t="shared" si="5"/>
        <v>0</v>
      </c>
    </row>
    <row r="184" spans="1:13">
      <c r="A184" s="221" t="s">
        <v>1441</v>
      </c>
      <c r="B184" s="221" t="s">
        <v>2900</v>
      </c>
      <c r="C184" s="221" t="s">
        <v>2901</v>
      </c>
      <c r="D184" s="222"/>
      <c r="E184" s="241"/>
      <c r="F184" s="241"/>
      <c r="G184" s="241"/>
      <c r="H184" s="241"/>
      <c r="I184" s="241"/>
      <c r="J184" s="241"/>
      <c r="K184" s="142">
        <v>89.47</v>
      </c>
      <c r="L184" s="142">
        <f t="shared" si="4"/>
        <v>0</v>
      </c>
      <c r="M184" s="105">
        <f t="shared" si="5"/>
        <v>0</v>
      </c>
    </row>
    <row r="185" spans="1:13">
      <c r="A185" s="221" t="s">
        <v>1441</v>
      </c>
      <c r="B185" s="221" t="s">
        <v>2902</v>
      </c>
      <c r="C185" s="221" t="s">
        <v>2903</v>
      </c>
      <c r="D185" s="222"/>
      <c r="E185" s="241"/>
      <c r="F185" s="241"/>
      <c r="G185" s="241"/>
      <c r="H185" s="241"/>
      <c r="I185" s="241"/>
      <c r="J185" s="241"/>
      <c r="K185" s="142">
        <v>89.47</v>
      </c>
      <c r="L185" s="142">
        <f t="shared" si="4"/>
        <v>0</v>
      </c>
      <c r="M185" s="105">
        <f t="shared" si="5"/>
        <v>0</v>
      </c>
    </row>
    <row r="186" spans="1:13">
      <c r="A186" s="221" t="s">
        <v>1441</v>
      </c>
      <c r="B186" s="221" t="s">
        <v>2904</v>
      </c>
      <c r="C186" s="221" t="s">
        <v>2905</v>
      </c>
      <c r="D186" s="222"/>
      <c r="E186" s="241"/>
      <c r="F186" s="241"/>
      <c r="G186" s="241"/>
      <c r="H186" s="241"/>
      <c r="I186" s="241"/>
      <c r="J186" s="241"/>
      <c r="K186" s="142">
        <v>89.47</v>
      </c>
      <c r="L186" s="142">
        <f t="shared" si="4"/>
        <v>0</v>
      </c>
      <c r="M186" s="105">
        <f t="shared" si="5"/>
        <v>0</v>
      </c>
    </row>
    <row r="187" spans="1:13">
      <c r="A187" s="221" t="s">
        <v>1441</v>
      </c>
      <c r="B187" s="221" t="s">
        <v>2906</v>
      </c>
      <c r="C187" s="221" t="s">
        <v>2907</v>
      </c>
      <c r="D187" s="222"/>
      <c r="E187" s="241"/>
      <c r="F187" s="241"/>
      <c r="G187" s="241"/>
      <c r="H187" s="241"/>
      <c r="I187" s="241"/>
      <c r="J187" s="241"/>
      <c r="K187" s="142">
        <v>89.47</v>
      </c>
      <c r="L187" s="142">
        <f t="shared" si="4"/>
        <v>0</v>
      </c>
      <c r="M187" s="105">
        <f t="shared" si="5"/>
        <v>0</v>
      </c>
    </row>
    <row r="188" spans="1:13">
      <c r="A188" s="221" t="s">
        <v>1441</v>
      </c>
      <c r="B188" s="221" t="s">
        <v>2908</v>
      </c>
      <c r="C188" s="221" t="s">
        <v>2909</v>
      </c>
      <c r="D188" s="222"/>
      <c r="E188" s="241"/>
      <c r="F188" s="241"/>
      <c r="G188" s="241"/>
      <c r="H188" s="241"/>
      <c r="I188" s="241"/>
      <c r="J188" s="241"/>
      <c r="K188" s="142">
        <v>89.47</v>
      </c>
      <c r="L188" s="142">
        <f t="shared" si="4"/>
        <v>0</v>
      </c>
      <c r="M188" s="105">
        <f t="shared" si="5"/>
        <v>0</v>
      </c>
    </row>
    <row r="189" spans="1:13">
      <c r="A189" s="221" t="s">
        <v>1441</v>
      </c>
      <c r="B189" s="221" t="s">
        <v>2910</v>
      </c>
      <c r="C189" s="221" t="s">
        <v>2911</v>
      </c>
      <c r="D189" s="222"/>
      <c r="E189" s="241"/>
      <c r="F189" s="241"/>
      <c r="G189" s="241"/>
      <c r="H189" s="241"/>
      <c r="I189" s="241"/>
      <c r="J189" s="241"/>
      <c r="K189" s="142">
        <v>89.47</v>
      </c>
      <c r="L189" s="142">
        <f t="shared" si="4"/>
        <v>0</v>
      </c>
      <c r="M189" s="105">
        <f t="shared" si="5"/>
        <v>0</v>
      </c>
    </row>
    <row r="190" spans="1:13">
      <c r="A190" s="221" t="s">
        <v>1441</v>
      </c>
      <c r="B190" s="221" t="s">
        <v>2912</v>
      </c>
      <c r="C190" s="221" t="s">
        <v>2913</v>
      </c>
      <c r="D190" s="222"/>
      <c r="E190" s="241"/>
      <c r="F190" s="241"/>
      <c r="G190" s="241"/>
      <c r="H190" s="241"/>
      <c r="I190" s="241"/>
      <c r="J190" s="241"/>
      <c r="K190" s="142">
        <v>89.47</v>
      </c>
      <c r="L190" s="142">
        <f t="shared" si="4"/>
        <v>0</v>
      </c>
      <c r="M190" s="105">
        <f t="shared" si="5"/>
        <v>0</v>
      </c>
    </row>
    <row r="191" spans="1:13">
      <c r="A191" s="221" t="s">
        <v>1441</v>
      </c>
      <c r="B191" s="221" t="s">
        <v>2914</v>
      </c>
      <c r="C191" s="221" t="s">
        <v>2915</v>
      </c>
      <c r="D191" s="222"/>
      <c r="E191" s="241"/>
      <c r="F191" s="241"/>
      <c r="G191" s="241"/>
      <c r="H191" s="241"/>
      <c r="I191" s="241"/>
      <c r="J191" s="241"/>
      <c r="K191" s="142">
        <v>89.47</v>
      </c>
      <c r="L191" s="142">
        <f t="shared" si="4"/>
        <v>0</v>
      </c>
      <c r="M191" s="105">
        <f t="shared" si="5"/>
        <v>0</v>
      </c>
    </row>
    <row r="192" spans="1:13">
      <c r="A192" s="221" t="s">
        <v>1441</v>
      </c>
      <c r="B192" s="221" t="s">
        <v>2916</v>
      </c>
      <c r="C192" s="221" t="s">
        <v>2917</v>
      </c>
      <c r="D192" s="222"/>
      <c r="E192" s="241"/>
      <c r="F192" s="241"/>
      <c r="G192" s="241"/>
      <c r="H192" s="241"/>
      <c r="I192" s="241"/>
      <c r="J192" s="241"/>
      <c r="K192" s="142">
        <v>89.47</v>
      </c>
      <c r="L192" s="142">
        <f t="shared" si="4"/>
        <v>0</v>
      </c>
      <c r="M192" s="105">
        <f t="shared" si="5"/>
        <v>0</v>
      </c>
    </row>
    <row r="193" spans="1:13">
      <c r="A193" s="221" t="s">
        <v>1441</v>
      </c>
      <c r="B193" s="221" t="s">
        <v>2918</v>
      </c>
      <c r="C193" s="221" t="s">
        <v>2919</v>
      </c>
      <c r="D193" s="222"/>
      <c r="E193" s="241"/>
      <c r="F193" s="241"/>
      <c r="G193" s="241"/>
      <c r="H193" s="241"/>
      <c r="I193" s="241"/>
      <c r="J193" s="241"/>
      <c r="K193" s="142">
        <v>89.47</v>
      </c>
      <c r="L193" s="142">
        <f t="shared" si="4"/>
        <v>0</v>
      </c>
      <c r="M193" s="105">
        <f t="shared" si="5"/>
        <v>0</v>
      </c>
    </row>
    <row r="194" spans="1:13">
      <c r="A194" s="221" t="s">
        <v>1441</v>
      </c>
      <c r="B194" s="221" t="s">
        <v>2920</v>
      </c>
      <c r="C194" s="221" t="s">
        <v>2921</v>
      </c>
      <c r="D194" s="222"/>
      <c r="E194" s="241"/>
      <c r="F194" s="241"/>
      <c r="G194" s="241"/>
      <c r="H194" s="241"/>
      <c r="I194" s="241"/>
      <c r="J194" s="241"/>
      <c r="K194" s="142">
        <v>89.47</v>
      </c>
      <c r="L194" s="142">
        <f t="shared" si="4"/>
        <v>0</v>
      </c>
      <c r="M194" s="105">
        <f t="shared" si="5"/>
        <v>0</v>
      </c>
    </row>
    <row r="195" spans="1:13">
      <c r="A195" s="221" t="s">
        <v>1441</v>
      </c>
      <c r="B195" s="221" t="s">
        <v>2922</v>
      </c>
      <c r="C195" s="221" t="s">
        <v>2923</v>
      </c>
      <c r="D195" s="222"/>
      <c r="E195" s="241"/>
      <c r="F195" s="241"/>
      <c r="G195" s="241"/>
      <c r="H195" s="241"/>
      <c r="I195" s="241"/>
      <c r="J195" s="241"/>
      <c r="K195" s="142">
        <v>89.47</v>
      </c>
      <c r="L195" s="142">
        <f t="shared" si="4"/>
        <v>0</v>
      </c>
      <c r="M195" s="105">
        <f t="shared" si="5"/>
        <v>0</v>
      </c>
    </row>
    <row r="196" spans="1:13">
      <c r="A196" s="221" t="s">
        <v>1441</v>
      </c>
      <c r="B196" s="221" t="s">
        <v>2924</v>
      </c>
      <c r="C196" s="221" t="s">
        <v>2925</v>
      </c>
      <c r="D196" s="222"/>
      <c r="E196" s="241"/>
      <c r="F196" s="241"/>
      <c r="G196" s="241"/>
      <c r="H196" s="241"/>
      <c r="I196" s="241"/>
      <c r="J196" s="241"/>
      <c r="K196" s="142">
        <v>89.47</v>
      </c>
      <c r="L196" s="142">
        <f t="shared" si="4"/>
        <v>0</v>
      </c>
      <c r="M196" s="105">
        <f t="shared" si="5"/>
        <v>0</v>
      </c>
    </row>
    <row r="197" spans="1:13">
      <c r="A197" s="221" t="s">
        <v>1441</v>
      </c>
      <c r="B197" s="221" t="s">
        <v>2926</v>
      </c>
      <c r="C197" s="221" t="s">
        <v>2927</v>
      </c>
      <c r="D197" s="222"/>
      <c r="E197" s="241"/>
      <c r="F197" s="241"/>
      <c r="G197" s="241"/>
      <c r="H197" s="241"/>
      <c r="I197" s="241"/>
      <c r="J197" s="241"/>
      <c r="K197" s="142">
        <v>89.47</v>
      </c>
      <c r="L197" s="142">
        <f t="shared" si="4"/>
        <v>0</v>
      </c>
      <c r="M197" s="105">
        <f t="shared" si="5"/>
        <v>0</v>
      </c>
    </row>
    <row r="198" spans="1:13">
      <c r="A198" s="221" t="s">
        <v>1441</v>
      </c>
      <c r="B198" s="221" t="s">
        <v>2928</v>
      </c>
      <c r="C198" s="221" t="s">
        <v>2929</v>
      </c>
      <c r="D198" s="222"/>
      <c r="E198" s="241"/>
      <c r="F198" s="241"/>
      <c r="G198" s="241"/>
      <c r="H198" s="241"/>
      <c r="I198" s="241"/>
      <c r="J198" s="241"/>
      <c r="K198" s="142">
        <v>89.47</v>
      </c>
      <c r="L198" s="142">
        <f t="shared" si="4"/>
        <v>0</v>
      </c>
      <c r="M198" s="105">
        <f t="shared" si="5"/>
        <v>0</v>
      </c>
    </row>
    <row r="199" spans="1:13">
      <c r="A199" s="221" t="s">
        <v>1441</v>
      </c>
      <c r="B199" s="221" t="s">
        <v>2930</v>
      </c>
      <c r="C199" s="221" t="s">
        <v>2931</v>
      </c>
      <c r="D199" s="222"/>
      <c r="E199" s="241"/>
      <c r="F199" s="241"/>
      <c r="G199" s="241"/>
      <c r="H199" s="241"/>
      <c r="I199" s="241"/>
      <c r="J199" s="241"/>
      <c r="K199" s="142">
        <v>89.47</v>
      </c>
      <c r="L199" s="142">
        <f t="shared" si="4"/>
        <v>0</v>
      </c>
      <c r="M199" s="105">
        <f t="shared" si="5"/>
        <v>0</v>
      </c>
    </row>
    <row r="200" spans="1:13">
      <c r="A200" s="221" t="s">
        <v>1441</v>
      </c>
      <c r="B200" s="221" t="s">
        <v>2932</v>
      </c>
      <c r="C200" s="221" t="s">
        <v>2933</v>
      </c>
      <c r="D200" s="222"/>
      <c r="E200" s="241"/>
      <c r="F200" s="241"/>
      <c r="G200" s="241"/>
      <c r="H200" s="241"/>
      <c r="I200" s="241"/>
      <c r="J200" s="241"/>
      <c r="K200" s="142">
        <v>89.47</v>
      </c>
      <c r="L200" s="142">
        <f t="shared" si="4"/>
        <v>0</v>
      </c>
      <c r="M200" s="105">
        <f t="shared" si="5"/>
        <v>0</v>
      </c>
    </row>
    <row r="201" spans="1:13">
      <c r="A201" s="221" t="s">
        <v>1441</v>
      </c>
      <c r="B201" s="221" t="s">
        <v>2934</v>
      </c>
      <c r="C201" s="221" t="s">
        <v>2935</v>
      </c>
      <c r="D201" s="222"/>
      <c r="E201" s="241"/>
      <c r="F201" s="241"/>
      <c r="G201" s="241"/>
      <c r="H201" s="241"/>
      <c r="I201" s="241"/>
      <c r="J201" s="241"/>
      <c r="K201" s="142">
        <v>89.47</v>
      </c>
      <c r="L201" s="142">
        <f t="shared" ref="L201:L264" si="6">SUM(K201*M201)</f>
        <v>0</v>
      </c>
      <c r="M201" s="105">
        <f t="shared" ref="M201:M264" si="7">SUM(E201:J201)</f>
        <v>0</v>
      </c>
    </row>
    <row r="202" spans="1:13">
      <c r="A202" s="221" t="s">
        <v>1441</v>
      </c>
      <c r="B202" s="221" t="s">
        <v>2936</v>
      </c>
      <c r="C202" s="221" t="s">
        <v>2937</v>
      </c>
      <c r="D202" s="222"/>
      <c r="E202" s="241"/>
      <c r="F202" s="241"/>
      <c r="G202" s="241"/>
      <c r="H202" s="241"/>
      <c r="I202" s="241"/>
      <c r="J202" s="241"/>
      <c r="K202" s="142">
        <v>78.94</v>
      </c>
      <c r="L202" s="142">
        <f t="shared" si="6"/>
        <v>0</v>
      </c>
      <c r="M202" s="105">
        <f t="shared" si="7"/>
        <v>0</v>
      </c>
    </row>
    <row r="203" spans="1:13">
      <c r="A203" s="221" t="s">
        <v>1441</v>
      </c>
      <c r="B203" s="221" t="s">
        <v>2938</v>
      </c>
      <c r="C203" s="221" t="s">
        <v>2939</v>
      </c>
      <c r="D203" s="222"/>
      <c r="E203" s="241"/>
      <c r="F203" s="241"/>
      <c r="G203" s="241"/>
      <c r="H203" s="241"/>
      <c r="I203" s="241"/>
      <c r="J203" s="241"/>
      <c r="K203" s="142">
        <v>78.94</v>
      </c>
      <c r="L203" s="142">
        <f t="shared" si="6"/>
        <v>0</v>
      </c>
      <c r="M203" s="105">
        <f t="shared" si="7"/>
        <v>0</v>
      </c>
    </row>
    <row r="204" spans="1:13">
      <c r="A204" s="221" t="s">
        <v>1441</v>
      </c>
      <c r="B204" s="221" t="s">
        <v>2940</v>
      </c>
      <c r="C204" s="221" t="s">
        <v>2941</v>
      </c>
      <c r="D204" s="222"/>
      <c r="E204" s="241"/>
      <c r="F204" s="241"/>
      <c r="G204" s="241"/>
      <c r="H204" s="241"/>
      <c r="I204" s="241"/>
      <c r="J204" s="241"/>
      <c r="K204" s="142">
        <v>78.94</v>
      </c>
      <c r="L204" s="142">
        <f t="shared" si="6"/>
        <v>0</v>
      </c>
      <c r="M204" s="105">
        <f t="shared" si="7"/>
        <v>0</v>
      </c>
    </row>
    <row r="205" spans="1:13">
      <c r="A205" s="221" t="s">
        <v>1441</v>
      </c>
      <c r="B205" s="221" t="s">
        <v>2942</v>
      </c>
      <c r="C205" s="221" t="s">
        <v>2943</v>
      </c>
      <c r="D205" s="222"/>
      <c r="E205" s="241"/>
      <c r="F205" s="241"/>
      <c r="G205" s="241"/>
      <c r="H205" s="241"/>
      <c r="I205" s="241"/>
      <c r="J205" s="241"/>
      <c r="K205" s="142">
        <v>78.94</v>
      </c>
      <c r="L205" s="142">
        <f t="shared" si="6"/>
        <v>0</v>
      </c>
      <c r="M205" s="105">
        <f t="shared" si="7"/>
        <v>0</v>
      </c>
    </row>
    <row r="206" spans="1:13">
      <c r="A206" s="221" t="s">
        <v>1441</v>
      </c>
      <c r="B206" s="221" t="s">
        <v>2944</v>
      </c>
      <c r="C206" s="221" t="s">
        <v>2945</v>
      </c>
      <c r="D206" s="222"/>
      <c r="E206" s="241"/>
      <c r="F206" s="241"/>
      <c r="G206" s="241"/>
      <c r="H206" s="241"/>
      <c r="I206" s="241"/>
      <c r="J206" s="241"/>
      <c r="K206" s="142">
        <v>78.94</v>
      </c>
      <c r="L206" s="142">
        <f t="shared" si="6"/>
        <v>0</v>
      </c>
      <c r="M206" s="105">
        <f t="shared" si="7"/>
        <v>0</v>
      </c>
    </row>
    <row r="207" spans="1:13">
      <c r="A207" s="221" t="s">
        <v>1441</v>
      </c>
      <c r="B207" s="221" t="s">
        <v>2946</v>
      </c>
      <c r="C207" s="221" t="s">
        <v>2947</v>
      </c>
      <c r="D207" s="222"/>
      <c r="E207" s="241"/>
      <c r="F207" s="241"/>
      <c r="G207" s="241"/>
      <c r="H207" s="241"/>
      <c r="I207" s="241"/>
      <c r="J207" s="241"/>
      <c r="K207" s="142">
        <v>78.94</v>
      </c>
      <c r="L207" s="142">
        <f t="shared" si="6"/>
        <v>0</v>
      </c>
      <c r="M207" s="105">
        <f t="shared" si="7"/>
        <v>0</v>
      </c>
    </row>
    <row r="208" spans="1:13">
      <c r="A208" s="221" t="s">
        <v>1441</v>
      </c>
      <c r="B208" s="221" t="s">
        <v>2948</v>
      </c>
      <c r="C208" s="221" t="s">
        <v>2949</v>
      </c>
      <c r="D208" s="222"/>
      <c r="E208" s="241"/>
      <c r="F208" s="241"/>
      <c r="G208" s="241"/>
      <c r="H208" s="241"/>
      <c r="I208" s="241"/>
      <c r="J208" s="241"/>
      <c r="K208" s="142">
        <v>78.94</v>
      </c>
      <c r="L208" s="142">
        <f t="shared" si="6"/>
        <v>0</v>
      </c>
      <c r="M208" s="105">
        <f t="shared" si="7"/>
        <v>0</v>
      </c>
    </row>
    <row r="209" spans="1:13">
      <c r="A209" s="221" t="s">
        <v>1441</v>
      </c>
      <c r="B209" s="221" t="s">
        <v>2950</v>
      </c>
      <c r="C209" s="221" t="s">
        <v>2951</v>
      </c>
      <c r="D209" s="222"/>
      <c r="E209" s="241"/>
      <c r="F209" s="241"/>
      <c r="G209" s="241"/>
      <c r="H209" s="241"/>
      <c r="I209" s="241"/>
      <c r="J209" s="241"/>
      <c r="K209" s="142">
        <v>78.94</v>
      </c>
      <c r="L209" s="142">
        <f t="shared" si="6"/>
        <v>0</v>
      </c>
      <c r="M209" s="105">
        <f t="shared" si="7"/>
        <v>0</v>
      </c>
    </row>
    <row r="210" spans="1:13">
      <c r="A210" s="221" t="s">
        <v>1441</v>
      </c>
      <c r="B210" s="221" t="s">
        <v>2952</v>
      </c>
      <c r="C210" s="221" t="s">
        <v>2953</v>
      </c>
      <c r="D210" s="222"/>
      <c r="E210" s="241"/>
      <c r="F210" s="241"/>
      <c r="G210" s="241"/>
      <c r="H210" s="241"/>
      <c r="I210" s="241"/>
      <c r="J210" s="241"/>
      <c r="K210" s="142">
        <v>78.94</v>
      </c>
      <c r="L210" s="142">
        <f t="shared" si="6"/>
        <v>0</v>
      </c>
      <c r="M210" s="105">
        <f t="shared" si="7"/>
        <v>0</v>
      </c>
    </row>
    <row r="211" spans="1:13">
      <c r="A211" s="221" t="s">
        <v>1441</v>
      </c>
      <c r="B211" s="221" t="s">
        <v>2954</v>
      </c>
      <c r="C211" s="221" t="s">
        <v>2955</v>
      </c>
      <c r="D211" s="222"/>
      <c r="E211" s="241"/>
      <c r="F211" s="241"/>
      <c r="G211" s="241"/>
      <c r="H211" s="241"/>
      <c r="I211" s="241"/>
      <c r="J211" s="241"/>
      <c r="K211" s="142">
        <v>78.94</v>
      </c>
      <c r="L211" s="142">
        <f t="shared" si="6"/>
        <v>0</v>
      </c>
      <c r="M211" s="105">
        <f t="shared" si="7"/>
        <v>0</v>
      </c>
    </row>
    <row r="212" spans="1:13">
      <c r="A212" s="221" t="s">
        <v>1441</v>
      </c>
      <c r="B212" s="221" t="s">
        <v>2956</v>
      </c>
      <c r="C212" s="221" t="s">
        <v>2957</v>
      </c>
      <c r="D212" s="222"/>
      <c r="E212" s="241"/>
      <c r="F212" s="241"/>
      <c r="G212" s="241"/>
      <c r="H212" s="241"/>
      <c r="I212" s="241"/>
      <c r="J212" s="241"/>
      <c r="K212" s="142">
        <v>78.94</v>
      </c>
      <c r="L212" s="142">
        <f t="shared" si="6"/>
        <v>0</v>
      </c>
      <c r="M212" s="105">
        <f t="shared" si="7"/>
        <v>0</v>
      </c>
    </row>
    <row r="213" spans="1:13">
      <c r="A213" s="221" t="s">
        <v>1441</v>
      </c>
      <c r="B213" s="221" t="s">
        <v>2958</v>
      </c>
      <c r="C213" s="221" t="s">
        <v>2959</v>
      </c>
      <c r="D213" s="222"/>
      <c r="E213" s="241"/>
      <c r="F213" s="241"/>
      <c r="G213" s="241"/>
      <c r="H213" s="241"/>
      <c r="I213" s="241"/>
      <c r="J213" s="241"/>
      <c r="K213" s="142">
        <v>78.94</v>
      </c>
      <c r="L213" s="142">
        <f t="shared" si="6"/>
        <v>0</v>
      </c>
      <c r="M213" s="105">
        <f t="shared" si="7"/>
        <v>0</v>
      </c>
    </row>
    <row r="214" spans="1:13">
      <c r="A214" s="221" t="s">
        <v>1441</v>
      </c>
      <c r="B214" s="221" t="s">
        <v>2960</v>
      </c>
      <c r="C214" s="221" t="s">
        <v>2961</v>
      </c>
      <c r="D214" s="222"/>
      <c r="E214" s="241"/>
      <c r="F214" s="241"/>
      <c r="G214" s="241"/>
      <c r="H214" s="241"/>
      <c r="I214" s="241"/>
      <c r="J214" s="241"/>
      <c r="K214" s="142">
        <v>78.94</v>
      </c>
      <c r="L214" s="142">
        <f t="shared" si="6"/>
        <v>0</v>
      </c>
      <c r="M214" s="105">
        <f t="shared" si="7"/>
        <v>0</v>
      </c>
    </row>
    <row r="215" spans="1:13">
      <c r="A215" s="221" t="s">
        <v>1441</v>
      </c>
      <c r="B215" s="221" t="s">
        <v>2962</v>
      </c>
      <c r="C215" s="221" t="s">
        <v>2963</v>
      </c>
      <c r="D215" s="222"/>
      <c r="E215" s="241"/>
      <c r="F215" s="241"/>
      <c r="G215" s="241"/>
      <c r="H215" s="241"/>
      <c r="I215" s="241"/>
      <c r="J215" s="241"/>
      <c r="K215" s="142">
        <v>78.94</v>
      </c>
      <c r="L215" s="142">
        <f t="shared" si="6"/>
        <v>0</v>
      </c>
      <c r="M215" s="105">
        <f t="shared" si="7"/>
        <v>0</v>
      </c>
    </row>
    <row r="216" spans="1:13">
      <c r="A216" s="221" t="s">
        <v>1441</v>
      </c>
      <c r="B216" s="221" t="s">
        <v>2964</v>
      </c>
      <c r="C216" s="221" t="s">
        <v>2965</v>
      </c>
      <c r="D216" s="222"/>
      <c r="E216" s="241"/>
      <c r="F216" s="241"/>
      <c r="G216" s="241"/>
      <c r="H216" s="241"/>
      <c r="I216" s="241"/>
      <c r="J216" s="241"/>
      <c r="K216" s="142">
        <v>78.94</v>
      </c>
      <c r="L216" s="142">
        <f t="shared" si="6"/>
        <v>0</v>
      </c>
      <c r="M216" s="105">
        <f t="shared" si="7"/>
        <v>0</v>
      </c>
    </row>
    <row r="217" spans="1:13">
      <c r="A217" s="221" t="s">
        <v>1441</v>
      </c>
      <c r="B217" s="221" t="s">
        <v>2966</v>
      </c>
      <c r="C217" s="221" t="s">
        <v>2967</v>
      </c>
      <c r="D217" s="222"/>
      <c r="E217" s="241"/>
      <c r="F217" s="241"/>
      <c r="G217" s="241"/>
      <c r="H217" s="241"/>
      <c r="I217" s="241"/>
      <c r="J217" s="241"/>
      <c r="K217" s="142">
        <v>78.94</v>
      </c>
      <c r="L217" s="142">
        <f t="shared" si="6"/>
        <v>0</v>
      </c>
      <c r="M217" s="105">
        <f t="shared" si="7"/>
        <v>0</v>
      </c>
    </row>
    <row r="218" spans="1:13">
      <c r="A218" s="221" t="s">
        <v>1441</v>
      </c>
      <c r="B218" s="221" t="s">
        <v>2968</v>
      </c>
      <c r="C218" s="221" t="s">
        <v>2969</v>
      </c>
      <c r="D218" s="222"/>
      <c r="E218" s="241"/>
      <c r="F218" s="241"/>
      <c r="G218" s="241"/>
      <c r="H218" s="241"/>
      <c r="I218" s="241"/>
      <c r="J218" s="241"/>
      <c r="K218" s="142">
        <v>78.94</v>
      </c>
      <c r="L218" s="142">
        <f t="shared" si="6"/>
        <v>0</v>
      </c>
      <c r="M218" s="105">
        <f t="shared" si="7"/>
        <v>0</v>
      </c>
    </row>
    <row r="219" spans="1:13">
      <c r="A219" s="221" t="s">
        <v>1441</v>
      </c>
      <c r="B219" s="221" t="s">
        <v>2970</v>
      </c>
      <c r="C219" s="221" t="s">
        <v>2971</v>
      </c>
      <c r="D219" s="222"/>
      <c r="E219" s="241"/>
      <c r="F219" s="241"/>
      <c r="G219" s="241"/>
      <c r="H219" s="241"/>
      <c r="I219" s="241"/>
      <c r="J219" s="241"/>
      <c r="K219" s="142">
        <v>68.42</v>
      </c>
      <c r="L219" s="142">
        <f t="shared" si="6"/>
        <v>0</v>
      </c>
      <c r="M219" s="105">
        <f t="shared" si="7"/>
        <v>0</v>
      </c>
    </row>
    <row r="220" spans="1:13">
      <c r="A220" s="221" t="s">
        <v>1441</v>
      </c>
      <c r="B220" s="221" t="s">
        <v>2972</v>
      </c>
      <c r="C220" s="221" t="s">
        <v>2973</v>
      </c>
      <c r="D220" s="222"/>
      <c r="E220" s="241"/>
      <c r="F220" s="241"/>
      <c r="G220" s="241"/>
      <c r="H220" s="241"/>
      <c r="I220" s="241"/>
      <c r="J220" s="241"/>
      <c r="K220" s="142">
        <v>68.42</v>
      </c>
      <c r="L220" s="142">
        <f t="shared" si="6"/>
        <v>0</v>
      </c>
      <c r="M220" s="105">
        <f t="shared" si="7"/>
        <v>0</v>
      </c>
    </row>
    <row r="221" spans="1:13">
      <c r="A221" s="221" t="s">
        <v>1441</v>
      </c>
      <c r="B221" s="221" t="s">
        <v>2974</v>
      </c>
      <c r="C221" s="221" t="s">
        <v>2975</v>
      </c>
      <c r="D221" s="222"/>
      <c r="E221" s="241"/>
      <c r="F221" s="241"/>
      <c r="G221" s="241"/>
      <c r="H221" s="241"/>
      <c r="I221" s="241"/>
      <c r="J221" s="241"/>
      <c r="K221" s="142">
        <v>68.42</v>
      </c>
      <c r="L221" s="142">
        <f t="shared" si="6"/>
        <v>0</v>
      </c>
      <c r="M221" s="105">
        <f t="shared" si="7"/>
        <v>0</v>
      </c>
    </row>
    <row r="222" spans="1:13">
      <c r="A222" s="221" t="s">
        <v>1441</v>
      </c>
      <c r="B222" s="221" t="s">
        <v>2976</v>
      </c>
      <c r="C222" s="221" t="s">
        <v>2977</v>
      </c>
      <c r="D222" s="222"/>
      <c r="E222" s="241"/>
      <c r="F222" s="241"/>
      <c r="G222" s="241"/>
      <c r="H222" s="241"/>
      <c r="I222" s="241"/>
      <c r="J222" s="241"/>
      <c r="K222" s="142">
        <v>68.42</v>
      </c>
      <c r="L222" s="142">
        <f t="shared" si="6"/>
        <v>0</v>
      </c>
      <c r="M222" s="105">
        <f t="shared" si="7"/>
        <v>0</v>
      </c>
    </row>
    <row r="223" spans="1:13">
      <c r="A223" s="221" t="s">
        <v>1441</v>
      </c>
      <c r="B223" s="221" t="s">
        <v>2978</v>
      </c>
      <c r="C223" s="221" t="s">
        <v>2979</v>
      </c>
      <c r="D223" s="222"/>
      <c r="E223" s="241"/>
      <c r="F223" s="241"/>
      <c r="G223" s="241"/>
      <c r="H223" s="241"/>
      <c r="I223" s="241"/>
      <c r="J223" s="241"/>
      <c r="K223" s="142">
        <v>68.42</v>
      </c>
      <c r="L223" s="142">
        <f t="shared" si="6"/>
        <v>0</v>
      </c>
      <c r="M223" s="105">
        <f t="shared" si="7"/>
        <v>0</v>
      </c>
    </row>
    <row r="224" spans="1:13">
      <c r="A224" s="221" t="s">
        <v>1441</v>
      </c>
      <c r="B224" s="221" t="s">
        <v>2980</v>
      </c>
      <c r="C224" s="221" t="s">
        <v>2981</v>
      </c>
      <c r="D224" s="222"/>
      <c r="E224" s="241"/>
      <c r="F224" s="241"/>
      <c r="G224" s="241"/>
      <c r="H224" s="241"/>
      <c r="I224" s="241"/>
      <c r="J224" s="241"/>
      <c r="K224" s="142">
        <v>68.42</v>
      </c>
      <c r="L224" s="142">
        <f t="shared" si="6"/>
        <v>0</v>
      </c>
      <c r="M224" s="105">
        <f t="shared" si="7"/>
        <v>0</v>
      </c>
    </row>
    <row r="225" spans="1:13">
      <c r="A225" s="221" t="s">
        <v>1441</v>
      </c>
      <c r="B225" s="221" t="s">
        <v>2982</v>
      </c>
      <c r="C225" s="221" t="s">
        <v>2983</v>
      </c>
      <c r="D225" s="222"/>
      <c r="E225" s="241"/>
      <c r="F225" s="241"/>
      <c r="G225" s="241"/>
      <c r="H225" s="241"/>
      <c r="I225" s="241"/>
      <c r="J225" s="241"/>
      <c r="K225" s="142">
        <v>68.42</v>
      </c>
      <c r="L225" s="142">
        <f t="shared" si="6"/>
        <v>0</v>
      </c>
      <c r="M225" s="105">
        <f t="shared" si="7"/>
        <v>0</v>
      </c>
    </row>
    <row r="226" spans="1:13">
      <c r="A226" s="221" t="s">
        <v>1441</v>
      </c>
      <c r="B226" s="221" t="s">
        <v>2984</v>
      </c>
      <c r="C226" s="221" t="s">
        <v>2985</v>
      </c>
      <c r="D226" s="222"/>
      <c r="E226" s="241"/>
      <c r="F226" s="241"/>
      <c r="G226" s="241"/>
      <c r="H226" s="241"/>
      <c r="I226" s="241"/>
      <c r="J226" s="241"/>
      <c r="K226" s="142">
        <v>68.42</v>
      </c>
      <c r="L226" s="142">
        <f t="shared" si="6"/>
        <v>0</v>
      </c>
      <c r="M226" s="105">
        <f t="shared" si="7"/>
        <v>0</v>
      </c>
    </row>
    <row r="227" spans="1:13">
      <c r="A227" s="221" t="s">
        <v>1441</v>
      </c>
      <c r="B227" s="221" t="s">
        <v>2986</v>
      </c>
      <c r="C227" s="221" t="s">
        <v>2987</v>
      </c>
      <c r="D227" s="222"/>
      <c r="E227" s="241"/>
      <c r="F227" s="241"/>
      <c r="G227" s="241"/>
      <c r="H227" s="241"/>
      <c r="I227" s="241"/>
      <c r="J227" s="241"/>
      <c r="K227" s="142">
        <v>68.42</v>
      </c>
      <c r="L227" s="142">
        <f t="shared" si="6"/>
        <v>0</v>
      </c>
      <c r="M227" s="105">
        <f t="shared" si="7"/>
        <v>0</v>
      </c>
    </row>
    <row r="228" spans="1:13">
      <c r="A228" s="221" t="s">
        <v>1441</v>
      </c>
      <c r="B228" s="221" t="s">
        <v>2988</v>
      </c>
      <c r="C228" s="221" t="s">
        <v>2989</v>
      </c>
      <c r="D228" s="222"/>
      <c r="E228" s="241"/>
      <c r="F228" s="241"/>
      <c r="G228" s="241"/>
      <c r="H228" s="241"/>
      <c r="I228" s="241"/>
      <c r="J228" s="241"/>
      <c r="K228" s="142">
        <v>68.42</v>
      </c>
      <c r="L228" s="142">
        <f t="shared" si="6"/>
        <v>0</v>
      </c>
      <c r="M228" s="105">
        <f t="shared" si="7"/>
        <v>0</v>
      </c>
    </row>
    <row r="229" spans="1:13">
      <c r="A229" s="221" t="s">
        <v>1441</v>
      </c>
      <c r="B229" s="221" t="s">
        <v>2990</v>
      </c>
      <c r="C229" s="221" t="s">
        <v>2991</v>
      </c>
      <c r="D229" s="222"/>
      <c r="E229" s="241"/>
      <c r="F229" s="241"/>
      <c r="G229" s="241"/>
      <c r="H229" s="241"/>
      <c r="I229" s="241"/>
      <c r="J229" s="241"/>
      <c r="K229" s="142">
        <v>68.42</v>
      </c>
      <c r="L229" s="142">
        <f t="shared" si="6"/>
        <v>0</v>
      </c>
      <c r="M229" s="105">
        <f t="shared" si="7"/>
        <v>0</v>
      </c>
    </row>
    <row r="230" spans="1:13">
      <c r="A230" s="221" t="s">
        <v>1441</v>
      </c>
      <c r="B230" s="221" t="s">
        <v>2992</v>
      </c>
      <c r="C230" s="221" t="s">
        <v>2993</v>
      </c>
      <c r="D230" s="222"/>
      <c r="E230" s="241"/>
      <c r="F230" s="241"/>
      <c r="G230" s="241"/>
      <c r="H230" s="241"/>
      <c r="I230" s="241"/>
      <c r="J230" s="241"/>
      <c r="K230" s="142">
        <v>68.42</v>
      </c>
      <c r="L230" s="142">
        <f t="shared" si="6"/>
        <v>0</v>
      </c>
      <c r="M230" s="105">
        <f t="shared" si="7"/>
        <v>0</v>
      </c>
    </row>
    <row r="231" spans="1:13">
      <c r="A231" s="221" t="s">
        <v>1441</v>
      </c>
      <c r="B231" s="221" t="s">
        <v>2994</v>
      </c>
      <c r="C231" s="221" t="s">
        <v>2995</v>
      </c>
      <c r="D231" s="222"/>
      <c r="E231" s="241"/>
      <c r="F231" s="241"/>
      <c r="G231" s="241"/>
      <c r="H231" s="241"/>
      <c r="I231" s="241"/>
      <c r="J231" s="241"/>
      <c r="K231" s="142">
        <v>68.42</v>
      </c>
      <c r="L231" s="142">
        <f t="shared" si="6"/>
        <v>0</v>
      </c>
      <c r="M231" s="105">
        <f t="shared" si="7"/>
        <v>0</v>
      </c>
    </row>
    <row r="232" spans="1:13">
      <c r="A232" s="221" t="s">
        <v>1441</v>
      </c>
      <c r="B232" s="221" t="s">
        <v>2996</v>
      </c>
      <c r="C232" s="221" t="s">
        <v>2997</v>
      </c>
      <c r="D232" s="222"/>
      <c r="E232" s="241"/>
      <c r="F232" s="241"/>
      <c r="G232" s="241"/>
      <c r="H232" s="241"/>
      <c r="I232" s="241"/>
      <c r="J232" s="241"/>
      <c r="K232" s="142">
        <v>68.42</v>
      </c>
      <c r="L232" s="142">
        <f t="shared" si="6"/>
        <v>0</v>
      </c>
      <c r="M232" s="105">
        <f t="shared" si="7"/>
        <v>0</v>
      </c>
    </row>
    <row r="233" spans="1:13">
      <c r="A233" s="221" t="s">
        <v>1441</v>
      </c>
      <c r="B233" s="221" t="s">
        <v>2998</v>
      </c>
      <c r="C233" s="221" t="s">
        <v>2999</v>
      </c>
      <c r="D233" s="222"/>
      <c r="E233" s="241"/>
      <c r="F233" s="241"/>
      <c r="G233" s="241"/>
      <c r="H233" s="241"/>
      <c r="I233" s="241"/>
      <c r="J233" s="241"/>
      <c r="K233" s="142">
        <v>68.42</v>
      </c>
      <c r="L233" s="142">
        <f t="shared" si="6"/>
        <v>0</v>
      </c>
      <c r="M233" s="105">
        <f t="shared" si="7"/>
        <v>0</v>
      </c>
    </row>
    <row r="234" spans="1:13">
      <c r="A234" s="221" t="s">
        <v>1441</v>
      </c>
      <c r="B234" s="221" t="s">
        <v>3000</v>
      </c>
      <c r="C234" s="221" t="s">
        <v>3001</v>
      </c>
      <c r="D234" s="222"/>
      <c r="E234" s="241"/>
      <c r="F234" s="241"/>
      <c r="G234" s="241"/>
      <c r="H234" s="241"/>
      <c r="I234" s="241"/>
      <c r="J234" s="241"/>
      <c r="K234" s="142">
        <v>68.42</v>
      </c>
      <c r="L234" s="142">
        <f t="shared" si="6"/>
        <v>0</v>
      </c>
      <c r="M234" s="105">
        <f t="shared" si="7"/>
        <v>0</v>
      </c>
    </row>
    <row r="235" spans="1:13">
      <c r="A235" s="221" t="s">
        <v>1441</v>
      </c>
      <c r="B235" s="221" t="s">
        <v>3002</v>
      </c>
      <c r="C235" s="221" t="s">
        <v>3003</v>
      </c>
      <c r="D235" s="222"/>
      <c r="E235" s="241"/>
      <c r="F235" s="241"/>
      <c r="G235" s="241"/>
      <c r="H235" s="241"/>
      <c r="I235" s="241"/>
      <c r="J235" s="241"/>
      <c r="K235" s="142">
        <v>68.42</v>
      </c>
      <c r="L235" s="142">
        <f t="shared" si="6"/>
        <v>0</v>
      </c>
      <c r="M235" s="105">
        <f t="shared" si="7"/>
        <v>0</v>
      </c>
    </row>
    <row r="236" spans="1:13">
      <c r="A236" s="221" t="s">
        <v>1441</v>
      </c>
      <c r="B236" s="221" t="s">
        <v>3004</v>
      </c>
      <c r="C236" s="221" t="s">
        <v>3005</v>
      </c>
      <c r="D236" s="222"/>
      <c r="E236" s="241"/>
      <c r="F236" s="241"/>
      <c r="G236" s="241"/>
      <c r="H236" s="241"/>
      <c r="I236" s="241"/>
      <c r="J236" s="241"/>
      <c r="K236" s="142">
        <v>78.94</v>
      </c>
      <c r="L236" s="142">
        <f t="shared" si="6"/>
        <v>0</v>
      </c>
      <c r="M236" s="105">
        <f t="shared" si="7"/>
        <v>0</v>
      </c>
    </row>
    <row r="237" spans="1:13">
      <c r="A237" s="221" t="s">
        <v>1441</v>
      </c>
      <c r="B237" s="221" t="s">
        <v>3006</v>
      </c>
      <c r="C237" s="221" t="s">
        <v>3007</v>
      </c>
      <c r="D237" s="222"/>
      <c r="E237" s="241"/>
      <c r="F237" s="241"/>
      <c r="G237" s="241"/>
      <c r="H237" s="241"/>
      <c r="I237" s="241"/>
      <c r="J237" s="241"/>
      <c r="K237" s="142">
        <v>78.94</v>
      </c>
      <c r="L237" s="142">
        <f t="shared" si="6"/>
        <v>0</v>
      </c>
      <c r="M237" s="105">
        <f t="shared" si="7"/>
        <v>0</v>
      </c>
    </row>
    <row r="238" spans="1:13">
      <c r="A238" s="221" t="s">
        <v>1441</v>
      </c>
      <c r="B238" s="221" t="s">
        <v>3008</v>
      </c>
      <c r="C238" s="221" t="s">
        <v>3009</v>
      </c>
      <c r="D238" s="222"/>
      <c r="E238" s="241"/>
      <c r="F238" s="241"/>
      <c r="G238" s="241"/>
      <c r="H238" s="241"/>
      <c r="I238" s="241"/>
      <c r="J238" s="241"/>
      <c r="K238" s="142">
        <v>78.94</v>
      </c>
      <c r="L238" s="142">
        <f t="shared" si="6"/>
        <v>0</v>
      </c>
      <c r="M238" s="105">
        <f t="shared" si="7"/>
        <v>0</v>
      </c>
    </row>
    <row r="239" spans="1:13">
      <c r="A239" s="221" t="s">
        <v>1441</v>
      </c>
      <c r="B239" s="221" t="s">
        <v>3010</v>
      </c>
      <c r="C239" s="221" t="s">
        <v>3011</v>
      </c>
      <c r="D239" s="222"/>
      <c r="E239" s="241"/>
      <c r="F239" s="241"/>
      <c r="G239" s="241"/>
      <c r="H239" s="241"/>
      <c r="I239" s="241"/>
      <c r="J239" s="241"/>
      <c r="K239" s="142">
        <v>78.94</v>
      </c>
      <c r="L239" s="142">
        <f t="shared" si="6"/>
        <v>0</v>
      </c>
      <c r="M239" s="105">
        <f t="shared" si="7"/>
        <v>0</v>
      </c>
    </row>
    <row r="240" spans="1:13">
      <c r="A240" s="221" t="s">
        <v>1441</v>
      </c>
      <c r="B240" s="221" t="s">
        <v>3012</v>
      </c>
      <c r="C240" s="221" t="s">
        <v>3013</v>
      </c>
      <c r="D240" s="222"/>
      <c r="E240" s="241"/>
      <c r="F240" s="241"/>
      <c r="G240" s="241"/>
      <c r="H240" s="241"/>
      <c r="I240" s="241"/>
      <c r="J240" s="241"/>
      <c r="K240" s="142">
        <v>78.94</v>
      </c>
      <c r="L240" s="142">
        <f t="shared" si="6"/>
        <v>0</v>
      </c>
      <c r="M240" s="105">
        <f t="shared" si="7"/>
        <v>0</v>
      </c>
    </row>
    <row r="241" spans="1:13">
      <c r="A241" s="221" t="s">
        <v>1441</v>
      </c>
      <c r="B241" s="221" t="s">
        <v>3014</v>
      </c>
      <c r="C241" s="221" t="s">
        <v>3015</v>
      </c>
      <c r="D241" s="222"/>
      <c r="E241" s="241"/>
      <c r="F241" s="241"/>
      <c r="G241" s="241"/>
      <c r="H241" s="241"/>
      <c r="I241" s="241"/>
      <c r="J241" s="241"/>
      <c r="K241" s="142">
        <v>78.94</v>
      </c>
      <c r="L241" s="142">
        <f t="shared" si="6"/>
        <v>0</v>
      </c>
      <c r="M241" s="105">
        <f t="shared" si="7"/>
        <v>0</v>
      </c>
    </row>
    <row r="242" spans="1:13">
      <c r="A242" s="221" t="s">
        <v>1441</v>
      </c>
      <c r="B242" s="221" t="s">
        <v>3016</v>
      </c>
      <c r="C242" s="221" t="s">
        <v>3017</v>
      </c>
      <c r="D242" s="222"/>
      <c r="E242" s="241"/>
      <c r="F242" s="241"/>
      <c r="G242" s="241"/>
      <c r="H242" s="241"/>
      <c r="I242" s="241"/>
      <c r="J242" s="241"/>
      <c r="K242" s="142">
        <v>78.94</v>
      </c>
      <c r="L242" s="142">
        <f t="shared" si="6"/>
        <v>0</v>
      </c>
      <c r="M242" s="105">
        <f t="shared" si="7"/>
        <v>0</v>
      </c>
    </row>
    <row r="243" spans="1:13">
      <c r="A243" s="221" t="s">
        <v>1441</v>
      </c>
      <c r="B243" s="221" t="s">
        <v>3018</v>
      </c>
      <c r="C243" s="221" t="s">
        <v>3019</v>
      </c>
      <c r="D243" s="222"/>
      <c r="E243" s="241"/>
      <c r="F243" s="241"/>
      <c r="G243" s="241"/>
      <c r="H243" s="241"/>
      <c r="I243" s="241"/>
      <c r="J243" s="241"/>
      <c r="K243" s="142">
        <v>78.94</v>
      </c>
      <c r="L243" s="142">
        <f t="shared" si="6"/>
        <v>0</v>
      </c>
      <c r="M243" s="105">
        <f t="shared" si="7"/>
        <v>0</v>
      </c>
    </row>
    <row r="244" spans="1:13">
      <c r="A244" s="221" t="s">
        <v>1441</v>
      </c>
      <c r="B244" s="221" t="s">
        <v>3020</v>
      </c>
      <c r="C244" s="221" t="s">
        <v>3021</v>
      </c>
      <c r="D244" s="222"/>
      <c r="E244" s="241"/>
      <c r="F244" s="241"/>
      <c r="G244" s="241"/>
      <c r="H244" s="241"/>
      <c r="I244" s="241"/>
      <c r="J244" s="241"/>
      <c r="K244" s="142">
        <v>78.94</v>
      </c>
      <c r="L244" s="142">
        <f t="shared" si="6"/>
        <v>0</v>
      </c>
      <c r="M244" s="105">
        <f t="shared" si="7"/>
        <v>0</v>
      </c>
    </row>
    <row r="245" spans="1:13">
      <c r="A245" s="221" t="s">
        <v>1441</v>
      </c>
      <c r="B245" s="221" t="s">
        <v>3022</v>
      </c>
      <c r="C245" s="221" t="s">
        <v>3023</v>
      </c>
      <c r="D245" s="222"/>
      <c r="E245" s="241"/>
      <c r="F245" s="241"/>
      <c r="G245" s="241"/>
      <c r="H245" s="241"/>
      <c r="I245" s="241"/>
      <c r="J245" s="241"/>
      <c r="K245" s="142">
        <v>78.94</v>
      </c>
      <c r="L245" s="142">
        <f t="shared" si="6"/>
        <v>0</v>
      </c>
      <c r="M245" s="105">
        <f t="shared" si="7"/>
        <v>0</v>
      </c>
    </row>
    <row r="246" spans="1:13">
      <c r="A246" s="221" t="s">
        <v>1441</v>
      </c>
      <c r="B246" s="221" t="s">
        <v>3024</v>
      </c>
      <c r="C246" s="221" t="s">
        <v>3025</v>
      </c>
      <c r="D246" s="222"/>
      <c r="E246" s="241"/>
      <c r="F246" s="241"/>
      <c r="G246" s="241"/>
      <c r="H246" s="241"/>
      <c r="I246" s="241"/>
      <c r="J246" s="241"/>
      <c r="K246" s="142">
        <v>78.94</v>
      </c>
      <c r="L246" s="142">
        <f t="shared" si="6"/>
        <v>0</v>
      </c>
      <c r="M246" s="105">
        <f t="shared" si="7"/>
        <v>0</v>
      </c>
    </row>
    <row r="247" spans="1:13">
      <c r="A247" s="221" t="s">
        <v>1441</v>
      </c>
      <c r="B247" s="221" t="s">
        <v>3026</v>
      </c>
      <c r="C247" s="221" t="s">
        <v>3027</v>
      </c>
      <c r="D247" s="222"/>
      <c r="E247" s="241"/>
      <c r="F247" s="241"/>
      <c r="G247" s="241"/>
      <c r="H247" s="241"/>
      <c r="I247" s="241"/>
      <c r="J247" s="241"/>
      <c r="K247" s="142">
        <v>78.94</v>
      </c>
      <c r="L247" s="142">
        <f t="shared" si="6"/>
        <v>0</v>
      </c>
      <c r="M247" s="105">
        <f t="shared" si="7"/>
        <v>0</v>
      </c>
    </row>
    <row r="248" spans="1:13">
      <c r="A248" s="221" t="s">
        <v>1441</v>
      </c>
      <c r="B248" s="221" t="s">
        <v>3028</v>
      </c>
      <c r="C248" s="221" t="s">
        <v>3029</v>
      </c>
      <c r="D248" s="222"/>
      <c r="E248" s="241"/>
      <c r="F248" s="241"/>
      <c r="G248" s="241"/>
      <c r="H248" s="241"/>
      <c r="I248" s="241"/>
      <c r="J248" s="241"/>
      <c r="K248" s="142">
        <v>78.94</v>
      </c>
      <c r="L248" s="142">
        <f t="shared" si="6"/>
        <v>0</v>
      </c>
      <c r="M248" s="105">
        <f t="shared" si="7"/>
        <v>0</v>
      </c>
    </row>
    <row r="249" spans="1:13">
      <c r="A249" s="221" t="s">
        <v>1441</v>
      </c>
      <c r="B249" s="221" t="s">
        <v>3030</v>
      </c>
      <c r="C249" s="221" t="s">
        <v>3031</v>
      </c>
      <c r="D249" s="222"/>
      <c r="E249" s="241"/>
      <c r="F249" s="241"/>
      <c r="G249" s="241"/>
      <c r="H249" s="241"/>
      <c r="I249" s="241"/>
      <c r="J249" s="241"/>
      <c r="K249" s="142">
        <v>78.94</v>
      </c>
      <c r="L249" s="142">
        <f t="shared" si="6"/>
        <v>0</v>
      </c>
      <c r="M249" s="105">
        <f t="shared" si="7"/>
        <v>0</v>
      </c>
    </row>
    <row r="250" spans="1:13">
      <c r="A250" s="221" t="s">
        <v>1441</v>
      </c>
      <c r="B250" s="221" t="s">
        <v>3032</v>
      </c>
      <c r="C250" s="221" t="s">
        <v>3033</v>
      </c>
      <c r="D250" s="222"/>
      <c r="E250" s="241"/>
      <c r="F250" s="241"/>
      <c r="G250" s="241"/>
      <c r="H250" s="241"/>
      <c r="I250" s="241"/>
      <c r="J250" s="241"/>
      <c r="K250" s="142">
        <v>78.94</v>
      </c>
      <c r="L250" s="142">
        <f t="shared" si="6"/>
        <v>0</v>
      </c>
      <c r="M250" s="105">
        <f t="shared" si="7"/>
        <v>0</v>
      </c>
    </row>
    <row r="251" spans="1:13">
      <c r="A251" s="221" t="s">
        <v>1441</v>
      </c>
      <c r="B251" s="221" t="s">
        <v>3034</v>
      </c>
      <c r="C251" s="221" t="s">
        <v>3035</v>
      </c>
      <c r="D251" s="222"/>
      <c r="E251" s="241"/>
      <c r="F251" s="241"/>
      <c r="G251" s="241"/>
      <c r="H251" s="241"/>
      <c r="I251" s="241"/>
      <c r="J251" s="241"/>
      <c r="K251" s="142">
        <v>78.94</v>
      </c>
      <c r="L251" s="142">
        <f t="shared" si="6"/>
        <v>0</v>
      </c>
      <c r="M251" s="105">
        <f t="shared" si="7"/>
        <v>0</v>
      </c>
    </row>
    <row r="252" spans="1:13">
      <c r="A252" s="221" t="s">
        <v>1441</v>
      </c>
      <c r="B252" s="221" t="s">
        <v>3036</v>
      </c>
      <c r="C252" s="221" t="s">
        <v>3037</v>
      </c>
      <c r="D252" s="222"/>
      <c r="E252" s="241"/>
      <c r="F252" s="241"/>
      <c r="G252" s="241"/>
      <c r="H252" s="241"/>
      <c r="I252" s="241"/>
      <c r="J252" s="241"/>
      <c r="K252" s="142">
        <v>78.94</v>
      </c>
      <c r="L252" s="142">
        <f t="shared" si="6"/>
        <v>0</v>
      </c>
      <c r="M252" s="105">
        <f t="shared" si="7"/>
        <v>0</v>
      </c>
    </row>
    <row r="253" spans="1:13">
      <c r="A253" s="221" t="s">
        <v>1441</v>
      </c>
      <c r="B253" s="221" t="s">
        <v>3038</v>
      </c>
      <c r="C253" s="221" t="s">
        <v>3039</v>
      </c>
      <c r="D253" s="222"/>
      <c r="E253" s="241"/>
      <c r="F253" s="241"/>
      <c r="G253" s="241"/>
      <c r="H253" s="241"/>
      <c r="I253" s="241"/>
      <c r="J253" s="241"/>
      <c r="K253" s="142">
        <v>78.94</v>
      </c>
      <c r="L253" s="142">
        <f t="shared" si="6"/>
        <v>0</v>
      </c>
      <c r="M253" s="105">
        <f t="shared" si="7"/>
        <v>0</v>
      </c>
    </row>
    <row r="254" spans="1:13">
      <c r="A254" s="221" t="s">
        <v>1441</v>
      </c>
      <c r="B254" s="221" t="s">
        <v>3040</v>
      </c>
      <c r="C254" s="221" t="s">
        <v>3041</v>
      </c>
      <c r="D254" s="222"/>
      <c r="E254" s="241"/>
      <c r="F254" s="241"/>
      <c r="G254" s="241"/>
      <c r="H254" s="241"/>
      <c r="I254" s="241"/>
      <c r="J254" s="241"/>
      <c r="K254" s="142">
        <v>78.94</v>
      </c>
      <c r="L254" s="142">
        <f t="shared" si="6"/>
        <v>0</v>
      </c>
      <c r="M254" s="105">
        <f t="shared" si="7"/>
        <v>0</v>
      </c>
    </row>
    <row r="255" spans="1:13">
      <c r="A255" s="221" t="s">
        <v>1441</v>
      </c>
      <c r="B255" s="221" t="s">
        <v>3042</v>
      </c>
      <c r="C255" s="221" t="s">
        <v>3043</v>
      </c>
      <c r="D255" s="222"/>
      <c r="E255" s="241"/>
      <c r="F255" s="241"/>
      <c r="G255" s="241"/>
      <c r="H255" s="241"/>
      <c r="I255" s="241"/>
      <c r="J255" s="241"/>
      <c r="K255" s="142">
        <v>78.94</v>
      </c>
      <c r="L255" s="142">
        <f t="shared" si="6"/>
        <v>0</v>
      </c>
      <c r="M255" s="105">
        <f t="shared" si="7"/>
        <v>0</v>
      </c>
    </row>
    <row r="256" spans="1:13">
      <c r="A256" s="221" t="s">
        <v>1441</v>
      </c>
      <c r="B256" s="221" t="s">
        <v>3044</v>
      </c>
      <c r="C256" s="221" t="s">
        <v>3045</v>
      </c>
      <c r="D256" s="222"/>
      <c r="E256" s="241"/>
      <c r="F256" s="241"/>
      <c r="G256" s="241"/>
      <c r="H256" s="241"/>
      <c r="I256" s="241"/>
      <c r="J256" s="241"/>
      <c r="K256" s="142">
        <v>78.94</v>
      </c>
      <c r="L256" s="142">
        <f t="shared" si="6"/>
        <v>0</v>
      </c>
      <c r="M256" s="105">
        <f t="shared" si="7"/>
        <v>0</v>
      </c>
    </row>
    <row r="257" spans="1:13">
      <c r="A257" s="221" t="s">
        <v>1441</v>
      </c>
      <c r="B257" s="221" t="s">
        <v>3046</v>
      </c>
      <c r="C257" s="221" t="s">
        <v>3047</v>
      </c>
      <c r="D257" s="222"/>
      <c r="E257" s="241"/>
      <c r="F257" s="241"/>
      <c r="G257" s="241"/>
      <c r="H257" s="241"/>
      <c r="I257" s="241"/>
      <c r="J257" s="241"/>
      <c r="K257" s="142">
        <v>78.94</v>
      </c>
      <c r="L257" s="142">
        <f t="shared" si="6"/>
        <v>0</v>
      </c>
      <c r="M257" s="105">
        <f t="shared" si="7"/>
        <v>0</v>
      </c>
    </row>
    <row r="258" spans="1:13">
      <c r="A258" s="221" t="s">
        <v>1441</v>
      </c>
      <c r="B258" s="221" t="s">
        <v>3048</v>
      </c>
      <c r="C258" s="221" t="s">
        <v>3049</v>
      </c>
      <c r="D258" s="222"/>
      <c r="E258" s="241"/>
      <c r="F258" s="241"/>
      <c r="G258" s="241"/>
      <c r="H258" s="241"/>
      <c r="I258" s="241"/>
      <c r="J258" s="241"/>
      <c r="K258" s="142">
        <v>78.94</v>
      </c>
      <c r="L258" s="142">
        <f t="shared" si="6"/>
        <v>0</v>
      </c>
      <c r="M258" s="105">
        <f t="shared" si="7"/>
        <v>0</v>
      </c>
    </row>
    <row r="259" spans="1:13">
      <c r="A259" s="221" t="s">
        <v>1441</v>
      </c>
      <c r="B259" s="221" t="s">
        <v>3050</v>
      </c>
      <c r="C259" s="221" t="s">
        <v>3051</v>
      </c>
      <c r="D259" s="222"/>
      <c r="E259" s="241"/>
      <c r="F259" s="241"/>
      <c r="G259" s="241"/>
      <c r="H259" s="241"/>
      <c r="I259" s="241"/>
      <c r="J259" s="241"/>
      <c r="K259" s="142">
        <v>78.94</v>
      </c>
      <c r="L259" s="142">
        <f t="shared" si="6"/>
        <v>0</v>
      </c>
      <c r="M259" s="105">
        <f t="shared" si="7"/>
        <v>0</v>
      </c>
    </row>
    <row r="260" spans="1:13">
      <c r="A260" s="221" t="s">
        <v>1441</v>
      </c>
      <c r="B260" s="221" t="s">
        <v>3052</v>
      </c>
      <c r="C260" s="221" t="s">
        <v>3053</v>
      </c>
      <c r="D260" s="222"/>
      <c r="E260" s="241"/>
      <c r="F260" s="241"/>
      <c r="G260" s="241"/>
      <c r="H260" s="241"/>
      <c r="I260" s="241"/>
      <c r="J260" s="241"/>
      <c r="K260" s="142">
        <v>78.94</v>
      </c>
      <c r="L260" s="142">
        <f t="shared" si="6"/>
        <v>0</v>
      </c>
      <c r="M260" s="105">
        <f t="shared" si="7"/>
        <v>0</v>
      </c>
    </row>
    <row r="261" spans="1:13">
      <c r="A261" s="221" t="s">
        <v>1441</v>
      </c>
      <c r="B261" s="221" t="s">
        <v>3054</v>
      </c>
      <c r="C261" s="221" t="s">
        <v>3055</v>
      </c>
      <c r="D261" s="222"/>
      <c r="E261" s="241"/>
      <c r="F261" s="241"/>
      <c r="G261" s="241"/>
      <c r="H261" s="241"/>
      <c r="I261" s="241"/>
      <c r="J261" s="241"/>
      <c r="K261" s="142">
        <v>78.94</v>
      </c>
      <c r="L261" s="142">
        <f t="shared" si="6"/>
        <v>0</v>
      </c>
      <c r="M261" s="105">
        <f t="shared" si="7"/>
        <v>0</v>
      </c>
    </row>
    <row r="262" spans="1:13">
      <c r="A262" s="221" t="s">
        <v>1441</v>
      </c>
      <c r="B262" s="221" t="s">
        <v>3056</v>
      </c>
      <c r="C262" s="221" t="s">
        <v>3057</v>
      </c>
      <c r="D262" s="222"/>
      <c r="E262" s="241"/>
      <c r="F262" s="241"/>
      <c r="G262" s="241"/>
      <c r="H262" s="241"/>
      <c r="I262" s="241"/>
      <c r="J262" s="241"/>
      <c r="K262" s="142">
        <v>78.94</v>
      </c>
      <c r="L262" s="142">
        <f t="shared" si="6"/>
        <v>0</v>
      </c>
      <c r="M262" s="105">
        <f t="shared" si="7"/>
        <v>0</v>
      </c>
    </row>
    <row r="263" spans="1:13">
      <c r="A263" s="221" t="s">
        <v>1441</v>
      </c>
      <c r="B263" s="221" t="s">
        <v>3058</v>
      </c>
      <c r="C263" s="221" t="s">
        <v>3059</v>
      </c>
      <c r="D263" s="222"/>
      <c r="E263" s="241"/>
      <c r="F263" s="241"/>
      <c r="G263" s="241"/>
      <c r="H263" s="241"/>
      <c r="I263" s="241"/>
      <c r="J263" s="241"/>
      <c r="K263" s="142">
        <v>78.94</v>
      </c>
      <c r="L263" s="142">
        <f t="shared" si="6"/>
        <v>0</v>
      </c>
      <c r="M263" s="105">
        <f t="shared" si="7"/>
        <v>0</v>
      </c>
    </row>
    <row r="264" spans="1:13">
      <c r="A264" s="221" t="s">
        <v>1441</v>
      </c>
      <c r="B264" s="221" t="s">
        <v>3060</v>
      </c>
      <c r="C264" s="221" t="s">
        <v>3061</v>
      </c>
      <c r="D264" s="222"/>
      <c r="E264" s="241"/>
      <c r="F264" s="241"/>
      <c r="G264" s="241"/>
      <c r="H264" s="241"/>
      <c r="I264" s="241"/>
      <c r="J264" s="241"/>
      <c r="K264" s="142">
        <v>78.94</v>
      </c>
      <c r="L264" s="142">
        <f t="shared" si="6"/>
        <v>0</v>
      </c>
      <c r="M264" s="105">
        <f t="shared" si="7"/>
        <v>0</v>
      </c>
    </row>
    <row r="265" spans="1:13">
      <c r="A265" s="221" t="s">
        <v>1441</v>
      </c>
      <c r="B265" s="221" t="s">
        <v>3062</v>
      </c>
      <c r="C265" s="221" t="s">
        <v>3063</v>
      </c>
      <c r="D265" s="222"/>
      <c r="E265" s="241"/>
      <c r="F265" s="241"/>
      <c r="G265" s="241"/>
      <c r="H265" s="241"/>
      <c r="I265" s="241"/>
      <c r="J265" s="241"/>
      <c r="K265" s="142">
        <v>78.94</v>
      </c>
      <c r="L265" s="142">
        <f t="shared" ref="L265:L328" si="8">SUM(K265*M265)</f>
        <v>0</v>
      </c>
      <c r="M265" s="105">
        <f t="shared" ref="M265:M328" si="9">SUM(E265:J265)</f>
        <v>0</v>
      </c>
    </row>
    <row r="266" spans="1:13">
      <c r="A266" s="221" t="s">
        <v>1441</v>
      </c>
      <c r="B266" s="221" t="s">
        <v>3064</v>
      </c>
      <c r="C266" s="221" t="s">
        <v>3065</v>
      </c>
      <c r="D266" s="222"/>
      <c r="E266" s="241"/>
      <c r="F266" s="241"/>
      <c r="G266" s="241"/>
      <c r="H266" s="241"/>
      <c r="I266" s="241"/>
      <c r="J266" s="241"/>
      <c r="K266" s="142">
        <v>78.94</v>
      </c>
      <c r="L266" s="142">
        <f t="shared" si="8"/>
        <v>0</v>
      </c>
      <c r="M266" s="105">
        <f t="shared" si="9"/>
        <v>0</v>
      </c>
    </row>
    <row r="267" spans="1:13">
      <c r="A267" s="221" t="s">
        <v>1441</v>
      </c>
      <c r="B267" s="221" t="s">
        <v>3066</v>
      </c>
      <c r="C267" s="221" t="s">
        <v>3067</v>
      </c>
      <c r="D267" s="222"/>
      <c r="E267" s="241"/>
      <c r="F267" s="241"/>
      <c r="G267" s="241"/>
      <c r="H267" s="241"/>
      <c r="I267" s="241"/>
      <c r="J267" s="241"/>
      <c r="K267" s="142">
        <v>78.94</v>
      </c>
      <c r="L267" s="142">
        <f t="shared" si="8"/>
        <v>0</v>
      </c>
      <c r="M267" s="105">
        <f t="shared" si="9"/>
        <v>0</v>
      </c>
    </row>
    <row r="268" spans="1:13">
      <c r="A268" s="221" t="s">
        <v>1441</v>
      </c>
      <c r="B268" s="221" t="s">
        <v>3068</v>
      </c>
      <c r="C268" s="221" t="s">
        <v>3069</v>
      </c>
      <c r="D268" s="222"/>
      <c r="E268" s="241"/>
      <c r="F268" s="241"/>
      <c r="G268" s="241"/>
      <c r="H268" s="241"/>
      <c r="I268" s="241"/>
      <c r="J268" s="241"/>
      <c r="K268" s="142">
        <v>78.94</v>
      </c>
      <c r="L268" s="142">
        <f t="shared" si="8"/>
        <v>0</v>
      </c>
      <c r="M268" s="105">
        <f t="shared" si="9"/>
        <v>0</v>
      </c>
    </row>
    <row r="269" spans="1:13">
      <c r="A269" s="221" t="s">
        <v>1441</v>
      </c>
      <c r="B269" s="221" t="s">
        <v>3070</v>
      </c>
      <c r="C269" s="221" t="s">
        <v>3071</v>
      </c>
      <c r="D269" s="222"/>
      <c r="E269" s="241"/>
      <c r="F269" s="241"/>
      <c r="G269" s="241"/>
      <c r="H269" s="241"/>
      <c r="I269" s="241"/>
      <c r="J269" s="241"/>
      <c r="K269" s="142">
        <v>78.94</v>
      </c>
      <c r="L269" s="142">
        <f t="shared" si="8"/>
        <v>0</v>
      </c>
      <c r="M269" s="105">
        <f t="shared" si="9"/>
        <v>0</v>
      </c>
    </row>
    <row r="270" spans="1:13">
      <c r="A270" s="221" t="s">
        <v>1441</v>
      </c>
      <c r="B270" s="221" t="s">
        <v>3072</v>
      </c>
      <c r="C270" s="221" t="s">
        <v>3073</v>
      </c>
      <c r="D270" s="222"/>
      <c r="E270" s="241"/>
      <c r="F270" s="241"/>
      <c r="G270" s="241"/>
      <c r="H270" s="241"/>
      <c r="I270" s="241"/>
      <c r="J270" s="241"/>
      <c r="K270" s="142">
        <v>89.47</v>
      </c>
      <c r="L270" s="142">
        <f t="shared" si="8"/>
        <v>0</v>
      </c>
      <c r="M270" s="105">
        <f t="shared" si="9"/>
        <v>0</v>
      </c>
    </row>
    <row r="271" spans="1:13">
      <c r="A271" s="221" t="s">
        <v>1441</v>
      </c>
      <c r="B271" s="221" t="s">
        <v>3074</v>
      </c>
      <c r="C271" s="221" t="s">
        <v>3075</v>
      </c>
      <c r="D271" s="222"/>
      <c r="E271" s="241"/>
      <c r="F271" s="241"/>
      <c r="G271" s="241"/>
      <c r="H271" s="241"/>
      <c r="I271" s="241"/>
      <c r="J271" s="241"/>
      <c r="K271" s="142">
        <v>89.47</v>
      </c>
      <c r="L271" s="142">
        <f t="shared" si="8"/>
        <v>0</v>
      </c>
      <c r="M271" s="105">
        <f t="shared" si="9"/>
        <v>0</v>
      </c>
    </row>
    <row r="272" spans="1:13">
      <c r="A272" s="221" t="s">
        <v>1441</v>
      </c>
      <c r="B272" s="221" t="s">
        <v>3076</v>
      </c>
      <c r="C272" s="221" t="s">
        <v>3077</v>
      </c>
      <c r="D272" s="222"/>
      <c r="E272" s="241"/>
      <c r="F272" s="241"/>
      <c r="G272" s="241"/>
      <c r="H272" s="241"/>
      <c r="I272" s="241"/>
      <c r="J272" s="241"/>
      <c r="K272" s="142">
        <v>89.47</v>
      </c>
      <c r="L272" s="142">
        <f t="shared" si="8"/>
        <v>0</v>
      </c>
      <c r="M272" s="105">
        <f t="shared" si="9"/>
        <v>0</v>
      </c>
    </row>
    <row r="273" spans="1:13">
      <c r="A273" s="221" t="s">
        <v>1441</v>
      </c>
      <c r="B273" s="221" t="s">
        <v>3078</v>
      </c>
      <c r="C273" s="221" t="s">
        <v>3079</v>
      </c>
      <c r="D273" s="222"/>
      <c r="E273" s="241"/>
      <c r="F273" s="241"/>
      <c r="G273" s="241"/>
      <c r="H273" s="241"/>
      <c r="I273" s="241"/>
      <c r="J273" s="241"/>
      <c r="K273" s="142">
        <v>89.47</v>
      </c>
      <c r="L273" s="142">
        <f t="shared" si="8"/>
        <v>0</v>
      </c>
      <c r="M273" s="105">
        <f t="shared" si="9"/>
        <v>0</v>
      </c>
    </row>
    <row r="274" spans="1:13">
      <c r="A274" s="221" t="s">
        <v>1441</v>
      </c>
      <c r="B274" s="221" t="s">
        <v>3080</v>
      </c>
      <c r="C274" s="221" t="s">
        <v>3081</v>
      </c>
      <c r="D274" s="222"/>
      <c r="E274" s="241"/>
      <c r="F274" s="241"/>
      <c r="G274" s="241"/>
      <c r="H274" s="241"/>
      <c r="I274" s="241"/>
      <c r="J274" s="241"/>
      <c r="K274" s="142">
        <v>89.47</v>
      </c>
      <c r="L274" s="142">
        <f t="shared" si="8"/>
        <v>0</v>
      </c>
      <c r="M274" s="105">
        <f t="shared" si="9"/>
        <v>0</v>
      </c>
    </row>
    <row r="275" spans="1:13">
      <c r="A275" s="221" t="s">
        <v>1441</v>
      </c>
      <c r="B275" s="221" t="s">
        <v>3082</v>
      </c>
      <c r="C275" s="221" t="s">
        <v>3083</v>
      </c>
      <c r="D275" s="222"/>
      <c r="E275" s="241"/>
      <c r="F275" s="241"/>
      <c r="G275" s="241"/>
      <c r="H275" s="241"/>
      <c r="I275" s="241"/>
      <c r="J275" s="241"/>
      <c r="K275" s="142">
        <v>89.47</v>
      </c>
      <c r="L275" s="142">
        <f t="shared" si="8"/>
        <v>0</v>
      </c>
      <c r="M275" s="105">
        <f t="shared" si="9"/>
        <v>0</v>
      </c>
    </row>
    <row r="276" spans="1:13">
      <c r="A276" s="221" t="s">
        <v>1441</v>
      </c>
      <c r="B276" s="221" t="s">
        <v>3084</v>
      </c>
      <c r="C276" s="221" t="s">
        <v>3085</v>
      </c>
      <c r="D276" s="222"/>
      <c r="E276" s="241"/>
      <c r="F276" s="241"/>
      <c r="G276" s="241"/>
      <c r="H276" s="241"/>
      <c r="I276" s="241"/>
      <c r="J276" s="241"/>
      <c r="K276" s="142">
        <v>89.47</v>
      </c>
      <c r="L276" s="142">
        <f t="shared" si="8"/>
        <v>0</v>
      </c>
      <c r="M276" s="105">
        <f t="shared" si="9"/>
        <v>0</v>
      </c>
    </row>
    <row r="277" spans="1:13">
      <c r="A277" s="221" t="s">
        <v>1441</v>
      </c>
      <c r="B277" s="221" t="s">
        <v>3086</v>
      </c>
      <c r="C277" s="221" t="s">
        <v>3087</v>
      </c>
      <c r="D277" s="222"/>
      <c r="E277" s="241"/>
      <c r="F277" s="241"/>
      <c r="G277" s="241"/>
      <c r="H277" s="241"/>
      <c r="I277" s="241"/>
      <c r="J277" s="241"/>
      <c r="K277" s="142">
        <v>89.47</v>
      </c>
      <c r="L277" s="142">
        <f t="shared" si="8"/>
        <v>0</v>
      </c>
      <c r="M277" s="105">
        <f t="shared" si="9"/>
        <v>0</v>
      </c>
    </row>
    <row r="278" spans="1:13">
      <c r="A278" s="221" t="s">
        <v>1441</v>
      </c>
      <c r="B278" s="221" t="s">
        <v>3088</v>
      </c>
      <c r="C278" s="221" t="s">
        <v>3089</v>
      </c>
      <c r="D278" s="222"/>
      <c r="E278" s="241"/>
      <c r="F278" s="241"/>
      <c r="G278" s="241"/>
      <c r="H278" s="241"/>
      <c r="I278" s="241"/>
      <c r="J278" s="241"/>
      <c r="K278" s="142">
        <v>89.47</v>
      </c>
      <c r="L278" s="142">
        <f t="shared" si="8"/>
        <v>0</v>
      </c>
      <c r="M278" s="105">
        <f t="shared" si="9"/>
        <v>0</v>
      </c>
    </row>
    <row r="279" spans="1:13">
      <c r="A279" s="221" t="s">
        <v>1441</v>
      </c>
      <c r="B279" s="221" t="s">
        <v>3090</v>
      </c>
      <c r="C279" s="221" t="s">
        <v>3091</v>
      </c>
      <c r="D279" s="222"/>
      <c r="E279" s="241"/>
      <c r="F279" s="241"/>
      <c r="G279" s="241"/>
      <c r="H279" s="241"/>
      <c r="I279" s="241"/>
      <c r="J279" s="241"/>
      <c r="K279" s="142">
        <v>89.47</v>
      </c>
      <c r="L279" s="142">
        <f t="shared" si="8"/>
        <v>0</v>
      </c>
      <c r="M279" s="105">
        <f t="shared" si="9"/>
        <v>0</v>
      </c>
    </row>
    <row r="280" spans="1:13">
      <c r="A280" s="221" t="s">
        <v>1441</v>
      </c>
      <c r="B280" s="221" t="s">
        <v>3092</v>
      </c>
      <c r="C280" s="221" t="s">
        <v>3093</v>
      </c>
      <c r="D280" s="222"/>
      <c r="E280" s="241"/>
      <c r="F280" s="241"/>
      <c r="G280" s="241"/>
      <c r="H280" s="241"/>
      <c r="I280" s="241"/>
      <c r="J280" s="241"/>
      <c r="K280" s="142">
        <v>89.47</v>
      </c>
      <c r="L280" s="142">
        <f t="shared" si="8"/>
        <v>0</v>
      </c>
      <c r="M280" s="105">
        <f t="shared" si="9"/>
        <v>0</v>
      </c>
    </row>
    <row r="281" spans="1:13">
      <c r="A281" s="221" t="s">
        <v>1441</v>
      </c>
      <c r="B281" s="221" t="s">
        <v>3094</v>
      </c>
      <c r="C281" s="221" t="s">
        <v>3095</v>
      </c>
      <c r="D281" s="222"/>
      <c r="E281" s="241"/>
      <c r="F281" s="241"/>
      <c r="G281" s="241"/>
      <c r="H281" s="241"/>
      <c r="I281" s="241"/>
      <c r="J281" s="241"/>
      <c r="K281" s="142">
        <v>89.47</v>
      </c>
      <c r="L281" s="142">
        <f t="shared" si="8"/>
        <v>0</v>
      </c>
      <c r="M281" s="105">
        <f t="shared" si="9"/>
        <v>0</v>
      </c>
    </row>
    <row r="282" spans="1:13">
      <c r="A282" s="221" t="s">
        <v>1441</v>
      </c>
      <c r="B282" s="221" t="s">
        <v>3096</v>
      </c>
      <c r="C282" s="221" t="s">
        <v>3097</v>
      </c>
      <c r="D282" s="222"/>
      <c r="E282" s="241"/>
      <c r="F282" s="241"/>
      <c r="G282" s="241"/>
      <c r="H282" s="241"/>
      <c r="I282" s="241"/>
      <c r="J282" s="241"/>
      <c r="K282" s="142">
        <v>89.47</v>
      </c>
      <c r="L282" s="142">
        <f t="shared" si="8"/>
        <v>0</v>
      </c>
      <c r="M282" s="105">
        <f t="shared" si="9"/>
        <v>0</v>
      </c>
    </row>
    <row r="283" spans="1:13">
      <c r="A283" s="221" t="s">
        <v>1441</v>
      </c>
      <c r="B283" s="221" t="s">
        <v>3098</v>
      </c>
      <c r="C283" s="221" t="s">
        <v>3099</v>
      </c>
      <c r="D283" s="222"/>
      <c r="E283" s="241"/>
      <c r="F283" s="241"/>
      <c r="G283" s="241"/>
      <c r="H283" s="241"/>
      <c r="I283" s="241"/>
      <c r="J283" s="241"/>
      <c r="K283" s="142">
        <v>89.47</v>
      </c>
      <c r="L283" s="142">
        <f t="shared" si="8"/>
        <v>0</v>
      </c>
      <c r="M283" s="105">
        <f t="shared" si="9"/>
        <v>0</v>
      </c>
    </row>
    <row r="284" spans="1:13">
      <c r="A284" s="221" t="s">
        <v>1441</v>
      </c>
      <c r="B284" s="221" t="s">
        <v>3100</v>
      </c>
      <c r="C284" s="221" t="s">
        <v>3101</v>
      </c>
      <c r="D284" s="222"/>
      <c r="E284" s="241"/>
      <c r="F284" s="241"/>
      <c r="G284" s="241"/>
      <c r="H284" s="241"/>
      <c r="I284" s="241"/>
      <c r="J284" s="241"/>
      <c r="K284" s="142">
        <v>89.47</v>
      </c>
      <c r="L284" s="142">
        <f t="shared" si="8"/>
        <v>0</v>
      </c>
      <c r="M284" s="105">
        <f t="shared" si="9"/>
        <v>0</v>
      </c>
    </row>
    <row r="285" spans="1:13">
      <c r="A285" s="221" t="s">
        <v>1441</v>
      </c>
      <c r="B285" s="221" t="s">
        <v>3102</v>
      </c>
      <c r="C285" s="221" t="s">
        <v>3103</v>
      </c>
      <c r="D285" s="222"/>
      <c r="E285" s="241"/>
      <c r="F285" s="241"/>
      <c r="G285" s="241"/>
      <c r="H285" s="241"/>
      <c r="I285" s="241"/>
      <c r="J285" s="241"/>
      <c r="K285" s="142">
        <v>89.47</v>
      </c>
      <c r="L285" s="142">
        <f t="shared" si="8"/>
        <v>0</v>
      </c>
      <c r="M285" s="105">
        <f t="shared" si="9"/>
        <v>0</v>
      </c>
    </row>
    <row r="286" spans="1:13">
      <c r="A286" s="221" t="s">
        <v>1441</v>
      </c>
      <c r="B286" s="221" t="s">
        <v>3104</v>
      </c>
      <c r="C286" s="221" t="s">
        <v>3105</v>
      </c>
      <c r="D286" s="222"/>
      <c r="E286" s="241"/>
      <c r="F286" s="241"/>
      <c r="G286" s="241"/>
      <c r="H286" s="241"/>
      <c r="I286" s="241"/>
      <c r="J286" s="241"/>
      <c r="K286" s="142">
        <v>89.47</v>
      </c>
      <c r="L286" s="142">
        <f t="shared" si="8"/>
        <v>0</v>
      </c>
      <c r="M286" s="105">
        <f t="shared" si="9"/>
        <v>0</v>
      </c>
    </row>
    <row r="287" spans="1:13">
      <c r="A287" s="221" t="s">
        <v>1441</v>
      </c>
      <c r="B287" s="221" t="s">
        <v>3106</v>
      </c>
      <c r="C287" s="221" t="s">
        <v>3107</v>
      </c>
      <c r="D287" s="222"/>
      <c r="E287" s="241"/>
      <c r="F287" s="241"/>
      <c r="G287" s="241"/>
      <c r="H287" s="241"/>
      <c r="I287" s="241"/>
      <c r="J287" s="241"/>
      <c r="K287" s="142">
        <v>105.26</v>
      </c>
      <c r="L287" s="142">
        <f t="shared" si="8"/>
        <v>0</v>
      </c>
      <c r="M287" s="105">
        <f t="shared" si="9"/>
        <v>0</v>
      </c>
    </row>
    <row r="288" spans="1:13">
      <c r="A288" s="221" t="s">
        <v>1441</v>
      </c>
      <c r="B288" s="221" t="s">
        <v>3108</v>
      </c>
      <c r="C288" s="221" t="s">
        <v>3109</v>
      </c>
      <c r="D288" s="222"/>
      <c r="E288" s="241"/>
      <c r="F288" s="241"/>
      <c r="G288" s="241"/>
      <c r="H288" s="241"/>
      <c r="I288" s="241"/>
      <c r="J288" s="241"/>
      <c r="K288" s="142">
        <v>78.94</v>
      </c>
      <c r="L288" s="142">
        <f t="shared" si="8"/>
        <v>0</v>
      </c>
      <c r="M288" s="105">
        <f t="shared" si="9"/>
        <v>0</v>
      </c>
    </row>
    <row r="289" spans="1:13">
      <c r="A289" s="221" t="s">
        <v>1441</v>
      </c>
      <c r="B289" s="221" t="s">
        <v>3110</v>
      </c>
      <c r="C289" s="221" t="s">
        <v>3111</v>
      </c>
      <c r="D289" s="222"/>
      <c r="E289" s="241"/>
      <c r="F289" s="241"/>
      <c r="G289" s="241"/>
      <c r="H289" s="241"/>
      <c r="I289" s="241"/>
      <c r="J289" s="241"/>
      <c r="K289" s="142">
        <v>78.94</v>
      </c>
      <c r="L289" s="142">
        <f t="shared" si="8"/>
        <v>0</v>
      </c>
      <c r="M289" s="105">
        <f t="shared" si="9"/>
        <v>0</v>
      </c>
    </row>
    <row r="290" spans="1:13">
      <c r="A290" s="221" t="s">
        <v>1441</v>
      </c>
      <c r="B290" s="221" t="s">
        <v>3112</v>
      </c>
      <c r="C290" s="221" t="s">
        <v>3113</v>
      </c>
      <c r="D290" s="222"/>
      <c r="E290" s="241"/>
      <c r="F290" s="241"/>
      <c r="G290" s="241"/>
      <c r="H290" s="241"/>
      <c r="I290" s="241"/>
      <c r="J290" s="241"/>
      <c r="K290" s="142">
        <v>89.47</v>
      </c>
      <c r="L290" s="142">
        <f t="shared" si="8"/>
        <v>0</v>
      </c>
      <c r="M290" s="105">
        <f t="shared" si="9"/>
        <v>0</v>
      </c>
    </row>
    <row r="291" spans="1:13">
      <c r="A291" s="221" t="s">
        <v>1441</v>
      </c>
      <c r="B291" s="221" t="s">
        <v>3114</v>
      </c>
      <c r="C291" s="221" t="s">
        <v>3115</v>
      </c>
      <c r="D291" s="222"/>
      <c r="E291" s="241"/>
      <c r="F291" s="241"/>
      <c r="G291" s="241"/>
      <c r="H291" s="241"/>
      <c r="I291" s="241"/>
      <c r="J291" s="241"/>
      <c r="K291" s="142">
        <v>89.47</v>
      </c>
      <c r="L291" s="142">
        <f t="shared" si="8"/>
        <v>0</v>
      </c>
      <c r="M291" s="105">
        <f t="shared" si="9"/>
        <v>0</v>
      </c>
    </row>
    <row r="292" spans="1:13">
      <c r="A292" s="221" t="s">
        <v>1441</v>
      </c>
      <c r="B292" s="221" t="s">
        <v>3116</v>
      </c>
      <c r="C292" s="221" t="s">
        <v>3117</v>
      </c>
      <c r="D292" s="222"/>
      <c r="E292" s="241"/>
      <c r="F292" s="241"/>
      <c r="G292" s="241"/>
      <c r="H292" s="241"/>
      <c r="I292" s="241"/>
      <c r="J292" s="241"/>
      <c r="K292" s="142">
        <v>105.26</v>
      </c>
      <c r="L292" s="142">
        <f t="shared" si="8"/>
        <v>0</v>
      </c>
      <c r="M292" s="105">
        <f t="shared" si="9"/>
        <v>0</v>
      </c>
    </row>
    <row r="293" spans="1:13">
      <c r="A293" s="221" t="s">
        <v>1441</v>
      </c>
      <c r="B293" s="221" t="s">
        <v>3118</v>
      </c>
      <c r="C293" s="221" t="s">
        <v>3119</v>
      </c>
      <c r="D293" s="222"/>
      <c r="E293" s="241"/>
      <c r="F293" s="241"/>
      <c r="G293" s="241"/>
      <c r="H293" s="241"/>
      <c r="I293" s="241"/>
      <c r="J293" s="241"/>
      <c r="K293" s="142">
        <v>78.94</v>
      </c>
      <c r="L293" s="142">
        <f t="shared" si="8"/>
        <v>0</v>
      </c>
      <c r="M293" s="105">
        <f t="shared" si="9"/>
        <v>0</v>
      </c>
    </row>
    <row r="294" spans="1:13">
      <c r="A294" s="221" t="s">
        <v>1441</v>
      </c>
      <c r="B294" s="221" t="s">
        <v>3120</v>
      </c>
      <c r="C294" s="221" t="s">
        <v>3121</v>
      </c>
      <c r="D294" s="222"/>
      <c r="E294" s="241"/>
      <c r="F294" s="241"/>
      <c r="G294" s="241"/>
      <c r="H294" s="241"/>
      <c r="I294" s="241"/>
      <c r="J294" s="241"/>
      <c r="K294" s="142">
        <v>89.47</v>
      </c>
      <c r="L294" s="142">
        <f t="shared" si="8"/>
        <v>0</v>
      </c>
      <c r="M294" s="105">
        <f t="shared" si="9"/>
        <v>0</v>
      </c>
    </row>
    <row r="295" spans="1:13">
      <c r="A295" s="221" t="s">
        <v>1441</v>
      </c>
      <c r="B295" s="221" t="s">
        <v>3122</v>
      </c>
      <c r="C295" s="221" t="s">
        <v>3123</v>
      </c>
      <c r="D295" s="222"/>
      <c r="E295" s="241"/>
      <c r="F295" s="241"/>
      <c r="G295" s="241"/>
      <c r="H295" s="241"/>
      <c r="I295" s="241"/>
      <c r="J295" s="241"/>
      <c r="K295" s="142">
        <v>89.47</v>
      </c>
      <c r="L295" s="142">
        <f t="shared" si="8"/>
        <v>0</v>
      </c>
      <c r="M295" s="105">
        <f t="shared" si="9"/>
        <v>0</v>
      </c>
    </row>
    <row r="296" spans="1:13">
      <c r="A296" s="221" t="s">
        <v>1441</v>
      </c>
      <c r="B296" s="221" t="s">
        <v>3124</v>
      </c>
      <c r="C296" s="221" t="s">
        <v>3125</v>
      </c>
      <c r="D296" s="222"/>
      <c r="E296" s="241"/>
      <c r="F296" s="241"/>
      <c r="G296" s="241"/>
      <c r="H296" s="241"/>
      <c r="I296" s="241"/>
      <c r="J296" s="241"/>
      <c r="K296" s="142">
        <v>94.73</v>
      </c>
      <c r="L296" s="142">
        <f t="shared" si="8"/>
        <v>0</v>
      </c>
      <c r="M296" s="105">
        <f t="shared" si="9"/>
        <v>0</v>
      </c>
    </row>
    <row r="297" spans="1:13">
      <c r="A297" s="221" t="s">
        <v>1441</v>
      </c>
      <c r="B297" s="221" t="s">
        <v>3126</v>
      </c>
      <c r="C297" s="221" t="s">
        <v>3127</v>
      </c>
      <c r="D297" s="222"/>
      <c r="E297" s="241"/>
      <c r="F297" s="241"/>
      <c r="G297" s="241"/>
      <c r="H297" s="241"/>
      <c r="I297" s="241"/>
      <c r="J297" s="241"/>
      <c r="K297" s="142">
        <v>68.42</v>
      </c>
      <c r="L297" s="142">
        <f t="shared" si="8"/>
        <v>0</v>
      </c>
      <c r="M297" s="105">
        <f t="shared" si="9"/>
        <v>0</v>
      </c>
    </row>
    <row r="298" spans="1:13">
      <c r="A298" s="221" t="s">
        <v>1441</v>
      </c>
      <c r="B298" s="221" t="s">
        <v>3128</v>
      </c>
      <c r="C298" s="221" t="s">
        <v>3129</v>
      </c>
      <c r="D298" s="222"/>
      <c r="E298" s="241"/>
      <c r="F298" s="241"/>
      <c r="G298" s="241"/>
      <c r="H298" s="241"/>
      <c r="I298" s="241"/>
      <c r="J298" s="241"/>
      <c r="K298" s="142">
        <v>68.42</v>
      </c>
      <c r="L298" s="142">
        <f t="shared" si="8"/>
        <v>0</v>
      </c>
      <c r="M298" s="105">
        <f t="shared" si="9"/>
        <v>0</v>
      </c>
    </row>
    <row r="299" spans="1:13">
      <c r="A299" s="221" t="s">
        <v>1441</v>
      </c>
      <c r="B299" s="221" t="s">
        <v>3130</v>
      </c>
      <c r="C299" s="221" t="s">
        <v>3131</v>
      </c>
      <c r="D299" s="222"/>
      <c r="E299" s="241"/>
      <c r="F299" s="241"/>
      <c r="G299" s="241"/>
      <c r="H299" s="241"/>
      <c r="I299" s="241"/>
      <c r="J299" s="241"/>
      <c r="K299" s="142">
        <v>68.42</v>
      </c>
      <c r="L299" s="142">
        <f t="shared" si="8"/>
        <v>0</v>
      </c>
      <c r="M299" s="105">
        <f t="shared" si="9"/>
        <v>0</v>
      </c>
    </row>
    <row r="300" spans="1:13">
      <c r="A300" s="221" t="s">
        <v>1441</v>
      </c>
      <c r="B300" s="221" t="s">
        <v>3132</v>
      </c>
      <c r="C300" s="221" t="s">
        <v>3133</v>
      </c>
      <c r="D300" s="222"/>
      <c r="E300" s="241"/>
      <c r="F300" s="241"/>
      <c r="G300" s="241"/>
      <c r="H300" s="241"/>
      <c r="I300" s="241"/>
      <c r="J300" s="241"/>
      <c r="K300" s="142">
        <v>68.42</v>
      </c>
      <c r="L300" s="142">
        <f t="shared" si="8"/>
        <v>0</v>
      </c>
      <c r="M300" s="105">
        <f t="shared" si="9"/>
        <v>0</v>
      </c>
    </row>
    <row r="301" spans="1:13">
      <c r="A301" s="221" t="s">
        <v>1441</v>
      </c>
      <c r="B301" s="221" t="s">
        <v>3134</v>
      </c>
      <c r="C301" s="221" t="s">
        <v>3135</v>
      </c>
      <c r="D301" s="222"/>
      <c r="E301" s="241"/>
      <c r="F301" s="241"/>
      <c r="G301" s="241"/>
      <c r="H301" s="241"/>
      <c r="I301" s="241"/>
      <c r="J301" s="241"/>
      <c r="K301" s="142">
        <v>78.94</v>
      </c>
      <c r="L301" s="142">
        <f t="shared" si="8"/>
        <v>0</v>
      </c>
      <c r="M301" s="105">
        <f t="shared" si="9"/>
        <v>0</v>
      </c>
    </row>
    <row r="302" spans="1:13">
      <c r="A302" s="221" t="s">
        <v>1441</v>
      </c>
      <c r="B302" s="221" t="s">
        <v>3136</v>
      </c>
      <c r="C302" s="221" t="s">
        <v>3137</v>
      </c>
      <c r="D302" s="222"/>
      <c r="E302" s="241"/>
      <c r="F302" s="241"/>
      <c r="G302" s="241"/>
      <c r="H302" s="241"/>
      <c r="I302" s="241"/>
      <c r="J302" s="241"/>
      <c r="K302" s="142">
        <v>78.94</v>
      </c>
      <c r="L302" s="142">
        <f t="shared" si="8"/>
        <v>0</v>
      </c>
      <c r="M302" s="105">
        <f t="shared" si="9"/>
        <v>0</v>
      </c>
    </row>
    <row r="303" spans="1:13">
      <c r="A303" s="221" t="s">
        <v>1441</v>
      </c>
      <c r="B303" s="221" t="s">
        <v>3138</v>
      </c>
      <c r="C303" s="221" t="s">
        <v>3139</v>
      </c>
      <c r="D303" s="222"/>
      <c r="E303" s="241"/>
      <c r="F303" s="241"/>
      <c r="G303" s="241"/>
      <c r="H303" s="241"/>
      <c r="I303" s="241"/>
      <c r="J303" s="241"/>
      <c r="K303" s="142">
        <v>78.94</v>
      </c>
      <c r="L303" s="142">
        <f t="shared" si="8"/>
        <v>0</v>
      </c>
      <c r="M303" s="105">
        <f t="shared" si="9"/>
        <v>0</v>
      </c>
    </row>
    <row r="304" spans="1:13">
      <c r="A304" s="221" t="s">
        <v>1441</v>
      </c>
      <c r="B304" s="221" t="s">
        <v>3140</v>
      </c>
      <c r="C304" s="221" t="s">
        <v>3141</v>
      </c>
      <c r="D304" s="222"/>
      <c r="E304" s="241"/>
      <c r="F304" s="241"/>
      <c r="G304" s="241"/>
      <c r="H304" s="241"/>
      <c r="I304" s="241"/>
      <c r="J304" s="241"/>
      <c r="K304" s="142">
        <v>68.42</v>
      </c>
      <c r="L304" s="142">
        <f t="shared" si="8"/>
        <v>0</v>
      </c>
      <c r="M304" s="105">
        <f t="shared" si="9"/>
        <v>0</v>
      </c>
    </row>
    <row r="305" spans="1:13">
      <c r="A305" s="221" t="s">
        <v>1441</v>
      </c>
      <c r="B305" s="221" t="s">
        <v>3142</v>
      </c>
      <c r="C305" s="221" t="s">
        <v>3143</v>
      </c>
      <c r="D305" s="222"/>
      <c r="E305" s="241"/>
      <c r="F305" s="241"/>
      <c r="G305" s="241"/>
      <c r="H305" s="241"/>
      <c r="I305" s="241"/>
      <c r="J305" s="241"/>
      <c r="K305" s="142">
        <v>68.42</v>
      </c>
      <c r="L305" s="142">
        <f t="shared" si="8"/>
        <v>0</v>
      </c>
      <c r="M305" s="105">
        <f t="shared" si="9"/>
        <v>0</v>
      </c>
    </row>
    <row r="306" spans="1:13">
      <c r="A306" s="221" t="s">
        <v>1441</v>
      </c>
      <c r="B306" s="221" t="s">
        <v>3144</v>
      </c>
      <c r="C306" s="221" t="s">
        <v>3145</v>
      </c>
      <c r="D306" s="222"/>
      <c r="E306" s="241"/>
      <c r="F306" s="241"/>
      <c r="G306" s="241"/>
      <c r="H306" s="241"/>
      <c r="I306" s="241"/>
      <c r="J306" s="241"/>
      <c r="K306" s="142">
        <v>68.42</v>
      </c>
      <c r="L306" s="142">
        <f t="shared" si="8"/>
        <v>0</v>
      </c>
      <c r="M306" s="105">
        <f t="shared" si="9"/>
        <v>0</v>
      </c>
    </row>
    <row r="307" spans="1:13">
      <c r="A307" s="221" t="s">
        <v>1441</v>
      </c>
      <c r="B307" s="221" t="s">
        <v>3146</v>
      </c>
      <c r="C307" s="221" t="s">
        <v>3147</v>
      </c>
      <c r="D307" s="222"/>
      <c r="E307" s="241"/>
      <c r="F307" s="241"/>
      <c r="G307" s="241"/>
      <c r="H307" s="241"/>
      <c r="I307" s="241"/>
      <c r="J307" s="241"/>
      <c r="K307" s="142">
        <v>68.42</v>
      </c>
      <c r="L307" s="142">
        <f t="shared" si="8"/>
        <v>0</v>
      </c>
      <c r="M307" s="105">
        <f t="shared" si="9"/>
        <v>0</v>
      </c>
    </row>
    <row r="308" spans="1:13">
      <c r="A308" s="221" t="s">
        <v>1441</v>
      </c>
      <c r="B308" s="221" t="s">
        <v>3148</v>
      </c>
      <c r="C308" s="221" t="s">
        <v>3149</v>
      </c>
      <c r="D308" s="222"/>
      <c r="E308" s="241"/>
      <c r="F308" s="241"/>
      <c r="G308" s="241"/>
      <c r="H308" s="241"/>
      <c r="I308" s="241"/>
      <c r="J308" s="241"/>
      <c r="K308" s="142">
        <v>68.42</v>
      </c>
      <c r="L308" s="142">
        <f t="shared" si="8"/>
        <v>0</v>
      </c>
      <c r="M308" s="105">
        <f t="shared" si="9"/>
        <v>0</v>
      </c>
    </row>
    <row r="309" spans="1:13">
      <c r="A309" s="221" t="s">
        <v>1441</v>
      </c>
      <c r="B309" s="221" t="s">
        <v>3150</v>
      </c>
      <c r="C309" s="221" t="s">
        <v>3151</v>
      </c>
      <c r="D309" s="222"/>
      <c r="E309" s="241"/>
      <c r="F309" s="241"/>
      <c r="G309" s="241"/>
      <c r="H309" s="241"/>
      <c r="I309" s="241"/>
      <c r="J309" s="241"/>
      <c r="K309" s="142">
        <v>68.42</v>
      </c>
      <c r="L309" s="142">
        <f t="shared" si="8"/>
        <v>0</v>
      </c>
      <c r="M309" s="105">
        <f t="shared" si="9"/>
        <v>0</v>
      </c>
    </row>
    <row r="310" spans="1:13">
      <c r="A310" s="221" t="s">
        <v>1441</v>
      </c>
      <c r="B310" s="221" t="s">
        <v>3152</v>
      </c>
      <c r="C310" s="221" t="s">
        <v>3153</v>
      </c>
      <c r="D310" s="222"/>
      <c r="E310" s="241"/>
      <c r="F310" s="241"/>
      <c r="G310" s="241"/>
      <c r="H310" s="241"/>
      <c r="I310" s="241"/>
      <c r="J310" s="241"/>
      <c r="K310" s="142">
        <v>68.42</v>
      </c>
      <c r="L310" s="142">
        <f t="shared" si="8"/>
        <v>0</v>
      </c>
      <c r="M310" s="105">
        <f t="shared" si="9"/>
        <v>0</v>
      </c>
    </row>
    <row r="311" spans="1:13">
      <c r="A311" s="221" t="s">
        <v>1441</v>
      </c>
      <c r="B311" s="221" t="s">
        <v>3154</v>
      </c>
      <c r="C311" s="221" t="s">
        <v>3155</v>
      </c>
      <c r="D311" s="222"/>
      <c r="E311" s="241"/>
      <c r="F311" s="241"/>
      <c r="G311" s="241"/>
      <c r="H311" s="241"/>
      <c r="I311" s="241"/>
      <c r="J311" s="241"/>
      <c r="K311" s="142">
        <v>68.42</v>
      </c>
      <c r="L311" s="142">
        <f t="shared" si="8"/>
        <v>0</v>
      </c>
      <c r="M311" s="105">
        <f t="shared" si="9"/>
        <v>0</v>
      </c>
    </row>
    <row r="312" spans="1:13">
      <c r="A312" s="221" t="s">
        <v>1441</v>
      </c>
      <c r="B312" s="221" t="s">
        <v>3156</v>
      </c>
      <c r="C312" s="221" t="s">
        <v>3157</v>
      </c>
      <c r="D312" s="222"/>
      <c r="E312" s="241"/>
      <c r="F312" s="241"/>
      <c r="G312" s="241"/>
      <c r="H312" s="241"/>
      <c r="I312" s="241"/>
      <c r="J312" s="241"/>
      <c r="K312" s="142">
        <v>68.42</v>
      </c>
      <c r="L312" s="142">
        <f t="shared" si="8"/>
        <v>0</v>
      </c>
      <c r="M312" s="105">
        <f t="shared" si="9"/>
        <v>0</v>
      </c>
    </row>
    <row r="313" spans="1:13">
      <c r="A313" s="221" t="s">
        <v>1441</v>
      </c>
      <c r="B313" s="221" t="s">
        <v>3158</v>
      </c>
      <c r="C313" s="221" t="s">
        <v>3159</v>
      </c>
      <c r="D313" s="222"/>
      <c r="E313" s="241"/>
      <c r="F313" s="241"/>
      <c r="G313" s="241"/>
      <c r="H313" s="241"/>
      <c r="I313" s="241"/>
      <c r="J313" s="241"/>
      <c r="K313" s="142">
        <v>68.42</v>
      </c>
      <c r="L313" s="142">
        <f t="shared" si="8"/>
        <v>0</v>
      </c>
      <c r="M313" s="105">
        <f t="shared" si="9"/>
        <v>0</v>
      </c>
    </row>
    <row r="314" spans="1:13">
      <c r="A314" s="221" t="s">
        <v>1441</v>
      </c>
      <c r="B314" s="221" t="s">
        <v>3160</v>
      </c>
      <c r="C314" s="221" t="s">
        <v>3161</v>
      </c>
      <c r="D314" s="222"/>
      <c r="E314" s="241"/>
      <c r="F314" s="241"/>
      <c r="G314" s="241"/>
      <c r="H314" s="241"/>
      <c r="I314" s="241"/>
      <c r="J314" s="241"/>
      <c r="K314" s="142">
        <v>68.42</v>
      </c>
      <c r="L314" s="142">
        <f t="shared" si="8"/>
        <v>0</v>
      </c>
      <c r="M314" s="105">
        <f t="shared" si="9"/>
        <v>0</v>
      </c>
    </row>
    <row r="315" spans="1:13">
      <c r="A315" s="221" t="s">
        <v>1441</v>
      </c>
      <c r="B315" s="221" t="s">
        <v>3162</v>
      </c>
      <c r="C315" s="221" t="s">
        <v>3163</v>
      </c>
      <c r="D315" s="222"/>
      <c r="E315" s="241"/>
      <c r="F315" s="241"/>
      <c r="G315" s="241"/>
      <c r="H315" s="241"/>
      <c r="I315" s="241"/>
      <c r="J315" s="241"/>
      <c r="K315" s="142">
        <v>68.42</v>
      </c>
      <c r="L315" s="142">
        <f t="shared" si="8"/>
        <v>0</v>
      </c>
      <c r="M315" s="105">
        <f t="shared" si="9"/>
        <v>0</v>
      </c>
    </row>
    <row r="316" spans="1:13">
      <c r="A316" s="221" t="s">
        <v>1441</v>
      </c>
      <c r="B316" s="221" t="s">
        <v>3164</v>
      </c>
      <c r="C316" s="221" t="s">
        <v>3165</v>
      </c>
      <c r="D316" s="222"/>
      <c r="E316" s="241"/>
      <c r="F316" s="241"/>
      <c r="G316" s="241"/>
      <c r="H316" s="241"/>
      <c r="I316" s="241"/>
      <c r="J316" s="241"/>
      <c r="K316" s="142">
        <v>68.42</v>
      </c>
      <c r="L316" s="142">
        <f t="shared" si="8"/>
        <v>0</v>
      </c>
      <c r="M316" s="105">
        <f t="shared" si="9"/>
        <v>0</v>
      </c>
    </row>
    <row r="317" spans="1:13">
      <c r="A317" s="221" t="s">
        <v>1441</v>
      </c>
      <c r="B317" s="221" t="s">
        <v>3166</v>
      </c>
      <c r="C317" s="221" t="s">
        <v>3167</v>
      </c>
      <c r="D317" s="222"/>
      <c r="E317" s="241"/>
      <c r="F317" s="241"/>
      <c r="G317" s="241"/>
      <c r="H317" s="241"/>
      <c r="I317" s="241"/>
      <c r="J317" s="241"/>
      <c r="K317" s="142">
        <v>68.42</v>
      </c>
      <c r="L317" s="142">
        <f t="shared" si="8"/>
        <v>0</v>
      </c>
      <c r="M317" s="105">
        <f t="shared" si="9"/>
        <v>0</v>
      </c>
    </row>
    <row r="318" spans="1:13">
      <c r="A318" s="221" t="s">
        <v>1441</v>
      </c>
      <c r="B318" s="221" t="s">
        <v>3168</v>
      </c>
      <c r="C318" s="221" t="s">
        <v>3169</v>
      </c>
      <c r="D318" s="222"/>
      <c r="E318" s="241"/>
      <c r="F318" s="241"/>
      <c r="G318" s="241"/>
      <c r="H318" s="241"/>
      <c r="I318" s="241"/>
      <c r="J318" s="241"/>
      <c r="K318" s="142">
        <v>68.42</v>
      </c>
      <c r="L318" s="142">
        <f t="shared" si="8"/>
        <v>0</v>
      </c>
      <c r="M318" s="105">
        <f t="shared" si="9"/>
        <v>0</v>
      </c>
    </row>
    <row r="319" spans="1:13">
      <c r="A319" s="221" t="s">
        <v>1441</v>
      </c>
      <c r="B319" s="221" t="s">
        <v>3170</v>
      </c>
      <c r="C319" s="221" t="s">
        <v>3171</v>
      </c>
      <c r="D319" s="222"/>
      <c r="E319" s="241"/>
      <c r="F319" s="241"/>
      <c r="G319" s="241"/>
      <c r="H319" s="241"/>
      <c r="I319" s="241"/>
      <c r="J319" s="241"/>
      <c r="K319" s="142">
        <v>68.42</v>
      </c>
      <c r="L319" s="142">
        <f t="shared" si="8"/>
        <v>0</v>
      </c>
      <c r="M319" s="105">
        <f t="shared" si="9"/>
        <v>0</v>
      </c>
    </row>
    <row r="320" spans="1:13">
      <c r="A320" s="221" t="s">
        <v>1441</v>
      </c>
      <c r="B320" s="221" t="s">
        <v>3172</v>
      </c>
      <c r="C320" s="221" t="s">
        <v>3173</v>
      </c>
      <c r="D320" s="222"/>
      <c r="E320" s="241"/>
      <c r="F320" s="241"/>
      <c r="G320" s="241"/>
      <c r="H320" s="241"/>
      <c r="I320" s="241"/>
      <c r="J320" s="241"/>
      <c r="K320" s="142">
        <v>68.42</v>
      </c>
      <c r="L320" s="142">
        <f t="shared" si="8"/>
        <v>0</v>
      </c>
      <c r="M320" s="105">
        <f t="shared" si="9"/>
        <v>0</v>
      </c>
    </row>
    <row r="321" spans="1:13">
      <c r="A321" s="221" t="s">
        <v>1441</v>
      </c>
      <c r="B321" s="221" t="s">
        <v>3174</v>
      </c>
      <c r="C321" s="221" t="s">
        <v>3175</v>
      </c>
      <c r="D321" s="222"/>
      <c r="E321" s="241"/>
      <c r="F321" s="241"/>
      <c r="G321" s="241"/>
      <c r="H321" s="241"/>
      <c r="I321" s="241"/>
      <c r="J321" s="241"/>
      <c r="K321" s="142">
        <v>68.42</v>
      </c>
      <c r="L321" s="142">
        <f t="shared" si="8"/>
        <v>0</v>
      </c>
      <c r="M321" s="105">
        <f t="shared" si="9"/>
        <v>0</v>
      </c>
    </row>
    <row r="322" spans="1:13">
      <c r="A322" s="221" t="s">
        <v>1441</v>
      </c>
      <c r="B322" s="221" t="s">
        <v>3176</v>
      </c>
      <c r="C322" s="221" t="s">
        <v>3177</v>
      </c>
      <c r="D322" s="222"/>
      <c r="E322" s="241"/>
      <c r="F322" s="241"/>
      <c r="G322" s="241"/>
      <c r="H322" s="241"/>
      <c r="I322" s="241"/>
      <c r="J322" s="241"/>
      <c r="K322" s="142">
        <v>68.42</v>
      </c>
      <c r="L322" s="142">
        <f t="shared" si="8"/>
        <v>0</v>
      </c>
      <c r="M322" s="105">
        <f t="shared" si="9"/>
        <v>0</v>
      </c>
    </row>
    <row r="323" spans="1:13">
      <c r="A323" s="221" t="s">
        <v>1441</v>
      </c>
      <c r="B323" s="221" t="s">
        <v>3178</v>
      </c>
      <c r="C323" s="221" t="s">
        <v>3179</v>
      </c>
      <c r="D323" s="222"/>
      <c r="E323" s="241"/>
      <c r="F323" s="241"/>
      <c r="G323" s="241"/>
      <c r="H323" s="241"/>
      <c r="I323" s="241"/>
      <c r="J323" s="241"/>
      <c r="K323" s="142">
        <v>68.42</v>
      </c>
      <c r="L323" s="142">
        <f t="shared" si="8"/>
        <v>0</v>
      </c>
      <c r="M323" s="105">
        <f t="shared" si="9"/>
        <v>0</v>
      </c>
    </row>
    <row r="324" spans="1:13">
      <c r="A324" s="221" t="s">
        <v>1441</v>
      </c>
      <c r="B324" s="221" t="s">
        <v>3180</v>
      </c>
      <c r="C324" s="221" t="s">
        <v>3181</v>
      </c>
      <c r="D324" s="222"/>
      <c r="E324" s="241"/>
      <c r="F324" s="241"/>
      <c r="G324" s="241"/>
      <c r="H324" s="241"/>
      <c r="I324" s="241"/>
      <c r="J324" s="241"/>
      <c r="K324" s="142">
        <v>68.42</v>
      </c>
      <c r="L324" s="142">
        <f t="shared" si="8"/>
        <v>0</v>
      </c>
      <c r="M324" s="105">
        <f t="shared" si="9"/>
        <v>0</v>
      </c>
    </row>
    <row r="325" spans="1:13">
      <c r="A325" s="221" t="s">
        <v>1441</v>
      </c>
      <c r="B325" s="221" t="s">
        <v>3182</v>
      </c>
      <c r="C325" s="221" t="s">
        <v>3183</v>
      </c>
      <c r="D325" s="222"/>
      <c r="E325" s="241"/>
      <c r="F325" s="241"/>
      <c r="G325" s="241"/>
      <c r="H325" s="241"/>
      <c r="I325" s="241"/>
      <c r="J325" s="241"/>
      <c r="K325" s="142">
        <v>68.42</v>
      </c>
      <c r="L325" s="142">
        <f t="shared" si="8"/>
        <v>0</v>
      </c>
      <c r="M325" s="105">
        <f t="shared" si="9"/>
        <v>0</v>
      </c>
    </row>
    <row r="326" spans="1:13">
      <c r="A326" s="221" t="s">
        <v>1441</v>
      </c>
      <c r="B326" s="221" t="s">
        <v>3184</v>
      </c>
      <c r="C326" s="221" t="s">
        <v>3185</v>
      </c>
      <c r="D326" s="222"/>
      <c r="E326" s="241"/>
      <c r="F326" s="241"/>
      <c r="G326" s="241"/>
      <c r="H326" s="241"/>
      <c r="I326" s="241"/>
      <c r="J326" s="241"/>
      <c r="K326" s="142">
        <v>68.42</v>
      </c>
      <c r="L326" s="142">
        <f t="shared" si="8"/>
        <v>0</v>
      </c>
      <c r="M326" s="105">
        <f t="shared" si="9"/>
        <v>0</v>
      </c>
    </row>
    <row r="327" spans="1:13">
      <c r="A327" s="221" t="s">
        <v>1441</v>
      </c>
      <c r="B327" s="221" t="s">
        <v>3186</v>
      </c>
      <c r="C327" s="221" t="s">
        <v>3187</v>
      </c>
      <c r="D327" s="222"/>
      <c r="E327" s="241"/>
      <c r="F327" s="241"/>
      <c r="G327" s="241"/>
      <c r="H327" s="241"/>
      <c r="I327" s="241"/>
      <c r="J327" s="241"/>
      <c r="K327" s="142">
        <v>68.42</v>
      </c>
      <c r="L327" s="142">
        <f t="shared" si="8"/>
        <v>0</v>
      </c>
      <c r="M327" s="105">
        <f t="shared" si="9"/>
        <v>0</v>
      </c>
    </row>
    <row r="328" spans="1:13">
      <c r="A328" s="221" t="s">
        <v>1441</v>
      </c>
      <c r="B328" s="221" t="s">
        <v>3188</v>
      </c>
      <c r="C328" s="221" t="s">
        <v>3189</v>
      </c>
      <c r="D328" s="222"/>
      <c r="E328" s="241"/>
      <c r="F328" s="241"/>
      <c r="G328" s="241"/>
      <c r="H328" s="241"/>
      <c r="I328" s="241"/>
      <c r="J328" s="241"/>
      <c r="K328" s="142">
        <v>68.42</v>
      </c>
      <c r="L328" s="142">
        <f t="shared" si="8"/>
        <v>0</v>
      </c>
      <c r="M328" s="105">
        <f t="shared" si="9"/>
        <v>0</v>
      </c>
    </row>
    <row r="329" spans="1:13">
      <c r="A329" s="221" t="s">
        <v>1441</v>
      </c>
      <c r="B329" s="221" t="s">
        <v>3190</v>
      </c>
      <c r="C329" s="221" t="s">
        <v>3191</v>
      </c>
      <c r="D329" s="222"/>
      <c r="E329" s="241"/>
      <c r="F329" s="241"/>
      <c r="G329" s="241"/>
      <c r="H329" s="241"/>
      <c r="I329" s="241"/>
      <c r="J329" s="241"/>
      <c r="K329" s="142">
        <v>68.42</v>
      </c>
      <c r="L329" s="142">
        <f t="shared" ref="L329:L392" si="10">SUM(K329*M329)</f>
        <v>0</v>
      </c>
      <c r="M329" s="105">
        <f t="shared" ref="M329:M392" si="11">SUM(E329:J329)</f>
        <v>0</v>
      </c>
    </row>
    <row r="330" spans="1:13">
      <c r="A330" s="221" t="s">
        <v>1441</v>
      </c>
      <c r="B330" s="221" t="s">
        <v>3192</v>
      </c>
      <c r="C330" s="221" t="s">
        <v>3193</v>
      </c>
      <c r="D330" s="222"/>
      <c r="E330" s="241"/>
      <c r="F330" s="241"/>
      <c r="G330" s="241"/>
      <c r="H330" s="241"/>
      <c r="I330" s="241"/>
      <c r="J330" s="241"/>
      <c r="K330" s="142">
        <v>68.42</v>
      </c>
      <c r="L330" s="142">
        <f t="shared" si="10"/>
        <v>0</v>
      </c>
      <c r="M330" s="105">
        <f t="shared" si="11"/>
        <v>0</v>
      </c>
    </row>
    <row r="331" spans="1:13">
      <c r="A331" s="221" t="s">
        <v>1441</v>
      </c>
      <c r="B331" s="221" t="s">
        <v>3194</v>
      </c>
      <c r="C331" s="221" t="s">
        <v>3195</v>
      </c>
      <c r="D331" s="222"/>
      <c r="E331" s="241"/>
      <c r="F331" s="241"/>
      <c r="G331" s="241"/>
      <c r="H331" s="241"/>
      <c r="I331" s="241"/>
      <c r="J331" s="241"/>
      <c r="K331" s="142">
        <v>68.42</v>
      </c>
      <c r="L331" s="142">
        <f t="shared" si="10"/>
        <v>0</v>
      </c>
      <c r="M331" s="105">
        <f t="shared" si="11"/>
        <v>0</v>
      </c>
    </row>
    <row r="332" spans="1:13">
      <c r="A332" s="221" t="s">
        <v>1441</v>
      </c>
      <c r="B332" s="221" t="s">
        <v>3196</v>
      </c>
      <c r="C332" s="221" t="s">
        <v>3197</v>
      </c>
      <c r="D332" s="222"/>
      <c r="E332" s="241"/>
      <c r="F332" s="241"/>
      <c r="G332" s="241"/>
      <c r="H332" s="241"/>
      <c r="I332" s="241"/>
      <c r="J332" s="241"/>
      <c r="K332" s="142">
        <v>68.42</v>
      </c>
      <c r="L332" s="142">
        <f t="shared" si="10"/>
        <v>0</v>
      </c>
      <c r="M332" s="105">
        <f t="shared" si="11"/>
        <v>0</v>
      </c>
    </row>
    <row r="333" spans="1:13">
      <c r="A333" s="221" t="s">
        <v>1441</v>
      </c>
      <c r="B333" s="221" t="s">
        <v>3198</v>
      </c>
      <c r="C333" s="221" t="s">
        <v>3199</v>
      </c>
      <c r="D333" s="222"/>
      <c r="E333" s="241"/>
      <c r="F333" s="241"/>
      <c r="G333" s="241"/>
      <c r="H333" s="241"/>
      <c r="I333" s="241"/>
      <c r="J333" s="241"/>
      <c r="K333" s="142">
        <v>68.42</v>
      </c>
      <c r="L333" s="142">
        <f t="shared" si="10"/>
        <v>0</v>
      </c>
      <c r="M333" s="105">
        <f t="shared" si="11"/>
        <v>0</v>
      </c>
    </row>
    <row r="334" spans="1:13">
      <c r="A334" s="221" t="s">
        <v>1441</v>
      </c>
      <c r="B334" s="221" t="s">
        <v>3200</v>
      </c>
      <c r="C334" s="221" t="s">
        <v>3201</v>
      </c>
      <c r="D334" s="222"/>
      <c r="E334" s="241"/>
      <c r="F334" s="241"/>
      <c r="G334" s="241"/>
      <c r="H334" s="241"/>
      <c r="I334" s="241"/>
      <c r="J334" s="241"/>
      <c r="K334" s="142">
        <v>68.42</v>
      </c>
      <c r="L334" s="142">
        <f t="shared" si="10"/>
        <v>0</v>
      </c>
      <c r="M334" s="105">
        <f t="shared" si="11"/>
        <v>0</v>
      </c>
    </row>
    <row r="335" spans="1:13">
      <c r="A335" s="221" t="s">
        <v>1441</v>
      </c>
      <c r="B335" s="221" t="s">
        <v>3202</v>
      </c>
      <c r="C335" s="221" t="s">
        <v>3203</v>
      </c>
      <c r="D335" s="222"/>
      <c r="E335" s="241"/>
      <c r="F335" s="241"/>
      <c r="G335" s="241"/>
      <c r="H335" s="241"/>
      <c r="I335" s="241"/>
      <c r="J335" s="241"/>
      <c r="K335" s="142">
        <v>68.42</v>
      </c>
      <c r="L335" s="142">
        <f t="shared" si="10"/>
        <v>0</v>
      </c>
      <c r="M335" s="105">
        <f t="shared" si="11"/>
        <v>0</v>
      </c>
    </row>
    <row r="336" spans="1:13">
      <c r="A336" s="221" t="s">
        <v>1441</v>
      </c>
      <c r="B336" s="221" t="s">
        <v>3204</v>
      </c>
      <c r="C336" s="221" t="s">
        <v>3205</v>
      </c>
      <c r="D336" s="222"/>
      <c r="E336" s="241"/>
      <c r="F336" s="241"/>
      <c r="G336" s="241"/>
      <c r="H336" s="241"/>
      <c r="I336" s="241"/>
      <c r="J336" s="241"/>
      <c r="K336" s="142">
        <v>68.42</v>
      </c>
      <c r="L336" s="142">
        <f t="shared" si="10"/>
        <v>0</v>
      </c>
      <c r="M336" s="105">
        <f t="shared" si="11"/>
        <v>0</v>
      </c>
    </row>
    <row r="337" spans="1:13">
      <c r="A337" s="221" t="s">
        <v>1441</v>
      </c>
      <c r="B337" s="221" t="s">
        <v>3206</v>
      </c>
      <c r="C337" s="221" t="s">
        <v>3207</v>
      </c>
      <c r="D337" s="222"/>
      <c r="E337" s="241"/>
      <c r="F337" s="241"/>
      <c r="G337" s="241"/>
      <c r="H337" s="241"/>
      <c r="I337" s="241"/>
      <c r="J337" s="241"/>
      <c r="K337" s="142">
        <v>68.42</v>
      </c>
      <c r="L337" s="142">
        <f t="shared" si="10"/>
        <v>0</v>
      </c>
      <c r="M337" s="105">
        <f t="shared" si="11"/>
        <v>0</v>
      </c>
    </row>
    <row r="338" spans="1:13">
      <c r="A338" s="221" t="s">
        <v>1441</v>
      </c>
      <c r="B338" s="221" t="s">
        <v>3208</v>
      </c>
      <c r="C338" s="221" t="s">
        <v>3209</v>
      </c>
      <c r="D338" s="222"/>
      <c r="E338" s="241"/>
      <c r="F338" s="241"/>
      <c r="G338" s="241"/>
      <c r="H338" s="241"/>
      <c r="I338" s="241"/>
      <c r="J338" s="241"/>
      <c r="K338" s="142">
        <v>68.42</v>
      </c>
      <c r="L338" s="142">
        <f t="shared" si="10"/>
        <v>0</v>
      </c>
      <c r="M338" s="105">
        <f t="shared" si="11"/>
        <v>0</v>
      </c>
    </row>
    <row r="339" spans="1:13">
      <c r="A339" s="221" t="s">
        <v>1441</v>
      </c>
      <c r="B339" s="221" t="s">
        <v>3210</v>
      </c>
      <c r="C339" s="221" t="s">
        <v>3211</v>
      </c>
      <c r="D339" s="222"/>
      <c r="E339" s="241"/>
      <c r="F339" s="241"/>
      <c r="G339" s="241"/>
      <c r="H339" s="241"/>
      <c r="I339" s="241"/>
      <c r="J339" s="241"/>
      <c r="K339" s="142">
        <v>68.42</v>
      </c>
      <c r="L339" s="142">
        <f t="shared" si="10"/>
        <v>0</v>
      </c>
      <c r="M339" s="105">
        <f t="shared" si="11"/>
        <v>0</v>
      </c>
    </row>
    <row r="340" spans="1:13">
      <c r="A340" s="221" t="s">
        <v>1441</v>
      </c>
      <c r="B340" s="221" t="s">
        <v>3212</v>
      </c>
      <c r="C340" s="221" t="s">
        <v>3213</v>
      </c>
      <c r="D340" s="222"/>
      <c r="E340" s="241"/>
      <c r="F340" s="241"/>
      <c r="G340" s="241"/>
      <c r="H340" s="241"/>
      <c r="I340" s="241"/>
      <c r="J340" s="241"/>
      <c r="K340" s="142">
        <v>68.42</v>
      </c>
      <c r="L340" s="142">
        <f t="shared" si="10"/>
        <v>0</v>
      </c>
      <c r="M340" s="105">
        <f t="shared" si="11"/>
        <v>0</v>
      </c>
    </row>
    <row r="341" spans="1:13">
      <c r="A341" s="221" t="s">
        <v>1441</v>
      </c>
      <c r="B341" s="221" t="s">
        <v>3214</v>
      </c>
      <c r="C341" s="221" t="s">
        <v>3215</v>
      </c>
      <c r="D341" s="222"/>
      <c r="E341" s="241"/>
      <c r="F341" s="241"/>
      <c r="G341" s="241"/>
      <c r="H341" s="241"/>
      <c r="I341" s="241"/>
      <c r="J341" s="241"/>
      <c r="K341" s="142">
        <v>68.42</v>
      </c>
      <c r="L341" s="142">
        <f t="shared" si="10"/>
        <v>0</v>
      </c>
      <c r="M341" s="105">
        <f t="shared" si="11"/>
        <v>0</v>
      </c>
    </row>
    <row r="342" spans="1:13">
      <c r="A342" s="221" t="s">
        <v>1441</v>
      </c>
      <c r="B342" s="221" t="s">
        <v>3216</v>
      </c>
      <c r="C342" s="221" t="s">
        <v>3217</v>
      </c>
      <c r="D342" s="222"/>
      <c r="E342" s="241"/>
      <c r="F342" s="241"/>
      <c r="G342" s="241"/>
      <c r="H342" s="241"/>
      <c r="I342" s="241"/>
      <c r="J342" s="241"/>
      <c r="K342" s="142">
        <v>68.42</v>
      </c>
      <c r="L342" s="142">
        <f t="shared" si="10"/>
        <v>0</v>
      </c>
      <c r="M342" s="105">
        <f t="shared" si="11"/>
        <v>0</v>
      </c>
    </row>
    <row r="343" spans="1:13">
      <c r="A343" s="221" t="s">
        <v>1441</v>
      </c>
      <c r="B343" s="221" t="s">
        <v>3218</v>
      </c>
      <c r="C343" s="221" t="s">
        <v>3219</v>
      </c>
      <c r="D343" s="222"/>
      <c r="E343" s="241"/>
      <c r="F343" s="241"/>
      <c r="G343" s="241"/>
      <c r="H343" s="241"/>
      <c r="I343" s="241"/>
      <c r="J343" s="241"/>
      <c r="K343" s="142">
        <v>68.42</v>
      </c>
      <c r="L343" s="142">
        <f t="shared" si="10"/>
        <v>0</v>
      </c>
      <c r="M343" s="105">
        <f t="shared" si="11"/>
        <v>0</v>
      </c>
    </row>
    <row r="344" spans="1:13">
      <c r="A344" s="221" t="s">
        <v>1441</v>
      </c>
      <c r="B344" s="221" t="s">
        <v>3220</v>
      </c>
      <c r="C344" s="221" t="s">
        <v>3221</v>
      </c>
      <c r="D344" s="222"/>
      <c r="E344" s="241"/>
      <c r="F344" s="241"/>
      <c r="G344" s="241"/>
      <c r="H344" s="241"/>
      <c r="I344" s="241"/>
      <c r="J344" s="241"/>
      <c r="K344" s="142">
        <v>68.42</v>
      </c>
      <c r="L344" s="142">
        <f t="shared" si="10"/>
        <v>0</v>
      </c>
      <c r="M344" s="105">
        <f t="shared" si="11"/>
        <v>0</v>
      </c>
    </row>
    <row r="345" spans="1:13">
      <c r="A345" s="221" t="s">
        <v>1441</v>
      </c>
      <c r="B345" s="221" t="s">
        <v>3222</v>
      </c>
      <c r="C345" s="221" t="s">
        <v>3223</v>
      </c>
      <c r="D345" s="222"/>
      <c r="E345" s="241"/>
      <c r="F345" s="241"/>
      <c r="G345" s="241"/>
      <c r="H345" s="241"/>
      <c r="I345" s="241"/>
      <c r="J345" s="241"/>
      <c r="K345" s="142">
        <v>68.42</v>
      </c>
      <c r="L345" s="142">
        <f t="shared" si="10"/>
        <v>0</v>
      </c>
      <c r="M345" s="105">
        <f t="shared" si="11"/>
        <v>0</v>
      </c>
    </row>
    <row r="346" spans="1:13">
      <c r="A346" s="221" t="s">
        <v>1441</v>
      </c>
      <c r="B346" s="221" t="s">
        <v>3224</v>
      </c>
      <c r="C346" s="221" t="s">
        <v>3225</v>
      </c>
      <c r="D346" s="222"/>
      <c r="E346" s="241"/>
      <c r="F346" s="241"/>
      <c r="G346" s="241"/>
      <c r="H346" s="241"/>
      <c r="I346" s="241"/>
      <c r="J346" s="241"/>
      <c r="K346" s="142">
        <v>68.42</v>
      </c>
      <c r="L346" s="142">
        <f t="shared" si="10"/>
        <v>0</v>
      </c>
      <c r="M346" s="105">
        <f t="shared" si="11"/>
        <v>0</v>
      </c>
    </row>
    <row r="347" spans="1:13">
      <c r="A347" s="221" t="s">
        <v>1441</v>
      </c>
      <c r="B347" s="221" t="s">
        <v>3226</v>
      </c>
      <c r="C347" s="221" t="s">
        <v>3227</v>
      </c>
      <c r="D347" s="222"/>
      <c r="E347" s="241"/>
      <c r="F347" s="241"/>
      <c r="G347" s="241"/>
      <c r="H347" s="241"/>
      <c r="I347" s="241"/>
      <c r="J347" s="241"/>
      <c r="K347" s="142">
        <v>68.42</v>
      </c>
      <c r="L347" s="142">
        <f t="shared" si="10"/>
        <v>0</v>
      </c>
      <c r="M347" s="105">
        <f t="shared" si="11"/>
        <v>0</v>
      </c>
    </row>
    <row r="348" spans="1:13">
      <c r="A348" s="221" t="s">
        <v>1441</v>
      </c>
      <c r="B348" s="221" t="s">
        <v>3228</v>
      </c>
      <c r="C348" s="221" t="s">
        <v>3229</v>
      </c>
      <c r="D348" s="222"/>
      <c r="E348" s="241"/>
      <c r="F348" s="241"/>
      <c r="G348" s="241"/>
      <c r="H348" s="241"/>
      <c r="I348" s="241"/>
      <c r="J348" s="241"/>
      <c r="K348" s="142">
        <v>68.42</v>
      </c>
      <c r="L348" s="142">
        <f t="shared" si="10"/>
        <v>0</v>
      </c>
      <c r="M348" s="105">
        <f t="shared" si="11"/>
        <v>0</v>
      </c>
    </row>
    <row r="349" spans="1:13">
      <c r="A349" s="221" t="s">
        <v>1441</v>
      </c>
      <c r="B349" s="221" t="s">
        <v>3230</v>
      </c>
      <c r="C349" s="221" t="s">
        <v>3231</v>
      </c>
      <c r="D349" s="222"/>
      <c r="E349" s="241"/>
      <c r="F349" s="241"/>
      <c r="G349" s="241"/>
      <c r="H349" s="241"/>
      <c r="I349" s="241"/>
      <c r="J349" s="241"/>
      <c r="K349" s="142">
        <v>68.42</v>
      </c>
      <c r="L349" s="142">
        <f t="shared" si="10"/>
        <v>0</v>
      </c>
      <c r="M349" s="105">
        <f t="shared" si="11"/>
        <v>0</v>
      </c>
    </row>
    <row r="350" spans="1:13">
      <c r="A350" s="221" t="s">
        <v>1441</v>
      </c>
      <c r="B350" s="221" t="s">
        <v>3232</v>
      </c>
      <c r="C350" s="221" t="s">
        <v>3233</v>
      </c>
      <c r="D350" s="222"/>
      <c r="E350" s="241"/>
      <c r="F350" s="241"/>
      <c r="G350" s="241"/>
      <c r="H350" s="241"/>
      <c r="I350" s="241"/>
      <c r="J350" s="241"/>
      <c r="K350" s="142">
        <v>68.42</v>
      </c>
      <c r="L350" s="142">
        <f t="shared" si="10"/>
        <v>0</v>
      </c>
      <c r="M350" s="105">
        <f t="shared" si="11"/>
        <v>0</v>
      </c>
    </row>
    <row r="351" spans="1:13">
      <c r="A351" s="221" t="s">
        <v>1441</v>
      </c>
      <c r="B351" s="221" t="s">
        <v>3234</v>
      </c>
      <c r="C351" s="221" t="s">
        <v>3235</v>
      </c>
      <c r="D351" s="222"/>
      <c r="E351" s="241"/>
      <c r="F351" s="241"/>
      <c r="G351" s="241"/>
      <c r="H351" s="241"/>
      <c r="I351" s="241"/>
      <c r="J351" s="241"/>
      <c r="K351" s="142">
        <v>68.42</v>
      </c>
      <c r="L351" s="142">
        <f t="shared" si="10"/>
        <v>0</v>
      </c>
      <c r="M351" s="105">
        <f t="shared" si="11"/>
        <v>0</v>
      </c>
    </row>
    <row r="352" spans="1:13">
      <c r="A352" s="221" t="s">
        <v>1441</v>
      </c>
      <c r="B352" s="221" t="s">
        <v>3236</v>
      </c>
      <c r="C352" s="221" t="s">
        <v>3237</v>
      </c>
      <c r="D352" s="222"/>
      <c r="E352" s="241"/>
      <c r="F352" s="241"/>
      <c r="G352" s="241"/>
      <c r="H352" s="241"/>
      <c r="I352" s="241"/>
      <c r="J352" s="241"/>
      <c r="K352" s="142">
        <v>68.42</v>
      </c>
      <c r="L352" s="142">
        <f t="shared" si="10"/>
        <v>0</v>
      </c>
      <c r="M352" s="105">
        <f t="shared" si="11"/>
        <v>0</v>
      </c>
    </row>
    <row r="353" spans="1:13">
      <c r="A353" s="221" t="s">
        <v>1441</v>
      </c>
      <c r="B353" s="221" t="s">
        <v>3238</v>
      </c>
      <c r="C353" s="221" t="s">
        <v>3239</v>
      </c>
      <c r="D353" s="222"/>
      <c r="E353" s="241"/>
      <c r="F353" s="241"/>
      <c r="G353" s="241"/>
      <c r="H353" s="241"/>
      <c r="I353" s="241"/>
      <c r="J353" s="241"/>
      <c r="K353" s="142">
        <v>68.42</v>
      </c>
      <c r="L353" s="142">
        <f t="shared" si="10"/>
        <v>0</v>
      </c>
      <c r="M353" s="105">
        <f t="shared" si="11"/>
        <v>0</v>
      </c>
    </row>
    <row r="354" spans="1:13">
      <c r="A354" s="221" t="s">
        <v>1441</v>
      </c>
      <c r="B354" s="221" t="s">
        <v>3240</v>
      </c>
      <c r="C354" s="221" t="s">
        <v>3241</v>
      </c>
      <c r="D354" s="222"/>
      <c r="E354" s="241"/>
      <c r="F354" s="241"/>
      <c r="G354" s="241"/>
      <c r="H354" s="241"/>
      <c r="I354" s="241"/>
      <c r="J354" s="241"/>
      <c r="K354" s="142">
        <v>68.42</v>
      </c>
      <c r="L354" s="142">
        <f t="shared" si="10"/>
        <v>0</v>
      </c>
      <c r="M354" s="105">
        <f t="shared" si="11"/>
        <v>0</v>
      </c>
    </row>
    <row r="355" spans="1:13">
      <c r="A355" s="221" t="s">
        <v>1441</v>
      </c>
      <c r="B355" s="221" t="s">
        <v>3242</v>
      </c>
      <c r="C355" s="221" t="s">
        <v>3243</v>
      </c>
      <c r="D355" s="222"/>
      <c r="E355" s="241"/>
      <c r="F355" s="241"/>
      <c r="G355" s="241"/>
      <c r="H355" s="241"/>
      <c r="I355" s="241"/>
      <c r="J355" s="241"/>
      <c r="K355" s="142">
        <v>68.42</v>
      </c>
      <c r="L355" s="142">
        <f t="shared" si="10"/>
        <v>0</v>
      </c>
      <c r="M355" s="105">
        <f t="shared" si="11"/>
        <v>0</v>
      </c>
    </row>
    <row r="356" spans="1:13">
      <c r="A356" s="221" t="s">
        <v>1441</v>
      </c>
      <c r="B356" s="221" t="s">
        <v>3244</v>
      </c>
      <c r="C356" s="221" t="s">
        <v>3245</v>
      </c>
      <c r="D356" s="222"/>
      <c r="E356" s="241"/>
      <c r="F356" s="241"/>
      <c r="G356" s="241"/>
      <c r="H356" s="241"/>
      <c r="I356" s="241"/>
      <c r="J356" s="241"/>
      <c r="K356" s="142">
        <v>68.42</v>
      </c>
      <c r="L356" s="142">
        <f t="shared" si="10"/>
        <v>0</v>
      </c>
      <c r="M356" s="105">
        <f t="shared" si="11"/>
        <v>0</v>
      </c>
    </row>
    <row r="357" spans="1:13">
      <c r="A357" s="221" t="s">
        <v>1441</v>
      </c>
      <c r="B357" s="221" t="s">
        <v>3246</v>
      </c>
      <c r="C357" s="221" t="s">
        <v>3247</v>
      </c>
      <c r="D357" s="222"/>
      <c r="E357" s="241"/>
      <c r="F357" s="241"/>
      <c r="G357" s="241"/>
      <c r="H357" s="241"/>
      <c r="I357" s="241"/>
      <c r="J357" s="241"/>
      <c r="K357" s="142">
        <v>68.42</v>
      </c>
      <c r="L357" s="142">
        <f t="shared" si="10"/>
        <v>0</v>
      </c>
      <c r="M357" s="105">
        <f t="shared" si="11"/>
        <v>0</v>
      </c>
    </row>
    <row r="358" spans="1:13">
      <c r="A358" s="221" t="s">
        <v>1441</v>
      </c>
      <c r="B358" s="221" t="s">
        <v>3248</v>
      </c>
      <c r="C358" s="221" t="s">
        <v>3249</v>
      </c>
      <c r="D358" s="222"/>
      <c r="E358" s="241"/>
      <c r="F358" s="241"/>
      <c r="G358" s="241"/>
      <c r="H358" s="241"/>
      <c r="I358" s="241"/>
      <c r="J358" s="241"/>
      <c r="K358" s="142">
        <v>68.42</v>
      </c>
      <c r="L358" s="142">
        <f t="shared" si="10"/>
        <v>0</v>
      </c>
      <c r="M358" s="105">
        <f t="shared" si="11"/>
        <v>0</v>
      </c>
    </row>
    <row r="359" spans="1:13">
      <c r="A359" s="221" t="s">
        <v>1441</v>
      </c>
      <c r="B359" s="221" t="s">
        <v>3250</v>
      </c>
      <c r="C359" s="221" t="s">
        <v>3251</v>
      </c>
      <c r="D359" s="222"/>
      <c r="E359" s="241"/>
      <c r="F359" s="241"/>
      <c r="G359" s="241"/>
      <c r="H359" s="241"/>
      <c r="I359" s="241"/>
      <c r="J359" s="241"/>
      <c r="K359" s="142">
        <v>68.42</v>
      </c>
      <c r="L359" s="142">
        <f t="shared" si="10"/>
        <v>0</v>
      </c>
      <c r="M359" s="105">
        <f t="shared" si="11"/>
        <v>0</v>
      </c>
    </row>
    <row r="360" spans="1:13">
      <c r="A360" s="221" t="s">
        <v>1441</v>
      </c>
      <c r="B360" s="221" t="s">
        <v>3252</v>
      </c>
      <c r="C360" s="221" t="s">
        <v>3253</v>
      </c>
      <c r="D360" s="222"/>
      <c r="E360" s="241"/>
      <c r="F360" s="241"/>
      <c r="G360" s="241"/>
      <c r="H360" s="241"/>
      <c r="I360" s="241"/>
      <c r="J360" s="241"/>
      <c r="K360" s="142">
        <v>68.42</v>
      </c>
      <c r="L360" s="142">
        <f t="shared" si="10"/>
        <v>0</v>
      </c>
      <c r="M360" s="105">
        <f t="shared" si="11"/>
        <v>0</v>
      </c>
    </row>
    <row r="361" spans="1:13">
      <c r="A361" s="221" t="s">
        <v>1441</v>
      </c>
      <c r="B361" s="221" t="s">
        <v>3254</v>
      </c>
      <c r="C361" s="221" t="s">
        <v>3255</v>
      </c>
      <c r="D361" s="222"/>
      <c r="E361" s="241"/>
      <c r="F361" s="241"/>
      <c r="G361" s="241"/>
      <c r="H361" s="241"/>
      <c r="I361" s="241"/>
      <c r="J361" s="241"/>
      <c r="K361" s="142">
        <v>68.42</v>
      </c>
      <c r="L361" s="142">
        <f t="shared" si="10"/>
        <v>0</v>
      </c>
      <c r="M361" s="105">
        <f t="shared" si="11"/>
        <v>0</v>
      </c>
    </row>
    <row r="362" spans="1:13">
      <c r="A362" s="221" t="s">
        <v>1441</v>
      </c>
      <c r="B362" s="221" t="s">
        <v>3256</v>
      </c>
      <c r="C362" s="221" t="s">
        <v>3257</v>
      </c>
      <c r="D362" s="222"/>
      <c r="E362" s="241"/>
      <c r="F362" s="241"/>
      <c r="G362" s="241"/>
      <c r="H362" s="241"/>
      <c r="I362" s="241"/>
      <c r="J362" s="241"/>
      <c r="K362" s="142">
        <v>68.42</v>
      </c>
      <c r="L362" s="142">
        <f t="shared" si="10"/>
        <v>0</v>
      </c>
      <c r="M362" s="105">
        <f t="shared" si="11"/>
        <v>0</v>
      </c>
    </row>
    <row r="363" spans="1:13">
      <c r="A363" s="221" t="s">
        <v>1441</v>
      </c>
      <c r="B363" s="221" t="s">
        <v>3258</v>
      </c>
      <c r="C363" s="221" t="s">
        <v>3259</v>
      </c>
      <c r="D363" s="222"/>
      <c r="E363" s="241"/>
      <c r="F363" s="241"/>
      <c r="G363" s="241"/>
      <c r="H363" s="241"/>
      <c r="I363" s="241"/>
      <c r="J363" s="241"/>
      <c r="K363" s="142">
        <v>68.42</v>
      </c>
      <c r="L363" s="142">
        <f t="shared" si="10"/>
        <v>0</v>
      </c>
      <c r="M363" s="105">
        <f t="shared" si="11"/>
        <v>0</v>
      </c>
    </row>
    <row r="364" spans="1:13">
      <c r="A364" s="221" t="s">
        <v>1441</v>
      </c>
      <c r="B364" s="221" t="s">
        <v>3260</v>
      </c>
      <c r="C364" s="221" t="s">
        <v>3261</v>
      </c>
      <c r="D364" s="222"/>
      <c r="E364" s="241"/>
      <c r="F364" s="241"/>
      <c r="G364" s="241"/>
      <c r="H364" s="241"/>
      <c r="I364" s="241"/>
      <c r="J364" s="241"/>
      <c r="K364" s="142">
        <v>68.42</v>
      </c>
      <c r="L364" s="142">
        <f t="shared" si="10"/>
        <v>0</v>
      </c>
      <c r="M364" s="105">
        <f t="shared" si="11"/>
        <v>0</v>
      </c>
    </row>
    <row r="365" spans="1:13">
      <c r="A365" s="221" t="s">
        <v>1441</v>
      </c>
      <c r="B365" s="221" t="s">
        <v>3262</v>
      </c>
      <c r="C365" s="221" t="s">
        <v>3263</v>
      </c>
      <c r="D365" s="222"/>
      <c r="E365" s="241"/>
      <c r="F365" s="241"/>
      <c r="G365" s="241"/>
      <c r="H365" s="241"/>
      <c r="I365" s="241"/>
      <c r="J365" s="241"/>
      <c r="K365" s="142">
        <v>68.42</v>
      </c>
      <c r="L365" s="142">
        <f t="shared" si="10"/>
        <v>0</v>
      </c>
      <c r="M365" s="105">
        <f t="shared" si="11"/>
        <v>0</v>
      </c>
    </row>
    <row r="366" spans="1:13">
      <c r="A366" s="221" t="s">
        <v>1441</v>
      </c>
      <c r="B366" s="221" t="s">
        <v>3264</v>
      </c>
      <c r="C366" s="221" t="s">
        <v>3265</v>
      </c>
      <c r="D366" s="222"/>
      <c r="E366" s="241"/>
      <c r="F366" s="241"/>
      <c r="G366" s="241"/>
      <c r="H366" s="241"/>
      <c r="I366" s="241"/>
      <c r="J366" s="241"/>
      <c r="K366" s="142">
        <v>68.42</v>
      </c>
      <c r="L366" s="142">
        <f t="shared" si="10"/>
        <v>0</v>
      </c>
      <c r="M366" s="105">
        <f t="shared" si="11"/>
        <v>0</v>
      </c>
    </row>
    <row r="367" spans="1:13">
      <c r="A367" s="221" t="s">
        <v>1441</v>
      </c>
      <c r="B367" s="221" t="s">
        <v>3266</v>
      </c>
      <c r="C367" s="221" t="s">
        <v>3267</v>
      </c>
      <c r="D367" s="222"/>
      <c r="E367" s="241"/>
      <c r="F367" s="241"/>
      <c r="G367" s="241"/>
      <c r="H367" s="241"/>
      <c r="I367" s="241"/>
      <c r="J367" s="241"/>
      <c r="K367" s="142">
        <v>68.42</v>
      </c>
      <c r="L367" s="142">
        <f t="shared" si="10"/>
        <v>0</v>
      </c>
      <c r="M367" s="105">
        <f t="shared" si="11"/>
        <v>0</v>
      </c>
    </row>
    <row r="368" spans="1:13">
      <c r="A368" s="221" t="s">
        <v>1441</v>
      </c>
      <c r="B368" s="221" t="s">
        <v>3268</v>
      </c>
      <c r="C368" s="221" t="s">
        <v>3269</v>
      </c>
      <c r="D368" s="222"/>
      <c r="E368" s="241"/>
      <c r="F368" s="241"/>
      <c r="G368" s="241"/>
      <c r="H368" s="241"/>
      <c r="I368" s="241"/>
      <c r="J368" s="241"/>
      <c r="K368" s="142">
        <v>68.42</v>
      </c>
      <c r="L368" s="142">
        <f t="shared" si="10"/>
        <v>0</v>
      </c>
      <c r="M368" s="105">
        <f t="shared" si="11"/>
        <v>0</v>
      </c>
    </row>
    <row r="369" spans="1:13">
      <c r="A369" s="221" t="s">
        <v>1441</v>
      </c>
      <c r="B369" s="221" t="s">
        <v>3270</v>
      </c>
      <c r="C369" s="221" t="s">
        <v>3271</v>
      </c>
      <c r="D369" s="222"/>
      <c r="E369" s="241"/>
      <c r="F369" s="241"/>
      <c r="G369" s="241"/>
      <c r="H369" s="241"/>
      <c r="I369" s="241"/>
      <c r="J369" s="241"/>
      <c r="K369" s="142">
        <v>68.42</v>
      </c>
      <c r="L369" s="142">
        <f t="shared" si="10"/>
        <v>0</v>
      </c>
      <c r="M369" s="105">
        <f t="shared" si="11"/>
        <v>0</v>
      </c>
    </row>
    <row r="370" spans="1:13">
      <c r="A370" s="221" t="s">
        <v>1441</v>
      </c>
      <c r="B370" s="221" t="s">
        <v>3272</v>
      </c>
      <c r="C370" s="221" t="s">
        <v>3273</v>
      </c>
      <c r="D370" s="222"/>
      <c r="E370" s="241"/>
      <c r="F370" s="241"/>
      <c r="G370" s="241"/>
      <c r="H370" s="241"/>
      <c r="I370" s="241"/>
      <c r="J370" s="241"/>
      <c r="K370" s="142">
        <v>68.42</v>
      </c>
      <c r="L370" s="142">
        <f t="shared" si="10"/>
        <v>0</v>
      </c>
      <c r="M370" s="105">
        <f t="shared" si="11"/>
        <v>0</v>
      </c>
    </row>
    <row r="371" spans="1:13">
      <c r="A371" s="221" t="s">
        <v>1441</v>
      </c>
      <c r="B371" s="221" t="s">
        <v>3274</v>
      </c>
      <c r="C371" s="221" t="s">
        <v>3275</v>
      </c>
      <c r="D371" s="222"/>
      <c r="E371" s="241"/>
      <c r="F371" s="241"/>
      <c r="G371" s="241"/>
      <c r="H371" s="241"/>
      <c r="I371" s="241"/>
      <c r="J371" s="241"/>
      <c r="K371" s="142">
        <v>68.42</v>
      </c>
      <c r="L371" s="142">
        <f t="shared" si="10"/>
        <v>0</v>
      </c>
      <c r="M371" s="105">
        <f t="shared" si="11"/>
        <v>0</v>
      </c>
    </row>
    <row r="372" spans="1:13">
      <c r="A372" s="221" t="s">
        <v>1441</v>
      </c>
      <c r="B372" s="221" t="s">
        <v>3276</v>
      </c>
      <c r="C372" s="221" t="s">
        <v>3277</v>
      </c>
      <c r="D372" s="222"/>
      <c r="E372" s="241"/>
      <c r="F372" s="241"/>
      <c r="G372" s="241"/>
      <c r="H372" s="241"/>
      <c r="I372" s="241"/>
      <c r="J372" s="241"/>
      <c r="K372" s="142">
        <v>68.42</v>
      </c>
      <c r="L372" s="142">
        <f t="shared" si="10"/>
        <v>0</v>
      </c>
      <c r="M372" s="105">
        <f t="shared" si="11"/>
        <v>0</v>
      </c>
    </row>
    <row r="373" spans="1:13">
      <c r="A373" s="221" t="s">
        <v>1441</v>
      </c>
      <c r="B373" s="221" t="s">
        <v>3278</v>
      </c>
      <c r="C373" s="221" t="s">
        <v>3279</v>
      </c>
      <c r="D373" s="222"/>
      <c r="E373" s="241"/>
      <c r="F373" s="241"/>
      <c r="G373" s="241"/>
      <c r="H373" s="241"/>
      <c r="I373" s="241"/>
      <c r="J373" s="241"/>
      <c r="K373" s="142">
        <v>68.42</v>
      </c>
      <c r="L373" s="142">
        <f t="shared" si="10"/>
        <v>0</v>
      </c>
      <c r="M373" s="105">
        <f t="shared" si="11"/>
        <v>0</v>
      </c>
    </row>
    <row r="374" spans="1:13">
      <c r="A374" s="221" t="s">
        <v>1441</v>
      </c>
      <c r="B374" s="221" t="s">
        <v>3280</v>
      </c>
      <c r="C374" s="221" t="s">
        <v>3281</v>
      </c>
      <c r="D374" s="222"/>
      <c r="E374" s="241"/>
      <c r="F374" s="241"/>
      <c r="G374" s="241"/>
      <c r="H374" s="241"/>
      <c r="I374" s="241"/>
      <c r="J374" s="241"/>
      <c r="K374" s="142">
        <v>68.42</v>
      </c>
      <c r="L374" s="142">
        <f t="shared" si="10"/>
        <v>0</v>
      </c>
      <c r="M374" s="105">
        <f t="shared" si="11"/>
        <v>0</v>
      </c>
    </row>
    <row r="375" spans="1:13">
      <c r="A375" s="221" t="s">
        <v>1441</v>
      </c>
      <c r="B375" s="221" t="s">
        <v>3282</v>
      </c>
      <c r="C375" s="221" t="s">
        <v>3283</v>
      </c>
      <c r="D375" s="222"/>
      <c r="E375" s="241"/>
      <c r="F375" s="241"/>
      <c r="G375" s="241"/>
      <c r="H375" s="241"/>
      <c r="I375" s="241"/>
      <c r="J375" s="241"/>
      <c r="K375" s="142">
        <v>68.42</v>
      </c>
      <c r="L375" s="142">
        <f t="shared" si="10"/>
        <v>0</v>
      </c>
      <c r="M375" s="105">
        <f t="shared" si="11"/>
        <v>0</v>
      </c>
    </row>
    <row r="376" spans="1:13">
      <c r="A376" s="221" t="s">
        <v>1441</v>
      </c>
      <c r="B376" s="221" t="s">
        <v>3284</v>
      </c>
      <c r="C376" s="221" t="s">
        <v>3285</v>
      </c>
      <c r="D376" s="222"/>
      <c r="E376" s="241"/>
      <c r="F376" s="241"/>
      <c r="G376" s="241"/>
      <c r="H376" s="241"/>
      <c r="I376" s="241"/>
      <c r="J376" s="241"/>
      <c r="K376" s="142">
        <v>94.73</v>
      </c>
      <c r="L376" s="142">
        <f t="shared" si="10"/>
        <v>0</v>
      </c>
      <c r="M376" s="105">
        <f t="shared" si="11"/>
        <v>0</v>
      </c>
    </row>
    <row r="377" spans="1:13">
      <c r="A377" s="221" t="s">
        <v>1441</v>
      </c>
      <c r="B377" s="221" t="s">
        <v>3286</v>
      </c>
      <c r="C377" s="221" t="s">
        <v>3287</v>
      </c>
      <c r="D377" s="222"/>
      <c r="E377" s="241"/>
      <c r="F377" s="241"/>
      <c r="G377" s="241"/>
      <c r="H377" s="241"/>
      <c r="I377" s="241"/>
      <c r="J377" s="241"/>
      <c r="K377" s="142">
        <v>94.73</v>
      </c>
      <c r="L377" s="142">
        <f t="shared" si="10"/>
        <v>0</v>
      </c>
      <c r="M377" s="105">
        <f t="shared" si="11"/>
        <v>0</v>
      </c>
    </row>
    <row r="378" spans="1:13">
      <c r="A378" s="221" t="s">
        <v>1441</v>
      </c>
      <c r="B378" s="221" t="s">
        <v>3288</v>
      </c>
      <c r="C378" s="221" t="s">
        <v>3289</v>
      </c>
      <c r="D378" s="222"/>
      <c r="E378" s="241"/>
      <c r="F378" s="241"/>
      <c r="G378" s="241"/>
      <c r="H378" s="241"/>
      <c r="I378" s="241"/>
      <c r="J378" s="241"/>
      <c r="K378" s="142">
        <v>94.73</v>
      </c>
      <c r="L378" s="142">
        <f t="shared" si="10"/>
        <v>0</v>
      </c>
      <c r="M378" s="105">
        <f t="shared" si="11"/>
        <v>0</v>
      </c>
    </row>
    <row r="379" spans="1:13">
      <c r="A379" s="221" t="s">
        <v>1441</v>
      </c>
      <c r="B379" s="221" t="s">
        <v>3290</v>
      </c>
      <c r="C379" s="221" t="s">
        <v>3291</v>
      </c>
      <c r="D379" s="222"/>
      <c r="E379" s="241"/>
      <c r="F379" s="241"/>
      <c r="G379" s="241"/>
      <c r="H379" s="241"/>
      <c r="I379" s="241"/>
      <c r="J379" s="241"/>
      <c r="K379" s="142">
        <v>94.73</v>
      </c>
      <c r="L379" s="142">
        <f t="shared" si="10"/>
        <v>0</v>
      </c>
      <c r="M379" s="105">
        <f t="shared" si="11"/>
        <v>0</v>
      </c>
    </row>
    <row r="380" spans="1:13">
      <c r="A380" s="221" t="s">
        <v>1441</v>
      </c>
      <c r="B380" s="221" t="s">
        <v>3292</v>
      </c>
      <c r="C380" s="221" t="s">
        <v>3293</v>
      </c>
      <c r="D380" s="222"/>
      <c r="E380" s="241"/>
      <c r="F380" s="241"/>
      <c r="G380" s="241"/>
      <c r="H380" s="241"/>
      <c r="I380" s="241"/>
      <c r="J380" s="241"/>
      <c r="K380" s="142">
        <v>94.73</v>
      </c>
      <c r="L380" s="142">
        <f t="shared" si="10"/>
        <v>0</v>
      </c>
      <c r="M380" s="105">
        <f t="shared" si="11"/>
        <v>0</v>
      </c>
    </row>
    <row r="381" spans="1:13">
      <c r="A381" s="221" t="s">
        <v>1441</v>
      </c>
      <c r="B381" s="221" t="s">
        <v>3294</v>
      </c>
      <c r="C381" s="221" t="s">
        <v>3295</v>
      </c>
      <c r="D381" s="222"/>
      <c r="E381" s="241"/>
      <c r="F381" s="241"/>
      <c r="G381" s="241"/>
      <c r="H381" s="241"/>
      <c r="I381" s="241"/>
      <c r="J381" s="241"/>
      <c r="K381" s="142">
        <v>94.73</v>
      </c>
      <c r="L381" s="142">
        <f t="shared" si="10"/>
        <v>0</v>
      </c>
      <c r="M381" s="105">
        <f t="shared" si="11"/>
        <v>0</v>
      </c>
    </row>
    <row r="382" spans="1:13">
      <c r="A382" s="221" t="s">
        <v>1441</v>
      </c>
      <c r="B382" s="221" t="s">
        <v>3296</v>
      </c>
      <c r="C382" s="221" t="s">
        <v>3297</v>
      </c>
      <c r="D382" s="222"/>
      <c r="E382" s="241"/>
      <c r="F382" s="241"/>
      <c r="G382" s="241"/>
      <c r="H382" s="241"/>
      <c r="I382" s="241"/>
      <c r="J382" s="241"/>
      <c r="K382" s="142">
        <v>94.73</v>
      </c>
      <c r="L382" s="142">
        <f t="shared" si="10"/>
        <v>0</v>
      </c>
      <c r="M382" s="105">
        <f t="shared" si="11"/>
        <v>0</v>
      </c>
    </row>
    <row r="383" spans="1:13">
      <c r="A383" s="221" t="s">
        <v>1441</v>
      </c>
      <c r="B383" s="221" t="s">
        <v>3298</v>
      </c>
      <c r="C383" s="221" t="s">
        <v>3299</v>
      </c>
      <c r="D383" s="222"/>
      <c r="E383" s="241"/>
      <c r="F383" s="241"/>
      <c r="G383" s="241"/>
      <c r="H383" s="241"/>
      <c r="I383" s="241"/>
      <c r="J383" s="241"/>
      <c r="K383" s="142">
        <v>94.73</v>
      </c>
      <c r="L383" s="142">
        <f t="shared" si="10"/>
        <v>0</v>
      </c>
      <c r="M383" s="105">
        <f t="shared" si="11"/>
        <v>0</v>
      </c>
    </row>
    <row r="384" spans="1:13">
      <c r="A384" s="221" t="s">
        <v>1441</v>
      </c>
      <c r="B384" s="221" t="s">
        <v>3300</v>
      </c>
      <c r="C384" s="221" t="s">
        <v>3301</v>
      </c>
      <c r="D384" s="222"/>
      <c r="E384" s="241"/>
      <c r="F384" s="241"/>
      <c r="G384" s="241"/>
      <c r="H384" s="241"/>
      <c r="I384" s="241"/>
      <c r="J384" s="241"/>
      <c r="K384" s="142">
        <v>94.73</v>
      </c>
      <c r="L384" s="142">
        <f t="shared" si="10"/>
        <v>0</v>
      </c>
      <c r="M384" s="105">
        <f t="shared" si="11"/>
        <v>0</v>
      </c>
    </row>
    <row r="385" spans="1:13">
      <c r="A385" s="221" t="s">
        <v>1441</v>
      </c>
      <c r="B385" s="221" t="s">
        <v>3302</v>
      </c>
      <c r="C385" s="221" t="s">
        <v>3303</v>
      </c>
      <c r="D385" s="222"/>
      <c r="E385" s="241"/>
      <c r="F385" s="241"/>
      <c r="G385" s="241"/>
      <c r="H385" s="241"/>
      <c r="I385" s="241"/>
      <c r="J385" s="241"/>
      <c r="K385" s="142">
        <v>94.73</v>
      </c>
      <c r="L385" s="142">
        <f t="shared" si="10"/>
        <v>0</v>
      </c>
      <c r="M385" s="105">
        <f t="shared" si="11"/>
        <v>0</v>
      </c>
    </row>
    <row r="386" spans="1:13">
      <c r="A386" s="221" t="s">
        <v>1441</v>
      </c>
      <c r="B386" s="221" t="s">
        <v>3304</v>
      </c>
      <c r="C386" s="221" t="s">
        <v>3305</v>
      </c>
      <c r="D386" s="222"/>
      <c r="E386" s="241"/>
      <c r="F386" s="241"/>
      <c r="G386" s="241"/>
      <c r="H386" s="241"/>
      <c r="I386" s="241"/>
      <c r="J386" s="241"/>
      <c r="K386" s="142">
        <v>94.73</v>
      </c>
      <c r="L386" s="142">
        <f t="shared" si="10"/>
        <v>0</v>
      </c>
      <c r="M386" s="105">
        <f t="shared" si="11"/>
        <v>0</v>
      </c>
    </row>
    <row r="387" spans="1:13">
      <c r="A387" s="221" t="s">
        <v>1441</v>
      </c>
      <c r="B387" s="221" t="s">
        <v>3306</v>
      </c>
      <c r="C387" s="221" t="s">
        <v>3307</v>
      </c>
      <c r="D387" s="222"/>
      <c r="E387" s="241"/>
      <c r="F387" s="241"/>
      <c r="G387" s="241"/>
      <c r="H387" s="241"/>
      <c r="I387" s="241"/>
      <c r="J387" s="241"/>
      <c r="K387" s="142">
        <v>105.26</v>
      </c>
      <c r="L387" s="142">
        <f t="shared" si="10"/>
        <v>0</v>
      </c>
      <c r="M387" s="105">
        <f t="shared" si="11"/>
        <v>0</v>
      </c>
    </row>
    <row r="388" spans="1:13">
      <c r="A388" s="221" t="s">
        <v>1441</v>
      </c>
      <c r="B388" s="221" t="s">
        <v>3308</v>
      </c>
      <c r="C388" s="221" t="s">
        <v>3309</v>
      </c>
      <c r="D388" s="222"/>
      <c r="E388" s="241"/>
      <c r="F388" s="241"/>
      <c r="G388" s="241"/>
      <c r="H388" s="241"/>
      <c r="I388" s="241"/>
      <c r="J388" s="241"/>
      <c r="K388" s="142">
        <v>105.26</v>
      </c>
      <c r="L388" s="142">
        <f t="shared" si="10"/>
        <v>0</v>
      </c>
      <c r="M388" s="105">
        <f t="shared" si="11"/>
        <v>0</v>
      </c>
    </row>
    <row r="389" spans="1:13">
      <c r="A389" s="221" t="s">
        <v>1441</v>
      </c>
      <c r="B389" s="221" t="s">
        <v>3310</v>
      </c>
      <c r="C389" s="221" t="s">
        <v>3311</v>
      </c>
      <c r="D389" s="222"/>
      <c r="E389" s="241"/>
      <c r="F389" s="241"/>
      <c r="G389" s="241"/>
      <c r="H389" s="241"/>
      <c r="I389" s="241"/>
      <c r="J389" s="241"/>
      <c r="K389" s="142">
        <v>105.26</v>
      </c>
      <c r="L389" s="142">
        <f t="shared" si="10"/>
        <v>0</v>
      </c>
      <c r="M389" s="105">
        <f t="shared" si="11"/>
        <v>0</v>
      </c>
    </row>
    <row r="390" spans="1:13">
      <c r="A390" s="221" t="s">
        <v>1441</v>
      </c>
      <c r="B390" s="221" t="s">
        <v>3312</v>
      </c>
      <c r="C390" s="221" t="s">
        <v>3313</v>
      </c>
      <c r="D390" s="222"/>
      <c r="E390" s="241"/>
      <c r="F390" s="241"/>
      <c r="G390" s="241"/>
      <c r="H390" s="241"/>
      <c r="I390" s="241"/>
      <c r="J390" s="241"/>
      <c r="K390" s="142">
        <v>78.94</v>
      </c>
      <c r="L390" s="142">
        <f t="shared" si="10"/>
        <v>0</v>
      </c>
      <c r="M390" s="105">
        <f t="shared" si="11"/>
        <v>0</v>
      </c>
    </row>
    <row r="391" spans="1:13">
      <c r="A391" s="221" t="s">
        <v>1441</v>
      </c>
      <c r="B391" s="221" t="s">
        <v>3314</v>
      </c>
      <c r="C391" s="221" t="s">
        <v>3315</v>
      </c>
      <c r="D391" s="222"/>
      <c r="E391" s="241"/>
      <c r="F391" s="241"/>
      <c r="G391" s="241"/>
      <c r="H391" s="241"/>
      <c r="I391" s="241"/>
      <c r="J391" s="241"/>
      <c r="K391" s="142">
        <v>78.94</v>
      </c>
      <c r="L391" s="142">
        <f t="shared" si="10"/>
        <v>0</v>
      </c>
      <c r="M391" s="105">
        <f t="shared" si="11"/>
        <v>0</v>
      </c>
    </row>
    <row r="392" spans="1:13">
      <c r="A392" s="221" t="s">
        <v>1441</v>
      </c>
      <c r="B392" s="221" t="s">
        <v>3316</v>
      </c>
      <c r="C392" s="221" t="s">
        <v>3317</v>
      </c>
      <c r="D392" s="222"/>
      <c r="E392" s="241"/>
      <c r="F392" s="241"/>
      <c r="G392" s="241"/>
      <c r="H392" s="241"/>
      <c r="I392" s="241"/>
      <c r="J392" s="241"/>
      <c r="K392" s="142">
        <v>78.94</v>
      </c>
      <c r="L392" s="142">
        <f t="shared" si="10"/>
        <v>0</v>
      </c>
      <c r="M392" s="105">
        <f t="shared" si="11"/>
        <v>0</v>
      </c>
    </row>
    <row r="393" spans="1:13">
      <c r="A393" s="221" t="s">
        <v>1441</v>
      </c>
      <c r="B393" s="221" t="s">
        <v>3318</v>
      </c>
      <c r="C393" s="221" t="s">
        <v>3319</v>
      </c>
      <c r="D393" s="222"/>
      <c r="E393" s="241"/>
      <c r="F393" s="241"/>
      <c r="G393" s="241"/>
      <c r="H393" s="241"/>
      <c r="I393" s="241"/>
      <c r="J393" s="241"/>
      <c r="K393" s="142">
        <v>78.94</v>
      </c>
      <c r="L393" s="142">
        <f t="shared" ref="L393:L456" si="12">SUM(K393*M393)</f>
        <v>0</v>
      </c>
      <c r="M393" s="105">
        <f t="shared" ref="M393:M456" si="13">SUM(E393:J393)</f>
        <v>0</v>
      </c>
    </row>
    <row r="394" spans="1:13">
      <c r="A394" s="221" t="s">
        <v>1441</v>
      </c>
      <c r="B394" s="221" t="s">
        <v>3320</v>
      </c>
      <c r="C394" s="221" t="s">
        <v>3321</v>
      </c>
      <c r="D394" s="222"/>
      <c r="E394" s="241"/>
      <c r="F394" s="241"/>
      <c r="G394" s="241"/>
      <c r="H394" s="241"/>
      <c r="I394" s="241"/>
      <c r="J394" s="241"/>
      <c r="K394" s="142">
        <v>78.94</v>
      </c>
      <c r="L394" s="142">
        <f t="shared" si="12"/>
        <v>0</v>
      </c>
      <c r="M394" s="105">
        <f t="shared" si="13"/>
        <v>0</v>
      </c>
    </row>
    <row r="395" spans="1:13">
      <c r="A395" s="221" t="s">
        <v>1441</v>
      </c>
      <c r="B395" s="221" t="s">
        <v>3322</v>
      </c>
      <c r="C395" s="221" t="s">
        <v>3323</v>
      </c>
      <c r="D395" s="222"/>
      <c r="E395" s="241"/>
      <c r="F395" s="241"/>
      <c r="G395" s="241"/>
      <c r="H395" s="241"/>
      <c r="I395" s="241"/>
      <c r="J395" s="241"/>
      <c r="K395" s="142">
        <v>78.94</v>
      </c>
      <c r="L395" s="142">
        <f t="shared" si="12"/>
        <v>0</v>
      </c>
      <c r="M395" s="105">
        <f t="shared" si="13"/>
        <v>0</v>
      </c>
    </row>
    <row r="396" spans="1:13">
      <c r="A396" s="221" t="s">
        <v>1441</v>
      </c>
      <c r="B396" s="221" t="s">
        <v>3324</v>
      </c>
      <c r="C396" s="221" t="s">
        <v>3325</v>
      </c>
      <c r="D396" s="222"/>
      <c r="E396" s="241"/>
      <c r="F396" s="241"/>
      <c r="G396" s="241"/>
      <c r="H396" s="241"/>
      <c r="I396" s="241"/>
      <c r="J396" s="241"/>
      <c r="K396" s="142">
        <v>78.94</v>
      </c>
      <c r="L396" s="142">
        <f t="shared" si="12"/>
        <v>0</v>
      </c>
      <c r="M396" s="105">
        <f t="shared" si="13"/>
        <v>0</v>
      </c>
    </row>
    <row r="397" spans="1:13">
      <c r="A397" s="221" t="s">
        <v>1441</v>
      </c>
      <c r="B397" s="221" t="s">
        <v>3326</v>
      </c>
      <c r="C397" s="221" t="s">
        <v>3327</v>
      </c>
      <c r="D397" s="222"/>
      <c r="E397" s="241"/>
      <c r="F397" s="241"/>
      <c r="G397" s="241"/>
      <c r="H397" s="241"/>
      <c r="I397" s="241"/>
      <c r="J397" s="241"/>
      <c r="K397" s="142">
        <v>78.94</v>
      </c>
      <c r="L397" s="142">
        <f t="shared" si="12"/>
        <v>0</v>
      </c>
      <c r="M397" s="105">
        <f t="shared" si="13"/>
        <v>0</v>
      </c>
    </row>
    <row r="398" spans="1:13">
      <c r="A398" s="221" t="s">
        <v>1441</v>
      </c>
      <c r="B398" s="221" t="s">
        <v>3328</v>
      </c>
      <c r="C398" s="221" t="s">
        <v>3329</v>
      </c>
      <c r="D398" s="222"/>
      <c r="E398" s="241"/>
      <c r="F398" s="241"/>
      <c r="G398" s="241"/>
      <c r="H398" s="241"/>
      <c r="I398" s="241"/>
      <c r="J398" s="241"/>
      <c r="K398" s="142">
        <v>78.94</v>
      </c>
      <c r="L398" s="142">
        <f t="shared" si="12"/>
        <v>0</v>
      </c>
      <c r="M398" s="105">
        <f t="shared" si="13"/>
        <v>0</v>
      </c>
    </row>
    <row r="399" spans="1:13">
      <c r="A399" s="221" t="s">
        <v>1441</v>
      </c>
      <c r="B399" s="221" t="s">
        <v>3330</v>
      </c>
      <c r="C399" s="221" t="s">
        <v>3331</v>
      </c>
      <c r="D399" s="222"/>
      <c r="E399" s="241"/>
      <c r="F399" s="241"/>
      <c r="G399" s="241"/>
      <c r="H399" s="241"/>
      <c r="I399" s="241"/>
      <c r="J399" s="241"/>
      <c r="K399" s="142">
        <v>78.94</v>
      </c>
      <c r="L399" s="142">
        <f t="shared" si="12"/>
        <v>0</v>
      </c>
      <c r="M399" s="105">
        <f t="shared" si="13"/>
        <v>0</v>
      </c>
    </row>
    <row r="400" spans="1:13">
      <c r="A400" s="221" t="s">
        <v>1441</v>
      </c>
      <c r="B400" s="221" t="s">
        <v>3332</v>
      </c>
      <c r="C400" s="221" t="s">
        <v>3333</v>
      </c>
      <c r="D400" s="222"/>
      <c r="E400" s="241"/>
      <c r="F400" s="241"/>
      <c r="G400" s="241"/>
      <c r="H400" s="241"/>
      <c r="I400" s="241"/>
      <c r="J400" s="241"/>
      <c r="K400" s="142">
        <v>78.94</v>
      </c>
      <c r="L400" s="142">
        <f t="shared" si="12"/>
        <v>0</v>
      </c>
      <c r="M400" s="105">
        <f t="shared" si="13"/>
        <v>0</v>
      </c>
    </row>
    <row r="401" spans="1:13">
      <c r="A401" s="221" t="s">
        <v>1441</v>
      </c>
      <c r="B401" s="221" t="s">
        <v>3334</v>
      </c>
      <c r="C401" s="221" t="s">
        <v>3335</v>
      </c>
      <c r="D401" s="222"/>
      <c r="E401" s="241"/>
      <c r="F401" s="241"/>
      <c r="G401" s="241"/>
      <c r="H401" s="241"/>
      <c r="I401" s="241"/>
      <c r="J401" s="241"/>
      <c r="K401" s="142">
        <v>78.94</v>
      </c>
      <c r="L401" s="142">
        <f t="shared" si="12"/>
        <v>0</v>
      </c>
      <c r="M401" s="105">
        <f t="shared" si="13"/>
        <v>0</v>
      </c>
    </row>
    <row r="402" spans="1:13">
      <c r="A402" s="221" t="s">
        <v>1441</v>
      </c>
      <c r="B402" s="221" t="s">
        <v>3336</v>
      </c>
      <c r="C402" s="221" t="s">
        <v>3337</v>
      </c>
      <c r="D402" s="222"/>
      <c r="E402" s="241"/>
      <c r="F402" s="241"/>
      <c r="G402" s="241"/>
      <c r="H402" s="241"/>
      <c r="I402" s="241"/>
      <c r="J402" s="241"/>
      <c r="K402" s="142">
        <v>78.94</v>
      </c>
      <c r="L402" s="142">
        <f t="shared" si="12"/>
        <v>0</v>
      </c>
      <c r="M402" s="105">
        <f t="shared" si="13"/>
        <v>0</v>
      </c>
    </row>
    <row r="403" spans="1:13">
      <c r="A403" s="221" t="s">
        <v>1441</v>
      </c>
      <c r="B403" s="221" t="s">
        <v>3338</v>
      </c>
      <c r="C403" s="221" t="s">
        <v>3339</v>
      </c>
      <c r="D403" s="222"/>
      <c r="E403" s="241"/>
      <c r="F403" s="241"/>
      <c r="G403" s="241"/>
      <c r="H403" s="241"/>
      <c r="I403" s="241"/>
      <c r="J403" s="241"/>
      <c r="K403" s="142">
        <v>78.94</v>
      </c>
      <c r="L403" s="142">
        <f t="shared" si="12"/>
        <v>0</v>
      </c>
      <c r="M403" s="105">
        <f t="shared" si="13"/>
        <v>0</v>
      </c>
    </row>
    <row r="404" spans="1:13">
      <c r="A404" s="221" t="s">
        <v>1441</v>
      </c>
      <c r="B404" s="221" t="s">
        <v>3340</v>
      </c>
      <c r="C404" s="221" t="s">
        <v>3341</v>
      </c>
      <c r="D404" s="222"/>
      <c r="E404" s="241"/>
      <c r="F404" s="241"/>
      <c r="G404" s="241"/>
      <c r="H404" s="241"/>
      <c r="I404" s="241"/>
      <c r="J404" s="241"/>
      <c r="K404" s="142">
        <v>78.94</v>
      </c>
      <c r="L404" s="142">
        <f t="shared" si="12"/>
        <v>0</v>
      </c>
      <c r="M404" s="105">
        <f t="shared" si="13"/>
        <v>0</v>
      </c>
    </row>
    <row r="405" spans="1:13">
      <c r="A405" s="221" t="s">
        <v>1441</v>
      </c>
      <c r="B405" s="221" t="s">
        <v>3342</v>
      </c>
      <c r="C405" s="221" t="s">
        <v>3343</v>
      </c>
      <c r="D405" s="222"/>
      <c r="E405" s="241"/>
      <c r="F405" s="241"/>
      <c r="G405" s="241"/>
      <c r="H405" s="241"/>
      <c r="I405" s="241"/>
      <c r="J405" s="241"/>
      <c r="K405" s="142">
        <v>78.94</v>
      </c>
      <c r="L405" s="142">
        <f t="shared" si="12"/>
        <v>0</v>
      </c>
      <c r="M405" s="105">
        <f t="shared" si="13"/>
        <v>0</v>
      </c>
    </row>
    <row r="406" spans="1:13">
      <c r="A406" s="221" t="s">
        <v>1441</v>
      </c>
      <c r="B406" s="221" t="s">
        <v>3344</v>
      </c>
      <c r="C406" s="221" t="s">
        <v>3345</v>
      </c>
      <c r="D406" s="222"/>
      <c r="E406" s="241"/>
      <c r="F406" s="241"/>
      <c r="G406" s="241"/>
      <c r="H406" s="241"/>
      <c r="I406" s="241"/>
      <c r="J406" s="241"/>
      <c r="K406" s="142">
        <v>78.94</v>
      </c>
      <c r="L406" s="142">
        <f t="shared" si="12"/>
        <v>0</v>
      </c>
      <c r="M406" s="105">
        <f t="shared" si="13"/>
        <v>0</v>
      </c>
    </row>
    <row r="407" spans="1:13">
      <c r="A407" s="221" t="s">
        <v>1441</v>
      </c>
      <c r="B407" s="221" t="s">
        <v>3346</v>
      </c>
      <c r="C407" s="221" t="s">
        <v>3347</v>
      </c>
      <c r="D407" s="222"/>
      <c r="E407" s="241"/>
      <c r="F407" s="241"/>
      <c r="G407" s="241"/>
      <c r="H407" s="241"/>
      <c r="I407" s="241"/>
      <c r="J407" s="241"/>
      <c r="K407" s="142">
        <v>78.94</v>
      </c>
      <c r="L407" s="142">
        <f t="shared" si="12"/>
        <v>0</v>
      </c>
      <c r="M407" s="105">
        <f t="shared" si="13"/>
        <v>0</v>
      </c>
    </row>
    <row r="408" spans="1:13">
      <c r="A408" s="221" t="s">
        <v>1441</v>
      </c>
      <c r="B408" s="221" t="s">
        <v>3348</v>
      </c>
      <c r="C408" s="221" t="s">
        <v>3349</v>
      </c>
      <c r="D408" s="222"/>
      <c r="E408" s="241"/>
      <c r="F408" s="241"/>
      <c r="G408" s="241"/>
      <c r="H408" s="241"/>
      <c r="I408" s="241"/>
      <c r="J408" s="241"/>
      <c r="K408" s="142">
        <v>78.94</v>
      </c>
      <c r="L408" s="142">
        <f t="shared" si="12"/>
        <v>0</v>
      </c>
      <c r="M408" s="105">
        <f t="shared" si="13"/>
        <v>0</v>
      </c>
    </row>
    <row r="409" spans="1:13">
      <c r="A409" s="221" t="s">
        <v>1441</v>
      </c>
      <c r="B409" s="221" t="s">
        <v>3350</v>
      </c>
      <c r="C409" s="221" t="s">
        <v>3351</v>
      </c>
      <c r="D409" s="222"/>
      <c r="E409" s="241"/>
      <c r="F409" s="241"/>
      <c r="G409" s="241"/>
      <c r="H409" s="241"/>
      <c r="I409" s="241"/>
      <c r="J409" s="241"/>
      <c r="K409" s="142">
        <v>78.94</v>
      </c>
      <c r="L409" s="142">
        <f t="shared" si="12"/>
        <v>0</v>
      </c>
      <c r="M409" s="105">
        <f t="shared" si="13"/>
        <v>0</v>
      </c>
    </row>
    <row r="410" spans="1:13">
      <c r="A410" s="221" t="s">
        <v>1441</v>
      </c>
      <c r="B410" s="221" t="s">
        <v>3352</v>
      </c>
      <c r="C410" s="221" t="s">
        <v>3353</v>
      </c>
      <c r="D410" s="222"/>
      <c r="E410" s="241"/>
      <c r="F410" s="241"/>
      <c r="G410" s="241"/>
      <c r="H410" s="241"/>
      <c r="I410" s="241"/>
      <c r="J410" s="241"/>
      <c r="K410" s="142">
        <v>78.94</v>
      </c>
      <c r="L410" s="142">
        <f t="shared" si="12"/>
        <v>0</v>
      </c>
      <c r="M410" s="105">
        <f t="shared" si="13"/>
        <v>0</v>
      </c>
    </row>
    <row r="411" spans="1:13">
      <c r="A411" s="221" t="s">
        <v>1441</v>
      </c>
      <c r="B411" s="221" t="s">
        <v>3354</v>
      </c>
      <c r="C411" s="221" t="s">
        <v>3355</v>
      </c>
      <c r="D411" s="222"/>
      <c r="E411" s="241"/>
      <c r="F411" s="241"/>
      <c r="G411" s="241"/>
      <c r="H411" s="241"/>
      <c r="I411" s="241"/>
      <c r="J411" s="241"/>
      <c r="K411" s="142">
        <v>78.94</v>
      </c>
      <c r="L411" s="142">
        <f t="shared" si="12"/>
        <v>0</v>
      </c>
      <c r="M411" s="105">
        <f t="shared" si="13"/>
        <v>0</v>
      </c>
    </row>
    <row r="412" spans="1:13">
      <c r="A412" s="221" t="s">
        <v>1441</v>
      </c>
      <c r="B412" s="221" t="s">
        <v>3356</v>
      </c>
      <c r="C412" s="221" t="s">
        <v>3357</v>
      </c>
      <c r="D412" s="222"/>
      <c r="E412" s="241"/>
      <c r="F412" s="241"/>
      <c r="G412" s="241"/>
      <c r="H412" s="241"/>
      <c r="I412" s="241"/>
      <c r="J412" s="241"/>
      <c r="K412" s="142">
        <v>78.94</v>
      </c>
      <c r="L412" s="142">
        <f t="shared" si="12"/>
        <v>0</v>
      </c>
      <c r="M412" s="105">
        <f t="shared" si="13"/>
        <v>0</v>
      </c>
    </row>
    <row r="413" spans="1:13">
      <c r="A413" s="221" t="s">
        <v>1441</v>
      </c>
      <c r="B413" s="221" t="s">
        <v>3358</v>
      </c>
      <c r="C413" s="221" t="s">
        <v>3359</v>
      </c>
      <c r="D413" s="222"/>
      <c r="E413" s="241"/>
      <c r="F413" s="241"/>
      <c r="G413" s="241"/>
      <c r="H413" s="241"/>
      <c r="I413" s="241"/>
      <c r="J413" s="241"/>
      <c r="K413" s="142">
        <v>78.94</v>
      </c>
      <c r="L413" s="142">
        <f t="shared" si="12"/>
        <v>0</v>
      </c>
      <c r="M413" s="105">
        <f t="shared" si="13"/>
        <v>0</v>
      </c>
    </row>
    <row r="414" spans="1:13">
      <c r="A414" s="221" t="s">
        <v>1441</v>
      </c>
      <c r="B414" s="221" t="s">
        <v>3360</v>
      </c>
      <c r="C414" s="221" t="s">
        <v>3361</v>
      </c>
      <c r="D414" s="222"/>
      <c r="E414" s="241"/>
      <c r="F414" s="241"/>
      <c r="G414" s="241"/>
      <c r="H414" s="241"/>
      <c r="I414" s="241"/>
      <c r="J414" s="241"/>
      <c r="K414" s="142">
        <v>78.94</v>
      </c>
      <c r="L414" s="142">
        <f t="shared" si="12"/>
        <v>0</v>
      </c>
      <c r="M414" s="105">
        <f t="shared" si="13"/>
        <v>0</v>
      </c>
    </row>
    <row r="415" spans="1:13">
      <c r="A415" s="221" t="s">
        <v>1441</v>
      </c>
      <c r="B415" s="221" t="s">
        <v>3362</v>
      </c>
      <c r="C415" s="221" t="s">
        <v>3363</v>
      </c>
      <c r="D415" s="222"/>
      <c r="E415" s="241"/>
      <c r="F415" s="241"/>
      <c r="G415" s="241"/>
      <c r="H415" s="241"/>
      <c r="I415" s="241"/>
      <c r="J415" s="241"/>
      <c r="K415" s="142">
        <v>78.94</v>
      </c>
      <c r="L415" s="142">
        <f t="shared" si="12"/>
        <v>0</v>
      </c>
      <c r="M415" s="105">
        <f t="shared" si="13"/>
        <v>0</v>
      </c>
    </row>
    <row r="416" spans="1:13">
      <c r="A416" s="221" t="s">
        <v>1441</v>
      </c>
      <c r="B416" s="221" t="s">
        <v>3364</v>
      </c>
      <c r="C416" s="221" t="s">
        <v>3365</v>
      </c>
      <c r="D416" s="222"/>
      <c r="E416" s="241"/>
      <c r="F416" s="241"/>
      <c r="G416" s="241"/>
      <c r="H416" s="241"/>
      <c r="I416" s="241"/>
      <c r="J416" s="241"/>
      <c r="K416" s="142">
        <v>78.94</v>
      </c>
      <c r="L416" s="142">
        <f t="shared" si="12"/>
        <v>0</v>
      </c>
      <c r="M416" s="105">
        <f t="shared" si="13"/>
        <v>0</v>
      </c>
    </row>
    <row r="417" spans="1:13">
      <c r="A417" s="221" t="s">
        <v>1441</v>
      </c>
      <c r="B417" s="221" t="s">
        <v>3366</v>
      </c>
      <c r="C417" s="221" t="s">
        <v>3367</v>
      </c>
      <c r="D417" s="222"/>
      <c r="E417" s="241"/>
      <c r="F417" s="241"/>
      <c r="G417" s="241"/>
      <c r="H417" s="241"/>
      <c r="I417" s="241"/>
      <c r="J417" s="241"/>
      <c r="K417" s="142">
        <v>78.94</v>
      </c>
      <c r="L417" s="142">
        <f t="shared" si="12"/>
        <v>0</v>
      </c>
      <c r="M417" s="105">
        <f t="shared" si="13"/>
        <v>0</v>
      </c>
    </row>
    <row r="418" spans="1:13">
      <c r="A418" s="221" t="s">
        <v>1441</v>
      </c>
      <c r="B418" s="221" t="s">
        <v>3368</v>
      </c>
      <c r="C418" s="221" t="s">
        <v>3369</v>
      </c>
      <c r="D418" s="222"/>
      <c r="E418" s="241"/>
      <c r="F418" s="241"/>
      <c r="G418" s="241"/>
      <c r="H418" s="241"/>
      <c r="I418" s="241"/>
      <c r="J418" s="241"/>
      <c r="K418" s="142">
        <v>78.94</v>
      </c>
      <c r="L418" s="142">
        <f t="shared" si="12"/>
        <v>0</v>
      </c>
      <c r="M418" s="105">
        <f t="shared" si="13"/>
        <v>0</v>
      </c>
    </row>
    <row r="419" spans="1:13">
      <c r="A419" s="221" t="s">
        <v>1441</v>
      </c>
      <c r="B419" s="221" t="s">
        <v>3370</v>
      </c>
      <c r="C419" s="221" t="s">
        <v>3371</v>
      </c>
      <c r="D419" s="222"/>
      <c r="E419" s="241"/>
      <c r="F419" s="241"/>
      <c r="G419" s="241"/>
      <c r="H419" s="241"/>
      <c r="I419" s="241"/>
      <c r="J419" s="241"/>
      <c r="K419" s="142">
        <v>78.94</v>
      </c>
      <c r="L419" s="142">
        <f t="shared" si="12"/>
        <v>0</v>
      </c>
      <c r="M419" s="105">
        <f t="shared" si="13"/>
        <v>0</v>
      </c>
    </row>
    <row r="420" spans="1:13">
      <c r="A420" s="221" t="s">
        <v>1441</v>
      </c>
      <c r="B420" s="221" t="s">
        <v>3372</v>
      </c>
      <c r="C420" s="221" t="s">
        <v>3373</v>
      </c>
      <c r="D420" s="222"/>
      <c r="E420" s="241"/>
      <c r="F420" s="241"/>
      <c r="G420" s="241"/>
      <c r="H420" s="241"/>
      <c r="I420" s="241"/>
      <c r="J420" s="241"/>
      <c r="K420" s="142">
        <v>78.94</v>
      </c>
      <c r="L420" s="142">
        <f t="shared" si="12"/>
        <v>0</v>
      </c>
      <c r="M420" s="105">
        <f t="shared" si="13"/>
        <v>0</v>
      </c>
    </row>
    <row r="421" spans="1:13">
      <c r="A421" s="221" t="s">
        <v>1441</v>
      </c>
      <c r="B421" s="221" t="s">
        <v>3374</v>
      </c>
      <c r="C421" s="221" t="s">
        <v>3375</v>
      </c>
      <c r="D421" s="222"/>
      <c r="E421" s="241"/>
      <c r="F421" s="241"/>
      <c r="G421" s="241"/>
      <c r="H421" s="241"/>
      <c r="I421" s="241"/>
      <c r="J421" s="241"/>
      <c r="K421" s="142">
        <v>78.94</v>
      </c>
      <c r="L421" s="142">
        <f t="shared" si="12"/>
        <v>0</v>
      </c>
      <c r="M421" s="105">
        <f t="shared" si="13"/>
        <v>0</v>
      </c>
    </row>
    <row r="422" spans="1:13">
      <c r="A422" s="221" t="s">
        <v>1441</v>
      </c>
      <c r="B422" s="221" t="s">
        <v>3376</v>
      </c>
      <c r="C422" s="221" t="s">
        <v>3377</v>
      </c>
      <c r="D422" s="222"/>
      <c r="E422" s="241"/>
      <c r="F422" s="241"/>
      <c r="G422" s="241"/>
      <c r="H422" s="241"/>
      <c r="I422" s="241"/>
      <c r="J422" s="241"/>
      <c r="K422" s="142">
        <v>78.94</v>
      </c>
      <c r="L422" s="142">
        <f t="shared" si="12"/>
        <v>0</v>
      </c>
      <c r="M422" s="105">
        <f t="shared" si="13"/>
        <v>0</v>
      </c>
    </row>
    <row r="423" spans="1:13">
      <c r="A423" s="221" t="s">
        <v>1441</v>
      </c>
      <c r="B423" s="221" t="s">
        <v>3378</v>
      </c>
      <c r="C423" s="221" t="s">
        <v>3379</v>
      </c>
      <c r="D423" s="222"/>
      <c r="E423" s="241"/>
      <c r="F423" s="241"/>
      <c r="G423" s="241"/>
      <c r="H423" s="241"/>
      <c r="I423" s="241"/>
      <c r="J423" s="241"/>
      <c r="K423" s="142">
        <v>78.94</v>
      </c>
      <c r="L423" s="142">
        <f t="shared" si="12"/>
        <v>0</v>
      </c>
      <c r="M423" s="105">
        <f t="shared" si="13"/>
        <v>0</v>
      </c>
    </row>
    <row r="424" spans="1:13">
      <c r="A424" s="221" t="s">
        <v>1441</v>
      </c>
      <c r="B424" s="221" t="s">
        <v>3380</v>
      </c>
      <c r="C424" s="221" t="s">
        <v>3381</v>
      </c>
      <c r="D424" s="222"/>
      <c r="E424" s="241"/>
      <c r="F424" s="241"/>
      <c r="G424" s="241"/>
      <c r="H424" s="241"/>
      <c r="I424" s="241"/>
      <c r="J424" s="241"/>
      <c r="K424" s="142">
        <v>78.94</v>
      </c>
      <c r="L424" s="142">
        <f t="shared" si="12"/>
        <v>0</v>
      </c>
      <c r="M424" s="105">
        <f t="shared" si="13"/>
        <v>0</v>
      </c>
    </row>
    <row r="425" spans="1:13">
      <c r="A425" s="221" t="s">
        <v>1441</v>
      </c>
      <c r="B425" s="221" t="s">
        <v>3382</v>
      </c>
      <c r="C425" s="221" t="s">
        <v>3383</v>
      </c>
      <c r="D425" s="222"/>
      <c r="E425" s="241"/>
      <c r="F425" s="241"/>
      <c r="G425" s="241"/>
      <c r="H425" s="241"/>
      <c r="I425" s="241"/>
      <c r="J425" s="241"/>
      <c r="K425" s="142">
        <v>78.94</v>
      </c>
      <c r="L425" s="142">
        <f t="shared" si="12"/>
        <v>0</v>
      </c>
      <c r="M425" s="105">
        <f t="shared" si="13"/>
        <v>0</v>
      </c>
    </row>
    <row r="426" spans="1:13">
      <c r="A426" s="221" t="s">
        <v>1441</v>
      </c>
      <c r="B426" s="221" t="s">
        <v>3384</v>
      </c>
      <c r="C426" s="221" t="s">
        <v>3385</v>
      </c>
      <c r="D426" s="222"/>
      <c r="E426" s="241"/>
      <c r="F426" s="241"/>
      <c r="G426" s="241"/>
      <c r="H426" s="241"/>
      <c r="I426" s="241"/>
      <c r="J426" s="241"/>
      <c r="K426" s="142">
        <v>78.94</v>
      </c>
      <c r="L426" s="142">
        <f t="shared" si="12"/>
        <v>0</v>
      </c>
      <c r="M426" s="105">
        <f t="shared" si="13"/>
        <v>0</v>
      </c>
    </row>
    <row r="427" spans="1:13">
      <c r="A427" s="221" t="s">
        <v>1441</v>
      </c>
      <c r="B427" s="221" t="s">
        <v>3386</v>
      </c>
      <c r="C427" s="221" t="s">
        <v>3387</v>
      </c>
      <c r="D427" s="222"/>
      <c r="E427" s="241"/>
      <c r="F427" s="241"/>
      <c r="G427" s="241"/>
      <c r="H427" s="241"/>
      <c r="I427" s="241"/>
      <c r="J427" s="241"/>
      <c r="K427" s="142">
        <v>78.94</v>
      </c>
      <c r="L427" s="142">
        <f t="shared" si="12"/>
        <v>0</v>
      </c>
      <c r="M427" s="105">
        <f t="shared" si="13"/>
        <v>0</v>
      </c>
    </row>
    <row r="428" spans="1:13">
      <c r="A428" s="221" t="s">
        <v>1441</v>
      </c>
      <c r="B428" s="221" t="s">
        <v>3388</v>
      </c>
      <c r="C428" s="221" t="s">
        <v>3389</v>
      </c>
      <c r="D428" s="222"/>
      <c r="E428" s="241"/>
      <c r="F428" s="241"/>
      <c r="G428" s="241"/>
      <c r="H428" s="241"/>
      <c r="I428" s="241"/>
      <c r="J428" s="241"/>
      <c r="K428" s="142">
        <v>78.94</v>
      </c>
      <c r="L428" s="142">
        <f t="shared" si="12"/>
        <v>0</v>
      </c>
      <c r="M428" s="105">
        <f t="shared" si="13"/>
        <v>0</v>
      </c>
    </row>
    <row r="429" spans="1:13">
      <c r="A429" s="221" t="s">
        <v>1441</v>
      </c>
      <c r="B429" s="221" t="s">
        <v>3390</v>
      </c>
      <c r="C429" s="221" t="s">
        <v>3391</v>
      </c>
      <c r="D429" s="222"/>
      <c r="E429" s="241"/>
      <c r="F429" s="241"/>
      <c r="G429" s="241"/>
      <c r="H429" s="241"/>
      <c r="I429" s="241"/>
      <c r="J429" s="241"/>
      <c r="K429" s="142">
        <v>78.94</v>
      </c>
      <c r="L429" s="142">
        <f t="shared" si="12"/>
        <v>0</v>
      </c>
      <c r="M429" s="105">
        <f t="shared" si="13"/>
        <v>0</v>
      </c>
    </row>
    <row r="430" spans="1:13">
      <c r="A430" s="221" t="s">
        <v>1441</v>
      </c>
      <c r="B430" s="221" t="s">
        <v>3392</v>
      </c>
      <c r="C430" s="221" t="s">
        <v>3393</v>
      </c>
      <c r="D430" s="222"/>
      <c r="E430" s="241"/>
      <c r="F430" s="241"/>
      <c r="G430" s="241"/>
      <c r="H430" s="241"/>
      <c r="I430" s="241"/>
      <c r="J430" s="241"/>
      <c r="K430" s="142">
        <v>78.94</v>
      </c>
      <c r="L430" s="142">
        <f t="shared" si="12"/>
        <v>0</v>
      </c>
      <c r="M430" s="105">
        <f t="shared" si="13"/>
        <v>0</v>
      </c>
    </row>
    <row r="431" spans="1:13">
      <c r="A431" s="221" t="s">
        <v>1441</v>
      </c>
      <c r="B431" s="221" t="s">
        <v>3394</v>
      </c>
      <c r="C431" s="221" t="s">
        <v>3395</v>
      </c>
      <c r="D431" s="222"/>
      <c r="E431" s="241"/>
      <c r="F431" s="241"/>
      <c r="G431" s="241"/>
      <c r="H431" s="241"/>
      <c r="I431" s="241"/>
      <c r="J431" s="241"/>
      <c r="K431" s="142">
        <v>78.94</v>
      </c>
      <c r="L431" s="142">
        <f t="shared" si="12"/>
        <v>0</v>
      </c>
      <c r="M431" s="105">
        <f t="shared" si="13"/>
        <v>0</v>
      </c>
    </row>
    <row r="432" spans="1:13">
      <c r="A432" s="221" t="s">
        <v>1441</v>
      </c>
      <c r="B432" s="221" t="s">
        <v>3396</v>
      </c>
      <c r="C432" s="221" t="s">
        <v>3397</v>
      </c>
      <c r="D432" s="222"/>
      <c r="E432" s="241"/>
      <c r="F432" s="241"/>
      <c r="G432" s="241"/>
      <c r="H432" s="241"/>
      <c r="I432" s="241"/>
      <c r="J432" s="241"/>
      <c r="K432" s="142">
        <v>78.94</v>
      </c>
      <c r="L432" s="142">
        <f t="shared" si="12"/>
        <v>0</v>
      </c>
      <c r="M432" s="105">
        <f t="shared" si="13"/>
        <v>0</v>
      </c>
    </row>
    <row r="433" spans="1:13">
      <c r="A433" s="221" t="s">
        <v>1441</v>
      </c>
      <c r="B433" s="221" t="s">
        <v>3398</v>
      </c>
      <c r="C433" s="221" t="s">
        <v>3399</v>
      </c>
      <c r="D433" s="222"/>
      <c r="E433" s="241"/>
      <c r="F433" s="241"/>
      <c r="G433" s="241"/>
      <c r="H433" s="241"/>
      <c r="I433" s="241"/>
      <c r="J433" s="241"/>
      <c r="K433" s="142">
        <v>78.94</v>
      </c>
      <c r="L433" s="142">
        <f t="shared" si="12"/>
        <v>0</v>
      </c>
      <c r="M433" s="105">
        <f t="shared" si="13"/>
        <v>0</v>
      </c>
    </row>
    <row r="434" spans="1:13">
      <c r="A434" s="221" t="s">
        <v>1441</v>
      </c>
      <c r="B434" s="221" t="s">
        <v>3400</v>
      </c>
      <c r="C434" s="221" t="s">
        <v>3401</v>
      </c>
      <c r="D434" s="222"/>
      <c r="E434" s="241"/>
      <c r="F434" s="241"/>
      <c r="G434" s="241"/>
      <c r="H434" s="241"/>
      <c r="I434" s="241"/>
      <c r="J434" s="241"/>
      <c r="K434" s="142">
        <v>78.94</v>
      </c>
      <c r="L434" s="142">
        <f t="shared" si="12"/>
        <v>0</v>
      </c>
      <c r="M434" s="105">
        <f t="shared" si="13"/>
        <v>0</v>
      </c>
    </row>
    <row r="435" spans="1:13">
      <c r="A435" s="221" t="s">
        <v>1441</v>
      </c>
      <c r="B435" s="221" t="s">
        <v>3402</v>
      </c>
      <c r="C435" s="221" t="s">
        <v>3403</v>
      </c>
      <c r="D435" s="222"/>
      <c r="E435" s="241"/>
      <c r="F435" s="241"/>
      <c r="G435" s="241"/>
      <c r="H435" s="241"/>
      <c r="I435" s="241"/>
      <c r="J435" s="241"/>
      <c r="K435" s="142">
        <v>78.94</v>
      </c>
      <c r="L435" s="142">
        <f t="shared" si="12"/>
        <v>0</v>
      </c>
      <c r="M435" s="105">
        <f t="shared" si="13"/>
        <v>0</v>
      </c>
    </row>
    <row r="436" spans="1:13">
      <c r="A436" s="221" t="s">
        <v>1441</v>
      </c>
      <c r="B436" s="221" t="s">
        <v>3404</v>
      </c>
      <c r="C436" s="221" t="s">
        <v>3405</v>
      </c>
      <c r="D436" s="222"/>
      <c r="E436" s="241"/>
      <c r="F436" s="241"/>
      <c r="G436" s="241"/>
      <c r="H436" s="241"/>
      <c r="I436" s="241"/>
      <c r="J436" s="241"/>
      <c r="K436" s="142">
        <v>78.94</v>
      </c>
      <c r="L436" s="142">
        <f t="shared" si="12"/>
        <v>0</v>
      </c>
      <c r="M436" s="105">
        <f t="shared" si="13"/>
        <v>0</v>
      </c>
    </row>
    <row r="437" spans="1:13">
      <c r="A437" s="221" t="s">
        <v>1441</v>
      </c>
      <c r="B437" s="221" t="s">
        <v>3406</v>
      </c>
      <c r="C437" s="221" t="s">
        <v>3407</v>
      </c>
      <c r="D437" s="222"/>
      <c r="E437" s="241"/>
      <c r="F437" s="241"/>
      <c r="G437" s="241"/>
      <c r="H437" s="241"/>
      <c r="I437" s="241"/>
      <c r="J437" s="241"/>
      <c r="K437" s="142">
        <v>78.94</v>
      </c>
      <c r="L437" s="142">
        <f t="shared" si="12"/>
        <v>0</v>
      </c>
      <c r="M437" s="105">
        <f t="shared" si="13"/>
        <v>0</v>
      </c>
    </row>
    <row r="438" spans="1:13">
      <c r="A438" s="221" t="s">
        <v>1441</v>
      </c>
      <c r="B438" s="221" t="s">
        <v>3408</v>
      </c>
      <c r="C438" s="221" t="s">
        <v>3409</v>
      </c>
      <c r="D438" s="222"/>
      <c r="E438" s="241"/>
      <c r="F438" s="241"/>
      <c r="G438" s="241"/>
      <c r="H438" s="241"/>
      <c r="I438" s="241"/>
      <c r="J438" s="241"/>
      <c r="K438" s="142">
        <v>78.94</v>
      </c>
      <c r="L438" s="142">
        <f t="shared" si="12"/>
        <v>0</v>
      </c>
      <c r="M438" s="105">
        <f t="shared" si="13"/>
        <v>0</v>
      </c>
    </row>
    <row r="439" spans="1:13">
      <c r="A439" s="221" t="s">
        <v>1441</v>
      </c>
      <c r="B439" s="221" t="s">
        <v>3410</v>
      </c>
      <c r="C439" s="221" t="s">
        <v>3411</v>
      </c>
      <c r="D439" s="222"/>
      <c r="E439" s="241"/>
      <c r="F439" s="241"/>
      <c r="G439" s="241"/>
      <c r="H439" s="241"/>
      <c r="I439" s="241"/>
      <c r="J439" s="241"/>
      <c r="K439" s="142">
        <v>78.94</v>
      </c>
      <c r="L439" s="142">
        <f t="shared" si="12"/>
        <v>0</v>
      </c>
      <c r="M439" s="105">
        <f t="shared" si="13"/>
        <v>0</v>
      </c>
    </row>
    <row r="440" spans="1:13">
      <c r="A440" s="221" t="s">
        <v>1441</v>
      </c>
      <c r="B440" s="221" t="s">
        <v>3412</v>
      </c>
      <c r="C440" s="221" t="s">
        <v>3413</v>
      </c>
      <c r="D440" s="222"/>
      <c r="E440" s="241"/>
      <c r="F440" s="241"/>
      <c r="G440" s="241"/>
      <c r="H440" s="241"/>
      <c r="I440" s="241"/>
      <c r="J440" s="241"/>
      <c r="K440" s="142">
        <v>78.94</v>
      </c>
      <c r="L440" s="142">
        <f t="shared" si="12"/>
        <v>0</v>
      </c>
      <c r="M440" s="105">
        <f t="shared" si="13"/>
        <v>0</v>
      </c>
    </row>
    <row r="441" spans="1:13">
      <c r="A441" s="221" t="s">
        <v>1441</v>
      </c>
      <c r="B441" s="221" t="s">
        <v>3414</v>
      </c>
      <c r="C441" s="221" t="s">
        <v>3415</v>
      </c>
      <c r="D441" s="222"/>
      <c r="E441" s="241"/>
      <c r="F441" s="241"/>
      <c r="G441" s="241"/>
      <c r="H441" s="241"/>
      <c r="I441" s="241"/>
      <c r="J441" s="241"/>
      <c r="K441" s="142">
        <v>78.94</v>
      </c>
      <c r="L441" s="142">
        <f t="shared" si="12"/>
        <v>0</v>
      </c>
      <c r="M441" s="105">
        <f t="shared" si="13"/>
        <v>0</v>
      </c>
    </row>
    <row r="442" spans="1:13">
      <c r="A442" s="221" t="s">
        <v>1441</v>
      </c>
      <c r="B442" s="221" t="s">
        <v>3416</v>
      </c>
      <c r="C442" s="221" t="s">
        <v>3417</v>
      </c>
      <c r="D442" s="222"/>
      <c r="E442" s="241"/>
      <c r="F442" s="241"/>
      <c r="G442" s="241"/>
      <c r="H442" s="241"/>
      <c r="I442" s="241"/>
      <c r="J442" s="241"/>
      <c r="K442" s="142">
        <v>78.94</v>
      </c>
      <c r="L442" s="142">
        <f t="shared" si="12"/>
        <v>0</v>
      </c>
      <c r="M442" s="105">
        <f t="shared" si="13"/>
        <v>0</v>
      </c>
    </row>
    <row r="443" spans="1:13">
      <c r="A443" s="221" t="s">
        <v>1441</v>
      </c>
      <c r="B443" s="221" t="s">
        <v>3418</v>
      </c>
      <c r="C443" s="221" t="s">
        <v>3419</v>
      </c>
      <c r="D443" s="222"/>
      <c r="E443" s="241"/>
      <c r="F443" s="241"/>
      <c r="G443" s="241"/>
      <c r="H443" s="241"/>
      <c r="I443" s="241"/>
      <c r="J443" s="241"/>
      <c r="K443" s="142">
        <v>78.94</v>
      </c>
      <c r="L443" s="142">
        <f t="shared" si="12"/>
        <v>0</v>
      </c>
      <c r="M443" s="105">
        <f t="shared" si="13"/>
        <v>0</v>
      </c>
    </row>
    <row r="444" spans="1:13">
      <c r="A444" s="221" t="s">
        <v>1441</v>
      </c>
      <c r="B444" s="221" t="s">
        <v>3420</v>
      </c>
      <c r="C444" s="221" t="s">
        <v>3421</v>
      </c>
      <c r="D444" s="222"/>
      <c r="E444" s="241"/>
      <c r="F444" s="241"/>
      <c r="G444" s="241"/>
      <c r="H444" s="241"/>
      <c r="I444" s="241"/>
      <c r="J444" s="241"/>
      <c r="K444" s="142">
        <v>78.94</v>
      </c>
      <c r="L444" s="142">
        <f t="shared" si="12"/>
        <v>0</v>
      </c>
      <c r="M444" s="105">
        <f t="shared" si="13"/>
        <v>0</v>
      </c>
    </row>
    <row r="445" spans="1:13">
      <c r="A445" s="221" t="s">
        <v>1441</v>
      </c>
      <c r="B445" s="221" t="s">
        <v>3422</v>
      </c>
      <c r="C445" s="221" t="s">
        <v>3423</v>
      </c>
      <c r="D445" s="222"/>
      <c r="E445" s="241"/>
      <c r="F445" s="241"/>
      <c r="G445" s="241"/>
      <c r="H445" s="241"/>
      <c r="I445" s="241"/>
      <c r="J445" s="241"/>
      <c r="K445" s="142">
        <v>78.94</v>
      </c>
      <c r="L445" s="142">
        <f t="shared" si="12"/>
        <v>0</v>
      </c>
      <c r="M445" s="105">
        <f t="shared" si="13"/>
        <v>0</v>
      </c>
    </row>
    <row r="446" spans="1:13">
      <c r="A446" s="221" t="s">
        <v>1441</v>
      </c>
      <c r="B446" s="221" t="s">
        <v>3424</v>
      </c>
      <c r="C446" s="221" t="s">
        <v>3425</v>
      </c>
      <c r="D446" s="222"/>
      <c r="E446" s="241"/>
      <c r="F446" s="241"/>
      <c r="G446" s="241"/>
      <c r="H446" s="241"/>
      <c r="I446" s="241"/>
      <c r="J446" s="241"/>
      <c r="K446" s="142">
        <v>78.94</v>
      </c>
      <c r="L446" s="142">
        <f t="shared" si="12"/>
        <v>0</v>
      </c>
      <c r="M446" s="105">
        <f t="shared" si="13"/>
        <v>0</v>
      </c>
    </row>
    <row r="447" spans="1:13">
      <c r="A447" s="221" t="s">
        <v>1441</v>
      </c>
      <c r="B447" s="221" t="s">
        <v>3426</v>
      </c>
      <c r="C447" s="221" t="s">
        <v>3427</v>
      </c>
      <c r="D447" s="222"/>
      <c r="E447" s="241"/>
      <c r="F447" s="241"/>
      <c r="G447" s="241"/>
      <c r="H447" s="241"/>
      <c r="I447" s="241"/>
      <c r="J447" s="241"/>
      <c r="K447" s="142">
        <v>78.94</v>
      </c>
      <c r="L447" s="142">
        <f t="shared" si="12"/>
        <v>0</v>
      </c>
      <c r="M447" s="105">
        <f t="shared" si="13"/>
        <v>0</v>
      </c>
    </row>
    <row r="448" spans="1:13">
      <c r="A448" s="221" t="s">
        <v>1441</v>
      </c>
      <c r="B448" s="221" t="s">
        <v>3428</v>
      </c>
      <c r="C448" s="221" t="s">
        <v>3429</v>
      </c>
      <c r="D448" s="222"/>
      <c r="E448" s="241"/>
      <c r="F448" s="241"/>
      <c r="G448" s="241"/>
      <c r="H448" s="241"/>
      <c r="I448" s="241"/>
      <c r="J448" s="241"/>
      <c r="K448" s="142">
        <v>78.94</v>
      </c>
      <c r="L448" s="142">
        <f t="shared" si="12"/>
        <v>0</v>
      </c>
      <c r="M448" s="105">
        <f t="shared" si="13"/>
        <v>0</v>
      </c>
    </row>
    <row r="449" spans="1:13">
      <c r="A449" s="221" t="s">
        <v>1441</v>
      </c>
      <c r="B449" s="221" t="s">
        <v>3430</v>
      </c>
      <c r="C449" s="221" t="s">
        <v>3431</v>
      </c>
      <c r="D449" s="222"/>
      <c r="E449" s="241"/>
      <c r="F449" s="241"/>
      <c r="G449" s="241"/>
      <c r="H449" s="241"/>
      <c r="I449" s="241"/>
      <c r="J449" s="241"/>
      <c r="K449" s="142">
        <v>78.94</v>
      </c>
      <c r="L449" s="142">
        <f t="shared" si="12"/>
        <v>0</v>
      </c>
      <c r="M449" s="105">
        <f t="shared" si="13"/>
        <v>0</v>
      </c>
    </row>
    <row r="450" spans="1:13">
      <c r="A450" s="221" t="s">
        <v>1441</v>
      </c>
      <c r="B450" s="221" t="s">
        <v>3432</v>
      </c>
      <c r="C450" s="221" t="s">
        <v>3433</v>
      </c>
      <c r="D450" s="222"/>
      <c r="E450" s="241"/>
      <c r="F450" s="241"/>
      <c r="G450" s="241"/>
      <c r="H450" s="241"/>
      <c r="I450" s="241"/>
      <c r="J450" s="241"/>
      <c r="K450" s="142">
        <v>78.94</v>
      </c>
      <c r="L450" s="142">
        <f t="shared" si="12"/>
        <v>0</v>
      </c>
      <c r="M450" s="105">
        <f t="shared" si="13"/>
        <v>0</v>
      </c>
    </row>
    <row r="451" spans="1:13">
      <c r="A451" s="221" t="s">
        <v>1441</v>
      </c>
      <c r="B451" s="221" t="s">
        <v>3434</v>
      </c>
      <c r="C451" s="221" t="s">
        <v>3435</v>
      </c>
      <c r="D451" s="222"/>
      <c r="E451" s="241"/>
      <c r="F451" s="241"/>
      <c r="G451" s="241"/>
      <c r="H451" s="241"/>
      <c r="I451" s="241"/>
      <c r="J451" s="241"/>
      <c r="K451" s="142">
        <v>78.94</v>
      </c>
      <c r="L451" s="142">
        <f t="shared" si="12"/>
        <v>0</v>
      </c>
      <c r="M451" s="105">
        <f t="shared" si="13"/>
        <v>0</v>
      </c>
    </row>
    <row r="452" spans="1:13">
      <c r="A452" s="221" t="s">
        <v>1441</v>
      </c>
      <c r="B452" s="221" t="s">
        <v>3436</v>
      </c>
      <c r="C452" s="221" t="s">
        <v>3437</v>
      </c>
      <c r="D452" s="222"/>
      <c r="E452" s="241"/>
      <c r="F452" s="241"/>
      <c r="G452" s="241"/>
      <c r="H452" s="241"/>
      <c r="I452" s="241"/>
      <c r="J452" s="241"/>
      <c r="K452" s="142">
        <v>78.94</v>
      </c>
      <c r="L452" s="142">
        <f t="shared" si="12"/>
        <v>0</v>
      </c>
      <c r="M452" s="105">
        <f t="shared" si="13"/>
        <v>0</v>
      </c>
    </row>
    <row r="453" spans="1:13">
      <c r="A453" s="221" t="s">
        <v>1441</v>
      </c>
      <c r="B453" s="221" t="s">
        <v>3438</v>
      </c>
      <c r="C453" s="221" t="s">
        <v>3439</v>
      </c>
      <c r="D453" s="222"/>
      <c r="E453" s="241"/>
      <c r="F453" s="241"/>
      <c r="G453" s="241"/>
      <c r="H453" s="241"/>
      <c r="I453" s="241"/>
      <c r="J453" s="241"/>
      <c r="K453" s="142">
        <v>78.94</v>
      </c>
      <c r="L453" s="142">
        <f t="shared" si="12"/>
        <v>0</v>
      </c>
      <c r="M453" s="105">
        <f t="shared" si="13"/>
        <v>0</v>
      </c>
    </row>
    <row r="454" spans="1:13">
      <c r="A454" s="221" t="s">
        <v>1441</v>
      </c>
      <c r="B454" s="221" t="s">
        <v>3440</v>
      </c>
      <c r="C454" s="221" t="s">
        <v>3441</v>
      </c>
      <c r="D454" s="222"/>
      <c r="E454" s="241"/>
      <c r="F454" s="241"/>
      <c r="G454" s="241"/>
      <c r="H454" s="241"/>
      <c r="I454" s="241"/>
      <c r="J454" s="241"/>
      <c r="K454" s="142">
        <v>78.94</v>
      </c>
      <c r="L454" s="142">
        <f t="shared" si="12"/>
        <v>0</v>
      </c>
      <c r="M454" s="105">
        <f t="shared" si="13"/>
        <v>0</v>
      </c>
    </row>
    <row r="455" spans="1:13">
      <c r="A455" s="221" t="s">
        <v>1441</v>
      </c>
      <c r="B455" s="221" t="s">
        <v>3442</v>
      </c>
      <c r="C455" s="221" t="s">
        <v>3443</v>
      </c>
      <c r="D455" s="222"/>
      <c r="E455" s="241"/>
      <c r="F455" s="241"/>
      <c r="G455" s="241"/>
      <c r="H455" s="241"/>
      <c r="I455" s="241"/>
      <c r="J455" s="241"/>
      <c r="K455" s="142">
        <v>78.94</v>
      </c>
      <c r="L455" s="142">
        <f t="shared" si="12"/>
        <v>0</v>
      </c>
      <c r="M455" s="105">
        <f t="shared" si="13"/>
        <v>0</v>
      </c>
    </row>
    <row r="456" spans="1:13">
      <c r="A456" s="221" t="s">
        <v>1441</v>
      </c>
      <c r="B456" s="221" t="s">
        <v>3444</v>
      </c>
      <c r="C456" s="221" t="s">
        <v>3445</v>
      </c>
      <c r="D456" s="222"/>
      <c r="E456" s="241"/>
      <c r="F456" s="241"/>
      <c r="G456" s="241"/>
      <c r="H456" s="241"/>
      <c r="I456" s="241"/>
      <c r="J456" s="241"/>
      <c r="K456" s="142">
        <v>78.94</v>
      </c>
      <c r="L456" s="142">
        <f t="shared" si="12"/>
        <v>0</v>
      </c>
      <c r="M456" s="105">
        <f t="shared" si="13"/>
        <v>0</v>
      </c>
    </row>
    <row r="457" spans="1:13">
      <c r="A457" s="221" t="s">
        <v>1441</v>
      </c>
      <c r="B457" s="221" t="s">
        <v>3446</v>
      </c>
      <c r="C457" s="221" t="s">
        <v>3447</v>
      </c>
      <c r="D457" s="222"/>
      <c r="E457" s="241"/>
      <c r="F457" s="241"/>
      <c r="G457" s="241"/>
      <c r="H457" s="241"/>
      <c r="I457" s="241"/>
      <c r="J457" s="241"/>
      <c r="K457" s="142">
        <v>78.94</v>
      </c>
      <c r="L457" s="142">
        <f t="shared" ref="L457:L520" si="14">SUM(K457*M457)</f>
        <v>0</v>
      </c>
      <c r="M457" s="105">
        <f t="shared" ref="M457:M520" si="15">SUM(E457:J457)</f>
        <v>0</v>
      </c>
    </row>
    <row r="458" spans="1:13">
      <c r="A458" s="221" t="s">
        <v>1441</v>
      </c>
      <c r="B458" s="221" t="s">
        <v>3448</v>
      </c>
      <c r="C458" s="221" t="s">
        <v>3449</v>
      </c>
      <c r="D458" s="222"/>
      <c r="E458" s="241"/>
      <c r="F458" s="241"/>
      <c r="G458" s="241"/>
      <c r="H458" s="241"/>
      <c r="I458" s="241"/>
      <c r="J458" s="241"/>
      <c r="K458" s="142">
        <v>78.94</v>
      </c>
      <c r="L458" s="142">
        <f t="shared" si="14"/>
        <v>0</v>
      </c>
      <c r="M458" s="105">
        <f t="shared" si="15"/>
        <v>0</v>
      </c>
    </row>
    <row r="459" spans="1:13">
      <c r="A459" s="221" t="s">
        <v>1441</v>
      </c>
      <c r="B459" s="221" t="s">
        <v>3450</v>
      </c>
      <c r="C459" s="221" t="s">
        <v>3451</v>
      </c>
      <c r="D459" s="222"/>
      <c r="E459" s="241"/>
      <c r="F459" s="241"/>
      <c r="G459" s="241"/>
      <c r="H459" s="241"/>
      <c r="I459" s="241"/>
      <c r="J459" s="241"/>
      <c r="K459" s="142">
        <v>78.94</v>
      </c>
      <c r="L459" s="142">
        <f t="shared" si="14"/>
        <v>0</v>
      </c>
      <c r="M459" s="105">
        <f t="shared" si="15"/>
        <v>0</v>
      </c>
    </row>
    <row r="460" spans="1:13">
      <c r="A460" s="221" t="s">
        <v>1441</v>
      </c>
      <c r="B460" s="221" t="s">
        <v>3452</v>
      </c>
      <c r="C460" s="221" t="s">
        <v>3453</v>
      </c>
      <c r="D460" s="222"/>
      <c r="E460" s="241"/>
      <c r="F460" s="241"/>
      <c r="G460" s="241"/>
      <c r="H460" s="241"/>
      <c r="I460" s="241"/>
      <c r="J460" s="241"/>
      <c r="K460" s="142">
        <v>78.94</v>
      </c>
      <c r="L460" s="142">
        <f t="shared" si="14"/>
        <v>0</v>
      </c>
      <c r="M460" s="105">
        <f t="shared" si="15"/>
        <v>0</v>
      </c>
    </row>
    <row r="461" spans="1:13">
      <c r="A461" s="221" t="s">
        <v>1441</v>
      </c>
      <c r="B461" s="221" t="s">
        <v>3454</v>
      </c>
      <c r="C461" s="221" t="s">
        <v>3455</v>
      </c>
      <c r="D461" s="222"/>
      <c r="E461" s="241"/>
      <c r="F461" s="241"/>
      <c r="G461" s="241"/>
      <c r="H461" s="241"/>
      <c r="I461" s="241"/>
      <c r="J461" s="241"/>
      <c r="K461" s="142">
        <v>78.94</v>
      </c>
      <c r="L461" s="142">
        <f t="shared" si="14"/>
        <v>0</v>
      </c>
      <c r="M461" s="105">
        <f t="shared" si="15"/>
        <v>0</v>
      </c>
    </row>
    <row r="462" spans="1:13">
      <c r="A462" s="221" t="s">
        <v>1441</v>
      </c>
      <c r="B462" s="221" t="s">
        <v>3456</v>
      </c>
      <c r="C462" s="221" t="s">
        <v>3457</v>
      </c>
      <c r="D462" s="222"/>
      <c r="E462" s="241"/>
      <c r="F462" s="241"/>
      <c r="G462" s="241"/>
      <c r="H462" s="241"/>
      <c r="I462" s="241"/>
      <c r="J462" s="241"/>
      <c r="K462" s="142">
        <v>68.42</v>
      </c>
      <c r="L462" s="142">
        <f t="shared" si="14"/>
        <v>0</v>
      </c>
      <c r="M462" s="105">
        <f t="shared" si="15"/>
        <v>0</v>
      </c>
    </row>
    <row r="463" spans="1:13">
      <c r="A463" s="221" t="s">
        <v>1441</v>
      </c>
      <c r="B463" s="221" t="s">
        <v>3458</v>
      </c>
      <c r="C463" s="221" t="s">
        <v>3459</v>
      </c>
      <c r="D463" s="222"/>
      <c r="E463" s="241"/>
      <c r="F463" s="241"/>
      <c r="G463" s="241"/>
      <c r="H463" s="241"/>
      <c r="I463" s="241"/>
      <c r="J463" s="241"/>
      <c r="K463" s="142">
        <v>68.42</v>
      </c>
      <c r="L463" s="142">
        <f t="shared" si="14"/>
        <v>0</v>
      </c>
      <c r="M463" s="105">
        <f t="shared" si="15"/>
        <v>0</v>
      </c>
    </row>
    <row r="464" spans="1:13">
      <c r="A464" s="221" t="s">
        <v>1441</v>
      </c>
      <c r="B464" s="221" t="s">
        <v>3460</v>
      </c>
      <c r="C464" s="221" t="s">
        <v>3461</v>
      </c>
      <c r="D464" s="222"/>
      <c r="E464" s="241"/>
      <c r="F464" s="241"/>
      <c r="G464" s="241"/>
      <c r="H464" s="241"/>
      <c r="I464" s="241"/>
      <c r="J464" s="241"/>
      <c r="K464" s="142">
        <v>68.42</v>
      </c>
      <c r="L464" s="142">
        <f t="shared" si="14"/>
        <v>0</v>
      </c>
      <c r="M464" s="105">
        <f t="shared" si="15"/>
        <v>0</v>
      </c>
    </row>
    <row r="465" spans="1:13">
      <c r="A465" s="221" t="s">
        <v>1441</v>
      </c>
      <c r="B465" s="221" t="s">
        <v>3462</v>
      </c>
      <c r="C465" s="221" t="s">
        <v>3463</v>
      </c>
      <c r="D465" s="222"/>
      <c r="E465" s="241"/>
      <c r="F465" s="241"/>
      <c r="G465" s="241"/>
      <c r="H465" s="241"/>
      <c r="I465" s="241"/>
      <c r="J465" s="241"/>
      <c r="K465" s="142">
        <v>68.42</v>
      </c>
      <c r="L465" s="142">
        <f t="shared" si="14"/>
        <v>0</v>
      </c>
      <c r="M465" s="105">
        <f t="shared" si="15"/>
        <v>0</v>
      </c>
    </row>
    <row r="466" spans="1:13">
      <c r="A466" s="221" t="s">
        <v>1441</v>
      </c>
      <c r="B466" s="221" t="s">
        <v>3464</v>
      </c>
      <c r="C466" s="221" t="s">
        <v>3465</v>
      </c>
      <c r="D466" s="222"/>
      <c r="E466" s="241"/>
      <c r="F466" s="241"/>
      <c r="G466" s="241"/>
      <c r="H466" s="241"/>
      <c r="I466" s="241"/>
      <c r="J466" s="241"/>
      <c r="K466" s="142">
        <v>68.42</v>
      </c>
      <c r="L466" s="142">
        <f t="shared" si="14"/>
        <v>0</v>
      </c>
      <c r="M466" s="105">
        <f t="shared" si="15"/>
        <v>0</v>
      </c>
    </row>
    <row r="467" spans="1:13">
      <c r="A467" s="221" t="s">
        <v>1441</v>
      </c>
      <c r="B467" s="221" t="s">
        <v>3466</v>
      </c>
      <c r="C467" s="221" t="s">
        <v>3467</v>
      </c>
      <c r="D467" s="222"/>
      <c r="E467" s="241"/>
      <c r="F467" s="241"/>
      <c r="G467" s="241"/>
      <c r="H467" s="241"/>
      <c r="I467" s="241"/>
      <c r="J467" s="241"/>
      <c r="K467" s="142">
        <v>68.42</v>
      </c>
      <c r="L467" s="142">
        <f t="shared" si="14"/>
        <v>0</v>
      </c>
      <c r="M467" s="105">
        <f t="shared" si="15"/>
        <v>0</v>
      </c>
    </row>
    <row r="468" spans="1:13">
      <c r="A468" s="221" t="s">
        <v>1441</v>
      </c>
      <c r="B468" s="221" t="s">
        <v>3468</v>
      </c>
      <c r="C468" s="221" t="s">
        <v>3469</v>
      </c>
      <c r="D468" s="222"/>
      <c r="E468" s="241"/>
      <c r="F468" s="241"/>
      <c r="G468" s="241"/>
      <c r="H468" s="241"/>
      <c r="I468" s="241"/>
      <c r="J468" s="241"/>
      <c r="K468" s="142">
        <v>68.42</v>
      </c>
      <c r="L468" s="142">
        <f t="shared" si="14"/>
        <v>0</v>
      </c>
      <c r="M468" s="105">
        <f t="shared" si="15"/>
        <v>0</v>
      </c>
    </row>
    <row r="469" spans="1:13">
      <c r="A469" s="221" t="s">
        <v>1441</v>
      </c>
      <c r="B469" s="221" t="s">
        <v>3470</v>
      </c>
      <c r="C469" s="221" t="s">
        <v>3471</v>
      </c>
      <c r="D469" s="222"/>
      <c r="E469" s="241"/>
      <c r="F469" s="241"/>
      <c r="G469" s="241"/>
      <c r="H469" s="241"/>
      <c r="I469" s="241"/>
      <c r="J469" s="241"/>
      <c r="K469" s="142">
        <v>68.42</v>
      </c>
      <c r="L469" s="142">
        <f t="shared" si="14"/>
        <v>0</v>
      </c>
      <c r="M469" s="105">
        <f t="shared" si="15"/>
        <v>0</v>
      </c>
    </row>
    <row r="470" spans="1:13">
      <c r="A470" s="221" t="s">
        <v>1441</v>
      </c>
      <c r="B470" s="221" t="s">
        <v>3472</v>
      </c>
      <c r="C470" s="221" t="s">
        <v>3473</v>
      </c>
      <c r="D470" s="222"/>
      <c r="E470" s="241"/>
      <c r="F470" s="241"/>
      <c r="G470" s="241"/>
      <c r="H470" s="241"/>
      <c r="I470" s="241"/>
      <c r="J470" s="241"/>
      <c r="K470" s="142">
        <v>68.42</v>
      </c>
      <c r="L470" s="142">
        <f t="shared" si="14"/>
        <v>0</v>
      </c>
      <c r="M470" s="105">
        <f t="shared" si="15"/>
        <v>0</v>
      </c>
    </row>
    <row r="471" spans="1:13">
      <c r="A471" s="221" t="s">
        <v>1441</v>
      </c>
      <c r="B471" s="221" t="s">
        <v>3474</v>
      </c>
      <c r="C471" s="221" t="s">
        <v>3475</v>
      </c>
      <c r="D471" s="222"/>
      <c r="E471" s="241"/>
      <c r="F471" s="241"/>
      <c r="G471" s="241"/>
      <c r="H471" s="241"/>
      <c r="I471" s="241"/>
      <c r="J471" s="241"/>
      <c r="K471" s="142">
        <v>68.42</v>
      </c>
      <c r="L471" s="142">
        <f t="shared" si="14"/>
        <v>0</v>
      </c>
      <c r="M471" s="105">
        <f t="shared" si="15"/>
        <v>0</v>
      </c>
    </row>
    <row r="472" spans="1:13">
      <c r="A472" s="221" t="s">
        <v>1441</v>
      </c>
      <c r="B472" s="221" t="s">
        <v>3476</v>
      </c>
      <c r="C472" s="221" t="s">
        <v>3477</v>
      </c>
      <c r="D472" s="222"/>
      <c r="E472" s="241"/>
      <c r="F472" s="241"/>
      <c r="G472" s="241"/>
      <c r="H472" s="241"/>
      <c r="I472" s="241"/>
      <c r="J472" s="241"/>
      <c r="K472" s="142">
        <v>68.42</v>
      </c>
      <c r="L472" s="142">
        <f t="shared" si="14"/>
        <v>0</v>
      </c>
      <c r="M472" s="105">
        <f t="shared" si="15"/>
        <v>0</v>
      </c>
    </row>
    <row r="473" spans="1:13">
      <c r="A473" s="221" t="s">
        <v>1441</v>
      </c>
      <c r="B473" s="221" t="s">
        <v>3478</v>
      </c>
      <c r="C473" s="221" t="s">
        <v>3479</v>
      </c>
      <c r="D473" s="222"/>
      <c r="E473" s="241"/>
      <c r="F473" s="241"/>
      <c r="G473" s="241"/>
      <c r="H473" s="241"/>
      <c r="I473" s="241"/>
      <c r="J473" s="241"/>
      <c r="K473" s="142">
        <v>68.42</v>
      </c>
      <c r="L473" s="142">
        <f t="shared" si="14"/>
        <v>0</v>
      </c>
      <c r="M473" s="105">
        <f t="shared" si="15"/>
        <v>0</v>
      </c>
    </row>
    <row r="474" spans="1:13">
      <c r="A474" s="221" t="s">
        <v>1441</v>
      </c>
      <c r="B474" s="221" t="s">
        <v>3480</v>
      </c>
      <c r="C474" s="221" t="s">
        <v>3481</v>
      </c>
      <c r="D474" s="222"/>
      <c r="E474" s="241"/>
      <c r="F474" s="241"/>
      <c r="G474" s="241"/>
      <c r="H474" s="241"/>
      <c r="I474" s="241"/>
      <c r="J474" s="241"/>
      <c r="K474" s="142">
        <v>68.42</v>
      </c>
      <c r="L474" s="142">
        <f t="shared" si="14"/>
        <v>0</v>
      </c>
      <c r="M474" s="105">
        <f t="shared" si="15"/>
        <v>0</v>
      </c>
    </row>
    <row r="475" spans="1:13">
      <c r="A475" s="221" t="s">
        <v>1441</v>
      </c>
      <c r="B475" s="221" t="s">
        <v>3482</v>
      </c>
      <c r="C475" s="221" t="s">
        <v>3483</v>
      </c>
      <c r="D475" s="222"/>
      <c r="E475" s="241"/>
      <c r="F475" s="241"/>
      <c r="G475" s="241"/>
      <c r="H475" s="241"/>
      <c r="I475" s="241"/>
      <c r="J475" s="241"/>
      <c r="K475" s="142">
        <v>68.42</v>
      </c>
      <c r="L475" s="142">
        <f t="shared" si="14"/>
        <v>0</v>
      </c>
      <c r="M475" s="105">
        <f t="shared" si="15"/>
        <v>0</v>
      </c>
    </row>
    <row r="476" spans="1:13">
      <c r="A476" s="221" t="s">
        <v>1441</v>
      </c>
      <c r="B476" s="221" t="s">
        <v>3484</v>
      </c>
      <c r="C476" s="221" t="s">
        <v>3485</v>
      </c>
      <c r="D476" s="222"/>
      <c r="E476" s="241"/>
      <c r="F476" s="241"/>
      <c r="G476" s="241"/>
      <c r="H476" s="241"/>
      <c r="I476" s="241"/>
      <c r="J476" s="241"/>
      <c r="K476" s="142">
        <v>68.42</v>
      </c>
      <c r="L476" s="142">
        <f t="shared" si="14"/>
        <v>0</v>
      </c>
      <c r="M476" s="105">
        <f t="shared" si="15"/>
        <v>0</v>
      </c>
    </row>
    <row r="477" spans="1:13">
      <c r="A477" s="221" t="s">
        <v>1441</v>
      </c>
      <c r="B477" s="221" t="s">
        <v>3486</v>
      </c>
      <c r="C477" s="221" t="s">
        <v>3487</v>
      </c>
      <c r="D477" s="222"/>
      <c r="E477" s="241"/>
      <c r="F477" s="241"/>
      <c r="G477" s="241"/>
      <c r="H477" s="241"/>
      <c r="I477" s="241"/>
      <c r="J477" s="241"/>
      <c r="K477" s="142">
        <v>68.42</v>
      </c>
      <c r="L477" s="142">
        <f t="shared" si="14"/>
        <v>0</v>
      </c>
      <c r="M477" s="105">
        <f t="shared" si="15"/>
        <v>0</v>
      </c>
    </row>
    <row r="478" spans="1:13">
      <c r="A478" s="221" t="s">
        <v>1441</v>
      </c>
      <c r="B478" s="221" t="s">
        <v>3488</v>
      </c>
      <c r="C478" s="221" t="s">
        <v>3489</v>
      </c>
      <c r="D478" s="222"/>
      <c r="E478" s="241"/>
      <c r="F478" s="241"/>
      <c r="G478" s="241"/>
      <c r="H478" s="241"/>
      <c r="I478" s="241"/>
      <c r="J478" s="241"/>
      <c r="K478" s="142">
        <v>68.42</v>
      </c>
      <c r="L478" s="142">
        <f t="shared" si="14"/>
        <v>0</v>
      </c>
      <c r="M478" s="105">
        <f t="shared" si="15"/>
        <v>0</v>
      </c>
    </row>
    <row r="479" spans="1:13">
      <c r="A479" s="221" t="s">
        <v>1441</v>
      </c>
      <c r="B479" s="221" t="s">
        <v>3490</v>
      </c>
      <c r="C479" s="221" t="s">
        <v>3491</v>
      </c>
      <c r="D479" s="222"/>
      <c r="E479" s="241"/>
      <c r="F479" s="241"/>
      <c r="G479" s="241"/>
      <c r="H479" s="241"/>
      <c r="I479" s="241"/>
      <c r="J479" s="241"/>
      <c r="K479" s="142">
        <v>68.42</v>
      </c>
      <c r="L479" s="142">
        <f t="shared" si="14"/>
        <v>0</v>
      </c>
      <c r="M479" s="105">
        <f t="shared" si="15"/>
        <v>0</v>
      </c>
    </row>
    <row r="480" spans="1:13">
      <c r="A480" s="221" t="s">
        <v>1441</v>
      </c>
      <c r="B480" s="221" t="s">
        <v>3492</v>
      </c>
      <c r="C480" s="221" t="s">
        <v>3493</v>
      </c>
      <c r="D480" s="222"/>
      <c r="E480" s="241"/>
      <c r="F480" s="241"/>
      <c r="G480" s="241"/>
      <c r="H480" s="241"/>
      <c r="I480" s="241"/>
      <c r="J480" s="241"/>
      <c r="K480" s="142">
        <v>68.42</v>
      </c>
      <c r="L480" s="142">
        <f t="shared" si="14"/>
        <v>0</v>
      </c>
      <c r="M480" s="105">
        <f t="shared" si="15"/>
        <v>0</v>
      </c>
    </row>
    <row r="481" spans="1:13">
      <c r="A481" s="221" t="s">
        <v>1441</v>
      </c>
      <c r="B481" s="221" t="s">
        <v>3494</v>
      </c>
      <c r="C481" s="221" t="s">
        <v>3495</v>
      </c>
      <c r="D481" s="222"/>
      <c r="E481" s="241"/>
      <c r="F481" s="241"/>
      <c r="G481" s="241"/>
      <c r="H481" s="241"/>
      <c r="I481" s="241"/>
      <c r="J481" s="241"/>
      <c r="K481" s="142">
        <v>68.42</v>
      </c>
      <c r="L481" s="142">
        <f t="shared" si="14"/>
        <v>0</v>
      </c>
      <c r="M481" s="105">
        <f t="shared" si="15"/>
        <v>0</v>
      </c>
    </row>
    <row r="482" spans="1:13">
      <c r="A482" s="221" t="s">
        <v>1441</v>
      </c>
      <c r="B482" s="221" t="s">
        <v>3496</v>
      </c>
      <c r="C482" s="221" t="s">
        <v>3497</v>
      </c>
      <c r="D482" s="222"/>
      <c r="E482" s="241"/>
      <c r="F482" s="241"/>
      <c r="G482" s="241"/>
      <c r="H482" s="241"/>
      <c r="I482" s="241"/>
      <c r="J482" s="241"/>
      <c r="K482" s="142">
        <v>68.42</v>
      </c>
      <c r="L482" s="142">
        <f t="shared" si="14"/>
        <v>0</v>
      </c>
      <c r="M482" s="105">
        <f t="shared" si="15"/>
        <v>0</v>
      </c>
    </row>
    <row r="483" spans="1:13">
      <c r="A483" s="221" t="s">
        <v>1441</v>
      </c>
      <c r="B483" s="221" t="s">
        <v>3498</v>
      </c>
      <c r="C483" s="221" t="s">
        <v>3499</v>
      </c>
      <c r="D483" s="222"/>
      <c r="E483" s="241"/>
      <c r="F483" s="241"/>
      <c r="G483" s="241"/>
      <c r="H483" s="241"/>
      <c r="I483" s="241"/>
      <c r="J483" s="241"/>
      <c r="K483" s="142">
        <v>68.42</v>
      </c>
      <c r="L483" s="142">
        <f t="shared" si="14"/>
        <v>0</v>
      </c>
      <c r="M483" s="105">
        <f t="shared" si="15"/>
        <v>0</v>
      </c>
    </row>
    <row r="484" spans="1:13">
      <c r="A484" s="221" t="s">
        <v>1441</v>
      </c>
      <c r="B484" s="221" t="s">
        <v>3500</v>
      </c>
      <c r="C484" s="221" t="s">
        <v>3501</v>
      </c>
      <c r="D484" s="222"/>
      <c r="E484" s="241"/>
      <c r="F484" s="241"/>
      <c r="G484" s="241"/>
      <c r="H484" s="241"/>
      <c r="I484" s="241"/>
      <c r="J484" s="241"/>
      <c r="K484" s="142">
        <v>68.42</v>
      </c>
      <c r="L484" s="142">
        <f t="shared" si="14"/>
        <v>0</v>
      </c>
      <c r="M484" s="105">
        <f t="shared" si="15"/>
        <v>0</v>
      </c>
    </row>
    <row r="485" spans="1:13">
      <c r="A485" s="221" t="s">
        <v>1441</v>
      </c>
      <c r="B485" s="221" t="s">
        <v>3502</v>
      </c>
      <c r="C485" s="221" t="s">
        <v>3503</v>
      </c>
      <c r="D485" s="222"/>
      <c r="E485" s="241"/>
      <c r="F485" s="241"/>
      <c r="G485" s="241"/>
      <c r="H485" s="241"/>
      <c r="I485" s="241"/>
      <c r="J485" s="241"/>
      <c r="K485" s="142">
        <v>68.42</v>
      </c>
      <c r="L485" s="142">
        <f t="shared" si="14"/>
        <v>0</v>
      </c>
      <c r="M485" s="105">
        <f t="shared" si="15"/>
        <v>0</v>
      </c>
    </row>
    <row r="486" spans="1:13">
      <c r="A486" s="221" t="s">
        <v>1441</v>
      </c>
      <c r="B486" s="221" t="s">
        <v>3504</v>
      </c>
      <c r="C486" s="221" t="s">
        <v>3505</v>
      </c>
      <c r="D486" s="222"/>
      <c r="E486" s="241"/>
      <c r="F486" s="241"/>
      <c r="G486" s="241"/>
      <c r="H486" s="241"/>
      <c r="I486" s="241"/>
      <c r="J486" s="241"/>
      <c r="K486" s="142">
        <v>68.42</v>
      </c>
      <c r="L486" s="142">
        <f t="shared" si="14"/>
        <v>0</v>
      </c>
      <c r="M486" s="105">
        <f t="shared" si="15"/>
        <v>0</v>
      </c>
    </row>
    <row r="487" spans="1:13">
      <c r="A487" s="221" t="s">
        <v>1441</v>
      </c>
      <c r="B487" s="221" t="s">
        <v>3506</v>
      </c>
      <c r="C487" s="221" t="s">
        <v>3507</v>
      </c>
      <c r="D487" s="222"/>
      <c r="E487" s="241"/>
      <c r="F487" s="241"/>
      <c r="G487" s="241"/>
      <c r="H487" s="241"/>
      <c r="I487" s="241"/>
      <c r="J487" s="241"/>
      <c r="K487" s="142">
        <v>68.42</v>
      </c>
      <c r="L487" s="142">
        <f t="shared" si="14"/>
        <v>0</v>
      </c>
      <c r="M487" s="105">
        <f t="shared" si="15"/>
        <v>0</v>
      </c>
    </row>
    <row r="488" spans="1:13">
      <c r="A488" s="221" t="s">
        <v>1441</v>
      </c>
      <c r="B488" s="221" t="s">
        <v>3508</v>
      </c>
      <c r="C488" s="221" t="s">
        <v>3509</v>
      </c>
      <c r="D488" s="222"/>
      <c r="E488" s="241"/>
      <c r="F488" s="241"/>
      <c r="G488" s="241"/>
      <c r="H488" s="241"/>
      <c r="I488" s="241"/>
      <c r="J488" s="241"/>
      <c r="K488" s="142">
        <v>68.42</v>
      </c>
      <c r="L488" s="142">
        <f t="shared" si="14"/>
        <v>0</v>
      </c>
      <c r="M488" s="105">
        <f t="shared" si="15"/>
        <v>0</v>
      </c>
    </row>
    <row r="489" spans="1:13">
      <c r="A489" s="221" t="s">
        <v>1441</v>
      </c>
      <c r="B489" s="221" t="s">
        <v>3510</v>
      </c>
      <c r="C489" s="221" t="s">
        <v>3511</v>
      </c>
      <c r="D489" s="222"/>
      <c r="E489" s="241"/>
      <c r="F489" s="241"/>
      <c r="G489" s="241"/>
      <c r="H489" s="241"/>
      <c r="I489" s="241"/>
      <c r="J489" s="241"/>
      <c r="K489" s="142">
        <v>68.42</v>
      </c>
      <c r="L489" s="142">
        <f t="shared" si="14"/>
        <v>0</v>
      </c>
      <c r="M489" s="105">
        <f t="shared" si="15"/>
        <v>0</v>
      </c>
    </row>
    <row r="490" spans="1:13">
      <c r="A490" s="221" t="s">
        <v>1441</v>
      </c>
      <c r="B490" s="221" t="s">
        <v>3512</v>
      </c>
      <c r="C490" s="221" t="s">
        <v>3513</v>
      </c>
      <c r="D490" s="222"/>
      <c r="E490" s="241"/>
      <c r="F490" s="241"/>
      <c r="G490" s="241"/>
      <c r="H490" s="241"/>
      <c r="I490" s="241"/>
      <c r="J490" s="241"/>
      <c r="K490" s="142">
        <v>68.42</v>
      </c>
      <c r="L490" s="142">
        <f t="shared" si="14"/>
        <v>0</v>
      </c>
      <c r="M490" s="105">
        <f t="shared" si="15"/>
        <v>0</v>
      </c>
    </row>
    <row r="491" spans="1:13">
      <c r="A491" s="221" t="s">
        <v>1441</v>
      </c>
      <c r="B491" s="221" t="s">
        <v>3514</v>
      </c>
      <c r="C491" s="221" t="s">
        <v>3515</v>
      </c>
      <c r="D491" s="222"/>
      <c r="E491" s="241"/>
      <c r="F491" s="241"/>
      <c r="G491" s="241"/>
      <c r="H491" s="241"/>
      <c r="I491" s="241"/>
      <c r="J491" s="241"/>
      <c r="K491" s="142">
        <v>68.42</v>
      </c>
      <c r="L491" s="142">
        <f t="shared" si="14"/>
        <v>0</v>
      </c>
      <c r="M491" s="105">
        <f t="shared" si="15"/>
        <v>0</v>
      </c>
    </row>
    <row r="492" spans="1:13">
      <c r="A492" s="221" t="s">
        <v>1441</v>
      </c>
      <c r="B492" s="221" t="s">
        <v>3516</v>
      </c>
      <c r="C492" s="221" t="s">
        <v>3517</v>
      </c>
      <c r="D492" s="222"/>
      <c r="E492" s="241"/>
      <c r="F492" s="241"/>
      <c r="G492" s="241"/>
      <c r="H492" s="241"/>
      <c r="I492" s="241"/>
      <c r="J492" s="241"/>
      <c r="K492" s="142">
        <v>68.42</v>
      </c>
      <c r="L492" s="142">
        <f t="shared" si="14"/>
        <v>0</v>
      </c>
      <c r="M492" s="105">
        <f t="shared" si="15"/>
        <v>0</v>
      </c>
    </row>
    <row r="493" spans="1:13">
      <c r="A493" s="221" t="s">
        <v>1441</v>
      </c>
      <c r="B493" s="221" t="s">
        <v>3518</v>
      </c>
      <c r="C493" s="221" t="s">
        <v>3519</v>
      </c>
      <c r="D493" s="222"/>
      <c r="E493" s="241"/>
      <c r="F493" s="241"/>
      <c r="G493" s="241"/>
      <c r="H493" s="241"/>
      <c r="I493" s="241"/>
      <c r="J493" s="241"/>
      <c r="K493" s="142">
        <v>78.94</v>
      </c>
      <c r="L493" s="142">
        <f t="shared" si="14"/>
        <v>0</v>
      </c>
      <c r="M493" s="105">
        <f t="shared" si="15"/>
        <v>0</v>
      </c>
    </row>
    <row r="494" spans="1:13">
      <c r="A494" s="221" t="s">
        <v>1441</v>
      </c>
      <c r="B494" s="221" t="s">
        <v>3520</v>
      </c>
      <c r="C494" s="221" t="s">
        <v>3521</v>
      </c>
      <c r="D494" s="222"/>
      <c r="E494" s="241"/>
      <c r="F494" s="241"/>
      <c r="G494" s="241"/>
      <c r="H494" s="241"/>
      <c r="I494" s="241"/>
      <c r="J494" s="241"/>
      <c r="K494" s="142">
        <v>78.94</v>
      </c>
      <c r="L494" s="142">
        <f t="shared" si="14"/>
        <v>0</v>
      </c>
      <c r="M494" s="105">
        <f t="shared" si="15"/>
        <v>0</v>
      </c>
    </row>
    <row r="495" spans="1:13">
      <c r="A495" s="221" t="s">
        <v>1441</v>
      </c>
      <c r="B495" s="221" t="s">
        <v>3522</v>
      </c>
      <c r="C495" s="221" t="s">
        <v>3523</v>
      </c>
      <c r="D495" s="222"/>
      <c r="E495" s="241"/>
      <c r="F495" s="241"/>
      <c r="G495" s="241"/>
      <c r="H495" s="241"/>
      <c r="I495" s="241"/>
      <c r="J495" s="241"/>
      <c r="K495" s="142">
        <v>78.94</v>
      </c>
      <c r="L495" s="142">
        <f t="shared" si="14"/>
        <v>0</v>
      </c>
      <c r="M495" s="105">
        <f t="shared" si="15"/>
        <v>0</v>
      </c>
    </row>
    <row r="496" spans="1:13">
      <c r="A496" s="221" t="s">
        <v>1441</v>
      </c>
      <c r="B496" s="221" t="s">
        <v>3524</v>
      </c>
      <c r="C496" s="221" t="s">
        <v>3525</v>
      </c>
      <c r="D496" s="222"/>
      <c r="E496" s="241"/>
      <c r="F496" s="241"/>
      <c r="G496" s="241"/>
      <c r="H496" s="241"/>
      <c r="I496" s="241"/>
      <c r="J496" s="241"/>
      <c r="K496" s="142">
        <v>78.94</v>
      </c>
      <c r="L496" s="142">
        <f t="shared" si="14"/>
        <v>0</v>
      </c>
      <c r="M496" s="105">
        <f t="shared" si="15"/>
        <v>0</v>
      </c>
    </row>
    <row r="497" spans="1:13">
      <c r="A497" s="221" t="s">
        <v>1441</v>
      </c>
      <c r="B497" s="221" t="s">
        <v>3526</v>
      </c>
      <c r="C497" s="221" t="s">
        <v>3527</v>
      </c>
      <c r="D497" s="222"/>
      <c r="E497" s="241"/>
      <c r="F497" s="241"/>
      <c r="G497" s="241"/>
      <c r="H497" s="241"/>
      <c r="I497" s="241"/>
      <c r="J497" s="241"/>
      <c r="K497" s="142">
        <v>78.94</v>
      </c>
      <c r="L497" s="142">
        <f t="shared" si="14"/>
        <v>0</v>
      </c>
      <c r="M497" s="105">
        <f t="shared" si="15"/>
        <v>0</v>
      </c>
    </row>
    <row r="498" spans="1:13">
      <c r="A498" s="221" t="s">
        <v>1441</v>
      </c>
      <c r="B498" s="221" t="s">
        <v>3528</v>
      </c>
      <c r="C498" s="221" t="s">
        <v>3529</v>
      </c>
      <c r="D498" s="222"/>
      <c r="E498" s="241"/>
      <c r="F498" s="241"/>
      <c r="G498" s="241"/>
      <c r="H498" s="241"/>
      <c r="I498" s="241"/>
      <c r="J498" s="241"/>
      <c r="K498" s="142">
        <v>78.94</v>
      </c>
      <c r="L498" s="142">
        <f t="shared" si="14"/>
        <v>0</v>
      </c>
      <c r="M498" s="105">
        <f t="shared" si="15"/>
        <v>0</v>
      </c>
    </row>
    <row r="499" spans="1:13">
      <c r="A499" s="221" t="s">
        <v>1441</v>
      </c>
      <c r="B499" s="221" t="s">
        <v>3530</v>
      </c>
      <c r="C499" s="221" t="s">
        <v>3531</v>
      </c>
      <c r="D499" s="222"/>
      <c r="E499" s="241"/>
      <c r="F499" s="241"/>
      <c r="G499" s="241"/>
      <c r="H499" s="241"/>
      <c r="I499" s="241"/>
      <c r="J499" s="241"/>
      <c r="K499" s="142">
        <v>78.94</v>
      </c>
      <c r="L499" s="142">
        <f t="shared" si="14"/>
        <v>0</v>
      </c>
      <c r="M499" s="105">
        <f t="shared" si="15"/>
        <v>0</v>
      </c>
    </row>
    <row r="500" spans="1:13">
      <c r="A500" s="221" t="s">
        <v>1441</v>
      </c>
      <c r="B500" s="221" t="s">
        <v>3532</v>
      </c>
      <c r="C500" s="221" t="s">
        <v>3533</v>
      </c>
      <c r="D500" s="222"/>
      <c r="E500" s="241"/>
      <c r="F500" s="241"/>
      <c r="G500" s="241"/>
      <c r="H500" s="241"/>
      <c r="I500" s="241"/>
      <c r="J500" s="241"/>
      <c r="K500" s="142">
        <v>78.94</v>
      </c>
      <c r="L500" s="142">
        <f t="shared" si="14"/>
        <v>0</v>
      </c>
      <c r="M500" s="105">
        <f t="shared" si="15"/>
        <v>0</v>
      </c>
    </row>
    <row r="501" spans="1:13">
      <c r="A501" s="221" t="s">
        <v>1441</v>
      </c>
      <c r="B501" s="221" t="s">
        <v>3534</v>
      </c>
      <c r="C501" s="221" t="s">
        <v>3535</v>
      </c>
      <c r="D501" s="222"/>
      <c r="E501" s="241"/>
      <c r="F501" s="241"/>
      <c r="G501" s="241"/>
      <c r="H501" s="241"/>
      <c r="I501" s="241"/>
      <c r="J501" s="241"/>
      <c r="K501" s="142">
        <v>78.94</v>
      </c>
      <c r="L501" s="142">
        <f t="shared" si="14"/>
        <v>0</v>
      </c>
      <c r="M501" s="105">
        <f t="shared" si="15"/>
        <v>0</v>
      </c>
    </row>
    <row r="502" spans="1:13">
      <c r="A502" s="221" t="s">
        <v>1441</v>
      </c>
      <c r="B502" s="221" t="s">
        <v>3536</v>
      </c>
      <c r="C502" s="221" t="s">
        <v>3537</v>
      </c>
      <c r="D502" s="222"/>
      <c r="E502" s="241"/>
      <c r="F502" s="241"/>
      <c r="G502" s="241"/>
      <c r="H502" s="241"/>
      <c r="I502" s="241"/>
      <c r="J502" s="241"/>
      <c r="K502" s="142">
        <v>78.94</v>
      </c>
      <c r="L502" s="142">
        <f t="shared" si="14"/>
        <v>0</v>
      </c>
      <c r="M502" s="105">
        <f t="shared" si="15"/>
        <v>0</v>
      </c>
    </row>
    <row r="503" spans="1:13">
      <c r="A503" s="221" t="s">
        <v>1441</v>
      </c>
      <c r="B503" s="221" t="s">
        <v>3538</v>
      </c>
      <c r="C503" s="221" t="s">
        <v>3539</v>
      </c>
      <c r="D503" s="222"/>
      <c r="E503" s="241"/>
      <c r="F503" s="241"/>
      <c r="G503" s="241"/>
      <c r="H503" s="241"/>
      <c r="I503" s="241"/>
      <c r="J503" s="241"/>
      <c r="K503" s="142">
        <v>89.47</v>
      </c>
      <c r="L503" s="142">
        <f t="shared" si="14"/>
        <v>0</v>
      </c>
      <c r="M503" s="105">
        <f t="shared" si="15"/>
        <v>0</v>
      </c>
    </row>
    <row r="504" spans="1:13">
      <c r="A504" s="221" t="s">
        <v>1441</v>
      </c>
      <c r="B504" s="221" t="s">
        <v>3540</v>
      </c>
      <c r="C504" s="221" t="s">
        <v>3541</v>
      </c>
      <c r="D504" s="222"/>
      <c r="E504" s="241"/>
      <c r="F504" s="241"/>
      <c r="G504" s="241"/>
      <c r="H504" s="241"/>
      <c r="I504" s="241"/>
      <c r="J504" s="241"/>
      <c r="K504" s="142">
        <v>89.47</v>
      </c>
      <c r="L504" s="142">
        <f t="shared" si="14"/>
        <v>0</v>
      </c>
      <c r="M504" s="105">
        <f t="shared" si="15"/>
        <v>0</v>
      </c>
    </row>
    <row r="505" spans="1:13">
      <c r="A505" s="221" t="s">
        <v>1441</v>
      </c>
      <c r="B505" s="221" t="s">
        <v>3542</v>
      </c>
      <c r="C505" s="221" t="s">
        <v>3543</v>
      </c>
      <c r="D505" s="222"/>
      <c r="E505" s="241"/>
      <c r="F505" s="241"/>
      <c r="G505" s="241"/>
      <c r="H505" s="241"/>
      <c r="I505" s="241"/>
      <c r="J505" s="241"/>
      <c r="K505" s="142">
        <v>89.47</v>
      </c>
      <c r="L505" s="142">
        <f t="shared" si="14"/>
        <v>0</v>
      </c>
      <c r="M505" s="105">
        <f t="shared" si="15"/>
        <v>0</v>
      </c>
    </row>
    <row r="506" spans="1:13">
      <c r="A506" s="221" t="s">
        <v>1441</v>
      </c>
      <c r="B506" s="221" t="s">
        <v>3544</v>
      </c>
      <c r="C506" s="221" t="s">
        <v>3545</v>
      </c>
      <c r="D506" s="222"/>
      <c r="E506" s="241"/>
      <c r="F506" s="241"/>
      <c r="G506" s="241"/>
      <c r="H506" s="241"/>
      <c r="I506" s="241"/>
      <c r="J506" s="241"/>
      <c r="K506" s="142">
        <v>89.47</v>
      </c>
      <c r="L506" s="142">
        <f t="shared" si="14"/>
        <v>0</v>
      </c>
      <c r="M506" s="105">
        <f t="shared" si="15"/>
        <v>0</v>
      </c>
    </row>
    <row r="507" spans="1:13">
      <c r="A507" s="221" t="s">
        <v>1441</v>
      </c>
      <c r="B507" s="221" t="s">
        <v>3546</v>
      </c>
      <c r="C507" s="221" t="s">
        <v>3547</v>
      </c>
      <c r="D507" s="222"/>
      <c r="E507" s="241"/>
      <c r="F507" s="241"/>
      <c r="G507" s="241"/>
      <c r="H507" s="241"/>
      <c r="I507" s="241"/>
      <c r="J507" s="241"/>
      <c r="K507" s="142">
        <v>89.47</v>
      </c>
      <c r="L507" s="142">
        <f t="shared" si="14"/>
        <v>0</v>
      </c>
      <c r="M507" s="105">
        <f t="shared" si="15"/>
        <v>0</v>
      </c>
    </row>
    <row r="508" spans="1:13">
      <c r="A508" s="221" t="s">
        <v>1441</v>
      </c>
      <c r="B508" s="221" t="s">
        <v>3548</v>
      </c>
      <c r="C508" s="221" t="s">
        <v>3549</v>
      </c>
      <c r="D508" s="222"/>
      <c r="E508" s="241"/>
      <c r="F508" s="241"/>
      <c r="G508" s="241"/>
      <c r="H508" s="241"/>
      <c r="I508" s="241"/>
      <c r="J508" s="241"/>
      <c r="K508" s="142">
        <v>89.47</v>
      </c>
      <c r="L508" s="142">
        <f t="shared" si="14"/>
        <v>0</v>
      </c>
      <c r="M508" s="105">
        <f t="shared" si="15"/>
        <v>0</v>
      </c>
    </row>
    <row r="509" spans="1:13">
      <c r="A509" s="221" t="s">
        <v>1441</v>
      </c>
      <c r="B509" s="221" t="s">
        <v>3550</v>
      </c>
      <c r="C509" s="221" t="s">
        <v>3551</v>
      </c>
      <c r="D509" s="222"/>
      <c r="E509" s="241"/>
      <c r="F509" s="241"/>
      <c r="G509" s="241"/>
      <c r="H509" s="241"/>
      <c r="I509" s="241"/>
      <c r="J509" s="241"/>
      <c r="K509" s="142">
        <v>89.47</v>
      </c>
      <c r="L509" s="142">
        <f t="shared" si="14"/>
        <v>0</v>
      </c>
      <c r="M509" s="105">
        <f t="shared" si="15"/>
        <v>0</v>
      </c>
    </row>
    <row r="510" spans="1:13">
      <c r="A510" s="221" t="s">
        <v>1441</v>
      </c>
      <c r="B510" s="221" t="s">
        <v>3552</v>
      </c>
      <c r="C510" s="221" t="s">
        <v>3553</v>
      </c>
      <c r="D510" s="222"/>
      <c r="E510" s="241"/>
      <c r="F510" s="241"/>
      <c r="G510" s="241"/>
      <c r="H510" s="241"/>
      <c r="I510" s="241"/>
      <c r="J510" s="241"/>
      <c r="K510" s="142">
        <v>89.47</v>
      </c>
      <c r="L510" s="142">
        <f t="shared" si="14"/>
        <v>0</v>
      </c>
      <c r="M510" s="105">
        <f t="shared" si="15"/>
        <v>0</v>
      </c>
    </row>
    <row r="511" spans="1:13">
      <c r="A511" s="221" t="s">
        <v>1441</v>
      </c>
      <c r="B511" s="221" t="s">
        <v>3554</v>
      </c>
      <c r="C511" s="221" t="s">
        <v>3555</v>
      </c>
      <c r="D511" s="222"/>
      <c r="E511" s="241"/>
      <c r="F511" s="241"/>
      <c r="G511" s="241"/>
      <c r="H511" s="241"/>
      <c r="I511" s="241"/>
      <c r="J511" s="241"/>
      <c r="K511" s="142">
        <v>89.47</v>
      </c>
      <c r="L511" s="142">
        <f t="shared" si="14"/>
        <v>0</v>
      </c>
      <c r="M511" s="105">
        <f t="shared" si="15"/>
        <v>0</v>
      </c>
    </row>
    <row r="512" spans="1:13">
      <c r="A512" s="221" t="s">
        <v>1441</v>
      </c>
      <c r="B512" s="221" t="s">
        <v>3556</v>
      </c>
      <c r="C512" s="221" t="s">
        <v>3557</v>
      </c>
      <c r="D512" s="222"/>
      <c r="E512" s="241"/>
      <c r="F512" s="241"/>
      <c r="G512" s="241"/>
      <c r="H512" s="241"/>
      <c r="I512" s="241"/>
      <c r="J512" s="241"/>
      <c r="K512" s="142">
        <v>89.47</v>
      </c>
      <c r="L512" s="142">
        <f t="shared" si="14"/>
        <v>0</v>
      </c>
      <c r="M512" s="105">
        <f t="shared" si="15"/>
        <v>0</v>
      </c>
    </row>
    <row r="513" spans="1:13">
      <c r="A513" s="221" t="s">
        <v>1441</v>
      </c>
      <c r="B513" s="221" t="s">
        <v>3558</v>
      </c>
      <c r="C513" s="221" t="s">
        <v>3559</v>
      </c>
      <c r="D513" s="222"/>
      <c r="E513" s="241"/>
      <c r="F513" s="241"/>
      <c r="G513" s="241"/>
      <c r="H513" s="241"/>
      <c r="I513" s="241"/>
      <c r="J513" s="241"/>
      <c r="K513" s="142">
        <v>89.47</v>
      </c>
      <c r="L513" s="142">
        <f t="shared" si="14"/>
        <v>0</v>
      </c>
      <c r="M513" s="105">
        <f t="shared" si="15"/>
        <v>0</v>
      </c>
    </row>
    <row r="514" spans="1:13">
      <c r="A514" s="221" t="s">
        <v>1441</v>
      </c>
      <c r="B514" s="221" t="s">
        <v>3560</v>
      </c>
      <c r="C514" s="221" t="s">
        <v>3561</v>
      </c>
      <c r="D514" s="222"/>
      <c r="E514" s="241"/>
      <c r="F514" s="241"/>
      <c r="G514" s="241"/>
      <c r="H514" s="241"/>
      <c r="I514" s="241"/>
      <c r="J514" s="241"/>
      <c r="K514" s="142">
        <v>89.47</v>
      </c>
      <c r="L514" s="142">
        <f t="shared" si="14"/>
        <v>0</v>
      </c>
      <c r="M514" s="105">
        <f t="shared" si="15"/>
        <v>0</v>
      </c>
    </row>
    <row r="515" spans="1:13">
      <c r="A515" s="221" t="s">
        <v>1441</v>
      </c>
      <c r="B515" s="221" t="s">
        <v>3562</v>
      </c>
      <c r="C515" s="221" t="s">
        <v>3563</v>
      </c>
      <c r="D515" s="222" t="s">
        <v>209</v>
      </c>
      <c r="E515" s="241"/>
      <c r="F515" s="241"/>
      <c r="G515" s="241"/>
      <c r="H515" s="241"/>
      <c r="I515" s="241"/>
      <c r="J515" s="241"/>
      <c r="K515" s="142">
        <v>89.47</v>
      </c>
      <c r="L515" s="142">
        <f t="shared" si="14"/>
        <v>0</v>
      </c>
      <c r="M515" s="105">
        <f t="shared" si="15"/>
        <v>0</v>
      </c>
    </row>
    <row r="516" spans="1:13">
      <c r="A516" s="221" t="s">
        <v>1441</v>
      </c>
      <c r="B516" s="221" t="s">
        <v>3564</v>
      </c>
      <c r="C516" s="221" t="s">
        <v>3565</v>
      </c>
      <c r="D516" s="222" t="s">
        <v>209</v>
      </c>
      <c r="E516" s="241"/>
      <c r="F516" s="241"/>
      <c r="G516" s="241"/>
      <c r="H516" s="241"/>
      <c r="I516" s="241"/>
      <c r="J516" s="241"/>
      <c r="K516" s="142">
        <v>89.47</v>
      </c>
      <c r="L516" s="142">
        <f t="shared" si="14"/>
        <v>0</v>
      </c>
      <c r="M516" s="105">
        <f t="shared" si="15"/>
        <v>0</v>
      </c>
    </row>
    <row r="517" spans="1:13">
      <c r="A517" s="221" t="s">
        <v>1441</v>
      </c>
      <c r="B517" s="221" t="s">
        <v>3566</v>
      </c>
      <c r="C517" s="221" t="s">
        <v>3567</v>
      </c>
      <c r="D517" s="222" t="s">
        <v>209</v>
      </c>
      <c r="E517" s="241"/>
      <c r="F517" s="241"/>
      <c r="G517" s="241"/>
      <c r="H517" s="241"/>
      <c r="I517" s="241"/>
      <c r="J517" s="241"/>
      <c r="K517" s="142">
        <v>89.47</v>
      </c>
      <c r="L517" s="142">
        <f t="shared" si="14"/>
        <v>0</v>
      </c>
      <c r="M517" s="105">
        <f t="shared" si="15"/>
        <v>0</v>
      </c>
    </row>
    <row r="518" spans="1:13">
      <c r="A518" s="221" t="s">
        <v>1441</v>
      </c>
      <c r="B518" s="221" t="s">
        <v>3568</v>
      </c>
      <c r="C518" s="221" t="s">
        <v>3569</v>
      </c>
      <c r="D518" s="222" t="s">
        <v>209</v>
      </c>
      <c r="E518" s="241"/>
      <c r="F518" s="241"/>
      <c r="G518" s="241"/>
      <c r="H518" s="241"/>
      <c r="I518" s="241"/>
      <c r="J518" s="241"/>
      <c r="K518" s="142">
        <v>89.47</v>
      </c>
      <c r="L518" s="142">
        <f t="shared" si="14"/>
        <v>0</v>
      </c>
      <c r="M518" s="105">
        <f t="shared" si="15"/>
        <v>0</v>
      </c>
    </row>
    <row r="519" spans="1:13">
      <c r="A519" s="221" t="s">
        <v>1441</v>
      </c>
      <c r="B519" s="221" t="s">
        <v>3570</v>
      </c>
      <c r="C519" s="221" t="s">
        <v>3571</v>
      </c>
      <c r="D519" s="222" t="s">
        <v>209</v>
      </c>
      <c r="E519" s="241"/>
      <c r="F519" s="241"/>
      <c r="G519" s="241"/>
      <c r="H519" s="241"/>
      <c r="I519" s="241"/>
      <c r="J519" s="241"/>
      <c r="K519" s="142">
        <v>89.47</v>
      </c>
      <c r="L519" s="142">
        <f t="shared" si="14"/>
        <v>0</v>
      </c>
      <c r="M519" s="105">
        <f t="shared" si="15"/>
        <v>0</v>
      </c>
    </row>
    <row r="520" spans="1:13">
      <c r="A520" s="221" t="s">
        <v>1441</v>
      </c>
      <c r="B520" s="221" t="s">
        <v>3572</v>
      </c>
      <c r="C520" s="221" t="s">
        <v>3573</v>
      </c>
      <c r="D520" s="222" t="s">
        <v>209</v>
      </c>
      <c r="E520" s="241"/>
      <c r="F520" s="241"/>
      <c r="G520" s="241"/>
      <c r="H520" s="241"/>
      <c r="I520" s="241"/>
      <c r="J520" s="241"/>
      <c r="K520" s="142">
        <v>89.47</v>
      </c>
      <c r="L520" s="142">
        <f t="shared" si="14"/>
        <v>0</v>
      </c>
      <c r="M520" s="105">
        <f t="shared" si="15"/>
        <v>0</v>
      </c>
    </row>
    <row r="521" spans="1:13">
      <c r="A521" s="221" t="s">
        <v>1441</v>
      </c>
      <c r="B521" s="221" t="s">
        <v>3574</v>
      </c>
      <c r="C521" s="221" t="s">
        <v>3575</v>
      </c>
      <c r="D521" s="222" t="s">
        <v>209</v>
      </c>
      <c r="E521" s="241"/>
      <c r="F521" s="241"/>
      <c r="G521" s="241"/>
      <c r="H521" s="241"/>
      <c r="I521" s="241"/>
      <c r="J521" s="241"/>
      <c r="K521" s="142">
        <v>78.94</v>
      </c>
      <c r="L521" s="142">
        <f t="shared" ref="L521:L584" si="16">SUM(K521*M521)</f>
        <v>0</v>
      </c>
      <c r="M521" s="105">
        <f t="shared" ref="M521:M584" si="17">SUM(E521:J521)</f>
        <v>0</v>
      </c>
    </row>
    <row r="522" spans="1:13">
      <c r="A522" s="221" t="s">
        <v>1441</v>
      </c>
      <c r="B522" s="221" t="s">
        <v>3576</v>
      </c>
      <c r="C522" s="221" t="s">
        <v>3577</v>
      </c>
      <c r="D522" s="222" t="s">
        <v>209</v>
      </c>
      <c r="E522" s="241"/>
      <c r="F522" s="241"/>
      <c r="G522" s="241"/>
      <c r="H522" s="241"/>
      <c r="I522" s="241"/>
      <c r="J522" s="241"/>
      <c r="K522" s="142">
        <v>78.94</v>
      </c>
      <c r="L522" s="142">
        <f t="shared" si="16"/>
        <v>0</v>
      </c>
      <c r="M522" s="105">
        <f t="shared" si="17"/>
        <v>0</v>
      </c>
    </row>
    <row r="523" spans="1:13">
      <c r="A523" s="221" t="s">
        <v>1441</v>
      </c>
      <c r="B523" s="221" t="s">
        <v>3578</v>
      </c>
      <c r="C523" s="221" t="s">
        <v>3579</v>
      </c>
      <c r="D523" s="222" t="s">
        <v>209</v>
      </c>
      <c r="E523" s="241"/>
      <c r="F523" s="241"/>
      <c r="G523" s="241"/>
      <c r="H523" s="241"/>
      <c r="I523" s="241"/>
      <c r="J523" s="241"/>
      <c r="K523" s="142">
        <v>78.94</v>
      </c>
      <c r="L523" s="142">
        <f t="shared" si="16"/>
        <v>0</v>
      </c>
      <c r="M523" s="105">
        <f t="shared" si="17"/>
        <v>0</v>
      </c>
    </row>
    <row r="524" spans="1:13">
      <c r="A524" s="221" t="s">
        <v>1441</v>
      </c>
      <c r="B524" s="221" t="s">
        <v>3580</v>
      </c>
      <c r="C524" s="221" t="s">
        <v>3581</v>
      </c>
      <c r="D524" s="222"/>
      <c r="E524" s="241"/>
      <c r="F524" s="241"/>
      <c r="G524" s="241"/>
      <c r="H524" s="241"/>
      <c r="I524" s="241"/>
      <c r="J524" s="241"/>
      <c r="K524" s="142">
        <v>94.73</v>
      </c>
      <c r="L524" s="142">
        <f t="shared" si="16"/>
        <v>0</v>
      </c>
      <c r="M524" s="105">
        <f t="shared" si="17"/>
        <v>0</v>
      </c>
    </row>
    <row r="525" spans="1:13">
      <c r="A525" s="221" t="s">
        <v>1441</v>
      </c>
      <c r="B525" s="221" t="s">
        <v>3582</v>
      </c>
      <c r="C525" s="221" t="s">
        <v>3583</v>
      </c>
      <c r="D525" s="222"/>
      <c r="E525" s="241"/>
      <c r="F525" s="241"/>
      <c r="G525" s="241"/>
      <c r="H525" s="241"/>
      <c r="I525" s="241"/>
      <c r="J525" s="241"/>
      <c r="K525" s="142">
        <v>68.42</v>
      </c>
      <c r="L525" s="142">
        <f t="shared" si="16"/>
        <v>0</v>
      </c>
      <c r="M525" s="105">
        <f t="shared" si="17"/>
        <v>0</v>
      </c>
    </row>
    <row r="526" spans="1:13">
      <c r="A526" s="221" t="s">
        <v>1441</v>
      </c>
      <c r="B526" s="221" t="s">
        <v>3584</v>
      </c>
      <c r="C526" s="221" t="s">
        <v>3585</v>
      </c>
      <c r="D526" s="222"/>
      <c r="E526" s="241"/>
      <c r="F526" s="241"/>
      <c r="G526" s="241"/>
      <c r="H526" s="241"/>
      <c r="I526" s="241"/>
      <c r="J526" s="241"/>
      <c r="K526" s="142">
        <v>105.26</v>
      </c>
      <c r="L526" s="142">
        <f t="shared" si="16"/>
        <v>0</v>
      </c>
      <c r="M526" s="105">
        <f t="shared" si="17"/>
        <v>0</v>
      </c>
    </row>
    <row r="527" spans="1:13">
      <c r="A527" s="221" t="s">
        <v>1441</v>
      </c>
      <c r="B527" s="221" t="s">
        <v>3586</v>
      </c>
      <c r="C527" s="221" t="s">
        <v>3587</v>
      </c>
      <c r="D527" s="222"/>
      <c r="E527" s="241"/>
      <c r="F527" s="241"/>
      <c r="G527" s="241"/>
      <c r="H527" s="241"/>
      <c r="I527" s="241"/>
      <c r="J527" s="241"/>
      <c r="K527" s="142">
        <v>78.94</v>
      </c>
      <c r="L527" s="142">
        <f t="shared" si="16"/>
        <v>0</v>
      </c>
      <c r="M527" s="105">
        <f t="shared" si="17"/>
        <v>0</v>
      </c>
    </row>
    <row r="528" spans="1:13">
      <c r="A528" s="221" t="s">
        <v>1441</v>
      </c>
      <c r="B528" s="221" t="s">
        <v>3588</v>
      </c>
      <c r="C528" s="221" t="s">
        <v>3589</v>
      </c>
      <c r="D528" s="222"/>
      <c r="E528" s="241"/>
      <c r="F528" s="241"/>
      <c r="G528" s="241"/>
      <c r="H528" s="241"/>
      <c r="I528" s="241"/>
      <c r="J528" s="241"/>
      <c r="K528" s="142">
        <v>78.94</v>
      </c>
      <c r="L528" s="142">
        <f t="shared" si="16"/>
        <v>0</v>
      </c>
      <c r="M528" s="105">
        <f t="shared" si="17"/>
        <v>0</v>
      </c>
    </row>
    <row r="529" spans="1:13">
      <c r="A529" s="221" t="s">
        <v>1441</v>
      </c>
      <c r="B529" s="221" t="s">
        <v>3590</v>
      </c>
      <c r="C529" s="221" t="s">
        <v>3591</v>
      </c>
      <c r="D529" s="222"/>
      <c r="E529" s="241"/>
      <c r="F529" s="241"/>
      <c r="G529" s="241"/>
      <c r="H529" s="241"/>
      <c r="I529" s="241"/>
      <c r="J529" s="241"/>
      <c r="K529" s="142">
        <v>78.94</v>
      </c>
      <c r="L529" s="142">
        <f t="shared" si="16"/>
        <v>0</v>
      </c>
      <c r="M529" s="105">
        <f t="shared" si="17"/>
        <v>0</v>
      </c>
    </row>
    <row r="530" spans="1:13">
      <c r="A530" s="221" t="s">
        <v>1441</v>
      </c>
      <c r="B530" s="221" t="s">
        <v>3592</v>
      </c>
      <c r="C530" s="221" t="s">
        <v>3593</v>
      </c>
      <c r="D530" s="222"/>
      <c r="E530" s="241"/>
      <c r="F530" s="241"/>
      <c r="G530" s="241"/>
      <c r="H530" s="241"/>
      <c r="I530" s="241"/>
      <c r="J530" s="241"/>
      <c r="K530" s="142">
        <v>78.94</v>
      </c>
      <c r="L530" s="142">
        <f t="shared" si="16"/>
        <v>0</v>
      </c>
      <c r="M530" s="105">
        <f t="shared" si="17"/>
        <v>0</v>
      </c>
    </row>
    <row r="531" spans="1:13">
      <c r="A531" s="221" t="s">
        <v>1441</v>
      </c>
      <c r="B531" s="221" t="s">
        <v>3594</v>
      </c>
      <c r="C531" s="221" t="s">
        <v>3595</v>
      </c>
      <c r="D531" s="222"/>
      <c r="E531" s="241"/>
      <c r="F531" s="241"/>
      <c r="G531" s="241"/>
      <c r="H531" s="241"/>
      <c r="I531" s="241"/>
      <c r="J531" s="241"/>
      <c r="K531" s="142">
        <v>78.94</v>
      </c>
      <c r="L531" s="142">
        <f t="shared" si="16"/>
        <v>0</v>
      </c>
      <c r="M531" s="105">
        <f t="shared" si="17"/>
        <v>0</v>
      </c>
    </row>
    <row r="532" spans="1:13">
      <c r="A532" s="221" t="s">
        <v>1441</v>
      </c>
      <c r="B532" s="221" t="s">
        <v>3596</v>
      </c>
      <c r="C532" s="221" t="s">
        <v>3597</v>
      </c>
      <c r="D532" s="222"/>
      <c r="E532" s="241"/>
      <c r="F532" s="241"/>
      <c r="G532" s="241"/>
      <c r="H532" s="241"/>
      <c r="I532" s="241"/>
      <c r="J532" s="241"/>
      <c r="K532" s="142">
        <v>78.94</v>
      </c>
      <c r="L532" s="142">
        <f t="shared" si="16"/>
        <v>0</v>
      </c>
      <c r="M532" s="105">
        <f t="shared" si="17"/>
        <v>0</v>
      </c>
    </row>
    <row r="533" spans="1:13">
      <c r="A533" s="221" t="s">
        <v>1441</v>
      </c>
      <c r="B533" s="221" t="s">
        <v>3598</v>
      </c>
      <c r="C533" s="221" t="s">
        <v>3599</v>
      </c>
      <c r="D533" s="222"/>
      <c r="E533" s="241"/>
      <c r="F533" s="241"/>
      <c r="G533" s="241"/>
      <c r="H533" s="241"/>
      <c r="I533" s="241"/>
      <c r="J533" s="241"/>
      <c r="K533" s="142">
        <v>78.94</v>
      </c>
      <c r="L533" s="142">
        <f t="shared" si="16"/>
        <v>0</v>
      </c>
      <c r="M533" s="105">
        <f t="shared" si="17"/>
        <v>0</v>
      </c>
    </row>
    <row r="534" spans="1:13">
      <c r="A534" s="221" t="s">
        <v>1441</v>
      </c>
      <c r="B534" s="221" t="s">
        <v>3600</v>
      </c>
      <c r="C534" s="221" t="s">
        <v>3601</v>
      </c>
      <c r="D534" s="222"/>
      <c r="E534" s="241"/>
      <c r="F534" s="241"/>
      <c r="G534" s="241"/>
      <c r="H534" s="241"/>
      <c r="I534" s="241"/>
      <c r="J534" s="241"/>
      <c r="K534" s="142">
        <v>78.94</v>
      </c>
      <c r="L534" s="142">
        <f t="shared" si="16"/>
        <v>0</v>
      </c>
      <c r="M534" s="105">
        <f t="shared" si="17"/>
        <v>0</v>
      </c>
    </row>
    <row r="535" spans="1:13">
      <c r="A535" s="221" t="s">
        <v>1441</v>
      </c>
      <c r="B535" s="221" t="s">
        <v>3602</v>
      </c>
      <c r="C535" s="221" t="s">
        <v>3603</v>
      </c>
      <c r="D535" s="222"/>
      <c r="E535" s="241"/>
      <c r="F535" s="241"/>
      <c r="G535" s="241"/>
      <c r="H535" s="241"/>
      <c r="I535" s="241"/>
      <c r="J535" s="241"/>
      <c r="K535" s="142">
        <v>78.94</v>
      </c>
      <c r="L535" s="142">
        <f t="shared" si="16"/>
        <v>0</v>
      </c>
      <c r="M535" s="105">
        <f t="shared" si="17"/>
        <v>0</v>
      </c>
    </row>
    <row r="536" spans="1:13">
      <c r="A536" s="221" t="s">
        <v>1441</v>
      </c>
      <c r="B536" s="221" t="s">
        <v>3604</v>
      </c>
      <c r="C536" s="221" t="s">
        <v>3605</v>
      </c>
      <c r="D536" s="222"/>
      <c r="E536" s="241"/>
      <c r="F536" s="241"/>
      <c r="G536" s="241"/>
      <c r="H536" s="241"/>
      <c r="I536" s="241"/>
      <c r="J536" s="241"/>
      <c r="K536" s="142">
        <v>78.94</v>
      </c>
      <c r="L536" s="142">
        <f t="shared" si="16"/>
        <v>0</v>
      </c>
      <c r="M536" s="105">
        <f t="shared" si="17"/>
        <v>0</v>
      </c>
    </row>
    <row r="537" spans="1:13">
      <c r="A537" s="221" t="s">
        <v>1441</v>
      </c>
      <c r="B537" s="221" t="s">
        <v>3606</v>
      </c>
      <c r="C537" s="221" t="s">
        <v>3607</v>
      </c>
      <c r="D537" s="222"/>
      <c r="E537" s="241"/>
      <c r="F537" s="241"/>
      <c r="G537" s="241"/>
      <c r="H537" s="241"/>
      <c r="I537" s="241"/>
      <c r="J537" s="241"/>
      <c r="K537" s="142">
        <v>78.94</v>
      </c>
      <c r="L537" s="142">
        <f t="shared" si="16"/>
        <v>0</v>
      </c>
      <c r="M537" s="105">
        <f t="shared" si="17"/>
        <v>0</v>
      </c>
    </row>
    <row r="538" spans="1:13">
      <c r="A538" s="221" t="s">
        <v>1441</v>
      </c>
      <c r="B538" s="221" t="s">
        <v>3608</v>
      </c>
      <c r="C538" s="221" t="s">
        <v>3609</v>
      </c>
      <c r="D538" s="222"/>
      <c r="E538" s="241"/>
      <c r="F538" s="241"/>
      <c r="G538" s="241"/>
      <c r="H538" s="241"/>
      <c r="I538" s="241"/>
      <c r="J538" s="241"/>
      <c r="K538" s="142">
        <v>78.94</v>
      </c>
      <c r="L538" s="142">
        <f t="shared" si="16"/>
        <v>0</v>
      </c>
      <c r="M538" s="105">
        <f t="shared" si="17"/>
        <v>0</v>
      </c>
    </row>
    <row r="539" spans="1:13">
      <c r="A539" s="221" t="s">
        <v>1441</v>
      </c>
      <c r="B539" s="221" t="s">
        <v>3610</v>
      </c>
      <c r="C539" s="221" t="s">
        <v>3611</v>
      </c>
      <c r="D539" s="222"/>
      <c r="E539" s="241"/>
      <c r="F539" s="241"/>
      <c r="G539" s="241"/>
      <c r="H539" s="241"/>
      <c r="I539" s="241"/>
      <c r="J539" s="241"/>
      <c r="K539" s="142">
        <v>78.94</v>
      </c>
      <c r="L539" s="142">
        <f t="shared" si="16"/>
        <v>0</v>
      </c>
      <c r="M539" s="105">
        <f t="shared" si="17"/>
        <v>0</v>
      </c>
    </row>
    <row r="540" spans="1:13">
      <c r="A540" s="221" t="s">
        <v>1441</v>
      </c>
      <c r="B540" s="221" t="s">
        <v>3612</v>
      </c>
      <c r="C540" s="221" t="s">
        <v>3613</v>
      </c>
      <c r="D540" s="222"/>
      <c r="E540" s="241"/>
      <c r="F540" s="241"/>
      <c r="G540" s="241"/>
      <c r="H540" s="241"/>
      <c r="I540" s="241"/>
      <c r="J540" s="241"/>
      <c r="K540" s="142">
        <v>78.94</v>
      </c>
      <c r="L540" s="142">
        <f t="shared" si="16"/>
        <v>0</v>
      </c>
      <c r="M540" s="105">
        <f t="shared" si="17"/>
        <v>0</v>
      </c>
    </row>
    <row r="541" spans="1:13">
      <c r="A541" s="221" t="s">
        <v>1441</v>
      </c>
      <c r="B541" s="221" t="s">
        <v>3614</v>
      </c>
      <c r="C541" s="221" t="s">
        <v>3615</v>
      </c>
      <c r="D541" s="222"/>
      <c r="E541" s="241"/>
      <c r="F541" s="241"/>
      <c r="G541" s="241"/>
      <c r="H541" s="241"/>
      <c r="I541" s="241"/>
      <c r="J541" s="241"/>
      <c r="K541" s="142">
        <v>78.94</v>
      </c>
      <c r="L541" s="142">
        <f t="shared" si="16"/>
        <v>0</v>
      </c>
      <c r="M541" s="105">
        <f t="shared" si="17"/>
        <v>0</v>
      </c>
    </row>
    <row r="542" spans="1:13">
      <c r="A542" s="221" t="s">
        <v>1441</v>
      </c>
      <c r="B542" s="221" t="s">
        <v>3616</v>
      </c>
      <c r="C542" s="221" t="s">
        <v>3617</v>
      </c>
      <c r="D542" s="222"/>
      <c r="E542" s="241"/>
      <c r="F542" s="241"/>
      <c r="G542" s="241"/>
      <c r="H542" s="241"/>
      <c r="I542" s="241"/>
      <c r="J542" s="241"/>
      <c r="K542" s="142">
        <v>78.94</v>
      </c>
      <c r="L542" s="142">
        <f t="shared" si="16"/>
        <v>0</v>
      </c>
      <c r="M542" s="105">
        <f t="shared" si="17"/>
        <v>0</v>
      </c>
    </row>
    <row r="543" spans="1:13">
      <c r="A543" s="221" t="s">
        <v>1441</v>
      </c>
      <c r="B543" s="221" t="s">
        <v>3618</v>
      </c>
      <c r="C543" s="221" t="s">
        <v>3619</v>
      </c>
      <c r="D543" s="222"/>
      <c r="E543" s="241"/>
      <c r="F543" s="241"/>
      <c r="G543" s="241"/>
      <c r="H543" s="241"/>
      <c r="I543" s="241"/>
      <c r="J543" s="241"/>
      <c r="K543" s="142">
        <v>78.94</v>
      </c>
      <c r="L543" s="142">
        <f t="shared" si="16"/>
        <v>0</v>
      </c>
      <c r="M543" s="105">
        <f t="shared" si="17"/>
        <v>0</v>
      </c>
    </row>
    <row r="544" spans="1:13">
      <c r="A544" s="221" t="s">
        <v>1441</v>
      </c>
      <c r="B544" s="221" t="s">
        <v>3620</v>
      </c>
      <c r="C544" s="221" t="s">
        <v>3621</v>
      </c>
      <c r="D544" s="222"/>
      <c r="E544" s="241"/>
      <c r="F544" s="241"/>
      <c r="G544" s="241"/>
      <c r="H544" s="241"/>
      <c r="I544" s="241"/>
      <c r="J544" s="241"/>
      <c r="K544" s="142">
        <v>78.94</v>
      </c>
      <c r="L544" s="142">
        <f t="shared" si="16"/>
        <v>0</v>
      </c>
      <c r="M544" s="105">
        <f t="shared" si="17"/>
        <v>0</v>
      </c>
    </row>
    <row r="545" spans="1:13">
      <c r="A545" s="221" t="s">
        <v>1441</v>
      </c>
      <c r="B545" s="221" t="s">
        <v>3622</v>
      </c>
      <c r="C545" s="221" t="s">
        <v>3623</v>
      </c>
      <c r="D545" s="222"/>
      <c r="E545" s="241"/>
      <c r="F545" s="241"/>
      <c r="G545" s="241"/>
      <c r="H545" s="241"/>
      <c r="I545" s="241"/>
      <c r="J545" s="241"/>
      <c r="K545" s="142">
        <v>78.94</v>
      </c>
      <c r="L545" s="142">
        <f t="shared" si="16"/>
        <v>0</v>
      </c>
      <c r="M545" s="105">
        <f t="shared" si="17"/>
        <v>0</v>
      </c>
    </row>
    <row r="546" spans="1:13">
      <c r="A546" s="221" t="s">
        <v>1441</v>
      </c>
      <c r="B546" s="221" t="s">
        <v>3624</v>
      </c>
      <c r="C546" s="221" t="s">
        <v>3625</v>
      </c>
      <c r="D546" s="222"/>
      <c r="E546" s="241"/>
      <c r="F546" s="241"/>
      <c r="G546" s="241"/>
      <c r="H546" s="241"/>
      <c r="I546" s="241"/>
      <c r="J546" s="241"/>
      <c r="K546" s="142">
        <v>78.94</v>
      </c>
      <c r="L546" s="142">
        <f t="shared" si="16"/>
        <v>0</v>
      </c>
      <c r="M546" s="105">
        <f t="shared" si="17"/>
        <v>0</v>
      </c>
    </row>
    <row r="547" spans="1:13">
      <c r="A547" s="221" t="s">
        <v>1441</v>
      </c>
      <c r="B547" s="221" t="s">
        <v>3626</v>
      </c>
      <c r="C547" s="221" t="s">
        <v>3627</v>
      </c>
      <c r="D547" s="222"/>
      <c r="E547" s="241"/>
      <c r="F547" s="241"/>
      <c r="G547" s="241"/>
      <c r="H547" s="241"/>
      <c r="I547" s="241"/>
      <c r="J547" s="241"/>
      <c r="K547" s="142">
        <v>78.94</v>
      </c>
      <c r="L547" s="142">
        <f t="shared" si="16"/>
        <v>0</v>
      </c>
      <c r="M547" s="105">
        <f t="shared" si="17"/>
        <v>0</v>
      </c>
    </row>
    <row r="548" spans="1:13">
      <c r="A548" s="221" t="s">
        <v>1441</v>
      </c>
      <c r="B548" s="221" t="s">
        <v>3628</v>
      </c>
      <c r="C548" s="221" t="s">
        <v>3629</v>
      </c>
      <c r="D548" s="222"/>
      <c r="E548" s="241"/>
      <c r="F548" s="241"/>
      <c r="G548" s="241"/>
      <c r="H548" s="241"/>
      <c r="I548" s="241"/>
      <c r="J548" s="241"/>
      <c r="K548" s="142">
        <v>78.94</v>
      </c>
      <c r="L548" s="142">
        <f t="shared" si="16"/>
        <v>0</v>
      </c>
      <c r="M548" s="105">
        <f t="shared" si="17"/>
        <v>0</v>
      </c>
    </row>
    <row r="549" spans="1:13">
      <c r="A549" s="221" t="s">
        <v>1441</v>
      </c>
      <c r="B549" s="221" t="s">
        <v>3630</v>
      </c>
      <c r="C549" s="221" t="s">
        <v>3631</v>
      </c>
      <c r="D549" s="222"/>
      <c r="E549" s="241"/>
      <c r="F549" s="241"/>
      <c r="G549" s="241"/>
      <c r="H549" s="241"/>
      <c r="I549" s="241"/>
      <c r="J549" s="241"/>
      <c r="K549" s="142">
        <v>78.94</v>
      </c>
      <c r="L549" s="142">
        <f t="shared" si="16"/>
        <v>0</v>
      </c>
      <c r="M549" s="105">
        <f t="shared" si="17"/>
        <v>0</v>
      </c>
    </row>
    <row r="550" spans="1:13">
      <c r="A550" s="221" t="s">
        <v>1441</v>
      </c>
      <c r="B550" s="221" t="s">
        <v>3632</v>
      </c>
      <c r="C550" s="221" t="s">
        <v>3633</v>
      </c>
      <c r="D550" s="222"/>
      <c r="E550" s="241"/>
      <c r="F550" s="241"/>
      <c r="G550" s="241"/>
      <c r="H550" s="241"/>
      <c r="I550" s="241"/>
      <c r="J550" s="241"/>
      <c r="K550" s="142">
        <v>78.94</v>
      </c>
      <c r="L550" s="142">
        <f t="shared" si="16"/>
        <v>0</v>
      </c>
      <c r="M550" s="105">
        <f t="shared" si="17"/>
        <v>0</v>
      </c>
    </row>
    <row r="551" spans="1:13">
      <c r="A551" s="221" t="s">
        <v>1441</v>
      </c>
      <c r="B551" s="221" t="s">
        <v>3634</v>
      </c>
      <c r="C551" s="221" t="s">
        <v>3635</v>
      </c>
      <c r="D551" s="222"/>
      <c r="E551" s="241"/>
      <c r="F551" s="241"/>
      <c r="G551" s="241"/>
      <c r="H551" s="241"/>
      <c r="I551" s="241"/>
      <c r="J551" s="241"/>
      <c r="K551" s="142">
        <v>78.94</v>
      </c>
      <c r="L551" s="142">
        <f t="shared" si="16"/>
        <v>0</v>
      </c>
      <c r="M551" s="105">
        <f t="shared" si="17"/>
        <v>0</v>
      </c>
    </row>
    <row r="552" spans="1:13">
      <c r="A552" s="221" t="s">
        <v>1441</v>
      </c>
      <c r="B552" s="221" t="s">
        <v>3636</v>
      </c>
      <c r="C552" s="221" t="s">
        <v>3637</v>
      </c>
      <c r="D552" s="222"/>
      <c r="E552" s="241"/>
      <c r="F552" s="241"/>
      <c r="G552" s="241"/>
      <c r="H552" s="241"/>
      <c r="I552" s="241"/>
      <c r="J552" s="241"/>
      <c r="K552" s="142">
        <v>78.94</v>
      </c>
      <c r="L552" s="142">
        <f t="shared" si="16"/>
        <v>0</v>
      </c>
      <c r="M552" s="105">
        <f t="shared" si="17"/>
        <v>0</v>
      </c>
    </row>
    <row r="553" spans="1:13">
      <c r="A553" s="221" t="s">
        <v>1441</v>
      </c>
      <c r="B553" s="221" t="s">
        <v>3638</v>
      </c>
      <c r="C553" s="221" t="s">
        <v>3639</v>
      </c>
      <c r="D553" s="222"/>
      <c r="E553" s="241"/>
      <c r="F553" s="241"/>
      <c r="G553" s="241"/>
      <c r="H553" s="241"/>
      <c r="I553" s="241"/>
      <c r="J553" s="241"/>
      <c r="K553" s="142">
        <v>78.94</v>
      </c>
      <c r="L553" s="142">
        <f t="shared" si="16"/>
        <v>0</v>
      </c>
      <c r="M553" s="105">
        <f t="shared" si="17"/>
        <v>0</v>
      </c>
    </row>
    <row r="554" spans="1:13">
      <c r="A554" s="221" t="s">
        <v>1441</v>
      </c>
      <c r="B554" s="221" t="s">
        <v>3640</v>
      </c>
      <c r="C554" s="221" t="s">
        <v>3641</v>
      </c>
      <c r="D554" s="222"/>
      <c r="E554" s="241"/>
      <c r="F554" s="241"/>
      <c r="G554" s="241"/>
      <c r="H554" s="241"/>
      <c r="I554" s="241"/>
      <c r="J554" s="241"/>
      <c r="K554" s="142">
        <v>78.94</v>
      </c>
      <c r="L554" s="142">
        <f t="shared" si="16"/>
        <v>0</v>
      </c>
      <c r="M554" s="105">
        <f t="shared" si="17"/>
        <v>0</v>
      </c>
    </row>
    <row r="555" spans="1:13">
      <c r="A555" s="221" t="s">
        <v>1441</v>
      </c>
      <c r="B555" s="221" t="s">
        <v>3642</v>
      </c>
      <c r="C555" s="221" t="s">
        <v>3643</v>
      </c>
      <c r="D555" s="222"/>
      <c r="E555" s="241"/>
      <c r="F555" s="241"/>
      <c r="G555" s="241"/>
      <c r="H555" s="241"/>
      <c r="I555" s="241"/>
      <c r="J555" s="241"/>
      <c r="K555" s="142">
        <v>78.94</v>
      </c>
      <c r="L555" s="142">
        <f t="shared" si="16"/>
        <v>0</v>
      </c>
      <c r="M555" s="105">
        <f t="shared" si="17"/>
        <v>0</v>
      </c>
    </row>
    <row r="556" spans="1:13">
      <c r="A556" s="221" t="s">
        <v>1441</v>
      </c>
      <c r="B556" s="221" t="s">
        <v>3644</v>
      </c>
      <c r="C556" s="221" t="s">
        <v>3645</v>
      </c>
      <c r="D556" s="222"/>
      <c r="E556" s="241"/>
      <c r="F556" s="241"/>
      <c r="G556" s="241"/>
      <c r="H556" s="241"/>
      <c r="I556" s="241"/>
      <c r="J556" s="241"/>
      <c r="K556" s="142">
        <v>78.94</v>
      </c>
      <c r="L556" s="142">
        <f t="shared" si="16"/>
        <v>0</v>
      </c>
      <c r="M556" s="105">
        <f t="shared" si="17"/>
        <v>0</v>
      </c>
    </row>
    <row r="557" spans="1:13">
      <c r="A557" s="221" t="s">
        <v>1441</v>
      </c>
      <c r="B557" s="221" t="s">
        <v>3646</v>
      </c>
      <c r="C557" s="221" t="s">
        <v>3647</v>
      </c>
      <c r="D557" s="222"/>
      <c r="E557" s="241"/>
      <c r="F557" s="241"/>
      <c r="G557" s="241"/>
      <c r="H557" s="241"/>
      <c r="I557" s="241"/>
      <c r="J557" s="241"/>
      <c r="K557" s="142">
        <v>78.94</v>
      </c>
      <c r="L557" s="142">
        <f t="shared" si="16"/>
        <v>0</v>
      </c>
      <c r="M557" s="105">
        <f t="shared" si="17"/>
        <v>0</v>
      </c>
    </row>
    <row r="558" spans="1:13">
      <c r="A558" s="221" t="s">
        <v>1441</v>
      </c>
      <c r="B558" s="221" t="s">
        <v>3648</v>
      </c>
      <c r="C558" s="221" t="s">
        <v>3649</v>
      </c>
      <c r="D558" s="222"/>
      <c r="E558" s="241"/>
      <c r="F558" s="241"/>
      <c r="G558" s="241"/>
      <c r="H558" s="241"/>
      <c r="I558" s="241"/>
      <c r="J558" s="241"/>
      <c r="K558" s="142">
        <v>78.94</v>
      </c>
      <c r="L558" s="142">
        <f t="shared" si="16"/>
        <v>0</v>
      </c>
      <c r="M558" s="105">
        <f t="shared" si="17"/>
        <v>0</v>
      </c>
    </row>
    <row r="559" spans="1:13">
      <c r="A559" s="221" t="s">
        <v>1441</v>
      </c>
      <c r="B559" s="221" t="s">
        <v>3650</v>
      </c>
      <c r="C559" s="221" t="s">
        <v>3651</v>
      </c>
      <c r="D559" s="222"/>
      <c r="E559" s="241"/>
      <c r="F559" s="241"/>
      <c r="G559" s="241"/>
      <c r="H559" s="241"/>
      <c r="I559" s="241"/>
      <c r="J559" s="241"/>
      <c r="K559" s="142">
        <v>78.94</v>
      </c>
      <c r="L559" s="142">
        <f t="shared" si="16"/>
        <v>0</v>
      </c>
      <c r="M559" s="105">
        <f t="shared" si="17"/>
        <v>0</v>
      </c>
    </row>
    <row r="560" spans="1:13">
      <c r="A560" s="221" t="s">
        <v>1441</v>
      </c>
      <c r="B560" s="221" t="s">
        <v>3652</v>
      </c>
      <c r="C560" s="221" t="s">
        <v>3653</v>
      </c>
      <c r="D560" s="222"/>
      <c r="E560" s="241"/>
      <c r="F560" s="241"/>
      <c r="G560" s="241"/>
      <c r="H560" s="241"/>
      <c r="I560" s="241"/>
      <c r="J560" s="241"/>
      <c r="K560" s="142">
        <v>78.94</v>
      </c>
      <c r="L560" s="142">
        <f t="shared" si="16"/>
        <v>0</v>
      </c>
      <c r="M560" s="105">
        <f t="shared" si="17"/>
        <v>0</v>
      </c>
    </row>
    <row r="561" spans="1:13">
      <c r="A561" s="221" t="s">
        <v>1441</v>
      </c>
      <c r="B561" s="221" t="s">
        <v>3654</v>
      </c>
      <c r="C561" s="221" t="s">
        <v>3655</v>
      </c>
      <c r="D561" s="222"/>
      <c r="E561" s="241"/>
      <c r="F561" s="241"/>
      <c r="G561" s="241"/>
      <c r="H561" s="241"/>
      <c r="I561" s="241"/>
      <c r="J561" s="241"/>
      <c r="K561" s="142">
        <v>78.94</v>
      </c>
      <c r="L561" s="142">
        <f t="shared" si="16"/>
        <v>0</v>
      </c>
      <c r="M561" s="105">
        <f t="shared" si="17"/>
        <v>0</v>
      </c>
    </row>
    <row r="562" spans="1:13">
      <c r="A562" s="221" t="s">
        <v>1441</v>
      </c>
      <c r="B562" s="221" t="s">
        <v>3656</v>
      </c>
      <c r="C562" s="221" t="s">
        <v>3657</v>
      </c>
      <c r="D562" s="222"/>
      <c r="E562" s="241"/>
      <c r="F562" s="241"/>
      <c r="G562" s="241"/>
      <c r="H562" s="241"/>
      <c r="I562" s="241"/>
      <c r="J562" s="241"/>
      <c r="K562" s="142">
        <v>78.94</v>
      </c>
      <c r="L562" s="142">
        <f t="shared" si="16"/>
        <v>0</v>
      </c>
      <c r="M562" s="105">
        <f t="shared" si="17"/>
        <v>0</v>
      </c>
    </row>
    <row r="563" spans="1:13">
      <c r="A563" s="221" t="s">
        <v>1441</v>
      </c>
      <c r="B563" s="221" t="s">
        <v>3658</v>
      </c>
      <c r="C563" s="221" t="s">
        <v>3659</v>
      </c>
      <c r="D563" s="222"/>
      <c r="E563" s="241"/>
      <c r="F563" s="241"/>
      <c r="G563" s="241"/>
      <c r="H563" s="241"/>
      <c r="I563" s="241"/>
      <c r="J563" s="241"/>
      <c r="K563" s="142">
        <v>78.94</v>
      </c>
      <c r="L563" s="142">
        <f t="shared" si="16"/>
        <v>0</v>
      </c>
      <c r="M563" s="105">
        <f t="shared" si="17"/>
        <v>0</v>
      </c>
    </row>
    <row r="564" spans="1:13">
      <c r="A564" s="221" t="s">
        <v>1441</v>
      </c>
      <c r="B564" s="221" t="s">
        <v>3660</v>
      </c>
      <c r="C564" s="221" t="s">
        <v>3661</v>
      </c>
      <c r="D564" s="222"/>
      <c r="E564" s="241"/>
      <c r="F564" s="241"/>
      <c r="G564" s="241"/>
      <c r="H564" s="241"/>
      <c r="I564" s="241"/>
      <c r="J564" s="241"/>
      <c r="K564" s="142">
        <v>78.94</v>
      </c>
      <c r="L564" s="142">
        <f t="shared" si="16"/>
        <v>0</v>
      </c>
      <c r="M564" s="105">
        <f t="shared" si="17"/>
        <v>0</v>
      </c>
    </row>
    <row r="565" spans="1:13">
      <c r="A565" s="221" t="s">
        <v>1441</v>
      </c>
      <c r="B565" s="221" t="s">
        <v>3662</v>
      </c>
      <c r="C565" s="221" t="s">
        <v>3663</v>
      </c>
      <c r="D565" s="222"/>
      <c r="E565" s="241"/>
      <c r="F565" s="241"/>
      <c r="G565" s="241"/>
      <c r="H565" s="241"/>
      <c r="I565" s="241"/>
      <c r="J565" s="241"/>
      <c r="K565" s="142">
        <v>78.94</v>
      </c>
      <c r="L565" s="142">
        <f t="shared" si="16"/>
        <v>0</v>
      </c>
      <c r="M565" s="105">
        <f t="shared" si="17"/>
        <v>0</v>
      </c>
    </row>
    <row r="566" spans="1:13">
      <c r="A566" s="221" t="s">
        <v>1441</v>
      </c>
      <c r="B566" s="221" t="s">
        <v>3664</v>
      </c>
      <c r="C566" s="221" t="s">
        <v>3665</v>
      </c>
      <c r="D566" s="222"/>
      <c r="E566" s="241"/>
      <c r="F566" s="241"/>
      <c r="G566" s="241"/>
      <c r="H566" s="241"/>
      <c r="I566" s="241"/>
      <c r="J566" s="241"/>
      <c r="K566" s="142">
        <v>78.94</v>
      </c>
      <c r="L566" s="142">
        <f t="shared" si="16"/>
        <v>0</v>
      </c>
      <c r="M566" s="105">
        <f t="shared" si="17"/>
        <v>0</v>
      </c>
    </row>
    <row r="567" spans="1:13">
      <c r="A567" s="221" t="s">
        <v>1441</v>
      </c>
      <c r="B567" s="221" t="s">
        <v>3666</v>
      </c>
      <c r="C567" s="221" t="s">
        <v>3667</v>
      </c>
      <c r="D567" s="222"/>
      <c r="E567" s="241"/>
      <c r="F567" s="241"/>
      <c r="G567" s="241"/>
      <c r="H567" s="241"/>
      <c r="I567" s="241"/>
      <c r="J567" s="241"/>
      <c r="K567" s="142">
        <v>78.94</v>
      </c>
      <c r="L567" s="142">
        <f t="shared" si="16"/>
        <v>0</v>
      </c>
      <c r="M567" s="105">
        <f t="shared" si="17"/>
        <v>0</v>
      </c>
    </row>
    <row r="568" spans="1:13">
      <c r="A568" s="221" t="s">
        <v>1441</v>
      </c>
      <c r="B568" s="221" t="s">
        <v>3668</v>
      </c>
      <c r="C568" s="221" t="s">
        <v>3669</v>
      </c>
      <c r="D568" s="222"/>
      <c r="E568" s="241"/>
      <c r="F568" s="241"/>
      <c r="G568" s="241"/>
      <c r="H568" s="241"/>
      <c r="I568" s="241"/>
      <c r="J568" s="241"/>
      <c r="K568" s="142">
        <v>78.94</v>
      </c>
      <c r="L568" s="142">
        <f t="shared" si="16"/>
        <v>0</v>
      </c>
      <c r="M568" s="105">
        <f t="shared" si="17"/>
        <v>0</v>
      </c>
    </row>
    <row r="569" spans="1:13">
      <c r="A569" s="221" t="s">
        <v>1441</v>
      </c>
      <c r="B569" s="221" t="s">
        <v>3670</v>
      </c>
      <c r="C569" s="221" t="s">
        <v>3671</v>
      </c>
      <c r="D569" s="222"/>
      <c r="E569" s="241"/>
      <c r="F569" s="241"/>
      <c r="G569" s="241"/>
      <c r="H569" s="241"/>
      <c r="I569" s="241"/>
      <c r="J569" s="241"/>
      <c r="K569" s="142">
        <v>78.94</v>
      </c>
      <c r="L569" s="142">
        <f t="shared" si="16"/>
        <v>0</v>
      </c>
      <c r="M569" s="105">
        <f t="shared" si="17"/>
        <v>0</v>
      </c>
    </row>
    <row r="570" spans="1:13">
      <c r="A570" s="221" t="s">
        <v>1441</v>
      </c>
      <c r="B570" s="221" t="s">
        <v>3672</v>
      </c>
      <c r="C570" s="221" t="s">
        <v>3673</v>
      </c>
      <c r="D570" s="222"/>
      <c r="E570" s="241"/>
      <c r="F570" s="241"/>
      <c r="G570" s="241"/>
      <c r="H570" s="241"/>
      <c r="I570" s="241"/>
      <c r="J570" s="241"/>
      <c r="K570" s="142">
        <v>78.94</v>
      </c>
      <c r="L570" s="142">
        <f t="shared" si="16"/>
        <v>0</v>
      </c>
      <c r="M570" s="105">
        <f t="shared" si="17"/>
        <v>0</v>
      </c>
    </row>
    <row r="571" spans="1:13">
      <c r="A571" s="221" t="s">
        <v>1441</v>
      </c>
      <c r="B571" s="221" t="s">
        <v>3674</v>
      </c>
      <c r="C571" s="221" t="s">
        <v>3675</v>
      </c>
      <c r="D571" s="222"/>
      <c r="E571" s="241"/>
      <c r="F571" s="241"/>
      <c r="G571" s="241"/>
      <c r="H571" s="241"/>
      <c r="I571" s="241"/>
      <c r="J571" s="241"/>
      <c r="K571" s="142">
        <v>78.94</v>
      </c>
      <c r="L571" s="142">
        <f t="shared" si="16"/>
        <v>0</v>
      </c>
      <c r="M571" s="105">
        <f t="shared" si="17"/>
        <v>0</v>
      </c>
    </row>
    <row r="572" spans="1:13">
      <c r="A572" s="221" t="s">
        <v>1441</v>
      </c>
      <c r="B572" s="221" t="s">
        <v>3676</v>
      </c>
      <c r="C572" s="221" t="s">
        <v>3677</v>
      </c>
      <c r="D572" s="222"/>
      <c r="E572" s="241"/>
      <c r="F572" s="241"/>
      <c r="G572" s="241"/>
      <c r="H572" s="241"/>
      <c r="I572" s="241"/>
      <c r="J572" s="241"/>
      <c r="K572" s="142">
        <v>78.94</v>
      </c>
      <c r="L572" s="142">
        <f t="shared" si="16"/>
        <v>0</v>
      </c>
      <c r="M572" s="105">
        <f t="shared" si="17"/>
        <v>0</v>
      </c>
    </row>
    <row r="573" spans="1:13">
      <c r="A573" s="221" t="s">
        <v>1441</v>
      </c>
      <c r="B573" s="221" t="s">
        <v>3678</v>
      </c>
      <c r="C573" s="221" t="s">
        <v>3679</v>
      </c>
      <c r="D573" s="222"/>
      <c r="E573" s="241"/>
      <c r="F573" s="241"/>
      <c r="G573" s="241"/>
      <c r="H573" s="241"/>
      <c r="I573" s="241"/>
      <c r="J573" s="241"/>
      <c r="K573" s="142">
        <v>78.94</v>
      </c>
      <c r="L573" s="142">
        <f t="shared" si="16"/>
        <v>0</v>
      </c>
      <c r="M573" s="105">
        <f t="shared" si="17"/>
        <v>0</v>
      </c>
    </row>
    <row r="574" spans="1:13">
      <c r="A574" s="221" t="s">
        <v>1441</v>
      </c>
      <c r="B574" s="221" t="s">
        <v>3680</v>
      </c>
      <c r="C574" s="221" t="s">
        <v>3681</v>
      </c>
      <c r="D574" s="222"/>
      <c r="E574" s="241"/>
      <c r="F574" s="241"/>
      <c r="G574" s="241"/>
      <c r="H574" s="241"/>
      <c r="I574" s="241"/>
      <c r="J574" s="241"/>
      <c r="K574" s="142">
        <v>78.94</v>
      </c>
      <c r="L574" s="142">
        <f t="shared" si="16"/>
        <v>0</v>
      </c>
      <c r="M574" s="105">
        <f t="shared" si="17"/>
        <v>0</v>
      </c>
    </row>
    <row r="575" spans="1:13">
      <c r="A575" s="221" t="s">
        <v>1441</v>
      </c>
      <c r="B575" s="221" t="s">
        <v>3682</v>
      </c>
      <c r="C575" s="221" t="s">
        <v>3683</v>
      </c>
      <c r="D575" s="222"/>
      <c r="E575" s="241"/>
      <c r="F575" s="241"/>
      <c r="G575" s="241"/>
      <c r="H575" s="241"/>
      <c r="I575" s="241"/>
      <c r="J575" s="241"/>
      <c r="K575" s="142">
        <v>78.94</v>
      </c>
      <c r="L575" s="142">
        <f t="shared" si="16"/>
        <v>0</v>
      </c>
      <c r="M575" s="105">
        <f t="shared" si="17"/>
        <v>0</v>
      </c>
    </row>
    <row r="576" spans="1:13">
      <c r="A576" s="221" t="s">
        <v>1441</v>
      </c>
      <c r="B576" s="221" t="s">
        <v>3684</v>
      </c>
      <c r="C576" s="221" t="s">
        <v>3685</v>
      </c>
      <c r="D576" s="222"/>
      <c r="E576" s="241"/>
      <c r="F576" s="241"/>
      <c r="G576" s="241"/>
      <c r="H576" s="241"/>
      <c r="I576" s="241"/>
      <c r="J576" s="241"/>
      <c r="K576" s="142">
        <v>78.94</v>
      </c>
      <c r="L576" s="142">
        <f t="shared" si="16"/>
        <v>0</v>
      </c>
      <c r="M576" s="105">
        <f t="shared" si="17"/>
        <v>0</v>
      </c>
    </row>
    <row r="577" spans="1:13">
      <c r="A577" s="221" t="s">
        <v>1441</v>
      </c>
      <c r="B577" s="221" t="s">
        <v>3686</v>
      </c>
      <c r="C577" s="221" t="s">
        <v>3687</v>
      </c>
      <c r="D577" s="222"/>
      <c r="E577" s="241"/>
      <c r="F577" s="241"/>
      <c r="G577" s="241"/>
      <c r="H577" s="241"/>
      <c r="I577" s="241"/>
      <c r="J577" s="241"/>
      <c r="K577" s="142">
        <v>78.94</v>
      </c>
      <c r="L577" s="142">
        <f t="shared" si="16"/>
        <v>0</v>
      </c>
      <c r="M577" s="105">
        <f t="shared" si="17"/>
        <v>0</v>
      </c>
    </row>
    <row r="578" spans="1:13">
      <c r="A578" s="221" t="s">
        <v>1441</v>
      </c>
      <c r="B578" s="221" t="s">
        <v>3688</v>
      </c>
      <c r="C578" s="221" t="s">
        <v>3689</v>
      </c>
      <c r="D578" s="222"/>
      <c r="E578" s="241"/>
      <c r="F578" s="241"/>
      <c r="G578" s="241"/>
      <c r="H578" s="241"/>
      <c r="I578" s="241"/>
      <c r="J578" s="241"/>
      <c r="K578" s="142">
        <v>78.94</v>
      </c>
      <c r="L578" s="142">
        <f t="shared" si="16"/>
        <v>0</v>
      </c>
      <c r="M578" s="105">
        <f t="shared" si="17"/>
        <v>0</v>
      </c>
    </row>
    <row r="579" spans="1:13">
      <c r="A579" s="221" t="s">
        <v>1441</v>
      </c>
      <c r="B579" s="221" t="s">
        <v>3690</v>
      </c>
      <c r="C579" s="221" t="s">
        <v>3691</v>
      </c>
      <c r="D579" s="222"/>
      <c r="E579" s="241"/>
      <c r="F579" s="241"/>
      <c r="G579" s="241"/>
      <c r="H579" s="241"/>
      <c r="I579" s="241"/>
      <c r="J579" s="241"/>
      <c r="K579" s="142">
        <v>78.94</v>
      </c>
      <c r="L579" s="142">
        <f t="shared" si="16"/>
        <v>0</v>
      </c>
      <c r="M579" s="105">
        <f t="shared" si="17"/>
        <v>0</v>
      </c>
    </row>
    <row r="580" spans="1:13">
      <c r="A580" s="221" t="s">
        <v>1441</v>
      </c>
      <c r="B580" s="221" t="s">
        <v>3692</v>
      </c>
      <c r="C580" s="221" t="s">
        <v>3693</v>
      </c>
      <c r="D580" s="222"/>
      <c r="E580" s="241"/>
      <c r="F580" s="241"/>
      <c r="G580" s="241"/>
      <c r="H580" s="241"/>
      <c r="I580" s="241"/>
      <c r="J580" s="241"/>
      <c r="K580" s="142">
        <v>78.94</v>
      </c>
      <c r="L580" s="142">
        <f t="shared" si="16"/>
        <v>0</v>
      </c>
      <c r="M580" s="105">
        <f t="shared" si="17"/>
        <v>0</v>
      </c>
    </row>
    <row r="581" spans="1:13">
      <c r="A581" s="221" t="s">
        <v>1441</v>
      </c>
      <c r="B581" s="221" t="s">
        <v>3694</v>
      </c>
      <c r="C581" s="221" t="s">
        <v>3695</v>
      </c>
      <c r="D581" s="222"/>
      <c r="E581" s="241"/>
      <c r="F581" s="241"/>
      <c r="G581" s="241"/>
      <c r="H581" s="241"/>
      <c r="I581" s="241"/>
      <c r="J581" s="241"/>
      <c r="K581" s="142">
        <v>78.94</v>
      </c>
      <c r="L581" s="142">
        <f t="shared" si="16"/>
        <v>0</v>
      </c>
      <c r="M581" s="105">
        <f t="shared" si="17"/>
        <v>0</v>
      </c>
    </row>
    <row r="582" spans="1:13">
      <c r="A582" s="221" t="s">
        <v>1441</v>
      </c>
      <c r="B582" s="221" t="s">
        <v>3696</v>
      </c>
      <c r="C582" s="221" t="s">
        <v>3697</v>
      </c>
      <c r="D582" s="222"/>
      <c r="E582" s="241"/>
      <c r="F582" s="241"/>
      <c r="G582" s="241"/>
      <c r="H582" s="241"/>
      <c r="I582" s="241"/>
      <c r="J582" s="241"/>
      <c r="K582" s="142">
        <v>78.94</v>
      </c>
      <c r="L582" s="142">
        <f t="shared" si="16"/>
        <v>0</v>
      </c>
      <c r="M582" s="105">
        <f t="shared" si="17"/>
        <v>0</v>
      </c>
    </row>
    <row r="583" spans="1:13">
      <c r="A583" s="221" t="s">
        <v>1441</v>
      </c>
      <c r="B583" s="221" t="s">
        <v>3698</v>
      </c>
      <c r="C583" s="221" t="s">
        <v>3699</v>
      </c>
      <c r="D583" s="222"/>
      <c r="E583" s="241"/>
      <c r="F583" s="241"/>
      <c r="G583" s="241"/>
      <c r="H583" s="241"/>
      <c r="I583" s="241"/>
      <c r="J583" s="241"/>
      <c r="K583" s="142">
        <v>78.94</v>
      </c>
      <c r="L583" s="142">
        <f t="shared" si="16"/>
        <v>0</v>
      </c>
      <c r="M583" s="105">
        <f t="shared" si="17"/>
        <v>0</v>
      </c>
    </row>
    <row r="584" spans="1:13">
      <c r="A584" s="221" t="s">
        <v>1441</v>
      </c>
      <c r="B584" s="221" t="s">
        <v>3700</v>
      </c>
      <c r="C584" s="221" t="s">
        <v>3701</v>
      </c>
      <c r="D584" s="222"/>
      <c r="E584" s="241"/>
      <c r="F584" s="241"/>
      <c r="G584" s="241"/>
      <c r="H584" s="241"/>
      <c r="I584" s="241"/>
      <c r="J584" s="241"/>
      <c r="K584" s="142">
        <v>78.94</v>
      </c>
      <c r="L584" s="142">
        <f t="shared" si="16"/>
        <v>0</v>
      </c>
      <c r="M584" s="105">
        <f t="shared" si="17"/>
        <v>0</v>
      </c>
    </row>
    <row r="585" spans="1:13">
      <c r="A585" s="221" t="s">
        <v>1441</v>
      </c>
      <c r="B585" s="221" t="s">
        <v>3702</v>
      </c>
      <c r="C585" s="221" t="s">
        <v>3703</v>
      </c>
      <c r="D585" s="222"/>
      <c r="E585" s="241"/>
      <c r="F585" s="241"/>
      <c r="G585" s="241"/>
      <c r="H585" s="241"/>
      <c r="I585" s="241"/>
      <c r="J585" s="241"/>
      <c r="K585" s="142">
        <v>78.94</v>
      </c>
      <c r="L585" s="142">
        <f t="shared" ref="L585:L648" si="18">SUM(K585*M585)</f>
        <v>0</v>
      </c>
      <c r="M585" s="105">
        <f t="shared" ref="M585:M648" si="19">SUM(E585:J585)</f>
        <v>0</v>
      </c>
    </row>
    <row r="586" spans="1:13">
      <c r="A586" s="221" t="s">
        <v>1441</v>
      </c>
      <c r="B586" s="221" t="s">
        <v>3704</v>
      </c>
      <c r="C586" s="221" t="s">
        <v>3705</v>
      </c>
      <c r="D586" s="222"/>
      <c r="E586" s="241"/>
      <c r="F586" s="241"/>
      <c r="G586" s="241"/>
      <c r="H586" s="241"/>
      <c r="I586" s="241"/>
      <c r="J586" s="241"/>
      <c r="K586" s="142">
        <v>78.94</v>
      </c>
      <c r="L586" s="142">
        <f t="shared" si="18"/>
        <v>0</v>
      </c>
      <c r="M586" s="105">
        <f t="shared" si="19"/>
        <v>0</v>
      </c>
    </row>
    <row r="587" spans="1:13">
      <c r="A587" s="221" t="s">
        <v>1441</v>
      </c>
      <c r="B587" s="221" t="s">
        <v>3706</v>
      </c>
      <c r="C587" s="221" t="s">
        <v>3707</v>
      </c>
      <c r="D587" s="222"/>
      <c r="E587" s="241"/>
      <c r="F587" s="241"/>
      <c r="G587" s="241"/>
      <c r="H587" s="241"/>
      <c r="I587" s="241"/>
      <c r="J587" s="241"/>
      <c r="K587" s="142">
        <v>78.94</v>
      </c>
      <c r="L587" s="142">
        <f t="shared" si="18"/>
        <v>0</v>
      </c>
      <c r="M587" s="105">
        <f t="shared" si="19"/>
        <v>0</v>
      </c>
    </row>
    <row r="588" spans="1:13">
      <c r="A588" s="221" t="s">
        <v>1441</v>
      </c>
      <c r="B588" s="221" t="s">
        <v>3708</v>
      </c>
      <c r="C588" s="221" t="s">
        <v>3709</v>
      </c>
      <c r="D588" s="222"/>
      <c r="E588" s="241"/>
      <c r="F588" s="241"/>
      <c r="G588" s="241"/>
      <c r="H588" s="241"/>
      <c r="I588" s="241"/>
      <c r="J588" s="241"/>
      <c r="K588" s="142">
        <v>78.94</v>
      </c>
      <c r="L588" s="142">
        <f t="shared" si="18"/>
        <v>0</v>
      </c>
      <c r="M588" s="105">
        <f t="shared" si="19"/>
        <v>0</v>
      </c>
    </row>
    <row r="589" spans="1:13">
      <c r="A589" s="221" t="s">
        <v>1441</v>
      </c>
      <c r="B589" s="221" t="s">
        <v>3710</v>
      </c>
      <c r="C589" s="221" t="s">
        <v>3711</v>
      </c>
      <c r="D589" s="222"/>
      <c r="E589" s="241"/>
      <c r="F589" s="241"/>
      <c r="G589" s="241"/>
      <c r="H589" s="241"/>
      <c r="I589" s="241"/>
      <c r="J589" s="241"/>
      <c r="K589" s="142">
        <v>78.94</v>
      </c>
      <c r="L589" s="142">
        <f t="shared" si="18"/>
        <v>0</v>
      </c>
      <c r="M589" s="105">
        <f t="shared" si="19"/>
        <v>0</v>
      </c>
    </row>
    <row r="590" spans="1:13">
      <c r="A590" s="221" t="s">
        <v>1441</v>
      </c>
      <c r="B590" s="221" t="s">
        <v>3712</v>
      </c>
      <c r="C590" s="221" t="s">
        <v>3713</v>
      </c>
      <c r="D590" s="222"/>
      <c r="E590" s="241"/>
      <c r="F590" s="241"/>
      <c r="G590" s="241"/>
      <c r="H590" s="241"/>
      <c r="I590" s="241"/>
      <c r="J590" s="241"/>
      <c r="K590" s="142">
        <v>78.94</v>
      </c>
      <c r="L590" s="142">
        <f t="shared" si="18"/>
        <v>0</v>
      </c>
      <c r="M590" s="105">
        <f t="shared" si="19"/>
        <v>0</v>
      </c>
    </row>
    <row r="591" spans="1:13">
      <c r="A591" s="221" t="s">
        <v>1441</v>
      </c>
      <c r="B591" s="221" t="s">
        <v>3714</v>
      </c>
      <c r="C591" s="221" t="s">
        <v>3715</v>
      </c>
      <c r="D591" s="222"/>
      <c r="E591" s="241"/>
      <c r="F591" s="241"/>
      <c r="G591" s="241"/>
      <c r="H591" s="241"/>
      <c r="I591" s="241"/>
      <c r="J591" s="241"/>
      <c r="K591" s="142">
        <v>105.26</v>
      </c>
      <c r="L591" s="142">
        <f t="shared" si="18"/>
        <v>0</v>
      </c>
      <c r="M591" s="105">
        <f t="shared" si="19"/>
        <v>0</v>
      </c>
    </row>
    <row r="592" spans="1:13">
      <c r="A592" s="221" t="s">
        <v>1441</v>
      </c>
      <c r="B592" s="221" t="s">
        <v>3716</v>
      </c>
      <c r="C592" s="221" t="s">
        <v>3717</v>
      </c>
      <c r="D592" s="222"/>
      <c r="E592" s="241"/>
      <c r="F592" s="241"/>
      <c r="G592" s="241"/>
      <c r="H592" s="241"/>
      <c r="I592" s="241"/>
      <c r="J592" s="241"/>
      <c r="K592" s="142">
        <v>105.26</v>
      </c>
      <c r="L592" s="142">
        <f t="shared" si="18"/>
        <v>0</v>
      </c>
      <c r="M592" s="105">
        <f t="shared" si="19"/>
        <v>0</v>
      </c>
    </row>
    <row r="593" spans="1:13">
      <c r="A593" s="221" t="s">
        <v>1441</v>
      </c>
      <c r="B593" s="221" t="s">
        <v>3718</v>
      </c>
      <c r="C593" s="221" t="s">
        <v>3719</v>
      </c>
      <c r="D593" s="222"/>
      <c r="E593" s="241"/>
      <c r="F593" s="241"/>
      <c r="G593" s="241"/>
      <c r="H593" s="241"/>
      <c r="I593" s="241"/>
      <c r="J593" s="241"/>
      <c r="K593" s="142">
        <v>105.26</v>
      </c>
      <c r="L593" s="142">
        <f t="shared" si="18"/>
        <v>0</v>
      </c>
      <c r="M593" s="105">
        <f t="shared" si="19"/>
        <v>0</v>
      </c>
    </row>
    <row r="594" spans="1:13">
      <c r="A594" s="221" t="s">
        <v>1441</v>
      </c>
      <c r="B594" s="221" t="s">
        <v>3720</v>
      </c>
      <c r="C594" s="221" t="s">
        <v>3721</v>
      </c>
      <c r="D594" s="222"/>
      <c r="E594" s="241"/>
      <c r="F594" s="241"/>
      <c r="G594" s="241"/>
      <c r="H594" s="241"/>
      <c r="I594" s="241"/>
      <c r="J594" s="241"/>
      <c r="K594" s="142">
        <v>105.26</v>
      </c>
      <c r="L594" s="142">
        <f t="shared" si="18"/>
        <v>0</v>
      </c>
      <c r="M594" s="105">
        <f t="shared" si="19"/>
        <v>0</v>
      </c>
    </row>
    <row r="595" spans="1:13">
      <c r="A595" s="221" t="s">
        <v>1441</v>
      </c>
      <c r="B595" s="221" t="s">
        <v>3722</v>
      </c>
      <c r="C595" s="221" t="s">
        <v>3723</v>
      </c>
      <c r="D595" s="222"/>
      <c r="E595" s="241"/>
      <c r="F595" s="241"/>
      <c r="G595" s="241"/>
      <c r="H595" s="241"/>
      <c r="I595" s="241"/>
      <c r="J595" s="241"/>
      <c r="K595" s="142">
        <v>105.26</v>
      </c>
      <c r="L595" s="142">
        <f t="shared" si="18"/>
        <v>0</v>
      </c>
      <c r="M595" s="105">
        <f t="shared" si="19"/>
        <v>0</v>
      </c>
    </row>
    <row r="596" spans="1:13">
      <c r="A596" s="221" t="s">
        <v>1441</v>
      </c>
      <c r="B596" s="221" t="s">
        <v>3724</v>
      </c>
      <c r="C596" s="221" t="s">
        <v>3725</v>
      </c>
      <c r="D596" s="222"/>
      <c r="E596" s="241"/>
      <c r="F596" s="241"/>
      <c r="G596" s="241"/>
      <c r="H596" s="241"/>
      <c r="I596" s="241"/>
      <c r="J596" s="241"/>
      <c r="K596" s="142">
        <v>105.26</v>
      </c>
      <c r="L596" s="142">
        <f t="shared" si="18"/>
        <v>0</v>
      </c>
      <c r="M596" s="105">
        <f t="shared" si="19"/>
        <v>0</v>
      </c>
    </row>
    <row r="597" spans="1:13">
      <c r="A597" s="221" t="s">
        <v>1441</v>
      </c>
      <c r="B597" s="221" t="s">
        <v>3726</v>
      </c>
      <c r="C597" s="221" t="s">
        <v>3727</v>
      </c>
      <c r="D597" s="222"/>
      <c r="E597" s="241"/>
      <c r="F597" s="241"/>
      <c r="G597" s="241"/>
      <c r="H597" s="241"/>
      <c r="I597" s="241"/>
      <c r="J597" s="241"/>
      <c r="K597" s="142">
        <v>105.26</v>
      </c>
      <c r="L597" s="142">
        <f t="shared" si="18"/>
        <v>0</v>
      </c>
      <c r="M597" s="105">
        <f t="shared" si="19"/>
        <v>0</v>
      </c>
    </row>
    <row r="598" spans="1:13">
      <c r="A598" s="221" t="s">
        <v>1441</v>
      </c>
      <c r="B598" s="221" t="s">
        <v>3728</v>
      </c>
      <c r="C598" s="221" t="s">
        <v>3729</v>
      </c>
      <c r="D598" s="222"/>
      <c r="E598" s="241"/>
      <c r="F598" s="241"/>
      <c r="G598" s="241"/>
      <c r="H598" s="241"/>
      <c r="I598" s="241"/>
      <c r="J598" s="241"/>
      <c r="K598" s="142">
        <v>105.26</v>
      </c>
      <c r="L598" s="142">
        <f t="shared" si="18"/>
        <v>0</v>
      </c>
      <c r="M598" s="105">
        <f t="shared" si="19"/>
        <v>0</v>
      </c>
    </row>
    <row r="599" spans="1:13">
      <c r="A599" s="221" t="s">
        <v>1441</v>
      </c>
      <c r="B599" s="221" t="s">
        <v>3730</v>
      </c>
      <c r="C599" s="221" t="s">
        <v>3731</v>
      </c>
      <c r="D599" s="222"/>
      <c r="E599" s="241"/>
      <c r="F599" s="241"/>
      <c r="G599" s="241"/>
      <c r="H599" s="241"/>
      <c r="I599" s="241"/>
      <c r="J599" s="241"/>
      <c r="K599" s="142">
        <v>105.26</v>
      </c>
      <c r="L599" s="142">
        <f t="shared" si="18"/>
        <v>0</v>
      </c>
      <c r="M599" s="105">
        <f t="shared" si="19"/>
        <v>0</v>
      </c>
    </row>
    <row r="600" spans="1:13">
      <c r="A600" s="221" t="s">
        <v>1441</v>
      </c>
      <c r="B600" s="221" t="s">
        <v>3732</v>
      </c>
      <c r="C600" s="221" t="s">
        <v>3733</v>
      </c>
      <c r="D600" s="222"/>
      <c r="E600" s="241"/>
      <c r="F600" s="241"/>
      <c r="G600" s="241"/>
      <c r="H600" s="241"/>
      <c r="I600" s="241"/>
      <c r="J600" s="241"/>
      <c r="K600" s="142">
        <v>105.26</v>
      </c>
      <c r="L600" s="142">
        <f t="shared" si="18"/>
        <v>0</v>
      </c>
      <c r="M600" s="105">
        <f t="shared" si="19"/>
        <v>0</v>
      </c>
    </row>
    <row r="601" spans="1:13">
      <c r="A601" s="221" t="s">
        <v>1441</v>
      </c>
      <c r="B601" s="221" t="s">
        <v>3734</v>
      </c>
      <c r="C601" s="221" t="s">
        <v>3735</v>
      </c>
      <c r="D601" s="222"/>
      <c r="E601" s="241"/>
      <c r="F601" s="241"/>
      <c r="G601" s="241"/>
      <c r="H601" s="241"/>
      <c r="I601" s="241"/>
      <c r="J601" s="241"/>
      <c r="K601" s="142">
        <v>105.26</v>
      </c>
      <c r="L601" s="142">
        <f t="shared" si="18"/>
        <v>0</v>
      </c>
      <c r="M601" s="105">
        <f t="shared" si="19"/>
        <v>0</v>
      </c>
    </row>
    <row r="602" spans="1:13">
      <c r="A602" s="221" t="s">
        <v>1441</v>
      </c>
      <c r="B602" s="221" t="s">
        <v>3736</v>
      </c>
      <c r="C602" s="221" t="s">
        <v>3737</v>
      </c>
      <c r="D602" s="222"/>
      <c r="E602" s="241"/>
      <c r="F602" s="241"/>
      <c r="G602" s="241"/>
      <c r="H602" s="241"/>
      <c r="I602" s="241"/>
      <c r="J602" s="241"/>
      <c r="K602" s="142">
        <v>105.26</v>
      </c>
      <c r="L602" s="142">
        <f t="shared" si="18"/>
        <v>0</v>
      </c>
      <c r="M602" s="105">
        <f t="shared" si="19"/>
        <v>0</v>
      </c>
    </row>
    <row r="603" spans="1:13">
      <c r="A603" s="221" t="s">
        <v>1441</v>
      </c>
      <c r="B603" s="221" t="s">
        <v>3738</v>
      </c>
      <c r="C603" s="221" t="s">
        <v>3739</v>
      </c>
      <c r="D603" s="222"/>
      <c r="E603" s="241"/>
      <c r="F603" s="241"/>
      <c r="G603" s="241"/>
      <c r="H603" s="241"/>
      <c r="I603" s="241"/>
      <c r="J603" s="241"/>
      <c r="K603" s="142">
        <v>105.26</v>
      </c>
      <c r="L603" s="142">
        <f t="shared" si="18"/>
        <v>0</v>
      </c>
      <c r="M603" s="105">
        <f t="shared" si="19"/>
        <v>0</v>
      </c>
    </row>
    <row r="604" spans="1:13">
      <c r="A604" s="221" t="s">
        <v>1441</v>
      </c>
      <c r="B604" s="221" t="s">
        <v>3740</v>
      </c>
      <c r="C604" s="221" t="s">
        <v>3741</v>
      </c>
      <c r="D604" s="222"/>
      <c r="E604" s="241"/>
      <c r="F604" s="241"/>
      <c r="G604" s="241"/>
      <c r="H604" s="241"/>
      <c r="I604" s="241"/>
      <c r="J604" s="241"/>
      <c r="K604" s="142">
        <v>105.26</v>
      </c>
      <c r="L604" s="142">
        <f t="shared" si="18"/>
        <v>0</v>
      </c>
      <c r="M604" s="105">
        <f t="shared" si="19"/>
        <v>0</v>
      </c>
    </row>
    <row r="605" spans="1:13">
      <c r="A605" s="221" t="s">
        <v>1441</v>
      </c>
      <c r="B605" s="221" t="s">
        <v>3742</v>
      </c>
      <c r="C605" s="221" t="s">
        <v>3743</v>
      </c>
      <c r="D605" s="222"/>
      <c r="E605" s="241"/>
      <c r="F605" s="241"/>
      <c r="G605" s="241"/>
      <c r="H605" s="241"/>
      <c r="I605" s="241"/>
      <c r="J605" s="241"/>
      <c r="K605" s="142">
        <v>105.26</v>
      </c>
      <c r="L605" s="142">
        <f t="shared" si="18"/>
        <v>0</v>
      </c>
      <c r="M605" s="105">
        <f t="shared" si="19"/>
        <v>0</v>
      </c>
    </row>
    <row r="606" spans="1:13">
      <c r="A606" s="221" t="s">
        <v>1441</v>
      </c>
      <c r="B606" s="221" t="s">
        <v>3744</v>
      </c>
      <c r="C606" s="221" t="s">
        <v>3745</v>
      </c>
      <c r="D606" s="222"/>
      <c r="E606" s="241"/>
      <c r="F606" s="241"/>
      <c r="G606" s="241"/>
      <c r="H606" s="241"/>
      <c r="I606" s="241"/>
      <c r="J606" s="241"/>
      <c r="K606" s="142">
        <v>105.26</v>
      </c>
      <c r="L606" s="142">
        <f t="shared" si="18"/>
        <v>0</v>
      </c>
      <c r="M606" s="105">
        <f t="shared" si="19"/>
        <v>0</v>
      </c>
    </row>
    <row r="607" spans="1:13">
      <c r="A607" s="221" t="s">
        <v>1441</v>
      </c>
      <c r="B607" s="221" t="s">
        <v>3746</v>
      </c>
      <c r="C607" s="221" t="s">
        <v>3747</v>
      </c>
      <c r="D607" s="222"/>
      <c r="E607" s="241"/>
      <c r="F607" s="241"/>
      <c r="G607" s="241"/>
      <c r="H607" s="241"/>
      <c r="I607" s="241"/>
      <c r="J607" s="241"/>
      <c r="K607" s="142">
        <v>105.26</v>
      </c>
      <c r="L607" s="142">
        <f t="shared" si="18"/>
        <v>0</v>
      </c>
      <c r="M607" s="105">
        <f t="shared" si="19"/>
        <v>0</v>
      </c>
    </row>
    <row r="608" spans="1:13">
      <c r="A608" s="221" t="s">
        <v>1441</v>
      </c>
      <c r="B608" s="221" t="s">
        <v>3748</v>
      </c>
      <c r="C608" s="221" t="s">
        <v>3749</v>
      </c>
      <c r="D608" s="222"/>
      <c r="E608" s="241"/>
      <c r="F608" s="241"/>
      <c r="G608" s="241"/>
      <c r="H608" s="241"/>
      <c r="I608" s="241"/>
      <c r="J608" s="241"/>
      <c r="K608" s="142">
        <v>105.26</v>
      </c>
      <c r="L608" s="142">
        <f t="shared" si="18"/>
        <v>0</v>
      </c>
      <c r="M608" s="105">
        <f t="shared" si="19"/>
        <v>0</v>
      </c>
    </row>
    <row r="609" spans="1:13">
      <c r="A609" s="221" t="s">
        <v>1441</v>
      </c>
      <c r="B609" s="221" t="s">
        <v>3750</v>
      </c>
      <c r="C609" s="221" t="s">
        <v>3751</v>
      </c>
      <c r="D609" s="222"/>
      <c r="E609" s="241"/>
      <c r="F609" s="241"/>
      <c r="G609" s="241"/>
      <c r="H609" s="241"/>
      <c r="I609" s="241"/>
      <c r="J609" s="241"/>
      <c r="K609" s="142">
        <v>105.26</v>
      </c>
      <c r="L609" s="142">
        <f t="shared" si="18"/>
        <v>0</v>
      </c>
      <c r="M609" s="105">
        <f t="shared" si="19"/>
        <v>0</v>
      </c>
    </row>
    <row r="610" spans="1:13">
      <c r="A610" s="221" t="s">
        <v>1441</v>
      </c>
      <c r="B610" s="221" t="s">
        <v>3752</v>
      </c>
      <c r="C610" s="221" t="s">
        <v>3753</v>
      </c>
      <c r="D610" s="222"/>
      <c r="E610" s="241"/>
      <c r="F610" s="241"/>
      <c r="G610" s="241"/>
      <c r="H610" s="241"/>
      <c r="I610" s="241"/>
      <c r="J610" s="241"/>
      <c r="K610" s="142">
        <v>89.47</v>
      </c>
      <c r="L610" s="142">
        <f t="shared" si="18"/>
        <v>0</v>
      </c>
      <c r="M610" s="105">
        <f t="shared" si="19"/>
        <v>0</v>
      </c>
    </row>
    <row r="611" spans="1:13">
      <c r="A611" s="221" t="s">
        <v>1441</v>
      </c>
      <c r="B611" s="221" t="s">
        <v>3754</v>
      </c>
      <c r="C611" s="221" t="s">
        <v>3755</v>
      </c>
      <c r="D611" s="222"/>
      <c r="E611" s="241"/>
      <c r="F611" s="241"/>
      <c r="G611" s="241"/>
      <c r="H611" s="241"/>
      <c r="I611" s="241"/>
      <c r="J611" s="241"/>
      <c r="K611" s="142">
        <v>89.47</v>
      </c>
      <c r="L611" s="142">
        <f t="shared" si="18"/>
        <v>0</v>
      </c>
      <c r="M611" s="105">
        <f t="shared" si="19"/>
        <v>0</v>
      </c>
    </row>
    <row r="612" spans="1:13">
      <c r="A612" s="221" t="s">
        <v>1441</v>
      </c>
      <c r="B612" s="221" t="s">
        <v>3756</v>
      </c>
      <c r="C612" s="221" t="s">
        <v>3757</v>
      </c>
      <c r="D612" s="222"/>
      <c r="E612" s="241"/>
      <c r="F612" s="241"/>
      <c r="G612" s="241"/>
      <c r="H612" s="241"/>
      <c r="I612" s="241"/>
      <c r="J612" s="241"/>
      <c r="K612" s="142">
        <v>89.47</v>
      </c>
      <c r="L612" s="142">
        <f t="shared" si="18"/>
        <v>0</v>
      </c>
      <c r="M612" s="105">
        <f t="shared" si="19"/>
        <v>0</v>
      </c>
    </row>
    <row r="613" spans="1:13">
      <c r="A613" s="221" t="s">
        <v>1441</v>
      </c>
      <c r="B613" s="221" t="s">
        <v>3758</v>
      </c>
      <c r="C613" s="221" t="s">
        <v>3759</v>
      </c>
      <c r="D613" s="222"/>
      <c r="E613" s="241"/>
      <c r="F613" s="241"/>
      <c r="G613" s="241"/>
      <c r="H613" s="241"/>
      <c r="I613" s="241"/>
      <c r="J613" s="241"/>
      <c r="K613" s="142">
        <v>89.47</v>
      </c>
      <c r="L613" s="142">
        <f t="shared" si="18"/>
        <v>0</v>
      </c>
      <c r="M613" s="105">
        <f t="shared" si="19"/>
        <v>0</v>
      </c>
    </row>
    <row r="614" spans="1:13">
      <c r="A614" s="221" t="s">
        <v>1441</v>
      </c>
      <c r="B614" s="221" t="s">
        <v>3760</v>
      </c>
      <c r="C614" s="221" t="s">
        <v>3761</v>
      </c>
      <c r="D614" s="222"/>
      <c r="E614" s="241"/>
      <c r="F614" s="241"/>
      <c r="G614" s="241"/>
      <c r="H614" s="241"/>
      <c r="I614" s="241"/>
      <c r="J614" s="241"/>
      <c r="K614" s="142">
        <v>89.47</v>
      </c>
      <c r="L614" s="142">
        <f t="shared" si="18"/>
        <v>0</v>
      </c>
      <c r="M614" s="105">
        <f t="shared" si="19"/>
        <v>0</v>
      </c>
    </row>
    <row r="615" spans="1:13">
      <c r="A615" s="221" t="s">
        <v>1441</v>
      </c>
      <c r="B615" s="221" t="s">
        <v>3762</v>
      </c>
      <c r="C615" s="221" t="s">
        <v>3763</v>
      </c>
      <c r="D615" s="222"/>
      <c r="E615" s="241"/>
      <c r="F615" s="241"/>
      <c r="G615" s="241"/>
      <c r="H615" s="241"/>
      <c r="I615" s="241"/>
      <c r="J615" s="241"/>
      <c r="K615" s="142">
        <v>89.47</v>
      </c>
      <c r="L615" s="142">
        <f t="shared" si="18"/>
        <v>0</v>
      </c>
      <c r="M615" s="105">
        <f t="shared" si="19"/>
        <v>0</v>
      </c>
    </row>
    <row r="616" spans="1:13">
      <c r="A616" s="221" t="s">
        <v>1441</v>
      </c>
      <c r="B616" s="221" t="s">
        <v>3764</v>
      </c>
      <c r="C616" s="221" t="s">
        <v>3765</v>
      </c>
      <c r="D616" s="222"/>
      <c r="E616" s="241"/>
      <c r="F616" s="241"/>
      <c r="G616" s="241"/>
      <c r="H616" s="241"/>
      <c r="I616" s="241"/>
      <c r="J616" s="241"/>
      <c r="K616" s="142">
        <v>89.47</v>
      </c>
      <c r="L616" s="142">
        <f t="shared" si="18"/>
        <v>0</v>
      </c>
      <c r="M616" s="105">
        <f t="shared" si="19"/>
        <v>0</v>
      </c>
    </row>
    <row r="617" spans="1:13">
      <c r="A617" s="221" t="s">
        <v>1441</v>
      </c>
      <c r="B617" s="221" t="s">
        <v>3766</v>
      </c>
      <c r="C617" s="221" t="s">
        <v>3767</v>
      </c>
      <c r="D617" s="222"/>
      <c r="E617" s="241"/>
      <c r="F617" s="241"/>
      <c r="G617" s="241"/>
      <c r="H617" s="241"/>
      <c r="I617" s="241"/>
      <c r="J617" s="241"/>
      <c r="K617" s="142">
        <v>89.47</v>
      </c>
      <c r="L617" s="142">
        <f t="shared" si="18"/>
        <v>0</v>
      </c>
      <c r="M617" s="105">
        <f t="shared" si="19"/>
        <v>0</v>
      </c>
    </row>
    <row r="618" spans="1:13">
      <c r="A618" s="221" t="s">
        <v>1441</v>
      </c>
      <c r="B618" s="221" t="s">
        <v>3768</v>
      </c>
      <c r="C618" s="221" t="s">
        <v>3769</v>
      </c>
      <c r="D618" s="222"/>
      <c r="E618" s="241"/>
      <c r="F618" s="241"/>
      <c r="G618" s="241"/>
      <c r="H618" s="241"/>
      <c r="I618" s="241"/>
      <c r="J618" s="241"/>
      <c r="K618" s="142">
        <v>89.47</v>
      </c>
      <c r="L618" s="142">
        <f t="shared" si="18"/>
        <v>0</v>
      </c>
      <c r="M618" s="105">
        <f t="shared" si="19"/>
        <v>0</v>
      </c>
    </row>
    <row r="619" spans="1:13">
      <c r="A619" s="221" t="s">
        <v>1441</v>
      </c>
      <c r="B619" s="221" t="s">
        <v>3770</v>
      </c>
      <c r="C619" s="221" t="s">
        <v>3771</v>
      </c>
      <c r="D619" s="222"/>
      <c r="E619" s="241"/>
      <c r="F619" s="241"/>
      <c r="G619" s="241"/>
      <c r="H619" s="241"/>
      <c r="I619" s="241"/>
      <c r="J619" s="241"/>
      <c r="K619" s="142">
        <v>89.47</v>
      </c>
      <c r="L619" s="142">
        <f t="shared" si="18"/>
        <v>0</v>
      </c>
      <c r="M619" s="105">
        <f t="shared" si="19"/>
        <v>0</v>
      </c>
    </row>
    <row r="620" spans="1:13">
      <c r="A620" s="221" t="s">
        <v>1441</v>
      </c>
      <c r="B620" s="221" t="s">
        <v>3772</v>
      </c>
      <c r="C620" s="221" t="s">
        <v>3773</v>
      </c>
      <c r="D620" s="222"/>
      <c r="E620" s="241"/>
      <c r="F620" s="241"/>
      <c r="G620" s="241"/>
      <c r="H620" s="241"/>
      <c r="I620" s="241"/>
      <c r="J620" s="241"/>
      <c r="K620" s="142">
        <v>89.47</v>
      </c>
      <c r="L620" s="142">
        <f t="shared" si="18"/>
        <v>0</v>
      </c>
      <c r="M620" s="105">
        <f t="shared" si="19"/>
        <v>0</v>
      </c>
    </row>
    <row r="621" spans="1:13">
      <c r="A621" s="221" t="s">
        <v>1441</v>
      </c>
      <c r="B621" s="221" t="s">
        <v>3774</v>
      </c>
      <c r="C621" s="221" t="s">
        <v>3775</v>
      </c>
      <c r="D621" s="222"/>
      <c r="E621" s="241"/>
      <c r="F621" s="241"/>
      <c r="G621" s="241"/>
      <c r="H621" s="241"/>
      <c r="I621" s="241"/>
      <c r="J621" s="241"/>
      <c r="K621" s="142">
        <v>89.47</v>
      </c>
      <c r="L621" s="142">
        <f t="shared" si="18"/>
        <v>0</v>
      </c>
      <c r="M621" s="105">
        <f t="shared" si="19"/>
        <v>0</v>
      </c>
    </row>
    <row r="622" spans="1:13">
      <c r="A622" s="221" t="s">
        <v>1441</v>
      </c>
      <c r="B622" s="221" t="s">
        <v>3776</v>
      </c>
      <c r="C622" s="221" t="s">
        <v>3777</v>
      </c>
      <c r="D622" s="222"/>
      <c r="E622" s="241"/>
      <c r="F622" s="241"/>
      <c r="G622" s="241"/>
      <c r="H622" s="241"/>
      <c r="I622" s="241"/>
      <c r="J622" s="241"/>
      <c r="K622" s="142">
        <v>89.47</v>
      </c>
      <c r="L622" s="142">
        <f t="shared" si="18"/>
        <v>0</v>
      </c>
      <c r="M622" s="105">
        <f t="shared" si="19"/>
        <v>0</v>
      </c>
    </row>
    <row r="623" spans="1:13">
      <c r="A623" s="221" t="s">
        <v>1441</v>
      </c>
      <c r="B623" s="221" t="s">
        <v>3778</v>
      </c>
      <c r="C623" s="221" t="s">
        <v>3779</v>
      </c>
      <c r="D623" s="222"/>
      <c r="E623" s="241"/>
      <c r="F623" s="241"/>
      <c r="G623" s="241"/>
      <c r="H623" s="241"/>
      <c r="I623" s="241"/>
      <c r="J623" s="241"/>
      <c r="K623" s="142">
        <v>89.47</v>
      </c>
      <c r="L623" s="142">
        <f t="shared" si="18"/>
        <v>0</v>
      </c>
      <c r="M623" s="105">
        <f t="shared" si="19"/>
        <v>0</v>
      </c>
    </row>
    <row r="624" spans="1:13">
      <c r="A624" s="221" t="s">
        <v>1441</v>
      </c>
      <c r="B624" s="221" t="s">
        <v>3780</v>
      </c>
      <c r="C624" s="221" t="s">
        <v>3781</v>
      </c>
      <c r="D624" s="222"/>
      <c r="E624" s="241"/>
      <c r="F624" s="241"/>
      <c r="G624" s="241"/>
      <c r="H624" s="241"/>
      <c r="I624" s="241"/>
      <c r="J624" s="241"/>
      <c r="K624" s="142">
        <v>89.47</v>
      </c>
      <c r="L624" s="142">
        <f t="shared" si="18"/>
        <v>0</v>
      </c>
      <c r="M624" s="105">
        <f t="shared" si="19"/>
        <v>0</v>
      </c>
    </row>
    <row r="625" spans="1:13">
      <c r="A625" s="221" t="s">
        <v>1441</v>
      </c>
      <c r="B625" s="221" t="s">
        <v>3782</v>
      </c>
      <c r="C625" s="221" t="s">
        <v>3783</v>
      </c>
      <c r="D625" s="222"/>
      <c r="E625" s="241"/>
      <c r="F625" s="241"/>
      <c r="G625" s="241"/>
      <c r="H625" s="241"/>
      <c r="I625" s="241"/>
      <c r="J625" s="241"/>
      <c r="K625" s="142">
        <v>89.47</v>
      </c>
      <c r="L625" s="142">
        <f t="shared" si="18"/>
        <v>0</v>
      </c>
      <c r="M625" s="105">
        <f t="shared" si="19"/>
        <v>0</v>
      </c>
    </row>
    <row r="626" spans="1:13">
      <c r="A626" s="221" t="s">
        <v>1441</v>
      </c>
      <c r="B626" s="221" t="s">
        <v>3784</v>
      </c>
      <c r="C626" s="221" t="s">
        <v>3785</v>
      </c>
      <c r="D626" s="222"/>
      <c r="E626" s="241"/>
      <c r="F626" s="241"/>
      <c r="G626" s="241"/>
      <c r="H626" s="241"/>
      <c r="I626" s="241"/>
      <c r="J626" s="241"/>
      <c r="K626" s="142">
        <v>89.47</v>
      </c>
      <c r="L626" s="142">
        <f t="shared" si="18"/>
        <v>0</v>
      </c>
      <c r="M626" s="105">
        <f t="shared" si="19"/>
        <v>0</v>
      </c>
    </row>
    <row r="627" spans="1:13">
      <c r="A627" s="221" t="s">
        <v>1441</v>
      </c>
      <c r="B627" s="221" t="s">
        <v>3786</v>
      </c>
      <c r="C627" s="221" t="s">
        <v>3787</v>
      </c>
      <c r="D627" s="222"/>
      <c r="E627" s="241"/>
      <c r="F627" s="241"/>
      <c r="G627" s="241"/>
      <c r="H627" s="241"/>
      <c r="I627" s="241"/>
      <c r="J627" s="241"/>
      <c r="K627" s="142">
        <v>89.47</v>
      </c>
      <c r="L627" s="142">
        <f t="shared" si="18"/>
        <v>0</v>
      </c>
      <c r="M627" s="105">
        <f t="shared" si="19"/>
        <v>0</v>
      </c>
    </row>
    <row r="628" spans="1:13">
      <c r="A628" s="221" t="s">
        <v>1441</v>
      </c>
      <c r="B628" s="221" t="s">
        <v>3788</v>
      </c>
      <c r="C628" s="221" t="s">
        <v>3789</v>
      </c>
      <c r="D628" s="222"/>
      <c r="E628" s="241"/>
      <c r="F628" s="241"/>
      <c r="G628" s="241"/>
      <c r="H628" s="241"/>
      <c r="I628" s="241"/>
      <c r="J628" s="241"/>
      <c r="K628" s="142">
        <v>89.47</v>
      </c>
      <c r="L628" s="142">
        <f t="shared" si="18"/>
        <v>0</v>
      </c>
      <c r="M628" s="105">
        <f t="shared" si="19"/>
        <v>0</v>
      </c>
    </row>
    <row r="629" spans="1:13">
      <c r="A629" s="221" t="s">
        <v>1441</v>
      </c>
      <c r="B629" s="221" t="s">
        <v>3790</v>
      </c>
      <c r="C629" s="221" t="s">
        <v>3791</v>
      </c>
      <c r="D629" s="222"/>
      <c r="E629" s="241"/>
      <c r="F629" s="241"/>
      <c r="G629" s="241"/>
      <c r="H629" s="241"/>
      <c r="I629" s="241"/>
      <c r="J629" s="241"/>
      <c r="K629" s="142">
        <v>89.47</v>
      </c>
      <c r="L629" s="142">
        <f t="shared" si="18"/>
        <v>0</v>
      </c>
      <c r="M629" s="105">
        <f t="shared" si="19"/>
        <v>0</v>
      </c>
    </row>
    <row r="630" spans="1:13">
      <c r="A630" s="221" t="s">
        <v>1441</v>
      </c>
      <c r="B630" s="221" t="s">
        <v>3792</v>
      </c>
      <c r="C630" s="221" t="s">
        <v>3793</v>
      </c>
      <c r="D630" s="222"/>
      <c r="E630" s="241"/>
      <c r="F630" s="241"/>
      <c r="G630" s="241"/>
      <c r="H630" s="241"/>
      <c r="I630" s="241"/>
      <c r="J630" s="241"/>
      <c r="K630" s="142">
        <v>89.47</v>
      </c>
      <c r="L630" s="142">
        <f t="shared" si="18"/>
        <v>0</v>
      </c>
      <c r="M630" s="105">
        <f t="shared" si="19"/>
        <v>0</v>
      </c>
    </row>
    <row r="631" spans="1:13">
      <c r="A631" s="221" t="s">
        <v>1441</v>
      </c>
      <c r="B631" s="221" t="s">
        <v>3794</v>
      </c>
      <c r="C631" s="221" t="s">
        <v>3795</v>
      </c>
      <c r="D631" s="222"/>
      <c r="E631" s="241"/>
      <c r="F631" s="241"/>
      <c r="G631" s="241"/>
      <c r="H631" s="241"/>
      <c r="I631" s="241"/>
      <c r="J631" s="241"/>
      <c r="K631" s="142">
        <v>89.47</v>
      </c>
      <c r="L631" s="142">
        <f t="shared" si="18"/>
        <v>0</v>
      </c>
      <c r="M631" s="105">
        <f t="shared" si="19"/>
        <v>0</v>
      </c>
    </row>
    <row r="632" spans="1:13">
      <c r="A632" s="221" t="s">
        <v>1441</v>
      </c>
      <c r="B632" s="221" t="s">
        <v>3796</v>
      </c>
      <c r="C632" s="221" t="s">
        <v>3797</v>
      </c>
      <c r="D632" s="222"/>
      <c r="E632" s="241"/>
      <c r="F632" s="241"/>
      <c r="G632" s="241"/>
      <c r="H632" s="241"/>
      <c r="I632" s="241"/>
      <c r="J632" s="241"/>
      <c r="K632" s="142">
        <v>89.47</v>
      </c>
      <c r="L632" s="142">
        <f t="shared" si="18"/>
        <v>0</v>
      </c>
      <c r="M632" s="105">
        <f t="shared" si="19"/>
        <v>0</v>
      </c>
    </row>
    <row r="633" spans="1:13">
      <c r="A633" s="221" t="s">
        <v>1441</v>
      </c>
      <c r="B633" s="221" t="s">
        <v>3798</v>
      </c>
      <c r="C633" s="221" t="s">
        <v>3799</v>
      </c>
      <c r="D633" s="222"/>
      <c r="E633" s="241"/>
      <c r="F633" s="241"/>
      <c r="G633" s="241"/>
      <c r="H633" s="241"/>
      <c r="I633" s="241"/>
      <c r="J633" s="241"/>
      <c r="K633" s="142">
        <v>89.47</v>
      </c>
      <c r="L633" s="142">
        <f t="shared" si="18"/>
        <v>0</v>
      </c>
      <c r="M633" s="105">
        <f t="shared" si="19"/>
        <v>0</v>
      </c>
    </row>
    <row r="634" spans="1:13">
      <c r="A634" s="221" t="s">
        <v>1441</v>
      </c>
      <c r="B634" s="221" t="s">
        <v>3800</v>
      </c>
      <c r="C634" s="221" t="s">
        <v>3801</v>
      </c>
      <c r="D634" s="222"/>
      <c r="E634" s="241"/>
      <c r="F634" s="241"/>
      <c r="G634" s="241"/>
      <c r="H634" s="241"/>
      <c r="I634" s="241"/>
      <c r="J634" s="241"/>
      <c r="K634" s="142">
        <v>89.47</v>
      </c>
      <c r="L634" s="142">
        <f t="shared" si="18"/>
        <v>0</v>
      </c>
      <c r="M634" s="105">
        <f t="shared" si="19"/>
        <v>0</v>
      </c>
    </row>
    <row r="635" spans="1:13">
      <c r="A635" s="221" t="s">
        <v>1441</v>
      </c>
      <c r="B635" s="221" t="s">
        <v>3802</v>
      </c>
      <c r="C635" s="221" t="s">
        <v>3803</v>
      </c>
      <c r="D635" s="222"/>
      <c r="E635" s="241"/>
      <c r="F635" s="241"/>
      <c r="G635" s="241"/>
      <c r="H635" s="241"/>
      <c r="I635" s="241"/>
      <c r="J635" s="241"/>
      <c r="K635" s="142">
        <v>89.47</v>
      </c>
      <c r="L635" s="142">
        <f t="shared" si="18"/>
        <v>0</v>
      </c>
      <c r="M635" s="105">
        <f t="shared" si="19"/>
        <v>0</v>
      </c>
    </row>
    <row r="636" spans="1:13">
      <c r="A636" s="221" t="s">
        <v>1441</v>
      </c>
      <c r="B636" s="221" t="s">
        <v>3804</v>
      </c>
      <c r="C636" s="221" t="s">
        <v>3805</v>
      </c>
      <c r="D636" s="222"/>
      <c r="E636" s="241"/>
      <c r="F636" s="241"/>
      <c r="G636" s="241"/>
      <c r="H636" s="241"/>
      <c r="I636" s="241"/>
      <c r="J636" s="241"/>
      <c r="K636" s="142">
        <v>89.47</v>
      </c>
      <c r="L636" s="142">
        <f t="shared" si="18"/>
        <v>0</v>
      </c>
      <c r="M636" s="105">
        <f t="shared" si="19"/>
        <v>0</v>
      </c>
    </row>
    <row r="637" spans="1:13">
      <c r="A637" s="221" t="s">
        <v>1441</v>
      </c>
      <c r="B637" s="221" t="s">
        <v>3806</v>
      </c>
      <c r="C637" s="221" t="s">
        <v>3807</v>
      </c>
      <c r="D637" s="222"/>
      <c r="E637" s="241"/>
      <c r="F637" s="241"/>
      <c r="G637" s="241"/>
      <c r="H637" s="241"/>
      <c r="I637" s="241"/>
      <c r="J637" s="241"/>
      <c r="K637" s="142">
        <v>89.47</v>
      </c>
      <c r="L637" s="142">
        <f t="shared" si="18"/>
        <v>0</v>
      </c>
      <c r="M637" s="105">
        <f t="shared" si="19"/>
        <v>0</v>
      </c>
    </row>
    <row r="638" spans="1:13">
      <c r="A638" s="221" t="s">
        <v>1441</v>
      </c>
      <c r="B638" s="221" t="s">
        <v>3808</v>
      </c>
      <c r="C638" s="221" t="s">
        <v>3809</v>
      </c>
      <c r="D638" s="222"/>
      <c r="E638" s="241"/>
      <c r="F638" s="241"/>
      <c r="G638" s="241"/>
      <c r="H638" s="241"/>
      <c r="I638" s="241"/>
      <c r="J638" s="241"/>
      <c r="K638" s="142">
        <v>89.47</v>
      </c>
      <c r="L638" s="142">
        <f t="shared" si="18"/>
        <v>0</v>
      </c>
      <c r="M638" s="105">
        <f t="shared" si="19"/>
        <v>0</v>
      </c>
    </row>
    <row r="639" spans="1:13">
      <c r="A639" s="221" t="s">
        <v>1441</v>
      </c>
      <c r="B639" s="221" t="s">
        <v>3810</v>
      </c>
      <c r="C639" s="221" t="s">
        <v>3811</v>
      </c>
      <c r="D639" s="222"/>
      <c r="E639" s="241"/>
      <c r="F639" s="241"/>
      <c r="G639" s="241"/>
      <c r="H639" s="241"/>
      <c r="I639" s="241"/>
      <c r="J639" s="241"/>
      <c r="K639" s="142">
        <v>89.47</v>
      </c>
      <c r="L639" s="142">
        <f t="shared" si="18"/>
        <v>0</v>
      </c>
      <c r="M639" s="105">
        <f t="shared" si="19"/>
        <v>0</v>
      </c>
    </row>
    <row r="640" spans="1:13">
      <c r="A640" s="221" t="s">
        <v>1441</v>
      </c>
      <c r="B640" s="221" t="s">
        <v>3812</v>
      </c>
      <c r="C640" s="221" t="s">
        <v>3813</v>
      </c>
      <c r="D640" s="222"/>
      <c r="E640" s="241"/>
      <c r="F640" s="241"/>
      <c r="G640" s="241"/>
      <c r="H640" s="241"/>
      <c r="I640" s="241"/>
      <c r="J640" s="241"/>
      <c r="K640" s="142">
        <v>89.47</v>
      </c>
      <c r="L640" s="142">
        <f t="shared" si="18"/>
        <v>0</v>
      </c>
      <c r="M640" s="105">
        <f t="shared" si="19"/>
        <v>0</v>
      </c>
    </row>
    <row r="641" spans="1:13">
      <c r="A641" s="221" t="s">
        <v>1441</v>
      </c>
      <c r="B641" s="221" t="s">
        <v>3814</v>
      </c>
      <c r="C641" s="221" t="s">
        <v>3815</v>
      </c>
      <c r="D641" s="222"/>
      <c r="E641" s="241"/>
      <c r="F641" s="241"/>
      <c r="G641" s="241"/>
      <c r="H641" s="241"/>
      <c r="I641" s="241"/>
      <c r="J641" s="241"/>
      <c r="K641" s="142">
        <v>89.47</v>
      </c>
      <c r="L641" s="142">
        <f t="shared" si="18"/>
        <v>0</v>
      </c>
      <c r="M641" s="105">
        <f t="shared" si="19"/>
        <v>0</v>
      </c>
    </row>
    <row r="642" spans="1:13">
      <c r="A642" s="221" t="s">
        <v>1441</v>
      </c>
      <c r="B642" s="221" t="s">
        <v>3816</v>
      </c>
      <c r="C642" s="221" t="s">
        <v>3817</v>
      </c>
      <c r="D642" s="222"/>
      <c r="E642" s="241"/>
      <c r="F642" s="241"/>
      <c r="G642" s="241"/>
      <c r="H642" s="241"/>
      <c r="I642" s="241"/>
      <c r="J642" s="241"/>
      <c r="K642" s="142">
        <v>89.47</v>
      </c>
      <c r="L642" s="142">
        <f t="shared" si="18"/>
        <v>0</v>
      </c>
      <c r="M642" s="105">
        <f t="shared" si="19"/>
        <v>0</v>
      </c>
    </row>
    <row r="643" spans="1:13">
      <c r="A643" s="221" t="s">
        <v>1441</v>
      </c>
      <c r="B643" s="221" t="s">
        <v>3818</v>
      </c>
      <c r="C643" s="221" t="s">
        <v>3819</v>
      </c>
      <c r="D643" s="222"/>
      <c r="E643" s="241"/>
      <c r="F643" s="241"/>
      <c r="G643" s="241"/>
      <c r="H643" s="241"/>
      <c r="I643" s="241"/>
      <c r="J643" s="241"/>
      <c r="K643" s="142">
        <v>89.47</v>
      </c>
      <c r="L643" s="142">
        <f t="shared" si="18"/>
        <v>0</v>
      </c>
      <c r="M643" s="105">
        <f t="shared" si="19"/>
        <v>0</v>
      </c>
    </row>
    <row r="644" spans="1:13">
      <c r="A644" s="221" t="s">
        <v>1441</v>
      </c>
      <c r="B644" s="221" t="s">
        <v>3820</v>
      </c>
      <c r="C644" s="221" t="s">
        <v>3821</v>
      </c>
      <c r="D644" s="222"/>
      <c r="E644" s="241"/>
      <c r="F644" s="241"/>
      <c r="G644" s="241"/>
      <c r="H644" s="241"/>
      <c r="I644" s="241"/>
      <c r="J644" s="241"/>
      <c r="K644" s="142">
        <v>89.47</v>
      </c>
      <c r="L644" s="142">
        <f t="shared" si="18"/>
        <v>0</v>
      </c>
      <c r="M644" s="105">
        <f t="shared" si="19"/>
        <v>0</v>
      </c>
    </row>
    <row r="645" spans="1:13">
      <c r="A645" s="221" t="s">
        <v>1441</v>
      </c>
      <c r="B645" s="221" t="s">
        <v>3822</v>
      </c>
      <c r="C645" s="221" t="s">
        <v>3823</v>
      </c>
      <c r="D645" s="222"/>
      <c r="E645" s="241"/>
      <c r="F645" s="241"/>
      <c r="G645" s="241"/>
      <c r="H645" s="241"/>
      <c r="I645" s="241"/>
      <c r="J645" s="241"/>
      <c r="K645" s="142">
        <v>89.47</v>
      </c>
      <c r="L645" s="142">
        <f t="shared" si="18"/>
        <v>0</v>
      </c>
      <c r="M645" s="105">
        <f t="shared" si="19"/>
        <v>0</v>
      </c>
    </row>
    <row r="646" spans="1:13">
      <c r="A646" s="221" t="s">
        <v>1441</v>
      </c>
      <c r="B646" s="221" t="s">
        <v>3824</v>
      </c>
      <c r="C646" s="221" t="s">
        <v>3825</v>
      </c>
      <c r="D646" s="222"/>
      <c r="E646" s="241"/>
      <c r="F646" s="241"/>
      <c r="G646" s="241"/>
      <c r="H646" s="241"/>
      <c r="I646" s="241"/>
      <c r="J646" s="241"/>
      <c r="K646" s="142">
        <v>89.47</v>
      </c>
      <c r="L646" s="142">
        <f t="shared" si="18"/>
        <v>0</v>
      </c>
      <c r="M646" s="105">
        <f t="shared" si="19"/>
        <v>0</v>
      </c>
    </row>
    <row r="647" spans="1:13">
      <c r="A647" s="221" t="s">
        <v>1441</v>
      </c>
      <c r="B647" s="221" t="s">
        <v>3826</v>
      </c>
      <c r="C647" s="221" t="s">
        <v>3827</v>
      </c>
      <c r="D647" s="222"/>
      <c r="E647" s="241"/>
      <c r="F647" s="241"/>
      <c r="G647" s="241"/>
      <c r="H647" s="241"/>
      <c r="I647" s="241"/>
      <c r="J647" s="241"/>
      <c r="K647" s="142">
        <v>89.47</v>
      </c>
      <c r="L647" s="142">
        <f t="shared" si="18"/>
        <v>0</v>
      </c>
      <c r="M647" s="105">
        <f t="shared" si="19"/>
        <v>0</v>
      </c>
    </row>
    <row r="648" spans="1:13">
      <c r="A648" s="221" t="s">
        <v>1441</v>
      </c>
      <c r="B648" s="221" t="s">
        <v>3828</v>
      </c>
      <c r="C648" s="221" t="s">
        <v>3829</v>
      </c>
      <c r="D648" s="222"/>
      <c r="E648" s="241"/>
      <c r="F648" s="241"/>
      <c r="G648" s="241"/>
      <c r="H648" s="241"/>
      <c r="I648" s="241"/>
      <c r="J648" s="241"/>
      <c r="K648" s="142">
        <v>89.47</v>
      </c>
      <c r="L648" s="142">
        <f t="shared" si="18"/>
        <v>0</v>
      </c>
      <c r="M648" s="105">
        <f t="shared" si="19"/>
        <v>0</v>
      </c>
    </row>
    <row r="649" spans="1:13">
      <c r="A649" s="221" t="s">
        <v>1441</v>
      </c>
      <c r="B649" s="221" t="s">
        <v>3830</v>
      </c>
      <c r="C649" s="221" t="s">
        <v>3831</v>
      </c>
      <c r="D649" s="222"/>
      <c r="E649" s="241"/>
      <c r="F649" s="241"/>
      <c r="G649" s="241"/>
      <c r="H649" s="241"/>
      <c r="I649" s="241"/>
      <c r="J649" s="241"/>
      <c r="K649" s="142">
        <v>89.47</v>
      </c>
      <c r="L649" s="142">
        <f t="shared" ref="L649:L712" si="20">SUM(K649*M649)</f>
        <v>0</v>
      </c>
      <c r="M649" s="105">
        <f t="shared" ref="M649:M712" si="21">SUM(E649:J649)</f>
        <v>0</v>
      </c>
    </row>
    <row r="650" spans="1:13">
      <c r="A650" s="221" t="s">
        <v>1441</v>
      </c>
      <c r="B650" s="221" t="s">
        <v>3832</v>
      </c>
      <c r="C650" s="221" t="s">
        <v>3833</v>
      </c>
      <c r="D650" s="222"/>
      <c r="E650" s="241"/>
      <c r="F650" s="241"/>
      <c r="G650" s="241"/>
      <c r="H650" s="241"/>
      <c r="I650" s="241"/>
      <c r="J650" s="241"/>
      <c r="K650" s="142">
        <v>89.47</v>
      </c>
      <c r="L650" s="142">
        <f t="shared" si="20"/>
        <v>0</v>
      </c>
      <c r="M650" s="105">
        <f t="shared" si="21"/>
        <v>0</v>
      </c>
    </row>
    <row r="651" spans="1:13">
      <c r="A651" s="221" t="s">
        <v>1441</v>
      </c>
      <c r="B651" s="221" t="s">
        <v>3834</v>
      </c>
      <c r="C651" s="221" t="s">
        <v>3835</v>
      </c>
      <c r="D651" s="222"/>
      <c r="E651" s="241"/>
      <c r="F651" s="241"/>
      <c r="G651" s="241"/>
      <c r="H651" s="241"/>
      <c r="I651" s="241"/>
      <c r="J651" s="241"/>
      <c r="K651" s="142">
        <v>89.47</v>
      </c>
      <c r="L651" s="142">
        <f t="shared" si="20"/>
        <v>0</v>
      </c>
      <c r="M651" s="105">
        <f t="shared" si="21"/>
        <v>0</v>
      </c>
    </row>
    <row r="652" spans="1:13">
      <c r="A652" s="221" t="s">
        <v>1441</v>
      </c>
      <c r="B652" s="221" t="s">
        <v>3836</v>
      </c>
      <c r="C652" s="221" t="s">
        <v>3837</v>
      </c>
      <c r="D652" s="222"/>
      <c r="E652" s="241"/>
      <c r="F652" s="241"/>
      <c r="G652" s="241"/>
      <c r="H652" s="241"/>
      <c r="I652" s="241"/>
      <c r="J652" s="241"/>
      <c r="K652" s="142">
        <v>89.47</v>
      </c>
      <c r="L652" s="142">
        <f t="shared" si="20"/>
        <v>0</v>
      </c>
      <c r="M652" s="105">
        <f t="shared" si="21"/>
        <v>0</v>
      </c>
    </row>
    <row r="653" spans="1:13">
      <c r="A653" s="221" t="s">
        <v>1441</v>
      </c>
      <c r="B653" s="221" t="s">
        <v>3838</v>
      </c>
      <c r="C653" s="221" t="s">
        <v>3839</v>
      </c>
      <c r="D653" s="222"/>
      <c r="E653" s="241"/>
      <c r="F653" s="241"/>
      <c r="G653" s="241"/>
      <c r="H653" s="241"/>
      <c r="I653" s="241"/>
      <c r="J653" s="241"/>
      <c r="K653" s="142">
        <v>89.47</v>
      </c>
      <c r="L653" s="142">
        <f t="shared" si="20"/>
        <v>0</v>
      </c>
      <c r="M653" s="105">
        <f t="shared" si="21"/>
        <v>0</v>
      </c>
    </row>
    <row r="654" spans="1:13">
      <c r="A654" s="221" t="s">
        <v>1441</v>
      </c>
      <c r="B654" s="221" t="s">
        <v>3840</v>
      </c>
      <c r="C654" s="221" t="s">
        <v>3841</v>
      </c>
      <c r="D654" s="222"/>
      <c r="E654" s="241"/>
      <c r="F654" s="241"/>
      <c r="G654" s="241"/>
      <c r="H654" s="241"/>
      <c r="I654" s="241"/>
      <c r="J654" s="241"/>
      <c r="K654" s="142">
        <v>89.47</v>
      </c>
      <c r="L654" s="142">
        <f t="shared" si="20"/>
        <v>0</v>
      </c>
      <c r="M654" s="105">
        <f t="shared" si="21"/>
        <v>0</v>
      </c>
    </row>
    <row r="655" spans="1:13">
      <c r="A655" s="221" t="s">
        <v>1441</v>
      </c>
      <c r="B655" s="221" t="s">
        <v>3842</v>
      </c>
      <c r="C655" s="221" t="s">
        <v>3843</v>
      </c>
      <c r="D655" s="222"/>
      <c r="E655" s="241"/>
      <c r="F655" s="241"/>
      <c r="G655" s="241"/>
      <c r="H655" s="241"/>
      <c r="I655" s="241"/>
      <c r="J655" s="241"/>
      <c r="K655" s="142">
        <v>89.47</v>
      </c>
      <c r="L655" s="142">
        <f t="shared" si="20"/>
        <v>0</v>
      </c>
      <c r="M655" s="105">
        <f t="shared" si="21"/>
        <v>0</v>
      </c>
    </row>
    <row r="656" spans="1:13">
      <c r="A656" s="221" t="s">
        <v>1441</v>
      </c>
      <c r="B656" s="221" t="s">
        <v>3844</v>
      </c>
      <c r="C656" s="221" t="s">
        <v>3845</v>
      </c>
      <c r="D656" s="222"/>
      <c r="E656" s="241"/>
      <c r="F656" s="241"/>
      <c r="G656" s="241"/>
      <c r="H656" s="241"/>
      <c r="I656" s="241"/>
      <c r="J656" s="241"/>
      <c r="K656" s="142">
        <v>89.47</v>
      </c>
      <c r="L656" s="142">
        <f t="shared" si="20"/>
        <v>0</v>
      </c>
      <c r="M656" s="105">
        <f t="shared" si="21"/>
        <v>0</v>
      </c>
    </row>
    <row r="657" spans="1:13">
      <c r="A657" s="221" t="s">
        <v>1441</v>
      </c>
      <c r="B657" s="221" t="s">
        <v>3846</v>
      </c>
      <c r="C657" s="221" t="s">
        <v>3847</v>
      </c>
      <c r="D657" s="222"/>
      <c r="E657" s="241"/>
      <c r="F657" s="241"/>
      <c r="G657" s="241"/>
      <c r="H657" s="241"/>
      <c r="I657" s="241"/>
      <c r="J657" s="241"/>
      <c r="K657" s="142">
        <v>89.47</v>
      </c>
      <c r="L657" s="142">
        <f t="shared" si="20"/>
        <v>0</v>
      </c>
      <c r="M657" s="105">
        <f t="shared" si="21"/>
        <v>0</v>
      </c>
    </row>
    <row r="658" spans="1:13">
      <c r="A658" s="221" t="s">
        <v>1441</v>
      </c>
      <c r="B658" s="221" t="s">
        <v>3848</v>
      </c>
      <c r="C658" s="221" t="s">
        <v>3849</v>
      </c>
      <c r="D658" s="222"/>
      <c r="E658" s="241"/>
      <c r="F658" s="241"/>
      <c r="G658" s="241"/>
      <c r="H658" s="241"/>
      <c r="I658" s="241"/>
      <c r="J658" s="241"/>
      <c r="K658" s="142">
        <v>89.47</v>
      </c>
      <c r="L658" s="142">
        <f t="shared" si="20"/>
        <v>0</v>
      </c>
      <c r="M658" s="105">
        <f t="shared" si="21"/>
        <v>0</v>
      </c>
    </row>
    <row r="659" spans="1:13">
      <c r="A659" s="221" t="s">
        <v>1441</v>
      </c>
      <c r="B659" s="221" t="s">
        <v>3850</v>
      </c>
      <c r="C659" s="221" t="s">
        <v>3851</v>
      </c>
      <c r="D659" s="222"/>
      <c r="E659" s="241"/>
      <c r="F659" s="241"/>
      <c r="G659" s="241"/>
      <c r="H659" s="241"/>
      <c r="I659" s="241"/>
      <c r="J659" s="241"/>
      <c r="K659" s="142">
        <v>89.47</v>
      </c>
      <c r="L659" s="142">
        <f t="shared" si="20"/>
        <v>0</v>
      </c>
      <c r="M659" s="105">
        <f t="shared" si="21"/>
        <v>0</v>
      </c>
    </row>
    <row r="660" spans="1:13">
      <c r="A660" s="221" t="s">
        <v>1441</v>
      </c>
      <c r="B660" s="221" t="s">
        <v>3852</v>
      </c>
      <c r="C660" s="221" t="s">
        <v>3853</v>
      </c>
      <c r="D660" s="222"/>
      <c r="E660" s="241"/>
      <c r="F660" s="241"/>
      <c r="G660" s="241"/>
      <c r="H660" s="241"/>
      <c r="I660" s="241"/>
      <c r="J660" s="241"/>
      <c r="K660" s="142">
        <v>89.47</v>
      </c>
      <c r="L660" s="142">
        <f t="shared" si="20"/>
        <v>0</v>
      </c>
      <c r="M660" s="105">
        <f t="shared" si="21"/>
        <v>0</v>
      </c>
    </row>
    <row r="661" spans="1:13">
      <c r="A661" s="221" t="s">
        <v>1441</v>
      </c>
      <c r="B661" s="221" t="s">
        <v>3854</v>
      </c>
      <c r="C661" s="221" t="s">
        <v>3855</v>
      </c>
      <c r="D661" s="222"/>
      <c r="E661" s="241"/>
      <c r="F661" s="241"/>
      <c r="G661" s="241"/>
      <c r="H661" s="241"/>
      <c r="I661" s="241"/>
      <c r="J661" s="241"/>
      <c r="K661" s="142">
        <v>89.47</v>
      </c>
      <c r="L661" s="142">
        <f t="shared" si="20"/>
        <v>0</v>
      </c>
      <c r="M661" s="105">
        <f t="shared" si="21"/>
        <v>0</v>
      </c>
    </row>
    <row r="662" spans="1:13">
      <c r="A662" s="221" t="s">
        <v>1441</v>
      </c>
      <c r="B662" s="221" t="s">
        <v>3856</v>
      </c>
      <c r="C662" s="221" t="s">
        <v>3857</v>
      </c>
      <c r="D662" s="222"/>
      <c r="E662" s="241"/>
      <c r="F662" s="241"/>
      <c r="G662" s="241"/>
      <c r="H662" s="241"/>
      <c r="I662" s="241"/>
      <c r="J662" s="241"/>
      <c r="K662" s="142">
        <v>89.47</v>
      </c>
      <c r="L662" s="142">
        <f t="shared" si="20"/>
        <v>0</v>
      </c>
      <c r="M662" s="105">
        <f t="shared" si="21"/>
        <v>0</v>
      </c>
    </row>
    <row r="663" spans="1:13">
      <c r="A663" s="221" t="s">
        <v>1441</v>
      </c>
      <c r="B663" s="221" t="s">
        <v>3858</v>
      </c>
      <c r="C663" s="221" t="s">
        <v>3859</v>
      </c>
      <c r="D663" s="222"/>
      <c r="E663" s="241"/>
      <c r="F663" s="241"/>
      <c r="G663" s="241"/>
      <c r="H663" s="241"/>
      <c r="I663" s="241"/>
      <c r="J663" s="241"/>
      <c r="K663" s="142">
        <v>89.47</v>
      </c>
      <c r="L663" s="142">
        <f t="shared" si="20"/>
        <v>0</v>
      </c>
      <c r="M663" s="105">
        <f t="shared" si="21"/>
        <v>0</v>
      </c>
    </row>
    <row r="664" spans="1:13">
      <c r="A664" s="221" t="s">
        <v>1441</v>
      </c>
      <c r="B664" s="221" t="s">
        <v>3860</v>
      </c>
      <c r="C664" s="221" t="s">
        <v>3861</v>
      </c>
      <c r="D664" s="222"/>
      <c r="E664" s="241"/>
      <c r="F664" s="241"/>
      <c r="G664" s="241"/>
      <c r="H664" s="241"/>
      <c r="I664" s="241"/>
      <c r="J664" s="241"/>
      <c r="K664" s="142">
        <v>89.47</v>
      </c>
      <c r="L664" s="142">
        <f t="shared" si="20"/>
        <v>0</v>
      </c>
      <c r="M664" s="105">
        <f t="shared" si="21"/>
        <v>0</v>
      </c>
    </row>
    <row r="665" spans="1:13">
      <c r="A665" s="221" t="s">
        <v>1441</v>
      </c>
      <c r="B665" s="221" t="s">
        <v>3862</v>
      </c>
      <c r="C665" s="221" t="s">
        <v>3863</v>
      </c>
      <c r="D665" s="222"/>
      <c r="E665" s="241"/>
      <c r="F665" s="241"/>
      <c r="G665" s="241"/>
      <c r="H665" s="241"/>
      <c r="I665" s="241"/>
      <c r="J665" s="241"/>
      <c r="K665" s="142">
        <v>89.47</v>
      </c>
      <c r="L665" s="142">
        <f t="shared" si="20"/>
        <v>0</v>
      </c>
      <c r="M665" s="105">
        <f t="shared" si="21"/>
        <v>0</v>
      </c>
    </row>
    <row r="666" spans="1:13">
      <c r="A666" s="221" t="s">
        <v>1441</v>
      </c>
      <c r="B666" s="221" t="s">
        <v>3864</v>
      </c>
      <c r="C666" s="221" t="s">
        <v>3865</v>
      </c>
      <c r="D666" s="222"/>
      <c r="E666" s="241"/>
      <c r="F666" s="241"/>
      <c r="G666" s="241"/>
      <c r="H666" s="241"/>
      <c r="I666" s="241"/>
      <c r="J666" s="241"/>
      <c r="K666" s="142">
        <v>89.47</v>
      </c>
      <c r="L666" s="142">
        <f t="shared" si="20"/>
        <v>0</v>
      </c>
      <c r="M666" s="105">
        <f t="shared" si="21"/>
        <v>0</v>
      </c>
    </row>
    <row r="667" spans="1:13">
      <c r="A667" s="221" t="s">
        <v>1441</v>
      </c>
      <c r="B667" s="221" t="s">
        <v>3866</v>
      </c>
      <c r="C667" s="221" t="s">
        <v>3867</v>
      </c>
      <c r="D667" s="222"/>
      <c r="E667" s="241"/>
      <c r="F667" s="241"/>
      <c r="G667" s="241"/>
      <c r="H667" s="241"/>
      <c r="I667" s="241"/>
      <c r="J667" s="241"/>
      <c r="K667" s="142">
        <v>115.78</v>
      </c>
      <c r="L667" s="142">
        <f t="shared" si="20"/>
        <v>0</v>
      </c>
      <c r="M667" s="105">
        <f t="shared" si="21"/>
        <v>0</v>
      </c>
    </row>
    <row r="668" spans="1:13">
      <c r="A668" s="221" t="s">
        <v>1441</v>
      </c>
      <c r="B668" s="221" t="s">
        <v>3868</v>
      </c>
      <c r="C668" s="221" t="s">
        <v>3869</v>
      </c>
      <c r="D668" s="222"/>
      <c r="E668" s="241"/>
      <c r="F668" s="241"/>
      <c r="G668" s="241"/>
      <c r="H668" s="241"/>
      <c r="I668" s="241"/>
      <c r="J668" s="241"/>
      <c r="K668" s="142">
        <v>115.78</v>
      </c>
      <c r="L668" s="142">
        <f t="shared" si="20"/>
        <v>0</v>
      </c>
      <c r="M668" s="105">
        <f t="shared" si="21"/>
        <v>0</v>
      </c>
    </row>
    <row r="669" spans="1:13">
      <c r="A669" s="221" t="s">
        <v>1441</v>
      </c>
      <c r="B669" s="221" t="s">
        <v>3870</v>
      </c>
      <c r="C669" s="221" t="s">
        <v>3871</v>
      </c>
      <c r="D669" s="222"/>
      <c r="E669" s="241"/>
      <c r="F669" s="241"/>
      <c r="G669" s="241"/>
      <c r="H669" s="241"/>
      <c r="I669" s="241"/>
      <c r="J669" s="241"/>
      <c r="K669" s="142">
        <v>115.78</v>
      </c>
      <c r="L669" s="142">
        <f t="shared" si="20"/>
        <v>0</v>
      </c>
      <c r="M669" s="105">
        <f t="shared" si="21"/>
        <v>0</v>
      </c>
    </row>
    <row r="670" spans="1:13">
      <c r="A670" s="221" t="s">
        <v>1441</v>
      </c>
      <c r="B670" s="221" t="s">
        <v>3872</v>
      </c>
      <c r="C670" s="221" t="s">
        <v>3873</v>
      </c>
      <c r="D670" s="222"/>
      <c r="E670" s="241"/>
      <c r="F670" s="241"/>
      <c r="G670" s="241"/>
      <c r="H670" s="241"/>
      <c r="I670" s="241"/>
      <c r="J670" s="241"/>
      <c r="K670" s="142">
        <v>115.78</v>
      </c>
      <c r="L670" s="142">
        <f t="shared" si="20"/>
        <v>0</v>
      </c>
      <c r="M670" s="105">
        <f t="shared" si="21"/>
        <v>0</v>
      </c>
    </row>
    <row r="671" spans="1:13">
      <c r="A671" s="221" t="s">
        <v>1441</v>
      </c>
      <c r="B671" s="221" t="s">
        <v>3874</v>
      </c>
      <c r="C671" s="221" t="s">
        <v>3875</v>
      </c>
      <c r="D671" s="222"/>
      <c r="E671" s="241"/>
      <c r="F671" s="241"/>
      <c r="G671" s="241"/>
      <c r="H671" s="241"/>
      <c r="I671" s="241"/>
      <c r="J671" s="241"/>
      <c r="K671" s="142">
        <v>115.78</v>
      </c>
      <c r="L671" s="142">
        <f t="shared" si="20"/>
        <v>0</v>
      </c>
      <c r="M671" s="105">
        <f t="shared" si="21"/>
        <v>0</v>
      </c>
    </row>
    <row r="672" spans="1:13">
      <c r="A672" s="221" t="s">
        <v>1441</v>
      </c>
      <c r="B672" s="221" t="s">
        <v>3876</v>
      </c>
      <c r="C672" s="221" t="s">
        <v>3877</v>
      </c>
      <c r="D672" s="222"/>
      <c r="E672" s="241"/>
      <c r="F672" s="241"/>
      <c r="G672" s="241"/>
      <c r="H672" s="241"/>
      <c r="I672" s="241"/>
      <c r="J672" s="241"/>
      <c r="K672" s="142">
        <v>115.78</v>
      </c>
      <c r="L672" s="142">
        <f t="shared" si="20"/>
        <v>0</v>
      </c>
      <c r="M672" s="105">
        <f t="shared" si="21"/>
        <v>0</v>
      </c>
    </row>
    <row r="673" spans="1:13">
      <c r="A673" s="221" t="s">
        <v>1441</v>
      </c>
      <c r="B673" s="221" t="s">
        <v>3878</v>
      </c>
      <c r="C673" s="221" t="s">
        <v>3879</v>
      </c>
      <c r="D673" s="222"/>
      <c r="E673" s="241"/>
      <c r="F673" s="241"/>
      <c r="G673" s="241"/>
      <c r="H673" s="241"/>
      <c r="I673" s="241"/>
      <c r="J673" s="241"/>
      <c r="K673" s="142">
        <v>115.78</v>
      </c>
      <c r="L673" s="142">
        <f t="shared" si="20"/>
        <v>0</v>
      </c>
      <c r="M673" s="105">
        <f t="shared" si="21"/>
        <v>0</v>
      </c>
    </row>
    <row r="674" spans="1:13">
      <c r="A674" s="221" t="s">
        <v>1441</v>
      </c>
      <c r="B674" s="221" t="s">
        <v>3880</v>
      </c>
      <c r="C674" s="221" t="s">
        <v>3881</v>
      </c>
      <c r="D674" s="222"/>
      <c r="E674" s="241"/>
      <c r="F674" s="241"/>
      <c r="G674" s="241"/>
      <c r="H674" s="241"/>
      <c r="I674" s="241"/>
      <c r="J674" s="241"/>
      <c r="K674" s="142">
        <v>115.78</v>
      </c>
      <c r="L674" s="142">
        <f t="shared" si="20"/>
        <v>0</v>
      </c>
      <c r="M674" s="105">
        <f t="shared" si="21"/>
        <v>0</v>
      </c>
    </row>
    <row r="675" spans="1:13">
      <c r="A675" s="221" t="s">
        <v>1441</v>
      </c>
      <c r="B675" s="221" t="s">
        <v>3882</v>
      </c>
      <c r="C675" s="221" t="s">
        <v>3883</v>
      </c>
      <c r="D675" s="222"/>
      <c r="E675" s="241"/>
      <c r="F675" s="241"/>
      <c r="G675" s="241"/>
      <c r="H675" s="241"/>
      <c r="I675" s="241"/>
      <c r="J675" s="241"/>
      <c r="K675" s="142">
        <v>115.78</v>
      </c>
      <c r="L675" s="142">
        <f t="shared" si="20"/>
        <v>0</v>
      </c>
      <c r="M675" s="105">
        <f t="shared" si="21"/>
        <v>0</v>
      </c>
    </row>
    <row r="676" spans="1:13">
      <c r="A676" s="221" t="s">
        <v>1441</v>
      </c>
      <c r="B676" s="221" t="s">
        <v>3884</v>
      </c>
      <c r="C676" s="221" t="s">
        <v>3885</v>
      </c>
      <c r="D676" s="222"/>
      <c r="E676" s="241"/>
      <c r="F676" s="241"/>
      <c r="G676" s="241"/>
      <c r="H676" s="241"/>
      <c r="I676" s="241"/>
      <c r="J676" s="241"/>
      <c r="K676" s="142">
        <v>115.78</v>
      </c>
      <c r="L676" s="142">
        <f t="shared" si="20"/>
        <v>0</v>
      </c>
      <c r="M676" s="105">
        <f t="shared" si="21"/>
        <v>0</v>
      </c>
    </row>
    <row r="677" spans="1:13">
      <c r="A677" s="221" t="s">
        <v>1441</v>
      </c>
      <c r="B677" s="221" t="s">
        <v>3886</v>
      </c>
      <c r="C677" s="221" t="s">
        <v>3887</v>
      </c>
      <c r="D677" s="222"/>
      <c r="E677" s="241"/>
      <c r="F677" s="241"/>
      <c r="G677" s="241"/>
      <c r="H677" s="241"/>
      <c r="I677" s="241"/>
      <c r="J677" s="241"/>
      <c r="K677" s="142">
        <v>115.78</v>
      </c>
      <c r="L677" s="142">
        <f t="shared" si="20"/>
        <v>0</v>
      </c>
      <c r="M677" s="105">
        <f t="shared" si="21"/>
        <v>0</v>
      </c>
    </row>
    <row r="678" spans="1:13">
      <c r="A678" s="221" t="s">
        <v>1441</v>
      </c>
      <c r="B678" s="221" t="s">
        <v>3888</v>
      </c>
      <c r="C678" s="221" t="s">
        <v>3889</v>
      </c>
      <c r="D678" s="222"/>
      <c r="E678" s="241"/>
      <c r="F678" s="241"/>
      <c r="G678" s="241"/>
      <c r="H678" s="241"/>
      <c r="I678" s="241"/>
      <c r="J678" s="241"/>
      <c r="K678" s="142">
        <v>115.78</v>
      </c>
      <c r="L678" s="142">
        <f t="shared" si="20"/>
        <v>0</v>
      </c>
      <c r="M678" s="105">
        <f t="shared" si="21"/>
        <v>0</v>
      </c>
    </row>
    <row r="679" spans="1:13">
      <c r="A679" s="221" t="s">
        <v>1441</v>
      </c>
      <c r="B679" s="221" t="s">
        <v>3890</v>
      </c>
      <c r="C679" s="221" t="s">
        <v>3891</v>
      </c>
      <c r="D679" s="222"/>
      <c r="E679" s="241"/>
      <c r="F679" s="241"/>
      <c r="G679" s="241"/>
      <c r="H679" s="241"/>
      <c r="I679" s="241"/>
      <c r="J679" s="241"/>
      <c r="K679" s="142">
        <v>115.78</v>
      </c>
      <c r="L679" s="142">
        <f t="shared" si="20"/>
        <v>0</v>
      </c>
      <c r="M679" s="105">
        <f t="shared" si="21"/>
        <v>0</v>
      </c>
    </row>
    <row r="680" spans="1:13">
      <c r="A680" s="221" t="s">
        <v>1441</v>
      </c>
      <c r="B680" s="221" t="s">
        <v>3892</v>
      </c>
      <c r="C680" s="221" t="s">
        <v>3893</v>
      </c>
      <c r="D680" s="222"/>
      <c r="E680" s="241"/>
      <c r="F680" s="241"/>
      <c r="G680" s="241"/>
      <c r="H680" s="241"/>
      <c r="I680" s="241"/>
      <c r="J680" s="241"/>
      <c r="K680" s="142">
        <v>115.78</v>
      </c>
      <c r="L680" s="142">
        <f t="shared" si="20"/>
        <v>0</v>
      </c>
      <c r="M680" s="105">
        <f t="shared" si="21"/>
        <v>0</v>
      </c>
    </row>
    <row r="681" spans="1:13">
      <c r="A681" s="221" t="s">
        <v>1441</v>
      </c>
      <c r="B681" s="221" t="s">
        <v>3894</v>
      </c>
      <c r="C681" s="221" t="s">
        <v>3895</v>
      </c>
      <c r="D681" s="222"/>
      <c r="E681" s="241"/>
      <c r="F681" s="241"/>
      <c r="G681" s="241"/>
      <c r="H681" s="241"/>
      <c r="I681" s="241"/>
      <c r="J681" s="241"/>
      <c r="K681" s="142">
        <v>115.78</v>
      </c>
      <c r="L681" s="142">
        <f t="shared" si="20"/>
        <v>0</v>
      </c>
      <c r="M681" s="105">
        <f t="shared" si="21"/>
        <v>0</v>
      </c>
    </row>
    <row r="682" spans="1:13">
      <c r="A682" s="221" t="s">
        <v>1441</v>
      </c>
      <c r="B682" s="221" t="s">
        <v>3896</v>
      </c>
      <c r="C682" s="221" t="s">
        <v>3897</v>
      </c>
      <c r="D682" s="222"/>
      <c r="E682" s="241"/>
      <c r="F682" s="241"/>
      <c r="G682" s="241"/>
      <c r="H682" s="241"/>
      <c r="I682" s="241"/>
      <c r="J682" s="241"/>
      <c r="K682" s="142">
        <v>115.78</v>
      </c>
      <c r="L682" s="142">
        <f t="shared" si="20"/>
        <v>0</v>
      </c>
      <c r="M682" s="105">
        <f t="shared" si="21"/>
        <v>0</v>
      </c>
    </row>
    <row r="683" spans="1:13">
      <c r="A683" s="221" t="s">
        <v>1441</v>
      </c>
      <c r="B683" s="221" t="s">
        <v>3898</v>
      </c>
      <c r="C683" s="221" t="s">
        <v>3899</v>
      </c>
      <c r="D683" s="222"/>
      <c r="E683" s="241"/>
      <c r="F683" s="241"/>
      <c r="G683" s="241"/>
      <c r="H683" s="241"/>
      <c r="I683" s="241"/>
      <c r="J683" s="241"/>
      <c r="K683" s="142">
        <v>115.78</v>
      </c>
      <c r="L683" s="142">
        <f t="shared" si="20"/>
        <v>0</v>
      </c>
      <c r="M683" s="105">
        <f t="shared" si="21"/>
        <v>0</v>
      </c>
    </row>
    <row r="684" spans="1:13">
      <c r="A684" s="221" t="s">
        <v>1441</v>
      </c>
      <c r="B684" s="221" t="s">
        <v>3900</v>
      </c>
      <c r="C684" s="221" t="s">
        <v>3901</v>
      </c>
      <c r="D684" s="222"/>
      <c r="E684" s="241"/>
      <c r="F684" s="241"/>
      <c r="G684" s="241"/>
      <c r="H684" s="241"/>
      <c r="I684" s="241"/>
      <c r="J684" s="241"/>
      <c r="K684" s="142">
        <v>115.78</v>
      </c>
      <c r="L684" s="142">
        <f t="shared" si="20"/>
        <v>0</v>
      </c>
      <c r="M684" s="105">
        <f t="shared" si="21"/>
        <v>0</v>
      </c>
    </row>
    <row r="685" spans="1:13">
      <c r="A685" s="221" t="s">
        <v>1441</v>
      </c>
      <c r="B685" s="221" t="s">
        <v>3902</v>
      </c>
      <c r="C685" s="221" t="s">
        <v>3903</v>
      </c>
      <c r="D685" s="222"/>
      <c r="E685" s="241"/>
      <c r="F685" s="241"/>
      <c r="G685" s="241"/>
      <c r="H685" s="241"/>
      <c r="I685" s="241"/>
      <c r="J685" s="241"/>
      <c r="K685" s="142">
        <v>115.78</v>
      </c>
      <c r="L685" s="142">
        <f t="shared" si="20"/>
        <v>0</v>
      </c>
      <c r="M685" s="105">
        <f t="shared" si="21"/>
        <v>0</v>
      </c>
    </row>
    <row r="686" spans="1:13">
      <c r="A686" s="221" t="s">
        <v>1441</v>
      </c>
      <c r="B686" s="221" t="s">
        <v>3904</v>
      </c>
      <c r="C686" s="221" t="s">
        <v>3905</v>
      </c>
      <c r="D686" s="222"/>
      <c r="E686" s="241"/>
      <c r="F686" s="241"/>
      <c r="G686" s="241"/>
      <c r="H686" s="241"/>
      <c r="I686" s="241"/>
      <c r="J686" s="241"/>
      <c r="K686" s="142">
        <v>84.21</v>
      </c>
      <c r="L686" s="142">
        <f t="shared" si="20"/>
        <v>0</v>
      </c>
      <c r="M686" s="105">
        <f t="shared" si="21"/>
        <v>0</v>
      </c>
    </row>
    <row r="687" spans="1:13">
      <c r="A687" s="221" t="s">
        <v>1441</v>
      </c>
      <c r="B687" s="221" t="s">
        <v>3906</v>
      </c>
      <c r="C687" s="221" t="s">
        <v>3907</v>
      </c>
      <c r="D687" s="222"/>
      <c r="E687" s="241"/>
      <c r="F687" s="241"/>
      <c r="G687" s="241"/>
      <c r="H687" s="241"/>
      <c r="I687" s="241"/>
      <c r="J687" s="241"/>
      <c r="K687" s="142">
        <v>84.21</v>
      </c>
      <c r="L687" s="142">
        <f t="shared" si="20"/>
        <v>0</v>
      </c>
      <c r="M687" s="105">
        <f t="shared" si="21"/>
        <v>0</v>
      </c>
    </row>
    <row r="688" spans="1:13">
      <c r="A688" s="221" t="s">
        <v>1441</v>
      </c>
      <c r="B688" s="221" t="s">
        <v>3908</v>
      </c>
      <c r="C688" s="221" t="s">
        <v>3909</v>
      </c>
      <c r="D688" s="222"/>
      <c r="E688" s="241"/>
      <c r="F688" s="241"/>
      <c r="G688" s="241"/>
      <c r="H688" s="241"/>
      <c r="I688" s="241"/>
      <c r="J688" s="241"/>
      <c r="K688" s="142">
        <v>84.21</v>
      </c>
      <c r="L688" s="142">
        <f t="shared" si="20"/>
        <v>0</v>
      </c>
      <c r="M688" s="105">
        <f t="shared" si="21"/>
        <v>0</v>
      </c>
    </row>
    <row r="689" spans="1:13">
      <c r="A689" s="221" t="s">
        <v>1441</v>
      </c>
      <c r="B689" s="221" t="s">
        <v>3910</v>
      </c>
      <c r="C689" s="221" t="s">
        <v>3911</v>
      </c>
      <c r="D689" s="222"/>
      <c r="E689" s="241"/>
      <c r="F689" s="241"/>
      <c r="G689" s="241"/>
      <c r="H689" s="241"/>
      <c r="I689" s="241"/>
      <c r="J689" s="241"/>
      <c r="K689" s="142">
        <v>84.21</v>
      </c>
      <c r="L689" s="142">
        <f t="shared" si="20"/>
        <v>0</v>
      </c>
      <c r="M689" s="105">
        <f t="shared" si="21"/>
        <v>0</v>
      </c>
    </row>
    <row r="690" spans="1:13">
      <c r="A690" s="221" t="s">
        <v>1441</v>
      </c>
      <c r="B690" s="221" t="s">
        <v>3912</v>
      </c>
      <c r="C690" s="221" t="s">
        <v>3913</v>
      </c>
      <c r="D690" s="222"/>
      <c r="E690" s="241"/>
      <c r="F690" s="241"/>
      <c r="G690" s="241"/>
      <c r="H690" s="241"/>
      <c r="I690" s="241"/>
      <c r="J690" s="241"/>
      <c r="K690" s="142">
        <v>84.21</v>
      </c>
      <c r="L690" s="142">
        <f t="shared" si="20"/>
        <v>0</v>
      </c>
      <c r="M690" s="105">
        <f t="shared" si="21"/>
        <v>0</v>
      </c>
    </row>
    <row r="691" spans="1:13">
      <c r="A691" s="221" t="s">
        <v>1441</v>
      </c>
      <c r="B691" s="221" t="s">
        <v>3914</v>
      </c>
      <c r="C691" s="221" t="s">
        <v>3915</v>
      </c>
      <c r="D691" s="222"/>
      <c r="E691" s="241"/>
      <c r="F691" s="241"/>
      <c r="G691" s="241"/>
      <c r="H691" s="241"/>
      <c r="I691" s="241"/>
      <c r="J691" s="241"/>
      <c r="K691" s="142">
        <v>84.21</v>
      </c>
      <c r="L691" s="142">
        <f t="shared" si="20"/>
        <v>0</v>
      </c>
      <c r="M691" s="105">
        <f t="shared" si="21"/>
        <v>0</v>
      </c>
    </row>
    <row r="692" spans="1:13">
      <c r="A692" s="221" t="s">
        <v>1441</v>
      </c>
      <c r="B692" s="221" t="s">
        <v>3916</v>
      </c>
      <c r="C692" s="221" t="s">
        <v>3917</v>
      </c>
      <c r="D692" s="222"/>
      <c r="E692" s="241"/>
      <c r="F692" s="241"/>
      <c r="G692" s="241"/>
      <c r="H692" s="241"/>
      <c r="I692" s="241"/>
      <c r="J692" s="241"/>
      <c r="K692" s="142">
        <v>84.21</v>
      </c>
      <c r="L692" s="142">
        <f t="shared" si="20"/>
        <v>0</v>
      </c>
      <c r="M692" s="105">
        <f t="shared" si="21"/>
        <v>0</v>
      </c>
    </row>
    <row r="693" spans="1:13">
      <c r="A693" s="221" t="s">
        <v>1441</v>
      </c>
      <c r="B693" s="221" t="s">
        <v>3918</v>
      </c>
      <c r="C693" s="221" t="s">
        <v>3919</v>
      </c>
      <c r="D693" s="222"/>
      <c r="E693" s="241"/>
      <c r="F693" s="241"/>
      <c r="G693" s="241"/>
      <c r="H693" s="241"/>
      <c r="I693" s="241"/>
      <c r="J693" s="241"/>
      <c r="K693" s="142">
        <v>84.21</v>
      </c>
      <c r="L693" s="142">
        <f t="shared" si="20"/>
        <v>0</v>
      </c>
      <c r="M693" s="105">
        <f t="shared" si="21"/>
        <v>0</v>
      </c>
    </row>
    <row r="694" spans="1:13">
      <c r="A694" s="221" t="s">
        <v>1441</v>
      </c>
      <c r="B694" s="221" t="s">
        <v>3920</v>
      </c>
      <c r="C694" s="221" t="s">
        <v>3921</v>
      </c>
      <c r="D694" s="222"/>
      <c r="E694" s="241"/>
      <c r="F694" s="241"/>
      <c r="G694" s="241"/>
      <c r="H694" s="241"/>
      <c r="I694" s="241"/>
      <c r="J694" s="241"/>
      <c r="K694" s="142">
        <v>84.21</v>
      </c>
      <c r="L694" s="142">
        <f t="shared" si="20"/>
        <v>0</v>
      </c>
      <c r="M694" s="105">
        <f t="shared" si="21"/>
        <v>0</v>
      </c>
    </row>
    <row r="695" spans="1:13">
      <c r="A695" s="221" t="s">
        <v>1441</v>
      </c>
      <c r="B695" s="221" t="s">
        <v>3922</v>
      </c>
      <c r="C695" s="221" t="s">
        <v>3923</v>
      </c>
      <c r="D695" s="222"/>
      <c r="E695" s="241"/>
      <c r="F695" s="241"/>
      <c r="G695" s="241"/>
      <c r="H695" s="241"/>
      <c r="I695" s="241"/>
      <c r="J695" s="241"/>
      <c r="K695" s="142">
        <v>84.21</v>
      </c>
      <c r="L695" s="142">
        <f t="shared" si="20"/>
        <v>0</v>
      </c>
      <c r="M695" s="105">
        <f t="shared" si="21"/>
        <v>0</v>
      </c>
    </row>
    <row r="696" spans="1:13">
      <c r="A696" s="221" t="s">
        <v>1441</v>
      </c>
      <c r="B696" s="221" t="s">
        <v>3924</v>
      </c>
      <c r="C696" s="221" t="s">
        <v>3925</v>
      </c>
      <c r="D696" s="222"/>
      <c r="E696" s="241"/>
      <c r="F696" s="241"/>
      <c r="G696" s="241"/>
      <c r="H696" s="241"/>
      <c r="I696" s="241"/>
      <c r="J696" s="241"/>
      <c r="K696" s="142">
        <v>84.21</v>
      </c>
      <c r="L696" s="142">
        <f t="shared" si="20"/>
        <v>0</v>
      </c>
      <c r="M696" s="105">
        <f t="shared" si="21"/>
        <v>0</v>
      </c>
    </row>
    <row r="697" spans="1:13">
      <c r="A697" s="221" t="s">
        <v>1441</v>
      </c>
      <c r="B697" s="221" t="s">
        <v>3926</v>
      </c>
      <c r="C697" s="221" t="s">
        <v>3927</v>
      </c>
      <c r="D697" s="222"/>
      <c r="E697" s="241"/>
      <c r="F697" s="241"/>
      <c r="G697" s="241"/>
      <c r="H697" s="241"/>
      <c r="I697" s="241"/>
      <c r="J697" s="241"/>
      <c r="K697" s="142">
        <v>84.21</v>
      </c>
      <c r="L697" s="142">
        <f t="shared" si="20"/>
        <v>0</v>
      </c>
      <c r="M697" s="105">
        <f t="shared" si="21"/>
        <v>0</v>
      </c>
    </row>
    <row r="698" spans="1:13">
      <c r="A698" s="221" t="s">
        <v>1441</v>
      </c>
      <c r="B698" s="221" t="s">
        <v>3928</v>
      </c>
      <c r="C698" s="221" t="s">
        <v>3929</v>
      </c>
      <c r="D698" s="222"/>
      <c r="E698" s="241"/>
      <c r="F698" s="241"/>
      <c r="G698" s="241"/>
      <c r="H698" s="241"/>
      <c r="I698" s="241"/>
      <c r="J698" s="241"/>
      <c r="K698" s="142">
        <v>84.21</v>
      </c>
      <c r="L698" s="142">
        <f t="shared" si="20"/>
        <v>0</v>
      </c>
      <c r="M698" s="105">
        <f t="shared" si="21"/>
        <v>0</v>
      </c>
    </row>
    <row r="699" spans="1:13">
      <c r="A699" s="221" t="s">
        <v>1441</v>
      </c>
      <c r="B699" s="221" t="s">
        <v>3930</v>
      </c>
      <c r="C699" s="221" t="s">
        <v>3931</v>
      </c>
      <c r="D699" s="222"/>
      <c r="E699" s="241"/>
      <c r="F699" s="241"/>
      <c r="G699" s="241"/>
      <c r="H699" s="241"/>
      <c r="I699" s="241"/>
      <c r="J699" s="241"/>
      <c r="K699" s="142">
        <v>84.21</v>
      </c>
      <c r="L699" s="142">
        <f t="shared" si="20"/>
        <v>0</v>
      </c>
      <c r="M699" s="105">
        <f t="shared" si="21"/>
        <v>0</v>
      </c>
    </row>
    <row r="700" spans="1:13">
      <c r="A700" s="221" t="s">
        <v>1441</v>
      </c>
      <c r="B700" s="221" t="s">
        <v>3932</v>
      </c>
      <c r="C700" s="221" t="s">
        <v>3933</v>
      </c>
      <c r="D700" s="222"/>
      <c r="E700" s="241"/>
      <c r="F700" s="241"/>
      <c r="G700" s="241"/>
      <c r="H700" s="241"/>
      <c r="I700" s="241"/>
      <c r="J700" s="241"/>
      <c r="K700" s="142">
        <v>84.21</v>
      </c>
      <c r="L700" s="142">
        <f t="shared" si="20"/>
        <v>0</v>
      </c>
      <c r="M700" s="105">
        <f t="shared" si="21"/>
        <v>0</v>
      </c>
    </row>
    <row r="701" spans="1:13">
      <c r="A701" s="221" t="s">
        <v>1441</v>
      </c>
      <c r="B701" s="221" t="s">
        <v>3934</v>
      </c>
      <c r="C701" s="221" t="s">
        <v>3935</v>
      </c>
      <c r="D701" s="222"/>
      <c r="E701" s="241"/>
      <c r="F701" s="241"/>
      <c r="G701" s="241"/>
      <c r="H701" s="241"/>
      <c r="I701" s="241"/>
      <c r="J701" s="241"/>
      <c r="K701" s="142">
        <v>84.21</v>
      </c>
      <c r="L701" s="142">
        <f t="shared" si="20"/>
        <v>0</v>
      </c>
      <c r="M701" s="105">
        <f t="shared" si="21"/>
        <v>0</v>
      </c>
    </row>
    <row r="702" spans="1:13">
      <c r="A702" s="221" t="s">
        <v>1441</v>
      </c>
      <c r="B702" s="221" t="s">
        <v>3936</v>
      </c>
      <c r="C702" s="221" t="s">
        <v>3937</v>
      </c>
      <c r="D702" s="222"/>
      <c r="E702" s="241"/>
      <c r="F702" s="241"/>
      <c r="G702" s="241"/>
      <c r="H702" s="241"/>
      <c r="I702" s="241"/>
      <c r="J702" s="241"/>
      <c r="K702" s="142">
        <v>84.21</v>
      </c>
      <c r="L702" s="142">
        <f t="shared" si="20"/>
        <v>0</v>
      </c>
      <c r="M702" s="105">
        <f t="shared" si="21"/>
        <v>0</v>
      </c>
    </row>
    <row r="703" spans="1:13">
      <c r="A703" s="221" t="s">
        <v>1441</v>
      </c>
      <c r="B703" s="221" t="s">
        <v>3938</v>
      </c>
      <c r="C703" s="221" t="s">
        <v>3939</v>
      </c>
      <c r="D703" s="222"/>
      <c r="E703" s="241"/>
      <c r="F703" s="241"/>
      <c r="G703" s="241"/>
      <c r="H703" s="241"/>
      <c r="I703" s="241"/>
      <c r="J703" s="241"/>
      <c r="K703" s="142">
        <v>84.21</v>
      </c>
      <c r="L703" s="142">
        <f t="shared" si="20"/>
        <v>0</v>
      </c>
      <c r="M703" s="105">
        <f t="shared" si="21"/>
        <v>0</v>
      </c>
    </row>
    <row r="704" spans="1:13">
      <c r="A704" s="221" t="s">
        <v>1441</v>
      </c>
      <c r="B704" s="221" t="s">
        <v>3940</v>
      </c>
      <c r="C704" s="221" t="s">
        <v>3941</v>
      </c>
      <c r="D704" s="222"/>
      <c r="E704" s="241"/>
      <c r="F704" s="241"/>
      <c r="G704" s="241"/>
      <c r="H704" s="241"/>
      <c r="I704" s="241"/>
      <c r="J704" s="241"/>
      <c r="K704" s="142">
        <v>84.21</v>
      </c>
      <c r="L704" s="142">
        <f t="shared" si="20"/>
        <v>0</v>
      </c>
      <c r="M704" s="105">
        <f t="shared" si="21"/>
        <v>0</v>
      </c>
    </row>
    <row r="705" spans="1:13">
      <c r="A705" s="221" t="s">
        <v>1441</v>
      </c>
      <c r="B705" s="221" t="s">
        <v>3942</v>
      </c>
      <c r="C705" s="221" t="s">
        <v>3943</v>
      </c>
      <c r="D705" s="222"/>
      <c r="E705" s="241"/>
      <c r="F705" s="241"/>
      <c r="G705" s="241"/>
      <c r="H705" s="241"/>
      <c r="I705" s="241"/>
      <c r="J705" s="241"/>
      <c r="K705" s="142">
        <v>84.21</v>
      </c>
      <c r="L705" s="142">
        <f t="shared" si="20"/>
        <v>0</v>
      </c>
      <c r="M705" s="105">
        <f t="shared" si="21"/>
        <v>0</v>
      </c>
    </row>
    <row r="706" spans="1:13">
      <c r="A706" s="221" t="s">
        <v>1441</v>
      </c>
      <c r="B706" s="221" t="s">
        <v>3944</v>
      </c>
      <c r="C706" s="221" t="s">
        <v>3945</v>
      </c>
      <c r="D706" s="222"/>
      <c r="E706" s="241"/>
      <c r="F706" s="241"/>
      <c r="G706" s="241"/>
      <c r="H706" s="241"/>
      <c r="I706" s="241"/>
      <c r="J706" s="241"/>
      <c r="K706" s="142">
        <v>84.21</v>
      </c>
      <c r="L706" s="142">
        <f t="shared" si="20"/>
        <v>0</v>
      </c>
      <c r="M706" s="105">
        <f t="shared" si="21"/>
        <v>0</v>
      </c>
    </row>
    <row r="707" spans="1:13">
      <c r="A707" s="221" t="s">
        <v>1441</v>
      </c>
      <c r="B707" s="221" t="s">
        <v>3946</v>
      </c>
      <c r="C707" s="221" t="s">
        <v>3947</v>
      </c>
      <c r="D707" s="222"/>
      <c r="E707" s="241"/>
      <c r="F707" s="241"/>
      <c r="G707" s="241"/>
      <c r="H707" s="241"/>
      <c r="I707" s="241"/>
      <c r="J707" s="241"/>
      <c r="K707" s="142">
        <v>84.21</v>
      </c>
      <c r="L707" s="142">
        <f t="shared" si="20"/>
        <v>0</v>
      </c>
      <c r="M707" s="105">
        <f t="shared" si="21"/>
        <v>0</v>
      </c>
    </row>
    <row r="708" spans="1:13">
      <c r="A708" s="221" t="s">
        <v>1441</v>
      </c>
      <c r="B708" s="221" t="s">
        <v>3948</v>
      </c>
      <c r="C708" s="221" t="s">
        <v>3949</v>
      </c>
      <c r="D708" s="222"/>
      <c r="E708" s="241"/>
      <c r="F708" s="241"/>
      <c r="G708" s="241"/>
      <c r="H708" s="241"/>
      <c r="I708" s="241"/>
      <c r="J708" s="241"/>
      <c r="K708" s="142">
        <v>84.21</v>
      </c>
      <c r="L708" s="142">
        <f t="shared" si="20"/>
        <v>0</v>
      </c>
      <c r="M708" s="105">
        <f t="shared" si="21"/>
        <v>0</v>
      </c>
    </row>
    <row r="709" spans="1:13">
      <c r="A709" s="221" t="s">
        <v>1441</v>
      </c>
      <c r="B709" s="221" t="s">
        <v>3950</v>
      </c>
      <c r="C709" s="221" t="s">
        <v>3951</v>
      </c>
      <c r="D709" s="222"/>
      <c r="E709" s="241"/>
      <c r="F709" s="241"/>
      <c r="G709" s="241"/>
      <c r="H709" s="241"/>
      <c r="I709" s="241"/>
      <c r="J709" s="241"/>
      <c r="K709" s="142">
        <v>84.21</v>
      </c>
      <c r="L709" s="142">
        <f t="shared" si="20"/>
        <v>0</v>
      </c>
      <c r="M709" s="105">
        <f t="shared" si="21"/>
        <v>0</v>
      </c>
    </row>
    <row r="710" spans="1:13">
      <c r="A710" s="221" t="s">
        <v>1441</v>
      </c>
      <c r="B710" s="221" t="s">
        <v>3952</v>
      </c>
      <c r="C710" s="221" t="s">
        <v>3953</v>
      </c>
      <c r="D710" s="222"/>
      <c r="E710" s="241"/>
      <c r="F710" s="241"/>
      <c r="G710" s="241"/>
      <c r="H710" s="241"/>
      <c r="I710" s="241"/>
      <c r="J710" s="241"/>
      <c r="K710" s="142">
        <v>84.21</v>
      </c>
      <c r="L710" s="142">
        <f t="shared" si="20"/>
        <v>0</v>
      </c>
      <c r="M710" s="105">
        <f t="shared" si="21"/>
        <v>0</v>
      </c>
    </row>
    <row r="711" spans="1:13">
      <c r="A711" s="221" t="s">
        <v>1441</v>
      </c>
      <c r="B711" s="221" t="s">
        <v>3954</v>
      </c>
      <c r="C711" s="221" t="s">
        <v>3955</v>
      </c>
      <c r="D711" s="222"/>
      <c r="E711" s="241"/>
      <c r="F711" s="241"/>
      <c r="G711" s="241"/>
      <c r="H711" s="241"/>
      <c r="I711" s="241"/>
      <c r="J711" s="241"/>
      <c r="K711" s="142">
        <v>84.21</v>
      </c>
      <c r="L711" s="142">
        <f t="shared" si="20"/>
        <v>0</v>
      </c>
      <c r="M711" s="105">
        <f t="shared" si="21"/>
        <v>0</v>
      </c>
    </row>
    <row r="712" spans="1:13">
      <c r="A712" s="221" t="s">
        <v>1441</v>
      </c>
      <c r="B712" s="221" t="s">
        <v>3956</v>
      </c>
      <c r="C712" s="221" t="s">
        <v>3957</v>
      </c>
      <c r="D712" s="222"/>
      <c r="E712" s="241"/>
      <c r="F712" s="241"/>
      <c r="G712" s="241"/>
      <c r="H712" s="241"/>
      <c r="I712" s="241"/>
      <c r="J712" s="241"/>
      <c r="K712" s="142">
        <v>84.21</v>
      </c>
      <c r="L712" s="142">
        <f t="shared" si="20"/>
        <v>0</v>
      </c>
      <c r="M712" s="105">
        <f t="shared" si="21"/>
        <v>0</v>
      </c>
    </row>
    <row r="713" spans="1:13">
      <c r="A713" s="221" t="s">
        <v>1441</v>
      </c>
      <c r="B713" s="221" t="s">
        <v>3958</v>
      </c>
      <c r="C713" s="221" t="s">
        <v>3959</v>
      </c>
      <c r="D713" s="222"/>
      <c r="E713" s="241"/>
      <c r="F713" s="241"/>
      <c r="G713" s="241"/>
      <c r="H713" s="241"/>
      <c r="I713" s="241"/>
      <c r="J713" s="241"/>
      <c r="K713" s="142">
        <v>84.21</v>
      </c>
      <c r="L713" s="142">
        <f t="shared" ref="L713:L776" si="22">SUM(K713*M713)</f>
        <v>0</v>
      </c>
      <c r="M713" s="105">
        <f t="shared" ref="M713:M776" si="23">SUM(E713:J713)</f>
        <v>0</v>
      </c>
    </row>
    <row r="714" spans="1:13">
      <c r="A714" s="221" t="s">
        <v>1441</v>
      </c>
      <c r="B714" s="221" t="s">
        <v>3960</v>
      </c>
      <c r="C714" s="221" t="s">
        <v>3961</v>
      </c>
      <c r="D714" s="222"/>
      <c r="E714" s="241"/>
      <c r="F714" s="241"/>
      <c r="G714" s="241"/>
      <c r="H714" s="241"/>
      <c r="I714" s="241"/>
      <c r="J714" s="241"/>
      <c r="K714" s="142">
        <v>84.21</v>
      </c>
      <c r="L714" s="142">
        <f t="shared" si="22"/>
        <v>0</v>
      </c>
      <c r="M714" s="105">
        <f t="shared" si="23"/>
        <v>0</v>
      </c>
    </row>
    <row r="715" spans="1:13">
      <c r="A715" s="221" t="s">
        <v>1441</v>
      </c>
      <c r="B715" s="221" t="s">
        <v>3962</v>
      </c>
      <c r="C715" s="221" t="s">
        <v>3963</v>
      </c>
      <c r="D715" s="222"/>
      <c r="E715" s="241"/>
      <c r="F715" s="241"/>
      <c r="G715" s="241"/>
      <c r="H715" s="241"/>
      <c r="I715" s="241"/>
      <c r="J715" s="241"/>
      <c r="K715" s="142">
        <v>84.21</v>
      </c>
      <c r="L715" s="142">
        <f t="shared" si="22"/>
        <v>0</v>
      </c>
      <c r="M715" s="105">
        <f t="shared" si="23"/>
        <v>0</v>
      </c>
    </row>
    <row r="716" spans="1:13">
      <c r="A716" s="221" t="s">
        <v>1441</v>
      </c>
      <c r="B716" s="221" t="s">
        <v>3964</v>
      </c>
      <c r="C716" s="221" t="s">
        <v>3965</v>
      </c>
      <c r="D716" s="222"/>
      <c r="E716" s="241"/>
      <c r="F716" s="241"/>
      <c r="G716" s="241"/>
      <c r="H716" s="241"/>
      <c r="I716" s="241"/>
      <c r="J716" s="241"/>
      <c r="K716" s="142">
        <v>84.21</v>
      </c>
      <c r="L716" s="142">
        <f t="shared" si="22"/>
        <v>0</v>
      </c>
      <c r="M716" s="105">
        <f t="shared" si="23"/>
        <v>0</v>
      </c>
    </row>
    <row r="717" spans="1:13">
      <c r="A717" s="221" t="s">
        <v>1441</v>
      </c>
      <c r="B717" s="221" t="s">
        <v>3966</v>
      </c>
      <c r="C717" s="221" t="s">
        <v>3967</v>
      </c>
      <c r="D717" s="222"/>
      <c r="E717" s="241"/>
      <c r="F717" s="241"/>
      <c r="G717" s="241"/>
      <c r="H717" s="241"/>
      <c r="I717" s="241"/>
      <c r="J717" s="241"/>
      <c r="K717" s="142">
        <v>84.21</v>
      </c>
      <c r="L717" s="142">
        <f t="shared" si="22"/>
        <v>0</v>
      </c>
      <c r="M717" s="105">
        <f t="shared" si="23"/>
        <v>0</v>
      </c>
    </row>
    <row r="718" spans="1:13">
      <c r="A718" s="221" t="s">
        <v>1441</v>
      </c>
      <c r="B718" s="221" t="s">
        <v>3968</v>
      </c>
      <c r="C718" s="221" t="s">
        <v>3969</v>
      </c>
      <c r="D718" s="222"/>
      <c r="E718" s="241"/>
      <c r="F718" s="241"/>
      <c r="G718" s="241"/>
      <c r="H718" s="241"/>
      <c r="I718" s="241"/>
      <c r="J718" s="241"/>
      <c r="K718" s="142">
        <v>84.21</v>
      </c>
      <c r="L718" s="142">
        <f t="shared" si="22"/>
        <v>0</v>
      </c>
      <c r="M718" s="105">
        <f t="shared" si="23"/>
        <v>0</v>
      </c>
    </row>
    <row r="719" spans="1:13">
      <c r="A719" s="221" t="s">
        <v>1441</v>
      </c>
      <c r="B719" s="221" t="s">
        <v>3970</v>
      </c>
      <c r="C719" s="221" t="s">
        <v>3971</v>
      </c>
      <c r="D719" s="222"/>
      <c r="E719" s="241"/>
      <c r="F719" s="241"/>
      <c r="G719" s="241"/>
      <c r="H719" s="241"/>
      <c r="I719" s="241"/>
      <c r="J719" s="241"/>
      <c r="K719" s="142">
        <v>84.21</v>
      </c>
      <c r="L719" s="142">
        <f t="shared" si="22"/>
        <v>0</v>
      </c>
      <c r="M719" s="105">
        <f t="shared" si="23"/>
        <v>0</v>
      </c>
    </row>
    <row r="720" spans="1:13">
      <c r="A720" s="221" t="s">
        <v>1441</v>
      </c>
      <c r="B720" s="221" t="s">
        <v>3972</v>
      </c>
      <c r="C720" s="221" t="s">
        <v>3973</v>
      </c>
      <c r="D720" s="222"/>
      <c r="E720" s="241"/>
      <c r="F720" s="241"/>
      <c r="G720" s="241"/>
      <c r="H720" s="241"/>
      <c r="I720" s="241"/>
      <c r="J720" s="241"/>
      <c r="K720" s="142">
        <v>84.21</v>
      </c>
      <c r="L720" s="142">
        <f t="shared" si="22"/>
        <v>0</v>
      </c>
      <c r="M720" s="105">
        <f t="shared" si="23"/>
        <v>0</v>
      </c>
    </row>
    <row r="721" spans="1:13">
      <c r="A721" s="221" t="s">
        <v>1441</v>
      </c>
      <c r="B721" s="221" t="s">
        <v>3974</v>
      </c>
      <c r="C721" s="221" t="s">
        <v>3975</v>
      </c>
      <c r="D721" s="222"/>
      <c r="E721" s="241"/>
      <c r="F721" s="241"/>
      <c r="G721" s="241"/>
      <c r="H721" s="241"/>
      <c r="I721" s="241"/>
      <c r="J721" s="241"/>
      <c r="K721" s="142">
        <v>84.21</v>
      </c>
      <c r="L721" s="142">
        <f t="shared" si="22"/>
        <v>0</v>
      </c>
      <c r="M721" s="105">
        <f t="shared" si="23"/>
        <v>0</v>
      </c>
    </row>
    <row r="722" spans="1:13">
      <c r="A722" s="221" t="s">
        <v>1441</v>
      </c>
      <c r="B722" s="221" t="s">
        <v>3976</v>
      </c>
      <c r="C722" s="221" t="s">
        <v>3977</v>
      </c>
      <c r="D722" s="222"/>
      <c r="E722" s="241"/>
      <c r="F722" s="241"/>
      <c r="G722" s="241"/>
      <c r="H722" s="241"/>
      <c r="I722" s="241"/>
      <c r="J722" s="241"/>
      <c r="K722" s="142">
        <v>84.21</v>
      </c>
      <c r="L722" s="142">
        <f t="shared" si="22"/>
        <v>0</v>
      </c>
      <c r="M722" s="105">
        <f t="shared" si="23"/>
        <v>0</v>
      </c>
    </row>
    <row r="723" spans="1:13">
      <c r="A723" s="221" t="s">
        <v>1441</v>
      </c>
      <c r="B723" s="221" t="s">
        <v>3978</v>
      </c>
      <c r="C723" s="221" t="s">
        <v>3979</v>
      </c>
      <c r="D723" s="222"/>
      <c r="E723" s="241"/>
      <c r="F723" s="241"/>
      <c r="G723" s="241"/>
      <c r="H723" s="241"/>
      <c r="I723" s="241"/>
      <c r="J723" s="241"/>
      <c r="K723" s="142">
        <v>84.21</v>
      </c>
      <c r="L723" s="142">
        <f t="shared" si="22"/>
        <v>0</v>
      </c>
      <c r="M723" s="105">
        <f t="shared" si="23"/>
        <v>0</v>
      </c>
    </row>
    <row r="724" spans="1:13">
      <c r="A724" s="221" t="s">
        <v>1441</v>
      </c>
      <c r="B724" s="221" t="s">
        <v>3980</v>
      </c>
      <c r="C724" s="221" t="s">
        <v>3981</v>
      </c>
      <c r="D724" s="222" t="s">
        <v>209</v>
      </c>
      <c r="E724" s="241"/>
      <c r="F724" s="241"/>
      <c r="G724" s="241"/>
      <c r="H724" s="241"/>
      <c r="I724" s="241"/>
      <c r="J724" s="241"/>
      <c r="K724" s="142">
        <v>84.21</v>
      </c>
      <c r="L724" s="142">
        <f t="shared" si="22"/>
        <v>0</v>
      </c>
      <c r="M724" s="105">
        <f t="shared" si="23"/>
        <v>0</v>
      </c>
    </row>
    <row r="725" spans="1:13">
      <c r="A725" s="221" t="s">
        <v>1441</v>
      </c>
      <c r="B725" s="221" t="s">
        <v>3982</v>
      </c>
      <c r="C725" s="221" t="s">
        <v>3983</v>
      </c>
      <c r="D725" s="222" t="s">
        <v>209</v>
      </c>
      <c r="E725" s="241"/>
      <c r="F725" s="241"/>
      <c r="G725" s="241"/>
      <c r="H725" s="241"/>
      <c r="I725" s="241"/>
      <c r="J725" s="241"/>
      <c r="K725" s="142">
        <v>84.21</v>
      </c>
      <c r="L725" s="142">
        <f t="shared" si="22"/>
        <v>0</v>
      </c>
      <c r="M725" s="105">
        <f t="shared" si="23"/>
        <v>0</v>
      </c>
    </row>
    <row r="726" spans="1:13">
      <c r="A726" s="221" t="s">
        <v>1441</v>
      </c>
      <c r="B726" s="221" t="s">
        <v>3984</v>
      </c>
      <c r="C726" s="221" t="s">
        <v>3985</v>
      </c>
      <c r="D726" s="222" t="s">
        <v>209</v>
      </c>
      <c r="E726" s="241"/>
      <c r="F726" s="241"/>
      <c r="G726" s="241"/>
      <c r="H726" s="241"/>
      <c r="I726" s="241"/>
      <c r="J726" s="241"/>
      <c r="K726" s="142">
        <v>84.21</v>
      </c>
      <c r="L726" s="142">
        <f t="shared" si="22"/>
        <v>0</v>
      </c>
      <c r="M726" s="105">
        <f t="shared" si="23"/>
        <v>0</v>
      </c>
    </row>
    <row r="727" spans="1:13">
      <c r="A727" s="221" t="s">
        <v>1441</v>
      </c>
      <c r="B727" s="221" t="s">
        <v>3986</v>
      </c>
      <c r="C727" s="221" t="s">
        <v>3987</v>
      </c>
      <c r="D727" s="222" t="s">
        <v>209</v>
      </c>
      <c r="E727" s="241"/>
      <c r="F727" s="241"/>
      <c r="G727" s="241"/>
      <c r="H727" s="241"/>
      <c r="I727" s="241"/>
      <c r="J727" s="241"/>
      <c r="K727" s="142">
        <v>84.21</v>
      </c>
      <c r="L727" s="142">
        <f t="shared" si="22"/>
        <v>0</v>
      </c>
      <c r="M727" s="105">
        <f t="shared" si="23"/>
        <v>0</v>
      </c>
    </row>
    <row r="728" spans="1:13">
      <c r="A728" s="221" t="s">
        <v>1441</v>
      </c>
      <c r="B728" s="221" t="s">
        <v>3988</v>
      </c>
      <c r="C728" s="221" t="s">
        <v>3989</v>
      </c>
      <c r="D728" s="222" t="s">
        <v>209</v>
      </c>
      <c r="E728" s="241"/>
      <c r="F728" s="241"/>
      <c r="G728" s="241"/>
      <c r="H728" s="241"/>
      <c r="I728" s="241"/>
      <c r="J728" s="241"/>
      <c r="K728" s="142">
        <v>84.21</v>
      </c>
      <c r="L728" s="142">
        <f t="shared" si="22"/>
        <v>0</v>
      </c>
      <c r="M728" s="105">
        <f t="shared" si="23"/>
        <v>0</v>
      </c>
    </row>
    <row r="729" spans="1:13">
      <c r="A729" s="221" t="s">
        <v>1441</v>
      </c>
      <c r="B729" s="221" t="s">
        <v>3990</v>
      </c>
      <c r="C729" s="221" t="s">
        <v>3991</v>
      </c>
      <c r="D729" s="222" t="s">
        <v>209</v>
      </c>
      <c r="E729" s="241"/>
      <c r="F729" s="241"/>
      <c r="G729" s="241"/>
      <c r="H729" s="241"/>
      <c r="I729" s="241"/>
      <c r="J729" s="241"/>
      <c r="K729" s="142">
        <v>84.21</v>
      </c>
      <c r="L729" s="142">
        <f t="shared" si="22"/>
        <v>0</v>
      </c>
      <c r="M729" s="105">
        <f t="shared" si="23"/>
        <v>0</v>
      </c>
    </row>
    <row r="730" spans="1:13">
      <c r="A730" s="221" t="s">
        <v>1441</v>
      </c>
      <c r="B730" s="221" t="s">
        <v>3992</v>
      </c>
      <c r="C730" s="221" t="s">
        <v>3993</v>
      </c>
      <c r="D730" s="222" t="s">
        <v>209</v>
      </c>
      <c r="E730" s="241"/>
      <c r="F730" s="241"/>
      <c r="G730" s="241"/>
      <c r="H730" s="241"/>
      <c r="I730" s="241"/>
      <c r="J730" s="241"/>
      <c r="K730" s="142">
        <v>84.21</v>
      </c>
      <c r="L730" s="142">
        <f t="shared" si="22"/>
        <v>0</v>
      </c>
      <c r="M730" s="105">
        <f t="shared" si="23"/>
        <v>0</v>
      </c>
    </row>
    <row r="731" spans="1:13">
      <c r="A731" s="221" t="s">
        <v>1441</v>
      </c>
      <c r="B731" s="221" t="s">
        <v>3994</v>
      </c>
      <c r="C731" s="221" t="s">
        <v>3995</v>
      </c>
      <c r="D731" s="222" t="s">
        <v>209</v>
      </c>
      <c r="E731" s="241"/>
      <c r="F731" s="241"/>
      <c r="G731" s="241"/>
      <c r="H731" s="241"/>
      <c r="I731" s="241"/>
      <c r="J731" s="241"/>
      <c r="K731" s="142">
        <v>84.21</v>
      </c>
      <c r="L731" s="142">
        <f t="shared" si="22"/>
        <v>0</v>
      </c>
      <c r="M731" s="105">
        <f t="shared" si="23"/>
        <v>0</v>
      </c>
    </row>
    <row r="732" spans="1:13">
      <c r="A732" s="221" t="s">
        <v>1441</v>
      </c>
      <c r="B732" s="221" t="s">
        <v>3996</v>
      </c>
      <c r="C732" s="221" t="s">
        <v>3997</v>
      </c>
      <c r="D732" s="222" t="s">
        <v>209</v>
      </c>
      <c r="E732" s="241"/>
      <c r="F732" s="241"/>
      <c r="G732" s="241"/>
      <c r="H732" s="241"/>
      <c r="I732" s="241"/>
      <c r="J732" s="241"/>
      <c r="K732" s="142">
        <v>84.21</v>
      </c>
      <c r="L732" s="142">
        <f t="shared" si="22"/>
        <v>0</v>
      </c>
      <c r="M732" s="105">
        <f t="shared" si="23"/>
        <v>0</v>
      </c>
    </row>
    <row r="733" spans="1:13">
      <c r="A733" s="221" t="s">
        <v>1441</v>
      </c>
      <c r="B733" s="221" t="s">
        <v>3998</v>
      </c>
      <c r="C733" s="221" t="s">
        <v>3999</v>
      </c>
      <c r="D733" s="222" t="s">
        <v>209</v>
      </c>
      <c r="E733" s="241"/>
      <c r="F733" s="241"/>
      <c r="G733" s="241"/>
      <c r="H733" s="241"/>
      <c r="I733" s="241"/>
      <c r="J733" s="241"/>
      <c r="K733" s="142">
        <v>84.21</v>
      </c>
      <c r="L733" s="142">
        <f t="shared" si="22"/>
        <v>0</v>
      </c>
      <c r="M733" s="105">
        <f t="shared" si="23"/>
        <v>0</v>
      </c>
    </row>
    <row r="734" spans="1:13">
      <c r="A734" s="221" t="s">
        <v>1441</v>
      </c>
      <c r="B734" s="221" t="s">
        <v>4000</v>
      </c>
      <c r="C734" s="221" t="s">
        <v>4001</v>
      </c>
      <c r="D734" s="222" t="s">
        <v>209</v>
      </c>
      <c r="E734" s="241"/>
      <c r="F734" s="241"/>
      <c r="G734" s="241"/>
      <c r="H734" s="241"/>
      <c r="I734" s="241"/>
      <c r="J734" s="241"/>
      <c r="K734" s="142">
        <v>84.21</v>
      </c>
      <c r="L734" s="142">
        <f t="shared" si="22"/>
        <v>0</v>
      </c>
      <c r="M734" s="105">
        <f t="shared" si="23"/>
        <v>0</v>
      </c>
    </row>
    <row r="735" spans="1:13">
      <c r="A735" s="221" t="s">
        <v>1441</v>
      </c>
      <c r="B735" s="221" t="s">
        <v>4002</v>
      </c>
      <c r="C735" s="221" t="s">
        <v>4003</v>
      </c>
      <c r="D735" s="222" t="s">
        <v>209</v>
      </c>
      <c r="E735" s="241"/>
      <c r="F735" s="241"/>
      <c r="G735" s="241"/>
      <c r="H735" s="241"/>
      <c r="I735" s="241"/>
      <c r="J735" s="241"/>
      <c r="K735" s="142">
        <v>84.21</v>
      </c>
      <c r="L735" s="142">
        <f t="shared" si="22"/>
        <v>0</v>
      </c>
      <c r="M735" s="105">
        <f t="shared" si="23"/>
        <v>0</v>
      </c>
    </row>
    <row r="736" spans="1:13">
      <c r="A736" s="221" t="s">
        <v>1441</v>
      </c>
      <c r="B736" s="221" t="s">
        <v>4004</v>
      </c>
      <c r="C736" s="221" t="s">
        <v>4005</v>
      </c>
      <c r="D736" s="222" t="s">
        <v>209</v>
      </c>
      <c r="E736" s="241"/>
      <c r="F736" s="241"/>
      <c r="G736" s="241"/>
      <c r="H736" s="241"/>
      <c r="I736" s="241"/>
      <c r="J736" s="241"/>
      <c r="K736" s="142">
        <v>84.21</v>
      </c>
      <c r="L736" s="142">
        <f t="shared" si="22"/>
        <v>0</v>
      </c>
      <c r="M736" s="105">
        <f t="shared" si="23"/>
        <v>0</v>
      </c>
    </row>
    <row r="737" spans="1:13">
      <c r="A737" s="221" t="s">
        <v>1441</v>
      </c>
      <c r="B737" s="221" t="s">
        <v>4006</v>
      </c>
      <c r="C737" s="221" t="s">
        <v>4007</v>
      </c>
      <c r="D737" s="222" t="s">
        <v>209</v>
      </c>
      <c r="E737" s="241"/>
      <c r="F737" s="241"/>
      <c r="G737" s="241"/>
      <c r="H737" s="241"/>
      <c r="I737" s="241"/>
      <c r="J737" s="241"/>
      <c r="K737" s="142">
        <v>84.21</v>
      </c>
      <c r="L737" s="142">
        <f t="shared" si="22"/>
        <v>0</v>
      </c>
      <c r="M737" s="105">
        <f t="shared" si="23"/>
        <v>0</v>
      </c>
    </row>
    <row r="738" spans="1:13">
      <c r="A738" s="221" t="s">
        <v>1441</v>
      </c>
      <c r="B738" s="221" t="s">
        <v>4008</v>
      </c>
      <c r="C738" s="221" t="s">
        <v>4009</v>
      </c>
      <c r="D738" s="222" t="s">
        <v>209</v>
      </c>
      <c r="E738" s="241"/>
      <c r="F738" s="241"/>
      <c r="G738" s="241"/>
      <c r="H738" s="241"/>
      <c r="I738" s="241"/>
      <c r="J738" s="241"/>
      <c r="K738" s="142">
        <v>84.21</v>
      </c>
      <c r="L738" s="142">
        <f t="shared" si="22"/>
        <v>0</v>
      </c>
      <c r="M738" s="105">
        <f t="shared" si="23"/>
        <v>0</v>
      </c>
    </row>
    <row r="739" spans="1:13">
      <c r="A739" s="221" t="s">
        <v>1441</v>
      </c>
      <c r="B739" s="221" t="s">
        <v>4010</v>
      </c>
      <c r="C739" s="221" t="s">
        <v>4011</v>
      </c>
      <c r="D739" s="222" t="s">
        <v>209</v>
      </c>
      <c r="E739" s="241"/>
      <c r="F739" s="241"/>
      <c r="G739" s="241"/>
      <c r="H739" s="241"/>
      <c r="I739" s="241"/>
      <c r="J739" s="241"/>
      <c r="K739" s="142">
        <v>84.21</v>
      </c>
      <c r="L739" s="142">
        <f t="shared" si="22"/>
        <v>0</v>
      </c>
      <c r="M739" s="105">
        <f t="shared" si="23"/>
        <v>0</v>
      </c>
    </row>
    <row r="740" spans="1:13">
      <c r="A740" s="221" t="s">
        <v>1441</v>
      </c>
      <c r="B740" s="221" t="s">
        <v>4012</v>
      </c>
      <c r="C740" s="221" t="s">
        <v>4013</v>
      </c>
      <c r="D740" s="222" t="s">
        <v>209</v>
      </c>
      <c r="E740" s="241"/>
      <c r="F740" s="241"/>
      <c r="G740" s="241"/>
      <c r="H740" s="241"/>
      <c r="I740" s="241"/>
      <c r="J740" s="241"/>
      <c r="K740" s="142">
        <v>84.21</v>
      </c>
      <c r="L740" s="142">
        <f t="shared" si="22"/>
        <v>0</v>
      </c>
      <c r="M740" s="105">
        <f t="shared" si="23"/>
        <v>0</v>
      </c>
    </row>
    <row r="741" spans="1:13">
      <c r="A741" s="221" t="s">
        <v>1441</v>
      </c>
      <c r="B741" s="221" t="s">
        <v>4014</v>
      </c>
      <c r="C741" s="221" t="s">
        <v>4015</v>
      </c>
      <c r="D741" s="222" t="s">
        <v>209</v>
      </c>
      <c r="E741" s="241"/>
      <c r="F741" s="241"/>
      <c r="G741" s="241"/>
      <c r="H741" s="241"/>
      <c r="I741" s="241"/>
      <c r="J741" s="241"/>
      <c r="K741" s="142">
        <v>84.21</v>
      </c>
      <c r="L741" s="142">
        <f t="shared" si="22"/>
        <v>0</v>
      </c>
      <c r="M741" s="105">
        <f t="shared" si="23"/>
        <v>0</v>
      </c>
    </row>
    <row r="742" spans="1:13">
      <c r="A742" s="221" t="s">
        <v>1441</v>
      </c>
      <c r="B742" s="221" t="s">
        <v>4016</v>
      </c>
      <c r="C742" s="221" t="s">
        <v>4017</v>
      </c>
      <c r="D742" s="222" t="s">
        <v>209</v>
      </c>
      <c r="E742" s="241"/>
      <c r="F742" s="241"/>
      <c r="G742" s="241"/>
      <c r="H742" s="241"/>
      <c r="I742" s="241"/>
      <c r="J742" s="241"/>
      <c r="K742" s="142">
        <v>84.21</v>
      </c>
      <c r="L742" s="142">
        <f t="shared" si="22"/>
        <v>0</v>
      </c>
      <c r="M742" s="105">
        <f t="shared" si="23"/>
        <v>0</v>
      </c>
    </row>
    <row r="743" spans="1:13">
      <c r="A743" s="221" t="s">
        <v>1441</v>
      </c>
      <c r="B743" s="221" t="s">
        <v>4018</v>
      </c>
      <c r="C743" s="221" t="s">
        <v>4019</v>
      </c>
      <c r="D743" s="222"/>
      <c r="E743" s="241"/>
      <c r="F743" s="241"/>
      <c r="G743" s="241"/>
      <c r="H743" s="241"/>
      <c r="I743" s="241"/>
      <c r="J743" s="241"/>
      <c r="K743" s="142">
        <v>84.21</v>
      </c>
      <c r="L743" s="142">
        <f t="shared" si="22"/>
        <v>0</v>
      </c>
      <c r="M743" s="105">
        <f t="shared" si="23"/>
        <v>0</v>
      </c>
    </row>
    <row r="744" spans="1:13">
      <c r="A744" s="221" t="s">
        <v>1441</v>
      </c>
      <c r="B744" s="221" t="s">
        <v>4020</v>
      </c>
      <c r="C744" s="221" t="s">
        <v>4021</v>
      </c>
      <c r="D744" s="222"/>
      <c r="E744" s="241"/>
      <c r="F744" s="241"/>
      <c r="G744" s="241"/>
      <c r="H744" s="241"/>
      <c r="I744" s="241"/>
      <c r="J744" s="241"/>
      <c r="K744" s="142">
        <v>84.21</v>
      </c>
      <c r="L744" s="142">
        <f t="shared" si="22"/>
        <v>0</v>
      </c>
      <c r="M744" s="105">
        <f t="shared" si="23"/>
        <v>0</v>
      </c>
    </row>
    <row r="745" spans="1:13">
      <c r="A745" s="221" t="s">
        <v>1441</v>
      </c>
      <c r="B745" s="221" t="s">
        <v>4022</v>
      </c>
      <c r="C745" s="221" t="s">
        <v>4023</v>
      </c>
      <c r="D745" s="222"/>
      <c r="E745" s="241"/>
      <c r="F745" s="241"/>
      <c r="G745" s="241"/>
      <c r="H745" s="241"/>
      <c r="I745" s="241"/>
      <c r="J745" s="241"/>
      <c r="K745" s="142">
        <v>84.21</v>
      </c>
      <c r="L745" s="142">
        <f t="shared" si="22"/>
        <v>0</v>
      </c>
      <c r="M745" s="105">
        <f t="shared" si="23"/>
        <v>0</v>
      </c>
    </row>
    <row r="746" spans="1:13">
      <c r="A746" s="221" t="s">
        <v>1441</v>
      </c>
      <c r="B746" s="221" t="s">
        <v>4024</v>
      </c>
      <c r="C746" s="221" t="s">
        <v>4025</v>
      </c>
      <c r="D746" s="222"/>
      <c r="E746" s="241"/>
      <c r="F746" s="241"/>
      <c r="G746" s="241"/>
      <c r="H746" s="241"/>
      <c r="I746" s="241"/>
      <c r="J746" s="241"/>
      <c r="K746" s="142">
        <v>84.21</v>
      </c>
      <c r="L746" s="142">
        <f t="shared" si="22"/>
        <v>0</v>
      </c>
      <c r="M746" s="105">
        <f t="shared" si="23"/>
        <v>0</v>
      </c>
    </row>
    <row r="747" spans="1:13">
      <c r="A747" s="221" t="s">
        <v>1441</v>
      </c>
      <c r="B747" s="221" t="s">
        <v>4026</v>
      </c>
      <c r="C747" s="221" t="s">
        <v>4027</v>
      </c>
      <c r="D747" s="222"/>
      <c r="E747" s="241"/>
      <c r="F747" s="241"/>
      <c r="G747" s="241"/>
      <c r="H747" s="241"/>
      <c r="I747" s="241"/>
      <c r="J747" s="241"/>
      <c r="K747" s="142">
        <v>84.21</v>
      </c>
      <c r="L747" s="142">
        <f t="shared" si="22"/>
        <v>0</v>
      </c>
      <c r="M747" s="105">
        <f t="shared" si="23"/>
        <v>0</v>
      </c>
    </row>
    <row r="748" spans="1:13">
      <c r="A748" s="221" t="s">
        <v>1441</v>
      </c>
      <c r="B748" s="221" t="s">
        <v>4028</v>
      </c>
      <c r="C748" s="221" t="s">
        <v>4029</v>
      </c>
      <c r="D748" s="222"/>
      <c r="E748" s="241"/>
      <c r="F748" s="241"/>
      <c r="G748" s="241"/>
      <c r="H748" s="241"/>
      <c r="I748" s="241"/>
      <c r="J748" s="241"/>
      <c r="K748" s="142">
        <v>84.21</v>
      </c>
      <c r="L748" s="142">
        <f t="shared" si="22"/>
        <v>0</v>
      </c>
      <c r="M748" s="105">
        <f t="shared" si="23"/>
        <v>0</v>
      </c>
    </row>
    <row r="749" spans="1:13">
      <c r="A749" s="221" t="s">
        <v>1441</v>
      </c>
      <c r="B749" s="221" t="s">
        <v>4030</v>
      </c>
      <c r="C749" s="221" t="s">
        <v>4031</v>
      </c>
      <c r="D749" s="222"/>
      <c r="E749" s="241"/>
      <c r="F749" s="241"/>
      <c r="G749" s="241"/>
      <c r="H749" s="241"/>
      <c r="I749" s="241"/>
      <c r="J749" s="241"/>
      <c r="K749" s="142">
        <v>84.21</v>
      </c>
      <c r="L749" s="142">
        <f t="shared" si="22"/>
        <v>0</v>
      </c>
      <c r="M749" s="105">
        <f t="shared" si="23"/>
        <v>0</v>
      </c>
    </row>
    <row r="750" spans="1:13">
      <c r="A750" s="221" t="s">
        <v>1441</v>
      </c>
      <c r="B750" s="221" t="s">
        <v>4032</v>
      </c>
      <c r="C750" s="221" t="s">
        <v>4033</v>
      </c>
      <c r="D750" s="222"/>
      <c r="E750" s="241"/>
      <c r="F750" s="241"/>
      <c r="G750" s="241"/>
      <c r="H750" s="241"/>
      <c r="I750" s="241"/>
      <c r="J750" s="241"/>
      <c r="K750" s="142">
        <v>84.21</v>
      </c>
      <c r="L750" s="142">
        <f t="shared" si="22"/>
        <v>0</v>
      </c>
      <c r="M750" s="105">
        <f t="shared" si="23"/>
        <v>0</v>
      </c>
    </row>
    <row r="751" spans="1:13">
      <c r="A751" s="221" t="s">
        <v>1441</v>
      </c>
      <c r="B751" s="221" t="s">
        <v>4034</v>
      </c>
      <c r="C751" s="221" t="s">
        <v>4035</v>
      </c>
      <c r="D751" s="222"/>
      <c r="E751" s="241"/>
      <c r="F751" s="241"/>
      <c r="G751" s="241"/>
      <c r="H751" s="241"/>
      <c r="I751" s="241"/>
      <c r="J751" s="241"/>
      <c r="K751" s="142">
        <v>84.21</v>
      </c>
      <c r="L751" s="142">
        <f t="shared" si="22"/>
        <v>0</v>
      </c>
      <c r="M751" s="105">
        <f t="shared" si="23"/>
        <v>0</v>
      </c>
    </row>
    <row r="752" spans="1:13">
      <c r="A752" s="221" t="s">
        <v>1441</v>
      </c>
      <c r="B752" s="221" t="s">
        <v>4036</v>
      </c>
      <c r="C752" s="221" t="s">
        <v>4037</v>
      </c>
      <c r="D752" s="222"/>
      <c r="E752" s="241"/>
      <c r="F752" s="241"/>
      <c r="G752" s="241"/>
      <c r="H752" s="241"/>
      <c r="I752" s="241"/>
      <c r="J752" s="241"/>
      <c r="K752" s="142">
        <v>84.21</v>
      </c>
      <c r="L752" s="142">
        <f t="shared" si="22"/>
        <v>0</v>
      </c>
      <c r="M752" s="105">
        <f t="shared" si="23"/>
        <v>0</v>
      </c>
    </row>
    <row r="753" spans="1:13">
      <c r="A753" s="221" t="s">
        <v>1441</v>
      </c>
      <c r="B753" s="221" t="s">
        <v>4038</v>
      </c>
      <c r="C753" s="221" t="s">
        <v>4039</v>
      </c>
      <c r="D753" s="222"/>
      <c r="E753" s="241"/>
      <c r="F753" s="241"/>
      <c r="G753" s="241"/>
      <c r="H753" s="241"/>
      <c r="I753" s="241"/>
      <c r="J753" s="241"/>
      <c r="K753" s="142">
        <v>84.21</v>
      </c>
      <c r="L753" s="142">
        <f t="shared" si="22"/>
        <v>0</v>
      </c>
      <c r="M753" s="105">
        <f t="shared" si="23"/>
        <v>0</v>
      </c>
    </row>
    <row r="754" spans="1:13">
      <c r="A754" s="221" t="s">
        <v>1441</v>
      </c>
      <c r="B754" s="221" t="s">
        <v>4040</v>
      </c>
      <c r="C754" s="221" t="s">
        <v>4041</v>
      </c>
      <c r="D754" s="222"/>
      <c r="E754" s="241"/>
      <c r="F754" s="241"/>
      <c r="G754" s="241"/>
      <c r="H754" s="241"/>
      <c r="I754" s="241"/>
      <c r="J754" s="241"/>
      <c r="K754" s="142">
        <v>84.21</v>
      </c>
      <c r="L754" s="142">
        <f t="shared" si="22"/>
        <v>0</v>
      </c>
      <c r="M754" s="105">
        <f t="shared" si="23"/>
        <v>0</v>
      </c>
    </row>
    <row r="755" spans="1:13">
      <c r="A755" s="221" t="s">
        <v>1441</v>
      </c>
      <c r="B755" s="221" t="s">
        <v>4042</v>
      </c>
      <c r="C755" s="221" t="s">
        <v>4043</v>
      </c>
      <c r="D755" s="222"/>
      <c r="E755" s="241"/>
      <c r="F755" s="241"/>
      <c r="G755" s="241"/>
      <c r="H755" s="241"/>
      <c r="I755" s="241"/>
      <c r="J755" s="241"/>
      <c r="K755" s="142">
        <v>84.21</v>
      </c>
      <c r="L755" s="142">
        <f t="shared" si="22"/>
        <v>0</v>
      </c>
      <c r="M755" s="105">
        <f t="shared" si="23"/>
        <v>0</v>
      </c>
    </row>
    <row r="756" spans="1:13">
      <c r="A756" s="221" t="s">
        <v>1441</v>
      </c>
      <c r="B756" s="221" t="s">
        <v>4044</v>
      </c>
      <c r="C756" s="221" t="s">
        <v>4045</v>
      </c>
      <c r="D756" s="222"/>
      <c r="E756" s="241"/>
      <c r="F756" s="241"/>
      <c r="G756" s="241"/>
      <c r="H756" s="241"/>
      <c r="I756" s="241"/>
      <c r="J756" s="241"/>
      <c r="K756" s="142">
        <v>84.21</v>
      </c>
      <c r="L756" s="142">
        <f t="shared" si="22"/>
        <v>0</v>
      </c>
      <c r="M756" s="105">
        <f t="shared" si="23"/>
        <v>0</v>
      </c>
    </row>
    <row r="757" spans="1:13">
      <c r="A757" s="221" t="s">
        <v>1441</v>
      </c>
      <c r="B757" s="221" t="s">
        <v>4046</v>
      </c>
      <c r="C757" s="221" t="s">
        <v>4047</v>
      </c>
      <c r="D757" s="222"/>
      <c r="E757" s="241"/>
      <c r="F757" s="241"/>
      <c r="G757" s="241"/>
      <c r="H757" s="241"/>
      <c r="I757" s="241"/>
      <c r="J757" s="241"/>
      <c r="K757" s="142">
        <v>84.21</v>
      </c>
      <c r="L757" s="142">
        <f t="shared" si="22"/>
        <v>0</v>
      </c>
      <c r="M757" s="105">
        <f t="shared" si="23"/>
        <v>0</v>
      </c>
    </row>
    <row r="758" spans="1:13">
      <c r="A758" s="221" t="s">
        <v>1441</v>
      </c>
      <c r="B758" s="221" t="s">
        <v>4048</v>
      </c>
      <c r="C758" s="221" t="s">
        <v>4049</v>
      </c>
      <c r="D758" s="222"/>
      <c r="E758" s="241"/>
      <c r="F758" s="241"/>
      <c r="G758" s="241"/>
      <c r="H758" s="241"/>
      <c r="I758" s="241"/>
      <c r="J758" s="241"/>
      <c r="K758" s="142">
        <v>84.21</v>
      </c>
      <c r="L758" s="142">
        <f t="shared" si="22"/>
        <v>0</v>
      </c>
      <c r="M758" s="105">
        <f t="shared" si="23"/>
        <v>0</v>
      </c>
    </row>
    <row r="759" spans="1:13">
      <c r="A759" s="221" t="s">
        <v>1441</v>
      </c>
      <c r="B759" s="221" t="s">
        <v>4050</v>
      </c>
      <c r="C759" s="221" t="s">
        <v>4051</v>
      </c>
      <c r="D759" s="222"/>
      <c r="E759" s="241"/>
      <c r="F759" s="241"/>
      <c r="G759" s="241"/>
      <c r="H759" s="241"/>
      <c r="I759" s="241"/>
      <c r="J759" s="241"/>
      <c r="K759" s="142">
        <v>84.21</v>
      </c>
      <c r="L759" s="142">
        <f t="shared" si="22"/>
        <v>0</v>
      </c>
      <c r="M759" s="105">
        <f t="shared" si="23"/>
        <v>0</v>
      </c>
    </row>
    <row r="760" spans="1:13">
      <c r="A760" s="221" t="s">
        <v>1441</v>
      </c>
      <c r="B760" s="221" t="s">
        <v>4052</v>
      </c>
      <c r="C760" s="221" t="s">
        <v>4053</v>
      </c>
      <c r="D760" s="222"/>
      <c r="E760" s="241"/>
      <c r="F760" s="241"/>
      <c r="G760" s="241"/>
      <c r="H760" s="241"/>
      <c r="I760" s="241"/>
      <c r="J760" s="241"/>
      <c r="K760" s="142">
        <v>84.21</v>
      </c>
      <c r="L760" s="142">
        <f t="shared" si="22"/>
        <v>0</v>
      </c>
      <c r="M760" s="105">
        <f t="shared" si="23"/>
        <v>0</v>
      </c>
    </row>
    <row r="761" spans="1:13">
      <c r="A761" s="221" t="s">
        <v>1441</v>
      </c>
      <c r="B761" s="221" t="s">
        <v>4054</v>
      </c>
      <c r="C761" s="221" t="s">
        <v>4055</v>
      </c>
      <c r="D761" s="222"/>
      <c r="E761" s="241"/>
      <c r="F761" s="241"/>
      <c r="G761" s="241"/>
      <c r="H761" s="241"/>
      <c r="I761" s="241"/>
      <c r="J761" s="241"/>
      <c r="K761" s="142">
        <v>84.21</v>
      </c>
      <c r="L761" s="142">
        <f t="shared" si="22"/>
        <v>0</v>
      </c>
      <c r="M761" s="105">
        <f t="shared" si="23"/>
        <v>0</v>
      </c>
    </row>
    <row r="762" spans="1:13">
      <c r="A762" s="221" t="s">
        <v>1441</v>
      </c>
      <c r="B762" s="221" t="s">
        <v>4056</v>
      </c>
      <c r="C762" s="221" t="s">
        <v>4057</v>
      </c>
      <c r="D762" s="222" t="s">
        <v>209</v>
      </c>
      <c r="E762" s="241"/>
      <c r="F762" s="241"/>
      <c r="G762" s="241"/>
      <c r="H762" s="241"/>
      <c r="I762" s="241"/>
      <c r="J762" s="241"/>
      <c r="K762" s="142">
        <v>105.26</v>
      </c>
      <c r="L762" s="142">
        <f t="shared" si="22"/>
        <v>0</v>
      </c>
      <c r="M762" s="105">
        <f t="shared" si="23"/>
        <v>0</v>
      </c>
    </row>
    <row r="763" spans="1:13">
      <c r="A763" s="221" t="s">
        <v>1441</v>
      </c>
      <c r="B763" s="221" t="s">
        <v>4058</v>
      </c>
      <c r="C763" s="221" t="s">
        <v>4059</v>
      </c>
      <c r="D763" s="222" t="s">
        <v>209</v>
      </c>
      <c r="E763" s="241"/>
      <c r="F763" s="241"/>
      <c r="G763" s="241"/>
      <c r="H763" s="241"/>
      <c r="I763" s="241"/>
      <c r="J763" s="241"/>
      <c r="K763" s="142">
        <v>105.26</v>
      </c>
      <c r="L763" s="142">
        <f t="shared" si="22"/>
        <v>0</v>
      </c>
      <c r="M763" s="105">
        <f t="shared" si="23"/>
        <v>0</v>
      </c>
    </row>
    <row r="764" spans="1:13">
      <c r="A764" s="221" t="s">
        <v>1441</v>
      </c>
      <c r="B764" s="221" t="s">
        <v>4060</v>
      </c>
      <c r="C764" s="221" t="s">
        <v>4061</v>
      </c>
      <c r="D764" s="222" t="s">
        <v>209</v>
      </c>
      <c r="E764" s="241"/>
      <c r="F764" s="241"/>
      <c r="G764" s="241"/>
      <c r="H764" s="241"/>
      <c r="I764" s="241"/>
      <c r="J764" s="241"/>
      <c r="K764" s="142">
        <v>105.26</v>
      </c>
      <c r="L764" s="142">
        <f t="shared" si="22"/>
        <v>0</v>
      </c>
      <c r="M764" s="105">
        <f t="shared" si="23"/>
        <v>0</v>
      </c>
    </row>
    <row r="765" spans="1:13">
      <c r="A765" s="221" t="s">
        <v>1441</v>
      </c>
      <c r="B765" s="221" t="s">
        <v>4062</v>
      </c>
      <c r="C765" s="221" t="s">
        <v>4063</v>
      </c>
      <c r="D765" s="222" t="s">
        <v>209</v>
      </c>
      <c r="E765" s="241"/>
      <c r="F765" s="241"/>
      <c r="G765" s="241"/>
      <c r="H765" s="241"/>
      <c r="I765" s="241"/>
      <c r="J765" s="241"/>
      <c r="K765" s="142">
        <v>105.26</v>
      </c>
      <c r="L765" s="142">
        <f t="shared" si="22"/>
        <v>0</v>
      </c>
      <c r="M765" s="105">
        <f t="shared" si="23"/>
        <v>0</v>
      </c>
    </row>
    <row r="766" spans="1:13">
      <c r="A766" s="221" t="s">
        <v>1441</v>
      </c>
      <c r="B766" s="221" t="s">
        <v>4064</v>
      </c>
      <c r="C766" s="221" t="s">
        <v>4065</v>
      </c>
      <c r="D766" s="222" t="s">
        <v>209</v>
      </c>
      <c r="E766" s="241"/>
      <c r="F766" s="241"/>
      <c r="G766" s="241"/>
      <c r="H766" s="241"/>
      <c r="I766" s="241"/>
      <c r="J766" s="241"/>
      <c r="K766" s="142">
        <v>105.26</v>
      </c>
      <c r="L766" s="142">
        <f t="shared" si="22"/>
        <v>0</v>
      </c>
      <c r="M766" s="105">
        <f t="shared" si="23"/>
        <v>0</v>
      </c>
    </row>
    <row r="767" spans="1:13">
      <c r="A767" s="221" t="s">
        <v>1441</v>
      </c>
      <c r="B767" s="221" t="s">
        <v>4066</v>
      </c>
      <c r="C767" s="221" t="s">
        <v>4067</v>
      </c>
      <c r="D767" s="222" t="s">
        <v>209</v>
      </c>
      <c r="E767" s="241"/>
      <c r="F767" s="241"/>
      <c r="G767" s="241"/>
      <c r="H767" s="241"/>
      <c r="I767" s="241"/>
      <c r="J767" s="241"/>
      <c r="K767" s="142">
        <v>105.26</v>
      </c>
      <c r="L767" s="142">
        <f t="shared" si="22"/>
        <v>0</v>
      </c>
      <c r="M767" s="105">
        <f t="shared" si="23"/>
        <v>0</v>
      </c>
    </row>
    <row r="768" spans="1:13">
      <c r="A768" s="221" t="s">
        <v>1441</v>
      </c>
      <c r="B768" s="221" t="s">
        <v>4068</v>
      </c>
      <c r="C768" s="221" t="s">
        <v>4069</v>
      </c>
      <c r="D768" s="222" t="s">
        <v>209</v>
      </c>
      <c r="E768" s="241"/>
      <c r="F768" s="241"/>
      <c r="G768" s="241"/>
      <c r="H768" s="241"/>
      <c r="I768" s="241"/>
      <c r="J768" s="241"/>
      <c r="K768" s="142">
        <v>105.26</v>
      </c>
      <c r="L768" s="142">
        <f t="shared" si="22"/>
        <v>0</v>
      </c>
      <c r="M768" s="105">
        <f t="shared" si="23"/>
        <v>0</v>
      </c>
    </row>
    <row r="769" spans="1:13">
      <c r="A769" s="221" t="s">
        <v>1441</v>
      </c>
      <c r="B769" s="221" t="s">
        <v>4070</v>
      </c>
      <c r="C769" s="221" t="s">
        <v>4071</v>
      </c>
      <c r="D769" s="222" t="s">
        <v>209</v>
      </c>
      <c r="E769" s="241"/>
      <c r="F769" s="241"/>
      <c r="G769" s="241"/>
      <c r="H769" s="241"/>
      <c r="I769" s="241"/>
      <c r="J769" s="241"/>
      <c r="K769" s="142">
        <v>105.26</v>
      </c>
      <c r="L769" s="142">
        <f t="shared" si="22"/>
        <v>0</v>
      </c>
      <c r="M769" s="105">
        <f t="shared" si="23"/>
        <v>0</v>
      </c>
    </row>
    <row r="770" spans="1:13">
      <c r="A770" s="221" t="s">
        <v>1441</v>
      </c>
      <c r="B770" s="221" t="s">
        <v>4072</v>
      </c>
      <c r="C770" s="221" t="s">
        <v>4073</v>
      </c>
      <c r="D770" s="222" t="s">
        <v>209</v>
      </c>
      <c r="E770" s="241"/>
      <c r="F770" s="241"/>
      <c r="G770" s="241"/>
      <c r="H770" s="241"/>
      <c r="I770" s="241"/>
      <c r="J770" s="241"/>
      <c r="K770" s="142">
        <v>105.26</v>
      </c>
      <c r="L770" s="142">
        <f t="shared" si="22"/>
        <v>0</v>
      </c>
      <c r="M770" s="105">
        <f t="shared" si="23"/>
        <v>0</v>
      </c>
    </row>
    <row r="771" spans="1:13">
      <c r="A771" s="221" t="s">
        <v>1441</v>
      </c>
      <c r="B771" s="221" t="s">
        <v>4074</v>
      </c>
      <c r="C771" s="221" t="s">
        <v>4075</v>
      </c>
      <c r="D771" s="222" t="s">
        <v>209</v>
      </c>
      <c r="E771" s="241"/>
      <c r="F771" s="241"/>
      <c r="G771" s="241"/>
      <c r="H771" s="241"/>
      <c r="I771" s="241"/>
      <c r="J771" s="241"/>
      <c r="K771" s="142">
        <v>105.26</v>
      </c>
      <c r="L771" s="142">
        <f t="shared" si="22"/>
        <v>0</v>
      </c>
      <c r="M771" s="105">
        <f t="shared" si="23"/>
        <v>0</v>
      </c>
    </row>
    <row r="772" spans="1:13">
      <c r="A772" s="221" t="s">
        <v>1441</v>
      </c>
      <c r="B772" s="221" t="s">
        <v>4076</v>
      </c>
      <c r="C772" s="221" t="s">
        <v>4077</v>
      </c>
      <c r="D772" s="222" t="s">
        <v>209</v>
      </c>
      <c r="E772" s="241"/>
      <c r="F772" s="241"/>
      <c r="G772" s="241"/>
      <c r="H772" s="241"/>
      <c r="I772" s="241"/>
      <c r="J772" s="241"/>
      <c r="K772" s="142">
        <v>105.26</v>
      </c>
      <c r="L772" s="142">
        <f t="shared" si="22"/>
        <v>0</v>
      </c>
      <c r="M772" s="105">
        <f t="shared" si="23"/>
        <v>0</v>
      </c>
    </row>
    <row r="773" spans="1:13">
      <c r="A773" s="221" t="s">
        <v>1441</v>
      </c>
      <c r="B773" s="221" t="s">
        <v>4078</v>
      </c>
      <c r="C773" s="221" t="s">
        <v>4079</v>
      </c>
      <c r="D773" s="222" t="s">
        <v>209</v>
      </c>
      <c r="E773" s="241"/>
      <c r="F773" s="241"/>
      <c r="G773" s="241"/>
      <c r="H773" s="241"/>
      <c r="I773" s="241"/>
      <c r="J773" s="241"/>
      <c r="K773" s="142">
        <v>105.26</v>
      </c>
      <c r="L773" s="142">
        <f t="shared" si="22"/>
        <v>0</v>
      </c>
      <c r="M773" s="105">
        <f t="shared" si="23"/>
        <v>0</v>
      </c>
    </row>
    <row r="774" spans="1:13">
      <c r="A774" s="221" t="s">
        <v>1441</v>
      </c>
      <c r="B774" s="221" t="s">
        <v>4080</v>
      </c>
      <c r="C774" s="221" t="s">
        <v>4081</v>
      </c>
      <c r="D774" s="222" t="s">
        <v>209</v>
      </c>
      <c r="E774" s="241"/>
      <c r="F774" s="241"/>
      <c r="G774" s="241"/>
      <c r="H774" s="241"/>
      <c r="I774" s="241"/>
      <c r="J774" s="241"/>
      <c r="K774" s="142">
        <v>105.26</v>
      </c>
      <c r="L774" s="142">
        <f t="shared" si="22"/>
        <v>0</v>
      </c>
      <c r="M774" s="105">
        <f t="shared" si="23"/>
        <v>0</v>
      </c>
    </row>
    <row r="775" spans="1:13">
      <c r="A775" s="221" t="s">
        <v>1441</v>
      </c>
      <c r="B775" s="221" t="s">
        <v>4082</v>
      </c>
      <c r="C775" s="221" t="s">
        <v>4083</v>
      </c>
      <c r="D775" s="222" t="s">
        <v>209</v>
      </c>
      <c r="E775" s="241"/>
      <c r="F775" s="241"/>
      <c r="G775" s="241"/>
      <c r="H775" s="241"/>
      <c r="I775" s="241"/>
      <c r="J775" s="241"/>
      <c r="K775" s="142">
        <v>105.26</v>
      </c>
      <c r="L775" s="142">
        <f t="shared" si="22"/>
        <v>0</v>
      </c>
      <c r="M775" s="105">
        <f t="shared" si="23"/>
        <v>0</v>
      </c>
    </row>
    <row r="776" spans="1:13">
      <c r="A776" s="221" t="s">
        <v>1441</v>
      </c>
      <c r="B776" s="221" t="s">
        <v>4084</v>
      </c>
      <c r="C776" s="221" t="s">
        <v>4085</v>
      </c>
      <c r="D776" s="222" t="s">
        <v>209</v>
      </c>
      <c r="E776" s="241"/>
      <c r="F776" s="241"/>
      <c r="G776" s="241"/>
      <c r="H776" s="241"/>
      <c r="I776" s="241"/>
      <c r="J776" s="241"/>
      <c r="K776" s="142">
        <v>105.26</v>
      </c>
      <c r="L776" s="142">
        <f t="shared" si="22"/>
        <v>0</v>
      </c>
      <c r="M776" s="105">
        <f t="shared" si="23"/>
        <v>0</v>
      </c>
    </row>
    <row r="777" spans="1:13">
      <c r="A777" s="221" t="s">
        <v>1441</v>
      </c>
      <c r="B777" s="221" t="s">
        <v>4086</v>
      </c>
      <c r="C777" s="221" t="s">
        <v>4087</v>
      </c>
      <c r="D777" s="222" t="s">
        <v>209</v>
      </c>
      <c r="E777" s="241"/>
      <c r="F777" s="241"/>
      <c r="G777" s="241"/>
      <c r="H777" s="241"/>
      <c r="I777" s="241"/>
      <c r="J777" s="241"/>
      <c r="K777" s="142">
        <v>105.26</v>
      </c>
      <c r="L777" s="142">
        <f t="shared" ref="L777:L840" si="24">SUM(K777*M777)</f>
        <v>0</v>
      </c>
      <c r="M777" s="105">
        <f t="shared" ref="M777:M840" si="25">SUM(E777:J777)</f>
        <v>0</v>
      </c>
    </row>
    <row r="778" spans="1:13">
      <c r="A778" s="221" t="s">
        <v>1441</v>
      </c>
      <c r="B778" s="221" t="s">
        <v>4088</v>
      </c>
      <c r="C778" s="221" t="s">
        <v>4089</v>
      </c>
      <c r="D778" s="222" t="s">
        <v>209</v>
      </c>
      <c r="E778" s="241"/>
      <c r="F778" s="241"/>
      <c r="G778" s="241"/>
      <c r="H778" s="241"/>
      <c r="I778" s="241"/>
      <c r="J778" s="241"/>
      <c r="K778" s="142">
        <v>105.26</v>
      </c>
      <c r="L778" s="142">
        <f t="shared" si="24"/>
        <v>0</v>
      </c>
      <c r="M778" s="105">
        <f t="shared" si="25"/>
        <v>0</v>
      </c>
    </row>
    <row r="779" spans="1:13">
      <c r="A779" s="221" t="s">
        <v>1441</v>
      </c>
      <c r="B779" s="221" t="s">
        <v>4090</v>
      </c>
      <c r="C779" s="221" t="s">
        <v>4091</v>
      </c>
      <c r="D779" s="222" t="s">
        <v>209</v>
      </c>
      <c r="E779" s="241"/>
      <c r="F779" s="241"/>
      <c r="G779" s="241"/>
      <c r="H779" s="241"/>
      <c r="I779" s="241"/>
      <c r="J779" s="241"/>
      <c r="K779" s="142">
        <v>105.26</v>
      </c>
      <c r="L779" s="142">
        <f t="shared" si="24"/>
        <v>0</v>
      </c>
      <c r="M779" s="105">
        <f t="shared" si="25"/>
        <v>0</v>
      </c>
    </row>
    <row r="780" spans="1:13">
      <c r="A780" s="221" t="s">
        <v>1441</v>
      </c>
      <c r="B780" s="221" t="s">
        <v>4092</v>
      </c>
      <c r="C780" s="221" t="s">
        <v>4093</v>
      </c>
      <c r="D780" s="222" t="s">
        <v>209</v>
      </c>
      <c r="E780" s="241"/>
      <c r="F780" s="241"/>
      <c r="G780" s="241"/>
      <c r="H780" s="241"/>
      <c r="I780" s="241"/>
      <c r="J780" s="241"/>
      <c r="K780" s="142">
        <v>105.26</v>
      </c>
      <c r="L780" s="142">
        <f t="shared" si="24"/>
        <v>0</v>
      </c>
      <c r="M780" s="105">
        <f t="shared" si="25"/>
        <v>0</v>
      </c>
    </row>
    <row r="781" spans="1:13">
      <c r="A781" s="221" t="s">
        <v>1441</v>
      </c>
      <c r="B781" s="221" t="s">
        <v>4094</v>
      </c>
      <c r="C781" s="221" t="s">
        <v>4095</v>
      </c>
      <c r="D781" s="222" t="s">
        <v>209</v>
      </c>
      <c r="E781" s="241"/>
      <c r="F781" s="241"/>
      <c r="G781" s="241"/>
      <c r="H781" s="241"/>
      <c r="I781" s="241"/>
      <c r="J781" s="241"/>
      <c r="K781" s="142">
        <v>84.21</v>
      </c>
      <c r="L781" s="142">
        <f t="shared" si="24"/>
        <v>0</v>
      </c>
      <c r="M781" s="105">
        <f t="shared" si="25"/>
        <v>0</v>
      </c>
    </row>
    <row r="782" spans="1:13">
      <c r="A782" s="221" t="s">
        <v>1441</v>
      </c>
      <c r="B782" s="221" t="s">
        <v>4096</v>
      </c>
      <c r="C782" s="221" t="s">
        <v>4097</v>
      </c>
      <c r="D782" s="222" t="s">
        <v>209</v>
      </c>
      <c r="E782" s="241"/>
      <c r="F782" s="241"/>
      <c r="G782" s="241"/>
      <c r="H782" s="241"/>
      <c r="I782" s="241"/>
      <c r="J782" s="241"/>
      <c r="K782" s="142">
        <v>84.21</v>
      </c>
      <c r="L782" s="142">
        <f t="shared" si="24"/>
        <v>0</v>
      </c>
      <c r="M782" s="105">
        <f t="shared" si="25"/>
        <v>0</v>
      </c>
    </row>
    <row r="783" spans="1:13">
      <c r="A783" s="221" t="s">
        <v>1441</v>
      </c>
      <c r="B783" s="221" t="s">
        <v>4098</v>
      </c>
      <c r="C783" s="221" t="s">
        <v>4099</v>
      </c>
      <c r="D783" s="222" t="s">
        <v>209</v>
      </c>
      <c r="E783" s="241"/>
      <c r="F783" s="241"/>
      <c r="G783" s="241"/>
      <c r="H783" s="241"/>
      <c r="I783" s="241"/>
      <c r="J783" s="241"/>
      <c r="K783" s="142">
        <v>84.21</v>
      </c>
      <c r="L783" s="142">
        <f t="shared" si="24"/>
        <v>0</v>
      </c>
      <c r="M783" s="105">
        <f t="shared" si="25"/>
        <v>0</v>
      </c>
    </row>
    <row r="784" spans="1:13">
      <c r="A784" s="221" t="s">
        <v>1441</v>
      </c>
      <c r="B784" s="221" t="s">
        <v>4100</v>
      </c>
      <c r="C784" s="221" t="s">
        <v>4101</v>
      </c>
      <c r="D784" s="222" t="s">
        <v>209</v>
      </c>
      <c r="E784" s="241"/>
      <c r="F784" s="241"/>
      <c r="G784" s="241"/>
      <c r="H784" s="241"/>
      <c r="I784" s="241"/>
      <c r="J784" s="241"/>
      <c r="K784" s="142">
        <v>84.21</v>
      </c>
      <c r="L784" s="142">
        <f t="shared" si="24"/>
        <v>0</v>
      </c>
      <c r="M784" s="105">
        <f t="shared" si="25"/>
        <v>0</v>
      </c>
    </row>
    <row r="785" spans="1:13">
      <c r="A785" s="221" t="s">
        <v>1441</v>
      </c>
      <c r="B785" s="221" t="s">
        <v>4102</v>
      </c>
      <c r="C785" s="221" t="s">
        <v>4103</v>
      </c>
      <c r="D785" s="222" t="s">
        <v>209</v>
      </c>
      <c r="E785" s="241"/>
      <c r="F785" s="241"/>
      <c r="G785" s="241"/>
      <c r="H785" s="241"/>
      <c r="I785" s="241"/>
      <c r="J785" s="241"/>
      <c r="K785" s="142">
        <v>84.21</v>
      </c>
      <c r="L785" s="142">
        <f t="shared" si="24"/>
        <v>0</v>
      </c>
      <c r="M785" s="105">
        <f t="shared" si="25"/>
        <v>0</v>
      </c>
    </row>
    <row r="786" spans="1:13">
      <c r="A786" s="221" t="s">
        <v>1441</v>
      </c>
      <c r="B786" s="221" t="s">
        <v>4104</v>
      </c>
      <c r="C786" s="221" t="s">
        <v>4105</v>
      </c>
      <c r="D786" s="222" t="s">
        <v>209</v>
      </c>
      <c r="E786" s="241"/>
      <c r="F786" s="241"/>
      <c r="G786" s="241"/>
      <c r="H786" s="241"/>
      <c r="I786" s="241"/>
      <c r="J786" s="241"/>
      <c r="K786" s="142">
        <v>84.21</v>
      </c>
      <c r="L786" s="142">
        <f t="shared" si="24"/>
        <v>0</v>
      </c>
      <c r="M786" s="105">
        <f t="shared" si="25"/>
        <v>0</v>
      </c>
    </row>
    <row r="787" spans="1:13">
      <c r="A787" s="221" t="s">
        <v>1441</v>
      </c>
      <c r="B787" s="221" t="s">
        <v>4106</v>
      </c>
      <c r="C787" s="221" t="s">
        <v>4107</v>
      </c>
      <c r="D787" s="222" t="s">
        <v>209</v>
      </c>
      <c r="E787" s="241"/>
      <c r="F787" s="241"/>
      <c r="G787" s="241"/>
      <c r="H787" s="241"/>
      <c r="I787" s="241"/>
      <c r="J787" s="241"/>
      <c r="K787" s="142">
        <v>84.21</v>
      </c>
      <c r="L787" s="142">
        <f t="shared" si="24"/>
        <v>0</v>
      </c>
      <c r="M787" s="105">
        <f t="shared" si="25"/>
        <v>0</v>
      </c>
    </row>
    <row r="788" spans="1:13">
      <c r="A788" s="221" t="s">
        <v>1441</v>
      </c>
      <c r="B788" s="221" t="s">
        <v>4108</v>
      </c>
      <c r="C788" s="221" t="s">
        <v>4109</v>
      </c>
      <c r="D788" s="222" t="s">
        <v>209</v>
      </c>
      <c r="E788" s="241"/>
      <c r="F788" s="241"/>
      <c r="G788" s="241"/>
      <c r="H788" s="241"/>
      <c r="I788" s="241"/>
      <c r="J788" s="241"/>
      <c r="K788" s="142">
        <v>84.21</v>
      </c>
      <c r="L788" s="142">
        <f t="shared" si="24"/>
        <v>0</v>
      </c>
      <c r="M788" s="105">
        <f t="shared" si="25"/>
        <v>0</v>
      </c>
    </row>
    <row r="789" spans="1:13">
      <c r="A789" s="221" t="s">
        <v>1441</v>
      </c>
      <c r="B789" s="221" t="s">
        <v>4110</v>
      </c>
      <c r="C789" s="221" t="s">
        <v>4111</v>
      </c>
      <c r="D789" s="222" t="s">
        <v>209</v>
      </c>
      <c r="E789" s="241"/>
      <c r="F789" s="241"/>
      <c r="G789" s="241"/>
      <c r="H789" s="241"/>
      <c r="I789" s="241"/>
      <c r="J789" s="241"/>
      <c r="K789" s="142">
        <v>84.21</v>
      </c>
      <c r="L789" s="142">
        <f t="shared" si="24"/>
        <v>0</v>
      </c>
      <c r="M789" s="105">
        <f t="shared" si="25"/>
        <v>0</v>
      </c>
    </row>
    <row r="790" spans="1:13">
      <c r="A790" s="221" t="s">
        <v>1441</v>
      </c>
      <c r="B790" s="221" t="s">
        <v>4112</v>
      </c>
      <c r="C790" s="221" t="s">
        <v>4113</v>
      </c>
      <c r="D790" s="222" t="s">
        <v>209</v>
      </c>
      <c r="E790" s="241"/>
      <c r="F790" s="241"/>
      <c r="G790" s="241"/>
      <c r="H790" s="241"/>
      <c r="I790" s="241"/>
      <c r="J790" s="241"/>
      <c r="K790" s="142">
        <v>84.21</v>
      </c>
      <c r="L790" s="142">
        <f t="shared" si="24"/>
        <v>0</v>
      </c>
      <c r="M790" s="105">
        <f t="shared" si="25"/>
        <v>0</v>
      </c>
    </row>
    <row r="791" spans="1:13">
      <c r="A791" s="221" t="s">
        <v>1441</v>
      </c>
      <c r="B791" s="221" t="s">
        <v>4114</v>
      </c>
      <c r="C791" s="221" t="s">
        <v>4115</v>
      </c>
      <c r="D791" s="222" t="s">
        <v>209</v>
      </c>
      <c r="E791" s="241"/>
      <c r="F791" s="241"/>
      <c r="G791" s="241"/>
      <c r="H791" s="241"/>
      <c r="I791" s="241"/>
      <c r="J791" s="241"/>
      <c r="K791" s="142">
        <v>84.21</v>
      </c>
      <c r="L791" s="142">
        <f t="shared" si="24"/>
        <v>0</v>
      </c>
      <c r="M791" s="105">
        <f t="shared" si="25"/>
        <v>0</v>
      </c>
    </row>
    <row r="792" spans="1:13">
      <c r="A792" s="221" t="s">
        <v>1441</v>
      </c>
      <c r="B792" s="221" t="s">
        <v>4116</v>
      </c>
      <c r="C792" s="221" t="s">
        <v>4117</v>
      </c>
      <c r="D792" s="222" t="s">
        <v>209</v>
      </c>
      <c r="E792" s="241"/>
      <c r="F792" s="241"/>
      <c r="G792" s="241"/>
      <c r="H792" s="241"/>
      <c r="I792" s="241"/>
      <c r="J792" s="241"/>
      <c r="K792" s="142">
        <v>84.21</v>
      </c>
      <c r="L792" s="142">
        <f t="shared" si="24"/>
        <v>0</v>
      </c>
      <c r="M792" s="105">
        <f t="shared" si="25"/>
        <v>0</v>
      </c>
    </row>
    <row r="793" spans="1:13">
      <c r="A793" s="221" t="s">
        <v>1441</v>
      </c>
      <c r="B793" s="221" t="s">
        <v>4118</v>
      </c>
      <c r="C793" s="221" t="s">
        <v>4119</v>
      </c>
      <c r="D793" s="222" t="s">
        <v>209</v>
      </c>
      <c r="E793" s="241"/>
      <c r="F793" s="241"/>
      <c r="G793" s="241"/>
      <c r="H793" s="241"/>
      <c r="I793" s="241"/>
      <c r="J793" s="241"/>
      <c r="K793" s="142">
        <v>84.21</v>
      </c>
      <c r="L793" s="142">
        <f t="shared" si="24"/>
        <v>0</v>
      </c>
      <c r="M793" s="105">
        <f t="shared" si="25"/>
        <v>0</v>
      </c>
    </row>
    <row r="794" spans="1:13">
      <c r="A794" s="221" t="s">
        <v>1441</v>
      </c>
      <c r="B794" s="221" t="s">
        <v>4120</v>
      </c>
      <c r="C794" s="221" t="s">
        <v>4121</v>
      </c>
      <c r="D794" s="222" t="s">
        <v>209</v>
      </c>
      <c r="E794" s="241"/>
      <c r="F794" s="241"/>
      <c r="G794" s="241"/>
      <c r="H794" s="241"/>
      <c r="I794" s="241"/>
      <c r="J794" s="241"/>
      <c r="K794" s="142">
        <v>84.21</v>
      </c>
      <c r="L794" s="142">
        <f t="shared" si="24"/>
        <v>0</v>
      </c>
      <c r="M794" s="105">
        <f t="shared" si="25"/>
        <v>0</v>
      </c>
    </row>
    <row r="795" spans="1:13">
      <c r="A795" s="221" t="s">
        <v>1441</v>
      </c>
      <c r="B795" s="221" t="s">
        <v>4122</v>
      </c>
      <c r="C795" s="221" t="s">
        <v>4123</v>
      </c>
      <c r="D795" s="222" t="s">
        <v>209</v>
      </c>
      <c r="E795" s="241"/>
      <c r="F795" s="241"/>
      <c r="G795" s="241"/>
      <c r="H795" s="241"/>
      <c r="I795" s="241"/>
      <c r="J795" s="241"/>
      <c r="K795" s="142">
        <v>84.21</v>
      </c>
      <c r="L795" s="142">
        <f t="shared" si="24"/>
        <v>0</v>
      </c>
      <c r="M795" s="105">
        <f t="shared" si="25"/>
        <v>0</v>
      </c>
    </row>
    <row r="796" spans="1:13">
      <c r="A796" s="221" t="s">
        <v>1441</v>
      </c>
      <c r="B796" s="221" t="s">
        <v>4124</v>
      </c>
      <c r="C796" s="221" t="s">
        <v>4125</v>
      </c>
      <c r="D796" s="222" t="s">
        <v>209</v>
      </c>
      <c r="E796" s="241"/>
      <c r="F796" s="241"/>
      <c r="G796" s="241"/>
      <c r="H796" s="241"/>
      <c r="I796" s="241"/>
      <c r="J796" s="241"/>
      <c r="K796" s="142">
        <v>84.21</v>
      </c>
      <c r="L796" s="142">
        <f t="shared" si="24"/>
        <v>0</v>
      </c>
      <c r="M796" s="105">
        <f t="shared" si="25"/>
        <v>0</v>
      </c>
    </row>
    <row r="797" spans="1:13">
      <c r="A797" s="221" t="s">
        <v>1441</v>
      </c>
      <c r="B797" s="221" t="s">
        <v>4126</v>
      </c>
      <c r="C797" s="221" t="s">
        <v>4127</v>
      </c>
      <c r="D797" s="222" t="s">
        <v>209</v>
      </c>
      <c r="E797" s="241"/>
      <c r="F797" s="241"/>
      <c r="G797" s="241"/>
      <c r="H797" s="241"/>
      <c r="I797" s="241"/>
      <c r="J797" s="241"/>
      <c r="K797" s="142">
        <v>84.21</v>
      </c>
      <c r="L797" s="142">
        <f t="shared" si="24"/>
        <v>0</v>
      </c>
      <c r="M797" s="105">
        <f t="shared" si="25"/>
        <v>0</v>
      </c>
    </row>
    <row r="798" spans="1:13">
      <c r="A798" s="221" t="s">
        <v>1441</v>
      </c>
      <c r="B798" s="221" t="s">
        <v>4128</v>
      </c>
      <c r="C798" s="221" t="s">
        <v>4129</v>
      </c>
      <c r="D798" s="222" t="s">
        <v>209</v>
      </c>
      <c r="E798" s="241"/>
      <c r="F798" s="241"/>
      <c r="G798" s="241"/>
      <c r="H798" s="241"/>
      <c r="I798" s="241"/>
      <c r="J798" s="241"/>
      <c r="K798" s="142">
        <v>84.21</v>
      </c>
      <c r="L798" s="142">
        <f t="shared" si="24"/>
        <v>0</v>
      </c>
      <c r="M798" s="105">
        <f t="shared" si="25"/>
        <v>0</v>
      </c>
    </row>
    <row r="799" spans="1:13">
      <c r="A799" s="221" t="s">
        <v>1441</v>
      </c>
      <c r="B799" s="221" t="s">
        <v>4130</v>
      </c>
      <c r="C799" s="221" t="s">
        <v>4131</v>
      </c>
      <c r="D799" s="222" t="s">
        <v>209</v>
      </c>
      <c r="E799" s="241"/>
      <c r="F799" s="241"/>
      <c r="G799" s="241"/>
      <c r="H799" s="241"/>
      <c r="I799" s="241"/>
      <c r="J799" s="241"/>
      <c r="K799" s="142">
        <v>84.21</v>
      </c>
      <c r="L799" s="142">
        <f t="shared" si="24"/>
        <v>0</v>
      </c>
      <c r="M799" s="105">
        <f t="shared" si="25"/>
        <v>0</v>
      </c>
    </row>
    <row r="800" spans="1:13">
      <c r="A800" s="221" t="s">
        <v>1441</v>
      </c>
      <c r="B800" s="221" t="s">
        <v>4132</v>
      </c>
      <c r="C800" s="221" t="s">
        <v>4133</v>
      </c>
      <c r="D800" s="222" t="s">
        <v>209</v>
      </c>
      <c r="E800" s="241"/>
      <c r="F800" s="241"/>
      <c r="G800" s="241"/>
      <c r="H800" s="241"/>
      <c r="I800" s="241"/>
      <c r="J800" s="241"/>
      <c r="K800" s="142">
        <v>84.21</v>
      </c>
      <c r="L800" s="142">
        <f t="shared" si="24"/>
        <v>0</v>
      </c>
      <c r="M800" s="105">
        <f t="shared" si="25"/>
        <v>0</v>
      </c>
    </row>
    <row r="801" spans="1:13">
      <c r="A801" s="221" t="s">
        <v>1441</v>
      </c>
      <c r="B801" s="221" t="s">
        <v>4134</v>
      </c>
      <c r="C801" s="221" t="s">
        <v>4135</v>
      </c>
      <c r="D801" s="222" t="s">
        <v>209</v>
      </c>
      <c r="E801" s="241"/>
      <c r="F801" s="241"/>
      <c r="G801" s="241"/>
      <c r="H801" s="241"/>
      <c r="I801" s="241"/>
      <c r="J801" s="241"/>
      <c r="K801" s="142">
        <v>84.21</v>
      </c>
      <c r="L801" s="142">
        <f t="shared" si="24"/>
        <v>0</v>
      </c>
      <c r="M801" s="105">
        <f t="shared" si="25"/>
        <v>0</v>
      </c>
    </row>
    <row r="802" spans="1:13">
      <c r="A802" s="221" t="s">
        <v>1441</v>
      </c>
      <c r="B802" s="221" t="s">
        <v>4136</v>
      </c>
      <c r="C802" s="221" t="s">
        <v>4137</v>
      </c>
      <c r="D802" s="222" t="s">
        <v>209</v>
      </c>
      <c r="E802" s="241"/>
      <c r="F802" s="241"/>
      <c r="G802" s="241"/>
      <c r="H802" s="241"/>
      <c r="I802" s="241"/>
      <c r="J802" s="241"/>
      <c r="K802" s="142">
        <v>84.21</v>
      </c>
      <c r="L802" s="142">
        <f t="shared" si="24"/>
        <v>0</v>
      </c>
      <c r="M802" s="105">
        <f t="shared" si="25"/>
        <v>0</v>
      </c>
    </row>
    <row r="803" spans="1:13">
      <c r="A803" s="221" t="s">
        <v>1441</v>
      </c>
      <c r="B803" s="221" t="s">
        <v>4138</v>
      </c>
      <c r="C803" s="221" t="s">
        <v>4139</v>
      </c>
      <c r="D803" s="222" t="s">
        <v>209</v>
      </c>
      <c r="E803" s="241"/>
      <c r="F803" s="241"/>
      <c r="G803" s="241"/>
      <c r="H803" s="241"/>
      <c r="I803" s="241"/>
      <c r="J803" s="241"/>
      <c r="K803" s="142">
        <v>84.21</v>
      </c>
      <c r="L803" s="142">
        <f t="shared" si="24"/>
        <v>0</v>
      </c>
      <c r="M803" s="105">
        <f t="shared" si="25"/>
        <v>0</v>
      </c>
    </row>
    <row r="804" spans="1:13">
      <c r="A804" s="221" t="s">
        <v>1441</v>
      </c>
      <c r="B804" s="221" t="s">
        <v>4140</v>
      </c>
      <c r="C804" s="221" t="s">
        <v>4141</v>
      </c>
      <c r="D804" s="222" t="s">
        <v>209</v>
      </c>
      <c r="E804" s="241"/>
      <c r="F804" s="241"/>
      <c r="G804" s="241"/>
      <c r="H804" s="241"/>
      <c r="I804" s="241"/>
      <c r="J804" s="241"/>
      <c r="K804" s="142">
        <v>84.21</v>
      </c>
      <c r="L804" s="142">
        <f t="shared" si="24"/>
        <v>0</v>
      </c>
      <c r="M804" s="105">
        <f t="shared" si="25"/>
        <v>0</v>
      </c>
    </row>
    <row r="805" spans="1:13">
      <c r="A805" s="221" t="s">
        <v>1441</v>
      </c>
      <c r="B805" s="221" t="s">
        <v>4142</v>
      </c>
      <c r="C805" s="221" t="s">
        <v>4143</v>
      </c>
      <c r="D805" s="222" t="s">
        <v>209</v>
      </c>
      <c r="E805" s="241"/>
      <c r="F805" s="241"/>
      <c r="G805" s="241"/>
      <c r="H805" s="241"/>
      <c r="I805" s="241"/>
      <c r="J805" s="241"/>
      <c r="K805" s="142">
        <v>84.21</v>
      </c>
      <c r="L805" s="142">
        <f t="shared" si="24"/>
        <v>0</v>
      </c>
      <c r="M805" s="105">
        <f t="shared" si="25"/>
        <v>0</v>
      </c>
    </row>
    <row r="806" spans="1:13">
      <c r="A806" s="221" t="s">
        <v>1441</v>
      </c>
      <c r="B806" s="221" t="s">
        <v>4144</v>
      </c>
      <c r="C806" s="221" t="s">
        <v>4145</v>
      </c>
      <c r="D806" s="222" t="s">
        <v>209</v>
      </c>
      <c r="E806" s="241"/>
      <c r="F806" s="241"/>
      <c r="G806" s="241"/>
      <c r="H806" s="241"/>
      <c r="I806" s="241"/>
      <c r="J806" s="241"/>
      <c r="K806" s="142">
        <v>84.21</v>
      </c>
      <c r="L806" s="142">
        <f t="shared" si="24"/>
        <v>0</v>
      </c>
      <c r="M806" s="105">
        <f t="shared" si="25"/>
        <v>0</v>
      </c>
    </row>
    <row r="807" spans="1:13">
      <c r="A807" s="221" t="s">
        <v>1441</v>
      </c>
      <c r="B807" s="221" t="s">
        <v>4146</v>
      </c>
      <c r="C807" s="221" t="s">
        <v>4147</v>
      </c>
      <c r="D807" s="222" t="s">
        <v>209</v>
      </c>
      <c r="E807" s="241"/>
      <c r="F807" s="241"/>
      <c r="G807" s="241"/>
      <c r="H807" s="241"/>
      <c r="I807" s="241"/>
      <c r="J807" s="241"/>
      <c r="K807" s="142">
        <v>84.21</v>
      </c>
      <c r="L807" s="142">
        <f t="shared" si="24"/>
        <v>0</v>
      </c>
      <c r="M807" s="105">
        <f t="shared" si="25"/>
        <v>0</v>
      </c>
    </row>
    <row r="808" spans="1:13">
      <c r="A808" s="221" t="s">
        <v>1441</v>
      </c>
      <c r="B808" s="221" t="s">
        <v>4148</v>
      </c>
      <c r="C808" s="221" t="s">
        <v>4149</v>
      </c>
      <c r="D808" s="222" t="s">
        <v>209</v>
      </c>
      <c r="E808" s="241"/>
      <c r="F808" s="241"/>
      <c r="G808" s="241"/>
      <c r="H808" s="241"/>
      <c r="I808" s="241"/>
      <c r="J808" s="241"/>
      <c r="K808" s="142">
        <v>84.21</v>
      </c>
      <c r="L808" s="142">
        <f t="shared" si="24"/>
        <v>0</v>
      </c>
      <c r="M808" s="105">
        <f t="shared" si="25"/>
        <v>0</v>
      </c>
    </row>
    <row r="809" spans="1:13">
      <c r="A809" s="221" t="s">
        <v>1441</v>
      </c>
      <c r="B809" s="221" t="s">
        <v>4150</v>
      </c>
      <c r="C809" s="221" t="s">
        <v>4151</v>
      </c>
      <c r="D809" s="222" t="s">
        <v>209</v>
      </c>
      <c r="E809" s="241"/>
      <c r="F809" s="241"/>
      <c r="G809" s="241"/>
      <c r="H809" s="241"/>
      <c r="I809" s="241"/>
      <c r="J809" s="241"/>
      <c r="K809" s="142">
        <v>84.21</v>
      </c>
      <c r="L809" s="142">
        <f t="shared" si="24"/>
        <v>0</v>
      </c>
      <c r="M809" s="105">
        <f t="shared" si="25"/>
        <v>0</v>
      </c>
    </row>
    <row r="810" spans="1:13">
      <c r="A810" s="221" t="s">
        <v>1441</v>
      </c>
      <c r="B810" s="221" t="s">
        <v>4152</v>
      </c>
      <c r="C810" s="221" t="s">
        <v>4153</v>
      </c>
      <c r="D810" s="222" t="s">
        <v>209</v>
      </c>
      <c r="E810" s="241"/>
      <c r="F810" s="241"/>
      <c r="G810" s="241"/>
      <c r="H810" s="241"/>
      <c r="I810" s="241"/>
      <c r="J810" s="241"/>
      <c r="K810" s="142">
        <v>84.21</v>
      </c>
      <c r="L810" s="142">
        <f t="shared" si="24"/>
        <v>0</v>
      </c>
      <c r="M810" s="105">
        <f t="shared" si="25"/>
        <v>0</v>
      </c>
    </row>
    <row r="811" spans="1:13">
      <c r="A811" s="221" t="s">
        <v>1441</v>
      </c>
      <c r="B811" s="221" t="s">
        <v>4154</v>
      </c>
      <c r="C811" s="221" t="s">
        <v>4155</v>
      </c>
      <c r="D811" s="222" t="s">
        <v>209</v>
      </c>
      <c r="E811" s="241"/>
      <c r="F811" s="241"/>
      <c r="G811" s="241"/>
      <c r="H811" s="241"/>
      <c r="I811" s="241"/>
      <c r="J811" s="241"/>
      <c r="K811" s="142">
        <v>84.21</v>
      </c>
      <c r="L811" s="142">
        <f t="shared" si="24"/>
        <v>0</v>
      </c>
      <c r="M811" s="105">
        <f t="shared" si="25"/>
        <v>0</v>
      </c>
    </row>
    <row r="812" spans="1:13">
      <c r="A812" s="221" t="s">
        <v>1441</v>
      </c>
      <c r="B812" s="221" t="s">
        <v>4156</v>
      </c>
      <c r="C812" s="221" t="s">
        <v>4157</v>
      </c>
      <c r="D812" s="222" t="s">
        <v>209</v>
      </c>
      <c r="E812" s="241"/>
      <c r="F812" s="241"/>
      <c r="G812" s="241"/>
      <c r="H812" s="241"/>
      <c r="I812" s="241"/>
      <c r="J812" s="241"/>
      <c r="K812" s="142">
        <v>84.21</v>
      </c>
      <c r="L812" s="142">
        <f t="shared" si="24"/>
        <v>0</v>
      </c>
      <c r="M812" s="105">
        <f t="shared" si="25"/>
        <v>0</v>
      </c>
    </row>
    <row r="813" spans="1:13">
      <c r="A813" s="221" t="s">
        <v>1441</v>
      </c>
      <c r="B813" s="221" t="s">
        <v>4158</v>
      </c>
      <c r="C813" s="221" t="s">
        <v>4159</v>
      </c>
      <c r="D813" s="222" t="s">
        <v>209</v>
      </c>
      <c r="E813" s="241"/>
      <c r="F813" s="241"/>
      <c r="G813" s="241"/>
      <c r="H813" s="241"/>
      <c r="I813" s="241"/>
      <c r="J813" s="241"/>
      <c r="K813" s="142">
        <v>84.21</v>
      </c>
      <c r="L813" s="142">
        <f t="shared" si="24"/>
        <v>0</v>
      </c>
      <c r="M813" s="105">
        <f t="shared" si="25"/>
        <v>0</v>
      </c>
    </row>
    <row r="814" spans="1:13">
      <c r="A814" s="221" t="s">
        <v>1441</v>
      </c>
      <c r="B814" s="221" t="s">
        <v>4160</v>
      </c>
      <c r="C814" s="221" t="s">
        <v>4161</v>
      </c>
      <c r="D814" s="222" t="s">
        <v>209</v>
      </c>
      <c r="E814" s="241"/>
      <c r="F814" s="241"/>
      <c r="G814" s="241"/>
      <c r="H814" s="241"/>
      <c r="I814" s="241"/>
      <c r="J814" s="241"/>
      <c r="K814" s="142">
        <v>84.21</v>
      </c>
      <c r="L814" s="142">
        <f t="shared" si="24"/>
        <v>0</v>
      </c>
      <c r="M814" s="105">
        <f t="shared" si="25"/>
        <v>0</v>
      </c>
    </row>
    <row r="815" spans="1:13">
      <c r="A815" s="221" t="s">
        <v>1441</v>
      </c>
      <c r="B815" s="221" t="s">
        <v>4162</v>
      </c>
      <c r="C815" s="221" t="s">
        <v>4163</v>
      </c>
      <c r="D815" s="222" t="s">
        <v>209</v>
      </c>
      <c r="E815" s="241"/>
      <c r="F815" s="241"/>
      <c r="G815" s="241"/>
      <c r="H815" s="241"/>
      <c r="I815" s="241"/>
      <c r="J815" s="241"/>
      <c r="K815" s="142">
        <v>84.21</v>
      </c>
      <c r="L815" s="142">
        <f t="shared" si="24"/>
        <v>0</v>
      </c>
      <c r="M815" s="105">
        <f t="shared" si="25"/>
        <v>0</v>
      </c>
    </row>
    <row r="816" spans="1:13">
      <c r="A816" s="221" t="s">
        <v>1441</v>
      </c>
      <c r="B816" s="221" t="s">
        <v>4164</v>
      </c>
      <c r="C816" s="221" t="s">
        <v>4165</v>
      </c>
      <c r="D816" s="222" t="s">
        <v>209</v>
      </c>
      <c r="E816" s="241"/>
      <c r="F816" s="241"/>
      <c r="G816" s="241"/>
      <c r="H816" s="241"/>
      <c r="I816" s="241"/>
      <c r="J816" s="241"/>
      <c r="K816" s="142">
        <v>84.21</v>
      </c>
      <c r="L816" s="142">
        <f t="shared" si="24"/>
        <v>0</v>
      </c>
      <c r="M816" s="105">
        <f t="shared" si="25"/>
        <v>0</v>
      </c>
    </row>
    <row r="817" spans="1:13">
      <c r="A817" s="221" t="s">
        <v>1441</v>
      </c>
      <c r="B817" s="221" t="s">
        <v>4166</v>
      </c>
      <c r="C817" s="221" t="s">
        <v>4167</v>
      </c>
      <c r="D817" s="222" t="s">
        <v>209</v>
      </c>
      <c r="E817" s="241"/>
      <c r="F817" s="241"/>
      <c r="G817" s="241"/>
      <c r="H817" s="241"/>
      <c r="I817" s="241"/>
      <c r="J817" s="241"/>
      <c r="K817" s="142">
        <v>84.21</v>
      </c>
      <c r="L817" s="142">
        <f t="shared" si="24"/>
        <v>0</v>
      </c>
      <c r="M817" s="105">
        <f t="shared" si="25"/>
        <v>0</v>
      </c>
    </row>
    <row r="818" spans="1:13">
      <c r="A818" s="221" t="s">
        <v>1441</v>
      </c>
      <c r="B818" s="221" t="s">
        <v>4168</v>
      </c>
      <c r="C818" s="221" t="s">
        <v>4169</v>
      </c>
      <c r="D818" s="222" t="s">
        <v>209</v>
      </c>
      <c r="E818" s="241"/>
      <c r="F818" s="241"/>
      <c r="G818" s="241"/>
      <c r="H818" s="241"/>
      <c r="I818" s="241"/>
      <c r="J818" s="241"/>
      <c r="K818" s="142">
        <v>84.21</v>
      </c>
      <c r="L818" s="142">
        <f t="shared" si="24"/>
        <v>0</v>
      </c>
      <c r="M818" s="105">
        <f t="shared" si="25"/>
        <v>0</v>
      </c>
    </row>
    <row r="819" spans="1:13">
      <c r="A819" s="221" t="s">
        <v>1441</v>
      </c>
      <c r="B819" s="221" t="s">
        <v>4170</v>
      </c>
      <c r="C819" s="221" t="s">
        <v>4171</v>
      </c>
      <c r="D819" s="222" t="s">
        <v>209</v>
      </c>
      <c r="E819" s="241"/>
      <c r="F819" s="241"/>
      <c r="G819" s="241"/>
      <c r="H819" s="241"/>
      <c r="I819" s="241"/>
      <c r="J819" s="241"/>
      <c r="K819" s="142">
        <v>94.73</v>
      </c>
      <c r="L819" s="142">
        <f t="shared" si="24"/>
        <v>0</v>
      </c>
      <c r="M819" s="105">
        <f t="shared" si="25"/>
        <v>0</v>
      </c>
    </row>
    <row r="820" spans="1:13">
      <c r="A820" s="221" t="s">
        <v>1441</v>
      </c>
      <c r="B820" s="221" t="s">
        <v>4172</v>
      </c>
      <c r="C820" s="221" t="s">
        <v>4173</v>
      </c>
      <c r="D820" s="222" t="s">
        <v>209</v>
      </c>
      <c r="E820" s="241"/>
      <c r="F820" s="241"/>
      <c r="G820" s="241"/>
      <c r="H820" s="241"/>
      <c r="I820" s="241"/>
      <c r="J820" s="241"/>
      <c r="K820" s="142">
        <v>94.73</v>
      </c>
      <c r="L820" s="142">
        <f t="shared" si="24"/>
        <v>0</v>
      </c>
      <c r="M820" s="105">
        <f t="shared" si="25"/>
        <v>0</v>
      </c>
    </row>
    <row r="821" spans="1:13">
      <c r="A821" s="221" t="s">
        <v>1441</v>
      </c>
      <c r="B821" s="221" t="s">
        <v>4174</v>
      </c>
      <c r="C821" s="221" t="s">
        <v>4175</v>
      </c>
      <c r="D821" s="222" t="s">
        <v>209</v>
      </c>
      <c r="E821" s="241"/>
      <c r="F821" s="241"/>
      <c r="G821" s="241"/>
      <c r="H821" s="241"/>
      <c r="I821" s="241"/>
      <c r="J821" s="241"/>
      <c r="K821" s="142">
        <v>94.73</v>
      </c>
      <c r="L821" s="142">
        <f t="shared" si="24"/>
        <v>0</v>
      </c>
      <c r="M821" s="105">
        <f t="shared" si="25"/>
        <v>0</v>
      </c>
    </row>
    <row r="822" spans="1:13">
      <c r="A822" s="221" t="s">
        <v>1441</v>
      </c>
      <c r="B822" s="221" t="s">
        <v>4176</v>
      </c>
      <c r="C822" s="221" t="s">
        <v>4177</v>
      </c>
      <c r="D822" s="222" t="s">
        <v>209</v>
      </c>
      <c r="E822" s="241"/>
      <c r="F822" s="241"/>
      <c r="G822" s="241"/>
      <c r="H822" s="241"/>
      <c r="I822" s="241"/>
      <c r="J822" s="241"/>
      <c r="K822" s="142">
        <v>94.73</v>
      </c>
      <c r="L822" s="142">
        <f t="shared" si="24"/>
        <v>0</v>
      </c>
      <c r="M822" s="105">
        <f t="shared" si="25"/>
        <v>0</v>
      </c>
    </row>
    <row r="823" spans="1:13">
      <c r="A823" s="221" t="s">
        <v>1441</v>
      </c>
      <c r="B823" s="221" t="s">
        <v>4178</v>
      </c>
      <c r="C823" s="221" t="s">
        <v>4179</v>
      </c>
      <c r="D823" s="222" t="s">
        <v>209</v>
      </c>
      <c r="E823" s="241"/>
      <c r="F823" s="241"/>
      <c r="G823" s="241"/>
      <c r="H823" s="241"/>
      <c r="I823" s="241"/>
      <c r="J823" s="241"/>
      <c r="K823" s="142">
        <v>94.73</v>
      </c>
      <c r="L823" s="142">
        <f t="shared" si="24"/>
        <v>0</v>
      </c>
      <c r="M823" s="105">
        <f t="shared" si="25"/>
        <v>0</v>
      </c>
    </row>
    <row r="824" spans="1:13">
      <c r="A824" s="221" t="s">
        <v>1441</v>
      </c>
      <c r="B824" s="221" t="s">
        <v>4180</v>
      </c>
      <c r="C824" s="221" t="s">
        <v>4181</v>
      </c>
      <c r="D824" s="222" t="s">
        <v>209</v>
      </c>
      <c r="E824" s="241"/>
      <c r="F824" s="241"/>
      <c r="G824" s="241"/>
      <c r="H824" s="241"/>
      <c r="I824" s="241"/>
      <c r="J824" s="241"/>
      <c r="K824" s="142">
        <v>94.73</v>
      </c>
      <c r="L824" s="142">
        <f t="shared" si="24"/>
        <v>0</v>
      </c>
      <c r="M824" s="105">
        <f t="shared" si="25"/>
        <v>0</v>
      </c>
    </row>
    <row r="825" spans="1:13">
      <c r="A825" s="221" t="s">
        <v>1441</v>
      </c>
      <c r="B825" s="221" t="s">
        <v>4182</v>
      </c>
      <c r="C825" s="221" t="s">
        <v>4183</v>
      </c>
      <c r="D825" s="222" t="s">
        <v>209</v>
      </c>
      <c r="E825" s="241"/>
      <c r="F825" s="241"/>
      <c r="G825" s="241"/>
      <c r="H825" s="241"/>
      <c r="I825" s="241"/>
      <c r="J825" s="241"/>
      <c r="K825" s="142">
        <v>94.73</v>
      </c>
      <c r="L825" s="142">
        <f t="shared" si="24"/>
        <v>0</v>
      </c>
      <c r="M825" s="105">
        <f t="shared" si="25"/>
        <v>0</v>
      </c>
    </row>
    <row r="826" spans="1:13">
      <c r="A826" s="221" t="s">
        <v>1441</v>
      </c>
      <c r="B826" s="221" t="s">
        <v>4184</v>
      </c>
      <c r="C826" s="221" t="s">
        <v>4185</v>
      </c>
      <c r="D826" s="222" t="s">
        <v>209</v>
      </c>
      <c r="E826" s="241"/>
      <c r="F826" s="241"/>
      <c r="G826" s="241"/>
      <c r="H826" s="241"/>
      <c r="I826" s="241"/>
      <c r="J826" s="241"/>
      <c r="K826" s="142">
        <v>94.73</v>
      </c>
      <c r="L826" s="142">
        <f t="shared" si="24"/>
        <v>0</v>
      </c>
      <c r="M826" s="105">
        <f t="shared" si="25"/>
        <v>0</v>
      </c>
    </row>
    <row r="827" spans="1:13">
      <c r="A827" s="221" t="s">
        <v>1441</v>
      </c>
      <c r="B827" s="221" t="s">
        <v>4186</v>
      </c>
      <c r="C827" s="221" t="s">
        <v>4187</v>
      </c>
      <c r="D827" s="222" t="s">
        <v>209</v>
      </c>
      <c r="E827" s="241"/>
      <c r="F827" s="241"/>
      <c r="G827" s="241"/>
      <c r="H827" s="241"/>
      <c r="I827" s="241"/>
      <c r="J827" s="241"/>
      <c r="K827" s="142">
        <v>94.73</v>
      </c>
      <c r="L827" s="142">
        <f t="shared" si="24"/>
        <v>0</v>
      </c>
      <c r="M827" s="105">
        <f t="shared" si="25"/>
        <v>0</v>
      </c>
    </row>
    <row r="828" spans="1:13">
      <c r="A828" s="221" t="s">
        <v>1441</v>
      </c>
      <c r="B828" s="221" t="s">
        <v>4188</v>
      </c>
      <c r="C828" s="221" t="s">
        <v>4189</v>
      </c>
      <c r="D828" s="222" t="s">
        <v>209</v>
      </c>
      <c r="E828" s="241"/>
      <c r="F828" s="241"/>
      <c r="G828" s="241"/>
      <c r="H828" s="241"/>
      <c r="I828" s="241"/>
      <c r="J828" s="241"/>
      <c r="K828" s="142">
        <v>94.73</v>
      </c>
      <c r="L828" s="142">
        <f t="shared" si="24"/>
        <v>0</v>
      </c>
      <c r="M828" s="105">
        <f t="shared" si="25"/>
        <v>0</v>
      </c>
    </row>
    <row r="829" spans="1:13">
      <c r="A829" s="221" t="s">
        <v>1441</v>
      </c>
      <c r="B829" s="221" t="s">
        <v>4190</v>
      </c>
      <c r="C829" s="221" t="s">
        <v>4191</v>
      </c>
      <c r="D829" s="222" t="s">
        <v>209</v>
      </c>
      <c r="E829" s="241"/>
      <c r="F829" s="241"/>
      <c r="G829" s="241"/>
      <c r="H829" s="241"/>
      <c r="I829" s="241"/>
      <c r="J829" s="241"/>
      <c r="K829" s="142">
        <v>94.73</v>
      </c>
      <c r="L829" s="142">
        <f t="shared" si="24"/>
        <v>0</v>
      </c>
      <c r="M829" s="105">
        <f t="shared" si="25"/>
        <v>0</v>
      </c>
    </row>
    <row r="830" spans="1:13">
      <c r="A830" s="221" t="s">
        <v>1441</v>
      </c>
      <c r="B830" s="221" t="s">
        <v>4192</v>
      </c>
      <c r="C830" s="221" t="s">
        <v>4193</v>
      </c>
      <c r="D830" s="222" t="s">
        <v>209</v>
      </c>
      <c r="E830" s="241"/>
      <c r="F830" s="241"/>
      <c r="G830" s="241"/>
      <c r="H830" s="241"/>
      <c r="I830" s="241"/>
      <c r="J830" s="241"/>
      <c r="K830" s="142">
        <v>94.73</v>
      </c>
      <c r="L830" s="142">
        <f t="shared" si="24"/>
        <v>0</v>
      </c>
      <c r="M830" s="105">
        <f t="shared" si="25"/>
        <v>0</v>
      </c>
    </row>
    <row r="831" spans="1:13">
      <c r="A831" s="221" t="s">
        <v>1441</v>
      </c>
      <c r="B831" s="221" t="s">
        <v>4194</v>
      </c>
      <c r="C831" s="221" t="s">
        <v>4195</v>
      </c>
      <c r="D831" s="222" t="s">
        <v>209</v>
      </c>
      <c r="E831" s="241"/>
      <c r="F831" s="241"/>
      <c r="G831" s="241"/>
      <c r="H831" s="241"/>
      <c r="I831" s="241"/>
      <c r="J831" s="241"/>
      <c r="K831" s="142">
        <v>94.73</v>
      </c>
      <c r="L831" s="142">
        <f t="shared" si="24"/>
        <v>0</v>
      </c>
      <c r="M831" s="105">
        <f t="shared" si="25"/>
        <v>0</v>
      </c>
    </row>
    <row r="832" spans="1:13">
      <c r="A832" s="221" t="s">
        <v>1441</v>
      </c>
      <c r="B832" s="221" t="s">
        <v>4196</v>
      </c>
      <c r="C832" s="221" t="s">
        <v>4197</v>
      </c>
      <c r="D832" s="222" t="s">
        <v>209</v>
      </c>
      <c r="E832" s="241"/>
      <c r="F832" s="241"/>
      <c r="G832" s="241"/>
      <c r="H832" s="241"/>
      <c r="I832" s="241"/>
      <c r="J832" s="241"/>
      <c r="K832" s="142">
        <v>94.73</v>
      </c>
      <c r="L832" s="142">
        <f t="shared" si="24"/>
        <v>0</v>
      </c>
      <c r="M832" s="105">
        <f t="shared" si="25"/>
        <v>0</v>
      </c>
    </row>
    <row r="833" spans="1:13">
      <c r="A833" s="221" t="s">
        <v>1441</v>
      </c>
      <c r="B833" s="221" t="s">
        <v>4198</v>
      </c>
      <c r="C833" s="221" t="s">
        <v>4199</v>
      </c>
      <c r="D833" s="222" t="s">
        <v>209</v>
      </c>
      <c r="E833" s="241"/>
      <c r="F833" s="241"/>
      <c r="G833" s="241"/>
      <c r="H833" s="241"/>
      <c r="I833" s="241"/>
      <c r="J833" s="241"/>
      <c r="K833" s="142">
        <v>94.73</v>
      </c>
      <c r="L833" s="142">
        <f t="shared" si="24"/>
        <v>0</v>
      </c>
      <c r="M833" s="105">
        <f t="shared" si="25"/>
        <v>0</v>
      </c>
    </row>
    <row r="834" spans="1:13">
      <c r="A834" s="221" t="s">
        <v>1441</v>
      </c>
      <c r="B834" s="221" t="s">
        <v>4200</v>
      </c>
      <c r="C834" s="221" t="s">
        <v>4201</v>
      </c>
      <c r="D834" s="222" t="s">
        <v>209</v>
      </c>
      <c r="E834" s="241"/>
      <c r="F834" s="241"/>
      <c r="G834" s="241"/>
      <c r="H834" s="241"/>
      <c r="I834" s="241"/>
      <c r="J834" s="241"/>
      <c r="K834" s="142">
        <v>94.73</v>
      </c>
      <c r="L834" s="142">
        <f t="shared" si="24"/>
        <v>0</v>
      </c>
      <c r="M834" s="105">
        <f t="shared" si="25"/>
        <v>0</v>
      </c>
    </row>
    <row r="835" spans="1:13">
      <c r="A835" s="221" t="s">
        <v>1441</v>
      </c>
      <c r="B835" s="221" t="s">
        <v>4202</v>
      </c>
      <c r="C835" s="221" t="s">
        <v>4203</v>
      </c>
      <c r="D835" s="222" t="s">
        <v>209</v>
      </c>
      <c r="E835" s="241"/>
      <c r="F835" s="241"/>
      <c r="G835" s="241"/>
      <c r="H835" s="241"/>
      <c r="I835" s="241"/>
      <c r="J835" s="241"/>
      <c r="K835" s="142">
        <v>94.73</v>
      </c>
      <c r="L835" s="142">
        <f t="shared" si="24"/>
        <v>0</v>
      </c>
      <c r="M835" s="105">
        <f t="shared" si="25"/>
        <v>0</v>
      </c>
    </row>
    <row r="836" spans="1:13">
      <c r="A836" s="221" t="s">
        <v>1441</v>
      </c>
      <c r="B836" s="221" t="s">
        <v>4204</v>
      </c>
      <c r="C836" s="221" t="s">
        <v>4205</v>
      </c>
      <c r="D836" s="222" t="s">
        <v>209</v>
      </c>
      <c r="E836" s="241"/>
      <c r="F836" s="241"/>
      <c r="G836" s="241"/>
      <c r="H836" s="241"/>
      <c r="I836" s="241"/>
      <c r="J836" s="241"/>
      <c r="K836" s="142">
        <v>94.73</v>
      </c>
      <c r="L836" s="142">
        <f t="shared" si="24"/>
        <v>0</v>
      </c>
      <c r="M836" s="105">
        <f t="shared" si="25"/>
        <v>0</v>
      </c>
    </row>
    <row r="837" spans="1:13">
      <c r="A837" s="221" t="s">
        <v>1441</v>
      </c>
      <c r="B837" s="221" t="s">
        <v>4206</v>
      </c>
      <c r="C837" s="221" t="s">
        <v>4207</v>
      </c>
      <c r="D837" s="222" t="s">
        <v>209</v>
      </c>
      <c r="E837" s="241"/>
      <c r="F837" s="241"/>
      <c r="G837" s="241"/>
      <c r="H837" s="241"/>
      <c r="I837" s="241"/>
      <c r="J837" s="241"/>
      <c r="K837" s="142">
        <v>94.73</v>
      </c>
      <c r="L837" s="142">
        <f t="shared" si="24"/>
        <v>0</v>
      </c>
      <c r="M837" s="105">
        <f t="shared" si="25"/>
        <v>0</v>
      </c>
    </row>
    <row r="838" spans="1:13">
      <c r="A838" s="221" t="s">
        <v>1441</v>
      </c>
      <c r="B838" s="221" t="s">
        <v>4208</v>
      </c>
      <c r="C838" s="221" t="s">
        <v>4209</v>
      </c>
      <c r="D838" s="222" t="s">
        <v>209</v>
      </c>
      <c r="E838" s="241"/>
      <c r="F838" s="241"/>
      <c r="G838" s="241"/>
      <c r="H838" s="241"/>
      <c r="I838" s="241"/>
      <c r="J838" s="241"/>
      <c r="K838" s="142">
        <v>94.73</v>
      </c>
      <c r="L838" s="142">
        <f t="shared" si="24"/>
        <v>0</v>
      </c>
      <c r="M838" s="105">
        <f t="shared" si="25"/>
        <v>0</v>
      </c>
    </row>
    <row r="839" spans="1:13">
      <c r="A839" s="221" t="s">
        <v>1441</v>
      </c>
      <c r="B839" s="221" t="s">
        <v>4210</v>
      </c>
      <c r="C839" s="221" t="s">
        <v>4211</v>
      </c>
      <c r="D839" s="222" t="s">
        <v>209</v>
      </c>
      <c r="E839" s="241"/>
      <c r="F839" s="241"/>
      <c r="G839" s="241"/>
      <c r="H839" s="241"/>
      <c r="I839" s="241"/>
      <c r="J839" s="241"/>
      <c r="K839" s="142">
        <v>94.73</v>
      </c>
      <c r="L839" s="142">
        <f t="shared" si="24"/>
        <v>0</v>
      </c>
      <c r="M839" s="105">
        <f t="shared" si="25"/>
        <v>0</v>
      </c>
    </row>
    <row r="840" spans="1:13">
      <c r="A840" s="221" t="s">
        <v>1441</v>
      </c>
      <c r="B840" s="221" t="s">
        <v>4212</v>
      </c>
      <c r="C840" s="221" t="s">
        <v>4213</v>
      </c>
      <c r="D840" s="222" t="s">
        <v>209</v>
      </c>
      <c r="E840" s="241"/>
      <c r="F840" s="241"/>
      <c r="G840" s="241"/>
      <c r="H840" s="241"/>
      <c r="I840" s="241"/>
      <c r="J840" s="241"/>
      <c r="K840" s="142">
        <v>94.73</v>
      </c>
      <c r="L840" s="142">
        <f t="shared" si="24"/>
        <v>0</v>
      </c>
      <c r="M840" s="105">
        <f t="shared" si="25"/>
        <v>0</v>
      </c>
    </row>
    <row r="841" spans="1:13">
      <c r="A841" s="221" t="s">
        <v>1441</v>
      </c>
      <c r="B841" s="221" t="s">
        <v>4214</v>
      </c>
      <c r="C841" s="221" t="s">
        <v>4215</v>
      </c>
      <c r="D841" s="222" t="s">
        <v>209</v>
      </c>
      <c r="E841" s="241"/>
      <c r="F841" s="241"/>
      <c r="G841" s="241"/>
      <c r="H841" s="241"/>
      <c r="I841" s="241"/>
      <c r="J841" s="241"/>
      <c r="K841" s="142">
        <v>94.73</v>
      </c>
      <c r="L841" s="142">
        <f t="shared" ref="L841:L856" si="26">SUM(K841*M841)</f>
        <v>0</v>
      </c>
      <c r="M841" s="105">
        <f t="shared" ref="M841:M856" si="27">SUM(E841:J841)</f>
        <v>0</v>
      </c>
    </row>
    <row r="842" spans="1:13">
      <c r="A842" s="221" t="s">
        <v>1441</v>
      </c>
      <c r="B842" s="221" t="s">
        <v>4216</v>
      </c>
      <c r="C842" s="221" t="s">
        <v>4217</v>
      </c>
      <c r="D842" s="222" t="s">
        <v>209</v>
      </c>
      <c r="E842" s="241"/>
      <c r="F842" s="241"/>
      <c r="G842" s="241"/>
      <c r="H842" s="241"/>
      <c r="I842" s="241"/>
      <c r="J842" s="241"/>
      <c r="K842" s="142">
        <v>94.73</v>
      </c>
      <c r="L842" s="142">
        <f t="shared" si="26"/>
        <v>0</v>
      </c>
      <c r="M842" s="105">
        <f t="shared" si="27"/>
        <v>0</v>
      </c>
    </row>
    <row r="843" spans="1:13">
      <c r="A843" s="221" t="s">
        <v>1441</v>
      </c>
      <c r="B843" s="221" t="s">
        <v>4218</v>
      </c>
      <c r="C843" s="221" t="s">
        <v>4219</v>
      </c>
      <c r="D843" s="222" t="s">
        <v>209</v>
      </c>
      <c r="E843" s="241"/>
      <c r="F843" s="241"/>
      <c r="G843" s="241"/>
      <c r="H843" s="241"/>
      <c r="I843" s="241"/>
      <c r="J843" s="241"/>
      <c r="K843" s="142">
        <v>94.73</v>
      </c>
      <c r="L843" s="142">
        <f t="shared" si="26"/>
        <v>0</v>
      </c>
      <c r="M843" s="105">
        <f t="shared" si="27"/>
        <v>0</v>
      </c>
    </row>
    <row r="844" spans="1:13">
      <c r="A844" s="221" t="s">
        <v>1441</v>
      </c>
      <c r="B844" s="221" t="s">
        <v>4220</v>
      </c>
      <c r="C844" s="221" t="s">
        <v>4221</v>
      </c>
      <c r="D844" s="222" t="s">
        <v>209</v>
      </c>
      <c r="E844" s="241"/>
      <c r="F844" s="241"/>
      <c r="G844" s="241"/>
      <c r="H844" s="241"/>
      <c r="I844" s="241"/>
      <c r="J844" s="241"/>
      <c r="K844" s="142">
        <v>94.73</v>
      </c>
      <c r="L844" s="142">
        <f t="shared" si="26"/>
        <v>0</v>
      </c>
      <c r="M844" s="105">
        <f t="shared" si="27"/>
        <v>0</v>
      </c>
    </row>
    <row r="845" spans="1:13">
      <c r="A845" s="221" t="s">
        <v>1441</v>
      </c>
      <c r="B845" s="221" t="s">
        <v>4222</v>
      </c>
      <c r="C845" s="221" t="s">
        <v>4223</v>
      </c>
      <c r="D845" s="222" t="s">
        <v>209</v>
      </c>
      <c r="E845" s="241"/>
      <c r="F845" s="241"/>
      <c r="G845" s="241"/>
      <c r="H845" s="241"/>
      <c r="I845" s="241"/>
      <c r="J845" s="241"/>
      <c r="K845" s="142">
        <v>94.73</v>
      </c>
      <c r="L845" s="142">
        <f t="shared" si="26"/>
        <v>0</v>
      </c>
      <c r="M845" s="105">
        <f t="shared" si="27"/>
        <v>0</v>
      </c>
    </row>
    <row r="846" spans="1:13">
      <c r="A846" s="221" t="s">
        <v>1441</v>
      </c>
      <c r="B846" s="221" t="s">
        <v>4224</v>
      </c>
      <c r="C846" s="221" t="s">
        <v>4225</v>
      </c>
      <c r="D846" s="222" t="s">
        <v>209</v>
      </c>
      <c r="E846" s="241"/>
      <c r="F846" s="241"/>
      <c r="G846" s="241"/>
      <c r="H846" s="241"/>
      <c r="I846" s="241"/>
      <c r="J846" s="241"/>
      <c r="K846" s="142">
        <v>94.73</v>
      </c>
      <c r="L846" s="142">
        <f t="shared" si="26"/>
        <v>0</v>
      </c>
      <c r="M846" s="105">
        <f t="shared" si="27"/>
        <v>0</v>
      </c>
    </row>
    <row r="847" spans="1:13">
      <c r="A847" s="221" t="s">
        <v>1441</v>
      </c>
      <c r="B847" s="221" t="s">
        <v>4226</v>
      </c>
      <c r="C847" s="221" t="s">
        <v>4227</v>
      </c>
      <c r="D847" s="222" t="s">
        <v>209</v>
      </c>
      <c r="E847" s="241"/>
      <c r="F847" s="241"/>
      <c r="G847" s="241"/>
      <c r="H847" s="241"/>
      <c r="I847" s="241"/>
      <c r="J847" s="241"/>
      <c r="K847" s="142">
        <v>94.73</v>
      </c>
      <c r="L847" s="142">
        <f t="shared" si="26"/>
        <v>0</v>
      </c>
      <c r="M847" s="105">
        <f t="shared" si="27"/>
        <v>0</v>
      </c>
    </row>
    <row r="848" spans="1:13">
      <c r="A848" s="221" t="s">
        <v>1441</v>
      </c>
      <c r="B848" s="221" t="s">
        <v>4228</v>
      </c>
      <c r="C848" s="221" t="s">
        <v>4229</v>
      </c>
      <c r="D848" s="222" t="s">
        <v>209</v>
      </c>
      <c r="E848" s="241"/>
      <c r="F848" s="241"/>
      <c r="G848" s="241"/>
      <c r="H848" s="241"/>
      <c r="I848" s="241"/>
      <c r="J848" s="241"/>
      <c r="K848" s="142">
        <v>94.73</v>
      </c>
      <c r="L848" s="142">
        <f t="shared" si="26"/>
        <v>0</v>
      </c>
      <c r="M848" s="105">
        <f t="shared" si="27"/>
        <v>0</v>
      </c>
    </row>
    <row r="849" spans="1:13">
      <c r="A849" s="221" t="s">
        <v>1441</v>
      </c>
      <c r="B849" s="221" t="s">
        <v>4230</v>
      </c>
      <c r="C849" s="221" t="s">
        <v>4231</v>
      </c>
      <c r="D849" s="222" t="s">
        <v>209</v>
      </c>
      <c r="E849" s="241"/>
      <c r="F849" s="241"/>
      <c r="G849" s="241"/>
      <c r="H849" s="241"/>
      <c r="I849" s="241"/>
      <c r="J849" s="241"/>
      <c r="K849" s="142">
        <v>94.73</v>
      </c>
      <c r="L849" s="142">
        <f t="shared" si="26"/>
        <v>0</v>
      </c>
      <c r="M849" s="105">
        <f t="shared" si="27"/>
        <v>0</v>
      </c>
    </row>
    <row r="850" spans="1:13">
      <c r="A850" s="221" t="s">
        <v>1441</v>
      </c>
      <c r="B850" s="221" t="s">
        <v>4232</v>
      </c>
      <c r="C850" s="221" t="s">
        <v>4233</v>
      </c>
      <c r="D850" s="222" t="s">
        <v>209</v>
      </c>
      <c r="E850" s="241"/>
      <c r="F850" s="241"/>
      <c r="G850" s="241"/>
      <c r="H850" s="241"/>
      <c r="I850" s="241"/>
      <c r="J850" s="241"/>
      <c r="K850" s="142">
        <v>94.73</v>
      </c>
      <c r="L850" s="142">
        <f t="shared" si="26"/>
        <v>0</v>
      </c>
      <c r="M850" s="105">
        <f t="shared" si="27"/>
        <v>0</v>
      </c>
    </row>
    <row r="851" spans="1:13">
      <c r="A851" s="221" t="s">
        <v>1441</v>
      </c>
      <c r="B851" s="221" t="s">
        <v>4234</v>
      </c>
      <c r="C851" s="221" t="s">
        <v>4235</v>
      </c>
      <c r="D851" s="222" t="s">
        <v>209</v>
      </c>
      <c r="E851" s="241"/>
      <c r="F851" s="241"/>
      <c r="G851" s="241"/>
      <c r="H851" s="241"/>
      <c r="I851" s="241"/>
      <c r="J851" s="241"/>
      <c r="K851" s="142">
        <v>94.73</v>
      </c>
      <c r="L851" s="142">
        <f t="shared" si="26"/>
        <v>0</v>
      </c>
      <c r="M851" s="105">
        <f t="shared" si="27"/>
        <v>0</v>
      </c>
    </row>
    <row r="852" spans="1:13">
      <c r="A852" s="221" t="s">
        <v>1441</v>
      </c>
      <c r="B852" s="221" t="s">
        <v>4236</v>
      </c>
      <c r="C852" s="221" t="s">
        <v>4237</v>
      </c>
      <c r="D852" s="222" t="s">
        <v>209</v>
      </c>
      <c r="E852" s="241"/>
      <c r="F852" s="241"/>
      <c r="G852" s="241"/>
      <c r="H852" s="241"/>
      <c r="I852" s="241"/>
      <c r="J852" s="241"/>
      <c r="K852" s="142">
        <v>94.73</v>
      </c>
      <c r="L852" s="142">
        <f t="shared" si="26"/>
        <v>0</v>
      </c>
      <c r="M852" s="105">
        <f t="shared" si="27"/>
        <v>0</v>
      </c>
    </row>
    <row r="853" spans="1:13">
      <c r="A853" s="221" t="s">
        <v>1441</v>
      </c>
      <c r="B853" s="221" t="s">
        <v>4238</v>
      </c>
      <c r="C853" s="221" t="s">
        <v>4239</v>
      </c>
      <c r="D853" s="222" t="s">
        <v>209</v>
      </c>
      <c r="E853" s="241"/>
      <c r="F853" s="241"/>
      <c r="G853" s="241"/>
      <c r="H853" s="241"/>
      <c r="I853" s="241"/>
      <c r="J853" s="241"/>
      <c r="K853" s="142">
        <v>94.73</v>
      </c>
      <c r="L853" s="142">
        <f t="shared" si="26"/>
        <v>0</v>
      </c>
      <c r="M853" s="105">
        <f t="shared" si="27"/>
        <v>0</v>
      </c>
    </row>
    <row r="854" spans="1:13">
      <c r="A854" s="221" t="s">
        <v>1441</v>
      </c>
      <c r="B854" s="221" t="s">
        <v>4240</v>
      </c>
      <c r="C854" s="221" t="s">
        <v>4241</v>
      </c>
      <c r="D854" s="222" t="s">
        <v>209</v>
      </c>
      <c r="E854" s="241"/>
      <c r="F854" s="241"/>
      <c r="G854" s="241"/>
      <c r="H854" s="241"/>
      <c r="I854" s="241"/>
      <c r="J854" s="241"/>
      <c r="K854" s="142">
        <v>94.73</v>
      </c>
      <c r="L854" s="142">
        <f t="shared" si="26"/>
        <v>0</v>
      </c>
      <c r="M854" s="105">
        <f t="shared" si="27"/>
        <v>0</v>
      </c>
    </row>
    <row r="855" spans="1:13">
      <c r="A855" s="221" t="s">
        <v>1441</v>
      </c>
      <c r="B855" s="221" t="s">
        <v>4242</v>
      </c>
      <c r="C855" s="221" t="s">
        <v>4243</v>
      </c>
      <c r="D855" s="222" t="s">
        <v>209</v>
      </c>
      <c r="E855" s="241"/>
      <c r="F855" s="241"/>
      <c r="G855" s="241"/>
      <c r="H855" s="241"/>
      <c r="I855" s="241"/>
      <c r="J855" s="241"/>
      <c r="K855" s="142">
        <v>94.73</v>
      </c>
      <c r="L855" s="142">
        <f t="shared" si="26"/>
        <v>0</v>
      </c>
      <c r="M855" s="105">
        <f t="shared" si="27"/>
        <v>0</v>
      </c>
    </row>
    <row r="856" spans="1:13">
      <c r="A856" s="221" t="s">
        <v>1441</v>
      </c>
      <c r="B856" s="221" t="s">
        <v>4244</v>
      </c>
      <c r="C856" s="221" t="s">
        <v>4245</v>
      </c>
      <c r="D856" s="222" t="s">
        <v>209</v>
      </c>
      <c r="E856" s="241"/>
      <c r="F856" s="241"/>
      <c r="G856" s="241"/>
      <c r="H856" s="241"/>
      <c r="I856" s="241"/>
      <c r="J856" s="241"/>
      <c r="K856" s="142">
        <v>94.73</v>
      </c>
      <c r="L856" s="142">
        <f t="shared" si="26"/>
        <v>0</v>
      </c>
      <c r="M856" s="105">
        <f t="shared" si="27"/>
        <v>0</v>
      </c>
    </row>
  </sheetData>
  <sheetProtection algorithmName="SHA-512" hashValue="MwjxeXukXKfqFCtBMr4vwrErjRO1qEs4YUfg9pdRzmE752F5GwFUGqqwOBnEXdqNa3e3glgCAv7Q9IRZB6/cOw==" saltValue="5TbRIXuN4E9dDB263Osq3A==" spinCount="100000" sheet="1" objects="1" scenarios="1" sort="0" autoFilter="0"/>
  <autoFilter ref="A7:M856" xr:uid="{00000000-0001-0000-0800-000000000000}"/>
  <mergeCells count="7">
    <mergeCell ref="A6:D6"/>
    <mergeCell ref="E6:J6"/>
    <mergeCell ref="E3:G4"/>
    <mergeCell ref="D1:G1"/>
    <mergeCell ref="F5:I5"/>
    <mergeCell ref="O2:P2"/>
    <mergeCell ref="E2:G2"/>
  </mergeCells>
  <conditionalFormatting sqref="E8:J3000">
    <cfRule type="cellIs" dxfId="33" priority="1" operator="greaterThan">
      <formula>0</formula>
    </cfRule>
  </conditionalFormatting>
  <pageMargins left="0.7" right="0.7" top="0.78740157499999996" bottom="0.78740157499999996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2">
    <tabColor theme="4" tint="0.39997558519241921"/>
  </sheetPr>
  <dimension ref="A1:R28"/>
  <sheetViews>
    <sheetView showGridLines="0" workbookViewId="0">
      <pane ySplit="7" topLeftCell="A8" activePane="bottomLeft" state="frozen"/>
      <selection pane="bottomLeft" activeCell="B4" sqref="B4"/>
    </sheetView>
  </sheetViews>
  <sheetFormatPr baseColWidth="10" defaultColWidth="11.44140625" defaultRowHeight="14.4"/>
  <cols>
    <col min="1" max="1" width="14.109375" style="3" bestFit="1" customWidth="1"/>
    <col min="2" max="2" width="27.109375" style="3" bestFit="1" customWidth="1"/>
    <col min="3" max="3" width="49.2187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4" width="11.5546875" style="3" customWidth="1"/>
    <col min="15" max="15" width="7.33203125" style="3" bestFit="1" customWidth="1"/>
    <col min="16" max="16" width="18" style="3" bestFit="1" customWidth="1"/>
    <col min="17" max="17" width="16.6640625" style="3" bestFit="1" customWidth="1"/>
    <col min="18" max="18" width="13.109375" style="3" bestFit="1" customWidth="1"/>
    <col min="19" max="16384" width="11.44140625" style="3"/>
  </cols>
  <sheetData>
    <row r="1" spans="1:18" ht="37.5" customHeight="1" thickBot="1">
      <c r="A1" s="87">
        <v>1</v>
      </c>
      <c r="B1" s="87">
        <v>1</v>
      </c>
      <c r="C1" s="87">
        <v>1</v>
      </c>
      <c r="D1" s="87">
        <v>1</v>
      </c>
      <c r="E1" s="87">
        <v>1</v>
      </c>
      <c r="F1" s="87">
        <v>1</v>
      </c>
      <c r="G1" s="87">
        <v>1</v>
      </c>
      <c r="H1" s="87">
        <v>1</v>
      </c>
      <c r="I1" s="96" t="s">
        <v>50</v>
      </c>
      <c r="J1" s="97" t="s">
        <v>33</v>
      </c>
      <c r="K1" s="96" t="s">
        <v>65</v>
      </c>
      <c r="L1" s="87">
        <v>1</v>
      </c>
      <c r="M1" s="87">
        <v>1</v>
      </c>
      <c r="P1" s="121" t="s">
        <v>128</v>
      </c>
      <c r="Q1" s="121" t="s">
        <v>129</v>
      </c>
      <c r="R1" s="122" t="s">
        <v>64</v>
      </c>
    </row>
    <row r="2" spans="1:18" ht="27" customHeight="1" thickBot="1">
      <c r="A2" s="87">
        <v>1</v>
      </c>
      <c r="B2" s="87">
        <v>1</v>
      </c>
      <c r="C2" s="87">
        <v>1</v>
      </c>
      <c r="D2" s="87">
        <v>1</v>
      </c>
      <c r="E2" s="193" t="s">
        <v>93</v>
      </c>
      <c r="F2" s="194"/>
      <c r="G2" s="209"/>
      <c r="H2" s="126">
        <f>L6</f>
        <v>0</v>
      </c>
      <c r="I2" s="100">
        <f>IF(M6=2.5,0,IF(M6&lt;=2.5,0,IF(M6&lt;=6.5,R4,IF(M6&gt;=6.6,R6,))))</f>
        <v>0</v>
      </c>
      <c r="J2" s="101">
        <f>SUM(H2*I2)</f>
        <v>0</v>
      </c>
      <c r="K2" s="101">
        <f>SUM(BA_DMRBF-BA_DMRRabatt)</f>
        <v>0</v>
      </c>
      <c r="L2" s="87">
        <v>1</v>
      </c>
      <c r="M2" s="87">
        <v>1</v>
      </c>
      <c r="P2" s="208" t="s">
        <v>131</v>
      </c>
      <c r="Q2" s="208" t="s">
        <v>135</v>
      </c>
      <c r="R2" s="211" t="s">
        <v>134</v>
      </c>
    </row>
    <row r="3" spans="1:18">
      <c r="A3" s="87">
        <v>1</v>
      </c>
      <c r="B3" s="87">
        <v>1</v>
      </c>
      <c r="C3" s="87">
        <v>1</v>
      </c>
      <c r="D3" s="87">
        <v>1</v>
      </c>
      <c r="E3" s="203" t="s">
        <v>180</v>
      </c>
      <c r="F3" s="203"/>
      <c r="G3" s="203"/>
      <c r="H3" s="123"/>
      <c r="I3" s="124"/>
      <c r="J3" s="125"/>
      <c r="K3" s="125"/>
      <c r="L3" s="87">
        <v>1</v>
      </c>
      <c r="M3" s="87">
        <v>1</v>
      </c>
      <c r="P3" s="208"/>
      <c r="Q3" s="208"/>
      <c r="R3" s="211"/>
    </row>
    <row r="4" spans="1:18">
      <c r="A4" s="87">
        <v>1</v>
      </c>
      <c r="B4" s="87">
        <v>1</v>
      </c>
      <c r="C4" s="87">
        <v>1</v>
      </c>
      <c r="D4" s="87">
        <v>1</v>
      </c>
      <c r="E4" s="203"/>
      <c r="F4" s="203"/>
      <c r="G4" s="203"/>
      <c r="H4" s="87">
        <v>1</v>
      </c>
      <c r="I4" s="87">
        <v>1</v>
      </c>
      <c r="J4" s="87">
        <v>1</v>
      </c>
      <c r="K4" s="87">
        <v>1</v>
      </c>
      <c r="L4" s="87">
        <v>1</v>
      </c>
      <c r="M4" s="87">
        <v>1</v>
      </c>
      <c r="P4" s="208" t="s">
        <v>132</v>
      </c>
      <c r="Q4" s="210" t="s">
        <v>137</v>
      </c>
      <c r="R4" s="211">
        <v>0.06</v>
      </c>
    </row>
    <row r="5" spans="1:18">
      <c r="A5" s="87">
        <v>1</v>
      </c>
      <c r="B5" s="87">
        <v>1</v>
      </c>
      <c r="C5" s="87">
        <v>1</v>
      </c>
      <c r="D5" s="87">
        <v>1</v>
      </c>
      <c r="E5" s="87">
        <v>1</v>
      </c>
      <c r="F5" s="207">
        <v>1</v>
      </c>
      <c r="G5" s="207"/>
      <c r="H5" s="207"/>
      <c r="I5" s="207"/>
      <c r="J5" s="87">
        <v>1</v>
      </c>
      <c r="K5" s="87">
        <v>1</v>
      </c>
      <c r="L5" s="87">
        <v>1</v>
      </c>
      <c r="M5" s="87">
        <v>1</v>
      </c>
      <c r="P5" s="208"/>
      <c r="Q5" s="210"/>
      <c r="R5" s="211"/>
    </row>
    <row r="6" spans="1:18">
      <c r="A6" s="187"/>
      <c r="B6" s="188"/>
      <c r="C6" s="188"/>
      <c r="D6" s="189"/>
      <c r="E6" s="202" t="s">
        <v>45</v>
      </c>
      <c r="F6" s="202"/>
      <c r="G6" s="202"/>
      <c r="H6" s="202"/>
      <c r="I6" s="202"/>
      <c r="J6" s="192"/>
      <c r="K6" s="109"/>
      <c r="L6" s="110">
        <f>SUM(L8:L3000)</f>
        <v>0</v>
      </c>
      <c r="M6" s="108">
        <f>SUM(M8:M3000)</f>
        <v>0</v>
      </c>
      <c r="P6" s="208" t="s">
        <v>133</v>
      </c>
      <c r="Q6" s="210" t="s">
        <v>138</v>
      </c>
      <c r="R6" s="211">
        <v>0.09</v>
      </c>
    </row>
    <row r="7" spans="1:18">
      <c r="A7" s="111" t="s">
        <v>186</v>
      </c>
      <c r="B7" s="111" t="s">
        <v>44</v>
      </c>
      <c r="C7" s="111" t="s">
        <v>37</v>
      </c>
      <c r="D7" s="95" t="s">
        <v>36</v>
      </c>
      <c r="E7" s="112" t="s">
        <v>38</v>
      </c>
      <c r="F7" s="112" t="s">
        <v>39</v>
      </c>
      <c r="G7" s="112" t="s">
        <v>40</v>
      </c>
      <c r="H7" s="112" t="s">
        <v>187</v>
      </c>
      <c r="I7" s="112" t="s">
        <v>188</v>
      </c>
      <c r="J7" s="112" t="s">
        <v>41</v>
      </c>
      <c r="K7" s="95" t="s">
        <v>42</v>
      </c>
      <c r="L7" s="95" t="s">
        <v>89</v>
      </c>
      <c r="M7" s="95" t="s">
        <v>43</v>
      </c>
      <c r="P7" s="208"/>
      <c r="Q7" s="210"/>
      <c r="R7" s="211"/>
    </row>
    <row r="8" spans="1:18">
      <c r="A8" s="221" t="s">
        <v>693</v>
      </c>
      <c r="B8" s="221" t="s">
        <v>9111</v>
      </c>
      <c r="C8" s="221" t="s">
        <v>9112</v>
      </c>
      <c r="D8" s="222"/>
      <c r="E8" s="241"/>
      <c r="F8" s="241"/>
      <c r="G8" s="241"/>
      <c r="H8" s="241"/>
      <c r="I8" s="241"/>
      <c r="J8" s="241"/>
      <c r="K8" s="142">
        <v>303.02</v>
      </c>
      <c r="L8" s="142">
        <f>SUM(M8*K8)</f>
        <v>0</v>
      </c>
      <c r="M8" s="3">
        <f>SUM(E8:J8)</f>
        <v>0</v>
      </c>
    </row>
    <row r="9" spans="1:18">
      <c r="A9" s="221" t="s">
        <v>693</v>
      </c>
      <c r="B9" s="221" t="s">
        <v>9113</v>
      </c>
      <c r="C9" s="221" t="s">
        <v>9114</v>
      </c>
      <c r="D9" s="222"/>
      <c r="E9" s="241"/>
      <c r="F9" s="241"/>
      <c r="G9" s="241"/>
      <c r="H9" s="241"/>
      <c r="I9" s="241"/>
      <c r="J9" s="241"/>
      <c r="K9" s="142">
        <v>363.63</v>
      </c>
      <c r="L9" s="142">
        <f t="shared" ref="L9:L28" si="0">SUM(M9*K9)</f>
        <v>0</v>
      </c>
      <c r="M9" s="3">
        <f t="shared" ref="M9:M28" si="1">SUM(E9:J9)</f>
        <v>0</v>
      </c>
    </row>
    <row r="10" spans="1:18">
      <c r="A10" s="221" t="s">
        <v>693</v>
      </c>
      <c r="B10" s="221" t="s">
        <v>9115</v>
      </c>
      <c r="C10" s="221" t="s">
        <v>9116</v>
      </c>
      <c r="D10" s="222"/>
      <c r="E10" s="241"/>
      <c r="F10" s="241"/>
      <c r="G10" s="241"/>
      <c r="H10" s="241"/>
      <c r="I10" s="241"/>
      <c r="J10" s="241"/>
      <c r="K10" s="142">
        <v>303.02</v>
      </c>
      <c r="L10" s="142">
        <f t="shared" si="0"/>
        <v>0</v>
      </c>
      <c r="M10" s="3">
        <f t="shared" si="1"/>
        <v>0</v>
      </c>
    </row>
    <row r="11" spans="1:18">
      <c r="A11" s="221" t="s">
        <v>693</v>
      </c>
      <c r="B11" s="221" t="s">
        <v>9117</v>
      </c>
      <c r="C11" s="221" t="s">
        <v>9118</v>
      </c>
      <c r="D11" s="222"/>
      <c r="E11" s="241"/>
      <c r="F11" s="241"/>
      <c r="G11" s="241"/>
      <c r="H11" s="241"/>
      <c r="I11" s="241"/>
      <c r="J11" s="241"/>
      <c r="K11" s="142">
        <v>363.63</v>
      </c>
      <c r="L11" s="142">
        <f t="shared" si="0"/>
        <v>0</v>
      </c>
      <c r="M11" s="3">
        <f t="shared" si="1"/>
        <v>0</v>
      </c>
    </row>
    <row r="12" spans="1:18">
      <c r="A12" s="221" t="s">
        <v>672</v>
      </c>
      <c r="B12" s="221" t="s">
        <v>9119</v>
      </c>
      <c r="C12" s="221" t="s">
        <v>9120</v>
      </c>
      <c r="D12" s="222"/>
      <c r="E12" s="241"/>
      <c r="F12" s="241"/>
      <c r="G12" s="241"/>
      <c r="H12" s="241"/>
      <c r="I12" s="241"/>
      <c r="J12" s="241"/>
      <c r="K12" s="142">
        <v>1132.67</v>
      </c>
      <c r="L12" s="142">
        <f t="shared" si="0"/>
        <v>0</v>
      </c>
      <c r="M12" s="3">
        <f t="shared" si="1"/>
        <v>0</v>
      </c>
    </row>
    <row r="13" spans="1:18">
      <c r="A13" s="221" t="s">
        <v>693</v>
      </c>
      <c r="B13" s="221" t="s">
        <v>9121</v>
      </c>
      <c r="C13" s="221" t="s">
        <v>9122</v>
      </c>
      <c r="D13" s="222"/>
      <c r="E13" s="241"/>
      <c r="F13" s="241"/>
      <c r="G13" s="241"/>
      <c r="H13" s="241"/>
      <c r="I13" s="241"/>
      <c r="J13" s="241"/>
      <c r="K13" s="142">
        <v>303.02</v>
      </c>
      <c r="L13" s="142">
        <f t="shared" si="0"/>
        <v>0</v>
      </c>
      <c r="M13" s="3">
        <f t="shared" si="1"/>
        <v>0</v>
      </c>
    </row>
    <row r="14" spans="1:18">
      <c r="A14" s="221" t="s">
        <v>693</v>
      </c>
      <c r="B14" s="221" t="s">
        <v>9123</v>
      </c>
      <c r="C14" s="221" t="s">
        <v>9124</v>
      </c>
      <c r="D14" s="222"/>
      <c r="E14" s="241"/>
      <c r="F14" s="241"/>
      <c r="G14" s="241"/>
      <c r="H14" s="241"/>
      <c r="I14" s="241"/>
      <c r="J14" s="241"/>
      <c r="K14" s="142">
        <v>363.63</v>
      </c>
      <c r="L14" s="142">
        <f t="shared" si="0"/>
        <v>0</v>
      </c>
      <c r="M14" s="3">
        <f t="shared" si="1"/>
        <v>0</v>
      </c>
    </row>
    <row r="15" spans="1:18">
      <c r="A15" s="221" t="s">
        <v>693</v>
      </c>
      <c r="B15" s="221" t="s">
        <v>9125</v>
      </c>
      <c r="C15" s="221" t="s">
        <v>9126</v>
      </c>
      <c r="D15" s="222"/>
      <c r="E15" s="241"/>
      <c r="F15" s="241"/>
      <c r="G15" s="241"/>
      <c r="H15" s="241"/>
      <c r="I15" s="241"/>
      <c r="J15" s="241"/>
      <c r="K15" s="142">
        <v>303.02</v>
      </c>
      <c r="L15" s="142">
        <f t="shared" si="0"/>
        <v>0</v>
      </c>
      <c r="M15" s="3">
        <f t="shared" si="1"/>
        <v>0</v>
      </c>
    </row>
    <row r="16" spans="1:18">
      <c r="A16" s="221" t="s">
        <v>693</v>
      </c>
      <c r="B16" s="221" t="s">
        <v>9127</v>
      </c>
      <c r="C16" s="221" t="s">
        <v>9128</v>
      </c>
      <c r="D16" s="222"/>
      <c r="E16" s="241"/>
      <c r="F16" s="241"/>
      <c r="G16" s="241"/>
      <c r="H16" s="241"/>
      <c r="I16" s="241"/>
      <c r="J16" s="241"/>
      <c r="K16" s="142">
        <v>363.63</v>
      </c>
      <c r="L16" s="142">
        <f t="shared" si="0"/>
        <v>0</v>
      </c>
      <c r="M16" s="3">
        <f t="shared" si="1"/>
        <v>0</v>
      </c>
    </row>
    <row r="17" spans="1:13">
      <c r="A17" s="221" t="s">
        <v>672</v>
      </c>
      <c r="B17" s="221" t="s">
        <v>9129</v>
      </c>
      <c r="C17" s="221" t="s">
        <v>9130</v>
      </c>
      <c r="D17" s="222"/>
      <c r="E17" s="241"/>
      <c r="F17" s="241"/>
      <c r="G17" s="241"/>
      <c r="H17" s="241"/>
      <c r="I17" s="241"/>
      <c r="J17" s="241"/>
      <c r="K17" s="142">
        <v>1466</v>
      </c>
      <c r="L17" s="142">
        <f t="shared" si="0"/>
        <v>0</v>
      </c>
      <c r="M17" s="3">
        <f t="shared" si="1"/>
        <v>0</v>
      </c>
    </row>
    <row r="18" spans="1:13">
      <c r="A18" s="221" t="s">
        <v>672</v>
      </c>
      <c r="B18" s="221" t="s">
        <v>9131</v>
      </c>
      <c r="C18" s="221" t="s">
        <v>9132</v>
      </c>
      <c r="D18" s="222"/>
      <c r="E18" s="241"/>
      <c r="F18" s="241"/>
      <c r="G18" s="241"/>
      <c r="H18" s="241"/>
      <c r="I18" s="241"/>
      <c r="J18" s="241"/>
      <c r="K18" s="142">
        <v>799.33</v>
      </c>
      <c r="L18" s="142">
        <f t="shared" si="0"/>
        <v>0</v>
      </c>
      <c r="M18" s="3">
        <f t="shared" si="1"/>
        <v>0</v>
      </c>
    </row>
    <row r="19" spans="1:13">
      <c r="A19" s="221" t="s">
        <v>672</v>
      </c>
      <c r="B19" s="221" t="s">
        <v>9133</v>
      </c>
      <c r="C19" s="221" t="s">
        <v>9134</v>
      </c>
      <c r="D19" s="222"/>
      <c r="E19" s="241"/>
      <c r="F19" s="241"/>
      <c r="G19" s="241"/>
      <c r="H19" s="241"/>
      <c r="I19" s="241"/>
      <c r="J19" s="241"/>
      <c r="K19" s="142">
        <v>799.33</v>
      </c>
      <c r="L19" s="142">
        <f t="shared" si="0"/>
        <v>0</v>
      </c>
      <c r="M19" s="3">
        <f t="shared" si="1"/>
        <v>0</v>
      </c>
    </row>
    <row r="20" spans="1:13">
      <c r="A20" s="221" t="s">
        <v>672</v>
      </c>
      <c r="B20" s="221" t="s">
        <v>9135</v>
      </c>
      <c r="C20" s="221" t="s">
        <v>9136</v>
      </c>
      <c r="D20" s="222"/>
      <c r="E20" s="241"/>
      <c r="F20" s="241"/>
      <c r="G20" s="241"/>
      <c r="H20" s="241"/>
      <c r="I20" s="241"/>
      <c r="J20" s="241"/>
      <c r="K20" s="142">
        <v>1066</v>
      </c>
      <c r="L20" s="142">
        <f t="shared" si="0"/>
        <v>0</v>
      </c>
      <c r="M20" s="3">
        <f t="shared" si="1"/>
        <v>0</v>
      </c>
    </row>
    <row r="21" spans="1:13">
      <c r="A21" s="221" t="s">
        <v>672</v>
      </c>
      <c r="B21" s="221" t="s">
        <v>9137</v>
      </c>
      <c r="C21" s="221" t="s">
        <v>9138</v>
      </c>
      <c r="D21" s="222"/>
      <c r="E21" s="241"/>
      <c r="F21" s="241"/>
      <c r="G21" s="241"/>
      <c r="H21" s="241"/>
      <c r="I21" s="241"/>
      <c r="J21" s="241"/>
      <c r="K21" s="142">
        <v>1066</v>
      </c>
      <c r="L21" s="142">
        <f t="shared" si="0"/>
        <v>0</v>
      </c>
      <c r="M21" s="3">
        <f t="shared" si="1"/>
        <v>0</v>
      </c>
    </row>
    <row r="22" spans="1:13">
      <c r="A22" s="221" t="s">
        <v>693</v>
      </c>
      <c r="B22" s="221" t="s">
        <v>9139</v>
      </c>
      <c r="C22" s="221" t="s">
        <v>9140</v>
      </c>
      <c r="D22" s="222"/>
      <c r="E22" s="241"/>
      <c r="F22" s="241"/>
      <c r="G22" s="241"/>
      <c r="H22" s="241"/>
      <c r="I22" s="241"/>
      <c r="J22" s="241"/>
      <c r="K22" s="142">
        <v>363.63</v>
      </c>
      <c r="L22" s="142">
        <f t="shared" si="0"/>
        <v>0</v>
      </c>
      <c r="M22" s="3">
        <f t="shared" si="1"/>
        <v>0</v>
      </c>
    </row>
    <row r="23" spans="1:13">
      <c r="A23" s="221" t="s">
        <v>693</v>
      </c>
      <c r="B23" s="221" t="s">
        <v>9141</v>
      </c>
      <c r="C23" s="221" t="s">
        <v>9142</v>
      </c>
      <c r="D23" s="222"/>
      <c r="E23" s="241"/>
      <c r="F23" s="241"/>
      <c r="G23" s="241"/>
      <c r="H23" s="241"/>
      <c r="I23" s="241"/>
      <c r="J23" s="241"/>
      <c r="K23" s="142">
        <v>363.63</v>
      </c>
      <c r="L23" s="142">
        <f t="shared" si="0"/>
        <v>0</v>
      </c>
      <c r="M23" s="3">
        <f t="shared" si="1"/>
        <v>0</v>
      </c>
    </row>
    <row r="24" spans="1:13">
      <c r="A24" s="221" t="s">
        <v>672</v>
      </c>
      <c r="B24" s="221" t="s">
        <v>9143</v>
      </c>
      <c r="C24" s="221" t="s">
        <v>9144</v>
      </c>
      <c r="D24" s="222"/>
      <c r="E24" s="241"/>
      <c r="F24" s="241"/>
      <c r="G24" s="241"/>
      <c r="H24" s="241"/>
      <c r="I24" s="241"/>
      <c r="J24" s="241"/>
      <c r="K24" s="142">
        <v>139.38999999999999</v>
      </c>
      <c r="L24" s="142">
        <f t="shared" si="0"/>
        <v>0</v>
      </c>
      <c r="M24" s="3">
        <f t="shared" si="1"/>
        <v>0</v>
      </c>
    </row>
    <row r="25" spans="1:13">
      <c r="A25" s="221" t="s">
        <v>672</v>
      </c>
      <c r="B25" s="221" t="s">
        <v>9145</v>
      </c>
      <c r="C25" s="221" t="s">
        <v>9146</v>
      </c>
      <c r="D25" s="222"/>
      <c r="E25" s="241"/>
      <c r="F25" s="241"/>
      <c r="G25" s="241"/>
      <c r="H25" s="241"/>
      <c r="I25" s="241"/>
      <c r="J25" s="241"/>
      <c r="K25" s="142">
        <v>335.29</v>
      </c>
      <c r="L25" s="142">
        <f t="shared" si="0"/>
        <v>0</v>
      </c>
      <c r="M25" s="3">
        <f t="shared" si="1"/>
        <v>0</v>
      </c>
    </row>
    <row r="26" spans="1:13">
      <c r="A26" s="221" t="s">
        <v>672</v>
      </c>
      <c r="B26" s="221" t="s">
        <v>9147</v>
      </c>
      <c r="C26" s="221" t="s">
        <v>9148</v>
      </c>
      <c r="D26" s="222"/>
      <c r="E26" s="241"/>
      <c r="F26" s="241"/>
      <c r="G26" s="241"/>
      <c r="H26" s="241"/>
      <c r="I26" s="241"/>
      <c r="J26" s="241"/>
      <c r="K26" s="142">
        <v>394.11</v>
      </c>
      <c r="L26" s="142">
        <f t="shared" si="0"/>
        <v>0</v>
      </c>
      <c r="M26" s="3">
        <f t="shared" si="1"/>
        <v>0</v>
      </c>
    </row>
    <row r="27" spans="1:13">
      <c r="A27" s="221" t="s">
        <v>693</v>
      </c>
      <c r="B27" s="221" t="s">
        <v>9149</v>
      </c>
      <c r="C27" s="221" t="s">
        <v>9150</v>
      </c>
      <c r="D27" s="222" t="s">
        <v>209</v>
      </c>
      <c r="E27" s="241"/>
      <c r="F27" s="241"/>
      <c r="G27" s="241"/>
      <c r="H27" s="241"/>
      <c r="I27" s="241"/>
      <c r="J27" s="241"/>
      <c r="K27" s="142">
        <v>1566</v>
      </c>
      <c r="L27" s="142">
        <f t="shared" si="0"/>
        <v>0</v>
      </c>
      <c r="M27" s="3">
        <f t="shared" si="1"/>
        <v>0</v>
      </c>
    </row>
    <row r="28" spans="1:13">
      <c r="A28" s="221" t="s">
        <v>693</v>
      </c>
      <c r="B28" s="221" t="s">
        <v>9151</v>
      </c>
      <c r="C28" s="221" t="s">
        <v>9152</v>
      </c>
      <c r="D28" s="222" t="s">
        <v>209</v>
      </c>
      <c r="E28" s="241"/>
      <c r="F28" s="241"/>
      <c r="G28" s="241"/>
      <c r="H28" s="241"/>
      <c r="I28" s="241"/>
      <c r="J28" s="241"/>
      <c r="K28" s="142">
        <v>1566</v>
      </c>
      <c r="L28" s="142">
        <f t="shared" si="0"/>
        <v>0</v>
      </c>
      <c r="M28" s="3">
        <f t="shared" si="1"/>
        <v>0</v>
      </c>
    </row>
  </sheetData>
  <sheetProtection algorithmName="SHA-512" hashValue="riUrlaHwLF/1iezBnQCK60pTYHoRKqj3xMxNLdzz/VNKE83my1j8StRjruOORqBh2+n3gYKRpIb9zA3Iy0anNg==" saltValue="aloZQqkNmQbfwFEwkxffkg==" spinCount="100000" sheet="1" objects="1" scenarios="1" sort="0" autoFilter="0"/>
  <autoFilter ref="A7:M28" xr:uid="{00000000-0001-0000-0B00-000000000000}"/>
  <mergeCells count="14">
    <mergeCell ref="R6:R7"/>
    <mergeCell ref="P2:P3"/>
    <mergeCell ref="Q2:Q3"/>
    <mergeCell ref="R2:R3"/>
    <mergeCell ref="P4:P5"/>
    <mergeCell ref="Q4:Q5"/>
    <mergeCell ref="R4:R5"/>
    <mergeCell ref="P6:P7"/>
    <mergeCell ref="A6:D6"/>
    <mergeCell ref="E6:J6"/>
    <mergeCell ref="Q6:Q7"/>
    <mergeCell ref="F5:I5"/>
    <mergeCell ref="E2:G2"/>
    <mergeCell ref="E3:G4"/>
  </mergeCells>
  <conditionalFormatting sqref="E8:J3000">
    <cfRule type="cellIs" dxfId="32" priority="2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6">
    <tabColor theme="6" tint="0.39997558519241921"/>
  </sheetPr>
  <dimension ref="A1:M297"/>
  <sheetViews>
    <sheetView showGridLines="0" workbookViewId="0">
      <pane ySplit="4" topLeftCell="A5" activePane="bottomLeft" state="frozen"/>
      <selection activeCell="B21" sqref="B21"/>
      <selection pane="bottomLeft" activeCell="B1" sqref="B1"/>
    </sheetView>
  </sheetViews>
  <sheetFormatPr baseColWidth="10" defaultColWidth="11.44140625" defaultRowHeight="14.4"/>
  <cols>
    <col min="1" max="1" width="21.6640625" style="3" bestFit="1" customWidth="1"/>
    <col min="2" max="2" width="27.21875" style="3" bestFit="1" customWidth="1"/>
    <col min="3" max="3" width="77.6640625" style="3" bestFit="1" customWidth="1"/>
    <col min="4" max="4" width="9.109375" style="3" bestFit="1" customWidth="1"/>
    <col min="5" max="11" width="12.886718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93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207">
        <v>1</v>
      </c>
      <c r="G2" s="207"/>
      <c r="H2" s="207"/>
      <c r="I2" s="207"/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1886</v>
      </c>
      <c r="B5" s="221" t="s">
        <v>8524</v>
      </c>
      <c r="C5" s="221" t="s">
        <v>8525</v>
      </c>
      <c r="D5" s="222"/>
      <c r="E5" s="241"/>
      <c r="F5" s="241"/>
      <c r="G5" s="241"/>
      <c r="H5" s="241"/>
      <c r="I5" s="241"/>
      <c r="J5" s="241"/>
      <c r="K5" s="142">
        <v>5.4</v>
      </c>
      <c r="L5" s="142">
        <f>SUM(M5*K5)</f>
        <v>0</v>
      </c>
      <c r="M5" s="3">
        <f>SUM(E5:J5)</f>
        <v>0</v>
      </c>
    </row>
    <row r="6" spans="1:13">
      <c r="A6" s="221" t="s">
        <v>1886</v>
      </c>
      <c r="B6" s="221" t="s">
        <v>8526</v>
      </c>
      <c r="C6" s="221" t="s">
        <v>8527</v>
      </c>
      <c r="D6" s="222"/>
      <c r="E6" s="241"/>
      <c r="F6" s="241"/>
      <c r="G6" s="241"/>
      <c r="H6" s="241"/>
      <c r="I6" s="241"/>
      <c r="J6" s="241"/>
      <c r="K6" s="142">
        <v>5.4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8528</v>
      </c>
      <c r="B7" s="221" t="s">
        <v>8529</v>
      </c>
      <c r="C7" s="221" t="s">
        <v>8530</v>
      </c>
      <c r="D7" s="222"/>
      <c r="E7" s="241"/>
      <c r="F7" s="241"/>
      <c r="G7" s="241"/>
      <c r="H7" s="241"/>
      <c r="I7" s="241"/>
      <c r="J7" s="241"/>
      <c r="K7" s="142">
        <v>27.02</v>
      </c>
      <c r="L7" s="142">
        <f t="shared" si="0"/>
        <v>0</v>
      </c>
      <c r="M7" s="3">
        <f t="shared" si="1"/>
        <v>0</v>
      </c>
    </row>
    <row r="8" spans="1:13">
      <c r="A8" s="221" t="s">
        <v>8528</v>
      </c>
      <c r="B8" s="221" t="s">
        <v>8531</v>
      </c>
      <c r="C8" s="221" t="s">
        <v>8532</v>
      </c>
      <c r="D8" s="222"/>
      <c r="E8" s="241"/>
      <c r="F8" s="241"/>
      <c r="G8" s="241"/>
      <c r="H8" s="241"/>
      <c r="I8" s="241"/>
      <c r="J8" s="241"/>
      <c r="K8" s="142">
        <v>27.02</v>
      </c>
      <c r="L8" s="142">
        <f t="shared" si="0"/>
        <v>0</v>
      </c>
      <c r="M8" s="3">
        <f t="shared" si="1"/>
        <v>0</v>
      </c>
    </row>
    <row r="9" spans="1:13">
      <c r="A9" s="221" t="s">
        <v>284</v>
      </c>
      <c r="B9" s="221" t="s">
        <v>8533</v>
      </c>
      <c r="C9" s="221" t="s">
        <v>8534</v>
      </c>
      <c r="D9" s="222"/>
      <c r="E9" s="241"/>
      <c r="F9" s="241"/>
      <c r="G9" s="241"/>
      <c r="H9" s="241"/>
      <c r="I9" s="241"/>
      <c r="J9" s="241"/>
      <c r="K9" s="142">
        <v>29.72</v>
      </c>
      <c r="L9" s="142">
        <f t="shared" si="0"/>
        <v>0</v>
      </c>
      <c r="M9" s="3">
        <f t="shared" si="1"/>
        <v>0</v>
      </c>
    </row>
    <row r="10" spans="1:13">
      <c r="A10" s="221" t="s">
        <v>5096</v>
      </c>
      <c r="B10" s="221" t="s">
        <v>8535</v>
      </c>
      <c r="C10" s="221" t="s">
        <v>8536</v>
      </c>
      <c r="D10" s="222"/>
      <c r="E10" s="241"/>
      <c r="F10" s="241"/>
      <c r="G10" s="241"/>
      <c r="H10" s="241"/>
      <c r="I10" s="241"/>
      <c r="J10" s="241"/>
      <c r="K10" s="142">
        <v>54.05</v>
      </c>
      <c r="L10" s="142">
        <f t="shared" si="0"/>
        <v>0</v>
      </c>
      <c r="M10" s="3">
        <f t="shared" si="1"/>
        <v>0</v>
      </c>
    </row>
    <row r="11" spans="1:13">
      <c r="A11" s="221" t="s">
        <v>425</v>
      </c>
      <c r="B11" s="221" t="s">
        <v>8537</v>
      </c>
      <c r="C11" s="221" t="s">
        <v>8538</v>
      </c>
      <c r="D11" s="222"/>
      <c r="E11" s="241"/>
      <c r="F11" s="241"/>
      <c r="G11" s="241"/>
      <c r="H11" s="241"/>
      <c r="I11" s="241"/>
      <c r="J11" s="241"/>
      <c r="K11" s="142">
        <v>16.21</v>
      </c>
      <c r="L11" s="142">
        <f t="shared" si="0"/>
        <v>0</v>
      </c>
      <c r="M11" s="3">
        <f t="shared" si="1"/>
        <v>0</v>
      </c>
    </row>
    <row r="12" spans="1:13">
      <c r="A12" s="221" t="s">
        <v>5096</v>
      </c>
      <c r="B12" s="221" t="s">
        <v>8539</v>
      </c>
      <c r="C12" s="221" t="s">
        <v>8540</v>
      </c>
      <c r="D12" s="222"/>
      <c r="E12" s="241"/>
      <c r="F12" s="241"/>
      <c r="G12" s="241"/>
      <c r="H12" s="241"/>
      <c r="I12" s="241"/>
      <c r="J12" s="241"/>
      <c r="K12" s="142">
        <v>37.83</v>
      </c>
      <c r="L12" s="142">
        <f t="shared" si="0"/>
        <v>0</v>
      </c>
      <c r="M12" s="3">
        <f t="shared" si="1"/>
        <v>0</v>
      </c>
    </row>
    <row r="13" spans="1:13">
      <c r="A13" s="221" t="s">
        <v>5096</v>
      </c>
      <c r="B13" s="221" t="s">
        <v>8541</v>
      </c>
      <c r="C13" s="221" t="s">
        <v>8542</v>
      </c>
      <c r="D13" s="222"/>
      <c r="E13" s="241"/>
      <c r="F13" s="241"/>
      <c r="G13" s="241"/>
      <c r="H13" s="241"/>
      <c r="I13" s="241"/>
      <c r="J13" s="241"/>
      <c r="K13" s="142">
        <v>59.45</v>
      </c>
      <c r="L13" s="142">
        <f t="shared" si="0"/>
        <v>0</v>
      </c>
      <c r="M13" s="3">
        <f t="shared" si="1"/>
        <v>0</v>
      </c>
    </row>
    <row r="14" spans="1:13">
      <c r="A14" s="221" t="s">
        <v>430</v>
      </c>
      <c r="B14" s="221" t="s">
        <v>8543</v>
      </c>
      <c r="C14" s="221" t="s">
        <v>8544</v>
      </c>
      <c r="D14" s="222"/>
      <c r="E14" s="241"/>
      <c r="F14" s="241"/>
      <c r="G14" s="241"/>
      <c r="H14" s="241"/>
      <c r="I14" s="241"/>
      <c r="J14" s="241"/>
      <c r="K14" s="142">
        <v>140.54</v>
      </c>
      <c r="L14" s="142">
        <f t="shared" si="0"/>
        <v>0</v>
      </c>
      <c r="M14" s="3">
        <f t="shared" si="1"/>
        <v>0</v>
      </c>
    </row>
    <row r="15" spans="1:13">
      <c r="A15" s="221" t="s">
        <v>430</v>
      </c>
      <c r="B15" s="221" t="s">
        <v>8545</v>
      </c>
      <c r="C15" s="221" t="s">
        <v>8546</v>
      </c>
      <c r="D15" s="222"/>
      <c r="E15" s="241"/>
      <c r="F15" s="241"/>
      <c r="G15" s="241"/>
      <c r="H15" s="241"/>
      <c r="I15" s="241"/>
      <c r="J15" s="241"/>
      <c r="K15" s="142">
        <v>145.94</v>
      </c>
      <c r="L15" s="142">
        <f t="shared" si="0"/>
        <v>0</v>
      </c>
      <c r="M15" s="3">
        <f t="shared" si="1"/>
        <v>0</v>
      </c>
    </row>
    <row r="16" spans="1:13">
      <c r="A16" s="221" t="s">
        <v>430</v>
      </c>
      <c r="B16" s="221" t="s">
        <v>8547</v>
      </c>
      <c r="C16" s="221" t="s">
        <v>8548</v>
      </c>
      <c r="D16" s="222"/>
      <c r="E16" s="241"/>
      <c r="F16" s="241"/>
      <c r="G16" s="241"/>
      <c r="H16" s="241"/>
      <c r="I16" s="241"/>
      <c r="J16" s="241"/>
      <c r="K16" s="142">
        <v>140.54</v>
      </c>
      <c r="L16" s="142">
        <f t="shared" si="0"/>
        <v>0</v>
      </c>
      <c r="M16" s="3">
        <f t="shared" si="1"/>
        <v>0</v>
      </c>
    </row>
    <row r="17" spans="1:13">
      <c r="A17" s="221" t="s">
        <v>430</v>
      </c>
      <c r="B17" s="221" t="s">
        <v>8549</v>
      </c>
      <c r="C17" s="221" t="s">
        <v>8550</v>
      </c>
      <c r="D17" s="222"/>
      <c r="E17" s="241"/>
      <c r="F17" s="241"/>
      <c r="G17" s="241"/>
      <c r="H17" s="241"/>
      <c r="I17" s="241"/>
      <c r="J17" s="241"/>
      <c r="K17" s="142">
        <v>145.94</v>
      </c>
      <c r="L17" s="142">
        <f t="shared" si="0"/>
        <v>0</v>
      </c>
      <c r="M17" s="3">
        <f t="shared" si="1"/>
        <v>0</v>
      </c>
    </row>
    <row r="18" spans="1:13">
      <c r="A18" s="221" t="s">
        <v>430</v>
      </c>
      <c r="B18" s="221" t="s">
        <v>8551</v>
      </c>
      <c r="C18" s="221" t="s">
        <v>8552</v>
      </c>
      <c r="D18" s="222"/>
      <c r="E18" s="241"/>
      <c r="F18" s="241"/>
      <c r="G18" s="241"/>
      <c r="H18" s="241"/>
      <c r="I18" s="241"/>
      <c r="J18" s="241"/>
      <c r="K18" s="142">
        <v>140.54</v>
      </c>
      <c r="L18" s="142">
        <f t="shared" si="0"/>
        <v>0</v>
      </c>
      <c r="M18" s="3">
        <f t="shared" si="1"/>
        <v>0</v>
      </c>
    </row>
    <row r="19" spans="1:13">
      <c r="A19" s="221" t="s">
        <v>430</v>
      </c>
      <c r="B19" s="221" t="s">
        <v>8553</v>
      </c>
      <c r="C19" s="221" t="s">
        <v>8554</v>
      </c>
      <c r="D19" s="222"/>
      <c r="E19" s="241"/>
      <c r="F19" s="241"/>
      <c r="G19" s="241"/>
      <c r="H19" s="241"/>
      <c r="I19" s="241"/>
      <c r="J19" s="241"/>
      <c r="K19" s="142">
        <v>145.94</v>
      </c>
      <c r="L19" s="142">
        <f t="shared" si="0"/>
        <v>0</v>
      </c>
      <c r="M19" s="3">
        <f t="shared" si="1"/>
        <v>0</v>
      </c>
    </row>
    <row r="20" spans="1:13">
      <c r="A20" s="221" t="s">
        <v>430</v>
      </c>
      <c r="B20" s="221" t="s">
        <v>8555</v>
      </c>
      <c r="C20" s="221" t="s">
        <v>8556</v>
      </c>
      <c r="D20" s="222"/>
      <c r="E20" s="241"/>
      <c r="F20" s="241"/>
      <c r="G20" s="241"/>
      <c r="H20" s="241"/>
      <c r="I20" s="241"/>
      <c r="J20" s="241"/>
      <c r="K20" s="142">
        <v>140.54</v>
      </c>
      <c r="L20" s="142">
        <f t="shared" si="0"/>
        <v>0</v>
      </c>
      <c r="M20" s="3">
        <f t="shared" si="1"/>
        <v>0</v>
      </c>
    </row>
    <row r="21" spans="1:13">
      <c r="A21" s="221" t="s">
        <v>430</v>
      </c>
      <c r="B21" s="221" t="s">
        <v>8557</v>
      </c>
      <c r="C21" s="221" t="s">
        <v>8558</v>
      </c>
      <c r="D21" s="222"/>
      <c r="E21" s="241"/>
      <c r="F21" s="241"/>
      <c r="G21" s="241"/>
      <c r="H21" s="241"/>
      <c r="I21" s="241"/>
      <c r="J21" s="241"/>
      <c r="K21" s="142">
        <v>145.94</v>
      </c>
      <c r="L21" s="142">
        <f t="shared" si="0"/>
        <v>0</v>
      </c>
      <c r="M21" s="3">
        <f t="shared" si="1"/>
        <v>0</v>
      </c>
    </row>
    <row r="22" spans="1:13">
      <c r="A22" s="221" t="s">
        <v>484</v>
      </c>
      <c r="B22" s="221" t="s">
        <v>8559</v>
      </c>
      <c r="C22" s="221" t="s">
        <v>8560</v>
      </c>
      <c r="D22" s="222"/>
      <c r="E22" s="241"/>
      <c r="F22" s="241"/>
      <c r="G22" s="241"/>
      <c r="H22" s="241"/>
      <c r="I22" s="241"/>
      <c r="J22" s="241"/>
      <c r="K22" s="142">
        <v>41.62</v>
      </c>
      <c r="L22" s="142">
        <f t="shared" si="0"/>
        <v>0</v>
      </c>
      <c r="M22" s="3">
        <f t="shared" si="1"/>
        <v>0</v>
      </c>
    </row>
    <row r="23" spans="1:13">
      <c r="A23" s="221" t="s">
        <v>484</v>
      </c>
      <c r="B23" s="221" t="s">
        <v>8561</v>
      </c>
      <c r="C23" s="221" t="s">
        <v>8562</v>
      </c>
      <c r="D23" s="222"/>
      <c r="E23" s="241"/>
      <c r="F23" s="241"/>
      <c r="G23" s="241"/>
      <c r="H23" s="241"/>
      <c r="I23" s="241"/>
      <c r="J23" s="241"/>
      <c r="K23" s="142">
        <v>41.62</v>
      </c>
      <c r="L23" s="142">
        <f t="shared" si="0"/>
        <v>0</v>
      </c>
      <c r="M23" s="3">
        <f t="shared" si="1"/>
        <v>0</v>
      </c>
    </row>
    <row r="24" spans="1:13">
      <c r="A24" s="221" t="s">
        <v>484</v>
      </c>
      <c r="B24" s="221" t="s">
        <v>8563</v>
      </c>
      <c r="C24" s="221" t="s">
        <v>8564</v>
      </c>
      <c r="D24" s="222"/>
      <c r="E24" s="241"/>
      <c r="F24" s="241"/>
      <c r="G24" s="241"/>
      <c r="H24" s="241"/>
      <c r="I24" s="241"/>
      <c r="J24" s="241"/>
      <c r="K24" s="142">
        <v>44.86</v>
      </c>
      <c r="L24" s="142">
        <f t="shared" si="0"/>
        <v>0</v>
      </c>
      <c r="M24" s="3">
        <f t="shared" si="1"/>
        <v>0</v>
      </c>
    </row>
    <row r="25" spans="1:13">
      <c r="A25" s="221" t="s">
        <v>484</v>
      </c>
      <c r="B25" s="221" t="s">
        <v>8565</v>
      </c>
      <c r="C25" s="221" t="s">
        <v>8566</v>
      </c>
      <c r="D25" s="222"/>
      <c r="E25" s="241"/>
      <c r="F25" s="241"/>
      <c r="G25" s="241"/>
      <c r="H25" s="241"/>
      <c r="I25" s="241"/>
      <c r="J25" s="241"/>
      <c r="K25" s="142">
        <v>44.86</v>
      </c>
      <c r="L25" s="142">
        <f t="shared" si="0"/>
        <v>0</v>
      </c>
      <c r="M25" s="3">
        <f t="shared" si="1"/>
        <v>0</v>
      </c>
    </row>
    <row r="26" spans="1:13">
      <c r="A26" s="221" t="s">
        <v>484</v>
      </c>
      <c r="B26" s="221" t="s">
        <v>8567</v>
      </c>
      <c r="C26" s="221" t="s">
        <v>8568</v>
      </c>
      <c r="D26" s="222"/>
      <c r="E26" s="241"/>
      <c r="F26" s="241"/>
      <c r="G26" s="241"/>
      <c r="H26" s="241"/>
      <c r="I26" s="241"/>
      <c r="J26" s="241"/>
      <c r="K26" s="142">
        <v>39.450000000000003</v>
      </c>
      <c r="L26" s="142">
        <f t="shared" si="0"/>
        <v>0</v>
      </c>
      <c r="M26" s="3">
        <f t="shared" si="1"/>
        <v>0</v>
      </c>
    </row>
    <row r="27" spans="1:13">
      <c r="A27" s="221" t="s">
        <v>484</v>
      </c>
      <c r="B27" s="221" t="s">
        <v>8569</v>
      </c>
      <c r="C27" s="221" t="s">
        <v>8570</v>
      </c>
      <c r="D27" s="222"/>
      <c r="E27" s="241"/>
      <c r="F27" s="241"/>
      <c r="G27" s="241"/>
      <c r="H27" s="241"/>
      <c r="I27" s="241"/>
      <c r="J27" s="241"/>
      <c r="K27" s="142">
        <v>39.450000000000003</v>
      </c>
      <c r="L27" s="142">
        <f t="shared" si="0"/>
        <v>0</v>
      </c>
      <c r="M27" s="3">
        <f t="shared" si="1"/>
        <v>0</v>
      </c>
    </row>
    <row r="28" spans="1:13">
      <c r="A28" s="221" t="s">
        <v>484</v>
      </c>
      <c r="B28" s="221" t="s">
        <v>8571</v>
      </c>
      <c r="C28" s="221" t="s">
        <v>8572</v>
      </c>
      <c r="D28" s="222"/>
      <c r="E28" s="241"/>
      <c r="F28" s="241"/>
      <c r="G28" s="241"/>
      <c r="H28" s="241"/>
      <c r="I28" s="241"/>
      <c r="J28" s="241"/>
      <c r="K28" s="142">
        <v>40.54</v>
      </c>
      <c r="L28" s="142">
        <f t="shared" si="0"/>
        <v>0</v>
      </c>
      <c r="M28" s="3">
        <f t="shared" si="1"/>
        <v>0</v>
      </c>
    </row>
    <row r="29" spans="1:13">
      <c r="A29" s="221" t="s">
        <v>484</v>
      </c>
      <c r="B29" s="221" t="s">
        <v>8573</v>
      </c>
      <c r="C29" s="221" t="s">
        <v>8574</v>
      </c>
      <c r="D29" s="222"/>
      <c r="E29" s="241"/>
      <c r="F29" s="241"/>
      <c r="G29" s="241"/>
      <c r="H29" s="241"/>
      <c r="I29" s="241"/>
      <c r="J29" s="241"/>
      <c r="K29" s="142">
        <v>40.54</v>
      </c>
      <c r="L29" s="142">
        <f t="shared" si="0"/>
        <v>0</v>
      </c>
      <c r="M29" s="3">
        <f t="shared" si="1"/>
        <v>0</v>
      </c>
    </row>
    <row r="30" spans="1:13">
      <c r="A30" s="221" t="s">
        <v>1886</v>
      </c>
      <c r="B30" s="221" t="s">
        <v>8575</v>
      </c>
      <c r="C30" s="221" t="s">
        <v>8576</v>
      </c>
      <c r="D30" s="222" t="s">
        <v>209</v>
      </c>
      <c r="E30" s="241"/>
      <c r="F30" s="241"/>
      <c r="G30" s="241"/>
      <c r="H30" s="241"/>
      <c r="I30" s="241"/>
      <c r="J30" s="241"/>
      <c r="K30" s="142">
        <v>16.21</v>
      </c>
      <c r="L30" s="142">
        <f t="shared" si="0"/>
        <v>0</v>
      </c>
      <c r="M30" s="3">
        <f t="shared" si="1"/>
        <v>0</v>
      </c>
    </row>
    <row r="31" spans="1:13">
      <c r="A31" s="221" t="s">
        <v>1886</v>
      </c>
      <c r="B31" s="221" t="s">
        <v>8577</v>
      </c>
      <c r="C31" s="221" t="s">
        <v>8578</v>
      </c>
      <c r="D31" s="222" t="s">
        <v>209</v>
      </c>
      <c r="E31" s="241"/>
      <c r="F31" s="241"/>
      <c r="G31" s="241"/>
      <c r="H31" s="241"/>
      <c r="I31" s="241"/>
      <c r="J31" s="241"/>
      <c r="K31" s="142">
        <v>16.21</v>
      </c>
      <c r="L31" s="142">
        <f t="shared" si="0"/>
        <v>0</v>
      </c>
      <c r="M31" s="3">
        <f t="shared" si="1"/>
        <v>0</v>
      </c>
    </row>
    <row r="32" spans="1:13">
      <c r="A32" s="221" t="s">
        <v>1886</v>
      </c>
      <c r="B32" s="221" t="s">
        <v>8579</v>
      </c>
      <c r="C32" s="221" t="s">
        <v>8580</v>
      </c>
      <c r="D32" s="222" t="s">
        <v>209</v>
      </c>
      <c r="E32" s="241"/>
      <c r="F32" s="241"/>
      <c r="G32" s="241"/>
      <c r="H32" s="241"/>
      <c r="I32" s="241"/>
      <c r="J32" s="241"/>
      <c r="K32" s="142">
        <v>16.21</v>
      </c>
      <c r="L32" s="142">
        <f t="shared" si="0"/>
        <v>0</v>
      </c>
      <c r="M32" s="3">
        <f t="shared" si="1"/>
        <v>0</v>
      </c>
    </row>
    <row r="33" spans="1:13">
      <c r="A33" s="221" t="s">
        <v>1886</v>
      </c>
      <c r="B33" s="221" t="s">
        <v>8581</v>
      </c>
      <c r="C33" s="221" t="s">
        <v>8582</v>
      </c>
      <c r="D33" s="222" t="s">
        <v>209</v>
      </c>
      <c r="E33" s="241"/>
      <c r="F33" s="241"/>
      <c r="G33" s="241"/>
      <c r="H33" s="241"/>
      <c r="I33" s="241"/>
      <c r="J33" s="241"/>
      <c r="K33" s="142">
        <v>16.21</v>
      </c>
      <c r="L33" s="142">
        <f t="shared" si="0"/>
        <v>0</v>
      </c>
      <c r="M33" s="3">
        <f t="shared" si="1"/>
        <v>0</v>
      </c>
    </row>
    <row r="34" spans="1:13">
      <c r="A34" s="221" t="s">
        <v>1886</v>
      </c>
      <c r="B34" s="221" t="s">
        <v>8583</v>
      </c>
      <c r="C34" s="221" t="s">
        <v>8584</v>
      </c>
      <c r="D34" s="222" t="s">
        <v>209</v>
      </c>
      <c r="E34" s="241"/>
      <c r="F34" s="241"/>
      <c r="G34" s="241"/>
      <c r="H34" s="241"/>
      <c r="I34" s="241"/>
      <c r="J34" s="241"/>
      <c r="K34" s="142">
        <v>16.21</v>
      </c>
      <c r="L34" s="142">
        <f t="shared" si="0"/>
        <v>0</v>
      </c>
      <c r="M34" s="3">
        <f t="shared" si="1"/>
        <v>0</v>
      </c>
    </row>
    <row r="35" spans="1:13">
      <c r="A35" s="221" t="s">
        <v>1886</v>
      </c>
      <c r="B35" s="221" t="s">
        <v>8585</v>
      </c>
      <c r="C35" s="221" t="s">
        <v>8586</v>
      </c>
      <c r="D35" s="222" t="s">
        <v>209</v>
      </c>
      <c r="E35" s="241"/>
      <c r="F35" s="241"/>
      <c r="G35" s="241"/>
      <c r="H35" s="241"/>
      <c r="I35" s="241"/>
      <c r="J35" s="241"/>
      <c r="K35" s="142">
        <v>16.21</v>
      </c>
      <c r="L35" s="142">
        <f t="shared" si="0"/>
        <v>0</v>
      </c>
      <c r="M35" s="3">
        <f t="shared" si="1"/>
        <v>0</v>
      </c>
    </row>
    <row r="36" spans="1:13">
      <c r="A36" s="221" t="s">
        <v>1886</v>
      </c>
      <c r="B36" s="221" t="s">
        <v>8587</v>
      </c>
      <c r="C36" s="221" t="s">
        <v>8588</v>
      </c>
      <c r="D36" s="222" t="s">
        <v>209</v>
      </c>
      <c r="E36" s="241"/>
      <c r="F36" s="241"/>
      <c r="G36" s="241"/>
      <c r="H36" s="241"/>
      <c r="I36" s="241"/>
      <c r="J36" s="241"/>
      <c r="K36" s="142">
        <v>16.21</v>
      </c>
      <c r="L36" s="142">
        <f t="shared" si="0"/>
        <v>0</v>
      </c>
      <c r="M36" s="3">
        <f t="shared" si="1"/>
        <v>0</v>
      </c>
    </row>
    <row r="37" spans="1:13">
      <c r="A37" s="221" t="s">
        <v>1886</v>
      </c>
      <c r="B37" s="221" t="s">
        <v>8589</v>
      </c>
      <c r="C37" s="221" t="s">
        <v>8590</v>
      </c>
      <c r="D37" s="222" t="s">
        <v>209</v>
      </c>
      <c r="E37" s="241"/>
      <c r="F37" s="241"/>
      <c r="G37" s="241"/>
      <c r="H37" s="241"/>
      <c r="I37" s="241"/>
      <c r="J37" s="241"/>
      <c r="K37" s="142">
        <v>16.21</v>
      </c>
      <c r="L37" s="142">
        <f t="shared" si="0"/>
        <v>0</v>
      </c>
      <c r="M37" s="3">
        <f t="shared" si="1"/>
        <v>0</v>
      </c>
    </row>
    <row r="38" spans="1:13">
      <c r="A38" s="221" t="s">
        <v>1886</v>
      </c>
      <c r="B38" s="221" t="s">
        <v>8591</v>
      </c>
      <c r="C38" s="221" t="s">
        <v>8592</v>
      </c>
      <c r="D38" s="222" t="s">
        <v>209</v>
      </c>
      <c r="E38" s="241"/>
      <c r="F38" s="241"/>
      <c r="G38" s="241"/>
      <c r="H38" s="241"/>
      <c r="I38" s="241"/>
      <c r="J38" s="241"/>
      <c r="K38" s="142">
        <v>16.21</v>
      </c>
      <c r="L38" s="142">
        <f t="shared" si="0"/>
        <v>0</v>
      </c>
      <c r="M38" s="3">
        <f t="shared" si="1"/>
        <v>0</v>
      </c>
    </row>
    <row r="39" spans="1:13">
      <c r="A39" s="221" t="s">
        <v>1886</v>
      </c>
      <c r="B39" s="221" t="s">
        <v>8593</v>
      </c>
      <c r="C39" s="221" t="s">
        <v>8594</v>
      </c>
      <c r="D39" s="222" t="s">
        <v>209</v>
      </c>
      <c r="E39" s="241"/>
      <c r="F39" s="241"/>
      <c r="G39" s="241"/>
      <c r="H39" s="241"/>
      <c r="I39" s="241"/>
      <c r="J39" s="241"/>
      <c r="K39" s="142">
        <v>16.21</v>
      </c>
      <c r="L39" s="142">
        <f t="shared" si="0"/>
        <v>0</v>
      </c>
      <c r="M39" s="3">
        <f t="shared" si="1"/>
        <v>0</v>
      </c>
    </row>
    <row r="40" spans="1:13">
      <c r="A40" s="221" t="s">
        <v>1886</v>
      </c>
      <c r="B40" s="221" t="s">
        <v>8595</v>
      </c>
      <c r="C40" s="221" t="s">
        <v>8596</v>
      </c>
      <c r="D40" s="222" t="s">
        <v>209</v>
      </c>
      <c r="E40" s="241"/>
      <c r="F40" s="241"/>
      <c r="G40" s="241"/>
      <c r="H40" s="241"/>
      <c r="I40" s="241"/>
      <c r="J40" s="241"/>
      <c r="K40" s="142">
        <v>16.21</v>
      </c>
      <c r="L40" s="142">
        <f t="shared" si="0"/>
        <v>0</v>
      </c>
      <c r="M40" s="3">
        <f t="shared" si="1"/>
        <v>0</v>
      </c>
    </row>
    <row r="41" spans="1:13">
      <c r="A41" s="221" t="s">
        <v>1886</v>
      </c>
      <c r="B41" s="221" t="s">
        <v>8597</v>
      </c>
      <c r="C41" s="221" t="s">
        <v>8598</v>
      </c>
      <c r="D41" s="222" t="s">
        <v>209</v>
      </c>
      <c r="E41" s="241"/>
      <c r="F41" s="241"/>
      <c r="G41" s="241"/>
      <c r="H41" s="241"/>
      <c r="I41" s="241"/>
      <c r="J41" s="241"/>
      <c r="K41" s="142">
        <v>16.21</v>
      </c>
      <c r="L41" s="142">
        <f t="shared" si="0"/>
        <v>0</v>
      </c>
      <c r="M41" s="3">
        <f t="shared" si="1"/>
        <v>0</v>
      </c>
    </row>
    <row r="42" spans="1:13">
      <c r="A42" s="221" t="s">
        <v>1886</v>
      </c>
      <c r="B42" s="221" t="s">
        <v>8599</v>
      </c>
      <c r="C42" s="221" t="s">
        <v>8600</v>
      </c>
      <c r="D42" s="222" t="s">
        <v>209</v>
      </c>
      <c r="E42" s="241"/>
      <c r="F42" s="241"/>
      <c r="G42" s="241"/>
      <c r="H42" s="241"/>
      <c r="I42" s="241"/>
      <c r="J42" s="241"/>
      <c r="K42" s="142">
        <v>16.21</v>
      </c>
      <c r="L42" s="142">
        <f t="shared" si="0"/>
        <v>0</v>
      </c>
      <c r="M42" s="3">
        <f t="shared" si="1"/>
        <v>0</v>
      </c>
    </row>
    <row r="43" spans="1:13">
      <c r="A43" s="221" t="s">
        <v>1886</v>
      </c>
      <c r="B43" s="221" t="s">
        <v>8601</v>
      </c>
      <c r="C43" s="221" t="s">
        <v>8602</v>
      </c>
      <c r="D43" s="222" t="s">
        <v>209</v>
      </c>
      <c r="E43" s="241"/>
      <c r="F43" s="241"/>
      <c r="G43" s="241"/>
      <c r="H43" s="241"/>
      <c r="I43" s="241"/>
      <c r="J43" s="241"/>
      <c r="K43" s="142">
        <v>16.21</v>
      </c>
      <c r="L43" s="142">
        <f t="shared" si="0"/>
        <v>0</v>
      </c>
      <c r="M43" s="3">
        <f t="shared" si="1"/>
        <v>0</v>
      </c>
    </row>
    <row r="44" spans="1:13">
      <c r="A44" s="221" t="s">
        <v>1886</v>
      </c>
      <c r="B44" s="221" t="s">
        <v>8603</v>
      </c>
      <c r="C44" s="221" t="s">
        <v>8604</v>
      </c>
      <c r="D44" s="222"/>
      <c r="E44" s="241"/>
      <c r="F44" s="241"/>
      <c r="G44" s="241"/>
      <c r="H44" s="241"/>
      <c r="I44" s="241"/>
      <c r="J44" s="241"/>
      <c r="K44" s="142">
        <v>16.21</v>
      </c>
      <c r="L44" s="142">
        <f t="shared" si="0"/>
        <v>0</v>
      </c>
      <c r="M44" s="3">
        <f t="shared" si="1"/>
        <v>0</v>
      </c>
    </row>
    <row r="45" spans="1:13">
      <c r="A45" s="221" t="s">
        <v>1886</v>
      </c>
      <c r="B45" s="221" t="s">
        <v>8605</v>
      </c>
      <c r="C45" s="221" t="s">
        <v>8606</v>
      </c>
      <c r="D45" s="222"/>
      <c r="E45" s="241"/>
      <c r="F45" s="241"/>
      <c r="G45" s="241"/>
      <c r="H45" s="241"/>
      <c r="I45" s="241"/>
      <c r="J45" s="241"/>
      <c r="K45" s="142">
        <v>16.21</v>
      </c>
      <c r="L45" s="142">
        <f t="shared" si="0"/>
        <v>0</v>
      </c>
      <c r="M45" s="3">
        <f t="shared" si="1"/>
        <v>0</v>
      </c>
    </row>
    <row r="46" spans="1:13">
      <c r="A46" s="221" t="s">
        <v>1886</v>
      </c>
      <c r="B46" s="221" t="s">
        <v>8607</v>
      </c>
      <c r="C46" s="221" t="s">
        <v>8608</v>
      </c>
      <c r="D46" s="222"/>
      <c r="E46" s="241"/>
      <c r="F46" s="241"/>
      <c r="G46" s="241"/>
      <c r="H46" s="241"/>
      <c r="I46" s="241"/>
      <c r="J46" s="241"/>
      <c r="K46" s="142">
        <v>16.21</v>
      </c>
      <c r="L46" s="142">
        <f t="shared" si="0"/>
        <v>0</v>
      </c>
      <c r="M46" s="3">
        <f t="shared" si="1"/>
        <v>0</v>
      </c>
    </row>
    <row r="47" spans="1:13">
      <c r="A47" s="221" t="s">
        <v>1886</v>
      </c>
      <c r="B47" s="221" t="s">
        <v>8609</v>
      </c>
      <c r="C47" s="221" t="s">
        <v>8610</v>
      </c>
      <c r="D47" s="222"/>
      <c r="E47" s="241"/>
      <c r="F47" s="241"/>
      <c r="G47" s="241"/>
      <c r="H47" s="241"/>
      <c r="I47" s="241"/>
      <c r="J47" s="241"/>
      <c r="K47" s="142">
        <v>16.21</v>
      </c>
      <c r="L47" s="142">
        <f t="shared" si="0"/>
        <v>0</v>
      </c>
      <c r="M47" s="3">
        <f t="shared" si="1"/>
        <v>0</v>
      </c>
    </row>
    <row r="48" spans="1:13">
      <c r="A48" s="221" t="s">
        <v>1886</v>
      </c>
      <c r="B48" s="221" t="s">
        <v>8611</v>
      </c>
      <c r="C48" s="221" t="s">
        <v>8612</v>
      </c>
      <c r="D48" s="222"/>
      <c r="E48" s="241"/>
      <c r="F48" s="241"/>
      <c r="G48" s="241"/>
      <c r="H48" s="241"/>
      <c r="I48" s="241"/>
      <c r="J48" s="241"/>
      <c r="K48" s="142">
        <v>16.21</v>
      </c>
      <c r="L48" s="142">
        <f t="shared" si="0"/>
        <v>0</v>
      </c>
      <c r="M48" s="3">
        <f t="shared" si="1"/>
        <v>0</v>
      </c>
    </row>
    <row r="49" spans="1:13">
      <c r="A49" s="221" t="s">
        <v>1886</v>
      </c>
      <c r="B49" s="221" t="s">
        <v>8613</v>
      </c>
      <c r="C49" s="221" t="s">
        <v>8614</v>
      </c>
      <c r="D49" s="222"/>
      <c r="E49" s="241"/>
      <c r="F49" s="241"/>
      <c r="G49" s="241"/>
      <c r="H49" s="241"/>
      <c r="I49" s="241"/>
      <c r="J49" s="241"/>
      <c r="K49" s="142">
        <v>16.21</v>
      </c>
      <c r="L49" s="142">
        <f t="shared" si="0"/>
        <v>0</v>
      </c>
      <c r="M49" s="3">
        <f t="shared" si="1"/>
        <v>0</v>
      </c>
    </row>
    <row r="50" spans="1:13">
      <c r="A50" s="221" t="s">
        <v>1886</v>
      </c>
      <c r="B50" s="221" t="s">
        <v>8615</v>
      </c>
      <c r="C50" s="221" t="s">
        <v>8616</v>
      </c>
      <c r="D50" s="222"/>
      <c r="E50" s="241"/>
      <c r="F50" s="241"/>
      <c r="G50" s="241"/>
      <c r="H50" s="241"/>
      <c r="I50" s="241"/>
      <c r="J50" s="241"/>
      <c r="K50" s="142">
        <v>16.21</v>
      </c>
      <c r="L50" s="142">
        <f t="shared" si="0"/>
        <v>0</v>
      </c>
      <c r="M50" s="3">
        <f t="shared" si="1"/>
        <v>0</v>
      </c>
    </row>
    <row r="51" spans="1:13">
      <c r="A51" s="221" t="s">
        <v>1886</v>
      </c>
      <c r="B51" s="221" t="s">
        <v>8617</v>
      </c>
      <c r="C51" s="221" t="s">
        <v>8618</v>
      </c>
      <c r="D51" s="222"/>
      <c r="E51" s="241"/>
      <c r="F51" s="241"/>
      <c r="G51" s="241"/>
      <c r="H51" s="241"/>
      <c r="I51" s="241"/>
      <c r="J51" s="241"/>
      <c r="K51" s="142">
        <v>16.21</v>
      </c>
      <c r="L51" s="142">
        <f t="shared" si="0"/>
        <v>0</v>
      </c>
      <c r="M51" s="3">
        <f t="shared" si="1"/>
        <v>0</v>
      </c>
    </row>
    <row r="52" spans="1:13">
      <c r="A52" s="221" t="s">
        <v>1886</v>
      </c>
      <c r="B52" s="221" t="s">
        <v>8619</v>
      </c>
      <c r="C52" s="221" t="s">
        <v>8620</v>
      </c>
      <c r="D52" s="222"/>
      <c r="E52" s="241"/>
      <c r="F52" s="241"/>
      <c r="G52" s="241"/>
      <c r="H52" s="241"/>
      <c r="I52" s="241"/>
      <c r="J52" s="241"/>
      <c r="K52" s="142">
        <v>16.21</v>
      </c>
      <c r="L52" s="142">
        <f t="shared" si="0"/>
        <v>0</v>
      </c>
      <c r="M52" s="3">
        <f t="shared" si="1"/>
        <v>0</v>
      </c>
    </row>
    <row r="53" spans="1:13">
      <c r="A53" s="221" t="s">
        <v>1886</v>
      </c>
      <c r="B53" s="221" t="s">
        <v>8621</v>
      </c>
      <c r="C53" s="221" t="s">
        <v>8622</v>
      </c>
      <c r="D53" s="222"/>
      <c r="E53" s="241"/>
      <c r="F53" s="241"/>
      <c r="G53" s="241"/>
      <c r="H53" s="241"/>
      <c r="I53" s="241"/>
      <c r="J53" s="241"/>
      <c r="K53" s="142">
        <v>16.21</v>
      </c>
      <c r="L53" s="142">
        <f t="shared" si="0"/>
        <v>0</v>
      </c>
      <c r="M53" s="3">
        <f t="shared" si="1"/>
        <v>0</v>
      </c>
    </row>
    <row r="54" spans="1:13">
      <c r="A54" s="221" t="s">
        <v>1886</v>
      </c>
      <c r="B54" s="221" t="s">
        <v>8623</v>
      </c>
      <c r="C54" s="221" t="s">
        <v>8624</v>
      </c>
      <c r="D54" s="222"/>
      <c r="E54" s="241"/>
      <c r="F54" s="241"/>
      <c r="G54" s="241"/>
      <c r="H54" s="241"/>
      <c r="I54" s="241"/>
      <c r="J54" s="241"/>
      <c r="K54" s="142">
        <v>16.21</v>
      </c>
      <c r="L54" s="142">
        <f t="shared" si="0"/>
        <v>0</v>
      </c>
      <c r="M54" s="3">
        <f t="shared" si="1"/>
        <v>0</v>
      </c>
    </row>
    <row r="55" spans="1:13">
      <c r="A55" s="221" t="s">
        <v>1886</v>
      </c>
      <c r="B55" s="221" t="s">
        <v>8625</v>
      </c>
      <c r="C55" s="221" t="s">
        <v>8626</v>
      </c>
      <c r="D55" s="222"/>
      <c r="E55" s="241"/>
      <c r="F55" s="241"/>
      <c r="G55" s="241"/>
      <c r="H55" s="241"/>
      <c r="I55" s="241"/>
      <c r="J55" s="241"/>
      <c r="K55" s="142">
        <v>16.21</v>
      </c>
      <c r="L55" s="142">
        <f t="shared" si="0"/>
        <v>0</v>
      </c>
      <c r="M55" s="3">
        <f t="shared" si="1"/>
        <v>0</v>
      </c>
    </row>
    <row r="56" spans="1:13">
      <c r="A56" s="221" t="s">
        <v>1886</v>
      </c>
      <c r="B56" s="221" t="s">
        <v>8627</v>
      </c>
      <c r="C56" s="221" t="s">
        <v>8628</v>
      </c>
      <c r="D56" s="222"/>
      <c r="E56" s="241"/>
      <c r="F56" s="241"/>
      <c r="G56" s="241"/>
      <c r="H56" s="241"/>
      <c r="I56" s="241"/>
      <c r="J56" s="241"/>
      <c r="K56" s="142">
        <v>16.21</v>
      </c>
      <c r="L56" s="142">
        <f t="shared" si="0"/>
        <v>0</v>
      </c>
      <c r="M56" s="3">
        <f t="shared" si="1"/>
        <v>0</v>
      </c>
    </row>
    <row r="57" spans="1:13">
      <c r="A57" s="221" t="s">
        <v>1886</v>
      </c>
      <c r="B57" s="221" t="s">
        <v>8629</v>
      </c>
      <c r="C57" s="221" t="s">
        <v>8630</v>
      </c>
      <c r="D57" s="222"/>
      <c r="E57" s="241"/>
      <c r="F57" s="241"/>
      <c r="G57" s="241"/>
      <c r="H57" s="241"/>
      <c r="I57" s="241"/>
      <c r="J57" s="241"/>
      <c r="K57" s="142">
        <v>16.21</v>
      </c>
      <c r="L57" s="142">
        <f t="shared" si="0"/>
        <v>0</v>
      </c>
      <c r="M57" s="3">
        <f t="shared" si="1"/>
        <v>0</v>
      </c>
    </row>
    <row r="58" spans="1:13">
      <c r="A58" s="221" t="s">
        <v>1886</v>
      </c>
      <c r="B58" s="221" t="s">
        <v>8631</v>
      </c>
      <c r="C58" s="221" t="s">
        <v>8632</v>
      </c>
      <c r="D58" s="222"/>
      <c r="E58" s="241"/>
      <c r="F58" s="241"/>
      <c r="G58" s="241"/>
      <c r="H58" s="241"/>
      <c r="I58" s="241"/>
      <c r="J58" s="241"/>
      <c r="K58" s="142">
        <v>16.21</v>
      </c>
      <c r="L58" s="142">
        <f t="shared" si="0"/>
        <v>0</v>
      </c>
      <c r="M58" s="3">
        <f t="shared" si="1"/>
        <v>0</v>
      </c>
    </row>
    <row r="59" spans="1:13">
      <c r="A59" s="221" t="s">
        <v>1886</v>
      </c>
      <c r="B59" s="221" t="s">
        <v>8633</v>
      </c>
      <c r="C59" s="221" t="s">
        <v>8634</v>
      </c>
      <c r="D59" s="222"/>
      <c r="E59" s="241"/>
      <c r="F59" s="241"/>
      <c r="G59" s="241"/>
      <c r="H59" s="241"/>
      <c r="I59" s="241"/>
      <c r="J59" s="241"/>
      <c r="K59" s="142">
        <v>16.21</v>
      </c>
      <c r="L59" s="142">
        <f t="shared" si="0"/>
        <v>0</v>
      </c>
      <c r="M59" s="3">
        <f t="shared" si="1"/>
        <v>0</v>
      </c>
    </row>
    <row r="60" spans="1:13">
      <c r="A60" s="221" t="s">
        <v>1886</v>
      </c>
      <c r="B60" s="221" t="s">
        <v>8635</v>
      </c>
      <c r="C60" s="221" t="s">
        <v>8636</v>
      </c>
      <c r="D60" s="222"/>
      <c r="E60" s="241"/>
      <c r="F60" s="241"/>
      <c r="G60" s="241"/>
      <c r="H60" s="241"/>
      <c r="I60" s="241"/>
      <c r="J60" s="241"/>
      <c r="K60" s="142">
        <v>16.21</v>
      </c>
      <c r="L60" s="142">
        <f t="shared" si="0"/>
        <v>0</v>
      </c>
      <c r="M60" s="3">
        <f t="shared" si="1"/>
        <v>0</v>
      </c>
    </row>
    <row r="61" spans="1:13">
      <c r="A61" s="221" t="s">
        <v>1886</v>
      </c>
      <c r="B61" s="221" t="s">
        <v>8637</v>
      </c>
      <c r="C61" s="221" t="s">
        <v>8638</v>
      </c>
      <c r="D61" s="222"/>
      <c r="E61" s="241"/>
      <c r="F61" s="241"/>
      <c r="G61" s="241"/>
      <c r="H61" s="241"/>
      <c r="I61" s="241"/>
      <c r="J61" s="241"/>
      <c r="K61" s="142">
        <v>16.21</v>
      </c>
      <c r="L61" s="142">
        <f t="shared" si="0"/>
        <v>0</v>
      </c>
      <c r="M61" s="3">
        <f t="shared" si="1"/>
        <v>0</v>
      </c>
    </row>
    <row r="62" spans="1:13">
      <c r="A62" s="221" t="s">
        <v>1886</v>
      </c>
      <c r="B62" s="221" t="s">
        <v>8639</v>
      </c>
      <c r="C62" s="221" t="s">
        <v>8640</v>
      </c>
      <c r="D62" s="222"/>
      <c r="E62" s="241"/>
      <c r="F62" s="241"/>
      <c r="G62" s="241"/>
      <c r="H62" s="241"/>
      <c r="I62" s="241"/>
      <c r="J62" s="241"/>
      <c r="K62" s="142">
        <v>16.21</v>
      </c>
      <c r="L62" s="142">
        <f t="shared" si="0"/>
        <v>0</v>
      </c>
      <c r="M62" s="3">
        <f t="shared" si="1"/>
        <v>0</v>
      </c>
    </row>
    <row r="63" spans="1:13">
      <c r="A63" s="221" t="s">
        <v>1886</v>
      </c>
      <c r="B63" s="221" t="s">
        <v>8641</v>
      </c>
      <c r="C63" s="221" t="s">
        <v>8642</v>
      </c>
      <c r="D63" s="222"/>
      <c r="E63" s="241"/>
      <c r="F63" s="241"/>
      <c r="G63" s="241"/>
      <c r="H63" s="241"/>
      <c r="I63" s="241"/>
      <c r="J63" s="241"/>
      <c r="K63" s="142">
        <v>10.81</v>
      </c>
      <c r="L63" s="142">
        <f t="shared" si="0"/>
        <v>0</v>
      </c>
      <c r="M63" s="3">
        <f t="shared" si="1"/>
        <v>0</v>
      </c>
    </row>
    <row r="64" spans="1:13">
      <c r="A64" s="221" t="s">
        <v>1886</v>
      </c>
      <c r="B64" s="221" t="s">
        <v>8643</v>
      </c>
      <c r="C64" s="221" t="s">
        <v>8644</v>
      </c>
      <c r="D64" s="222"/>
      <c r="E64" s="241"/>
      <c r="F64" s="241"/>
      <c r="G64" s="241"/>
      <c r="H64" s="241"/>
      <c r="I64" s="241"/>
      <c r="J64" s="241"/>
      <c r="K64" s="142">
        <v>10.81</v>
      </c>
      <c r="L64" s="142">
        <f t="shared" si="0"/>
        <v>0</v>
      </c>
      <c r="M64" s="3">
        <f t="shared" si="1"/>
        <v>0</v>
      </c>
    </row>
    <row r="65" spans="1:13">
      <c r="A65" s="221" t="s">
        <v>1886</v>
      </c>
      <c r="B65" s="221" t="s">
        <v>8645</v>
      </c>
      <c r="C65" s="221" t="s">
        <v>8646</v>
      </c>
      <c r="D65" s="222" t="s">
        <v>209</v>
      </c>
      <c r="E65" s="241"/>
      <c r="F65" s="241"/>
      <c r="G65" s="241"/>
      <c r="H65" s="241"/>
      <c r="I65" s="241"/>
      <c r="J65" s="241"/>
      <c r="K65" s="142">
        <v>16.21</v>
      </c>
      <c r="L65" s="142">
        <f t="shared" si="0"/>
        <v>0</v>
      </c>
      <c r="M65" s="3">
        <f t="shared" si="1"/>
        <v>0</v>
      </c>
    </row>
    <row r="66" spans="1:13">
      <c r="A66" s="221" t="s">
        <v>1886</v>
      </c>
      <c r="B66" s="221" t="s">
        <v>8647</v>
      </c>
      <c r="C66" s="221" t="s">
        <v>8648</v>
      </c>
      <c r="D66" s="222" t="s">
        <v>209</v>
      </c>
      <c r="E66" s="241"/>
      <c r="F66" s="241"/>
      <c r="G66" s="241"/>
      <c r="H66" s="241"/>
      <c r="I66" s="241"/>
      <c r="J66" s="241"/>
      <c r="K66" s="142">
        <v>16.21</v>
      </c>
      <c r="L66" s="142">
        <f t="shared" si="0"/>
        <v>0</v>
      </c>
      <c r="M66" s="3">
        <f t="shared" si="1"/>
        <v>0</v>
      </c>
    </row>
    <row r="67" spans="1:13">
      <c r="A67" s="221" t="s">
        <v>1886</v>
      </c>
      <c r="B67" s="221" t="s">
        <v>8649</v>
      </c>
      <c r="C67" s="221" t="s">
        <v>8650</v>
      </c>
      <c r="D67" s="222" t="s">
        <v>209</v>
      </c>
      <c r="E67" s="241"/>
      <c r="F67" s="241"/>
      <c r="G67" s="241"/>
      <c r="H67" s="241"/>
      <c r="I67" s="241"/>
      <c r="J67" s="241"/>
      <c r="K67" s="142">
        <v>16.21</v>
      </c>
      <c r="L67" s="142">
        <f t="shared" si="0"/>
        <v>0</v>
      </c>
      <c r="M67" s="3">
        <f t="shared" si="1"/>
        <v>0</v>
      </c>
    </row>
    <row r="68" spans="1:13">
      <c r="A68" s="221" t="s">
        <v>1886</v>
      </c>
      <c r="B68" s="221" t="s">
        <v>8651</v>
      </c>
      <c r="C68" s="221" t="s">
        <v>8652</v>
      </c>
      <c r="D68" s="222" t="s">
        <v>209</v>
      </c>
      <c r="E68" s="241"/>
      <c r="F68" s="241"/>
      <c r="G68" s="241"/>
      <c r="H68" s="241"/>
      <c r="I68" s="241"/>
      <c r="J68" s="241"/>
      <c r="K68" s="142">
        <v>16.21</v>
      </c>
      <c r="L68" s="142">
        <f t="shared" si="0"/>
        <v>0</v>
      </c>
      <c r="M68" s="3">
        <f t="shared" si="1"/>
        <v>0</v>
      </c>
    </row>
    <row r="69" spans="1:13">
      <c r="A69" s="221" t="s">
        <v>1886</v>
      </c>
      <c r="B69" s="221" t="s">
        <v>8653</v>
      </c>
      <c r="C69" s="221" t="s">
        <v>8654</v>
      </c>
      <c r="D69" s="222" t="s">
        <v>209</v>
      </c>
      <c r="E69" s="241"/>
      <c r="F69" s="241"/>
      <c r="G69" s="241"/>
      <c r="H69" s="241"/>
      <c r="I69" s="241"/>
      <c r="J69" s="241"/>
      <c r="K69" s="142">
        <v>16.21</v>
      </c>
      <c r="L69" s="142">
        <f t="shared" si="0"/>
        <v>0</v>
      </c>
      <c r="M69" s="3">
        <f t="shared" si="1"/>
        <v>0</v>
      </c>
    </row>
    <row r="70" spans="1:13">
      <c r="A70" s="221" t="s">
        <v>1886</v>
      </c>
      <c r="B70" s="221" t="s">
        <v>8655</v>
      </c>
      <c r="C70" s="221" t="s">
        <v>8656</v>
      </c>
      <c r="D70" s="222" t="s">
        <v>209</v>
      </c>
      <c r="E70" s="241"/>
      <c r="F70" s="241"/>
      <c r="G70" s="241"/>
      <c r="H70" s="241"/>
      <c r="I70" s="241"/>
      <c r="J70" s="241"/>
      <c r="K70" s="142">
        <v>16.21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1886</v>
      </c>
      <c r="B71" s="221" t="s">
        <v>8657</v>
      </c>
      <c r="C71" s="221" t="s">
        <v>8658</v>
      </c>
      <c r="D71" s="222" t="s">
        <v>209</v>
      </c>
      <c r="E71" s="241"/>
      <c r="F71" s="241"/>
      <c r="G71" s="241"/>
      <c r="H71" s="241"/>
      <c r="I71" s="241"/>
      <c r="J71" s="241"/>
      <c r="K71" s="142">
        <v>16.21</v>
      </c>
      <c r="L71" s="142">
        <f t="shared" si="2"/>
        <v>0</v>
      </c>
      <c r="M71" s="3">
        <f t="shared" si="3"/>
        <v>0</v>
      </c>
    </row>
    <row r="72" spans="1:13">
      <c r="A72" s="221" t="s">
        <v>1886</v>
      </c>
      <c r="B72" s="221" t="s">
        <v>8659</v>
      </c>
      <c r="C72" s="221" t="s">
        <v>8660</v>
      </c>
      <c r="D72" s="222" t="s">
        <v>209</v>
      </c>
      <c r="E72" s="241"/>
      <c r="F72" s="241"/>
      <c r="G72" s="241"/>
      <c r="H72" s="241"/>
      <c r="I72" s="241"/>
      <c r="J72" s="241"/>
      <c r="K72" s="142">
        <v>16.21</v>
      </c>
      <c r="L72" s="142">
        <f t="shared" si="2"/>
        <v>0</v>
      </c>
      <c r="M72" s="3">
        <f t="shared" si="3"/>
        <v>0</v>
      </c>
    </row>
    <row r="73" spans="1:13">
      <c r="A73" s="221" t="s">
        <v>1886</v>
      </c>
      <c r="B73" s="221" t="s">
        <v>8661</v>
      </c>
      <c r="C73" s="221" t="s">
        <v>8662</v>
      </c>
      <c r="D73" s="222" t="s">
        <v>209</v>
      </c>
      <c r="E73" s="241"/>
      <c r="F73" s="241"/>
      <c r="G73" s="241"/>
      <c r="H73" s="241"/>
      <c r="I73" s="241"/>
      <c r="J73" s="241"/>
      <c r="K73" s="142">
        <v>16.21</v>
      </c>
      <c r="L73" s="142">
        <f t="shared" si="2"/>
        <v>0</v>
      </c>
      <c r="M73" s="3">
        <f t="shared" si="3"/>
        <v>0</v>
      </c>
    </row>
    <row r="74" spans="1:13">
      <c r="A74" s="221" t="s">
        <v>1886</v>
      </c>
      <c r="B74" s="221" t="s">
        <v>8663</v>
      </c>
      <c r="C74" s="221" t="s">
        <v>8664</v>
      </c>
      <c r="D74" s="222" t="s">
        <v>209</v>
      </c>
      <c r="E74" s="241"/>
      <c r="F74" s="241"/>
      <c r="G74" s="241"/>
      <c r="H74" s="241"/>
      <c r="I74" s="241"/>
      <c r="J74" s="241"/>
      <c r="K74" s="142">
        <v>16.21</v>
      </c>
      <c r="L74" s="142">
        <f t="shared" si="2"/>
        <v>0</v>
      </c>
      <c r="M74" s="3">
        <f t="shared" si="3"/>
        <v>0</v>
      </c>
    </row>
    <row r="75" spans="1:13">
      <c r="A75" s="221" t="s">
        <v>1886</v>
      </c>
      <c r="B75" s="221" t="s">
        <v>8665</v>
      </c>
      <c r="C75" s="221" t="s">
        <v>8666</v>
      </c>
      <c r="D75" s="222" t="s">
        <v>209</v>
      </c>
      <c r="E75" s="241"/>
      <c r="F75" s="241"/>
      <c r="G75" s="241"/>
      <c r="H75" s="241"/>
      <c r="I75" s="241"/>
      <c r="J75" s="241"/>
      <c r="K75" s="142">
        <v>16.21</v>
      </c>
      <c r="L75" s="142">
        <f t="shared" si="2"/>
        <v>0</v>
      </c>
      <c r="M75" s="3">
        <f t="shared" si="3"/>
        <v>0</v>
      </c>
    </row>
    <row r="76" spans="1:13">
      <c r="A76" s="221" t="s">
        <v>1886</v>
      </c>
      <c r="B76" s="221" t="s">
        <v>8667</v>
      </c>
      <c r="C76" s="221" t="s">
        <v>8668</v>
      </c>
      <c r="D76" s="222" t="s">
        <v>209</v>
      </c>
      <c r="E76" s="241"/>
      <c r="F76" s="241"/>
      <c r="G76" s="241"/>
      <c r="H76" s="241"/>
      <c r="I76" s="241"/>
      <c r="J76" s="241"/>
      <c r="K76" s="142">
        <v>16.21</v>
      </c>
      <c r="L76" s="142">
        <f t="shared" si="2"/>
        <v>0</v>
      </c>
      <c r="M76" s="3">
        <f t="shared" si="3"/>
        <v>0</v>
      </c>
    </row>
    <row r="77" spans="1:13">
      <c r="A77" s="221" t="s">
        <v>1886</v>
      </c>
      <c r="B77" s="221" t="s">
        <v>8669</v>
      </c>
      <c r="C77" s="221" t="s">
        <v>8670</v>
      </c>
      <c r="D77" s="222" t="s">
        <v>209</v>
      </c>
      <c r="E77" s="241"/>
      <c r="F77" s="241"/>
      <c r="G77" s="241"/>
      <c r="H77" s="241"/>
      <c r="I77" s="241"/>
      <c r="J77" s="241"/>
      <c r="K77" s="142">
        <v>16.21</v>
      </c>
      <c r="L77" s="142">
        <f t="shared" si="2"/>
        <v>0</v>
      </c>
      <c r="M77" s="3">
        <f t="shared" si="3"/>
        <v>0</v>
      </c>
    </row>
    <row r="78" spans="1:13">
      <c r="A78" s="221" t="s">
        <v>1886</v>
      </c>
      <c r="B78" s="221" t="s">
        <v>8671</v>
      </c>
      <c r="C78" s="221" t="s">
        <v>8672</v>
      </c>
      <c r="D78" s="222" t="s">
        <v>209</v>
      </c>
      <c r="E78" s="241"/>
      <c r="F78" s="241"/>
      <c r="G78" s="241"/>
      <c r="H78" s="241"/>
      <c r="I78" s="241"/>
      <c r="J78" s="241"/>
      <c r="K78" s="142">
        <v>16.21</v>
      </c>
      <c r="L78" s="142">
        <f t="shared" si="2"/>
        <v>0</v>
      </c>
      <c r="M78" s="3">
        <f t="shared" si="3"/>
        <v>0</v>
      </c>
    </row>
    <row r="79" spans="1:13">
      <c r="A79" s="221" t="s">
        <v>1886</v>
      </c>
      <c r="B79" s="221" t="s">
        <v>8673</v>
      </c>
      <c r="C79" s="221" t="s">
        <v>8674</v>
      </c>
      <c r="D79" s="222"/>
      <c r="E79" s="241"/>
      <c r="F79" s="241"/>
      <c r="G79" s="241"/>
      <c r="H79" s="241"/>
      <c r="I79" s="241"/>
      <c r="J79" s="241"/>
      <c r="K79" s="142">
        <v>16.21</v>
      </c>
      <c r="L79" s="142">
        <f t="shared" si="2"/>
        <v>0</v>
      </c>
      <c r="M79" s="3">
        <f t="shared" si="3"/>
        <v>0</v>
      </c>
    </row>
    <row r="80" spans="1:13">
      <c r="A80" s="221" t="s">
        <v>1886</v>
      </c>
      <c r="B80" s="221" t="s">
        <v>8675</v>
      </c>
      <c r="C80" s="221" t="s">
        <v>8676</v>
      </c>
      <c r="D80" s="222"/>
      <c r="E80" s="241"/>
      <c r="F80" s="241"/>
      <c r="G80" s="241"/>
      <c r="H80" s="241"/>
      <c r="I80" s="241"/>
      <c r="J80" s="241"/>
      <c r="K80" s="142">
        <v>16.21</v>
      </c>
      <c r="L80" s="142">
        <f t="shared" si="2"/>
        <v>0</v>
      </c>
      <c r="M80" s="3">
        <f t="shared" si="3"/>
        <v>0</v>
      </c>
    </row>
    <row r="81" spans="1:13">
      <c r="A81" s="221" t="s">
        <v>1886</v>
      </c>
      <c r="B81" s="221" t="s">
        <v>8677</v>
      </c>
      <c r="C81" s="221" t="s">
        <v>8678</v>
      </c>
      <c r="D81" s="222"/>
      <c r="E81" s="241"/>
      <c r="F81" s="241"/>
      <c r="G81" s="241"/>
      <c r="H81" s="241"/>
      <c r="I81" s="241"/>
      <c r="J81" s="241"/>
      <c r="K81" s="142">
        <v>16.21</v>
      </c>
      <c r="L81" s="142">
        <f t="shared" si="2"/>
        <v>0</v>
      </c>
      <c r="M81" s="3">
        <f t="shared" si="3"/>
        <v>0</v>
      </c>
    </row>
    <row r="82" spans="1:13">
      <c r="A82" s="221" t="s">
        <v>1886</v>
      </c>
      <c r="B82" s="221" t="s">
        <v>8679</v>
      </c>
      <c r="C82" s="221" t="s">
        <v>8680</v>
      </c>
      <c r="D82" s="222"/>
      <c r="E82" s="241"/>
      <c r="F82" s="241"/>
      <c r="G82" s="241"/>
      <c r="H82" s="241"/>
      <c r="I82" s="241"/>
      <c r="J82" s="241"/>
      <c r="K82" s="142">
        <v>16.21</v>
      </c>
      <c r="L82" s="142">
        <f t="shared" si="2"/>
        <v>0</v>
      </c>
      <c r="M82" s="3">
        <f t="shared" si="3"/>
        <v>0</v>
      </c>
    </row>
    <row r="83" spans="1:13">
      <c r="A83" s="221" t="s">
        <v>1886</v>
      </c>
      <c r="B83" s="221" t="s">
        <v>8681</v>
      </c>
      <c r="C83" s="221" t="s">
        <v>8682</v>
      </c>
      <c r="D83" s="222"/>
      <c r="E83" s="241"/>
      <c r="F83" s="241"/>
      <c r="G83" s="241"/>
      <c r="H83" s="241"/>
      <c r="I83" s="241"/>
      <c r="J83" s="241"/>
      <c r="K83" s="142">
        <v>16.21</v>
      </c>
      <c r="L83" s="142">
        <f t="shared" si="2"/>
        <v>0</v>
      </c>
      <c r="M83" s="3">
        <f t="shared" si="3"/>
        <v>0</v>
      </c>
    </row>
    <row r="84" spans="1:13">
      <c r="A84" s="221" t="s">
        <v>1886</v>
      </c>
      <c r="B84" s="221" t="s">
        <v>8683</v>
      </c>
      <c r="C84" s="221" t="s">
        <v>8684</v>
      </c>
      <c r="D84" s="222"/>
      <c r="E84" s="241"/>
      <c r="F84" s="241"/>
      <c r="G84" s="241"/>
      <c r="H84" s="241"/>
      <c r="I84" s="241"/>
      <c r="J84" s="241"/>
      <c r="K84" s="142">
        <v>16.21</v>
      </c>
      <c r="L84" s="142">
        <f t="shared" si="2"/>
        <v>0</v>
      </c>
      <c r="M84" s="3">
        <f t="shared" si="3"/>
        <v>0</v>
      </c>
    </row>
    <row r="85" spans="1:13">
      <c r="A85" s="221" t="s">
        <v>1886</v>
      </c>
      <c r="B85" s="221" t="s">
        <v>8685</v>
      </c>
      <c r="C85" s="221" t="s">
        <v>8686</v>
      </c>
      <c r="D85" s="222"/>
      <c r="E85" s="241"/>
      <c r="F85" s="241"/>
      <c r="G85" s="241"/>
      <c r="H85" s="241"/>
      <c r="I85" s="241"/>
      <c r="J85" s="241"/>
      <c r="K85" s="142">
        <v>16.21</v>
      </c>
      <c r="L85" s="142">
        <f t="shared" si="2"/>
        <v>0</v>
      </c>
      <c r="M85" s="3">
        <f t="shared" si="3"/>
        <v>0</v>
      </c>
    </row>
    <row r="86" spans="1:13">
      <c r="A86" s="221" t="s">
        <v>1886</v>
      </c>
      <c r="B86" s="221" t="s">
        <v>8687</v>
      </c>
      <c r="C86" s="221" t="s">
        <v>8688</v>
      </c>
      <c r="D86" s="222"/>
      <c r="E86" s="241"/>
      <c r="F86" s="241"/>
      <c r="G86" s="241"/>
      <c r="H86" s="241"/>
      <c r="I86" s="241"/>
      <c r="J86" s="241"/>
      <c r="K86" s="142">
        <v>16.21</v>
      </c>
      <c r="L86" s="142">
        <f t="shared" si="2"/>
        <v>0</v>
      </c>
      <c r="M86" s="3">
        <f t="shared" si="3"/>
        <v>0</v>
      </c>
    </row>
    <row r="87" spans="1:13">
      <c r="A87" s="221" t="s">
        <v>1886</v>
      </c>
      <c r="B87" s="221" t="s">
        <v>8689</v>
      </c>
      <c r="C87" s="221" t="s">
        <v>8690</v>
      </c>
      <c r="D87" s="222"/>
      <c r="E87" s="241"/>
      <c r="F87" s="241"/>
      <c r="G87" s="241"/>
      <c r="H87" s="241"/>
      <c r="I87" s="241"/>
      <c r="J87" s="241"/>
      <c r="K87" s="142">
        <v>16.21</v>
      </c>
      <c r="L87" s="142">
        <f t="shared" si="2"/>
        <v>0</v>
      </c>
      <c r="M87" s="3">
        <f t="shared" si="3"/>
        <v>0</v>
      </c>
    </row>
    <row r="88" spans="1:13">
      <c r="A88" s="221" t="s">
        <v>1886</v>
      </c>
      <c r="B88" s="221" t="s">
        <v>8691</v>
      </c>
      <c r="C88" s="221" t="s">
        <v>8692</v>
      </c>
      <c r="D88" s="222"/>
      <c r="E88" s="241"/>
      <c r="F88" s="241"/>
      <c r="G88" s="241"/>
      <c r="H88" s="241"/>
      <c r="I88" s="241"/>
      <c r="J88" s="241"/>
      <c r="K88" s="142">
        <v>16.21</v>
      </c>
      <c r="L88" s="142">
        <f t="shared" si="2"/>
        <v>0</v>
      </c>
      <c r="M88" s="3">
        <f t="shared" si="3"/>
        <v>0</v>
      </c>
    </row>
    <row r="89" spans="1:13">
      <c r="A89" s="221" t="s">
        <v>1886</v>
      </c>
      <c r="B89" s="221" t="s">
        <v>8693</v>
      </c>
      <c r="C89" s="221" t="s">
        <v>8694</v>
      </c>
      <c r="D89" s="222"/>
      <c r="E89" s="241"/>
      <c r="F89" s="241"/>
      <c r="G89" s="241"/>
      <c r="H89" s="241"/>
      <c r="I89" s="241"/>
      <c r="J89" s="241"/>
      <c r="K89" s="142">
        <v>16.21</v>
      </c>
      <c r="L89" s="142">
        <f t="shared" si="2"/>
        <v>0</v>
      </c>
      <c r="M89" s="3">
        <f t="shared" si="3"/>
        <v>0</v>
      </c>
    </row>
    <row r="90" spans="1:13">
      <c r="A90" s="221" t="s">
        <v>1886</v>
      </c>
      <c r="B90" s="221" t="s">
        <v>8695</v>
      </c>
      <c r="C90" s="221" t="s">
        <v>8696</v>
      </c>
      <c r="D90" s="222"/>
      <c r="E90" s="241"/>
      <c r="F90" s="241"/>
      <c r="G90" s="241"/>
      <c r="H90" s="241"/>
      <c r="I90" s="241"/>
      <c r="J90" s="241"/>
      <c r="K90" s="142">
        <v>16.21</v>
      </c>
      <c r="L90" s="142">
        <f t="shared" si="2"/>
        <v>0</v>
      </c>
      <c r="M90" s="3">
        <f t="shared" si="3"/>
        <v>0</v>
      </c>
    </row>
    <row r="91" spans="1:13">
      <c r="A91" s="221" t="s">
        <v>1886</v>
      </c>
      <c r="B91" s="221" t="s">
        <v>8697</v>
      </c>
      <c r="C91" s="221" t="s">
        <v>8698</v>
      </c>
      <c r="D91" s="222"/>
      <c r="E91" s="241"/>
      <c r="F91" s="241"/>
      <c r="G91" s="241"/>
      <c r="H91" s="241"/>
      <c r="I91" s="241"/>
      <c r="J91" s="241"/>
      <c r="K91" s="142">
        <v>16.21</v>
      </c>
      <c r="L91" s="142">
        <f t="shared" si="2"/>
        <v>0</v>
      </c>
      <c r="M91" s="3">
        <f t="shared" si="3"/>
        <v>0</v>
      </c>
    </row>
    <row r="92" spans="1:13">
      <c r="A92" s="221" t="s">
        <v>1886</v>
      </c>
      <c r="B92" s="221" t="s">
        <v>8699</v>
      </c>
      <c r="C92" s="221" t="s">
        <v>8700</v>
      </c>
      <c r="D92" s="222"/>
      <c r="E92" s="241"/>
      <c r="F92" s="241"/>
      <c r="G92" s="241"/>
      <c r="H92" s="241"/>
      <c r="I92" s="241"/>
      <c r="J92" s="241"/>
      <c r="K92" s="142">
        <v>16.21</v>
      </c>
      <c r="L92" s="142">
        <f t="shared" si="2"/>
        <v>0</v>
      </c>
      <c r="M92" s="3">
        <f t="shared" si="3"/>
        <v>0</v>
      </c>
    </row>
    <row r="93" spans="1:13">
      <c r="A93" s="221" t="s">
        <v>1886</v>
      </c>
      <c r="B93" s="221" t="s">
        <v>8701</v>
      </c>
      <c r="C93" s="221" t="s">
        <v>8702</v>
      </c>
      <c r="D93" s="222"/>
      <c r="E93" s="241"/>
      <c r="F93" s="241"/>
      <c r="G93" s="241"/>
      <c r="H93" s="241"/>
      <c r="I93" s="241"/>
      <c r="J93" s="241"/>
      <c r="K93" s="142">
        <v>16.21</v>
      </c>
      <c r="L93" s="142">
        <f t="shared" si="2"/>
        <v>0</v>
      </c>
      <c r="M93" s="3">
        <f t="shared" si="3"/>
        <v>0</v>
      </c>
    </row>
    <row r="94" spans="1:13">
      <c r="A94" s="221" t="s">
        <v>1886</v>
      </c>
      <c r="B94" s="221" t="s">
        <v>8703</v>
      </c>
      <c r="C94" s="221" t="s">
        <v>8704</v>
      </c>
      <c r="D94" s="222"/>
      <c r="E94" s="241"/>
      <c r="F94" s="241"/>
      <c r="G94" s="241"/>
      <c r="H94" s="241"/>
      <c r="I94" s="241"/>
      <c r="J94" s="241"/>
      <c r="K94" s="142">
        <v>16.21</v>
      </c>
      <c r="L94" s="142">
        <f t="shared" si="2"/>
        <v>0</v>
      </c>
      <c r="M94" s="3">
        <f t="shared" si="3"/>
        <v>0</v>
      </c>
    </row>
    <row r="95" spans="1:13">
      <c r="A95" s="221" t="s">
        <v>1886</v>
      </c>
      <c r="B95" s="221" t="s">
        <v>8705</v>
      </c>
      <c r="C95" s="221" t="s">
        <v>8706</v>
      </c>
      <c r="D95" s="222"/>
      <c r="E95" s="241"/>
      <c r="F95" s="241"/>
      <c r="G95" s="241"/>
      <c r="H95" s="241"/>
      <c r="I95" s="241"/>
      <c r="J95" s="241"/>
      <c r="K95" s="142">
        <v>16.21</v>
      </c>
      <c r="L95" s="142">
        <f t="shared" si="2"/>
        <v>0</v>
      </c>
      <c r="M95" s="3">
        <f t="shared" si="3"/>
        <v>0</v>
      </c>
    </row>
    <row r="96" spans="1:13">
      <c r="A96" s="221" t="s">
        <v>1886</v>
      </c>
      <c r="B96" s="221" t="s">
        <v>8707</v>
      </c>
      <c r="C96" s="221" t="s">
        <v>8708</v>
      </c>
      <c r="D96" s="222"/>
      <c r="E96" s="241"/>
      <c r="F96" s="241"/>
      <c r="G96" s="241"/>
      <c r="H96" s="241"/>
      <c r="I96" s="241"/>
      <c r="J96" s="241"/>
      <c r="K96" s="142">
        <v>16.21</v>
      </c>
      <c r="L96" s="142">
        <f t="shared" si="2"/>
        <v>0</v>
      </c>
      <c r="M96" s="3">
        <f t="shared" si="3"/>
        <v>0</v>
      </c>
    </row>
    <row r="97" spans="1:13">
      <c r="A97" s="221" t="s">
        <v>1886</v>
      </c>
      <c r="B97" s="221" t="s">
        <v>8709</v>
      </c>
      <c r="C97" s="221" t="s">
        <v>8710</v>
      </c>
      <c r="D97" s="222"/>
      <c r="E97" s="241"/>
      <c r="F97" s="241"/>
      <c r="G97" s="241"/>
      <c r="H97" s="241"/>
      <c r="I97" s="241"/>
      <c r="J97" s="241"/>
      <c r="K97" s="142">
        <v>16.21</v>
      </c>
      <c r="L97" s="142">
        <f t="shared" si="2"/>
        <v>0</v>
      </c>
      <c r="M97" s="3">
        <f t="shared" si="3"/>
        <v>0</v>
      </c>
    </row>
    <row r="98" spans="1:13">
      <c r="A98" s="221" t="s">
        <v>1886</v>
      </c>
      <c r="B98" s="221" t="s">
        <v>8711</v>
      </c>
      <c r="C98" s="221" t="s">
        <v>8712</v>
      </c>
      <c r="D98" s="222"/>
      <c r="E98" s="241"/>
      <c r="F98" s="241"/>
      <c r="G98" s="241"/>
      <c r="H98" s="241"/>
      <c r="I98" s="241"/>
      <c r="J98" s="241"/>
      <c r="K98" s="142">
        <v>16.21</v>
      </c>
      <c r="L98" s="142">
        <f t="shared" si="2"/>
        <v>0</v>
      </c>
      <c r="M98" s="3">
        <f t="shared" si="3"/>
        <v>0</v>
      </c>
    </row>
    <row r="99" spans="1:13">
      <c r="A99" s="221" t="s">
        <v>1886</v>
      </c>
      <c r="B99" s="221" t="s">
        <v>8713</v>
      </c>
      <c r="C99" s="221" t="s">
        <v>8714</v>
      </c>
      <c r="D99" s="222"/>
      <c r="E99" s="241"/>
      <c r="F99" s="241"/>
      <c r="G99" s="241"/>
      <c r="H99" s="241"/>
      <c r="I99" s="241"/>
      <c r="J99" s="241"/>
      <c r="K99" s="142">
        <v>10.81</v>
      </c>
      <c r="L99" s="142">
        <f t="shared" si="2"/>
        <v>0</v>
      </c>
      <c r="M99" s="3">
        <f t="shared" si="3"/>
        <v>0</v>
      </c>
    </row>
    <row r="100" spans="1:13">
      <c r="A100" s="221" t="s">
        <v>1886</v>
      </c>
      <c r="B100" s="221" t="s">
        <v>8715</v>
      </c>
      <c r="C100" s="221" t="s">
        <v>8716</v>
      </c>
      <c r="D100" s="222"/>
      <c r="E100" s="241"/>
      <c r="F100" s="241"/>
      <c r="G100" s="241"/>
      <c r="H100" s="241"/>
      <c r="I100" s="241"/>
      <c r="J100" s="241"/>
      <c r="K100" s="142">
        <v>10.81</v>
      </c>
      <c r="L100" s="142">
        <f t="shared" si="2"/>
        <v>0</v>
      </c>
      <c r="M100" s="3">
        <f t="shared" si="3"/>
        <v>0</v>
      </c>
    </row>
    <row r="101" spans="1:13">
      <c r="A101" s="221" t="s">
        <v>337</v>
      </c>
      <c r="B101" s="221" t="s">
        <v>8717</v>
      </c>
      <c r="C101" s="221" t="s">
        <v>8718</v>
      </c>
      <c r="D101" s="222"/>
      <c r="E101" s="241"/>
      <c r="F101" s="241"/>
      <c r="G101" s="241"/>
      <c r="H101" s="241"/>
      <c r="I101" s="241"/>
      <c r="J101" s="241"/>
      <c r="K101" s="142">
        <v>27.02</v>
      </c>
      <c r="L101" s="142">
        <f t="shared" si="2"/>
        <v>0</v>
      </c>
      <c r="M101" s="3">
        <f t="shared" si="3"/>
        <v>0</v>
      </c>
    </row>
    <row r="102" spans="1:13">
      <c r="A102" s="221" t="s">
        <v>337</v>
      </c>
      <c r="B102" s="221" t="s">
        <v>8719</v>
      </c>
      <c r="C102" s="221" t="s">
        <v>8720</v>
      </c>
      <c r="D102" s="222"/>
      <c r="E102" s="241"/>
      <c r="F102" s="241"/>
      <c r="G102" s="241"/>
      <c r="H102" s="241"/>
      <c r="I102" s="241"/>
      <c r="J102" s="241"/>
      <c r="K102" s="142">
        <v>8.1</v>
      </c>
      <c r="L102" s="142">
        <f t="shared" si="2"/>
        <v>0</v>
      </c>
      <c r="M102" s="3">
        <f t="shared" si="3"/>
        <v>0</v>
      </c>
    </row>
    <row r="103" spans="1:13">
      <c r="A103" s="221" t="s">
        <v>337</v>
      </c>
      <c r="B103" s="221" t="s">
        <v>8721</v>
      </c>
      <c r="C103" s="221" t="s">
        <v>8722</v>
      </c>
      <c r="D103" s="222"/>
      <c r="E103" s="241"/>
      <c r="F103" s="241"/>
      <c r="G103" s="241"/>
      <c r="H103" s="241"/>
      <c r="I103" s="241"/>
      <c r="J103" s="241"/>
      <c r="K103" s="142">
        <v>8.1</v>
      </c>
      <c r="L103" s="142">
        <f t="shared" si="2"/>
        <v>0</v>
      </c>
      <c r="M103" s="3">
        <f t="shared" si="3"/>
        <v>0</v>
      </c>
    </row>
    <row r="104" spans="1:13">
      <c r="A104" s="221" t="s">
        <v>284</v>
      </c>
      <c r="B104" s="221" t="s">
        <v>8723</v>
      </c>
      <c r="C104" s="221" t="s">
        <v>8724</v>
      </c>
      <c r="D104" s="222"/>
      <c r="E104" s="241"/>
      <c r="F104" s="241"/>
      <c r="G104" s="241"/>
      <c r="H104" s="241"/>
      <c r="I104" s="241"/>
      <c r="J104" s="241"/>
      <c r="K104" s="142">
        <v>21.62</v>
      </c>
      <c r="L104" s="142">
        <f t="shared" si="2"/>
        <v>0</v>
      </c>
      <c r="M104" s="3">
        <f t="shared" si="3"/>
        <v>0</v>
      </c>
    </row>
    <row r="105" spans="1:13">
      <c r="A105" s="221" t="s">
        <v>1985</v>
      </c>
      <c r="B105" s="221" t="s">
        <v>8725</v>
      </c>
      <c r="C105" s="221" t="s">
        <v>8726</v>
      </c>
      <c r="D105" s="222"/>
      <c r="E105" s="241"/>
      <c r="F105" s="241"/>
      <c r="G105" s="241"/>
      <c r="H105" s="241"/>
      <c r="I105" s="241"/>
      <c r="J105" s="241"/>
      <c r="K105" s="142">
        <v>129.41</v>
      </c>
      <c r="L105" s="142">
        <f t="shared" si="2"/>
        <v>0</v>
      </c>
      <c r="M105" s="3">
        <f t="shared" si="3"/>
        <v>0</v>
      </c>
    </row>
    <row r="106" spans="1:13">
      <c r="A106" s="221" t="s">
        <v>1985</v>
      </c>
      <c r="B106" s="221" t="s">
        <v>8727</v>
      </c>
      <c r="C106" s="221" t="s">
        <v>8728</v>
      </c>
      <c r="D106" s="222"/>
      <c r="E106" s="241"/>
      <c r="F106" s="241"/>
      <c r="G106" s="241"/>
      <c r="H106" s="241"/>
      <c r="I106" s="241"/>
      <c r="J106" s="241"/>
      <c r="K106" s="142">
        <v>123.52</v>
      </c>
      <c r="L106" s="142">
        <f t="shared" si="2"/>
        <v>0</v>
      </c>
      <c r="M106" s="3">
        <f t="shared" si="3"/>
        <v>0</v>
      </c>
    </row>
    <row r="107" spans="1:13">
      <c r="A107" s="221" t="s">
        <v>1886</v>
      </c>
      <c r="B107" s="221" t="s">
        <v>8729</v>
      </c>
      <c r="C107" s="221" t="s">
        <v>8730</v>
      </c>
      <c r="D107" s="222"/>
      <c r="E107" s="241"/>
      <c r="F107" s="241"/>
      <c r="G107" s="241"/>
      <c r="H107" s="241"/>
      <c r="I107" s="241"/>
      <c r="J107" s="241"/>
      <c r="K107" s="142">
        <v>8.64</v>
      </c>
      <c r="L107" s="142">
        <f t="shared" si="2"/>
        <v>0</v>
      </c>
      <c r="M107" s="3">
        <f t="shared" si="3"/>
        <v>0</v>
      </c>
    </row>
    <row r="108" spans="1:13">
      <c r="A108" s="221" t="s">
        <v>1886</v>
      </c>
      <c r="B108" s="221" t="s">
        <v>8731</v>
      </c>
      <c r="C108" s="221" t="s">
        <v>8732</v>
      </c>
      <c r="D108" s="222"/>
      <c r="E108" s="241"/>
      <c r="F108" s="241"/>
      <c r="G108" s="241"/>
      <c r="H108" s="241"/>
      <c r="I108" s="241"/>
      <c r="J108" s="241"/>
      <c r="K108" s="142">
        <v>8.64</v>
      </c>
      <c r="L108" s="142">
        <f t="shared" si="2"/>
        <v>0</v>
      </c>
      <c r="M108" s="3">
        <f t="shared" si="3"/>
        <v>0</v>
      </c>
    </row>
    <row r="109" spans="1:13">
      <c r="A109" s="221" t="s">
        <v>1886</v>
      </c>
      <c r="B109" s="221" t="s">
        <v>8733</v>
      </c>
      <c r="C109" s="221" t="s">
        <v>8734</v>
      </c>
      <c r="D109" s="222"/>
      <c r="E109" s="241"/>
      <c r="F109" s="241"/>
      <c r="G109" s="241"/>
      <c r="H109" s="241"/>
      <c r="I109" s="241"/>
      <c r="J109" s="241"/>
      <c r="K109" s="142">
        <v>8.64</v>
      </c>
      <c r="L109" s="142">
        <f t="shared" si="2"/>
        <v>0</v>
      </c>
      <c r="M109" s="3">
        <f t="shared" si="3"/>
        <v>0</v>
      </c>
    </row>
    <row r="110" spans="1:13">
      <c r="A110" s="221" t="s">
        <v>1886</v>
      </c>
      <c r="B110" s="221" t="s">
        <v>8735</v>
      </c>
      <c r="C110" s="221" t="s">
        <v>8736</v>
      </c>
      <c r="D110" s="222"/>
      <c r="E110" s="241"/>
      <c r="F110" s="241"/>
      <c r="G110" s="241"/>
      <c r="H110" s="241"/>
      <c r="I110" s="241"/>
      <c r="J110" s="241"/>
      <c r="K110" s="142">
        <v>8.64</v>
      </c>
      <c r="L110" s="142">
        <f t="shared" si="2"/>
        <v>0</v>
      </c>
      <c r="M110" s="3">
        <f t="shared" si="3"/>
        <v>0</v>
      </c>
    </row>
    <row r="111" spans="1:13">
      <c r="A111" s="221" t="s">
        <v>1886</v>
      </c>
      <c r="B111" s="221" t="s">
        <v>8737</v>
      </c>
      <c r="C111" s="221" t="s">
        <v>8738</v>
      </c>
      <c r="D111" s="222"/>
      <c r="E111" s="241"/>
      <c r="F111" s="241"/>
      <c r="G111" s="241"/>
      <c r="H111" s="241"/>
      <c r="I111" s="241"/>
      <c r="J111" s="241"/>
      <c r="K111" s="142">
        <v>8.64</v>
      </c>
      <c r="L111" s="142">
        <f t="shared" si="2"/>
        <v>0</v>
      </c>
      <c r="M111" s="3">
        <f t="shared" si="3"/>
        <v>0</v>
      </c>
    </row>
    <row r="112" spans="1:13">
      <c r="A112" s="221" t="s">
        <v>1886</v>
      </c>
      <c r="B112" s="221" t="s">
        <v>8739</v>
      </c>
      <c r="C112" s="221" t="s">
        <v>8740</v>
      </c>
      <c r="D112" s="222"/>
      <c r="E112" s="241"/>
      <c r="F112" s="241"/>
      <c r="G112" s="241"/>
      <c r="H112" s="241"/>
      <c r="I112" s="241"/>
      <c r="J112" s="241"/>
      <c r="K112" s="142">
        <v>16.21</v>
      </c>
      <c r="L112" s="142">
        <f t="shared" si="2"/>
        <v>0</v>
      </c>
      <c r="M112" s="3">
        <f t="shared" si="3"/>
        <v>0</v>
      </c>
    </row>
    <row r="113" spans="1:13">
      <c r="A113" s="221" t="s">
        <v>1886</v>
      </c>
      <c r="B113" s="221" t="s">
        <v>8741</v>
      </c>
      <c r="C113" s="221" t="s">
        <v>8742</v>
      </c>
      <c r="D113" s="222"/>
      <c r="E113" s="241"/>
      <c r="F113" s="241"/>
      <c r="G113" s="241"/>
      <c r="H113" s="241"/>
      <c r="I113" s="241"/>
      <c r="J113" s="241"/>
      <c r="K113" s="142">
        <v>8.64</v>
      </c>
      <c r="L113" s="142">
        <f t="shared" si="2"/>
        <v>0</v>
      </c>
      <c r="M113" s="3">
        <f t="shared" si="3"/>
        <v>0</v>
      </c>
    </row>
    <row r="114" spans="1:13">
      <c r="A114" s="221" t="s">
        <v>1886</v>
      </c>
      <c r="B114" s="221" t="s">
        <v>8743</v>
      </c>
      <c r="C114" s="221" t="s">
        <v>8744</v>
      </c>
      <c r="D114" s="222"/>
      <c r="E114" s="241"/>
      <c r="F114" s="241"/>
      <c r="G114" s="241"/>
      <c r="H114" s="241"/>
      <c r="I114" s="241"/>
      <c r="J114" s="241"/>
      <c r="K114" s="142">
        <v>8.64</v>
      </c>
      <c r="L114" s="142">
        <f t="shared" si="2"/>
        <v>0</v>
      </c>
      <c r="M114" s="3">
        <f t="shared" si="3"/>
        <v>0</v>
      </c>
    </row>
    <row r="115" spans="1:13">
      <c r="A115" s="221" t="s">
        <v>1886</v>
      </c>
      <c r="B115" s="221" t="s">
        <v>8745</v>
      </c>
      <c r="C115" s="221" t="s">
        <v>8746</v>
      </c>
      <c r="D115" s="222"/>
      <c r="E115" s="241"/>
      <c r="F115" s="241"/>
      <c r="G115" s="241"/>
      <c r="H115" s="241"/>
      <c r="I115" s="241"/>
      <c r="J115" s="241"/>
      <c r="K115" s="142">
        <v>8.64</v>
      </c>
      <c r="L115" s="142">
        <f t="shared" si="2"/>
        <v>0</v>
      </c>
      <c r="M115" s="3">
        <f t="shared" si="3"/>
        <v>0</v>
      </c>
    </row>
    <row r="116" spans="1:13">
      <c r="A116" s="221" t="s">
        <v>1886</v>
      </c>
      <c r="B116" s="221" t="s">
        <v>8747</v>
      </c>
      <c r="C116" s="221" t="s">
        <v>8748</v>
      </c>
      <c r="D116" s="222"/>
      <c r="E116" s="241"/>
      <c r="F116" s="241"/>
      <c r="G116" s="241"/>
      <c r="H116" s="241"/>
      <c r="I116" s="241"/>
      <c r="J116" s="241"/>
      <c r="K116" s="142">
        <v>8.64</v>
      </c>
      <c r="L116" s="142">
        <f t="shared" si="2"/>
        <v>0</v>
      </c>
      <c r="M116" s="3">
        <f t="shared" si="3"/>
        <v>0</v>
      </c>
    </row>
    <row r="117" spans="1:13">
      <c r="A117" s="221" t="s">
        <v>5094</v>
      </c>
      <c r="B117" s="221" t="s">
        <v>8749</v>
      </c>
      <c r="C117" s="221" t="s">
        <v>8750</v>
      </c>
      <c r="D117" s="222"/>
      <c r="E117" s="241"/>
      <c r="F117" s="241"/>
      <c r="G117" s="241"/>
      <c r="H117" s="241"/>
      <c r="I117" s="241"/>
      <c r="J117" s="241"/>
      <c r="K117" s="142">
        <v>59.45</v>
      </c>
      <c r="L117" s="142">
        <f t="shared" si="2"/>
        <v>0</v>
      </c>
      <c r="M117" s="3">
        <f t="shared" si="3"/>
        <v>0</v>
      </c>
    </row>
    <row r="118" spans="1:13">
      <c r="A118" s="221" t="s">
        <v>5094</v>
      </c>
      <c r="B118" s="221" t="s">
        <v>8751</v>
      </c>
      <c r="C118" s="221" t="s">
        <v>8752</v>
      </c>
      <c r="D118" s="222"/>
      <c r="E118" s="241"/>
      <c r="F118" s="241"/>
      <c r="G118" s="241"/>
      <c r="H118" s="241"/>
      <c r="I118" s="241"/>
      <c r="J118" s="241"/>
      <c r="K118" s="142">
        <v>59.45</v>
      </c>
      <c r="L118" s="142">
        <f t="shared" si="2"/>
        <v>0</v>
      </c>
      <c r="M118" s="3">
        <f t="shared" si="3"/>
        <v>0</v>
      </c>
    </row>
    <row r="119" spans="1:13">
      <c r="A119" s="221" t="s">
        <v>5094</v>
      </c>
      <c r="B119" s="221" t="s">
        <v>8753</v>
      </c>
      <c r="C119" s="221" t="s">
        <v>8754</v>
      </c>
      <c r="D119" s="222"/>
      <c r="E119" s="241"/>
      <c r="F119" s="241"/>
      <c r="G119" s="241"/>
      <c r="H119" s="241"/>
      <c r="I119" s="241"/>
      <c r="J119" s="241"/>
      <c r="K119" s="142">
        <v>59.45</v>
      </c>
      <c r="L119" s="142">
        <f t="shared" si="2"/>
        <v>0</v>
      </c>
      <c r="M119" s="3">
        <f t="shared" si="3"/>
        <v>0</v>
      </c>
    </row>
    <row r="120" spans="1:13">
      <c r="A120" s="221" t="s">
        <v>5094</v>
      </c>
      <c r="B120" s="221" t="s">
        <v>8755</v>
      </c>
      <c r="C120" s="221" t="s">
        <v>8756</v>
      </c>
      <c r="D120" s="222"/>
      <c r="E120" s="241"/>
      <c r="F120" s="241"/>
      <c r="G120" s="241"/>
      <c r="H120" s="241"/>
      <c r="I120" s="241"/>
      <c r="J120" s="241"/>
      <c r="K120" s="142">
        <v>59.45</v>
      </c>
      <c r="L120" s="142">
        <f t="shared" si="2"/>
        <v>0</v>
      </c>
      <c r="M120" s="3">
        <f t="shared" si="3"/>
        <v>0</v>
      </c>
    </row>
    <row r="121" spans="1:13">
      <c r="A121" s="221" t="s">
        <v>5094</v>
      </c>
      <c r="B121" s="221" t="s">
        <v>8757</v>
      </c>
      <c r="C121" s="221" t="s">
        <v>8758</v>
      </c>
      <c r="D121" s="222"/>
      <c r="E121" s="241"/>
      <c r="F121" s="241"/>
      <c r="G121" s="241"/>
      <c r="H121" s="241"/>
      <c r="I121" s="241"/>
      <c r="J121" s="241"/>
      <c r="K121" s="142">
        <v>59.45</v>
      </c>
      <c r="L121" s="142">
        <f t="shared" si="2"/>
        <v>0</v>
      </c>
      <c r="M121" s="3">
        <f t="shared" si="3"/>
        <v>0</v>
      </c>
    </row>
    <row r="122" spans="1:13">
      <c r="A122" s="221" t="s">
        <v>5094</v>
      </c>
      <c r="B122" s="221" t="s">
        <v>8759</v>
      </c>
      <c r="C122" s="221" t="s">
        <v>8760</v>
      </c>
      <c r="D122" s="222"/>
      <c r="E122" s="241"/>
      <c r="F122" s="241"/>
      <c r="G122" s="241"/>
      <c r="H122" s="241"/>
      <c r="I122" s="241"/>
      <c r="J122" s="241"/>
      <c r="K122" s="142">
        <v>59.45</v>
      </c>
      <c r="L122" s="142">
        <f t="shared" si="2"/>
        <v>0</v>
      </c>
      <c r="M122" s="3">
        <f t="shared" si="3"/>
        <v>0</v>
      </c>
    </row>
    <row r="123" spans="1:13">
      <c r="A123" s="221" t="s">
        <v>5094</v>
      </c>
      <c r="B123" s="221" t="s">
        <v>8761</v>
      </c>
      <c r="C123" s="221" t="s">
        <v>8762</v>
      </c>
      <c r="D123" s="222"/>
      <c r="E123" s="241"/>
      <c r="F123" s="241"/>
      <c r="G123" s="241"/>
      <c r="H123" s="241"/>
      <c r="I123" s="241"/>
      <c r="J123" s="241"/>
      <c r="K123" s="142">
        <v>59.45</v>
      </c>
      <c r="L123" s="142">
        <f t="shared" si="2"/>
        <v>0</v>
      </c>
      <c r="M123" s="3">
        <f t="shared" si="3"/>
        <v>0</v>
      </c>
    </row>
    <row r="124" spans="1:13">
      <c r="A124" s="221" t="s">
        <v>5094</v>
      </c>
      <c r="B124" s="221" t="s">
        <v>8763</v>
      </c>
      <c r="C124" s="221" t="s">
        <v>8764</v>
      </c>
      <c r="D124" s="222"/>
      <c r="E124" s="241"/>
      <c r="F124" s="241"/>
      <c r="G124" s="241"/>
      <c r="H124" s="241"/>
      <c r="I124" s="241"/>
      <c r="J124" s="241"/>
      <c r="K124" s="142">
        <v>59.45</v>
      </c>
      <c r="L124" s="142">
        <f t="shared" si="2"/>
        <v>0</v>
      </c>
      <c r="M124" s="3">
        <f t="shared" si="3"/>
        <v>0</v>
      </c>
    </row>
    <row r="125" spans="1:13">
      <c r="A125" s="221" t="s">
        <v>232</v>
      </c>
      <c r="B125" s="221" t="s">
        <v>8765</v>
      </c>
      <c r="C125" s="221" t="s">
        <v>8766</v>
      </c>
      <c r="D125" s="222"/>
      <c r="E125" s="241"/>
      <c r="F125" s="241"/>
      <c r="G125" s="241"/>
      <c r="H125" s="241"/>
      <c r="I125" s="241"/>
      <c r="J125" s="241"/>
      <c r="K125" s="142">
        <v>21.62</v>
      </c>
      <c r="L125" s="142">
        <f t="shared" si="2"/>
        <v>0</v>
      </c>
      <c r="M125" s="3">
        <f t="shared" si="3"/>
        <v>0</v>
      </c>
    </row>
    <row r="126" spans="1:13">
      <c r="A126" s="221" t="s">
        <v>232</v>
      </c>
      <c r="B126" s="221" t="s">
        <v>8767</v>
      </c>
      <c r="C126" s="221" t="s">
        <v>8768</v>
      </c>
      <c r="D126" s="222"/>
      <c r="E126" s="241"/>
      <c r="F126" s="241"/>
      <c r="G126" s="241"/>
      <c r="H126" s="241"/>
      <c r="I126" s="241"/>
      <c r="J126" s="241"/>
      <c r="K126" s="142">
        <v>21.62</v>
      </c>
      <c r="L126" s="142">
        <f t="shared" si="2"/>
        <v>0</v>
      </c>
      <c r="M126" s="3">
        <f t="shared" si="3"/>
        <v>0</v>
      </c>
    </row>
    <row r="127" spans="1:13">
      <c r="A127" s="221" t="s">
        <v>1862</v>
      </c>
      <c r="B127" s="221" t="s">
        <v>8769</v>
      </c>
      <c r="C127" s="221" t="s">
        <v>8770</v>
      </c>
      <c r="D127" s="222"/>
      <c r="E127" s="241"/>
      <c r="F127" s="241"/>
      <c r="G127" s="241"/>
      <c r="H127" s="241"/>
      <c r="I127" s="241"/>
      <c r="J127" s="241"/>
      <c r="K127" s="142">
        <v>16.21</v>
      </c>
      <c r="L127" s="142">
        <f t="shared" si="2"/>
        <v>0</v>
      </c>
      <c r="M127" s="3">
        <f t="shared" si="3"/>
        <v>0</v>
      </c>
    </row>
    <row r="128" spans="1:13">
      <c r="A128" s="221" t="s">
        <v>1862</v>
      </c>
      <c r="B128" s="221" t="s">
        <v>8771</v>
      </c>
      <c r="C128" s="221" t="s">
        <v>8772</v>
      </c>
      <c r="D128" s="222"/>
      <c r="E128" s="241"/>
      <c r="F128" s="241"/>
      <c r="G128" s="241"/>
      <c r="H128" s="241"/>
      <c r="I128" s="241"/>
      <c r="J128" s="241"/>
      <c r="K128" s="142">
        <v>10.81</v>
      </c>
      <c r="L128" s="142">
        <f t="shared" si="2"/>
        <v>0</v>
      </c>
      <c r="M128" s="3">
        <f t="shared" si="3"/>
        <v>0</v>
      </c>
    </row>
    <row r="129" spans="1:13">
      <c r="A129" s="221" t="s">
        <v>1862</v>
      </c>
      <c r="B129" s="221" t="s">
        <v>8773</v>
      </c>
      <c r="C129" s="221" t="s">
        <v>8774</v>
      </c>
      <c r="D129" s="222"/>
      <c r="E129" s="241"/>
      <c r="F129" s="241"/>
      <c r="G129" s="241"/>
      <c r="H129" s="241"/>
      <c r="I129" s="241"/>
      <c r="J129" s="241"/>
      <c r="K129" s="142">
        <v>10.81</v>
      </c>
      <c r="L129" s="142">
        <f t="shared" si="2"/>
        <v>0</v>
      </c>
      <c r="M129" s="3">
        <f t="shared" si="3"/>
        <v>0</v>
      </c>
    </row>
    <row r="130" spans="1:13">
      <c r="A130" s="221" t="s">
        <v>1862</v>
      </c>
      <c r="B130" s="221" t="s">
        <v>8775</v>
      </c>
      <c r="C130" s="221" t="s">
        <v>8776</v>
      </c>
      <c r="D130" s="222"/>
      <c r="E130" s="241"/>
      <c r="F130" s="241"/>
      <c r="G130" s="241"/>
      <c r="H130" s="241"/>
      <c r="I130" s="241"/>
      <c r="J130" s="241"/>
      <c r="K130" s="142">
        <v>8.1</v>
      </c>
      <c r="L130" s="142">
        <f t="shared" si="2"/>
        <v>0</v>
      </c>
      <c r="M130" s="3">
        <f t="shared" si="3"/>
        <v>0</v>
      </c>
    </row>
    <row r="131" spans="1:13">
      <c r="A131" s="221" t="s">
        <v>1862</v>
      </c>
      <c r="B131" s="221" t="s">
        <v>8777</v>
      </c>
      <c r="C131" s="221" t="s">
        <v>8778</v>
      </c>
      <c r="D131" s="222"/>
      <c r="E131" s="241"/>
      <c r="F131" s="241"/>
      <c r="G131" s="241"/>
      <c r="H131" s="241"/>
      <c r="I131" s="241"/>
      <c r="J131" s="241"/>
      <c r="K131" s="142">
        <v>43.24</v>
      </c>
      <c r="L131" s="142">
        <f t="shared" si="2"/>
        <v>0</v>
      </c>
      <c r="M131" s="3">
        <f t="shared" si="3"/>
        <v>0</v>
      </c>
    </row>
    <row r="132" spans="1:13">
      <c r="A132" s="221" t="s">
        <v>1862</v>
      </c>
      <c r="B132" s="221" t="s">
        <v>8779</v>
      </c>
      <c r="C132" s="221" t="s">
        <v>8780</v>
      </c>
      <c r="D132" s="222"/>
      <c r="E132" s="241"/>
      <c r="F132" s="241"/>
      <c r="G132" s="241"/>
      <c r="H132" s="241"/>
      <c r="I132" s="241"/>
      <c r="J132" s="241"/>
      <c r="K132" s="142">
        <v>43.24</v>
      </c>
      <c r="L132" s="142">
        <f t="shared" si="2"/>
        <v>0</v>
      </c>
      <c r="M132" s="3">
        <f t="shared" si="3"/>
        <v>0</v>
      </c>
    </row>
    <row r="133" spans="1:13">
      <c r="A133" s="221" t="s">
        <v>1886</v>
      </c>
      <c r="B133" s="221" t="s">
        <v>8781</v>
      </c>
      <c r="C133" s="221" t="s">
        <v>8782</v>
      </c>
      <c r="D133" s="222"/>
      <c r="E133" s="241"/>
      <c r="F133" s="241"/>
      <c r="G133" s="241"/>
      <c r="H133" s="241"/>
      <c r="I133" s="241"/>
      <c r="J133" s="241"/>
      <c r="K133" s="142">
        <v>5.4</v>
      </c>
      <c r="L133" s="142">
        <f t="shared" si="2"/>
        <v>0</v>
      </c>
      <c r="M133" s="3">
        <f t="shared" si="3"/>
        <v>0</v>
      </c>
    </row>
    <row r="134" spans="1:13">
      <c r="A134" s="221" t="s">
        <v>1886</v>
      </c>
      <c r="B134" s="221" t="s">
        <v>8783</v>
      </c>
      <c r="C134" s="221" t="s">
        <v>8784</v>
      </c>
      <c r="D134" s="222"/>
      <c r="E134" s="241"/>
      <c r="F134" s="241"/>
      <c r="G134" s="241"/>
      <c r="H134" s="241"/>
      <c r="I134" s="241"/>
      <c r="J134" s="241"/>
      <c r="K134" s="142">
        <v>5.4</v>
      </c>
      <c r="L134" s="142">
        <f t="shared" ref="L134:L197" si="4">SUM(M134*K134)</f>
        <v>0</v>
      </c>
      <c r="M134" s="3">
        <f t="shared" ref="M134:M197" si="5">SUM(E134:J134)</f>
        <v>0</v>
      </c>
    </row>
    <row r="135" spans="1:13">
      <c r="A135" s="221" t="s">
        <v>1886</v>
      </c>
      <c r="B135" s="221" t="s">
        <v>8785</v>
      </c>
      <c r="C135" s="221" t="s">
        <v>8786</v>
      </c>
      <c r="D135" s="222"/>
      <c r="E135" s="241"/>
      <c r="F135" s="241"/>
      <c r="G135" s="241"/>
      <c r="H135" s="241"/>
      <c r="I135" s="241"/>
      <c r="J135" s="241"/>
      <c r="K135" s="142">
        <v>5.4</v>
      </c>
      <c r="L135" s="142">
        <f t="shared" si="4"/>
        <v>0</v>
      </c>
      <c r="M135" s="3">
        <f t="shared" si="5"/>
        <v>0</v>
      </c>
    </row>
    <row r="136" spans="1:13">
      <c r="A136" s="221" t="s">
        <v>1886</v>
      </c>
      <c r="B136" s="221" t="s">
        <v>8787</v>
      </c>
      <c r="C136" s="221" t="s">
        <v>8788</v>
      </c>
      <c r="D136" s="222"/>
      <c r="E136" s="241"/>
      <c r="F136" s="241"/>
      <c r="G136" s="241"/>
      <c r="H136" s="241"/>
      <c r="I136" s="241"/>
      <c r="J136" s="241"/>
      <c r="K136" s="142">
        <v>5.4</v>
      </c>
      <c r="L136" s="142">
        <f t="shared" si="4"/>
        <v>0</v>
      </c>
      <c r="M136" s="3">
        <f t="shared" si="5"/>
        <v>0</v>
      </c>
    </row>
    <row r="137" spans="1:13">
      <c r="A137" s="221" t="s">
        <v>1886</v>
      </c>
      <c r="B137" s="221" t="s">
        <v>8789</v>
      </c>
      <c r="C137" s="221" t="s">
        <v>8790</v>
      </c>
      <c r="D137" s="222"/>
      <c r="E137" s="241"/>
      <c r="F137" s="241"/>
      <c r="G137" s="241"/>
      <c r="H137" s="241"/>
      <c r="I137" s="241"/>
      <c r="J137" s="241"/>
      <c r="K137" s="142">
        <v>5.4</v>
      </c>
      <c r="L137" s="142">
        <f t="shared" si="4"/>
        <v>0</v>
      </c>
      <c r="M137" s="3">
        <f t="shared" si="5"/>
        <v>0</v>
      </c>
    </row>
    <row r="138" spans="1:13">
      <c r="A138" s="221" t="s">
        <v>235</v>
      </c>
      <c r="B138" s="221" t="s">
        <v>8791</v>
      </c>
      <c r="C138" s="221" t="s">
        <v>8792</v>
      </c>
      <c r="D138" s="222"/>
      <c r="E138" s="241"/>
      <c r="F138" s="241"/>
      <c r="G138" s="241"/>
      <c r="H138" s="241"/>
      <c r="I138" s="241"/>
      <c r="J138" s="241"/>
      <c r="K138" s="142">
        <v>2.7</v>
      </c>
      <c r="L138" s="142">
        <f t="shared" si="4"/>
        <v>0</v>
      </c>
      <c r="M138" s="3">
        <f t="shared" si="5"/>
        <v>0</v>
      </c>
    </row>
    <row r="139" spans="1:13">
      <c r="A139" s="221" t="s">
        <v>235</v>
      </c>
      <c r="B139" s="221" t="s">
        <v>8793</v>
      </c>
      <c r="C139" s="221" t="s">
        <v>8794</v>
      </c>
      <c r="D139" s="222"/>
      <c r="E139" s="241"/>
      <c r="F139" s="241"/>
      <c r="G139" s="241"/>
      <c r="H139" s="241"/>
      <c r="I139" s="241"/>
      <c r="J139" s="241"/>
      <c r="K139" s="142">
        <v>2.7</v>
      </c>
      <c r="L139" s="142">
        <f t="shared" si="4"/>
        <v>0</v>
      </c>
      <c r="M139" s="3">
        <f t="shared" si="5"/>
        <v>0</v>
      </c>
    </row>
    <row r="140" spans="1:13">
      <c r="A140" s="221" t="s">
        <v>235</v>
      </c>
      <c r="B140" s="221" t="s">
        <v>8795</v>
      </c>
      <c r="C140" s="221" t="s">
        <v>8796</v>
      </c>
      <c r="D140" s="222"/>
      <c r="E140" s="241"/>
      <c r="F140" s="241"/>
      <c r="G140" s="241"/>
      <c r="H140" s="241"/>
      <c r="I140" s="241"/>
      <c r="J140" s="241"/>
      <c r="K140" s="142">
        <v>2.7</v>
      </c>
      <c r="L140" s="142">
        <f t="shared" si="4"/>
        <v>0</v>
      </c>
      <c r="M140" s="3">
        <f t="shared" si="5"/>
        <v>0</v>
      </c>
    </row>
    <row r="141" spans="1:13">
      <c r="A141" s="221" t="s">
        <v>235</v>
      </c>
      <c r="B141" s="221" t="s">
        <v>8797</v>
      </c>
      <c r="C141" s="221" t="s">
        <v>8798</v>
      </c>
      <c r="D141" s="222"/>
      <c r="E141" s="241"/>
      <c r="F141" s="241"/>
      <c r="G141" s="241"/>
      <c r="H141" s="241"/>
      <c r="I141" s="241"/>
      <c r="J141" s="241"/>
      <c r="K141" s="142">
        <v>2.7</v>
      </c>
      <c r="L141" s="142">
        <f t="shared" si="4"/>
        <v>0</v>
      </c>
      <c r="M141" s="3">
        <f t="shared" si="5"/>
        <v>0</v>
      </c>
    </row>
    <row r="142" spans="1:13">
      <c r="A142" s="221" t="s">
        <v>235</v>
      </c>
      <c r="B142" s="221" t="s">
        <v>8799</v>
      </c>
      <c r="C142" s="221" t="s">
        <v>8800</v>
      </c>
      <c r="D142" s="222"/>
      <c r="E142" s="241"/>
      <c r="F142" s="241"/>
      <c r="G142" s="241"/>
      <c r="H142" s="241"/>
      <c r="I142" s="241"/>
      <c r="J142" s="241"/>
      <c r="K142" s="142">
        <v>2.7</v>
      </c>
      <c r="L142" s="142">
        <f t="shared" si="4"/>
        <v>0</v>
      </c>
      <c r="M142" s="3">
        <f t="shared" si="5"/>
        <v>0</v>
      </c>
    </row>
    <row r="143" spans="1:13">
      <c r="A143" s="221" t="s">
        <v>232</v>
      </c>
      <c r="B143" s="221" t="s">
        <v>8801</v>
      </c>
      <c r="C143" s="221" t="s">
        <v>8802</v>
      </c>
      <c r="D143" s="222"/>
      <c r="E143" s="241"/>
      <c r="F143" s="241"/>
      <c r="G143" s="241"/>
      <c r="H143" s="241"/>
      <c r="I143" s="241"/>
      <c r="J143" s="241"/>
      <c r="K143" s="142">
        <v>21.62</v>
      </c>
      <c r="L143" s="142">
        <f t="shared" si="4"/>
        <v>0</v>
      </c>
      <c r="M143" s="3">
        <f t="shared" si="5"/>
        <v>0</v>
      </c>
    </row>
    <row r="144" spans="1:13">
      <c r="A144" s="221" t="s">
        <v>232</v>
      </c>
      <c r="B144" s="221" t="s">
        <v>8803</v>
      </c>
      <c r="C144" s="221" t="s">
        <v>8804</v>
      </c>
      <c r="D144" s="222"/>
      <c r="E144" s="241"/>
      <c r="F144" s="241"/>
      <c r="G144" s="241"/>
      <c r="H144" s="241"/>
      <c r="I144" s="241"/>
      <c r="J144" s="241"/>
      <c r="K144" s="142">
        <v>32.43</v>
      </c>
      <c r="L144" s="142">
        <f t="shared" si="4"/>
        <v>0</v>
      </c>
      <c r="M144" s="3">
        <f t="shared" si="5"/>
        <v>0</v>
      </c>
    </row>
    <row r="145" spans="1:13">
      <c r="A145" s="221" t="s">
        <v>232</v>
      </c>
      <c r="B145" s="221" t="s">
        <v>8805</v>
      </c>
      <c r="C145" s="221" t="s">
        <v>8806</v>
      </c>
      <c r="D145" s="222"/>
      <c r="E145" s="241"/>
      <c r="F145" s="241"/>
      <c r="G145" s="241"/>
      <c r="H145" s="241"/>
      <c r="I145" s="241"/>
      <c r="J145" s="241"/>
      <c r="K145" s="142">
        <v>21.62</v>
      </c>
      <c r="L145" s="142">
        <f t="shared" si="4"/>
        <v>0</v>
      </c>
      <c r="M145" s="3">
        <f t="shared" si="5"/>
        <v>0</v>
      </c>
    </row>
    <row r="146" spans="1:13">
      <c r="A146" s="221" t="s">
        <v>1862</v>
      </c>
      <c r="B146" s="221" t="s">
        <v>8807</v>
      </c>
      <c r="C146" s="221" t="s">
        <v>8808</v>
      </c>
      <c r="D146" s="222"/>
      <c r="E146" s="241"/>
      <c r="F146" s="241"/>
      <c r="G146" s="241"/>
      <c r="H146" s="241"/>
      <c r="I146" s="241"/>
      <c r="J146" s="241"/>
      <c r="K146" s="142">
        <v>1.62</v>
      </c>
      <c r="L146" s="142">
        <f t="shared" si="4"/>
        <v>0</v>
      </c>
      <c r="M146" s="3">
        <f t="shared" si="5"/>
        <v>0</v>
      </c>
    </row>
    <row r="147" spans="1:13">
      <c r="A147" s="221" t="s">
        <v>235</v>
      </c>
      <c r="B147" s="221" t="s">
        <v>8809</v>
      </c>
      <c r="C147" s="221" t="s">
        <v>8810</v>
      </c>
      <c r="D147" s="222"/>
      <c r="E147" s="241"/>
      <c r="F147" s="241"/>
      <c r="G147" s="241"/>
      <c r="H147" s="241"/>
      <c r="I147" s="241"/>
      <c r="J147" s="241"/>
      <c r="K147" s="142">
        <v>54.05</v>
      </c>
      <c r="L147" s="142">
        <f t="shared" si="4"/>
        <v>0</v>
      </c>
      <c r="M147" s="3">
        <f t="shared" si="5"/>
        <v>0</v>
      </c>
    </row>
    <row r="148" spans="1:13">
      <c r="A148" s="221" t="s">
        <v>235</v>
      </c>
      <c r="B148" s="221" t="s">
        <v>8811</v>
      </c>
      <c r="C148" s="221" t="s">
        <v>8812</v>
      </c>
      <c r="D148" s="222"/>
      <c r="E148" s="241"/>
      <c r="F148" s="241"/>
      <c r="G148" s="241"/>
      <c r="H148" s="241"/>
      <c r="I148" s="241"/>
      <c r="J148" s="241"/>
      <c r="K148" s="142">
        <v>54.05</v>
      </c>
      <c r="L148" s="142">
        <f t="shared" si="4"/>
        <v>0</v>
      </c>
      <c r="M148" s="3">
        <f t="shared" si="5"/>
        <v>0</v>
      </c>
    </row>
    <row r="149" spans="1:13">
      <c r="A149" s="221" t="s">
        <v>235</v>
      </c>
      <c r="B149" s="221" t="s">
        <v>8813</v>
      </c>
      <c r="C149" s="221" t="s">
        <v>8814</v>
      </c>
      <c r="D149" s="222"/>
      <c r="E149" s="241"/>
      <c r="F149" s="241"/>
      <c r="G149" s="241"/>
      <c r="H149" s="241"/>
      <c r="I149" s="241"/>
      <c r="J149" s="241"/>
      <c r="K149" s="142">
        <v>54.05</v>
      </c>
      <c r="L149" s="142">
        <f t="shared" si="4"/>
        <v>0</v>
      </c>
      <c r="M149" s="3">
        <f t="shared" si="5"/>
        <v>0</v>
      </c>
    </row>
    <row r="150" spans="1:13">
      <c r="A150" s="221" t="s">
        <v>235</v>
      </c>
      <c r="B150" s="221" t="s">
        <v>8815</v>
      </c>
      <c r="C150" s="221" t="s">
        <v>8816</v>
      </c>
      <c r="D150" s="222"/>
      <c r="E150" s="241"/>
      <c r="F150" s="241"/>
      <c r="G150" s="241"/>
      <c r="H150" s="241"/>
      <c r="I150" s="241"/>
      <c r="J150" s="241"/>
      <c r="K150" s="142">
        <v>54.05</v>
      </c>
      <c r="L150" s="142">
        <f t="shared" si="4"/>
        <v>0</v>
      </c>
      <c r="M150" s="3">
        <f t="shared" si="5"/>
        <v>0</v>
      </c>
    </row>
    <row r="151" spans="1:13">
      <c r="A151" s="221" t="s">
        <v>235</v>
      </c>
      <c r="B151" s="221" t="s">
        <v>8817</v>
      </c>
      <c r="C151" s="221" t="s">
        <v>8818</v>
      </c>
      <c r="D151" s="222"/>
      <c r="E151" s="241"/>
      <c r="F151" s="241"/>
      <c r="G151" s="241"/>
      <c r="H151" s="241"/>
      <c r="I151" s="241"/>
      <c r="J151" s="241"/>
      <c r="K151" s="142">
        <v>54.05</v>
      </c>
      <c r="L151" s="142">
        <f t="shared" si="4"/>
        <v>0</v>
      </c>
      <c r="M151" s="3">
        <f t="shared" si="5"/>
        <v>0</v>
      </c>
    </row>
    <row r="152" spans="1:13">
      <c r="A152" s="221" t="s">
        <v>235</v>
      </c>
      <c r="B152" s="221" t="s">
        <v>8819</v>
      </c>
      <c r="C152" s="221" t="s">
        <v>8820</v>
      </c>
      <c r="D152" s="222"/>
      <c r="E152" s="241"/>
      <c r="F152" s="241"/>
      <c r="G152" s="241"/>
      <c r="H152" s="241"/>
      <c r="I152" s="241"/>
      <c r="J152" s="241"/>
      <c r="K152" s="142">
        <v>54.05</v>
      </c>
      <c r="L152" s="142">
        <f t="shared" si="4"/>
        <v>0</v>
      </c>
      <c r="M152" s="3">
        <f t="shared" si="5"/>
        <v>0</v>
      </c>
    </row>
    <row r="153" spans="1:13">
      <c r="A153" s="221" t="s">
        <v>8528</v>
      </c>
      <c r="B153" s="221" t="s">
        <v>8821</v>
      </c>
      <c r="C153" s="221" t="s">
        <v>8822</v>
      </c>
      <c r="D153" s="222"/>
      <c r="E153" s="241"/>
      <c r="F153" s="241"/>
      <c r="G153" s="241"/>
      <c r="H153" s="241"/>
      <c r="I153" s="241"/>
      <c r="J153" s="241"/>
      <c r="K153" s="142">
        <v>21.62</v>
      </c>
      <c r="L153" s="142">
        <f t="shared" si="4"/>
        <v>0</v>
      </c>
      <c r="M153" s="3">
        <f t="shared" si="5"/>
        <v>0</v>
      </c>
    </row>
    <row r="154" spans="1:13">
      <c r="A154" s="221" t="s">
        <v>8528</v>
      </c>
      <c r="B154" s="221" t="s">
        <v>8823</v>
      </c>
      <c r="C154" s="221" t="s">
        <v>8824</v>
      </c>
      <c r="D154" s="222"/>
      <c r="E154" s="241"/>
      <c r="F154" s="241"/>
      <c r="G154" s="241"/>
      <c r="H154" s="241"/>
      <c r="I154" s="241"/>
      <c r="J154" s="241"/>
      <c r="K154" s="142">
        <v>21.62</v>
      </c>
      <c r="L154" s="142">
        <f t="shared" si="4"/>
        <v>0</v>
      </c>
      <c r="M154" s="3">
        <f t="shared" si="5"/>
        <v>0</v>
      </c>
    </row>
    <row r="155" spans="1:13">
      <c r="A155" s="221" t="s">
        <v>8528</v>
      </c>
      <c r="B155" s="221" t="s">
        <v>8825</v>
      </c>
      <c r="C155" s="221" t="s">
        <v>8826</v>
      </c>
      <c r="D155" s="222"/>
      <c r="E155" s="241"/>
      <c r="F155" s="241"/>
      <c r="G155" s="241"/>
      <c r="H155" s="241"/>
      <c r="I155" s="241"/>
      <c r="J155" s="241"/>
      <c r="K155" s="142">
        <v>21.62</v>
      </c>
      <c r="L155" s="142">
        <f t="shared" si="4"/>
        <v>0</v>
      </c>
      <c r="M155" s="3">
        <f t="shared" si="5"/>
        <v>0</v>
      </c>
    </row>
    <row r="156" spans="1:13">
      <c r="A156" s="221" t="s">
        <v>8528</v>
      </c>
      <c r="B156" s="221" t="s">
        <v>8827</v>
      </c>
      <c r="C156" s="221" t="s">
        <v>8828</v>
      </c>
      <c r="D156" s="222"/>
      <c r="E156" s="241"/>
      <c r="F156" s="241"/>
      <c r="G156" s="241"/>
      <c r="H156" s="241"/>
      <c r="I156" s="241"/>
      <c r="J156" s="241"/>
      <c r="K156" s="142">
        <v>21.62</v>
      </c>
      <c r="L156" s="142">
        <f t="shared" si="4"/>
        <v>0</v>
      </c>
      <c r="M156" s="3">
        <f t="shared" si="5"/>
        <v>0</v>
      </c>
    </row>
    <row r="157" spans="1:13">
      <c r="A157" s="221" t="s">
        <v>1862</v>
      </c>
      <c r="B157" s="221" t="s">
        <v>8829</v>
      </c>
      <c r="C157" s="221" t="s">
        <v>8830</v>
      </c>
      <c r="D157" s="222"/>
      <c r="E157" s="241"/>
      <c r="F157" s="241"/>
      <c r="G157" s="241"/>
      <c r="H157" s="241"/>
      <c r="I157" s="241"/>
      <c r="J157" s="241"/>
      <c r="K157" s="142">
        <v>1.62</v>
      </c>
      <c r="L157" s="142">
        <f t="shared" si="4"/>
        <v>0</v>
      </c>
      <c r="M157" s="3">
        <f t="shared" si="5"/>
        <v>0</v>
      </c>
    </row>
    <row r="158" spans="1:13">
      <c r="A158" s="221" t="s">
        <v>284</v>
      </c>
      <c r="B158" s="221" t="s">
        <v>8831</v>
      </c>
      <c r="C158" s="221" t="s">
        <v>8832</v>
      </c>
      <c r="D158" s="222"/>
      <c r="E158" s="241"/>
      <c r="F158" s="241"/>
      <c r="G158" s="241"/>
      <c r="H158" s="241"/>
      <c r="I158" s="241"/>
      <c r="J158" s="241"/>
      <c r="K158" s="142">
        <v>21.62</v>
      </c>
      <c r="L158" s="142">
        <f t="shared" si="4"/>
        <v>0</v>
      </c>
      <c r="M158" s="3">
        <f t="shared" si="5"/>
        <v>0</v>
      </c>
    </row>
    <row r="159" spans="1:13">
      <c r="A159" s="221" t="s">
        <v>284</v>
      </c>
      <c r="B159" s="221" t="s">
        <v>8833</v>
      </c>
      <c r="C159" s="221" t="s">
        <v>8834</v>
      </c>
      <c r="D159" s="222"/>
      <c r="E159" s="241"/>
      <c r="F159" s="241"/>
      <c r="G159" s="241"/>
      <c r="H159" s="241"/>
      <c r="I159" s="241"/>
      <c r="J159" s="241"/>
      <c r="K159" s="142">
        <v>32.43</v>
      </c>
      <c r="L159" s="142">
        <f t="shared" si="4"/>
        <v>0</v>
      </c>
      <c r="M159" s="3">
        <f t="shared" si="5"/>
        <v>0</v>
      </c>
    </row>
    <row r="160" spans="1:13">
      <c r="A160" s="221" t="s">
        <v>1985</v>
      </c>
      <c r="B160" s="221" t="s">
        <v>8835</v>
      </c>
      <c r="C160" s="221" t="s">
        <v>8836</v>
      </c>
      <c r="D160" s="222"/>
      <c r="E160" s="241"/>
      <c r="F160" s="241"/>
      <c r="G160" s="241"/>
      <c r="H160" s="241"/>
      <c r="I160" s="241"/>
      <c r="J160" s="241"/>
      <c r="K160" s="142">
        <v>170.58</v>
      </c>
      <c r="L160" s="142">
        <f t="shared" si="4"/>
        <v>0</v>
      </c>
      <c r="M160" s="3">
        <f t="shared" si="5"/>
        <v>0</v>
      </c>
    </row>
    <row r="161" spans="1:13">
      <c r="A161" s="221" t="s">
        <v>1985</v>
      </c>
      <c r="B161" s="221" t="s">
        <v>8837</v>
      </c>
      <c r="C161" s="221" t="s">
        <v>8838</v>
      </c>
      <c r="D161" s="222"/>
      <c r="E161" s="241"/>
      <c r="F161" s="241"/>
      <c r="G161" s="241"/>
      <c r="H161" s="241"/>
      <c r="I161" s="241"/>
      <c r="J161" s="241"/>
      <c r="K161" s="142">
        <v>176.46</v>
      </c>
      <c r="L161" s="142">
        <f t="shared" si="4"/>
        <v>0</v>
      </c>
      <c r="M161" s="3">
        <f t="shared" si="5"/>
        <v>0</v>
      </c>
    </row>
    <row r="162" spans="1:13">
      <c r="A162" s="221" t="s">
        <v>217</v>
      </c>
      <c r="B162" s="221" t="s">
        <v>8839</v>
      </c>
      <c r="C162" s="221" t="s">
        <v>8840</v>
      </c>
      <c r="D162" s="222"/>
      <c r="E162" s="241"/>
      <c r="F162" s="241"/>
      <c r="G162" s="241"/>
      <c r="H162" s="241"/>
      <c r="I162" s="241"/>
      <c r="J162" s="241"/>
      <c r="K162" s="142">
        <v>15.15</v>
      </c>
      <c r="L162" s="142">
        <f t="shared" si="4"/>
        <v>0</v>
      </c>
      <c r="M162" s="3">
        <f t="shared" si="5"/>
        <v>0</v>
      </c>
    </row>
    <row r="163" spans="1:13">
      <c r="A163" s="221" t="s">
        <v>217</v>
      </c>
      <c r="B163" s="221" t="s">
        <v>8841</v>
      </c>
      <c r="C163" s="221" t="s">
        <v>8842</v>
      </c>
      <c r="D163" s="222"/>
      <c r="E163" s="241"/>
      <c r="F163" s="241"/>
      <c r="G163" s="241"/>
      <c r="H163" s="241"/>
      <c r="I163" s="241"/>
      <c r="J163" s="241"/>
      <c r="K163" s="142">
        <v>42.42</v>
      </c>
      <c r="L163" s="142">
        <f t="shared" si="4"/>
        <v>0</v>
      </c>
      <c r="M163" s="3">
        <f t="shared" si="5"/>
        <v>0</v>
      </c>
    </row>
    <row r="164" spans="1:13">
      <c r="A164" s="221" t="s">
        <v>217</v>
      </c>
      <c r="B164" s="221" t="s">
        <v>8843</v>
      </c>
      <c r="C164" s="221" t="s">
        <v>8844</v>
      </c>
      <c r="D164" s="222"/>
      <c r="E164" s="241"/>
      <c r="F164" s="241"/>
      <c r="G164" s="241"/>
      <c r="H164" s="241"/>
      <c r="I164" s="241"/>
      <c r="J164" s="241"/>
      <c r="K164" s="142">
        <v>48.48</v>
      </c>
      <c r="L164" s="142">
        <f t="shared" si="4"/>
        <v>0</v>
      </c>
      <c r="M164" s="3">
        <f t="shared" si="5"/>
        <v>0</v>
      </c>
    </row>
    <row r="165" spans="1:13">
      <c r="A165" s="221" t="s">
        <v>1886</v>
      </c>
      <c r="B165" s="221" t="s">
        <v>8845</v>
      </c>
      <c r="C165" s="221" t="s">
        <v>8846</v>
      </c>
      <c r="D165" s="222"/>
      <c r="E165" s="241"/>
      <c r="F165" s="241"/>
      <c r="G165" s="241"/>
      <c r="H165" s="241"/>
      <c r="I165" s="241"/>
      <c r="J165" s="241"/>
      <c r="K165" s="142">
        <v>5.4</v>
      </c>
      <c r="L165" s="142">
        <f t="shared" si="4"/>
        <v>0</v>
      </c>
      <c r="M165" s="3">
        <f t="shared" si="5"/>
        <v>0</v>
      </c>
    </row>
    <row r="166" spans="1:13">
      <c r="A166" s="221" t="s">
        <v>1886</v>
      </c>
      <c r="B166" s="221" t="s">
        <v>8847</v>
      </c>
      <c r="C166" s="221" t="s">
        <v>8848</v>
      </c>
      <c r="D166" s="222"/>
      <c r="E166" s="241"/>
      <c r="F166" s="241"/>
      <c r="G166" s="241"/>
      <c r="H166" s="241"/>
      <c r="I166" s="241"/>
      <c r="J166" s="241"/>
      <c r="K166" s="142">
        <v>5.4</v>
      </c>
      <c r="L166" s="142">
        <f t="shared" si="4"/>
        <v>0</v>
      </c>
      <c r="M166" s="3">
        <f t="shared" si="5"/>
        <v>0</v>
      </c>
    </row>
    <row r="167" spans="1:13">
      <c r="A167" s="221" t="s">
        <v>1886</v>
      </c>
      <c r="B167" s="221" t="s">
        <v>8849</v>
      </c>
      <c r="C167" s="221" t="s">
        <v>8850</v>
      </c>
      <c r="D167" s="222"/>
      <c r="E167" s="241"/>
      <c r="F167" s="241"/>
      <c r="G167" s="241"/>
      <c r="H167" s="241"/>
      <c r="I167" s="241"/>
      <c r="J167" s="241"/>
      <c r="K167" s="142">
        <v>5.4</v>
      </c>
      <c r="L167" s="142">
        <f t="shared" si="4"/>
        <v>0</v>
      </c>
      <c r="M167" s="3">
        <f t="shared" si="5"/>
        <v>0</v>
      </c>
    </row>
    <row r="168" spans="1:13">
      <c r="A168" s="221" t="s">
        <v>1886</v>
      </c>
      <c r="B168" s="221" t="s">
        <v>8851</v>
      </c>
      <c r="C168" s="221" t="s">
        <v>8852</v>
      </c>
      <c r="D168" s="222"/>
      <c r="E168" s="241"/>
      <c r="F168" s="241"/>
      <c r="G168" s="241"/>
      <c r="H168" s="241"/>
      <c r="I168" s="241"/>
      <c r="J168" s="241"/>
      <c r="K168" s="142">
        <v>5.4</v>
      </c>
      <c r="L168" s="142">
        <f t="shared" si="4"/>
        <v>0</v>
      </c>
      <c r="M168" s="3">
        <f t="shared" si="5"/>
        <v>0</v>
      </c>
    </row>
    <row r="169" spans="1:13">
      <c r="A169" s="221" t="s">
        <v>1886</v>
      </c>
      <c r="B169" s="221" t="s">
        <v>8853</v>
      </c>
      <c r="C169" s="221" t="s">
        <v>8854</v>
      </c>
      <c r="D169" s="222"/>
      <c r="E169" s="241"/>
      <c r="F169" s="241"/>
      <c r="G169" s="241"/>
      <c r="H169" s="241"/>
      <c r="I169" s="241"/>
      <c r="J169" s="241"/>
      <c r="K169" s="142">
        <v>5.4</v>
      </c>
      <c r="L169" s="142">
        <f t="shared" si="4"/>
        <v>0</v>
      </c>
      <c r="M169" s="3">
        <f t="shared" si="5"/>
        <v>0</v>
      </c>
    </row>
    <row r="170" spans="1:13">
      <c r="A170" s="221" t="s">
        <v>1886</v>
      </c>
      <c r="B170" s="221" t="s">
        <v>8855</v>
      </c>
      <c r="C170" s="221" t="s">
        <v>8856</v>
      </c>
      <c r="D170" s="222"/>
      <c r="E170" s="241"/>
      <c r="F170" s="241"/>
      <c r="G170" s="241"/>
      <c r="H170" s="241"/>
      <c r="I170" s="241"/>
      <c r="J170" s="241"/>
      <c r="K170" s="142">
        <v>5.4</v>
      </c>
      <c r="L170" s="142">
        <f t="shared" si="4"/>
        <v>0</v>
      </c>
      <c r="M170" s="3">
        <f t="shared" si="5"/>
        <v>0</v>
      </c>
    </row>
    <row r="171" spans="1:13">
      <c r="A171" s="221" t="s">
        <v>1886</v>
      </c>
      <c r="B171" s="221" t="s">
        <v>8857</v>
      </c>
      <c r="C171" s="221" t="s">
        <v>8858</v>
      </c>
      <c r="D171" s="222"/>
      <c r="E171" s="241"/>
      <c r="F171" s="241"/>
      <c r="G171" s="241"/>
      <c r="H171" s="241"/>
      <c r="I171" s="241"/>
      <c r="J171" s="241"/>
      <c r="K171" s="142">
        <v>5.4</v>
      </c>
      <c r="L171" s="142">
        <f t="shared" si="4"/>
        <v>0</v>
      </c>
      <c r="M171" s="3">
        <f t="shared" si="5"/>
        <v>0</v>
      </c>
    </row>
    <row r="172" spans="1:13">
      <c r="A172" s="221" t="s">
        <v>8528</v>
      </c>
      <c r="B172" s="221" t="s">
        <v>8859</v>
      </c>
      <c r="C172" s="221" t="s">
        <v>8860</v>
      </c>
      <c r="D172" s="222"/>
      <c r="E172" s="241"/>
      <c r="F172" s="241"/>
      <c r="G172" s="241"/>
      <c r="H172" s="241"/>
      <c r="I172" s="241"/>
      <c r="J172" s="241"/>
      <c r="K172" s="142">
        <v>27.02</v>
      </c>
      <c r="L172" s="142">
        <f t="shared" si="4"/>
        <v>0</v>
      </c>
      <c r="M172" s="3">
        <f t="shared" si="5"/>
        <v>0</v>
      </c>
    </row>
    <row r="173" spans="1:13">
      <c r="A173" s="221" t="s">
        <v>8528</v>
      </c>
      <c r="B173" s="221" t="s">
        <v>8861</v>
      </c>
      <c r="C173" s="221" t="s">
        <v>8862</v>
      </c>
      <c r="D173" s="222"/>
      <c r="E173" s="241"/>
      <c r="F173" s="241"/>
      <c r="G173" s="241"/>
      <c r="H173" s="241"/>
      <c r="I173" s="241"/>
      <c r="J173" s="241"/>
      <c r="K173" s="142">
        <v>27.02</v>
      </c>
      <c r="L173" s="142">
        <f t="shared" si="4"/>
        <v>0</v>
      </c>
      <c r="M173" s="3">
        <f t="shared" si="5"/>
        <v>0</v>
      </c>
    </row>
    <row r="174" spans="1:13">
      <c r="A174" s="221" t="s">
        <v>222</v>
      </c>
      <c r="B174" s="221" t="s">
        <v>8863</v>
      </c>
      <c r="C174" s="221" t="s">
        <v>8864</v>
      </c>
      <c r="D174" s="222"/>
      <c r="E174" s="241"/>
      <c r="F174" s="241"/>
      <c r="G174" s="241"/>
      <c r="H174" s="241"/>
      <c r="I174" s="241"/>
      <c r="J174" s="241"/>
      <c r="K174" s="142">
        <v>16.21</v>
      </c>
      <c r="L174" s="142">
        <f t="shared" si="4"/>
        <v>0</v>
      </c>
      <c r="M174" s="3">
        <f t="shared" si="5"/>
        <v>0</v>
      </c>
    </row>
    <row r="175" spans="1:13">
      <c r="A175" s="221" t="s">
        <v>222</v>
      </c>
      <c r="B175" s="221" t="s">
        <v>8865</v>
      </c>
      <c r="C175" s="221" t="s">
        <v>8866</v>
      </c>
      <c r="D175" s="222"/>
      <c r="E175" s="241"/>
      <c r="F175" s="241"/>
      <c r="G175" s="241"/>
      <c r="H175" s="241"/>
      <c r="I175" s="241"/>
      <c r="J175" s="241"/>
      <c r="K175" s="142">
        <v>16.21</v>
      </c>
      <c r="L175" s="142">
        <f t="shared" si="4"/>
        <v>0</v>
      </c>
      <c r="M175" s="3">
        <f t="shared" si="5"/>
        <v>0</v>
      </c>
    </row>
    <row r="176" spans="1:13">
      <c r="A176" s="221" t="s">
        <v>222</v>
      </c>
      <c r="B176" s="221" t="s">
        <v>8867</v>
      </c>
      <c r="C176" s="221" t="s">
        <v>8868</v>
      </c>
      <c r="D176" s="222"/>
      <c r="E176" s="241"/>
      <c r="F176" s="241"/>
      <c r="G176" s="241"/>
      <c r="H176" s="241"/>
      <c r="I176" s="241"/>
      <c r="J176" s="241"/>
      <c r="K176" s="142">
        <v>16.21</v>
      </c>
      <c r="L176" s="142">
        <f t="shared" si="4"/>
        <v>0</v>
      </c>
      <c r="M176" s="3">
        <f t="shared" si="5"/>
        <v>0</v>
      </c>
    </row>
    <row r="177" spans="1:13">
      <c r="A177" s="221" t="s">
        <v>337</v>
      </c>
      <c r="B177" s="221" t="s">
        <v>8869</v>
      </c>
      <c r="C177" s="221" t="s">
        <v>8870</v>
      </c>
      <c r="D177" s="222"/>
      <c r="E177" s="241"/>
      <c r="F177" s="241"/>
      <c r="G177" s="241"/>
      <c r="H177" s="241"/>
      <c r="I177" s="241"/>
      <c r="J177" s="241"/>
      <c r="K177" s="142">
        <v>28.64</v>
      </c>
      <c r="L177" s="142">
        <f t="shared" si="4"/>
        <v>0</v>
      </c>
      <c r="M177" s="3">
        <f t="shared" si="5"/>
        <v>0</v>
      </c>
    </row>
    <row r="178" spans="1:13">
      <c r="A178" s="221" t="s">
        <v>337</v>
      </c>
      <c r="B178" s="221" t="s">
        <v>8871</v>
      </c>
      <c r="C178" s="221" t="s">
        <v>8872</v>
      </c>
      <c r="D178" s="222"/>
      <c r="E178" s="241"/>
      <c r="F178" s="241"/>
      <c r="G178" s="241"/>
      <c r="H178" s="241"/>
      <c r="I178" s="241"/>
      <c r="J178" s="241"/>
      <c r="K178" s="142">
        <v>16.21</v>
      </c>
      <c r="L178" s="142">
        <f t="shared" si="4"/>
        <v>0</v>
      </c>
      <c r="M178" s="3">
        <f t="shared" si="5"/>
        <v>0</v>
      </c>
    </row>
    <row r="179" spans="1:13">
      <c r="A179" s="221" t="s">
        <v>337</v>
      </c>
      <c r="B179" s="221" t="s">
        <v>8873</v>
      </c>
      <c r="C179" s="221" t="s">
        <v>8874</v>
      </c>
      <c r="D179" s="222"/>
      <c r="E179" s="241"/>
      <c r="F179" s="241"/>
      <c r="G179" s="241"/>
      <c r="H179" s="241"/>
      <c r="I179" s="241"/>
      <c r="J179" s="241"/>
      <c r="K179" s="142">
        <v>13.51</v>
      </c>
      <c r="L179" s="142">
        <f t="shared" si="4"/>
        <v>0</v>
      </c>
      <c r="M179" s="3">
        <f t="shared" si="5"/>
        <v>0</v>
      </c>
    </row>
    <row r="180" spans="1:13">
      <c r="A180" s="221" t="s">
        <v>8528</v>
      </c>
      <c r="B180" s="221" t="s">
        <v>8875</v>
      </c>
      <c r="C180" s="221" t="s">
        <v>8876</v>
      </c>
      <c r="D180" s="222"/>
      <c r="E180" s="241"/>
      <c r="F180" s="241"/>
      <c r="G180" s="241"/>
      <c r="H180" s="241"/>
      <c r="I180" s="241"/>
      <c r="J180" s="241"/>
      <c r="K180" s="142">
        <v>27.02</v>
      </c>
      <c r="L180" s="142">
        <f t="shared" si="4"/>
        <v>0</v>
      </c>
      <c r="M180" s="3">
        <f t="shared" si="5"/>
        <v>0</v>
      </c>
    </row>
    <row r="181" spans="1:13">
      <c r="A181" s="221" t="s">
        <v>217</v>
      </c>
      <c r="B181" s="221" t="s">
        <v>8877</v>
      </c>
      <c r="C181" s="221" t="s">
        <v>8878</v>
      </c>
      <c r="D181" s="222"/>
      <c r="E181" s="241"/>
      <c r="F181" s="241"/>
      <c r="G181" s="241"/>
      <c r="H181" s="241"/>
      <c r="I181" s="241"/>
      <c r="J181" s="241"/>
      <c r="K181" s="142">
        <v>24.32</v>
      </c>
      <c r="L181" s="142">
        <f t="shared" si="4"/>
        <v>0</v>
      </c>
      <c r="M181" s="3">
        <f t="shared" si="5"/>
        <v>0</v>
      </c>
    </row>
    <row r="182" spans="1:13">
      <c r="A182" s="221" t="s">
        <v>217</v>
      </c>
      <c r="B182" s="221" t="s">
        <v>8879</v>
      </c>
      <c r="C182" s="221" t="s">
        <v>8880</v>
      </c>
      <c r="D182" s="222"/>
      <c r="E182" s="241"/>
      <c r="F182" s="241"/>
      <c r="G182" s="241"/>
      <c r="H182" s="241"/>
      <c r="I182" s="241"/>
      <c r="J182" s="241"/>
      <c r="K182" s="142">
        <v>24.32</v>
      </c>
      <c r="L182" s="142">
        <f t="shared" si="4"/>
        <v>0</v>
      </c>
      <c r="M182" s="3">
        <f t="shared" si="5"/>
        <v>0</v>
      </c>
    </row>
    <row r="183" spans="1:13">
      <c r="A183" s="221" t="s">
        <v>217</v>
      </c>
      <c r="B183" s="221" t="s">
        <v>8881</v>
      </c>
      <c r="C183" s="221" t="s">
        <v>8882</v>
      </c>
      <c r="D183" s="222"/>
      <c r="E183" s="241"/>
      <c r="F183" s="241"/>
      <c r="G183" s="241"/>
      <c r="H183" s="241"/>
      <c r="I183" s="241"/>
      <c r="J183" s="241"/>
      <c r="K183" s="142">
        <v>35.67</v>
      </c>
      <c r="L183" s="142">
        <f t="shared" si="4"/>
        <v>0</v>
      </c>
      <c r="M183" s="3">
        <f t="shared" si="5"/>
        <v>0</v>
      </c>
    </row>
    <row r="184" spans="1:13">
      <c r="A184" s="221" t="s">
        <v>217</v>
      </c>
      <c r="B184" s="221" t="s">
        <v>8883</v>
      </c>
      <c r="C184" s="221" t="s">
        <v>8884</v>
      </c>
      <c r="D184" s="222"/>
      <c r="E184" s="241"/>
      <c r="F184" s="241"/>
      <c r="G184" s="241"/>
      <c r="H184" s="241"/>
      <c r="I184" s="241"/>
      <c r="J184" s="241"/>
      <c r="K184" s="142">
        <v>35.67</v>
      </c>
      <c r="L184" s="142">
        <f t="shared" si="4"/>
        <v>0</v>
      </c>
      <c r="M184" s="3">
        <f t="shared" si="5"/>
        <v>0</v>
      </c>
    </row>
    <row r="185" spans="1:13">
      <c r="A185" s="221" t="s">
        <v>1862</v>
      </c>
      <c r="B185" s="221" t="s">
        <v>8885</v>
      </c>
      <c r="C185" s="221" t="s">
        <v>8886</v>
      </c>
      <c r="D185" s="222"/>
      <c r="E185" s="241"/>
      <c r="F185" s="241"/>
      <c r="G185" s="241"/>
      <c r="H185" s="241"/>
      <c r="I185" s="241"/>
      <c r="J185" s="241"/>
      <c r="K185" s="142">
        <v>16.21</v>
      </c>
      <c r="L185" s="142">
        <f t="shared" si="4"/>
        <v>0</v>
      </c>
      <c r="M185" s="3">
        <f t="shared" si="5"/>
        <v>0</v>
      </c>
    </row>
    <row r="186" spans="1:13">
      <c r="A186" s="221" t="s">
        <v>1862</v>
      </c>
      <c r="B186" s="221" t="s">
        <v>8887</v>
      </c>
      <c r="C186" s="221" t="s">
        <v>8888</v>
      </c>
      <c r="D186" s="222"/>
      <c r="E186" s="241"/>
      <c r="F186" s="241"/>
      <c r="G186" s="241"/>
      <c r="H186" s="241"/>
      <c r="I186" s="241"/>
      <c r="J186" s="241"/>
      <c r="K186" s="142">
        <v>5.4</v>
      </c>
      <c r="L186" s="142">
        <f t="shared" si="4"/>
        <v>0</v>
      </c>
      <c r="M186" s="3">
        <f t="shared" si="5"/>
        <v>0</v>
      </c>
    </row>
    <row r="187" spans="1:13">
      <c r="A187" s="221" t="s">
        <v>1862</v>
      </c>
      <c r="B187" s="221" t="s">
        <v>8889</v>
      </c>
      <c r="C187" s="221" t="s">
        <v>8890</v>
      </c>
      <c r="D187" s="222"/>
      <c r="E187" s="241"/>
      <c r="F187" s="241"/>
      <c r="G187" s="241"/>
      <c r="H187" s="241"/>
      <c r="I187" s="241"/>
      <c r="J187" s="241"/>
      <c r="K187" s="142">
        <v>13.51</v>
      </c>
      <c r="L187" s="142">
        <f t="shared" si="4"/>
        <v>0</v>
      </c>
      <c r="M187" s="3">
        <f t="shared" si="5"/>
        <v>0</v>
      </c>
    </row>
    <row r="188" spans="1:13">
      <c r="A188" s="221" t="s">
        <v>1862</v>
      </c>
      <c r="B188" s="221" t="s">
        <v>8891</v>
      </c>
      <c r="C188" s="221" t="s">
        <v>8892</v>
      </c>
      <c r="D188" s="222"/>
      <c r="E188" s="241"/>
      <c r="F188" s="241"/>
      <c r="G188" s="241"/>
      <c r="H188" s="241"/>
      <c r="I188" s="241"/>
      <c r="J188" s="241"/>
      <c r="K188" s="142">
        <v>10.81</v>
      </c>
      <c r="L188" s="142">
        <f t="shared" si="4"/>
        <v>0</v>
      </c>
      <c r="M188" s="3">
        <f t="shared" si="5"/>
        <v>0</v>
      </c>
    </row>
    <row r="189" spans="1:13">
      <c r="A189" s="221" t="s">
        <v>1862</v>
      </c>
      <c r="B189" s="221" t="s">
        <v>8893</v>
      </c>
      <c r="C189" s="221" t="s">
        <v>8894</v>
      </c>
      <c r="D189" s="222"/>
      <c r="E189" s="241"/>
      <c r="F189" s="241"/>
      <c r="G189" s="241"/>
      <c r="H189" s="241"/>
      <c r="I189" s="241"/>
      <c r="J189" s="241"/>
      <c r="K189" s="142">
        <v>37.83</v>
      </c>
      <c r="L189" s="142">
        <f t="shared" si="4"/>
        <v>0</v>
      </c>
      <c r="M189" s="3">
        <f t="shared" si="5"/>
        <v>0</v>
      </c>
    </row>
    <row r="190" spans="1:13">
      <c r="A190" s="221" t="s">
        <v>1862</v>
      </c>
      <c r="B190" s="221" t="s">
        <v>8895</v>
      </c>
      <c r="C190" s="221" t="s">
        <v>8896</v>
      </c>
      <c r="D190" s="222"/>
      <c r="E190" s="241"/>
      <c r="F190" s="241"/>
      <c r="G190" s="241"/>
      <c r="H190" s="241"/>
      <c r="I190" s="241"/>
      <c r="J190" s="241"/>
      <c r="K190" s="142">
        <v>37.83</v>
      </c>
      <c r="L190" s="142">
        <f t="shared" si="4"/>
        <v>0</v>
      </c>
      <c r="M190" s="3">
        <f t="shared" si="5"/>
        <v>0</v>
      </c>
    </row>
    <row r="191" spans="1:13">
      <c r="A191" s="221" t="s">
        <v>1862</v>
      </c>
      <c r="B191" s="221" t="s">
        <v>8897</v>
      </c>
      <c r="C191" s="221" t="s">
        <v>8898</v>
      </c>
      <c r="D191" s="222"/>
      <c r="E191" s="241"/>
      <c r="F191" s="241"/>
      <c r="G191" s="241"/>
      <c r="H191" s="241"/>
      <c r="I191" s="241"/>
      <c r="J191" s="241"/>
      <c r="K191" s="142">
        <v>37.83</v>
      </c>
      <c r="L191" s="142">
        <f t="shared" si="4"/>
        <v>0</v>
      </c>
      <c r="M191" s="3">
        <f t="shared" si="5"/>
        <v>0</v>
      </c>
    </row>
    <row r="192" spans="1:13">
      <c r="A192" s="221" t="s">
        <v>1862</v>
      </c>
      <c r="B192" s="221" t="s">
        <v>8899</v>
      </c>
      <c r="C192" s="221" t="s">
        <v>8900</v>
      </c>
      <c r="D192" s="222"/>
      <c r="E192" s="241"/>
      <c r="F192" s="241"/>
      <c r="G192" s="241"/>
      <c r="H192" s="241"/>
      <c r="I192" s="241"/>
      <c r="J192" s="241"/>
      <c r="K192" s="142">
        <v>37.83</v>
      </c>
      <c r="L192" s="142">
        <f t="shared" si="4"/>
        <v>0</v>
      </c>
      <c r="M192" s="3">
        <f t="shared" si="5"/>
        <v>0</v>
      </c>
    </row>
    <row r="193" spans="1:13">
      <c r="A193" s="221" t="s">
        <v>1862</v>
      </c>
      <c r="B193" s="221" t="s">
        <v>8901</v>
      </c>
      <c r="C193" s="221" t="s">
        <v>8902</v>
      </c>
      <c r="D193" s="222"/>
      <c r="E193" s="241"/>
      <c r="F193" s="241"/>
      <c r="G193" s="241"/>
      <c r="H193" s="241"/>
      <c r="I193" s="241"/>
      <c r="J193" s="241"/>
      <c r="K193" s="142">
        <v>37.83</v>
      </c>
      <c r="L193" s="142">
        <f t="shared" si="4"/>
        <v>0</v>
      </c>
      <c r="M193" s="3">
        <f t="shared" si="5"/>
        <v>0</v>
      </c>
    </row>
    <row r="194" spans="1:13">
      <c r="A194" s="221" t="s">
        <v>1862</v>
      </c>
      <c r="B194" s="221" t="s">
        <v>8903</v>
      </c>
      <c r="C194" s="221" t="s">
        <v>8904</v>
      </c>
      <c r="D194" s="222"/>
      <c r="E194" s="241"/>
      <c r="F194" s="241"/>
      <c r="G194" s="241"/>
      <c r="H194" s="241"/>
      <c r="I194" s="241"/>
      <c r="J194" s="241"/>
      <c r="K194" s="142">
        <v>37.83</v>
      </c>
      <c r="L194" s="142">
        <f t="shared" si="4"/>
        <v>0</v>
      </c>
      <c r="M194" s="3">
        <f t="shared" si="5"/>
        <v>0</v>
      </c>
    </row>
    <row r="195" spans="1:13">
      <c r="A195" s="221" t="s">
        <v>1862</v>
      </c>
      <c r="B195" s="221" t="s">
        <v>8905</v>
      </c>
      <c r="C195" s="221" t="s">
        <v>8906</v>
      </c>
      <c r="D195" s="222"/>
      <c r="E195" s="241"/>
      <c r="F195" s="241"/>
      <c r="G195" s="241"/>
      <c r="H195" s="241"/>
      <c r="I195" s="241"/>
      <c r="J195" s="241"/>
      <c r="K195" s="142">
        <v>37.83</v>
      </c>
      <c r="L195" s="142">
        <f t="shared" si="4"/>
        <v>0</v>
      </c>
      <c r="M195" s="3">
        <f t="shared" si="5"/>
        <v>0</v>
      </c>
    </row>
    <row r="196" spans="1:13">
      <c r="A196" s="221" t="s">
        <v>1862</v>
      </c>
      <c r="B196" s="221" t="s">
        <v>8907</v>
      </c>
      <c r="C196" s="221" t="s">
        <v>8908</v>
      </c>
      <c r="D196" s="222"/>
      <c r="E196" s="241"/>
      <c r="F196" s="241"/>
      <c r="G196" s="241"/>
      <c r="H196" s="241"/>
      <c r="I196" s="241"/>
      <c r="J196" s="241"/>
      <c r="K196" s="142">
        <v>37.83</v>
      </c>
      <c r="L196" s="142">
        <f t="shared" si="4"/>
        <v>0</v>
      </c>
      <c r="M196" s="3">
        <f t="shared" si="5"/>
        <v>0</v>
      </c>
    </row>
    <row r="197" spans="1:13">
      <c r="A197" s="221" t="s">
        <v>1862</v>
      </c>
      <c r="B197" s="221" t="s">
        <v>8909</v>
      </c>
      <c r="C197" s="221" t="s">
        <v>8910</v>
      </c>
      <c r="D197" s="222"/>
      <c r="E197" s="241"/>
      <c r="F197" s="241"/>
      <c r="G197" s="241"/>
      <c r="H197" s="241"/>
      <c r="I197" s="241"/>
      <c r="J197" s="241"/>
      <c r="K197" s="142">
        <v>54.05</v>
      </c>
      <c r="L197" s="142">
        <f t="shared" si="4"/>
        <v>0</v>
      </c>
      <c r="M197" s="3">
        <f t="shared" si="5"/>
        <v>0</v>
      </c>
    </row>
    <row r="198" spans="1:13">
      <c r="A198" s="221" t="s">
        <v>1862</v>
      </c>
      <c r="B198" s="221" t="s">
        <v>8911</v>
      </c>
      <c r="C198" s="221" t="s">
        <v>8912</v>
      </c>
      <c r="D198" s="222"/>
      <c r="E198" s="241"/>
      <c r="F198" s="241"/>
      <c r="G198" s="241"/>
      <c r="H198" s="241"/>
      <c r="I198" s="241"/>
      <c r="J198" s="241"/>
      <c r="K198" s="142">
        <v>54.05</v>
      </c>
      <c r="L198" s="142">
        <f t="shared" ref="L198:L261" si="6">SUM(M198*K198)</f>
        <v>0</v>
      </c>
      <c r="M198" s="3">
        <f t="shared" ref="M198:M261" si="7">SUM(E198:J198)</f>
        <v>0</v>
      </c>
    </row>
    <row r="199" spans="1:13">
      <c r="A199" s="221" t="s">
        <v>1862</v>
      </c>
      <c r="B199" s="221" t="s">
        <v>8913</v>
      </c>
      <c r="C199" s="221" t="s">
        <v>8914</v>
      </c>
      <c r="D199" s="222"/>
      <c r="E199" s="241"/>
      <c r="F199" s="241"/>
      <c r="G199" s="241"/>
      <c r="H199" s="241"/>
      <c r="I199" s="241"/>
      <c r="J199" s="241"/>
      <c r="K199" s="142">
        <v>45.94</v>
      </c>
      <c r="L199" s="142">
        <f t="shared" si="6"/>
        <v>0</v>
      </c>
      <c r="M199" s="3">
        <f t="shared" si="7"/>
        <v>0</v>
      </c>
    </row>
    <row r="200" spans="1:13">
      <c r="A200" s="221" t="s">
        <v>1862</v>
      </c>
      <c r="B200" s="221" t="s">
        <v>8915</v>
      </c>
      <c r="C200" s="221" t="s">
        <v>8916</v>
      </c>
      <c r="D200" s="222"/>
      <c r="E200" s="241"/>
      <c r="F200" s="241"/>
      <c r="G200" s="241"/>
      <c r="H200" s="241"/>
      <c r="I200" s="241"/>
      <c r="J200" s="241"/>
      <c r="K200" s="142">
        <v>45.94</v>
      </c>
      <c r="L200" s="142">
        <f t="shared" si="6"/>
        <v>0</v>
      </c>
      <c r="M200" s="3">
        <f t="shared" si="7"/>
        <v>0</v>
      </c>
    </row>
    <row r="201" spans="1:13">
      <c r="A201" s="221" t="s">
        <v>1862</v>
      </c>
      <c r="B201" s="221" t="s">
        <v>8917</v>
      </c>
      <c r="C201" s="221" t="s">
        <v>8918</v>
      </c>
      <c r="D201" s="222"/>
      <c r="E201" s="241"/>
      <c r="F201" s="241"/>
      <c r="G201" s="241"/>
      <c r="H201" s="241"/>
      <c r="I201" s="241"/>
      <c r="J201" s="241"/>
      <c r="K201" s="142">
        <v>51.35</v>
      </c>
      <c r="L201" s="142">
        <f t="shared" si="6"/>
        <v>0</v>
      </c>
      <c r="M201" s="3">
        <f t="shared" si="7"/>
        <v>0</v>
      </c>
    </row>
    <row r="202" spans="1:13">
      <c r="A202" s="221" t="s">
        <v>1862</v>
      </c>
      <c r="B202" s="221" t="s">
        <v>8919</v>
      </c>
      <c r="C202" s="221" t="s">
        <v>8920</v>
      </c>
      <c r="D202" s="222"/>
      <c r="E202" s="241"/>
      <c r="F202" s="241"/>
      <c r="G202" s="241"/>
      <c r="H202" s="241"/>
      <c r="I202" s="241"/>
      <c r="J202" s="241"/>
      <c r="K202" s="142">
        <v>45.94</v>
      </c>
      <c r="L202" s="142">
        <f t="shared" si="6"/>
        <v>0</v>
      </c>
      <c r="M202" s="3">
        <f t="shared" si="7"/>
        <v>0</v>
      </c>
    </row>
    <row r="203" spans="1:13">
      <c r="A203" s="221" t="s">
        <v>1862</v>
      </c>
      <c r="B203" s="221" t="s">
        <v>8921</v>
      </c>
      <c r="C203" s="221" t="s">
        <v>8922</v>
      </c>
      <c r="D203" s="222"/>
      <c r="E203" s="241"/>
      <c r="F203" s="241"/>
      <c r="G203" s="241"/>
      <c r="H203" s="241"/>
      <c r="I203" s="241"/>
      <c r="J203" s="241"/>
      <c r="K203" s="142">
        <v>45.94</v>
      </c>
      <c r="L203" s="142">
        <f t="shared" si="6"/>
        <v>0</v>
      </c>
      <c r="M203" s="3">
        <f t="shared" si="7"/>
        <v>0</v>
      </c>
    </row>
    <row r="204" spans="1:13">
      <c r="A204" s="221" t="s">
        <v>1862</v>
      </c>
      <c r="B204" s="221" t="s">
        <v>8923</v>
      </c>
      <c r="C204" s="221" t="s">
        <v>8924</v>
      </c>
      <c r="D204" s="222"/>
      <c r="E204" s="241"/>
      <c r="F204" s="241"/>
      <c r="G204" s="241"/>
      <c r="H204" s="241"/>
      <c r="I204" s="241"/>
      <c r="J204" s="241"/>
      <c r="K204" s="142">
        <v>45.94</v>
      </c>
      <c r="L204" s="142">
        <f t="shared" si="6"/>
        <v>0</v>
      </c>
      <c r="M204" s="3">
        <f t="shared" si="7"/>
        <v>0</v>
      </c>
    </row>
    <row r="205" spans="1:13">
      <c r="A205" s="221" t="s">
        <v>1862</v>
      </c>
      <c r="B205" s="221" t="s">
        <v>8925</v>
      </c>
      <c r="C205" s="221" t="s">
        <v>8926</v>
      </c>
      <c r="D205" s="222"/>
      <c r="E205" s="241"/>
      <c r="F205" s="241"/>
      <c r="G205" s="241"/>
      <c r="H205" s="241"/>
      <c r="I205" s="241"/>
      <c r="J205" s="241"/>
      <c r="K205" s="142">
        <v>45.94</v>
      </c>
      <c r="L205" s="142">
        <f t="shared" si="6"/>
        <v>0</v>
      </c>
      <c r="M205" s="3">
        <f t="shared" si="7"/>
        <v>0</v>
      </c>
    </row>
    <row r="206" spans="1:13">
      <c r="A206" s="221" t="s">
        <v>1862</v>
      </c>
      <c r="B206" s="221" t="s">
        <v>8927</v>
      </c>
      <c r="C206" s="221" t="s">
        <v>8928</v>
      </c>
      <c r="D206" s="222"/>
      <c r="E206" s="241"/>
      <c r="F206" s="241"/>
      <c r="G206" s="241"/>
      <c r="H206" s="241"/>
      <c r="I206" s="241"/>
      <c r="J206" s="241"/>
      <c r="K206" s="142">
        <v>45.94</v>
      </c>
      <c r="L206" s="142">
        <f t="shared" si="6"/>
        <v>0</v>
      </c>
      <c r="M206" s="3">
        <f t="shared" si="7"/>
        <v>0</v>
      </c>
    </row>
    <row r="207" spans="1:13">
      <c r="A207" s="221" t="s">
        <v>1862</v>
      </c>
      <c r="B207" s="221" t="s">
        <v>8929</v>
      </c>
      <c r="C207" s="221" t="s">
        <v>8930</v>
      </c>
      <c r="D207" s="222"/>
      <c r="E207" s="241"/>
      <c r="F207" s="241"/>
      <c r="G207" s="241"/>
      <c r="H207" s="241"/>
      <c r="I207" s="241"/>
      <c r="J207" s="241"/>
      <c r="K207" s="142">
        <v>12.43</v>
      </c>
      <c r="L207" s="142">
        <f t="shared" si="6"/>
        <v>0</v>
      </c>
      <c r="M207" s="3">
        <f t="shared" si="7"/>
        <v>0</v>
      </c>
    </row>
    <row r="208" spans="1:13">
      <c r="A208" s="221" t="s">
        <v>1862</v>
      </c>
      <c r="B208" s="221" t="s">
        <v>8931</v>
      </c>
      <c r="C208" s="221" t="s">
        <v>8932</v>
      </c>
      <c r="D208" s="222"/>
      <c r="E208" s="241"/>
      <c r="F208" s="241"/>
      <c r="G208" s="241"/>
      <c r="H208" s="241"/>
      <c r="I208" s="241"/>
      <c r="J208" s="241"/>
      <c r="K208" s="142">
        <v>2.16</v>
      </c>
      <c r="L208" s="142">
        <f t="shared" si="6"/>
        <v>0</v>
      </c>
      <c r="M208" s="3">
        <f t="shared" si="7"/>
        <v>0</v>
      </c>
    </row>
    <row r="209" spans="1:13">
      <c r="A209" s="221" t="s">
        <v>1862</v>
      </c>
      <c r="B209" s="221" t="s">
        <v>8933</v>
      </c>
      <c r="C209" s="221" t="s">
        <v>8934</v>
      </c>
      <c r="D209" s="222"/>
      <c r="E209" s="241"/>
      <c r="F209" s="241"/>
      <c r="G209" s="241"/>
      <c r="H209" s="241"/>
      <c r="I209" s="241"/>
      <c r="J209" s="241"/>
      <c r="K209" s="142">
        <v>3.24</v>
      </c>
      <c r="L209" s="142">
        <f t="shared" si="6"/>
        <v>0</v>
      </c>
      <c r="M209" s="3">
        <f t="shared" si="7"/>
        <v>0</v>
      </c>
    </row>
    <row r="210" spans="1:13">
      <c r="A210" s="221" t="s">
        <v>1862</v>
      </c>
      <c r="B210" s="221" t="s">
        <v>8935</v>
      </c>
      <c r="C210" s="221" t="s">
        <v>8936</v>
      </c>
      <c r="D210" s="222"/>
      <c r="E210" s="241"/>
      <c r="F210" s="241"/>
      <c r="G210" s="241"/>
      <c r="H210" s="241"/>
      <c r="I210" s="241"/>
      <c r="J210" s="241"/>
      <c r="K210" s="142">
        <v>16.21</v>
      </c>
      <c r="L210" s="142">
        <f t="shared" si="6"/>
        <v>0</v>
      </c>
      <c r="M210" s="3">
        <f t="shared" si="7"/>
        <v>0</v>
      </c>
    </row>
    <row r="211" spans="1:13">
      <c r="A211" s="221" t="s">
        <v>1862</v>
      </c>
      <c r="B211" s="221" t="s">
        <v>8937</v>
      </c>
      <c r="C211" s="221" t="s">
        <v>8938</v>
      </c>
      <c r="D211" s="222"/>
      <c r="E211" s="241"/>
      <c r="F211" s="241"/>
      <c r="G211" s="241"/>
      <c r="H211" s="241"/>
      <c r="I211" s="241"/>
      <c r="J211" s="241"/>
      <c r="K211" s="142">
        <v>91.89</v>
      </c>
      <c r="L211" s="142">
        <f t="shared" si="6"/>
        <v>0</v>
      </c>
      <c r="M211" s="3">
        <f t="shared" si="7"/>
        <v>0</v>
      </c>
    </row>
    <row r="212" spans="1:13">
      <c r="A212" s="221" t="s">
        <v>1862</v>
      </c>
      <c r="B212" s="221" t="s">
        <v>8939</v>
      </c>
      <c r="C212" s="221" t="s">
        <v>8940</v>
      </c>
      <c r="D212" s="222"/>
      <c r="E212" s="241"/>
      <c r="F212" s="241"/>
      <c r="G212" s="241"/>
      <c r="H212" s="241"/>
      <c r="I212" s="241"/>
      <c r="J212" s="241"/>
      <c r="K212" s="142">
        <v>5.4</v>
      </c>
      <c r="L212" s="142">
        <f t="shared" si="6"/>
        <v>0</v>
      </c>
      <c r="M212" s="3">
        <f t="shared" si="7"/>
        <v>0</v>
      </c>
    </row>
    <row r="213" spans="1:13">
      <c r="A213" s="221" t="s">
        <v>1862</v>
      </c>
      <c r="B213" s="221" t="s">
        <v>8941</v>
      </c>
      <c r="C213" s="221" t="s">
        <v>8942</v>
      </c>
      <c r="D213" s="222"/>
      <c r="E213" s="241"/>
      <c r="F213" s="241"/>
      <c r="G213" s="241"/>
      <c r="H213" s="241"/>
      <c r="I213" s="241"/>
      <c r="J213" s="241"/>
      <c r="K213" s="142">
        <v>5.4</v>
      </c>
      <c r="L213" s="142">
        <f t="shared" si="6"/>
        <v>0</v>
      </c>
      <c r="M213" s="3">
        <f t="shared" si="7"/>
        <v>0</v>
      </c>
    </row>
    <row r="214" spans="1:13">
      <c r="A214" s="221" t="s">
        <v>1862</v>
      </c>
      <c r="B214" s="221" t="s">
        <v>8943</v>
      </c>
      <c r="C214" s="221" t="s">
        <v>8944</v>
      </c>
      <c r="D214" s="222"/>
      <c r="E214" s="241"/>
      <c r="F214" s="241"/>
      <c r="G214" s="241"/>
      <c r="H214" s="241"/>
      <c r="I214" s="241"/>
      <c r="J214" s="241"/>
      <c r="K214" s="142">
        <v>2.7</v>
      </c>
      <c r="L214" s="142">
        <f t="shared" si="6"/>
        <v>0</v>
      </c>
      <c r="M214" s="3">
        <f t="shared" si="7"/>
        <v>0</v>
      </c>
    </row>
    <row r="215" spans="1:13">
      <c r="A215" s="221" t="s">
        <v>1862</v>
      </c>
      <c r="B215" s="221" t="s">
        <v>8945</v>
      </c>
      <c r="C215" s="221" t="s">
        <v>8946</v>
      </c>
      <c r="D215" s="222"/>
      <c r="E215" s="241"/>
      <c r="F215" s="241"/>
      <c r="G215" s="241"/>
      <c r="H215" s="241"/>
      <c r="I215" s="241"/>
      <c r="J215" s="241"/>
      <c r="K215" s="142">
        <v>12.43</v>
      </c>
      <c r="L215" s="142">
        <f t="shared" si="6"/>
        <v>0</v>
      </c>
      <c r="M215" s="3">
        <f t="shared" si="7"/>
        <v>0</v>
      </c>
    </row>
    <row r="216" spans="1:13">
      <c r="A216" s="221" t="s">
        <v>1862</v>
      </c>
      <c r="B216" s="221" t="s">
        <v>8947</v>
      </c>
      <c r="C216" s="221" t="s">
        <v>8948</v>
      </c>
      <c r="D216" s="222"/>
      <c r="E216" s="241"/>
      <c r="F216" s="241"/>
      <c r="G216" s="241"/>
      <c r="H216" s="241"/>
      <c r="I216" s="241"/>
      <c r="J216" s="241"/>
      <c r="K216" s="142">
        <v>10.81</v>
      </c>
      <c r="L216" s="142">
        <f t="shared" si="6"/>
        <v>0</v>
      </c>
      <c r="M216" s="3">
        <f t="shared" si="7"/>
        <v>0</v>
      </c>
    </row>
    <row r="217" spans="1:13">
      <c r="A217" s="221" t="s">
        <v>1862</v>
      </c>
      <c r="B217" s="221" t="s">
        <v>8949</v>
      </c>
      <c r="C217" s="221" t="s">
        <v>8950</v>
      </c>
      <c r="D217" s="222"/>
      <c r="E217" s="241"/>
      <c r="F217" s="241"/>
      <c r="G217" s="241"/>
      <c r="H217" s="241"/>
      <c r="I217" s="241"/>
      <c r="J217" s="241"/>
      <c r="K217" s="142">
        <v>10.81</v>
      </c>
      <c r="L217" s="142">
        <f t="shared" si="6"/>
        <v>0</v>
      </c>
      <c r="M217" s="3">
        <f t="shared" si="7"/>
        <v>0</v>
      </c>
    </row>
    <row r="218" spans="1:13">
      <c r="A218" s="221" t="s">
        <v>1862</v>
      </c>
      <c r="B218" s="221" t="s">
        <v>8951</v>
      </c>
      <c r="C218" s="221" t="s">
        <v>8952</v>
      </c>
      <c r="D218" s="222"/>
      <c r="E218" s="241"/>
      <c r="F218" s="241"/>
      <c r="G218" s="241"/>
      <c r="H218" s="241"/>
      <c r="I218" s="241"/>
      <c r="J218" s="241"/>
      <c r="K218" s="142">
        <v>10.81</v>
      </c>
      <c r="L218" s="142">
        <f t="shared" si="6"/>
        <v>0</v>
      </c>
      <c r="M218" s="3">
        <f t="shared" si="7"/>
        <v>0</v>
      </c>
    </row>
    <row r="219" spans="1:13">
      <c r="A219" s="221" t="s">
        <v>1862</v>
      </c>
      <c r="B219" s="221" t="s">
        <v>8953</v>
      </c>
      <c r="C219" s="221" t="s">
        <v>8954</v>
      </c>
      <c r="D219" s="222"/>
      <c r="E219" s="241"/>
      <c r="F219" s="241"/>
      <c r="G219" s="241"/>
      <c r="H219" s="241"/>
      <c r="I219" s="241"/>
      <c r="J219" s="241"/>
      <c r="K219" s="142">
        <v>17.829999999999998</v>
      </c>
      <c r="L219" s="142">
        <f t="shared" si="6"/>
        <v>0</v>
      </c>
      <c r="M219" s="3">
        <f t="shared" si="7"/>
        <v>0</v>
      </c>
    </row>
    <row r="220" spans="1:13">
      <c r="A220" s="221" t="s">
        <v>1862</v>
      </c>
      <c r="B220" s="221" t="s">
        <v>8955</v>
      </c>
      <c r="C220" s="221" t="s">
        <v>8956</v>
      </c>
      <c r="D220" s="222"/>
      <c r="E220" s="241"/>
      <c r="F220" s="241"/>
      <c r="G220" s="241"/>
      <c r="H220" s="241"/>
      <c r="I220" s="241"/>
      <c r="J220" s="241"/>
      <c r="K220" s="142">
        <v>10.81</v>
      </c>
      <c r="L220" s="142">
        <f t="shared" si="6"/>
        <v>0</v>
      </c>
      <c r="M220" s="3">
        <f t="shared" si="7"/>
        <v>0</v>
      </c>
    </row>
    <row r="221" spans="1:13">
      <c r="A221" s="221" t="s">
        <v>1862</v>
      </c>
      <c r="B221" s="221" t="s">
        <v>8957</v>
      </c>
      <c r="C221" s="221" t="s">
        <v>8958</v>
      </c>
      <c r="D221" s="222"/>
      <c r="E221" s="241"/>
      <c r="F221" s="241"/>
      <c r="G221" s="241"/>
      <c r="H221" s="241"/>
      <c r="I221" s="241"/>
      <c r="J221" s="241"/>
      <c r="K221" s="142">
        <v>10.81</v>
      </c>
      <c r="L221" s="142">
        <f t="shared" si="6"/>
        <v>0</v>
      </c>
      <c r="M221" s="3">
        <f t="shared" si="7"/>
        <v>0</v>
      </c>
    </row>
    <row r="222" spans="1:13">
      <c r="A222" s="221" t="s">
        <v>1862</v>
      </c>
      <c r="B222" s="221" t="s">
        <v>8959</v>
      </c>
      <c r="C222" s="221" t="s">
        <v>8960</v>
      </c>
      <c r="D222" s="222"/>
      <c r="E222" s="241"/>
      <c r="F222" s="241"/>
      <c r="G222" s="241"/>
      <c r="H222" s="241"/>
      <c r="I222" s="241"/>
      <c r="J222" s="241"/>
      <c r="K222" s="142">
        <v>10.81</v>
      </c>
      <c r="L222" s="142">
        <f t="shared" si="6"/>
        <v>0</v>
      </c>
      <c r="M222" s="3">
        <f t="shared" si="7"/>
        <v>0</v>
      </c>
    </row>
    <row r="223" spans="1:13">
      <c r="A223" s="221" t="s">
        <v>1862</v>
      </c>
      <c r="B223" s="221" t="s">
        <v>8961</v>
      </c>
      <c r="C223" s="221" t="s">
        <v>8962</v>
      </c>
      <c r="D223" s="222"/>
      <c r="E223" s="241"/>
      <c r="F223" s="241"/>
      <c r="G223" s="241"/>
      <c r="H223" s="241"/>
      <c r="I223" s="241"/>
      <c r="J223" s="241"/>
      <c r="K223" s="142">
        <v>10.81</v>
      </c>
      <c r="L223" s="142">
        <f t="shared" si="6"/>
        <v>0</v>
      </c>
      <c r="M223" s="3">
        <f t="shared" si="7"/>
        <v>0</v>
      </c>
    </row>
    <row r="224" spans="1:13">
      <c r="A224" s="221" t="s">
        <v>1862</v>
      </c>
      <c r="B224" s="221" t="s">
        <v>8963</v>
      </c>
      <c r="C224" s="221" t="s">
        <v>8964</v>
      </c>
      <c r="D224" s="222"/>
      <c r="E224" s="241"/>
      <c r="F224" s="241"/>
      <c r="G224" s="241"/>
      <c r="H224" s="241"/>
      <c r="I224" s="241"/>
      <c r="J224" s="241"/>
      <c r="K224" s="142">
        <v>10.81</v>
      </c>
      <c r="L224" s="142">
        <f t="shared" si="6"/>
        <v>0</v>
      </c>
      <c r="M224" s="3">
        <f t="shared" si="7"/>
        <v>0</v>
      </c>
    </row>
    <row r="225" spans="1:13">
      <c r="A225" s="221" t="s">
        <v>1862</v>
      </c>
      <c r="B225" s="221" t="s">
        <v>8965</v>
      </c>
      <c r="C225" s="221" t="s">
        <v>8966</v>
      </c>
      <c r="D225" s="222"/>
      <c r="E225" s="241"/>
      <c r="F225" s="241"/>
      <c r="G225" s="241"/>
      <c r="H225" s="241"/>
      <c r="I225" s="241"/>
      <c r="J225" s="241"/>
      <c r="K225" s="142">
        <v>10.81</v>
      </c>
      <c r="L225" s="142">
        <f t="shared" si="6"/>
        <v>0</v>
      </c>
      <c r="M225" s="3">
        <f t="shared" si="7"/>
        <v>0</v>
      </c>
    </row>
    <row r="226" spans="1:13">
      <c r="A226" s="221" t="s">
        <v>1862</v>
      </c>
      <c r="B226" s="221" t="s">
        <v>8967</v>
      </c>
      <c r="C226" s="221" t="s">
        <v>8968</v>
      </c>
      <c r="D226" s="222"/>
      <c r="E226" s="241"/>
      <c r="F226" s="241"/>
      <c r="G226" s="241"/>
      <c r="H226" s="241"/>
      <c r="I226" s="241"/>
      <c r="J226" s="241"/>
      <c r="K226" s="142">
        <v>8.1</v>
      </c>
      <c r="L226" s="142">
        <f t="shared" si="6"/>
        <v>0</v>
      </c>
      <c r="M226" s="3">
        <f t="shared" si="7"/>
        <v>0</v>
      </c>
    </row>
    <row r="227" spans="1:13">
      <c r="A227" s="221" t="s">
        <v>1862</v>
      </c>
      <c r="B227" s="221" t="s">
        <v>8969</v>
      </c>
      <c r="C227" s="221" t="s">
        <v>8970</v>
      </c>
      <c r="D227" s="222"/>
      <c r="E227" s="241"/>
      <c r="F227" s="241"/>
      <c r="G227" s="241"/>
      <c r="H227" s="241"/>
      <c r="I227" s="241"/>
      <c r="J227" s="241"/>
      <c r="K227" s="142">
        <v>10.81</v>
      </c>
      <c r="L227" s="142">
        <f t="shared" si="6"/>
        <v>0</v>
      </c>
      <c r="M227" s="3">
        <f t="shared" si="7"/>
        <v>0</v>
      </c>
    </row>
    <row r="228" spans="1:13">
      <c r="A228" s="221" t="s">
        <v>1862</v>
      </c>
      <c r="B228" s="221" t="s">
        <v>8971</v>
      </c>
      <c r="C228" s="221" t="s">
        <v>8972</v>
      </c>
      <c r="D228" s="222"/>
      <c r="E228" s="241"/>
      <c r="F228" s="241"/>
      <c r="G228" s="241"/>
      <c r="H228" s="241"/>
      <c r="I228" s="241"/>
      <c r="J228" s="241"/>
      <c r="K228" s="142">
        <v>27.02</v>
      </c>
      <c r="L228" s="142">
        <f t="shared" si="6"/>
        <v>0</v>
      </c>
      <c r="M228" s="3">
        <f t="shared" si="7"/>
        <v>0</v>
      </c>
    </row>
    <row r="229" spans="1:13">
      <c r="A229" s="221" t="s">
        <v>1862</v>
      </c>
      <c r="B229" s="221" t="s">
        <v>8973</v>
      </c>
      <c r="C229" s="221" t="s">
        <v>8974</v>
      </c>
      <c r="D229" s="222"/>
      <c r="E229" s="241"/>
      <c r="F229" s="241"/>
      <c r="G229" s="241"/>
      <c r="H229" s="241"/>
      <c r="I229" s="241"/>
      <c r="J229" s="241"/>
      <c r="K229" s="142">
        <v>27.02</v>
      </c>
      <c r="L229" s="142">
        <f t="shared" si="6"/>
        <v>0</v>
      </c>
      <c r="M229" s="3">
        <f t="shared" si="7"/>
        <v>0</v>
      </c>
    </row>
    <row r="230" spans="1:13">
      <c r="A230" s="221" t="s">
        <v>1862</v>
      </c>
      <c r="B230" s="221" t="s">
        <v>8975</v>
      </c>
      <c r="C230" s="221" t="s">
        <v>8976</v>
      </c>
      <c r="D230" s="222"/>
      <c r="E230" s="241"/>
      <c r="F230" s="241"/>
      <c r="G230" s="241"/>
      <c r="H230" s="241"/>
      <c r="I230" s="241"/>
      <c r="J230" s="241"/>
      <c r="K230" s="142">
        <v>27.02</v>
      </c>
      <c r="L230" s="142">
        <f t="shared" si="6"/>
        <v>0</v>
      </c>
      <c r="M230" s="3">
        <f t="shared" si="7"/>
        <v>0</v>
      </c>
    </row>
    <row r="231" spans="1:13">
      <c r="A231" s="221" t="s">
        <v>1862</v>
      </c>
      <c r="B231" s="221" t="s">
        <v>8977</v>
      </c>
      <c r="C231" s="221" t="s">
        <v>8978</v>
      </c>
      <c r="D231" s="222"/>
      <c r="E231" s="241"/>
      <c r="F231" s="241"/>
      <c r="G231" s="241"/>
      <c r="H231" s="241"/>
      <c r="I231" s="241"/>
      <c r="J231" s="241"/>
      <c r="K231" s="142">
        <v>27.02</v>
      </c>
      <c r="L231" s="142">
        <f t="shared" si="6"/>
        <v>0</v>
      </c>
      <c r="M231" s="3">
        <f t="shared" si="7"/>
        <v>0</v>
      </c>
    </row>
    <row r="232" spans="1:13">
      <c r="A232" s="221" t="s">
        <v>425</v>
      </c>
      <c r="B232" s="221" t="s">
        <v>8979</v>
      </c>
      <c r="C232" s="221" t="s">
        <v>8980</v>
      </c>
      <c r="D232" s="222"/>
      <c r="E232" s="241"/>
      <c r="F232" s="241"/>
      <c r="G232" s="241"/>
      <c r="H232" s="241"/>
      <c r="I232" s="241"/>
      <c r="J232" s="241"/>
      <c r="K232" s="142">
        <v>5.94</v>
      </c>
      <c r="L232" s="142">
        <f t="shared" si="6"/>
        <v>0</v>
      </c>
      <c r="M232" s="3">
        <f t="shared" si="7"/>
        <v>0</v>
      </c>
    </row>
    <row r="233" spans="1:13">
      <c r="A233" s="221" t="s">
        <v>425</v>
      </c>
      <c r="B233" s="221" t="s">
        <v>8981</v>
      </c>
      <c r="C233" s="221" t="s">
        <v>8982</v>
      </c>
      <c r="D233" s="222"/>
      <c r="E233" s="241"/>
      <c r="F233" s="241"/>
      <c r="G233" s="241"/>
      <c r="H233" s="241"/>
      <c r="I233" s="241"/>
      <c r="J233" s="241"/>
      <c r="K233" s="142">
        <v>7.02</v>
      </c>
      <c r="L233" s="142">
        <f t="shared" si="6"/>
        <v>0</v>
      </c>
      <c r="M233" s="3">
        <f t="shared" si="7"/>
        <v>0</v>
      </c>
    </row>
    <row r="234" spans="1:13">
      <c r="A234" s="221" t="s">
        <v>1862</v>
      </c>
      <c r="B234" s="221" t="s">
        <v>8983</v>
      </c>
      <c r="C234" s="221" t="s">
        <v>8984</v>
      </c>
      <c r="D234" s="222"/>
      <c r="E234" s="241"/>
      <c r="F234" s="241"/>
      <c r="G234" s="241"/>
      <c r="H234" s="241"/>
      <c r="I234" s="241"/>
      <c r="J234" s="241"/>
      <c r="K234" s="142">
        <v>32.43</v>
      </c>
      <c r="L234" s="142">
        <f t="shared" si="6"/>
        <v>0</v>
      </c>
      <c r="M234" s="3">
        <f t="shared" si="7"/>
        <v>0</v>
      </c>
    </row>
    <row r="235" spans="1:13">
      <c r="A235" s="221" t="s">
        <v>1862</v>
      </c>
      <c r="B235" s="221" t="s">
        <v>8985</v>
      </c>
      <c r="C235" s="221" t="s">
        <v>8986</v>
      </c>
      <c r="D235" s="222"/>
      <c r="E235" s="241"/>
      <c r="F235" s="241"/>
      <c r="G235" s="241"/>
      <c r="H235" s="241"/>
      <c r="I235" s="241"/>
      <c r="J235" s="241"/>
      <c r="K235" s="142">
        <v>32.43</v>
      </c>
      <c r="L235" s="142">
        <f t="shared" si="6"/>
        <v>0</v>
      </c>
      <c r="M235" s="3">
        <f t="shared" si="7"/>
        <v>0</v>
      </c>
    </row>
    <row r="236" spans="1:13">
      <c r="A236" s="221" t="s">
        <v>1862</v>
      </c>
      <c r="B236" s="221" t="s">
        <v>8987</v>
      </c>
      <c r="C236" s="221" t="s">
        <v>8988</v>
      </c>
      <c r="D236" s="222"/>
      <c r="E236" s="241"/>
      <c r="F236" s="241"/>
      <c r="G236" s="241"/>
      <c r="H236" s="241"/>
      <c r="I236" s="241"/>
      <c r="J236" s="241"/>
      <c r="K236" s="142">
        <v>32.43</v>
      </c>
      <c r="L236" s="142">
        <f t="shared" si="6"/>
        <v>0</v>
      </c>
      <c r="M236" s="3">
        <f t="shared" si="7"/>
        <v>0</v>
      </c>
    </row>
    <row r="237" spans="1:13">
      <c r="A237" s="221" t="s">
        <v>1862</v>
      </c>
      <c r="B237" s="221" t="s">
        <v>8989</v>
      </c>
      <c r="C237" s="221" t="s">
        <v>8990</v>
      </c>
      <c r="D237" s="222"/>
      <c r="E237" s="241"/>
      <c r="F237" s="241"/>
      <c r="G237" s="241"/>
      <c r="H237" s="241"/>
      <c r="I237" s="241"/>
      <c r="J237" s="241"/>
      <c r="K237" s="142">
        <v>32.43</v>
      </c>
      <c r="L237" s="142">
        <f t="shared" si="6"/>
        <v>0</v>
      </c>
      <c r="M237" s="3">
        <f t="shared" si="7"/>
        <v>0</v>
      </c>
    </row>
    <row r="238" spans="1:13">
      <c r="A238" s="221" t="s">
        <v>1862</v>
      </c>
      <c r="B238" s="221" t="s">
        <v>8991</v>
      </c>
      <c r="C238" s="221" t="s">
        <v>8992</v>
      </c>
      <c r="D238" s="222"/>
      <c r="E238" s="241"/>
      <c r="F238" s="241"/>
      <c r="G238" s="241"/>
      <c r="H238" s="241"/>
      <c r="I238" s="241"/>
      <c r="J238" s="241"/>
      <c r="K238" s="142">
        <v>32.43</v>
      </c>
      <c r="L238" s="142">
        <f t="shared" si="6"/>
        <v>0</v>
      </c>
      <c r="M238" s="3">
        <f t="shared" si="7"/>
        <v>0</v>
      </c>
    </row>
    <row r="239" spans="1:13">
      <c r="A239" s="221" t="s">
        <v>1862</v>
      </c>
      <c r="B239" s="221" t="s">
        <v>8993</v>
      </c>
      <c r="C239" s="221" t="s">
        <v>8994</v>
      </c>
      <c r="D239" s="222"/>
      <c r="E239" s="241"/>
      <c r="F239" s="241"/>
      <c r="G239" s="241"/>
      <c r="H239" s="241"/>
      <c r="I239" s="241"/>
      <c r="J239" s="241"/>
      <c r="K239" s="142">
        <v>32.43</v>
      </c>
      <c r="L239" s="142">
        <f t="shared" si="6"/>
        <v>0</v>
      </c>
      <c r="M239" s="3">
        <f t="shared" si="7"/>
        <v>0</v>
      </c>
    </row>
    <row r="240" spans="1:13">
      <c r="A240" s="221" t="s">
        <v>1862</v>
      </c>
      <c r="B240" s="221" t="s">
        <v>8995</v>
      </c>
      <c r="C240" s="221" t="s">
        <v>8996</v>
      </c>
      <c r="D240" s="222"/>
      <c r="E240" s="241"/>
      <c r="F240" s="241"/>
      <c r="G240" s="241"/>
      <c r="H240" s="241"/>
      <c r="I240" s="241"/>
      <c r="J240" s="241"/>
      <c r="K240" s="142">
        <v>32.43</v>
      </c>
      <c r="L240" s="142">
        <f t="shared" si="6"/>
        <v>0</v>
      </c>
      <c r="M240" s="3">
        <f t="shared" si="7"/>
        <v>0</v>
      </c>
    </row>
    <row r="241" spans="1:13">
      <c r="A241" s="221" t="s">
        <v>1862</v>
      </c>
      <c r="B241" s="221" t="s">
        <v>8997</v>
      </c>
      <c r="C241" s="221" t="s">
        <v>8998</v>
      </c>
      <c r="D241" s="222"/>
      <c r="E241" s="241"/>
      <c r="F241" s="241"/>
      <c r="G241" s="241"/>
      <c r="H241" s="241"/>
      <c r="I241" s="241"/>
      <c r="J241" s="241"/>
      <c r="K241" s="142">
        <v>3.78</v>
      </c>
      <c r="L241" s="142">
        <f t="shared" si="6"/>
        <v>0</v>
      </c>
      <c r="M241" s="3">
        <f t="shared" si="7"/>
        <v>0</v>
      </c>
    </row>
    <row r="242" spans="1:13">
      <c r="A242" s="221" t="s">
        <v>1862</v>
      </c>
      <c r="B242" s="221" t="s">
        <v>8999</v>
      </c>
      <c r="C242" s="221" t="s">
        <v>9000</v>
      </c>
      <c r="D242" s="222"/>
      <c r="E242" s="241"/>
      <c r="F242" s="241"/>
      <c r="G242" s="241"/>
      <c r="H242" s="241"/>
      <c r="I242" s="241"/>
      <c r="J242" s="241"/>
      <c r="K242" s="142">
        <v>1.62</v>
      </c>
      <c r="L242" s="142">
        <f t="shared" si="6"/>
        <v>0</v>
      </c>
      <c r="M242" s="3">
        <f t="shared" si="7"/>
        <v>0</v>
      </c>
    </row>
    <row r="243" spans="1:13">
      <c r="A243" s="221" t="s">
        <v>1862</v>
      </c>
      <c r="B243" s="221" t="s">
        <v>9001</v>
      </c>
      <c r="C243" s="221" t="s">
        <v>9002</v>
      </c>
      <c r="D243" s="222"/>
      <c r="E243" s="241"/>
      <c r="F243" s="241"/>
      <c r="G243" s="241"/>
      <c r="H243" s="241"/>
      <c r="I243" s="241"/>
      <c r="J243" s="241"/>
      <c r="K243" s="142">
        <v>8.1</v>
      </c>
      <c r="L243" s="142">
        <f t="shared" si="6"/>
        <v>0</v>
      </c>
      <c r="M243" s="3">
        <f t="shared" si="7"/>
        <v>0</v>
      </c>
    </row>
    <row r="244" spans="1:13">
      <c r="A244" s="221" t="s">
        <v>1862</v>
      </c>
      <c r="B244" s="221" t="s">
        <v>9003</v>
      </c>
      <c r="C244" s="221" t="s">
        <v>9004</v>
      </c>
      <c r="D244" s="222"/>
      <c r="E244" s="241"/>
      <c r="F244" s="241"/>
      <c r="G244" s="241"/>
      <c r="H244" s="241"/>
      <c r="I244" s="241"/>
      <c r="J244" s="241"/>
      <c r="K244" s="142">
        <v>108.1</v>
      </c>
      <c r="L244" s="142">
        <f t="shared" si="6"/>
        <v>0</v>
      </c>
      <c r="M244" s="3">
        <f t="shared" si="7"/>
        <v>0</v>
      </c>
    </row>
    <row r="245" spans="1:13">
      <c r="A245" s="221" t="s">
        <v>1862</v>
      </c>
      <c r="B245" s="221" t="s">
        <v>9005</v>
      </c>
      <c r="C245" s="221" t="s">
        <v>9006</v>
      </c>
      <c r="D245" s="222"/>
      <c r="E245" s="241"/>
      <c r="F245" s="241"/>
      <c r="G245" s="241"/>
      <c r="H245" s="241"/>
      <c r="I245" s="241"/>
      <c r="J245" s="241"/>
      <c r="K245" s="142">
        <v>108.1</v>
      </c>
      <c r="L245" s="142">
        <f t="shared" si="6"/>
        <v>0</v>
      </c>
      <c r="M245" s="3">
        <f t="shared" si="7"/>
        <v>0</v>
      </c>
    </row>
    <row r="246" spans="1:13">
      <c r="A246" s="221" t="s">
        <v>1862</v>
      </c>
      <c r="B246" s="221" t="s">
        <v>9007</v>
      </c>
      <c r="C246" s="221" t="s">
        <v>9008</v>
      </c>
      <c r="D246" s="222"/>
      <c r="E246" s="241"/>
      <c r="F246" s="241"/>
      <c r="G246" s="241"/>
      <c r="H246" s="241"/>
      <c r="I246" s="241"/>
      <c r="J246" s="241"/>
      <c r="K246" s="142">
        <v>124.32</v>
      </c>
      <c r="L246" s="142">
        <f t="shared" si="6"/>
        <v>0</v>
      </c>
      <c r="M246" s="3">
        <f t="shared" si="7"/>
        <v>0</v>
      </c>
    </row>
    <row r="247" spans="1:13">
      <c r="A247" s="221" t="s">
        <v>1862</v>
      </c>
      <c r="B247" s="221" t="s">
        <v>9009</v>
      </c>
      <c r="C247" s="221" t="s">
        <v>9010</v>
      </c>
      <c r="D247" s="222"/>
      <c r="E247" s="241"/>
      <c r="F247" s="241"/>
      <c r="G247" s="241"/>
      <c r="H247" s="241"/>
      <c r="I247" s="241"/>
      <c r="J247" s="241"/>
      <c r="K247" s="142">
        <v>86.48</v>
      </c>
      <c r="L247" s="142">
        <f t="shared" si="6"/>
        <v>0</v>
      </c>
      <c r="M247" s="3">
        <f t="shared" si="7"/>
        <v>0</v>
      </c>
    </row>
    <row r="248" spans="1:13">
      <c r="A248" s="221" t="s">
        <v>1862</v>
      </c>
      <c r="B248" s="221" t="s">
        <v>9011</v>
      </c>
      <c r="C248" s="221" t="s">
        <v>9012</v>
      </c>
      <c r="D248" s="222"/>
      <c r="E248" s="241"/>
      <c r="F248" s="241"/>
      <c r="G248" s="241"/>
      <c r="H248" s="241"/>
      <c r="I248" s="241"/>
      <c r="J248" s="241"/>
      <c r="K248" s="142">
        <v>183.78</v>
      </c>
      <c r="L248" s="142">
        <f t="shared" si="6"/>
        <v>0</v>
      </c>
      <c r="M248" s="3">
        <f t="shared" si="7"/>
        <v>0</v>
      </c>
    </row>
    <row r="249" spans="1:13">
      <c r="A249" s="221" t="s">
        <v>1862</v>
      </c>
      <c r="B249" s="221" t="s">
        <v>9013</v>
      </c>
      <c r="C249" s="221" t="s">
        <v>9014</v>
      </c>
      <c r="D249" s="222"/>
      <c r="E249" s="241"/>
      <c r="F249" s="241"/>
      <c r="G249" s="241"/>
      <c r="H249" s="241"/>
      <c r="I249" s="241"/>
      <c r="J249" s="241"/>
      <c r="K249" s="142">
        <v>99.99</v>
      </c>
      <c r="L249" s="142">
        <f t="shared" si="6"/>
        <v>0</v>
      </c>
      <c r="M249" s="3">
        <f t="shared" si="7"/>
        <v>0</v>
      </c>
    </row>
    <row r="250" spans="1:13">
      <c r="A250" s="221" t="s">
        <v>1862</v>
      </c>
      <c r="B250" s="221" t="s">
        <v>9015</v>
      </c>
      <c r="C250" s="221" t="s">
        <v>9016</v>
      </c>
      <c r="D250" s="222"/>
      <c r="E250" s="241"/>
      <c r="F250" s="241"/>
      <c r="G250" s="241"/>
      <c r="H250" s="241"/>
      <c r="I250" s="241"/>
      <c r="J250" s="241"/>
      <c r="K250" s="142">
        <v>99.99</v>
      </c>
      <c r="L250" s="142">
        <f t="shared" si="6"/>
        <v>0</v>
      </c>
      <c r="M250" s="3">
        <f t="shared" si="7"/>
        <v>0</v>
      </c>
    </row>
    <row r="251" spans="1:13">
      <c r="A251" s="221" t="s">
        <v>1862</v>
      </c>
      <c r="B251" s="221" t="s">
        <v>9017</v>
      </c>
      <c r="C251" s="221" t="s">
        <v>9018</v>
      </c>
      <c r="D251" s="222"/>
      <c r="E251" s="241"/>
      <c r="F251" s="241"/>
      <c r="G251" s="241"/>
      <c r="H251" s="241"/>
      <c r="I251" s="241"/>
      <c r="J251" s="241"/>
      <c r="K251" s="142">
        <v>16.21</v>
      </c>
      <c r="L251" s="142">
        <f t="shared" si="6"/>
        <v>0</v>
      </c>
      <c r="M251" s="3">
        <f t="shared" si="7"/>
        <v>0</v>
      </c>
    </row>
    <row r="252" spans="1:13">
      <c r="A252" s="221" t="s">
        <v>1862</v>
      </c>
      <c r="B252" s="221" t="s">
        <v>9019</v>
      </c>
      <c r="C252" s="221" t="s">
        <v>9020</v>
      </c>
      <c r="D252" s="222"/>
      <c r="E252" s="241"/>
      <c r="F252" s="241"/>
      <c r="G252" s="241"/>
      <c r="H252" s="241"/>
      <c r="I252" s="241"/>
      <c r="J252" s="241"/>
      <c r="K252" s="142">
        <v>16.21</v>
      </c>
      <c r="L252" s="142">
        <f t="shared" si="6"/>
        <v>0</v>
      </c>
      <c r="M252" s="3">
        <f t="shared" si="7"/>
        <v>0</v>
      </c>
    </row>
    <row r="253" spans="1:13">
      <c r="A253" s="221" t="s">
        <v>1862</v>
      </c>
      <c r="B253" s="221" t="s">
        <v>9021</v>
      </c>
      <c r="C253" s="221" t="s">
        <v>9022</v>
      </c>
      <c r="D253" s="222"/>
      <c r="E253" s="241"/>
      <c r="F253" s="241"/>
      <c r="G253" s="241"/>
      <c r="H253" s="241"/>
      <c r="I253" s="241"/>
      <c r="J253" s="241"/>
      <c r="K253" s="142">
        <v>10.81</v>
      </c>
      <c r="L253" s="142">
        <f t="shared" si="6"/>
        <v>0</v>
      </c>
      <c r="M253" s="3">
        <f t="shared" si="7"/>
        <v>0</v>
      </c>
    </row>
    <row r="254" spans="1:13">
      <c r="A254" s="221" t="s">
        <v>1862</v>
      </c>
      <c r="B254" s="221" t="s">
        <v>9023</v>
      </c>
      <c r="C254" s="221" t="s">
        <v>9024</v>
      </c>
      <c r="D254" s="222"/>
      <c r="E254" s="241"/>
      <c r="F254" s="241"/>
      <c r="G254" s="241"/>
      <c r="H254" s="241"/>
      <c r="I254" s="241"/>
      <c r="J254" s="241"/>
      <c r="K254" s="142">
        <v>10.81</v>
      </c>
      <c r="L254" s="142">
        <f t="shared" si="6"/>
        <v>0</v>
      </c>
      <c r="M254" s="3">
        <f t="shared" si="7"/>
        <v>0</v>
      </c>
    </row>
    <row r="255" spans="1:13">
      <c r="A255" s="221" t="s">
        <v>1862</v>
      </c>
      <c r="B255" s="221" t="s">
        <v>9025</v>
      </c>
      <c r="C255" s="221" t="s">
        <v>9026</v>
      </c>
      <c r="D255" s="222"/>
      <c r="E255" s="241"/>
      <c r="F255" s="241"/>
      <c r="G255" s="241"/>
      <c r="H255" s="241"/>
      <c r="I255" s="241"/>
      <c r="J255" s="241"/>
      <c r="K255" s="142">
        <v>10.81</v>
      </c>
      <c r="L255" s="142">
        <f t="shared" si="6"/>
        <v>0</v>
      </c>
      <c r="M255" s="3">
        <f t="shared" si="7"/>
        <v>0</v>
      </c>
    </row>
    <row r="256" spans="1:13">
      <c r="A256" s="221" t="s">
        <v>1862</v>
      </c>
      <c r="B256" s="221" t="s">
        <v>9027</v>
      </c>
      <c r="C256" s="221" t="s">
        <v>9028</v>
      </c>
      <c r="D256" s="222"/>
      <c r="E256" s="241"/>
      <c r="F256" s="241"/>
      <c r="G256" s="241"/>
      <c r="H256" s="241"/>
      <c r="I256" s="241"/>
      <c r="J256" s="241"/>
      <c r="K256" s="142">
        <v>10.81</v>
      </c>
      <c r="L256" s="142">
        <f t="shared" si="6"/>
        <v>0</v>
      </c>
      <c r="M256" s="3">
        <f t="shared" si="7"/>
        <v>0</v>
      </c>
    </row>
    <row r="257" spans="1:13">
      <c r="A257" s="221" t="s">
        <v>1862</v>
      </c>
      <c r="B257" s="221" t="s">
        <v>9029</v>
      </c>
      <c r="C257" s="221" t="s">
        <v>9030</v>
      </c>
      <c r="D257" s="222"/>
      <c r="E257" s="241"/>
      <c r="F257" s="241"/>
      <c r="G257" s="241"/>
      <c r="H257" s="241"/>
      <c r="I257" s="241"/>
      <c r="J257" s="241"/>
      <c r="K257" s="142">
        <v>10.81</v>
      </c>
      <c r="L257" s="142">
        <f t="shared" si="6"/>
        <v>0</v>
      </c>
      <c r="M257" s="3">
        <f t="shared" si="7"/>
        <v>0</v>
      </c>
    </row>
    <row r="258" spans="1:13">
      <c r="A258" s="221" t="s">
        <v>1862</v>
      </c>
      <c r="B258" s="221" t="s">
        <v>9031</v>
      </c>
      <c r="C258" s="221" t="s">
        <v>9032</v>
      </c>
      <c r="D258" s="222"/>
      <c r="E258" s="241"/>
      <c r="F258" s="241"/>
      <c r="G258" s="241"/>
      <c r="H258" s="241"/>
      <c r="I258" s="241"/>
      <c r="J258" s="241"/>
      <c r="K258" s="142">
        <v>13.51</v>
      </c>
      <c r="L258" s="142">
        <f t="shared" si="6"/>
        <v>0</v>
      </c>
      <c r="M258" s="3">
        <f t="shared" si="7"/>
        <v>0</v>
      </c>
    </row>
    <row r="259" spans="1:13">
      <c r="A259" s="221" t="s">
        <v>1862</v>
      </c>
      <c r="B259" s="221" t="s">
        <v>9033</v>
      </c>
      <c r="C259" s="221" t="s">
        <v>9034</v>
      </c>
      <c r="D259" s="222"/>
      <c r="E259" s="241"/>
      <c r="F259" s="241"/>
      <c r="G259" s="241"/>
      <c r="H259" s="241"/>
      <c r="I259" s="241"/>
      <c r="J259" s="241"/>
      <c r="K259" s="142">
        <v>14.59</v>
      </c>
      <c r="L259" s="142">
        <f t="shared" si="6"/>
        <v>0</v>
      </c>
      <c r="M259" s="3">
        <f t="shared" si="7"/>
        <v>0</v>
      </c>
    </row>
    <row r="260" spans="1:13">
      <c r="A260" s="221" t="s">
        <v>1862</v>
      </c>
      <c r="B260" s="221" t="s">
        <v>9035</v>
      </c>
      <c r="C260" s="221" t="s">
        <v>9036</v>
      </c>
      <c r="D260" s="222"/>
      <c r="E260" s="241"/>
      <c r="F260" s="241"/>
      <c r="G260" s="241"/>
      <c r="H260" s="241"/>
      <c r="I260" s="241"/>
      <c r="J260" s="241"/>
      <c r="K260" s="142">
        <v>13.51</v>
      </c>
      <c r="L260" s="142">
        <f t="shared" si="6"/>
        <v>0</v>
      </c>
      <c r="M260" s="3">
        <f t="shared" si="7"/>
        <v>0</v>
      </c>
    </row>
    <row r="261" spans="1:13">
      <c r="A261" s="221" t="s">
        <v>1862</v>
      </c>
      <c r="B261" s="221" t="s">
        <v>9037</v>
      </c>
      <c r="C261" s="221" t="s">
        <v>9038</v>
      </c>
      <c r="D261" s="222"/>
      <c r="E261" s="241"/>
      <c r="F261" s="241"/>
      <c r="G261" s="241"/>
      <c r="H261" s="241"/>
      <c r="I261" s="241"/>
      <c r="J261" s="241"/>
      <c r="K261" s="142">
        <v>124.32</v>
      </c>
      <c r="L261" s="142">
        <f t="shared" si="6"/>
        <v>0</v>
      </c>
      <c r="M261" s="3">
        <f t="shared" si="7"/>
        <v>0</v>
      </c>
    </row>
    <row r="262" spans="1:13">
      <c r="A262" s="221" t="s">
        <v>1862</v>
      </c>
      <c r="B262" s="221" t="s">
        <v>9039</v>
      </c>
      <c r="C262" s="221" t="s">
        <v>9040</v>
      </c>
      <c r="D262" s="222"/>
      <c r="E262" s="241"/>
      <c r="F262" s="241"/>
      <c r="G262" s="241"/>
      <c r="H262" s="241"/>
      <c r="I262" s="241"/>
      <c r="J262" s="241"/>
      <c r="K262" s="142">
        <v>99.99</v>
      </c>
      <c r="L262" s="142">
        <f t="shared" ref="L262:L297" si="8">SUM(M262*K262)</f>
        <v>0</v>
      </c>
      <c r="M262" s="3">
        <f t="shared" ref="M262:M297" si="9">SUM(E262:J262)</f>
        <v>0</v>
      </c>
    </row>
    <row r="263" spans="1:13">
      <c r="A263" s="221" t="s">
        <v>1862</v>
      </c>
      <c r="B263" s="221" t="s">
        <v>9041</v>
      </c>
      <c r="C263" s="221" t="s">
        <v>9042</v>
      </c>
      <c r="D263" s="222"/>
      <c r="E263" s="241"/>
      <c r="F263" s="241"/>
      <c r="G263" s="241"/>
      <c r="H263" s="241"/>
      <c r="I263" s="241"/>
      <c r="J263" s="241"/>
      <c r="K263" s="142">
        <v>99.99</v>
      </c>
      <c r="L263" s="142">
        <f t="shared" si="8"/>
        <v>0</v>
      </c>
      <c r="M263" s="3">
        <f t="shared" si="9"/>
        <v>0</v>
      </c>
    </row>
    <row r="264" spans="1:13">
      <c r="A264" s="221" t="s">
        <v>1862</v>
      </c>
      <c r="B264" s="221" t="s">
        <v>9043</v>
      </c>
      <c r="C264" s="221" t="s">
        <v>9044</v>
      </c>
      <c r="D264" s="222"/>
      <c r="E264" s="241"/>
      <c r="F264" s="241"/>
      <c r="G264" s="241"/>
      <c r="H264" s="241"/>
      <c r="I264" s="241"/>
      <c r="J264" s="241"/>
      <c r="K264" s="142">
        <v>99.99</v>
      </c>
      <c r="L264" s="142">
        <f t="shared" si="8"/>
        <v>0</v>
      </c>
      <c r="M264" s="3">
        <f t="shared" si="9"/>
        <v>0</v>
      </c>
    </row>
    <row r="265" spans="1:13">
      <c r="A265" s="221" t="s">
        <v>1862</v>
      </c>
      <c r="B265" s="221" t="s">
        <v>9045</v>
      </c>
      <c r="C265" s="221" t="s">
        <v>9046</v>
      </c>
      <c r="D265" s="222"/>
      <c r="E265" s="241"/>
      <c r="F265" s="241"/>
      <c r="G265" s="241"/>
      <c r="H265" s="241"/>
      <c r="I265" s="241"/>
      <c r="J265" s="241"/>
      <c r="K265" s="142">
        <v>99.99</v>
      </c>
      <c r="L265" s="142">
        <f t="shared" si="8"/>
        <v>0</v>
      </c>
      <c r="M265" s="3">
        <f t="shared" si="9"/>
        <v>0</v>
      </c>
    </row>
    <row r="266" spans="1:13">
      <c r="A266" s="221" t="s">
        <v>1862</v>
      </c>
      <c r="B266" s="221" t="s">
        <v>9047</v>
      </c>
      <c r="C266" s="221" t="s">
        <v>9048</v>
      </c>
      <c r="D266" s="222"/>
      <c r="E266" s="241"/>
      <c r="F266" s="241"/>
      <c r="G266" s="241"/>
      <c r="H266" s="241"/>
      <c r="I266" s="241"/>
      <c r="J266" s="241"/>
      <c r="K266" s="142">
        <v>99.99</v>
      </c>
      <c r="L266" s="142">
        <f t="shared" si="8"/>
        <v>0</v>
      </c>
      <c r="M266" s="3">
        <f t="shared" si="9"/>
        <v>0</v>
      </c>
    </row>
    <row r="267" spans="1:13">
      <c r="A267" s="221" t="s">
        <v>1862</v>
      </c>
      <c r="B267" s="221" t="s">
        <v>9049</v>
      </c>
      <c r="C267" s="221" t="s">
        <v>9050</v>
      </c>
      <c r="D267" s="222"/>
      <c r="E267" s="241"/>
      <c r="F267" s="241"/>
      <c r="G267" s="241"/>
      <c r="H267" s="241"/>
      <c r="I267" s="241"/>
      <c r="J267" s="241"/>
      <c r="K267" s="142">
        <v>99.99</v>
      </c>
      <c r="L267" s="142">
        <f t="shared" si="8"/>
        <v>0</v>
      </c>
      <c r="M267" s="3">
        <f t="shared" si="9"/>
        <v>0</v>
      </c>
    </row>
    <row r="268" spans="1:13">
      <c r="A268" s="221" t="s">
        <v>1862</v>
      </c>
      <c r="B268" s="221" t="s">
        <v>9051</v>
      </c>
      <c r="C268" s="221" t="s">
        <v>9052</v>
      </c>
      <c r="D268" s="222"/>
      <c r="E268" s="241"/>
      <c r="F268" s="241"/>
      <c r="G268" s="241"/>
      <c r="H268" s="241"/>
      <c r="I268" s="241"/>
      <c r="J268" s="241"/>
      <c r="K268" s="142">
        <v>99.99</v>
      </c>
      <c r="L268" s="142">
        <f t="shared" si="8"/>
        <v>0</v>
      </c>
      <c r="M268" s="3">
        <f t="shared" si="9"/>
        <v>0</v>
      </c>
    </row>
    <row r="269" spans="1:13">
      <c r="A269" s="221" t="s">
        <v>1862</v>
      </c>
      <c r="B269" s="221" t="s">
        <v>9053</v>
      </c>
      <c r="C269" s="221" t="s">
        <v>9054</v>
      </c>
      <c r="D269" s="222"/>
      <c r="E269" s="241"/>
      <c r="F269" s="241"/>
      <c r="G269" s="241"/>
      <c r="H269" s="241"/>
      <c r="I269" s="241"/>
      <c r="J269" s="241"/>
      <c r="K269" s="142">
        <v>99.99</v>
      </c>
      <c r="L269" s="142">
        <f t="shared" si="8"/>
        <v>0</v>
      </c>
      <c r="M269" s="3">
        <f t="shared" si="9"/>
        <v>0</v>
      </c>
    </row>
    <row r="270" spans="1:13">
      <c r="A270" s="221" t="s">
        <v>1862</v>
      </c>
      <c r="B270" s="221" t="s">
        <v>9055</v>
      </c>
      <c r="C270" s="221" t="s">
        <v>9056</v>
      </c>
      <c r="D270" s="222"/>
      <c r="E270" s="241"/>
      <c r="F270" s="241"/>
      <c r="G270" s="241"/>
      <c r="H270" s="241"/>
      <c r="I270" s="241"/>
      <c r="J270" s="241"/>
      <c r="K270" s="142">
        <v>99.99</v>
      </c>
      <c r="L270" s="142">
        <f t="shared" si="8"/>
        <v>0</v>
      </c>
      <c r="M270" s="3">
        <f t="shared" si="9"/>
        <v>0</v>
      </c>
    </row>
    <row r="271" spans="1:13">
      <c r="A271" s="221" t="s">
        <v>425</v>
      </c>
      <c r="B271" s="221" t="s">
        <v>9057</v>
      </c>
      <c r="C271" s="221" t="s">
        <v>9058</v>
      </c>
      <c r="D271" s="222"/>
      <c r="E271" s="241"/>
      <c r="F271" s="241"/>
      <c r="G271" s="241"/>
      <c r="H271" s="241"/>
      <c r="I271" s="241"/>
      <c r="J271" s="241"/>
      <c r="K271" s="142">
        <v>15.13</v>
      </c>
      <c r="L271" s="142">
        <f t="shared" si="8"/>
        <v>0</v>
      </c>
      <c r="M271" s="3">
        <f t="shared" si="9"/>
        <v>0</v>
      </c>
    </row>
    <row r="272" spans="1:13">
      <c r="A272" s="221" t="s">
        <v>1862</v>
      </c>
      <c r="B272" s="221" t="s">
        <v>9059</v>
      </c>
      <c r="C272" s="221" t="s">
        <v>9060</v>
      </c>
      <c r="D272" s="222"/>
      <c r="E272" s="241"/>
      <c r="F272" s="241"/>
      <c r="G272" s="241"/>
      <c r="H272" s="241"/>
      <c r="I272" s="241"/>
      <c r="J272" s="241"/>
      <c r="K272" s="142">
        <v>113.51</v>
      </c>
      <c r="L272" s="142">
        <f t="shared" si="8"/>
        <v>0</v>
      </c>
      <c r="M272" s="3">
        <f t="shared" si="9"/>
        <v>0</v>
      </c>
    </row>
    <row r="273" spans="1:13">
      <c r="A273" s="221" t="s">
        <v>1862</v>
      </c>
      <c r="B273" s="221" t="s">
        <v>9061</v>
      </c>
      <c r="C273" s="221" t="s">
        <v>9062</v>
      </c>
      <c r="D273" s="222"/>
      <c r="E273" s="241"/>
      <c r="F273" s="241"/>
      <c r="G273" s="241"/>
      <c r="H273" s="241"/>
      <c r="I273" s="241"/>
      <c r="J273" s="241"/>
      <c r="K273" s="142">
        <v>113.51</v>
      </c>
      <c r="L273" s="142">
        <f t="shared" si="8"/>
        <v>0</v>
      </c>
      <c r="M273" s="3">
        <f t="shared" si="9"/>
        <v>0</v>
      </c>
    </row>
    <row r="274" spans="1:13">
      <c r="A274" s="221" t="s">
        <v>1862</v>
      </c>
      <c r="B274" s="221" t="s">
        <v>9063</v>
      </c>
      <c r="C274" s="221" t="s">
        <v>9064</v>
      </c>
      <c r="D274" s="222"/>
      <c r="E274" s="241"/>
      <c r="F274" s="241"/>
      <c r="G274" s="241"/>
      <c r="H274" s="241"/>
      <c r="I274" s="241"/>
      <c r="J274" s="241"/>
      <c r="K274" s="142">
        <v>113.51</v>
      </c>
      <c r="L274" s="142">
        <f t="shared" si="8"/>
        <v>0</v>
      </c>
      <c r="M274" s="3">
        <f t="shared" si="9"/>
        <v>0</v>
      </c>
    </row>
    <row r="275" spans="1:13">
      <c r="A275" s="221" t="s">
        <v>1862</v>
      </c>
      <c r="B275" s="221" t="s">
        <v>9065</v>
      </c>
      <c r="C275" s="221" t="s">
        <v>9066</v>
      </c>
      <c r="D275" s="222"/>
      <c r="E275" s="241"/>
      <c r="F275" s="241"/>
      <c r="G275" s="241"/>
      <c r="H275" s="241"/>
      <c r="I275" s="241"/>
      <c r="J275" s="241"/>
      <c r="K275" s="142">
        <v>113.51</v>
      </c>
      <c r="L275" s="142">
        <f t="shared" si="8"/>
        <v>0</v>
      </c>
      <c r="M275" s="3">
        <f t="shared" si="9"/>
        <v>0</v>
      </c>
    </row>
    <row r="276" spans="1:13">
      <c r="A276" s="221" t="s">
        <v>1862</v>
      </c>
      <c r="B276" s="221" t="s">
        <v>9067</v>
      </c>
      <c r="C276" s="221" t="s">
        <v>9068</v>
      </c>
      <c r="D276" s="222"/>
      <c r="E276" s="241"/>
      <c r="F276" s="241"/>
      <c r="G276" s="241"/>
      <c r="H276" s="241"/>
      <c r="I276" s="241"/>
      <c r="J276" s="241"/>
      <c r="K276" s="142">
        <v>113.51</v>
      </c>
      <c r="L276" s="142">
        <f t="shared" si="8"/>
        <v>0</v>
      </c>
      <c r="M276" s="3">
        <f t="shared" si="9"/>
        <v>0</v>
      </c>
    </row>
    <row r="277" spans="1:13">
      <c r="A277" s="221" t="s">
        <v>1862</v>
      </c>
      <c r="B277" s="221" t="s">
        <v>9069</v>
      </c>
      <c r="C277" s="221" t="s">
        <v>9070</v>
      </c>
      <c r="D277" s="222"/>
      <c r="E277" s="241"/>
      <c r="F277" s="241"/>
      <c r="G277" s="241"/>
      <c r="H277" s="241"/>
      <c r="I277" s="241"/>
      <c r="J277" s="241"/>
      <c r="K277" s="142">
        <v>10.81</v>
      </c>
      <c r="L277" s="142">
        <f t="shared" si="8"/>
        <v>0</v>
      </c>
      <c r="M277" s="3">
        <f t="shared" si="9"/>
        <v>0</v>
      </c>
    </row>
    <row r="278" spans="1:13">
      <c r="A278" s="221" t="s">
        <v>1862</v>
      </c>
      <c r="B278" s="221" t="s">
        <v>9071</v>
      </c>
      <c r="C278" s="221" t="s">
        <v>9072</v>
      </c>
      <c r="D278" s="222"/>
      <c r="E278" s="241"/>
      <c r="F278" s="241"/>
      <c r="G278" s="241"/>
      <c r="H278" s="241"/>
      <c r="I278" s="241"/>
      <c r="J278" s="241"/>
      <c r="K278" s="142">
        <v>20.54</v>
      </c>
      <c r="L278" s="142">
        <f t="shared" si="8"/>
        <v>0</v>
      </c>
      <c r="M278" s="3">
        <f t="shared" si="9"/>
        <v>0</v>
      </c>
    </row>
    <row r="279" spans="1:13">
      <c r="A279" s="221" t="s">
        <v>1862</v>
      </c>
      <c r="B279" s="221" t="s">
        <v>9073</v>
      </c>
      <c r="C279" s="221" t="s">
        <v>9074</v>
      </c>
      <c r="D279" s="222"/>
      <c r="E279" s="241"/>
      <c r="F279" s="241"/>
      <c r="G279" s="241"/>
      <c r="H279" s="241"/>
      <c r="I279" s="241"/>
      <c r="J279" s="241"/>
      <c r="K279" s="142">
        <v>10.26</v>
      </c>
      <c r="L279" s="142">
        <f t="shared" si="8"/>
        <v>0</v>
      </c>
      <c r="M279" s="3">
        <f t="shared" si="9"/>
        <v>0</v>
      </c>
    </row>
    <row r="280" spans="1:13">
      <c r="A280" s="221" t="s">
        <v>1862</v>
      </c>
      <c r="B280" s="221" t="s">
        <v>9075</v>
      </c>
      <c r="C280" s="221" t="s">
        <v>9076</v>
      </c>
      <c r="D280" s="222"/>
      <c r="E280" s="241"/>
      <c r="F280" s="241"/>
      <c r="G280" s="241"/>
      <c r="H280" s="241"/>
      <c r="I280" s="241"/>
      <c r="J280" s="241"/>
      <c r="K280" s="142">
        <v>6.48</v>
      </c>
      <c r="L280" s="142">
        <f t="shared" si="8"/>
        <v>0</v>
      </c>
      <c r="M280" s="3">
        <f t="shared" si="9"/>
        <v>0</v>
      </c>
    </row>
    <row r="281" spans="1:13">
      <c r="A281" s="221" t="s">
        <v>1862</v>
      </c>
      <c r="B281" s="221" t="s">
        <v>9077</v>
      </c>
      <c r="C281" s="221" t="s">
        <v>9078</v>
      </c>
      <c r="D281" s="222"/>
      <c r="E281" s="241"/>
      <c r="F281" s="241"/>
      <c r="G281" s="241"/>
      <c r="H281" s="241"/>
      <c r="I281" s="241"/>
      <c r="J281" s="241"/>
      <c r="K281" s="142">
        <v>18.91</v>
      </c>
      <c r="L281" s="142">
        <f t="shared" si="8"/>
        <v>0</v>
      </c>
      <c r="M281" s="3">
        <f t="shared" si="9"/>
        <v>0</v>
      </c>
    </row>
    <row r="282" spans="1:13">
      <c r="A282" s="221" t="s">
        <v>1862</v>
      </c>
      <c r="B282" s="221" t="s">
        <v>9079</v>
      </c>
      <c r="C282" s="221" t="s">
        <v>9080</v>
      </c>
      <c r="D282" s="222"/>
      <c r="E282" s="241"/>
      <c r="F282" s="241"/>
      <c r="G282" s="241"/>
      <c r="H282" s="241"/>
      <c r="I282" s="241"/>
      <c r="J282" s="241"/>
      <c r="K282" s="142">
        <v>102.7</v>
      </c>
      <c r="L282" s="142">
        <f t="shared" si="8"/>
        <v>0</v>
      </c>
      <c r="M282" s="3">
        <f t="shared" si="9"/>
        <v>0</v>
      </c>
    </row>
    <row r="283" spans="1:13">
      <c r="A283" s="221" t="s">
        <v>1862</v>
      </c>
      <c r="B283" s="221" t="s">
        <v>9081</v>
      </c>
      <c r="C283" s="221" t="s">
        <v>9082</v>
      </c>
      <c r="D283" s="222"/>
      <c r="E283" s="241"/>
      <c r="F283" s="241"/>
      <c r="G283" s="241"/>
      <c r="H283" s="241"/>
      <c r="I283" s="241"/>
      <c r="J283" s="241"/>
      <c r="K283" s="142">
        <v>102.7</v>
      </c>
      <c r="L283" s="142">
        <f t="shared" si="8"/>
        <v>0</v>
      </c>
      <c r="M283" s="3">
        <f t="shared" si="9"/>
        <v>0</v>
      </c>
    </row>
    <row r="284" spans="1:13">
      <c r="A284" s="221" t="s">
        <v>1862</v>
      </c>
      <c r="B284" s="221" t="s">
        <v>9083</v>
      </c>
      <c r="C284" s="221" t="s">
        <v>9084</v>
      </c>
      <c r="D284" s="222"/>
      <c r="E284" s="241"/>
      <c r="F284" s="241"/>
      <c r="G284" s="241"/>
      <c r="H284" s="241"/>
      <c r="I284" s="241"/>
      <c r="J284" s="241"/>
      <c r="K284" s="142">
        <v>17.29</v>
      </c>
      <c r="L284" s="142">
        <f t="shared" si="8"/>
        <v>0</v>
      </c>
      <c r="M284" s="3">
        <f t="shared" si="9"/>
        <v>0</v>
      </c>
    </row>
    <row r="285" spans="1:13">
      <c r="A285" s="221" t="s">
        <v>1862</v>
      </c>
      <c r="B285" s="221" t="s">
        <v>9085</v>
      </c>
      <c r="C285" s="221" t="s">
        <v>9086</v>
      </c>
      <c r="D285" s="222"/>
      <c r="E285" s="241"/>
      <c r="F285" s="241"/>
      <c r="G285" s="241"/>
      <c r="H285" s="241"/>
      <c r="I285" s="241"/>
      <c r="J285" s="241"/>
      <c r="K285" s="142">
        <v>12.43</v>
      </c>
      <c r="L285" s="142">
        <f t="shared" si="8"/>
        <v>0</v>
      </c>
      <c r="M285" s="3">
        <f t="shared" si="9"/>
        <v>0</v>
      </c>
    </row>
    <row r="286" spans="1:13">
      <c r="A286" s="221" t="s">
        <v>1862</v>
      </c>
      <c r="B286" s="221" t="s">
        <v>9087</v>
      </c>
      <c r="C286" s="221" t="s">
        <v>9088</v>
      </c>
      <c r="D286" s="222"/>
      <c r="E286" s="241"/>
      <c r="F286" s="241"/>
      <c r="G286" s="241"/>
      <c r="H286" s="241"/>
      <c r="I286" s="241"/>
      <c r="J286" s="241"/>
      <c r="K286" s="142">
        <v>12.43</v>
      </c>
      <c r="L286" s="142">
        <f t="shared" si="8"/>
        <v>0</v>
      </c>
      <c r="M286" s="3">
        <f t="shared" si="9"/>
        <v>0</v>
      </c>
    </row>
    <row r="287" spans="1:13">
      <c r="A287" s="221" t="s">
        <v>1862</v>
      </c>
      <c r="B287" s="221" t="s">
        <v>9089</v>
      </c>
      <c r="C287" s="221" t="s">
        <v>9090</v>
      </c>
      <c r="D287" s="222"/>
      <c r="E287" s="241"/>
      <c r="F287" s="241"/>
      <c r="G287" s="241"/>
      <c r="H287" s="241"/>
      <c r="I287" s="241"/>
      <c r="J287" s="241"/>
      <c r="K287" s="142">
        <v>8.1</v>
      </c>
      <c r="L287" s="142">
        <f t="shared" si="8"/>
        <v>0</v>
      </c>
      <c r="M287" s="3">
        <f t="shared" si="9"/>
        <v>0</v>
      </c>
    </row>
    <row r="288" spans="1:13">
      <c r="A288" s="221" t="s">
        <v>1862</v>
      </c>
      <c r="B288" s="221" t="s">
        <v>9091</v>
      </c>
      <c r="C288" s="221" t="s">
        <v>9092</v>
      </c>
      <c r="D288" s="222"/>
      <c r="E288" s="241"/>
      <c r="F288" s="241"/>
      <c r="G288" s="241"/>
      <c r="H288" s="241"/>
      <c r="I288" s="241"/>
      <c r="J288" s="241"/>
      <c r="K288" s="142">
        <v>23.24</v>
      </c>
      <c r="L288" s="142">
        <f t="shared" si="8"/>
        <v>0</v>
      </c>
      <c r="M288" s="3">
        <f t="shared" si="9"/>
        <v>0</v>
      </c>
    </row>
    <row r="289" spans="1:13">
      <c r="A289" s="221" t="s">
        <v>1862</v>
      </c>
      <c r="B289" s="221" t="s">
        <v>9093</v>
      </c>
      <c r="C289" s="221" t="s">
        <v>9094</v>
      </c>
      <c r="D289" s="222"/>
      <c r="E289" s="241"/>
      <c r="F289" s="241"/>
      <c r="G289" s="241"/>
      <c r="H289" s="241"/>
      <c r="I289" s="241"/>
      <c r="J289" s="241"/>
      <c r="K289" s="142">
        <v>7.02</v>
      </c>
      <c r="L289" s="142">
        <f t="shared" si="8"/>
        <v>0</v>
      </c>
      <c r="M289" s="3">
        <f t="shared" si="9"/>
        <v>0</v>
      </c>
    </row>
    <row r="290" spans="1:13">
      <c r="A290" s="221" t="s">
        <v>425</v>
      </c>
      <c r="B290" s="221" t="s">
        <v>9095</v>
      </c>
      <c r="C290" s="221" t="s">
        <v>9096</v>
      </c>
      <c r="D290" s="222"/>
      <c r="E290" s="241"/>
      <c r="F290" s="241"/>
      <c r="G290" s="241"/>
      <c r="H290" s="241"/>
      <c r="I290" s="241"/>
      <c r="J290" s="241"/>
      <c r="K290" s="142">
        <v>24.32</v>
      </c>
      <c r="L290" s="142">
        <f t="shared" si="8"/>
        <v>0</v>
      </c>
      <c r="M290" s="3">
        <f t="shared" si="9"/>
        <v>0</v>
      </c>
    </row>
    <row r="291" spans="1:13">
      <c r="A291" s="221" t="s">
        <v>1985</v>
      </c>
      <c r="B291" s="221" t="s">
        <v>9097</v>
      </c>
      <c r="C291" s="221" t="s">
        <v>9098</v>
      </c>
      <c r="D291" s="222"/>
      <c r="E291" s="241"/>
      <c r="F291" s="241"/>
      <c r="G291" s="241"/>
      <c r="H291" s="241"/>
      <c r="I291" s="241"/>
      <c r="J291" s="241"/>
      <c r="K291" s="142">
        <v>235.29</v>
      </c>
      <c r="L291" s="142">
        <f t="shared" si="8"/>
        <v>0</v>
      </c>
      <c r="M291" s="3">
        <f t="shared" si="9"/>
        <v>0</v>
      </c>
    </row>
    <row r="292" spans="1:13">
      <c r="A292" s="221" t="s">
        <v>1985</v>
      </c>
      <c r="B292" s="221" t="s">
        <v>9099</v>
      </c>
      <c r="C292" s="221" t="s">
        <v>9100</v>
      </c>
      <c r="D292" s="222"/>
      <c r="E292" s="241"/>
      <c r="F292" s="241"/>
      <c r="G292" s="241"/>
      <c r="H292" s="241"/>
      <c r="I292" s="241"/>
      <c r="J292" s="241"/>
      <c r="K292" s="142">
        <v>235.29</v>
      </c>
      <c r="L292" s="142">
        <f t="shared" si="8"/>
        <v>0</v>
      </c>
      <c r="M292" s="3">
        <f t="shared" si="9"/>
        <v>0</v>
      </c>
    </row>
    <row r="293" spans="1:13">
      <c r="A293" s="221" t="s">
        <v>1985</v>
      </c>
      <c r="B293" s="221" t="s">
        <v>9101</v>
      </c>
      <c r="C293" s="221" t="s">
        <v>9102</v>
      </c>
      <c r="D293" s="222"/>
      <c r="E293" s="241"/>
      <c r="F293" s="241"/>
      <c r="G293" s="241"/>
      <c r="H293" s="241"/>
      <c r="I293" s="241"/>
      <c r="J293" s="241"/>
      <c r="K293" s="142">
        <v>188.23</v>
      </c>
      <c r="L293" s="142">
        <f t="shared" si="8"/>
        <v>0</v>
      </c>
      <c r="M293" s="3">
        <f t="shared" si="9"/>
        <v>0</v>
      </c>
    </row>
    <row r="294" spans="1:13">
      <c r="A294" s="221" t="s">
        <v>1985</v>
      </c>
      <c r="B294" s="221" t="s">
        <v>9103</v>
      </c>
      <c r="C294" s="221" t="s">
        <v>9104</v>
      </c>
      <c r="D294" s="222"/>
      <c r="E294" s="241"/>
      <c r="F294" s="241"/>
      <c r="G294" s="241"/>
      <c r="H294" s="241"/>
      <c r="I294" s="241"/>
      <c r="J294" s="241"/>
      <c r="K294" s="142">
        <v>241.17</v>
      </c>
      <c r="L294" s="142">
        <f t="shared" si="8"/>
        <v>0</v>
      </c>
      <c r="M294" s="3">
        <f t="shared" si="9"/>
        <v>0</v>
      </c>
    </row>
    <row r="295" spans="1:13">
      <c r="A295" s="221" t="s">
        <v>1985</v>
      </c>
      <c r="B295" s="221" t="s">
        <v>9105</v>
      </c>
      <c r="C295" s="221" t="s">
        <v>9106</v>
      </c>
      <c r="D295" s="222"/>
      <c r="E295" s="241"/>
      <c r="F295" s="241"/>
      <c r="G295" s="241"/>
      <c r="H295" s="241"/>
      <c r="I295" s="241"/>
      <c r="J295" s="241"/>
      <c r="K295" s="142">
        <v>182.35</v>
      </c>
      <c r="L295" s="142">
        <f t="shared" si="8"/>
        <v>0</v>
      </c>
      <c r="M295" s="3">
        <f t="shared" si="9"/>
        <v>0</v>
      </c>
    </row>
    <row r="296" spans="1:13">
      <c r="A296" s="221" t="s">
        <v>433</v>
      </c>
      <c r="B296" s="221" t="s">
        <v>9107</v>
      </c>
      <c r="C296" s="221" t="s">
        <v>9108</v>
      </c>
      <c r="D296" s="222"/>
      <c r="E296" s="241"/>
      <c r="F296" s="241"/>
      <c r="G296" s="241"/>
      <c r="H296" s="241"/>
      <c r="I296" s="241"/>
      <c r="J296" s="241"/>
      <c r="K296" s="142">
        <v>54.05</v>
      </c>
      <c r="L296" s="142">
        <f t="shared" si="8"/>
        <v>0</v>
      </c>
      <c r="M296" s="3">
        <f t="shared" si="9"/>
        <v>0</v>
      </c>
    </row>
    <row r="297" spans="1:13">
      <c r="A297" s="221" t="s">
        <v>433</v>
      </c>
      <c r="B297" s="221" t="s">
        <v>9109</v>
      </c>
      <c r="C297" s="221" t="s">
        <v>9110</v>
      </c>
      <c r="D297" s="222"/>
      <c r="E297" s="241"/>
      <c r="F297" s="241"/>
      <c r="G297" s="241"/>
      <c r="H297" s="241"/>
      <c r="I297" s="241"/>
      <c r="J297" s="241"/>
      <c r="K297" s="142">
        <v>54.05</v>
      </c>
      <c r="L297" s="142">
        <f t="shared" si="8"/>
        <v>0</v>
      </c>
      <c r="M297" s="3">
        <f t="shared" si="9"/>
        <v>0</v>
      </c>
    </row>
  </sheetData>
  <sheetProtection algorithmName="SHA-512" hashValue="CoLzDWKRttUWc6QeleAcXSElTtgFmrcPqcTPXfUX6REO+XKR3uOlJ4VgOUMx4cbQ/7Gop2mlomiraxu0hPcyIg==" saltValue="kPTyrJgEuNIV2LhVTudpnA==" spinCount="100000" sheet="1" objects="1" scenarios="1" sort="0" autoFilter="0"/>
  <autoFilter ref="A4:M297" xr:uid="{00000000-0001-0000-0C00-000000000000}"/>
  <mergeCells count="6">
    <mergeCell ref="F2:I2"/>
    <mergeCell ref="K1:L1"/>
    <mergeCell ref="A3:D3"/>
    <mergeCell ref="E3:J3"/>
    <mergeCell ref="E1:F1"/>
    <mergeCell ref="I1:J1"/>
  </mergeCells>
  <conditionalFormatting sqref="E5:J3000">
    <cfRule type="cellIs" dxfId="31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7">
    <tabColor theme="6" tint="0.39997558519241921"/>
  </sheetPr>
  <dimension ref="A1:M109"/>
  <sheetViews>
    <sheetView showGridLines="0" workbookViewId="0">
      <pane ySplit="4" topLeftCell="A5" activePane="bottomLeft" state="frozen"/>
      <selection activeCell="B21" sqref="B21"/>
      <selection pane="bottomLeft" activeCell="C2" sqref="C2"/>
    </sheetView>
  </sheetViews>
  <sheetFormatPr baseColWidth="10" defaultColWidth="11.44140625" defaultRowHeight="14.4"/>
  <cols>
    <col min="1" max="1" width="14.109375" style="3" bestFit="1" customWidth="1"/>
    <col min="2" max="2" width="16.88671875" style="3" bestFit="1" customWidth="1"/>
    <col min="3" max="3" width="89.88671875" style="3" bestFit="1" customWidth="1"/>
    <col min="4" max="4" width="9" style="3" customWidth="1"/>
    <col min="5" max="11" width="13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94</v>
      </c>
      <c r="J1" s="194"/>
      <c r="K1" s="190">
        <f>L3</f>
        <v>0</v>
      </c>
      <c r="L1" s="191"/>
      <c r="M1" s="87">
        <v>1</v>
      </c>
    </row>
    <row r="2" spans="1:13" ht="14.4" customHeight="1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229</v>
      </c>
      <c r="B5" s="221" t="s">
        <v>9153</v>
      </c>
      <c r="C5" s="221" t="s">
        <v>9154</v>
      </c>
      <c r="D5" s="222" t="s">
        <v>209</v>
      </c>
      <c r="E5" s="241"/>
      <c r="F5" s="241"/>
      <c r="G5" s="241"/>
      <c r="H5" s="241"/>
      <c r="I5" s="241"/>
      <c r="J5" s="241"/>
      <c r="K5" s="142">
        <v>655.63</v>
      </c>
      <c r="L5" s="142">
        <f>SUM(M5*K5)</f>
        <v>0</v>
      </c>
      <c r="M5" s="3">
        <f>SUM(E5:J5)</f>
        <v>0</v>
      </c>
    </row>
    <row r="6" spans="1:13">
      <c r="A6" s="221" t="s">
        <v>229</v>
      </c>
      <c r="B6" s="221" t="s">
        <v>9155</v>
      </c>
      <c r="C6" s="221" t="s">
        <v>9156</v>
      </c>
      <c r="D6" s="222" t="s">
        <v>209</v>
      </c>
      <c r="E6" s="241"/>
      <c r="F6" s="241"/>
      <c r="G6" s="241"/>
      <c r="H6" s="241"/>
      <c r="I6" s="241"/>
      <c r="J6" s="241"/>
      <c r="K6" s="142">
        <v>655.63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229</v>
      </c>
      <c r="B7" s="221" t="s">
        <v>9157</v>
      </c>
      <c r="C7" s="221" t="s">
        <v>9158</v>
      </c>
      <c r="D7" s="222" t="s">
        <v>209</v>
      </c>
      <c r="E7" s="241"/>
      <c r="F7" s="241"/>
      <c r="G7" s="241"/>
      <c r="H7" s="241"/>
      <c r="I7" s="241"/>
      <c r="J7" s="241"/>
      <c r="K7" s="142">
        <v>655.63</v>
      </c>
      <c r="L7" s="142">
        <f t="shared" si="0"/>
        <v>0</v>
      </c>
      <c r="M7" s="3">
        <f t="shared" si="1"/>
        <v>0</v>
      </c>
    </row>
    <row r="8" spans="1:13">
      <c r="A8" s="221" t="s">
        <v>5093</v>
      </c>
      <c r="B8" s="221" t="s">
        <v>9159</v>
      </c>
      <c r="C8" s="221" t="s">
        <v>9160</v>
      </c>
      <c r="D8" s="222" t="s">
        <v>209</v>
      </c>
      <c r="E8" s="241"/>
      <c r="F8" s="241"/>
      <c r="G8" s="241"/>
      <c r="H8" s="241"/>
      <c r="I8" s="241"/>
      <c r="J8" s="241"/>
      <c r="K8" s="142">
        <v>412.49</v>
      </c>
      <c r="L8" s="142">
        <f t="shared" si="0"/>
        <v>0</v>
      </c>
      <c r="M8" s="3">
        <f t="shared" si="1"/>
        <v>0</v>
      </c>
    </row>
    <row r="9" spans="1:13">
      <c r="A9" s="221" t="s">
        <v>5093</v>
      </c>
      <c r="B9" s="221" t="s">
        <v>9161</v>
      </c>
      <c r="C9" s="221" t="s">
        <v>9162</v>
      </c>
      <c r="D9" s="222" t="s">
        <v>209</v>
      </c>
      <c r="E9" s="241"/>
      <c r="F9" s="241"/>
      <c r="G9" s="241"/>
      <c r="H9" s="241"/>
      <c r="I9" s="241"/>
      <c r="J9" s="241"/>
      <c r="K9" s="142">
        <v>412.49</v>
      </c>
      <c r="L9" s="142">
        <f t="shared" si="0"/>
        <v>0</v>
      </c>
      <c r="M9" s="3">
        <f t="shared" si="1"/>
        <v>0</v>
      </c>
    </row>
    <row r="10" spans="1:13">
      <c r="A10" s="221" t="s">
        <v>5093</v>
      </c>
      <c r="B10" s="221" t="s">
        <v>9163</v>
      </c>
      <c r="C10" s="221" t="s">
        <v>9164</v>
      </c>
      <c r="D10" s="222" t="s">
        <v>209</v>
      </c>
      <c r="E10" s="241"/>
      <c r="F10" s="241"/>
      <c r="G10" s="241"/>
      <c r="H10" s="241"/>
      <c r="I10" s="241"/>
      <c r="J10" s="241"/>
      <c r="K10" s="142">
        <v>412.49</v>
      </c>
      <c r="L10" s="142">
        <f t="shared" si="0"/>
        <v>0</v>
      </c>
      <c r="M10" s="3">
        <f t="shared" si="1"/>
        <v>0</v>
      </c>
    </row>
    <row r="11" spans="1:13">
      <c r="A11" s="221" t="s">
        <v>5093</v>
      </c>
      <c r="B11" s="221" t="s">
        <v>9165</v>
      </c>
      <c r="C11" s="221" t="s">
        <v>9166</v>
      </c>
      <c r="D11" s="222" t="s">
        <v>209</v>
      </c>
      <c r="E11" s="241"/>
      <c r="F11" s="241"/>
      <c r="G11" s="241"/>
      <c r="H11" s="241"/>
      <c r="I11" s="241"/>
      <c r="J11" s="241"/>
      <c r="K11" s="142">
        <v>412.49</v>
      </c>
      <c r="L11" s="142">
        <f t="shared" si="0"/>
        <v>0</v>
      </c>
      <c r="M11" s="3">
        <f t="shared" si="1"/>
        <v>0</v>
      </c>
    </row>
    <row r="12" spans="1:13">
      <c r="A12" s="221" t="s">
        <v>5093</v>
      </c>
      <c r="B12" s="221" t="s">
        <v>9167</v>
      </c>
      <c r="C12" s="221" t="s">
        <v>9168</v>
      </c>
      <c r="D12" s="222" t="s">
        <v>209</v>
      </c>
      <c r="E12" s="241"/>
      <c r="F12" s="241"/>
      <c r="G12" s="241"/>
      <c r="H12" s="241"/>
      <c r="I12" s="241"/>
      <c r="J12" s="241"/>
      <c r="K12" s="142">
        <v>412.49</v>
      </c>
      <c r="L12" s="142">
        <f t="shared" si="0"/>
        <v>0</v>
      </c>
      <c r="M12" s="3">
        <f t="shared" si="1"/>
        <v>0</v>
      </c>
    </row>
    <row r="13" spans="1:13">
      <c r="A13" s="221" t="s">
        <v>5093</v>
      </c>
      <c r="B13" s="221" t="s">
        <v>9169</v>
      </c>
      <c r="C13" s="221" t="s">
        <v>9170</v>
      </c>
      <c r="D13" s="222" t="s">
        <v>209</v>
      </c>
      <c r="E13" s="241"/>
      <c r="F13" s="241"/>
      <c r="G13" s="241"/>
      <c r="H13" s="241"/>
      <c r="I13" s="241"/>
      <c r="J13" s="241"/>
      <c r="K13" s="142">
        <v>412.49</v>
      </c>
      <c r="L13" s="142">
        <f t="shared" si="0"/>
        <v>0</v>
      </c>
      <c r="M13" s="3">
        <f t="shared" si="1"/>
        <v>0</v>
      </c>
    </row>
    <row r="14" spans="1:13">
      <c r="A14" s="221" t="s">
        <v>5093</v>
      </c>
      <c r="B14" s="221" t="s">
        <v>9171</v>
      </c>
      <c r="C14" s="221" t="s">
        <v>9172</v>
      </c>
      <c r="D14" s="222" t="s">
        <v>209</v>
      </c>
      <c r="E14" s="241"/>
      <c r="F14" s="241"/>
      <c r="G14" s="241"/>
      <c r="H14" s="241"/>
      <c r="I14" s="241"/>
      <c r="J14" s="241"/>
      <c r="K14" s="142">
        <v>412.49</v>
      </c>
      <c r="L14" s="142">
        <f t="shared" si="0"/>
        <v>0</v>
      </c>
      <c r="M14" s="3">
        <f t="shared" si="1"/>
        <v>0</v>
      </c>
    </row>
    <row r="15" spans="1:13">
      <c r="A15" s="221" t="s">
        <v>5093</v>
      </c>
      <c r="B15" s="221" t="s">
        <v>9173</v>
      </c>
      <c r="C15" s="221" t="s">
        <v>9174</v>
      </c>
      <c r="D15" s="222" t="s">
        <v>209</v>
      </c>
      <c r="E15" s="241"/>
      <c r="F15" s="241"/>
      <c r="G15" s="241"/>
      <c r="H15" s="241"/>
      <c r="I15" s="241"/>
      <c r="J15" s="241"/>
      <c r="K15" s="142">
        <v>412.49</v>
      </c>
      <c r="L15" s="142">
        <f t="shared" si="0"/>
        <v>0</v>
      </c>
      <c r="M15" s="3">
        <f t="shared" si="1"/>
        <v>0</v>
      </c>
    </row>
    <row r="16" spans="1:13">
      <c r="A16" s="221" t="s">
        <v>5093</v>
      </c>
      <c r="B16" s="221" t="s">
        <v>9175</v>
      </c>
      <c r="C16" s="221" t="s">
        <v>9176</v>
      </c>
      <c r="D16" s="222" t="s">
        <v>209</v>
      </c>
      <c r="E16" s="241"/>
      <c r="F16" s="241"/>
      <c r="G16" s="241"/>
      <c r="H16" s="241"/>
      <c r="I16" s="241"/>
      <c r="J16" s="241"/>
      <c r="K16" s="142">
        <v>412.49</v>
      </c>
      <c r="L16" s="142">
        <f t="shared" si="0"/>
        <v>0</v>
      </c>
      <c r="M16" s="3">
        <f t="shared" si="1"/>
        <v>0</v>
      </c>
    </row>
    <row r="17" spans="1:13">
      <c r="A17" s="221" t="s">
        <v>5093</v>
      </c>
      <c r="B17" s="221" t="s">
        <v>9177</v>
      </c>
      <c r="C17" s="221" t="s">
        <v>9178</v>
      </c>
      <c r="D17" s="222" t="s">
        <v>209</v>
      </c>
      <c r="E17" s="241"/>
      <c r="F17" s="241"/>
      <c r="G17" s="241"/>
      <c r="H17" s="241"/>
      <c r="I17" s="241"/>
      <c r="J17" s="241"/>
      <c r="K17" s="142">
        <v>412.49</v>
      </c>
      <c r="L17" s="142">
        <f t="shared" si="0"/>
        <v>0</v>
      </c>
      <c r="M17" s="3">
        <f t="shared" si="1"/>
        <v>0</v>
      </c>
    </row>
    <row r="18" spans="1:13">
      <c r="A18" s="221" t="s">
        <v>5093</v>
      </c>
      <c r="B18" s="221" t="s">
        <v>9179</v>
      </c>
      <c r="C18" s="221" t="s">
        <v>9180</v>
      </c>
      <c r="D18" s="222" t="s">
        <v>209</v>
      </c>
      <c r="E18" s="241"/>
      <c r="F18" s="241"/>
      <c r="G18" s="241"/>
      <c r="H18" s="241"/>
      <c r="I18" s="241"/>
      <c r="J18" s="241"/>
      <c r="K18" s="142">
        <v>412.49</v>
      </c>
      <c r="L18" s="142">
        <f t="shared" si="0"/>
        <v>0</v>
      </c>
      <c r="M18" s="3">
        <f t="shared" si="1"/>
        <v>0</v>
      </c>
    </row>
    <row r="19" spans="1:13">
      <c r="A19" s="221" t="s">
        <v>5093</v>
      </c>
      <c r="B19" s="221" t="s">
        <v>9181</v>
      </c>
      <c r="C19" s="221" t="s">
        <v>9182</v>
      </c>
      <c r="D19" s="222" t="s">
        <v>209</v>
      </c>
      <c r="E19" s="241"/>
      <c r="F19" s="241"/>
      <c r="G19" s="241"/>
      <c r="H19" s="241"/>
      <c r="I19" s="241"/>
      <c r="J19" s="241"/>
      <c r="K19" s="142">
        <v>412.49</v>
      </c>
      <c r="L19" s="142">
        <f t="shared" si="0"/>
        <v>0</v>
      </c>
      <c r="M19" s="3">
        <f t="shared" si="1"/>
        <v>0</v>
      </c>
    </row>
    <row r="20" spans="1:13">
      <c r="A20" s="221" t="s">
        <v>5093</v>
      </c>
      <c r="B20" s="221" t="s">
        <v>9183</v>
      </c>
      <c r="C20" s="221" t="s">
        <v>9184</v>
      </c>
      <c r="D20" s="222" t="s">
        <v>209</v>
      </c>
      <c r="E20" s="241"/>
      <c r="F20" s="241"/>
      <c r="G20" s="241"/>
      <c r="H20" s="241"/>
      <c r="I20" s="241"/>
      <c r="J20" s="241"/>
      <c r="K20" s="142">
        <v>412.49</v>
      </c>
      <c r="L20" s="142">
        <f t="shared" si="0"/>
        <v>0</v>
      </c>
      <c r="M20" s="3">
        <f t="shared" si="1"/>
        <v>0</v>
      </c>
    </row>
    <row r="21" spans="1:13">
      <c r="A21" s="221" t="s">
        <v>5093</v>
      </c>
      <c r="B21" s="221" t="s">
        <v>9185</v>
      </c>
      <c r="C21" s="221" t="s">
        <v>9186</v>
      </c>
      <c r="D21" s="222" t="s">
        <v>209</v>
      </c>
      <c r="E21" s="241"/>
      <c r="F21" s="241"/>
      <c r="G21" s="241"/>
      <c r="H21" s="241"/>
      <c r="I21" s="241"/>
      <c r="J21" s="241"/>
      <c r="K21" s="142">
        <v>412.49</v>
      </c>
      <c r="L21" s="142">
        <f t="shared" si="0"/>
        <v>0</v>
      </c>
      <c r="M21" s="3">
        <f t="shared" si="1"/>
        <v>0</v>
      </c>
    </row>
    <row r="22" spans="1:13">
      <c r="A22" s="221" t="s">
        <v>5093</v>
      </c>
      <c r="B22" s="221" t="s">
        <v>9187</v>
      </c>
      <c r="C22" s="221" t="s">
        <v>9188</v>
      </c>
      <c r="D22" s="222" t="s">
        <v>209</v>
      </c>
      <c r="E22" s="241"/>
      <c r="F22" s="241"/>
      <c r="G22" s="241"/>
      <c r="H22" s="241"/>
      <c r="I22" s="241"/>
      <c r="J22" s="241"/>
      <c r="K22" s="142">
        <v>412.49</v>
      </c>
      <c r="L22" s="142">
        <f t="shared" si="0"/>
        <v>0</v>
      </c>
      <c r="M22" s="3">
        <f t="shared" si="1"/>
        <v>0</v>
      </c>
    </row>
    <row r="23" spans="1:13">
      <c r="A23" s="221" t="s">
        <v>5093</v>
      </c>
      <c r="B23" s="221" t="s">
        <v>9189</v>
      </c>
      <c r="C23" s="221" t="s">
        <v>9190</v>
      </c>
      <c r="D23" s="222" t="s">
        <v>209</v>
      </c>
      <c r="E23" s="241"/>
      <c r="F23" s="241"/>
      <c r="G23" s="241"/>
      <c r="H23" s="241"/>
      <c r="I23" s="241"/>
      <c r="J23" s="241"/>
      <c r="K23" s="142">
        <v>412.49</v>
      </c>
      <c r="L23" s="142">
        <f t="shared" si="0"/>
        <v>0</v>
      </c>
      <c r="M23" s="3">
        <f t="shared" si="1"/>
        <v>0</v>
      </c>
    </row>
    <row r="24" spans="1:13">
      <c r="A24" s="221" t="s">
        <v>5093</v>
      </c>
      <c r="B24" s="221" t="s">
        <v>9191</v>
      </c>
      <c r="C24" s="221" t="s">
        <v>9192</v>
      </c>
      <c r="D24" s="222"/>
      <c r="E24" s="241"/>
      <c r="F24" s="241"/>
      <c r="G24" s="241"/>
      <c r="H24" s="241"/>
      <c r="I24" s="241"/>
      <c r="J24" s="241"/>
      <c r="K24" s="142">
        <v>374.99</v>
      </c>
      <c r="L24" s="142">
        <f t="shared" si="0"/>
        <v>0</v>
      </c>
      <c r="M24" s="3">
        <f t="shared" si="1"/>
        <v>0</v>
      </c>
    </row>
    <row r="25" spans="1:13">
      <c r="A25" s="221" t="s">
        <v>5093</v>
      </c>
      <c r="B25" s="221" t="s">
        <v>9193</v>
      </c>
      <c r="C25" s="221" t="s">
        <v>9194</v>
      </c>
      <c r="D25" s="222"/>
      <c r="E25" s="241"/>
      <c r="F25" s="241"/>
      <c r="G25" s="241"/>
      <c r="H25" s="241"/>
      <c r="I25" s="241"/>
      <c r="J25" s="241"/>
      <c r="K25" s="142">
        <v>374.99</v>
      </c>
      <c r="L25" s="142">
        <f t="shared" si="0"/>
        <v>0</v>
      </c>
      <c r="M25" s="3">
        <f t="shared" si="1"/>
        <v>0</v>
      </c>
    </row>
    <row r="26" spans="1:13">
      <c r="A26" s="221" t="s">
        <v>5093</v>
      </c>
      <c r="B26" s="221" t="s">
        <v>9195</v>
      </c>
      <c r="C26" s="221" t="s">
        <v>9196</v>
      </c>
      <c r="D26" s="222"/>
      <c r="E26" s="241"/>
      <c r="F26" s="241"/>
      <c r="G26" s="241"/>
      <c r="H26" s="241"/>
      <c r="I26" s="241"/>
      <c r="J26" s="241"/>
      <c r="K26" s="142">
        <v>374.99</v>
      </c>
      <c r="L26" s="142">
        <f t="shared" si="0"/>
        <v>0</v>
      </c>
      <c r="M26" s="3">
        <f t="shared" si="1"/>
        <v>0</v>
      </c>
    </row>
    <row r="27" spans="1:13">
      <c r="A27" s="221" t="s">
        <v>5093</v>
      </c>
      <c r="B27" s="221" t="s">
        <v>9197</v>
      </c>
      <c r="C27" s="221" t="s">
        <v>9198</v>
      </c>
      <c r="D27" s="222"/>
      <c r="E27" s="241"/>
      <c r="F27" s="241"/>
      <c r="G27" s="241"/>
      <c r="H27" s="241"/>
      <c r="I27" s="241"/>
      <c r="J27" s="241"/>
      <c r="K27" s="142">
        <v>374.99</v>
      </c>
      <c r="L27" s="142">
        <f t="shared" si="0"/>
        <v>0</v>
      </c>
      <c r="M27" s="3">
        <f t="shared" si="1"/>
        <v>0</v>
      </c>
    </row>
    <row r="28" spans="1:13">
      <c r="A28" s="221" t="s">
        <v>5093</v>
      </c>
      <c r="B28" s="221" t="s">
        <v>9199</v>
      </c>
      <c r="C28" s="221" t="s">
        <v>9200</v>
      </c>
      <c r="D28" s="222"/>
      <c r="E28" s="241"/>
      <c r="F28" s="241"/>
      <c r="G28" s="241"/>
      <c r="H28" s="241"/>
      <c r="I28" s="241"/>
      <c r="J28" s="241"/>
      <c r="K28" s="142">
        <v>374.99</v>
      </c>
      <c r="L28" s="142">
        <f t="shared" si="0"/>
        <v>0</v>
      </c>
      <c r="M28" s="3">
        <f t="shared" si="1"/>
        <v>0</v>
      </c>
    </row>
    <row r="29" spans="1:13">
      <c r="A29" s="221" t="s">
        <v>5093</v>
      </c>
      <c r="B29" s="221" t="s">
        <v>9201</v>
      </c>
      <c r="C29" s="221" t="s">
        <v>9202</v>
      </c>
      <c r="D29" s="222"/>
      <c r="E29" s="241"/>
      <c r="F29" s="241"/>
      <c r="G29" s="241"/>
      <c r="H29" s="241"/>
      <c r="I29" s="241"/>
      <c r="J29" s="241"/>
      <c r="K29" s="142">
        <v>374.99</v>
      </c>
      <c r="L29" s="142">
        <f t="shared" si="0"/>
        <v>0</v>
      </c>
      <c r="M29" s="3">
        <f t="shared" si="1"/>
        <v>0</v>
      </c>
    </row>
    <row r="30" spans="1:13">
      <c r="A30" s="221" t="s">
        <v>5093</v>
      </c>
      <c r="B30" s="221" t="s">
        <v>9203</v>
      </c>
      <c r="C30" s="221" t="s">
        <v>9204</v>
      </c>
      <c r="D30" s="222"/>
      <c r="E30" s="241"/>
      <c r="F30" s="241"/>
      <c r="G30" s="241"/>
      <c r="H30" s="241"/>
      <c r="I30" s="241"/>
      <c r="J30" s="241"/>
      <c r="K30" s="142">
        <v>374.99</v>
      </c>
      <c r="L30" s="142">
        <f t="shared" si="0"/>
        <v>0</v>
      </c>
      <c r="M30" s="3">
        <f t="shared" si="1"/>
        <v>0</v>
      </c>
    </row>
    <row r="31" spans="1:13">
      <c r="A31" s="221" t="s">
        <v>5093</v>
      </c>
      <c r="B31" s="221" t="s">
        <v>9205</v>
      </c>
      <c r="C31" s="221" t="s">
        <v>9206</v>
      </c>
      <c r="D31" s="222"/>
      <c r="E31" s="241"/>
      <c r="F31" s="241"/>
      <c r="G31" s="241"/>
      <c r="H31" s="241"/>
      <c r="I31" s="241"/>
      <c r="J31" s="241"/>
      <c r="K31" s="142">
        <v>374.99</v>
      </c>
      <c r="L31" s="142">
        <f t="shared" si="0"/>
        <v>0</v>
      </c>
      <c r="M31" s="3">
        <f t="shared" si="1"/>
        <v>0</v>
      </c>
    </row>
    <row r="32" spans="1:13">
      <c r="A32" s="221" t="s">
        <v>5093</v>
      </c>
      <c r="B32" s="221" t="s">
        <v>9207</v>
      </c>
      <c r="C32" s="221" t="s">
        <v>9208</v>
      </c>
      <c r="D32" s="222"/>
      <c r="E32" s="241"/>
      <c r="F32" s="241"/>
      <c r="G32" s="241"/>
      <c r="H32" s="241"/>
      <c r="I32" s="241"/>
      <c r="J32" s="241"/>
      <c r="K32" s="142">
        <v>374.99</v>
      </c>
      <c r="L32" s="142">
        <f t="shared" si="0"/>
        <v>0</v>
      </c>
      <c r="M32" s="3">
        <f t="shared" si="1"/>
        <v>0</v>
      </c>
    </row>
    <row r="33" spans="1:13">
      <c r="A33" s="221" t="s">
        <v>5093</v>
      </c>
      <c r="B33" s="221" t="s">
        <v>9209</v>
      </c>
      <c r="C33" s="221" t="s">
        <v>9210</v>
      </c>
      <c r="D33" s="222"/>
      <c r="E33" s="241"/>
      <c r="F33" s="241"/>
      <c r="G33" s="241"/>
      <c r="H33" s="241"/>
      <c r="I33" s="241"/>
      <c r="J33" s="241"/>
      <c r="K33" s="142">
        <v>374.99</v>
      </c>
      <c r="L33" s="142">
        <f t="shared" si="0"/>
        <v>0</v>
      </c>
      <c r="M33" s="3">
        <f t="shared" si="1"/>
        <v>0</v>
      </c>
    </row>
    <row r="34" spans="1:13">
      <c r="A34" s="221" t="s">
        <v>5093</v>
      </c>
      <c r="B34" s="221" t="s">
        <v>9211</v>
      </c>
      <c r="C34" s="221" t="s">
        <v>9212</v>
      </c>
      <c r="D34" s="222"/>
      <c r="E34" s="241"/>
      <c r="F34" s="241"/>
      <c r="G34" s="241"/>
      <c r="H34" s="241"/>
      <c r="I34" s="241"/>
      <c r="J34" s="241"/>
      <c r="K34" s="142">
        <v>374.99</v>
      </c>
      <c r="L34" s="142">
        <f t="shared" si="0"/>
        <v>0</v>
      </c>
      <c r="M34" s="3">
        <f t="shared" si="1"/>
        <v>0</v>
      </c>
    </row>
    <row r="35" spans="1:13">
      <c r="A35" s="221" t="s">
        <v>5093</v>
      </c>
      <c r="B35" s="221" t="s">
        <v>9213</v>
      </c>
      <c r="C35" s="221" t="s">
        <v>9214</v>
      </c>
      <c r="D35" s="222"/>
      <c r="E35" s="241"/>
      <c r="F35" s="241"/>
      <c r="G35" s="241"/>
      <c r="H35" s="241"/>
      <c r="I35" s="241"/>
      <c r="J35" s="241"/>
      <c r="K35" s="142">
        <v>374.99</v>
      </c>
      <c r="L35" s="142">
        <f t="shared" si="0"/>
        <v>0</v>
      </c>
      <c r="M35" s="3">
        <f t="shared" si="1"/>
        <v>0</v>
      </c>
    </row>
    <row r="36" spans="1:13">
      <c r="A36" s="221" t="s">
        <v>5093</v>
      </c>
      <c r="B36" s="221" t="s">
        <v>9215</v>
      </c>
      <c r="C36" s="221" t="s">
        <v>9216</v>
      </c>
      <c r="D36" s="222"/>
      <c r="E36" s="241"/>
      <c r="F36" s="241"/>
      <c r="G36" s="241"/>
      <c r="H36" s="241"/>
      <c r="I36" s="241"/>
      <c r="J36" s="241"/>
      <c r="K36" s="142">
        <v>374.99</v>
      </c>
      <c r="L36" s="142">
        <f t="shared" si="0"/>
        <v>0</v>
      </c>
      <c r="M36" s="3">
        <f t="shared" si="1"/>
        <v>0</v>
      </c>
    </row>
    <row r="37" spans="1:13">
      <c r="A37" s="221" t="s">
        <v>5093</v>
      </c>
      <c r="B37" s="221" t="s">
        <v>9217</v>
      </c>
      <c r="C37" s="221" t="s">
        <v>9218</v>
      </c>
      <c r="D37" s="222"/>
      <c r="E37" s="241"/>
      <c r="F37" s="241"/>
      <c r="G37" s="241"/>
      <c r="H37" s="241"/>
      <c r="I37" s="241"/>
      <c r="J37" s="241"/>
      <c r="K37" s="142">
        <v>374.99</v>
      </c>
      <c r="L37" s="142">
        <f t="shared" si="0"/>
        <v>0</v>
      </c>
      <c r="M37" s="3">
        <f t="shared" si="1"/>
        <v>0</v>
      </c>
    </row>
    <row r="38" spans="1:13">
      <c r="A38" s="221" t="s">
        <v>5093</v>
      </c>
      <c r="B38" s="221" t="s">
        <v>9219</v>
      </c>
      <c r="C38" s="221" t="s">
        <v>9220</v>
      </c>
      <c r="D38" s="222"/>
      <c r="E38" s="241"/>
      <c r="F38" s="241"/>
      <c r="G38" s="241"/>
      <c r="H38" s="241"/>
      <c r="I38" s="241"/>
      <c r="J38" s="241"/>
      <c r="K38" s="142">
        <v>75.67</v>
      </c>
      <c r="L38" s="142">
        <f t="shared" si="0"/>
        <v>0</v>
      </c>
      <c r="M38" s="3">
        <f t="shared" si="1"/>
        <v>0</v>
      </c>
    </row>
    <row r="39" spans="1:13">
      <c r="A39" s="221" t="s">
        <v>5093</v>
      </c>
      <c r="B39" s="221" t="s">
        <v>9221</v>
      </c>
      <c r="C39" s="221" t="s">
        <v>9222</v>
      </c>
      <c r="D39" s="222"/>
      <c r="E39" s="241"/>
      <c r="F39" s="241"/>
      <c r="G39" s="241"/>
      <c r="H39" s="241"/>
      <c r="I39" s="241"/>
      <c r="J39" s="241"/>
      <c r="K39" s="142">
        <v>75.67</v>
      </c>
      <c r="L39" s="142">
        <f t="shared" si="0"/>
        <v>0</v>
      </c>
      <c r="M39" s="3">
        <f t="shared" si="1"/>
        <v>0</v>
      </c>
    </row>
    <row r="40" spans="1:13">
      <c r="A40" s="221" t="s">
        <v>5093</v>
      </c>
      <c r="B40" s="221" t="s">
        <v>9223</v>
      </c>
      <c r="C40" s="221" t="s">
        <v>9224</v>
      </c>
      <c r="D40" s="222"/>
      <c r="E40" s="241"/>
      <c r="F40" s="241"/>
      <c r="G40" s="241"/>
      <c r="H40" s="241"/>
      <c r="I40" s="241"/>
      <c r="J40" s="241"/>
      <c r="K40" s="142">
        <v>75.67</v>
      </c>
      <c r="L40" s="142">
        <f t="shared" si="0"/>
        <v>0</v>
      </c>
      <c r="M40" s="3">
        <f t="shared" si="1"/>
        <v>0</v>
      </c>
    </row>
    <row r="41" spans="1:13">
      <c r="A41" s="221" t="s">
        <v>5093</v>
      </c>
      <c r="B41" s="221" t="s">
        <v>9225</v>
      </c>
      <c r="C41" s="221" t="s">
        <v>9226</v>
      </c>
      <c r="D41" s="222"/>
      <c r="E41" s="241"/>
      <c r="F41" s="241"/>
      <c r="G41" s="241"/>
      <c r="H41" s="241"/>
      <c r="I41" s="241"/>
      <c r="J41" s="241"/>
      <c r="K41" s="142">
        <v>75.67</v>
      </c>
      <c r="L41" s="142">
        <f t="shared" si="0"/>
        <v>0</v>
      </c>
      <c r="M41" s="3">
        <f t="shared" si="1"/>
        <v>0</v>
      </c>
    </row>
    <row r="42" spans="1:13">
      <c r="A42" s="221" t="s">
        <v>5093</v>
      </c>
      <c r="B42" s="221" t="s">
        <v>9227</v>
      </c>
      <c r="C42" s="221" t="s">
        <v>9228</v>
      </c>
      <c r="D42" s="222"/>
      <c r="E42" s="241"/>
      <c r="F42" s="241"/>
      <c r="G42" s="241"/>
      <c r="H42" s="241"/>
      <c r="I42" s="241"/>
      <c r="J42" s="241"/>
      <c r="K42" s="142">
        <v>75.67</v>
      </c>
      <c r="L42" s="142">
        <f t="shared" si="0"/>
        <v>0</v>
      </c>
      <c r="M42" s="3">
        <f t="shared" si="1"/>
        <v>0</v>
      </c>
    </row>
    <row r="43" spans="1:13">
      <c r="A43" s="221" t="s">
        <v>5093</v>
      </c>
      <c r="B43" s="221" t="s">
        <v>9229</v>
      </c>
      <c r="C43" s="221" t="s">
        <v>9230</v>
      </c>
      <c r="D43" s="222"/>
      <c r="E43" s="241"/>
      <c r="F43" s="241"/>
      <c r="G43" s="241"/>
      <c r="H43" s="241"/>
      <c r="I43" s="241"/>
      <c r="J43" s="241"/>
      <c r="K43" s="142">
        <v>75.67</v>
      </c>
      <c r="L43" s="142">
        <f t="shared" si="0"/>
        <v>0</v>
      </c>
      <c r="M43" s="3">
        <f t="shared" si="1"/>
        <v>0</v>
      </c>
    </row>
    <row r="44" spans="1:13">
      <c r="A44" s="221" t="s">
        <v>5093</v>
      </c>
      <c r="B44" s="221" t="s">
        <v>9231</v>
      </c>
      <c r="C44" s="221" t="s">
        <v>9232</v>
      </c>
      <c r="D44" s="222"/>
      <c r="E44" s="241"/>
      <c r="F44" s="241"/>
      <c r="G44" s="241"/>
      <c r="H44" s="241"/>
      <c r="I44" s="241"/>
      <c r="J44" s="241"/>
      <c r="K44" s="142">
        <v>75.67</v>
      </c>
      <c r="L44" s="142">
        <f t="shared" si="0"/>
        <v>0</v>
      </c>
      <c r="M44" s="3">
        <f t="shared" si="1"/>
        <v>0</v>
      </c>
    </row>
    <row r="45" spans="1:13">
      <c r="A45" s="221" t="s">
        <v>5093</v>
      </c>
      <c r="B45" s="221" t="s">
        <v>9233</v>
      </c>
      <c r="C45" s="221" t="s">
        <v>9234</v>
      </c>
      <c r="D45" s="222"/>
      <c r="E45" s="241"/>
      <c r="F45" s="241"/>
      <c r="G45" s="241"/>
      <c r="H45" s="241"/>
      <c r="I45" s="241"/>
      <c r="J45" s="241"/>
      <c r="K45" s="142">
        <v>75.67</v>
      </c>
      <c r="L45" s="142">
        <f t="shared" si="0"/>
        <v>0</v>
      </c>
      <c r="M45" s="3">
        <f t="shared" si="1"/>
        <v>0</v>
      </c>
    </row>
    <row r="46" spans="1:13">
      <c r="A46" s="221" t="s">
        <v>5093</v>
      </c>
      <c r="B46" s="221" t="s">
        <v>9235</v>
      </c>
      <c r="C46" s="221" t="s">
        <v>9236</v>
      </c>
      <c r="D46" s="222"/>
      <c r="E46" s="241"/>
      <c r="F46" s="241"/>
      <c r="G46" s="241"/>
      <c r="H46" s="241"/>
      <c r="I46" s="241"/>
      <c r="J46" s="241"/>
      <c r="K46" s="142">
        <v>75.67</v>
      </c>
      <c r="L46" s="142">
        <f t="shared" si="0"/>
        <v>0</v>
      </c>
      <c r="M46" s="3">
        <f t="shared" si="1"/>
        <v>0</v>
      </c>
    </row>
    <row r="47" spans="1:13">
      <c r="A47" s="221" t="s">
        <v>5093</v>
      </c>
      <c r="B47" s="221" t="s">
        <v>9237</v>
      </c>
      <c r="C47" s="221" t="s">
        <v>9238</v>
      </c>
      <c r="D47" s="222"/>
      <c r="E47" s="241"/>
      <c r="F47" s="241"/>
      <c r="G47" s="241"/>
      <c r="H47" s="241"/>
      <c r="I47" s="241"/>
      <c r="J47" s="241"/>
      <c r="K47" s="142">
        <v>75.67</v>
      </c>
      <c r="L47" s="142">
        <f t="shared" si="0"/>
        <v>0</v>
      </c>
      <c r="M47" s="3">
        <f t="shared" si="1"/>
        <v>0</v>
      </c>
    </row>
    <row r="48" spans="1:13">
      <c r="A48" s="221" t="s">
        <v>5093</v>
      </c>
      <c r="B48" s="221" t="s">
        <v>9239</v>
      </c>
      <c r="C48" s="221" t="s">
        <v>9240</v>
      </c>
      <c r="D48" s="222"/>
      <c r="E48" s="241"/>
      <c r="F48" s="241"/>
      <c r="G48" s="241"/>
      <c r="H48" s="241"/>
      <c r="I48" s="241"/>
      <c r="J48" s="241"/>
      <c r="K48" s="142">
        <v>75.67</v>
      </c>
      <c r="L48" s="142">
        <f t="shared" si="0"/>
        <v>0</v>
      </c>
      <c r="M48" s="3">
        <f t="shared" si="1"/>
        <v>0</v>
      </c>
    </row>
    <row r="49" spans="1:13">
      <c r="A49" s="221" t="s">
        <v>5093</v>
      </c>
      <c r="B49" s="221" t="s">
        <v>9241</v>
      </c>
      <c r="C49" s="221" t="s">
        <v>9242</v>
      </c>
      <c r="D49" s="222"/>
      <c r="E49" s="241"/>
      <c r="F49" s="241"/>
      <c r="G49" s="241"/>
      <c r="H49" s="241"/>
      <c r="I49" s="241"/>
      <c r="J49" s="241"/>
      <c r="K49" s="142">
        <v>75.67</v>
      </c>
      <c r="L49" s="142">
        <f t="shared" si="0"/>
        <v>0</v>
      </c>
      <c r="M49" s="3">
        <f t="shared" si="1"/>
        <v>0</v>
      </c>
    </row>
    <row r="50" spans="1:13">
      <c r="A50" s="221" t="s">
        <v>5093</v>
      </c>
      <c r="B50" s="221" t="s">
        <v>9243</v>
      </c>
      <c r="C50" s="221" t="s">
        <v>9244</v>
      </c>
      <c r="D50" s="222"/>
      <c r="E50" s="241"/>
      <c r="F50" s="241"/>
      <c r="G50" s="241"/>
      <c r="H50" s="241"/>
      <c r="I50" s="241"/>
      <c r="J50" s="241"/>
      <c r="K50" s="142">
        <v>75.67</v>
      </c>
      <c r="L50" s="142">
        <f t="shared" si="0"/>
        <v>0</v>
      </c>
      <c r="M50" s="3">
        <f t="shared" si="1"/>
        <v>0</v>
      </c>
    </row>
    <row r="51" spans="1:13">
      <c r="A51" s="221" t="s">
        <v>5093</v>
      </c>
      <c r="B51" s="221" t="s">
        <v>9245</v>
      </c>
      <c r="C51" s="221" t="s">
        <v>9246</v>
      </c>
      <c r="D51" s="222"/>
      <c r="E51" s="241"/>
      <c r="F51" s="241"/>
      <c r="G51" s="241"/>
      <c r="H51" s="241"/>
      <c r="I51" s="241"/>
      <c r="J51" s="241"/>
      <c r="K51" s="142">
        <v>75.67</v>
      </c>
      <c r="L51" s="142">
        <f t="shared" si="0"/>
        <v>0</v>
      </c>
      <c r="M51" s="3">
        <f t="shared" si="1"/>
        <v>0</v>
      </c>
    </row>
    <row r="52" spans="1:13">
      <c r="A52" s="221" t="s">
        <v>5093</v>
      </c>
      <c r="B52" s="221" t="s">
        <v>9247</v>
      </c>
      <c r="C52" s="221" t="s">
        <v>9248</v>
      </c>
      <c r="D52" s="222"/>
      <c r="E52" s="241"/>
      <c r="F52" s="241"/>
      <c r="G52" s="241"/>
      <c r="H52" s="241"/>
      <c r="I52" s="241"/>
      <c r="J52" s="241"/>
      <c r="K52" s="142">
        <v>75.67</v>
      </c>
      <c r="L52" s="142">
        <f t="shared" si="0"/>
        <v>0</v>
      </c>
      <c r="M52" s="3">
        <f t="shared" si="1"/>
        <v>0</v>
      </c>
    </row>
    <row r="53" spans="1:13">
      <c r="A53" s="221" t="s">
        <v>5093</v>
      </c>
      <c r="B53" s="221" t="s">
        <v>9249</v>
      </c>
      <c r="C53" s="221" t="s">
        <v>9250</v>
      </c>
      <c r="D53" s="222"/>
      <c r="E53" s="241"/>
      <c r="F53" s="241"/>
      <c r="G53" s="241"/>
      <c r="H53" s="241"/>
      <c r="I53" s="241"/>
      <c r="J53" s="241"/>
      <c r="K53" s="142">
        <v>75.67</v>
      </c>
      <c r="L53" s="142">
        <f t="shared" si="0"/>
        <v>0</v>
      </c>
      <c r="M53" s="3">
        <f t="shared" si="1"/>
        <v>0</v>
      </c>
    </row>
    <row r="54" spans="1:13">
      <c r="A54" s="221" t="s">
        <v>5093</v>
      </c>
      <c r="B54" s="221" t="s">
        <v>9251</v>
      </c>
      <c r="C54" s="221" t="s">
        <v>9252</v>
      </c>
      <c r="D54" s="222"/>
      <c r="E54" s="241"/>
      <c r="F54" s="241"/>
      <c r="G54" s="241"/>
      <c r="H54" s="241"/>
      <c r="I54" s="241"/>
      <c r="J54" s="241"/>
      <c r="K54" s="142">
        <v>75.67</v>
      </c>
      <c r="L54" s="142">
        <f t="shared" si="0"/>
        <v>0</v>
      </c>
      <c r="M54" s="3">
        <f t="shared" si="1"/>
        <v>0</v>
      </c>
    </row>
    <row r="55" spans="1:13">
      <c r="A55" s="221" t="s">
        <v>5093</v>
      </c>
      <c r="B55" s="221" t="s">
        <v>9253</v>
      </c>
      <c r="C55" s="221" t="s">
        <v>9254</v>
      </c>
      <c r="D55" s="222"/>
      <c r="E55" s="241"/>
      <c r="F55" s="241"/>
      <c r="G55" s="241"/>
      <c r="H55" s="241"/>
      <c r="I55" s="241"/>
      <c r="J55" s="241"/>
      <c r="K55" s="142">
        <v>97.29</v>
      </c>
      <c r="L55" s="142">
        <f t="shared" si="0"/>
        <v>0</v>
      </c>
      <c r="M55" s="3">
        <f t="shared" si="1"/>
        <v>0</v>
      </c>
    </row>
    <row r="56" spans="1:13">
      <c r="A56" s="221" t="s">
        <v>5093</v>
      </c>
      <c r="B56" s="221" t="s">
        <v>9255</v>
      </c>
      <c r="C56" s="221" t="s">
        <v>9256</v>
      </c>
      <c r="D56" s="222"/>
      <c r="E56" s="241"/>
      <c r="F56" s="241"/>
      <c r="G56" s="241"/>
      <c r="H56" s="241"/>
      <c r="I56" s="241"/>
      <c r="J56" s="241"/>
      <c r="K56" s="142">
        <v>97.29</v>
      </c>
      <c r="L56" s="142">
        <f t="shared" si="0"/>
        <v>0</v>
      </c>
      <c r="M56" s="3">
        <f t="shared" si="1"/>
        <v>0</v>
      </c>
    </row>
    <row r="57" spans="1:13">
      <c r="A57" s="221" t="s">
        <v>5093</v>
      </c>
      <c r="B57" s="221" t="s">
        <v>9257</v>
      </c>
      <c r="C57" s="221" t="s">
        <v>9258</v>
      </c>
      <c r="D57" s="222"/>
      <c r="E57" s="241"/>
      <c r="F57" s="241"/>
      <c r="G57" s="241"/>
      <c r="H57" s="241"/>
      <c r="I57" s="241"/>
      <c r="J57" s="241"/>
      <c r="K57" s="142">
        <v>97.29</v>
      </c>
      <c r="L57" s="142">
        <f t="shared" si="0"/>
        <v>0</v>
      </c>
      <c r="M57" s="3">
        <f t="shared" si="1"/>
        <v>0</v>
      </c>
    </row>
    <row r="58" spans="1:13">
      <c r="A58" s="221" t="s">
        <v>5093</v>
      </c>
      <c r="B58" s="221" t="s">
        <v>9259</v>
      </c>
      <c r="C58" s="221" t="s">
        <v>9260</v>
      </c>
      <c r="D58" s="222"/>
      <c r="E58" s="241"/>
      <c r="F58" s="241"/>
      <c r="G58" s="241"/>
      <c r="H58" s="241"/>
      <c r="I58" s="241"/>
      <c r="J58" s="241"/>
      <c r="K58" s="142">
        <v>97.29</v>
      </c>
      <c r="L58" s="142">
        <f t="shared" si="0"/>
        <v>0</v>
      </c>
      <c r="M58" s="3">
        <f t="shared" si="1"/>
        <v>0</v>
      </c>
    </row>
    <row r="59" spans="1:13">
      <c r="A59" s="221" t="s">
        <v>5093</v>
      </c>
      <c r="B59" s="221" t="s">
        <v>9261</v>
      </c>
      <c r="C59" s="221" t="s">
        <v>9262</v>
      </c>
      <c r="D59" s="222"/>
      <c r="E59" s="241"/>
      <c r="F59" s="241"/>
      <c r="G59" s="241"/>
      <c r="H59" s="241"/>
      <c r="I59" s="241"/>
      <c r="J59" s="241"/>
      <c r="K59" s="142">
        <v>97.29</v>
      </c>
      <c r="L59" s="142">
        <f t="shared" si="0"/>
        <v>0</v>
      </c>
      <c r="M59" s="3">
        <f t="shared" si="1"/>
        <v>0</v>
      </c>
    </row>
    <row r="60" spans="1:13">
      <c r="A60" s="221" t="s">
        <v>5093</v>
      </c>
      <c r="B60" s="221" t="s">
        <v>9263</v>
      </c>
      <c r="C60" s="221" t="s">
        <v>9264</v>
      </c>
      <c r="D60" s="222"/>
      <c r="E60" s="241"/>
      <c r="F60" s="241"/>
      <c r="G60" s="241"/>
      <c r="H60" s="241"/>
      <c r="I60" s="241"/>
      <c r="J60" s="241"/>
      <c r="K60" s="142">
        <v>97.29</v>
      </c>
      <c r="L60" s="142">
        <f t="shared" si="0"/>
        <v>0</v>
      </c>
      <c r="M60" s="3">
        <f t="shared" si="1"/>
        <v>0</v>
      </c>
    </row>
    <row r="61" spans="1:13">
      <c r="A61" s="221" t="s">
        <v>5093</v>
      </c>
      <c r="B61" s="221" t="s">
        <v>9265</v>
      </c>
      <c r="C61" s="221" t="s">
        <v>9266</v>
      </c>
      <c r="D61" s="222"/>
      <c r="E61" s="241"/>
      <c r="F61" s="241"/>
      <c r="G61" s="241"/>
      <c r="H61" s="241"/>
      <c r="I61" s="241"/>
      <c r="J61" s="241"/>
      <c r="K61" s="142">
        <v>97.29</v>
      </c>
      <c r="L61" s="142">
        <f t="shared" si="0"/>
        <v>0</v>
      </c>
      <c r="M61" s="3">
        <f t="shared" si="1"/>
        <v>0</v>
      </c>
    </row>
    <row r="62" spans="1:13">
      <c r="A62" s="221" t="s">
        <v>5093</v>
      </c>
      <c r="B62" s="221" t="s">
        <v>9267</v>
      </c>
      <c r="C62" s="221" t="s">
        <v>9268</v>
      </c>
      <c r="D62" s="222"/>
      <c r="E62" s="241"/>
      <c r="F62" s="241"/>
      <c r="G62" s="241"/>
      <c r="H62" s="241"/>
      <c r="I62" s="241"/>
      <c r="J62" s="241"/>
      <c r="K62" s="142">
        <v>97.29</v>
      </c>
      <c r="L62" s="142">
        <f t="shared" si="0"/>
        <v>0</v>
      </c>
      <c r="M62" s="3">
        <f t="shared" si="1"/>
        <v>0</v>
      </c>
    </row>
    <row r="63" spans="1:13">
      <c r="A63" s="221" t="s">
        <v>5093</v>
      </c>
      <c r="B63" s="221" t="s">
        <v>9269</v>
      </c>
      <c r="C63" s="221" t="s">
        <v>9270</v>
      </c>
      <c r="D63" s="222"/>
      <c r="E63" s="241"/>
      <c r="F63" s="241"/>
      <c r="G63" s="241"/>
      <c r="H63" s="241"/>
      <c r="I63" s="241"/>
      <c r="J63" s="241"/>
      <c r="K63" s="142">
        <v>97.29</v>
      </c>
      <c r="L63" s="142">
        <f t="shared" si="0"/>
        <v>0</v>
      </c>
      <c r="M63" s="3">
        <f t="shared" si="1"/>
        <v>0</v>
      </c>
    </row>
    <row r="64" spans="1:13">
      <c r="A64" s="221" t="s">
        <v>5093</v>
      </c>
      <c r="B64" s="221" t="s">
        <v>9271</v>
      </c>
      <c r="C64" s="221" t="s">
        <v>9272</v>
      </c>
      <c r="D64" s="222"/>
      <c r="E64" s="241"/>
      <c r="F64" s="241"/>
      <c r="G64" s="241"/>
      <c r="H64" s="241"/>
      <c r="I64" s="241"/>
      <c r="J64" s="241"/>
      <c r="K64" s="142">
        <v>97.29</v>
      </c>
      <c r="L64" s="142">
        <f t="shared" si="0"/>
        <v>0</v>
      </c>
      <c r="M64" s="3">
        <f t="shared" si="1"/>
        <v>0</v>
      </c>
    </row>
    <row r="65" spans="1:13">
      <c r="A65" s="221" t="s">
        <v>5093</v>
      </c>
      <c r="B65" s="221" t="s">
        <v>9273</v>
      </c>
      <c r="C65" s="221" t="s">
        <v>9274</v>
      </c>
      <c r="D65" s="222"/>
      <c r="E65" s="241"/>
      <c r="F65" s="241"/>
      <c r="G65" s="241"/>
      <c r="H65" s="241"/>
      <c r="I65" s="241"/>
      <c r="J65" s="241"/>
      <c r="K65" s="142">
        <v>97.29</v>
      </c>
      <c r="L65" s="142">
        <f t="shared" si="0"/>
        <v>0</v>
      </c>
      <c r="M65" s="3">
        <f t="shared" si="1"/>
        <v>0</v>
      </c>
    </row>
    <row r="66" spans="1:13">
      <c r="A66" s="221" t="s">
        <v>5093</v>
      </c>
      <c r="B66" s="221" t="s">
        <v>9275</v>
      </c>
      <c r="C66" s="221" t="s">
        <v>9276</v>
      </c>
      <c r="D66" s="222"/>
      <c r="E66" s="241"/>
      <c r="F66" s="241"/>
      <c r="G66" s="241"/>
      <c r="H66" s="241"/>
      <c r="I66" s="241"/>
      <c r="J66" s="241"/>
      <c r="K66" s="142">
        <v>97.29</v>
      </c>
      <c r="L66" s="142">
        <f t="shared" si="0"/>
        <v>0</v>
      </c>
      <c r="M66" s="3">
        <f t="shared" si="1"/>
        <v>0</v>
      </c>
    </row>
    <row r="67" spans="1:13">
      <c r="A67" s="221" t="s">
        <v>5093</v>
      </c>
      <c r="B67" s="221" t="s">
        <v>9277</v>
      </c>
      <c r="C67" s="221" t="s">
        <v>9278</v>
      </c>
      <c r="D67" s="222"/>
      <c r="E67" s="241"/>
      <c r="F67" s="241"/>
      <c r="G67" s="241"/>
      <c r="H67" s="241"/>
      <c r="I67" s="241"/>
      <c r="J67" s="241"/>
      <c r="K67" s="142">
        <v>97.29</v>
      </c>
      <c r="L67" s="142">
        <f t="shared" si="0"/>
        <v>0</v>
      </c>
      <c r="M67" s="3">
        <f t="shared" si="1"/>
        <v>0</v>
      </c>
    </row>
    <row r="68" spans="1:13">
      <c r="A68" s="221" t="s">
        <v>5093</v>
      </c>
      <c r="B68" s="221" t="s">
        <v>9279</v>
      </c>
      <c r="C68" s="221" t="s">
        <v>9280</v>
      </c>
      <c r="D68" s="222"/>
      <c r="E68" s="241"/>
      <c r="F68" s="241"/>
      <c r="G68" s="241"/>
      <c r="H68" s="241"/>
      <c r="I68" s="241"/>
      <c r="J68" s="241"/>
      <c r="K68" s="142">
        <v>97.29</v>
      </c>
      <c r="L68" s="142">
        <f t="shared" si="0"/>
        <v>0</v>
      </c>
      <c r="M68" s="3">
        <f t="shared" si="1"/>
        <v>0</v>
      </c>
    </row>
    <row r="69" spans="1:13">
      <c r="A69" s="221" t="s">
        <v>5093</v>
      </c>
      <c r="B69" s="221" t="s">
        <v>9281</v>
      </c>
      <c r="C69" s="221" t="s">
        <v>9282</v>
      </c>
      <c r="D69" s="222"/>
      <c r="E69" s="241"/>
      <c r="F69" s="241"/>
      <c r="G69" s="241"/>
      <c r="H69" s="241"/>
      <c r="I69" s="241"/>
      <c r="J69" s="241"/>
      <c r="K69" s="142">
        <v>97.29</v>
      </c>
      <c r="L69" s="142">
        <f t="shared" si="0"/>
        <v>0</v>
      </c>
      <c r="M69" s="3">
        <f t="shared" si="1"/>
        <v>0</v>
      </c>
    </row>
    <row r="70" spans="1:13">
      <c r="A70" s="221" t="s">
        <v>5093</v>
      </c>
      <c r="B70" s="221" t="s">
        <v>9283</v>
      </c>
      <c r="C70" s="221" t="s">
        <v>9284</v>
      </c>
      <c r="D70" s="222"/>
      <c r="E70" s="241"/>
      <c r="F70" s="241"/>
      <c r="G70" s="241"/>
      <c r="H70" s="241"/>
      <c r="I70" s="241"/>
      <c r="J70" s="241"/>
      <c r="K70" s="142">
        <v>97.29</v>
      </c>
      <c r="L70" s="142">
        <f t="shared" ref="L70:L109" si="2">SUM(M70*K70)</f>
        <v>0</v>
      </c>
      <c r="M70" s="3">
        <f t="shared" ref="M70:M109" si="3">SUM(E70:J70)</f>
        <v>0</v>
      </c>
    </row>
    <row r="71" spans="1:13">
      <c r="A71" s="221" t="s">
        <v>5093</v>
      </c>
      <c r="B71" s="221" t="s">
        <v>9285</v>
      </c>
      <c r="C71" s="221" t="s">
        <v>9286</v>
      </c>
      <c r="D71" s="222"/>
      <c r="E71" s="241"/>
      <c r="F71" s="241"/>
      <c r="G71" s="241"/>
      <c r="H71" s="241"/>
      <c r="I71" s="241"/>
      <c r="J71" s="241"/>
      <c r="K71" s="142">
        <v>97.29</v>
      </c>
      <c r="L71" s="142">
        <f t="shared" si="2"/>
        <v>0</v>
      </c>
      <c r="M71" s="3">
        <f t="shared" si="3"/>
        <v>0</v>
      </c>
    </row>
    <row r="72" spans="1:13">
      <c r="A72" s="221" t="s">
        <v>5093</v>
      </c>
      <c r="B72" s="221" t="s">
        <v>9287</v>
      </c>
      <c r="C72" s="221" t="s">
        <v>9288</v>
      </c>
      <c r="D72" s="222"/>
      <c r="E72" s="241"/>
      <c r="F72" s="241"/>
      <c r="G72" s="241"/>
      <c r="H72" s="241"/>
      <c r="I72" s="241"/>
      <c r="J72" s="241"/>
      <c r="K72" s="142">
        <v>97.29</v>
      </c>
      <c r="L72" s="142">
        <f t="shared" si="2"/>
        <v>0</v>
      </c>
      <c r="M72" s="3">
        <f t="shared" si="3"/>
        <v>0</v>
      </c>
    </row>
    <row r="73" spans="1:13">
      <c r="A73" s="221" t="s">
        <v>229</v>
      </c>
      <c r="B73" s="221" t="s">
        <v>9289</v>
      </c>
      <c r="C73" s="221" t="s">
        <v>9290</v>
      </c>
      <c r="D73" s="222" t="s">
        <v>209</v>
      </c>
      <c r="E73" s="241"/>
      <c r="F73" s="241"/>
      <c r="G73" s="241"/>
      <c r="H73" s="241"/>
      <c r="I73" s="241"/>
      <c r="J73" s="241"/>
      <c r="K73" s="142">
        <v>718.13</v>
      </c>
      <c r="L73" s="142">
        <f t="shared" si="2"/>
        <v>0</v>
      </c>
      <c r="M73" s="3">
        <f t="shared" si="3"/>
        <v>0</v>
      </c>
    </row>
    <row r="74" spans="1:13">
      <c r="A74" s="221" t="s">
        <v>229</v>
      </c>
      <c r="B74" s="221" t="s">
        <v>9291</v>
      </c>
      <c r="C74" s="221" t="s">
        <v>9292</v>
      </c>
      <c r="D74" s="222" t="s">
        <v>209</v>
      </c>
      <c r="E74" s="241"/>
      <c r="F74" s="241"/>
      <c r="G74" s="241"/>
      <c r="H74" s="241"/>
      <c r="I74" s="241"/>
      <c r="J74" s="241"/>
      <c r="K74" s="142">
        <v>718.13</v>
      </c>
      <c r="L74" s="142">
        <f t="shared" si="2"/>
        <v>0</v>
      </c>
      <c r="M74" s="3">
        <f t="shared" si="3"/>
        <v>0</v>
      </c>
    </row>
    <row r="75" spans="1:13">
      <c r="A75" s="221" t="s">
        <v>229</v>
      </c>
      <c r="B75" s="221" t="s">
        <v>9293</v>
      </c>
      <c r="C75" s="221" t="s">
        <v>9294</v>
      </c>
      <c r="D75" s="222" t="s">
        <v>209</v>
      </c>
      <c r="E75" s="241"/>
      <c r="F75" s="241"/>
      <c r="G75" s="241"/>
      <c r="H75" s="241"/>
      <c r="I75" s="241"/>
      <c r="J75" s="241"/>
      <c r="K75" s="142">
        <v>718.13</v>
      </c>
      <c r="L75" s="142">
        <f t="shared" si="2"/>
        <v>0</v>
      </c>
      <c r="M75" s="3">
        <f t="shared" si="3"/>
        <v>0</v>
      </c>
    </row>
    <row r="76" spans="1:13">
      <c r="A76" s="221" t="s">
        <v>5093</v>
      </c>
      <c r="B76" s="221" t="s">
        <v>9295</v>
      </c>
      <c r="C76" s="221" t="s">
        <v>9296</v>
      </c>
      <c r="D76" s="222"/>
      <c r="E76" s="241"/>
      <c r="F76" s="241"/>
      <c r="G76" s="241"/>
      <c r="H76" s="241"/>
      <c r="I76" s="241"/>
      <c r="J76" s="241"/>
      <c r="K76" s="142">
        <v>374.99</v>
      </c>
      <c r="L76" s="142">
        <f t="shared" si="2"/>
        <v>0</v>
      </c>
      <c r="M76" s="3">
        <f t="shared" si="3"/>
        <v>0</v>
      </c>
    </row>
    <row r="77" spans="1:13">
      <c r="A77" s="221" t="s">
        <v>5093</v>
      </c>
      <c r="B77" s="221" t="s">
        <v>9297</v>
      </c>
      <c r="C77" s="221" t="s">
        <v>9298</v>
      </c>
      <c r="D77" s="222"/>
      <c r="E77" s="241"/>
      <c r="F77" s="241"/>
      <c r="G77" s="241"/>
      <c r="H77" s="241"/>
      <c r="I77" s="241"/>
      <c r="J77" s="241"/>
      <c r="K77" s="142">
        <v>374.99</v>
      </c>
      <c r="L77" s="142">
        <f t="shared" si="2"/>
        <v>0</v>
      </c>
      <c r="M77" s="3">
        <f t="shared" si="3"/>
        <v>0</v>
      </c>
    </row>
    <row r="78" spans="1:13">
      <c r="A78" s="221" t="s">
        <v>5093</v>
      </c>
      <c r="B78" s="221" t="s">
        <v>9299</v>
      </c>
      <c r="C78" s="221" t="s">
        <v>9300</v>
      </c>
      <c r="D78" s="222"/>
      <c r="E78" s="241"/>
      <c r="F78" s="241"/>
      <c r="G78" s="241"/>
      <c r="H78" s="241"/>
      <c r="I78" s="241"/>
      <c r="J78" s="241"/>
      <c r="K78" s="142">
        <v>374.99</v>
      </c>
      <c r="L78" s="142">
        <f t="shared" si="2"/>
        <v>0</v>
      </c>
      <c r="M78" s="3">
        <f t="shared" si="3"/>
        <v>0</v>
      </c>
    </row>
    <row r="79" spans="1:13">
      <c r="A79" s="221" t="s">
        <v>5093</v>
      </c>
      <c r="B79" s="221" t="s">
        <v>9301</v>
      </c>
      <c r="C79" s="221" t="s">
        <v>9302</v>
      </c>
      <c r="D79" s="222"/>
      <c r="E79" s="241"/>
      <c r="F79" s="241"/>
      <c r="G79" s="241"/>
      <c r="H79" s="241"/>
      <c r="I79" s="241"/>
      <c r="J79" s="241"/>
      <c r="K79" s="142">
        <v>374.99</v>
      </c>
      <c r="L79" s="142">
        <f t="shared" si="2"/>
        <v>0</v>
      </c>
      <c r="M79" s="3">
        <f t="shared" si="3"/>
        <v>0</v>
      </c>
    </row>
    <row r="80" spans="1:13">
      <c r="A80" s="221" t="s">
        <v>5093</v>
      </c>
      <c r="B80" s="221" t="s">
        <v>9303</v>
      </c>
      <c r="C80" s="221" t="s">
        <v>9304</v>
      </c>
      <c r="D80" s="222"/>
      <c r="E80" s="241"/>
      <c r="F80" s="241"/>
      <c r="G80" s="241"/>
      <c r="H80" s="241"/>
      <c r="I80" s="241"/>
      <c r="J80" s="241"/>
      <c r="K80" s="142">
        <v>374.99</v>
      </c>
      <c r="L80" s="142">
        <f t="shared" si="2"/>
        <v>0</v>
      </c>
      <c r="M80" s="3">
        <f t="shared" si="3"/>
        <v>0</v>
      </c>
    </row>
    <row r="81" spans="1:13">
      <c r="A81" s="221" t="s">
        <v>5093</v>
      </c>
      <c r="B81" s="221" t="s">
        <v>9305</v>
      </c>
      <c r="C81" s="221" t="s">
        <v>9306</v>
      </c>
      <c r="D81" s="222"/>
      <c r="E81" s="241"/>
      <c r="F81" s="241"/>
      <c r="G81" s="241"/>
      <c r="H81" s="241"/>
      <c r="I81" s="241"/>
      <c r="J81" s="241"/>
      <c r="K81" s="142">
        <v>374.99</v>
      </c>
      <c r="L81" s="142">
        <f t="shared" si="2"/>
        <v>0</v>
      </c>
      <c r="M81" s="3">
        <f t="shared" si="3"/>
        <v>0</v>
      </c>
    </row>
    <row r="82" spans="1:13">
      <c r="A82" s="221" t="s">
        <v>5093</v>
      </c>
      <c r="B82" s="221" t="s">
        <v>9307</v>
      </c>
      <c r="C82" s="221" t="s">
        <v>9308</v>
      </c>
      <c r="D82" s="222"/>
      <c r="E82" s="241"/>
      <c r="F82" s="241"/>
      <c r="G82" s="241"/>
      <c r="H82" s="241"/>
      <c r="I82" s="241"/>
      <c r="J82" s="241"/>
      <c r="K82" s="142">
        <v>374.99</v>
      </c>
      <c r="L82" s="142">
        <f t="shared" si="2"/>
        <v>0</v>
      </c>
      <c r="M82" s="3">
        <f t="shared" si="3"/>
        <v>0</v>
      </c>
    </row>
    <row r="83" spans="1:13">
      <c r="A83" s="221" t="s">
        <v>5093</v>
      </c>
      <c r="B83" s="221" t="s">
        <v>9309</v>
      </c>
      <c r="C83" s="221" t="s">
        <v>9310</v>
      </c>
      <c r="D83" s="222"/>
      <c r="E83" s="241"/>
      <c r="F83" s="241"/>
      <c r="G83" s="241"/>
      <c r="H83" s="241"/>
      <c r="I83" s="241"/>
      <c r="J83" s="241"/>
      <c r="K83" s="142">
        <v>374.99</v>
      </c>
      <c r="L83" s="142">
        <f t="shared" si="2"/>
        <v>0</v>
      </c>
      <c r="M83" s="3">
        <f t="shared" si="3"/>
        <v>0</v>
      </c>
    </row>
    <row r="84" spans="1:13">
      <c r="A84" s="221" t="s">
        <v>5093</v>
      </c>
      <c r="B84" s="221" t="s">
        <v>9311</v>
      </c>
      <c r="C84" s="221" t="s">
        <v>9312</v>
      </c>
      <c r="D84" s="222"/>
      <c r="E84" s="241"/>
      <c r="F84" s="241"/>
      <c r="G84" s="241"/>
      <c r="H84" s="241"/>
      <c r="I84" s="241"/>
      <c r="J84" s="241"/>
      <c r="K84" s="142">
        <v>374.99</v>
      </c>
      <c r="L84" s="142">
        <f t="shared" si="2"/>
        <v>0</v>
      </c>
      <c r="M84" s="3">
        <f t="shared" si="3"/>
        <v>0</v>
      </c>
    </row>
    <row r="85" spans="1:13">
      <c r="A85" s="221" t="s">
        <v>5093</v>
      </c>
      <c r="B85" s="221" t="s">
        <v>9313</v>
      </c>
      <c r="C85" s="221" t="s">
        <v>9314</v>
      </c>
      <c r="D85" s="222"/>
      <c r="E85" s="241"/>
      <c r="F85" s="241"/>
      <c r="G85" s="241"/>
      <c r="H85" s="241"/>
      <c r="I85" s="241"/>
      <c r="J85" s="241"/>
      <c r="K85" s="142">
        <v>374.99</v>
      </c>
      <c r="L85" s="142">
        <f t="shared" si="2"/>
        <v>0</v>
      </c>
      <c r="M85" s="3">
        <f t="shared" si="3"/>
        <v>0</v>
      </c>
    </row>
    <row r="86" spans="1:13">
      <c r="A86" s="221" t="s">
        <v>5093</v>
      </c>
      <c r="B86" s="221" t="s">
        <v>9315</v>
      </c>
      <c r="C86" s="221" t="s">
        <v>9316</v>
      </c>
      <c r="D86" s="222"/>
      <c r="E86" s="241"/>
      <c r="F86" s="241"/>
      <c r="G86" s="241"/>
      <c r="H86" s="241"/>
      <c r="I86" s="241"/>
      <c r="J86" s="241"/>
      <c r="K86" s="142">
        <v>374.99</v>
      </c>
      <c r="L86" s="142">
        <f t="shared" si="2"/>
        <v>0</v>
      </c>
      <c r="M86" s="3">
        <f t="shared" si="3"/>
        <v>0</v>
      </c>
    </row>
    <row r="87" spans="1:13">
      <c r="A87" s="221" t="s">
        <v>5093</v>
      </c>
      <c r="B87" s="221" t="s">
        <v>9317</v>
      </c>
      <c r="C87" s="221" t="s">
        <v>9318</v>
      </c>
      <c r="D87" s="222"/>
      <c r="E87" s="241"/>
      <c r="F87" s="241"/>
      <c r="G87" s="241"/>
      <c r="H87" s="241"/>
      <c r="I87" s="241"/>
      <c r="J87" s="241"/>
      <c r="K87" s="142">
        <v>374.99</v>
      </c>
      <c r="L87" s="142">
        <f t="shared" si="2"/>
        <v>0</v>
      </c>
      <c r="M87" s="3">
        <f t="shared" si="3"/>
        <v>0</v>
      </c>
    </row>
    <row r="88" spans="1:13">
      <c r="A88" s="221" t="s">
        <v>5093</v>
      </c>
      <c r="B88" s="221" t="s">
        <v>9319</v>
      </c>
      <c r="C88" s="221" t="s">
        <v>9320</v>
      </c>
      <c r="D88" s="222"/>
      <c r="E88" s="241"/>
      <c r="F88" s="241"/>
      <c r="G88" s="241"/>
      <c r="H88" s="241"/>
      <c r="I88" s="241"/>
      <c r="J88" s="241"/>
      <c r="K88" s="142">
        <v>374.99</v>
      </c>
      <c r="L88" s="142">
        <f t="shared" si="2"/>
        <v>0</v>
      </c>
      <c r="M88" s="3">
        <f t="shared" si="3"/>
        <v>0</v>
      </c>
    </row>
    <row r="89" spans="1:13">
      <c r="A89" s="221" t="s">
        <v>5093</v>
      </c>
      <c r="B89" s="221" t="s">
        <v>9321</v>
      </c>
      <c r="C89" s="221" t="s">
        <v>9322</v>
      </c>
      <c r="D89" s="222"/>
      <c r="E89" s="241"/>
      <c r="F89" s="241"/>
      <c r="G89" s="241"/>
      <c r="H89" s="241"/>
      <c r="I89" s="241"/>
      <c r="J89" s="241"/>
      <c r="K89" s="142">
        <v>374.99</v>
      </c>
      <c r="L89" s="142">
        <f t="shared" si="2"/>
        <v>0</v>
      </c>
      <c r="M89" s="3">
        <f t="shared" si="3"/>
        <v>0</v>
      </c>
    </row>
    <row r="90" spans="1:13">
      <c r="A90" s="221" t="s">
        <v>5093</v>
      </c>
      <c r="B90" s="221" t="s">
        <v>9323</v>
      </c>
      <c r="C90" s="221" t="s">
        <v>9324</v>
      </c>
      <c r="D90" s="222"/>
      <c r="E90" s="241"/>
      <c r="F90" s="241"/>
      <c r="G90" s="241"/>
      <c r="H90" s="241"/>
      <c r="I90" s="241"/>
      <c r="J90" s="241"/>
      <c r="K90" s="142">
        <v>374.99</v>
      </c>
      <c r="L90" s="142">
        <f t="shared" si="2"/>
        <v>0</v>
      </c>
      <c r="M90" s="3">
        <f t="shared" si="3"/>
        <v>0</v>
      </c>
    </row>
    <row r="91" spans="1:13">
      <c r="A91" s="221" t="s">
        <v>5093</v>
      </c>
      <c r="B91" s="221" t="s">
        <v>9325</v>
      </c>
      <c r="C91" s="221" t="s">
        <v>9326</v>
      </c>
      <c r="D91" s="222"/>
      <c r="E91" s="241"/>
      <c r="F91" s="241"/>
      <c r="G91" s="241"/>
      <c r="H91" s="241"/>
      <c r="I91" s="241"/>
      <c r="J91" s="241"/>
      <c r="K91" s="142">
        <v>374.99</v>
      </c>
      <c r="L91" s="142">
        <f t="shared" si="2"/>
        <v>0</v>
      </c>
      <c r="M91" s="3">
        <f t="shared" si="3"/>
        <v>0</v>
      </c>
    </row>
    <row r="92" spans="1:13">
      <c r="A92" s="221" t="s">
        <v>5093</v>
      </c>
      <c r="B92" s="221" t="s">
        <v>9327</v>
      </c>
      <c r="C92" s="221" t="s">
        <v>9328</v>
      </c>
      <c r="D92" s="222"/>
      <c r="E92" s="241"/>
      <c r="F92" s="241"/>
      <c r="G92" s="241"/>
      <c r="H92" s="241"/>
      <c r="I92" s="241"/>
      <c r="J92" s="241"/>
      <c r="K92" s="142">
        <v>374.99</v>
      </c>
      <c r="L92" s="142">
        <f t="shared" si="2"/>
        <v>0</v>
      </c>
      <c r="M92" s="3">
        <f t="shared" si="3"/>
        <v>0</v>
      </c>
    </row>
    <row r="93" spans="1:13">
      <c r="A93" s="221" t="s">
        <v>5093</v>
      </c>
      <c r="B93" s="221" t="s">
        <v>9329</v>
      </c>
      <c r="C93" s="221" t="s">
        <v>9330</v>
      </c>
      <c r="D93" s="222"/>
      <c r="E93" s="241"/>
      <c r="F93" s="241"/>
      <c r="G93" s="241"/>
      <c r="H93" s="241"/>
      <c r="I93" s="241"/>
      <c r="J93" s="241"/>
      <c r="K93" s="142">
        <v>374.99</v>
      </c>
      <c r="L93" s="142">
        <f t="shared" si="2"/>
        <v>0</v>
      </c>
      <c r="M93" s="3">
        <f t="shared" si="3"/>
        <v>0</v>
      </c>
    </row>
    <row r="94" spans="1:13">
      <c r="A94" s="221" t="s">
        <v>5093</v>
      </c>
      <c r="B94" s="221" t="s">
        <v>9331</v>
      </c>
      <c r="C94" s="221" t="s">
        <v>9332</v>
      </c>
      <c r="D94" s="222"/>
      <c r="E94" s="241"/>
      <c r="F94" s="241"/>
      <c r="G94" s="241"/>
      <c r="H94" s="241"/>
      <c r="I94" s="241"/>
      <c r="J94" s="241"/>
      <c r="K94" s="142">
        <v>374.99</v>
      </c>
      <c r="L94" s="142">
        <f t="shared" si="2"/>
        <v>0</v>
      </c>
      <c r="M94" s="3">
        <f t="shared" si="3"/>
        <v>0</v>
      </c>
    </row>
    <row r="95" spans="1:13">
      <c r="A95" s="221" t="s">
        <v>5093</v>
      </c>
      <c r="B95" s="221" t="s">
        <v>9333</v>
      </c>
      <c r="C95" s="221" t="s">
        <v>9334</v>
      </c>
      <c r="D95" s="222"/>
      <c r="E95" s="241"/>
      <c r="F95" s="241"/>
      <c r="G95" s="241"/>
      <c r="H95" s="241"/>
      <c r="I95" s="241"/>
      <c r="J95" s="241"/>
      <c r="K95" s="142">
        <v>374.99</v>
      </c>
      <c r="L95" s="142">
        <f t="shared" si="2"/>
        <v>0</v>
      </c>
      <c r="M95" s="3">
        <f t="shared" si="3"/>
        <v>0</v>
      </c>
    </row>
    <row r="96" spans="1:13">
      <c r="A96" s="221" t="s">
        <v>5093</v>
      </c>
      <c r="B96" s="221" t="s">
        <v>9335</v>
      </c>
      <c r="C96" s="221" t="s">
        <v>9336</v>
      </c>
      <c r="D96" s="222" t="s">
        <v>209</v>
      </c>
      <c r="E96" s="241"/>
      <c r="F96" s="241"/>
      <c r="G96" s="241"/>
      <c r="H96" s="241"/>
      <c r="I96" s="241"/>
      <c r="J96" s="241"/>
      <c r="K96" s="142">
        <v>412.49</v>
      </c>
      <c r="L96" s="142">
        <f t="shared" si="2"/>
        <v>0</v>
      </c>
      <c r="M96" s="3">
        <f t="shared" si="3"/>
        <v>0</v>
      </c>
    </row>
    <row r="97" spans="1:13">
      <c r="A97" s="221" t="s">
        <v>5093</v>
      </c>
      <c r="B97" s="221" t="s">
        <v>9337</v>
      </c>
      <c r="C97" s="221" t="s">
        <v>9338</v>
      </c>
      <c r="D97" s="222" t="s">
        <v>209</v>
      </c>
      <c r="E97" s="241"/>
      <c r="F97" s="241"/>
      <c r="G97" s="241"/>
      <c r="H97" s="241"/>
      <c r="I97" s="241"/>
      <c r="J97" s="241"/>
      <c r="K97" s="142">
        <v>412.49</v>
      </c>
      <c r="L97" s="142">
        <f t="shared" si="2"/>
        <v>0</v>
      </c>
      <c r="M97" s="3">
        <f t="shared" si="3"/>
        <v>0</v>
      </c>
    </row>
    <row r="98" spans="1:13">
      <c r="A98" s="221" t="s">
        <v>5093</v>
      </c>
      <c r="B98" s="221" t="s">
        <v>9339</v>
      </c>
      <c r="C98" s="221" t="s">
        <v>9340</v>
      </c>
      <c r="D98" s="222" t="s">
        <v>209</v>
      </c>
      <c r="E98" s="241"/>
      <c r="F98" s="241"/>
      <c r="G98" s="241"/>
      <c r="H98" s="241"/>
      <c r="I98" s="241"/>
      <c r="J98" s="241"/>
      <c r="K98" s="142">
        <v>412.49</v>
      </c>
      <c r="L98" s="142">
        <f t="shared" si="2"/>
        <v>0</v>
      </c>
      <c r="M98" s="3">
        <f t="shared" si="3"/>
        <v>0</v>
      </c>
    </row>
    <row r="99" spans="1:13">
      <c r="A99" s="221" t="s">
        <v>5093</v>
      </c>
      <c r="B99" s="221" t="s">
        <v>9341</v>
      </c>
      <c r="C99" s="221" t="s">
        <v>9342</v>
      </c>
      <c r="D99" s="222" t="s">
        <v>209</v>
      </c>
      <c r="E99" s="241"/>
      <c r="F99" s="241"/>
      <c r="G99" s="241"/>
      <c r="H99" s="241"/>
      <c r="I99" s="241"/>
      <c r="J99" s="241"/>
      <c r="K99" s="142">
        <v>412.49</v>
      </c>
      <c r="L99" s="142">
        <f t="shared" si="2"/>
        <v>0</v>
      </c>
      <c r="M99" s="3">
        <f t="shared" si="3"/>
        <v>0</v>
      </c>
    </row>
    <row r="100" spans="1:13">
      <c r="A100" s="221" t="s">
        <v>5093</v>
      </c>
      <c r="B100" s="221" t="s">
        <v>9343</v>
      </c>
      <c r="C100" s="221" t="s">
        <v>9344</v>
      </c>
      <c r="D100" s="222" t="s">
        <v>209</v>
      </c>
      <c r="E100" s="241"/>
      <c r="F100" s="241"/>
      <c r="G100" s="241"/>
      <c r="H100" s="241"/>
      <c r="I100" s="241"/>
      <c r="J100" s="241"/>
      <c r="K100" s="142">
        <v>412.49</v>
      </c>
      <c r="L100" s="142">
        <f t="shared" si="2"/>
        <v>0</v>
      </c>
      <c r="M100" s="3">
        <f t="shared" si="3"/>
        <v>0</v>
      </c>
    </row>
    <row r="101" spans="1:13">
      <c r="A101" s="221" t="s">
        <v>5093</v>
      </c>
      <c r="B101" s="221" t="s">
        <v>9345</v>
      </c>
      <c r="C101" s="221" t="s">
        <v>9346</v>
      </c>
      <c r="D101" s="222" t="s">
        <v>209</v>
      </c>
      <c r="E101" s="241"/>
      <c r="F101" s="241"/>
      <c r="G101" s="241"/>
      <c r="H101" s="241"/>
      <c r="I101" s="241"/>
      <c r="J101" s="241"/>
      <c r="K101" s="142">
        <v>412.49</v>
      </c>
      <c r="L101" s="142">
        <f t="shared" si="2"/>
        <v>0</v>
      </c>
      <c r="M101" s="3">
        <f t="shared" si="3"/>
        <v>0</v>
      </c>
    </row>
    <row r="102" spans="1:13">
      <c r="A102" s="221" t="s">
        <v>5093</v>
      </c>
      <c r="B102" s="221" t="s">
        <v>9347</v>
      </c>
      <c r="C102" s="221" t="s">
        <v>9348</v>
      </c>
      <c r="D102" s="222" t="s">
        <v>209</v>
      </c>
      <c r="E102" s="241"/>
      <c r="F102" s="241"/>
      <c r="G102" s="241"/>
      <c r="H102" s="241"/>
      <c r="I102" s="241"/>
      <c r="J102" s="241"/>
      <c r="K102" s="142">
        <v>412.49</v>
      </c>
      <c r="L102" s="142">
        <f t="shared" si="2"/>
        <v>0</v>
      </c>
      <c r="M102" s="3">
        <f t="shared" si="3"/>
        <v>0</v>
      </c>
    </row>
    <row r="103" spans="1:13">
      <c r="A103" s="221" t="s">
        <v>5093</v>
      </c>
      <c r="B103" s="221" t="s">
        <v>9349</v>
      </c>
      <c r="C103" s="221" t="s">
        <v>9350</v>
      </c>
      <c r="D103" s="222" t="s">
        <v>209</v>
      </c>
      <c r="E103" s="241"/>
      <c r="F103" s="241"/>
      <c r="G103" s="241"/>
      <c r="H103" s="241"/>
      <c r="I103" s="241"/>
      <c r="J103" s="241"/>
      <c r="K103" s="142">
        <v>412.49</v>
      </c>
      <c r="L103" s="142">
        <f t="shared" si="2"/>
        <v>0</v>
      </c>
      <c r="M103" s="3">
        <f t="shared" si="3"/>
        <v>0</v>
      </c>
    </row>
    <row r="104" spans="1:13">
      <c r="A104" s="221" t="s">
        <v>5093</v>
      </c>
      <c r="B104" s="221" t="s">
        <v>9351</v>
      </c>
      <c r="C104" s="221" t="s">
        <v>9352</v>
      </c>
      <c r="D104" s="222" t="s">
        <v>209</v>
      </c>
      <c r="E104" s="241"/>
      <c r="F104" s="241"/>
      <c r="G104" s="241"/>
      <c r="H104" s="241"/>
      <c r="I104" s="241"/>
      <c r="J104" s="241"/>
      <c r="K104" s="142">
        <v>412.49</v>
      </c>
      <c r="L104" s="142">
        <f t="shared" si="2"/>
        <v>0</v>
      </c>
      <c r="M104" s="3">
        <f t="shared" si="3"/>
        <v>0</v>
      </c>
    </row>
    <row r="105" spans="1:13">
      <c r="A105" s="221" t="s">
        <v>5093</v>
      </c>
      <c r="B105" s="221" t="s">
        <v>9353</v>
      </c>
      <c r="C105" s="221" t="s">
        <v>9354</v>
      </c>
      <c r="D105" s="222" t="s">
        <v>209</v>
      </c>
      <c r="E105" s="241"/>
      <c r="F105" s="241"/>
      <c r="G105" s="241"/>
      <c r="H105" s="241"/>
      <c r="I105" s="241"/>
      <c r="J105" s="241"/>
      <c r="K105" s="142">
        <v>412.49</v>
      </c>
      <c r="L105" s="142">
        <f t="shared" si="2"/>
        <v>0</v>
      </c>
      <c r="M105" s="3">
        <f t="shared" si="3"/>
        <v>0</v>
      </c>
    </row>
    <row r="106" spans="1:13">
      <c r="A106" s="221" t="s">
        <v>5093</v>
      </c>
      <c r="B106" s="221" t="s">
        <v>9355</v>
      </c>
      <c r="C106" s="221" t="s">
        <v>9356</v>
      </c>
      <c r="D106" s="222" t="s">
        <v>209</v>
      </c>
      <c r="E106" s="241"/>
      <c r="F106" s="241"/>
      <c r="G106" s="241"/>
      <c r="H106" s="241"/>
      <c r="I106" s="241"/>
      <c r="J106" s="241"/>
      <c r="K106" s="142">
        <v>412.49</v>
      </c>
      <c r="L106" s="142">
        <f t="shared" si="2"/>
        <v>0</v>
      </c>
      <c r="M106" s="3">
        <f t="shared" si="3"/>
        <v>0</v>
      </c>
    </row>
    <row r="107" spans="1:13">
      <c r="A107" s="221" t="s">
        <v>5093</v>
      </c>
      <c r="B107" s="221" t="s">
        <v>9357</v>
      </c>
      <c r="C107" s="221" t="s">
        <v>9358</v>
      </c>
      <c r="D107" s="222" t="s">
        <v>209</v>
      </c>
      <c r="E107" s="241"/>
      <c r="F107" s="241"/>
      <c r="G107" s="241"/>
      <c r="H107" s="241"/>
      <c r="I107" s="241"/>
      <c r="J107" s="241"/>
      <c r="K107" s="142">
        <v>412.49</v>
      </c>
      <c r="L107" s="142">
        <f t="shared" si="2"/>
        <v>0</v>
      </c>
      <c r="M107" s="3">
        <f t="shared" si="3"/>
        <v>0</v>
      </c>
    </row>
    <row r="108" spans="1:13">
      <c r="A108" s="221" t="s">
        <v>5093</v>
      </c>
      <c r="B108" s="221" t="s">
        <v>9359</v>
      </c>
      <c r="C108" s="221" t="s">
        <v>9360</v>
      </c>
      <c r="D108" s="222" t="s">
        <v>209</v>
      </c>
      <c r="E108" s="241"/>
      <c r="F108" s="241"/>
      <c r="G108" s="241"/>
      <c r="H108" s="241"/>
      <c r="I108" s="241"/>
      <c r="J108" s="241"/>
      <c r="K108" s="142">
        <v>412.49</v>
      </c>
      <c r="L108" s="142">
        <f t="shared" si="2"/>
        <v>0</v>
      </c>
      <c r="M108" s="3">
        <f t="shared" si="3"/>
        <v>0</v>
      </c>
    </row>
    <row r="109" spans="1:13">
      <c r="A109" s="221" t="s">
        <v>5093</v>
      </c>
      <c r="B109" s="221" t="s">
        <v>9361</v>
      </c>
      <c r="C109" s="221" t="s">
        <v>9362</v>
      </c>
      <c r="D109" s="222" t="s">
        <v>209</v>
      </c>
      <c r="E109" s="241"/>
      <c r="F109" s="241"/>
      <c r="G109" s="241"/>
      <c r="H109" s="241"/>
      <c r="I109" s="241"/>
      <c r="J109" s="241"/>
      <c r="K109" s="142">
        <v>412.49</v>
      </c>
      <c r="L109" s="142">
        <f t="shared" si="2"/>
        <v>0</v>
      </c>
      <c r="M109" s="3">
        <f t="shared" si="3"/>
        <v>0</v>
      </c>
    </row>
  </sheetData>
  <sheetProtection algorithmName="SHA-512" hashValue="q6KIJxXuUPeXJYEfY4f6kh30+KsHtEG0IasaFvWuNtgQCwMuZpEHYNajyZRmc7gLQc+T51wFDpKj+FJKh04qHA==" saltValue="Nme5DZKy8m+z16WhAzSd0g==" spinCount="100000" sheet="1" objects="1" scenarios="1" sort="0" autoFilter="0"/>
  <autoFilter ref="A4:M109" xr:uid="{00000000-0001-0000-0E00-000000000000}"/>
  <mergeCells count="5">
    <mergeCell ref="K1:L1"/>
    <mergeCell ref="E1:F1"/>
    <mergeCell ref="A3:D3"/>
    <mergeCell ref="E3:J3"/>
    <mergeCell ref="I1:J1"/>
  </mergeCells>
  <conditionalFormatting sqref="E5:J3000">
    <cfRule type="cellIs" dxfId="30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20">
    <tabColor theme="6" tint="0.39997558519241921"/>
  </sheetPr>
  <dimension ref="A1:M582"/>
  <sheetViews>
    <sheetView showGridLines="0" workbookViewId="0">
      <pane ySplit="4" topLeftCell="A5" activePane="bottomLeft" state="frozen"/>
      <selection activeCell="B21" sqref="B21"/>
      <selection pane="bottomLeft" activeCell="B2" sqref="B2"/>
    </sheetView>
  </sheetViews>
  <sheetFormatPr baseColWidth="10" defaultColWidth="11.44140625" defaultRowHeight="14.4"/>
  <cols>
    <col min="1" max="1" width="20.109375" style="3" bestFit="1" customWidth="1"/>
    <col min="2" max="2" width="20.33203125" style="3" bestFit="1" customWidth="1"/>
    <col min="3" max="3" width="122.109375" style="3" bestFit="1" customWidth="1"/>
    <col min="4" max="4" width="9.109375" style="3" bestFit="1" customWidth="1"/>
    <col min="5" max="11" width="13.55468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95</v>
      </c>
      <c r="J1" s="194"/>
      <c r="K1" s="190">
        <f>L3</f>
        <v>0</v>
      </c>
      <c r="L1" s="191"/>
      <c r="M1" s="87">
        <v>1</v>
      </c>
    </row>
    <row r="2" spans="1:13" ht="14.4" customHeight="1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5092</v>
      </c>
      <c r="B5" s="221" t="s">
        <v>9363</v>
      </c>
      <c r="C5" s="221" t="s">
        <v>9364</v>
      </c>
      <c r="D5" s="222"/>
      <c r="E5" s="242"/>
      <c r="F5" s="242"/>
      <c r="G5" s="242"/>
      <c r="H5" s="242"/>
      <c r="I5" s="242"/>
      <c r="J5" s="242"/>
      <c r="K5" s="142">
        <v>10.51</v>
      </c>
      <c r="L5" s="229">
        <f>SUM(M5*K5)</f>
        <v>0</v>
      </c>
      <c r="M5" s="230">
        <f>SUM(E5:J5)</f>
        <v>0</v>
      </c>
    </row>
    <row r="6" spans="1:13">
      <c r="A6" s="221" t="s">
        <v>5092</v>
      </c>
      <c r="B6" s="221" t="s">
        <v>9365</v>
      </c>
      <c r="C6" s="221" t="s">
        <v>9366</v>
      </c>
      <c r="D6" s="222"/>
      <c r="E6" s="242"/>
      <c r="F6" s="242"/>
      <c r="G6" s="242"/>
      <c r="H6" s="242"/>
      <c r="I6" s="242"/>
      <c r="J6" s="242"/>
      <c r="K6" s="142">
        <v>10.51</v>
      </c>
      <c r="L6" s="229">
        <f t="shared" ref="L6:L69" si="0">SUM(M6*K6)</f>
        <v>0</v>
      </c>
      <c r="M6" s="230">
        <f t="shared" ref="M6:M69" si="1">SUM(E6:J6)</f>
        <v>0</v>
      </c>
    </row>
    <row r="7" spans="1:13">
      <c r="A7" s="221" t="s">
        <v>5092</v>
      </c>
      <c r="B7" s="221" t="s">
        <v>9367</v>
      </c>
      <c r="C7" s="221" t="s">
        <v>9368</v>
      </c>
      <c r="D7" s="222"/>
      <c r="E7" s="241"/>
      <c r="F7" s="241"/>
      <c r="G7" s="241"/>
      <c r="H7" s="241"/>
      <c r="I7" s="241"/>
      <c r="J7" s="241"/>
      <c r="K7" s="142">
        <v>10.51</v>
      </c>
      <c r="L7" s="229">
        <f t="shared" si="0"/>
        <v>0</v>
      </c>
      <c r="M7" s="230">
        <f t="shared" si="1"/>
        <v>0</v>
      </c>
    </row>
    <row r="8" spans="1:13">
      <c r="A8" s="221" t="s">
        <v>232</v>
      </c>
      <c r="B8" s="221" t="s">
        <v>9369</v>
      </c>
      <c r="C8" s="221" t="s">
        <v>9370</v>
      </c>
      <c r="D8" s="222"/>
      <c r="E8" s="241"/>
      <c r="F8" s="241"/>
      <c r="G8" s="241"/>
      <c r="H8" s="241"/>
      <c r="I8" s="241"/>
      <c r="J8" s="241"/>
      <c r="K8" s="142">
        <v>46.47</v>
      </c>
      <c r="L8" s="229">
        <f t="shared" si="0"/>
        <v>0</v>
      </c>
      <c r="M8" s="230">
        <f t="shared" si="1"/>
        <v>0</v>
      </c>
    </row>
    <row r="9" spans="1:13">
      <c r="A9" s="221" t="s">
        <v>232</v>
      </c>
      <c r="B9" s="221" t="s">
        <v>9371</v>
      </c>
      <c r="C9" s="221" t="s">
        <v>9372</v>
      </c>
      <c r="D9" s="222"/>
      <c r="E9" s="241"/>
      <c r="F9" s="241"/>
      <c r="G9" s="241"/>
      <c r="H9" s="241"/>
      <c r="I9" s="241"/>
      <c r="J9" s="241"/>
      <c r="K9" s="142">
        <v>43.37</v>
      </c>
      <c r="L9" s="229">
        <f t="shared" si="0"/>
        <v>0</v>
      </c>
      <c r="M9" s="230">
        <f t="shared" si="1"/>
        <v>0</v>
      </c>
    </row>
    <row r="10" spans="1:13">
      <c r="A10" s="221" t="s">
        <v>232</v>
      </c>
      <c r="B10" s="221" t="s">
        <v>9373</v>
      </c>
      <c r="C10" s="221" t="s">
        <v>9374</v>
      </c>
      <c r="D10" s="222"/>
      <c r="E10" s="241"/>
      <c r="F10" s="241"/>
      <c r="G10" s="241"/>
      <c r="H10" s="241"/>
      <c r="I10" s="241"/>
      <c r="J10" s="241"/>
      <c r="K10" s="142">
        <v>46.47</v>
      </c>
      <c r="L10" s="229">
        <f t="shared" si="0"/>
        <v>0</v>
      </c>
      <c r="M10" s="230">
        <f t="shared" si="1"/>
        <v>0</v>
      </c>
    </row>
    <row r="11" spans="1:13">
      <c r="A11" s="221" t="s">
        <v>232</v>
      </c>
      <c r="B11" s="221" t="s">
        <v>9375</v>
      </c>
      <c r="C11" s="221" t="s">
        <v>9376</v>
      </c>
      <c r="D11" s="222"/>
      <c r="E11" s="241"/>
      <c r="F11" s="241"/>
      <c r="G11" s="241"/>
      <c r="H11" s="241"/>
      <c r="I11" s="241"/>
      <c r="J11" s="241"/>
      <c r="K11" s="142">
        <v>40.89</v>
      </c>
      <c r="L11" s="229">
        <f t="shared" si="0"/>
        <v>0</v>
      </c>
      <c r="M11" s="230">
        <f t="shared" si="1"/>
        <v>0</v>
      </c>
    </row>
    <row r="12" spans="1:13">
      <c r="A12" s="221" t="s">
        <v>232</v>
      </c>
      <c r="B12" s="221" t="s">
        <v>9377</v>
      </c>
      <c r="C12" s="221" t="s">
        <v>9378</v>
      </c>
      <c r="D12" s="222"/>
      <c r="E12" s="241"/>
      <c r="F12" s="241"/>
      <c r="G12" s="241"/>
      <c r="H12" s="241"/>
      <c r="I12" s="241"/>
      <c r="J12" s="241"/>
      <c r="K12" s="142">
        <v>40.89</v>
      </c>
      <c r="L12" s="229">
        <f t="shared" si="0"/>
        <v>0</v>
      </c>
      <c r="M12" s="230">
        <f t="shared" si="1"/>
        <v>0</v>
      </c>
    </row>
    <row r="13" spans="1:13">
      <c r="A13" s="221" t="s">
        <v>232</v>
      </c>
      <c r="B13" s="221" t="s">
        <v>9379</v>
      </c>
      <c r="C13" s="221" t="s">
        <v>9380</v>
      </c>
      <c r="D13" s="222"/>
      <c r="E13" s="241"/>
      <c r="F13" s="241"/>
      <c r="G13" s="241"/>
      <c r="H13" s="241"/>
      <c r="I13" s="241"/>
      <c r="J13" s="241"/>
      <c r="K13" s="142">
        <v>43.37</v>
      </c>
      <c r="L13" s="229">
        <f t="shared" si="0"/>
        <v>0</v>
      </c>
      <c r="M13" s="230">
        <f t="shared" si="1"/>
        <v>0</v>
      </c>
    </row>
    <row r="14" spans="1:13">
      <c r="A14" s="221" t="s">
        <v>232</v>
      </c>
      <c r="B14" s="221" t="s">
        <v>9381</v>
      </c>
      <c r="C14" s="221" t="s">
        <v>9382</v>
      </c>
      <c r="D14" s="222"/>
      <c r="E14" s="241"/>
      <c r="F14" s="241"/>
      <c r="G14" s="241"/>
      <c r="H14" s="241"/>
      <c r="I14" s="241"/>
      <c r="J14" s="241"/>
      <c r="K14" s="142">
        <v>46.47</v>
      </c>
      <c r="L14" s="229">
        <f t="shared" si="0"/>
        <v>0</v>
      </c>
      <c r="M14" s="230">
        <f t="shared" si="1"/>
        <v>0</v>
      </c>
    </row>
    <row r="15" spans="1:13">
      <c r="A15" s="221" t="s">
        <v>232</v>
      </c>
      <c r="B15" s="221" t="s">
        <v>9383</v>
      </c>
      <c r="C15" s="221" t="s">
        <v>9384</v>
      </c>
      <c r="D15" s="222"/>
      <c r="E15" s="241"/>
      <c r="F15" s="241"/>
      <c r="G15" s="241"/>
      <c r="H15" s="241"/>
      <c r="I15" s="241"/>
      <c r="J15" s="241"/>
      <c r="K15" s="142">
        <v>43.37</v>
      </c>
      <c r="L15" s="229">
        <f t="shared" si="0"/>
        <v>0</v>
      </c>
      <c r="M15" s="230">
        <f t="shared" si="1"/>
        <v>0</v>
      </c>
    </row>
    <row r="16" spans="1:13">
      <c r="A16" s="221" t="s">
        <v>232</v>
      </c>
      <c r="B16" s="221" t="s">
        <v>9385</v>
      </c>
      <c r="C16" s="221" t="s">
        <v>9386</v>
      </c>
      <c r="D16" s="222"/>
      <c r="E16" s="241"/>
      <c r="F16" s="241"/>
      <c r="G16" s="241"/>
      <c r="H16" s="241"/>
      <c r="I16" s="241"/>
      <c r="J16" s="241"/>
      <c r="K16" s="142">
        <v>46.47</v>
      </c>
      <c r="L16" s="229">
        <f t="shared" si="0"/>
        <v>0</v>
      </c>
      <c r="M16" s="230">
        <f t="shared" si="1"/>
        <v>0</v>
      </c>
    </row>
    <row r="17" spans="1:13">
      <c r="A17" s="221" t="s">
        <v>232</v>
      </c>
      <c r="B17" s="221" t="s">
        <v>9387</v>
      </c>
      <c r="C17" s="221" t="s">
        <v>9388</v>
      </c>
      <c r="D17" s="222"/>
      <c r="E17" s="241"/>
      <c r="F17" s="241"/>
      <c r="G17" s="241"/>
      <c r="H17" s="241"/>
      <c r="I17" s="241"/>
      <c r="J17" s="241"/>
      <c r="K17" s="142">
        <v>40.89</v>
      </c>
      <c r="L17" s="229">
        <f t="shared" si="0"/>
        <v>0</v>
      </c>
      <c r="M17" s="230">
        <f t="shared" si="1"/>
        <v>0</v>
      </c>
    </row>
    <row r="18" spans="1:13">
      <c r="A18" s="221" t="s">
        <v>232</v>
      </c>
      <c r="B18" s="221" t="s">
        <v>9389</v>
      </c>
      <c r="C18" s="221" t="s">
        <v>9390</v>
      </c>
      <c r="D18" s="222"/>
      <c r="E18" s="241"/>
      <c r="F18" s="241"/>
      <c r="G18" s="241"/>
      <c r="H18" s="241"/>
      <c r="I18" s="241"/>
      <c r="J18" s="241"/>
      <c r="K18" s="142">
        <v>40.89</v>
      </c>
      <c r="L18" s="229">
        <f t="shared" si="0"/>
        <v>0</v>
      </c>
      <c r="M18" s="230">
        <f t="shared" si="1"/>
        <v>0</v>
      </c>
    </row>
    <row r="19" spans="1:13">
      <c r="A19" s="221" t="s">
        <v>232</v>
      </c>
      <c r="B19" s="221" t="s">
        <v>9391</v>
      </c>
      <c r="C19" s="221" t="s">
        <v>9392</v>
      </c>
      <c r="D19" s="222"/>
      <c r="E19" s="241"/>
      <c r="F19" s="241"/>
      <c r="G19" s="241"/>
      <c r="H19" s="241"/>
      <c r="I19" s="241"/>
      <c r="J19" s="241"/>
      <c r="K19" s="142">
        <v>43.37</v>
      </c>
      <c r="L19" s="229">
        <f t="shared" si="0"/>
        <v>0</v>
      </c>
      <c r="M19" s="230">
        <f t="shared" si="1"/>
        <v>0</v>
      </c>
    </row>
    <row r="20" spans="1:13">
      <c r="A20" s="221" t="s">
        <v>1862</v>
      </c>
      <c r="B20" s="221" t="s">
        <v>9393</v>
      </c>
      <c r="C20" s="221" t="s">
        <v>9394</v>
      </c>
      <c r="D20" s="222"/>
      <c r="E20" s="241"/>
      <c r="F20" s="241"/>
      <c r="G20" s="241"/>
      <c r="H20" s="241"/>
      <c r="I20" s="241"/>
      <c r="J20" s="241"/>
      <c r="K20" s="142">
        <v>11.13</v>
      </c>
      <c r="L20" s="229">
        <f t="shared" si="0"/>
        <v>0</v>
      </c>
      <c r="M20" s="230">
        <f t="shared" si="1"/>
        <v>0</v>
      </c>
    </row>
    <row r="21" spans="1:13">
      <c r="A21" s="221" t="s">
        <v>1862</v>
      </c>
      <c r="B21" s="221" t="s">
        <v>9395</v>
      </c>
      <c r="C21" s="221" t="s">
        <v>9396</v>
      </c>
      <c r="D21" s="222"/>
      <c r="E21" s="241"/>
      <c r="F21" s="241"/>
      <c r="G21" s="241"/>
      <c r="H21" s="241"/>
      <c r="I21" s="241"/>
      <c r="J21" s="241"/>
      <c r="K21" s="142">
        <v>6.17</v>
      </c>
      <c r="L21" s="229">
        <f t="shared" si="0"/>
        <v>0</v>
      </c>
      <c r="M21" s="230">
        <f t="shared" si="1"/>
        <v>0</v>
      </c>
    </row>
    <row r="22" spans="1:13">
      <c r="A22" s="221" t="s">
        <v>5096</v>
      </c>
      <c r="B22" s="221" t="s">
        <v>9397</v>
      </c>
      <c r="C22" s="221" t="s">
        <v>9398</v>
      </c>
      <c r="D22" s="222"/>
      <c r="E22" s="241"/>
      <c r="F22" s="241"/>
      <c r="G22" s="241"/>
      <c r="H22" s="241"/>
      <c r="I22" s="241"/>
      <c r="J22" s="241"/>
      <c r="K22" s="142">
        <v>19.809999999999999</v>
      </c>
      <c r="L22" s="229">
        <f t="shared" si="0"/>
        <v>0</v>
      </c>
      <c r="M22" s="230">
        <f t="shared" si="1"/>
        <v>0</v>
      </c>
    </row>
    <row r="23" spans="1:13">
      <c r="A23" s="221" t="s">
        <v>5096</v>
      </c>
      <c r="B23" s="221" t="s">
        <v>9399</v>
      </c>
      <c r="C23" s="221" t="s">
        <v>9400</v>
      </c>
      <c r="D23" s="222"/>
      <c r="E23" s="241"/>
      <c r="F23" s="241"/>
      <c r="G23" s="241"/>
      <c r="H23" s="241"/>
      <c r="I23" s="241"/>
      <c r="J23" s="241"/>
      <c r="K23" s="142">
        <v>42.13</v>
      </c>
      <c r="L23" s="229">
        <f t="shared" si="0"/>
        <v>0</v>
      </c>
      <c r="M23" s="230">
        <f t="shared" si="1"/>
        <v>0</v>
      </c>
    </row>
    <row r="24" spans="1:13">
      <c r="A24" s="221" t="s">
        <v>5096</v>
      </c>
      <c r="B24" s="221" t="s">
        <v>9401</v>
      </c>
      <c r="C24" s="221" t="s">
        <v>9402</v>
      </c>
      <c r="D24" s="222"/>
      <c r="E24" s="241"/>
      <c r="F24" s="241"/>
      <c r="G24" s="241"/>
      <c r="H24" s="241"/>
      <c r="I24" s="241"/>
      <c r="J24" s="241"/>
      <c r="K24" s="142">
        <v>50.81</v>
      </c>
      <c r="L24" s="229">
        <f t="shared" si="0"/>
        <v>0</v>
      </c>
      <c r="M24" s="230">
        <f t="shared" si="1"/>
        <v>0</v>
      </c>
    </row>
    <row r="25" spans="1:13">
      <c r="A25" s="221" t="s">
        <v>5096</v>
      </c>
      <c r="B25" s="221" t="s">
        <v>9403</v>
      </c>
      <c r="C25" s="221" t="s">
        <v>9404</v>
      </c>
      <c r="D25" s="222"/>
      <c r="E25" s="241"/>
      <c r="F25" s="241"/>
      <c r="G25" s="241"/>
      <c r="H25" s="241"/>
      <c r="I25" s="241"/>
      <c r="J25" s="241"/>
      <c r="K25" s="142">
        <v>50.81</v>
      </c>
      <c r="L25" s="229">
        <f t="shared" si="0"/>
        <v>0</v>
      </c>
      <c r="M25" s="230">
        <f t="shared" si="1"/>
        <v>0</v>
      </c>
    </row>
    <row r="26" spans="1:13">
      <c r="A26" s="221" t="s">
        <v>5096</v>
      </c>
      <c r="B26" s="221" t="s">
        <v>9405</v>
      </c>
      <c r="C26" s="221" t="s">
        <v>9406</v>
      </c>
      <c r="D26" s="222"/>
      <c r="E26" s="241"/>
      <c r="F26" s="241"/>
      <c r="G26" s="241"/>
      <c r="H26" s="241"/>
      <c r="I26" s="241"/>
      <c r="J26" s="241"/>
      <c r="K26" s="142">
        <v>29.73</v>
      </c>
      <c r="L26" s="229">
        <f t="shared" si="0"/>
        <v>0</v>
      </c>
      <c r="M26" s="230">
        <f t="shared" si="1"/>
        <v>0</v>
      </c>
    </row>
    <row r="27" spans="1:13">
      <c r="A27" s="221" t="s">
        <v>5096</v>
      </c>
      <c r="B27" s="221" t="s">
        <v>9407</v>
      </c>
      <c r="C27" s="221" t="s">
        <v>9408</v>
      </c>
      <c r="D27" s="222"/>
      <c r="E27" s="241"/>
      <c r="F27" s="241"/>
      <c r="G27" s="241"/>
      <c r="H27" s="241"/>
      <c r="I27" s="241"/>
      <c r="J27" s="241"/>
      <c r="K27" s="142">
        <v>29.73</v>
      </c>
      <c r="L27" s="229">
        <f t="shared" si="0"/>
        <v>0</v>
      </c>
      <c r="M27" s="230">
        <f t="shared" si="1"/>
        <v>0</v>
      </c>
    </row>
    <row r="28" spans="1:13">
      <c r="A28" s="221" t="s">
        <v>5096</v>
      </c>
      <c r="B28" s="221" t="s">
        <v>9409</v>
      </c>
      <c r="C28" s="221" t="s">
        <v>9410</v>
      </c>
      <c r="D28" s="222"/>
      <c r="E28" s="241"/>
      <c r="F28" s="241"/>
      <c r="G28" s="241"/>
      <c r="H28" s="241"/>
      <c r="I28" s="241"/>
      <c r="J28" s="241"/>
      <c r="K28" s="142">
        <v>50.81</v>
      </c>
      <c r="L28" s="229">
        <f t="shared" si="0"/>
        <v>0</v>
      </c>
      <c r="M28" s="230">
        <f t="shared" si="1"/>
        <v>0</v>
      </c>
    </row>
    <row r="29" spans="1:13">
      <c r="A29" s="221" t="s">
        <v>337</v>
      </c>
      <c r="B29" s="221" t="s">
        <v>9411</v>
      </c>
      <c r="C29" s="221" t="s">
        <v>9412</v>
      </c>
      <c r="D29" s="222"/>
      <c r="E29" s="241"/>
      <c r="F29" s="241"/>
      <c r="G29" s="241"/>
      <c r="H29" s="241"/>
      <c r="I29" s="241"/>
      <c r="J29" s="241"/>
      <c r="K29" s="142">
        <v>0.93</v>
      </c>
      <c r="L29" s="229">
        <f t="shared" si="0"/>
        <v>0</v>
      </c>
      <c r="M29" s="230">
        <f t="shared" si="1"/>
        <v>0</v>
      </c>
    </row>
    <row r="30" spans="1:13">
      <c r="A30" s="221" t="s">
        <v>284</v>
      </c>
      <c r="B30" s="221" t="s">
        <v>9413</v>
      </c>
      <c r="C30" s="221" t="s">
        <v>9414</v>
      </c>
      <c r="D30" s="222"/>
      <c r="E30" s="241"/>
      <c r="F30" s="241"/>
      <c r="G30" s="241"/>
      <c r="H30" s="241"/>
      <c r="I30" s="241"/>
      <c r="J30" s="241"/>
      <c r="K30" s="142">
        <v>35.31</v>
      </c>
      <c r="L30" s="229">
        <f t="shared" si="0"/>
        <v>0</v>
      </c>
      <c r="M30" s="230">
        <f t="shared" si="1"/>
        <v>0</v>
      </c>
    </row>
    <row r="31" spans="1:13">
      <c r="A31" s="221" t="s">
        <v>430</v>
      </c>
      <c r="B31" s="221" t="s">
        <v>9415</v>
      </c>
      <c r="C31" s="221" t="s">
        <v>9416</v>
      </c>
      <c r="D31" s="222"/>
      <c r="E31" s="241"/>
      <c r="F31" s="241"/>
      <c r="G31" s="241"/>
      <c r="H31" s="241"/>
      <c r="I31" s="241"/>
      <c r="J31" s="241"/>
      <c r="K31" s="142">
        <v>4.03</v>
      </c>
      <c r="L31" s="229">
        <f t="shared" si="0"/>
        <v>0</v>
      </c>
      <c r="M31" s="230">
        <f t="shared" si="1"/>
        <v>0</v>
      </c>
    </row>
    <row r="32" spans="1:13">
      <c r="A32" s="221" t="s">
        <v>430</v>
      </c>
      <c r="B32" s="221" t="s">
        <v>9417</v>
      </c>
      <c r="C32" s="221" t="s">
        <v>9418</v>
      </c>
      <c r="D32" s="222"/>
      <c r="E32" s="241"/>
      <c r="F32" s="241"/>
      <c r="G32" s="241"/>
      <c r="H32" s="241"/>
      <c r="I32" s="241"/>
      <c r="J32" s="241"/>
      <c r="K32" s="142">
        <v>6.17</v>
      </c>
      <c r="L32" s="229">
        <f t="shared" si="0"/>
        <v>0</v>
      </c>
      <c r="M32" s="230">
        <f t="shared" si="1"/>
        <v>0</v>
      </c>
    </row>
    <row r="33" spans="1:13">
      <c r="A33" s="221" t="s">
        <v>284</v>
      </c>
      <c r="B33" s="221" t="s">
        <v>9419</v>
      </c>
      <c r="C33" s="221" t="s">
        <v>9420</v>
      </c>
      <c r="D33" s="222"/>
      <c r="E33" s="241"/>
      <c r="F33" s="241"/>
      <c r="G33" s="241"/>
      <c r="H33" s="241"/>
      <c r="I33" s="241"/>
      <c r="J33" s="241"/>
      <c r="K33" s="142">
        <v>192.17</v>
      </c>
      <c r="L33" s="229">
        <f t="shared" si="0"/>
        <v>0</v>
      </c>
      <c r="M33" s="230">
        <f t="shared" si="1"/>
        <v>0</v>
      </c>
    </row>
    <row r="34" spans="1:13">
      <c r="A34" s="221" t="s">
        <v>484</v>
      </c>
      <c r="B34" s="221" t="s">
        <v>9421</v>
      </c>
      <c r="C34" s="221" t="s">
        <v>9422</v>
      </c>
      <c r="D34" s="222"/>
      <c r="E34" s="241"/>
      <c r="F34" s="241"/>
      <c r="G34" s="241"/>
      <c r="H34" s="241"/>
      <c r="I34" s="241"/>
      <c r="J34" s="241"/>
      <c r="K34" s="142">
        <v>39.65</v>
      </c>
      <c r="L34" s="229">
        <f t="shared" si="0"/>
        <v>0</v>
      </c>
      <c r="M34" s="230">
        <f t="shared" si="1"/>
        <v>0</v>
      </c>
    </row>
    <row r="35" spans="1:13">
      <c r="A35" s="221" t="s">
        <v>484</v>
      </c>
      <c r="B35" s="221" t="s">
        <v>9423</v>
      </c>
      <c r="C35" s="221" t="s">
        <v>9424</v>
      </c>
      <c r="D35" s="222"/>
      <c r="E35" s="241"/>
      <c r="F35" s="241"/>
      <c r="G35" s="241"/>
      <c r="H35" s="241"/>
      <c r="I35" s="241"/>
      <c r="J35" s="241"/>
      <c r="K35" s="142">
        <v>39.65</v>
      </c>
      <c r="L35" s="229">
        <f t="shared" si="0"/>
        <v>0</v>
      </c>
      <c r="M35" s="230">
        <f t="shared" si="1"/>
        <v>0</v>
      </c>
    </row>
    <row r="36" spans="1:13">
      <c r="A36" s="221" t="s">
        <v>9425</v>
      </c>
      <c r="B36" s="221" t="s">
        <v>9426</v>
      </c>
      <c r="C36" s="221" t="s">
        <v>9427</v>
      </c>
      <c r="D36" s="222"/>
      <c r="E36" s="241"/>
      <c r="F36" s="241"/>
      <c r="G36" s="241"/>
      <c r="H36" s="241"/>
      <c r="I36" s="241"/>
      <c r="J36" s="241"/>
      <c r="K36" s="142">
        <v>34.07</v>
      </c>
      <c r="L36" s="229">
        <f t="shared" si="0"/>
        <v>0</v>
      </c>
      <c r="M36" s="230">
        <f t="shared" si="1"/>
        <v>0</v>
      </c>
    </row>
    <row r="37" spans="1:13">
      <c r="A37" s="221" t="s">
        <v>484</v>
      </c>
      <c r="B37" s="221" t="s">
        <v>9428</v>
      </c>
      <c r="C37" s="221" t="s">
        <v>9429</v>
      </c>
      <c r="D37" s="222"/>
      <c r="E37" s="241"/>
      <c r="F37" s="241"/>
      <c r="G37" s="241"/>
      <c r="H37" s="241"/>
      <c r="I37" s="241"/>
      <c r="J37" s="241"/>
      <c r="K37" s="142">
        <v>37.17</v>
      </c>
      <c r="L37" s="229">
        <f t="shared" si="0"/>
        <v>0</v>
      </c>
      <c r="M37" s="230">
        <f t="shared" si="1"/>
        <v>0</v>
      </c>
    </row>
    <row r="38" spans="1:13">
      <c r="A38" s="221" t="s">
        <v>484</v>
      </c>
      <c r="B38" s="221" t="s">
        <v>9430</v>
      </c>
      <c r="C38" s="221" t="s">
        <v>9431</v>
      </c>
      <c r="D38" s="222"/>
      <c r="E38" s="241"/>
      <c r="F38" s="241"/>
      <c r="G38" s="241"/>
      <c r="H38" s="241"/>
      <c r="I38" s="241"/>
      <c r="J38" s="241"/>
      <c r="K38" s="142">
        <v>37.17</v>
      </c>
      <c r="L38" s="229">
        <f t="shared" si="0"/>
        <v>0</v>
      </c>
      <c r="M38" s="230">
        <f t="shared" si="1"/>
        <v>0</v>
      </c>
    </row>
    <row r="39" spans="1:13">
      <c r="A39" s="221" t="s">
        <v>430</v>
      </c>
      <c r="B39" s="221" t="s">
        <v>9432</v>
      </c>
      <c r="C39" s="221" t="s">
        <v>9433</v>
      </c>
      <c r="D39" s="222"/>
      <c r="E39" s="241"/>
      <c r="F39" s="241"/>
      <c r="G39" s="241"/>
      <c r="H39" s="241"/>
      <c r="I39" s="241"/>
      <c r="J39" s="241"/>
      <c r="K39" s="142">
        <v>12.37</v>
      </c>
      <c r="L39" s="229">
        <f t="shared" si="0"/>
        <v>0</v>
      </c>
      <c r="M39" s="230">
        <f t="shared" si="1"/>
        <v>0</v>
      </c>
    </row>
    <row r="40" spans="1:13">
      <c r="A40" s="221" t="s">
        <v>284</v>
      </c>
      <c r="B40" s="221" t="s">
        <v>9434</v>
      </c>
      <c r="C40" s="221" t="s">
        <v>9435</v>
      </c>
      <c r="D40" s="222"/>
      <c r="E40" s="241"/>
      <c r="F40" s="241"/>
      <c r="G40" s="241"/>
      <c r="H40" s="241"/>
      <c r="I40" s="241"/>
      <c r="J40" s="241"/>
      <c r="K40" s="142">
        <v>49.57</v>
      </c>
      <c r="L40" s="229">
        <f t="shared" si="0"/>
        <v>0</v>
      </c>
      <c r="M40" s="230">
        <f t="shared" si="1"/>
        <v>0</v>
      </c>
    </row>
    <row r="41" spans="1:13">
      <c r="A41" s="221" t="s">
        <v>9425</v>
      </c>
      <c r="B41" s="221" t="s">
        <v>9436</v>
      </c>
      <c r="C41" s="221" t="s">
        <v>9437</v>
      </c>
      <c r="D41" s="222"/>
      <c r="E41" s="241"/>
      <c r="F41" s="241"/>
      <c r="G41" s="241"/>
      <c r="H41" s="241"/>
      <c r="I41" s="241"/>
      <c r="J41" s="241"/>
      <c r="K41" s="142">
        <v>6.79</v>
      </c>
      <c r="L41" s="229">
        <f t="shared" si="0"/>
        <v>0</v>
      </c>
      <c r="M41" s="230">
        <f t="shared" si="1"/>
        <v>0</v>
      </c>
    </row>
    <row r="42" spans="1:13">
      <c r="A42" s="221" t="s">
        <v>9425</v>
      </c>
      <c r="B42" s="221" t="s">
        <v>9438</v>
      </c>
      <c r="C42" s="221" t="s">
        <v>9439</v>
      </c>
      <c r="D42" s="222"/>
      <c r="E42" s="241"/>
      <c r="F42" s="241"/>
      <c r="G42" s="241"/>
      <c r="H42" s="241"/>
      <c r="I42" s="241"/>
      <c r="J42" s="241"/>
      <c r="K42" s="142">
        <v>26.01</v>
      </c>
      <c r="L42" s="229">
        <f t="shared" si="0"/>
        <v>0</v>
      </c>
      <c r="M42" s="230">
        <f t="shared" si="1"/>
        <v>0</v>
      </c>
    </row>
    <row r="43" spans="1:13">
      <c r="A43" s="221" t="s">
        <v>9425</v>
      </c>
      <c r="B43" s="221" t="s">
        <v>9440</v>
      </c>
      <c r="C43" s="221" t="s">
        <v>9441</v>
      </c>
      <c r="D43" s="222"/>
      <c r="E43" s="241"/>
      <c r="F43" s="241"/>
      <c r="G43" s="241"/>
      <c r="H43" s="241"/>
      <c r="I43" s="241"/>
      <c r="J43" s="241"/>
      <c r="K43" s="142">
        <v>26.01</v>
      </c>
      <c r="L43" s="229">
        <f t="shared" si="0"/>
        <v>0</v>
      </c>
      <c r="M43" s="230">
        <f t="shared" si="1"/>
        <v>0</v>
      </c>
    </row>
    <row r="44" spans="1:13">
      <c r="A44" s="221" t="s">
        <v>430</v>
      </c>
      <c r="B44" s="221" t="s">
        <v>9442</v>
      </c>
      <c r="C44" s="221" t="s">
        <v>9443</v>
      </c>
      <c r="D44" s="222"/>
      <c r="E44" s="241"/>
      <c r="F44" s="241"/>
      <c r="G44" s="241"/>
      <c r="H44" s="241"/>
      <c r="I44" s="241"/>
      <c r="J44" s="241"/>
      <c r="K44" s="142">
        <v>48.95</v>
      </c>
      <c r="L44" s="229">
        <f t="shared" si="0"/>
        <v>0</v>
      </c>
      <c r="M44" s="230">
        <f t="shared" si="1"/>
        <v>0</v>
      </c>
    </row>
    <row r="45" spans="1:13">
      <c r="A45" s="221" t="s">
        <v>430</v>
      </c>
      <c r="B45" s="221" t="s">
        <v>9444</v>
      </c>
      <c r="C45" s="221" t="s">
        <v>9445</v>
      </c>
      <c r="D45" s="222"/>
      <c r="E45" s="241"/>
      <c r="F45" s="241"/>
      <c r="G45" s="241"/>
      <c r="H45" s="241"/>
      <c r="I45" s="241"/>
      <c r="J45" s="241"/>
      <c r="K45" s="142">
        <v>48.95</v>
      </c>
      <c r="L45" s="229">
        <f t="shared" si="0"/>
        <v>0</v>
      </c>
      <c r="M45" s="230">
        <f t="shared" si="1"/>
        <v>0</v>
      </c>
    </row>
    <row r="46" spans="1:13">
      <c r="A46" s="221" t="s">
        <v>430</v>
      </c>
      <c r="B46" s="221" t="s">
        <v>9446</v>
      </c>
      <c r="C46" s="221" t="s">
        <v>9447</v>
      </c>
      <c r="D46" s="222"/>
      <c r="E46" s="241"/>
      <c r="F46" s="241"/>
      <c r="G46" s="241"/>
      <c r="H46" s="241"/>
      <c r="I46" s="241"/>
      <c r="J46" s="241"/>
      <c r="K46" s="142">
        <v>48.95</v>
      </c>
      <c r="L46" s="229">
        <f t="shared" si="0"/>
        <v>0</v>
      </c>
      <c r="M46" s="230">
        <f t="shared" si="1"/>
        <v>0</v>
      </c>
    </row>
    <row r="47" spans="1:13">
      <c r="A47" s="221" t="s">
        <v>430</v>
      </c>
      <c r="B47" s="221" t="s">
        <v>9448</v>
      </c>
      <c r="C47" s="221" t="s">
        <v>9449</v>
      </c>
      <c r="D47" s="222"/>
      <c r="E47" s="241"/>
      <c r="F47" s="241"/>
      <c r="G47" s="241"/>
      <c r="H47" s="241"/>
      <c r="I47" s="241"/>
      <c r="J47" s="241"/>
      <c r="K47" s="142">
        <v>48.95</v>
      </c>
      <c r="L47" s="229">
        <f t="shared" si="0"/>
        <v>0</v>
      </c>
      <c r="M47" s="230">
        <f t="shared" si="1"/>
        <v>0</v>
      </c>
    </row>
    <row r="48" spans="1:13">
      <c r="A48" s="221" t="s">
        <v>430</v>
      </c>
      <c r="B48" s="221" t="s">
        <v>9450</v>
      </c>
      <c r="C48" s="221" t="s">
        <v>9451</v>
      </c>
      <c r="D48" s="222"/>
      <c r="E48" s="241"/>
      <c r="F48" s="241"/>
      <c r="G48" s="241"/>
      <c r="H48" s="241"/>
      <c r="I48" s="241"/>
      <c r="J48" s="241"/>
      <c r="K48" s="142">
        <v>6.79</v>
      </c>
      <c r="L48" s="229">
        <f t="shared" si="0"/>
        <v>0</v>
      </c>
      <c r="M48" s="230">
        <f t="shared" si="1"/>
        <v>0</v>
      </c>
    </row>
    <row r="49" spans="1:13">
      <c r="A49" s="221" t="s">
        <v>430</v>
      </c>
      <c r="B49" s="221" t="s">
        <v>9452</v>
      </c>
      <c r="C49" s="221" t="s">
        <v>9453</v>
      </c>
      <c r="D49" s="222"/>
      <c r="E49" s="241"/>
      <c r="F49" s="241"/>
      <c r="G49" s="241"/>
      <c r="H49" s="241"/>
      <c r="I49" s="241"/>
      <c r="J49" s="241"/>
      <c r="K49" s="142">
        <v>6.79</v>
      </c>
      <c r="L49" s="229">
        <f t="shared" si="0"/>
        <v>0</v>
      </c>
      <c r="M49" s="230">
        <f t="shared" si="1"/>
        <v>0</v>
      </c>
    </row>
    <row r="50" spans="1:13">
      <c r="A50" s="221" t="s">
        <v>430</v>
      </c>
      <c r="B50" s="221" t="s">
        <v>9454</v>
      </c>
      <c r="C50" s="221" t="s">
        <v>9455</v>
      </c>
      <c r="D50" s="222"/>
      <c r="E50" s="241"/>
      <c r="F50" s="241"/>
      <c r="G50" s="241"/>
      <c r="H50" s="241"/>
      <c r="I50" s="241"/>
      <c r="J50" s="241"/>
      <c r="K50" s="142">
        <v>245.67</v>
      </c>
      <c r="L50" s="229">
        <f t="shared" si="0"/>
        <v>0</v>
      </c>
      <c r="M50" s="230">
        <f t="shared" si="1"/>
        <v>0</v>
      </c>
    </row>
    <row r="51" spans="1:13">
      <c r="A51" s="221" t="s">
        <v>430</v>
      </c>
      <c r="B51" s="221" t="s">
        <v>9456</v>
      </c>
      <c r="C51" s="221" t="s">
        <v>9457</v>
      </c>
      <c r="D51" s="222"/>
      <c r="E51" s="241"/>
      <c r="F51" s="241"/>
      <c r="G51" s="241"/>
      <c r="H51" s="241"/>
      <c r="I51" s="241"/>
      <c r="J51" s="241"/>
      <c r="K51" s="142">
        <v>245.67</v>
      </c>
      <c r="L51" s="229">
        <f t="shared" si="0"/>
        <v>0</v>
      </c>
      <c r="M51" s="230">
        <f t="shared" si="1"/>
        <v>0</v>
      </c>
    </row>
    <row r="52" spans="1:13">
      <c r="A52" s="221" t="s">
        <v>484</v>
      </c>
      <c r="B52" s="221" t="s">
        <v>9458</v>
      </c>
      <c r="C52" s="221" t="s">
        <v>9459</v>
      </c>
      <c r="D52" s="222"/>
      <c r="E52" s="241"/>
      <c r="F52" s="241"/>
      <c r="G52" s="241"/>
      <c r="H52" s="241"/>
      <c r="I52" s="241"/>
      <c r="J52" s="241"/>
      <c r="K52" s="142">
        <v>39.65</v>
      </c>
      <c r="L52" s="229">
        <f t="shared" si="0"/>
        <v>0</v>
      </c>
      <c r="M52" s="230">
        <f t="shared" si="1"/>
        <v>0</v>
      </c>
    </row>
    <row r="53" spans="1:13">
      <c r="A53" s="221" t="s">
        <v>484</v>
      </c>
      <c r="B53" s="221" t="s">
        <v>9460</v>
      </c>
      <c r="C53" s="221" t="s">
        <v>9461</v>
      </c>
      <c r="D53" s="222"/>
      <c r="E53" s="241"/>
      <c r="F53" s="241"/>
      <c r="G53" s="241"/>
      <c r="H53" s="241"/>
      <c r="I53" s="241"/>
      <c r="J53" s="241"/>
      <c r="K53" s="142">
        <v>39.65</v>
      </c>
      <c r="L53" s="229">
        <f t="shared" si="0"/>
        <v>0</v>
      </c>
      <c r="M53" s="230">
        <f t="shared" si="1"/>
        <v>0</v>
      </c>
    </row>
    <row r="54" spans="1:13">
      <c r="A54" s="221" t="s">
        <v>484</v>
      </c>
      <c r="B54" s="221" t="s">
        <v>9462</v>
      </c>
      <c r="C54" s="221" t="s">
        <v>9463</v>
      </c>
      <c r="D54" s="222"/>
      <c r="E54" s="241"/>
      <c r="F54" s="241"/>
      <c r="G54" s="241"/>
      <c r="H54" s="241"/>
      <c r="I54" s="241"/>
      <c r="J54" s="241"/>
      <c r="K54" s="142">
        <v>40.270000000000003</v>
      </c>
      <c r="L54" s="229">
        <f t="shared" si="0"/>
        <v>0</v>
      </c>
      <c r="M54" s="230">
        <f t="shared" si="1"/>
        <v>0</v>
      </c>
    </row>
    <row r="55" spans="1:13">
      <c r="A55" s="221" t="s">
        <v>484</v>
      </c>
      <c r="B55" s="221" t="s">
        <v>9464</v>
      </c>
      <c r="C55" s="221" t="s">
        <v>9465</v>
      </c>
      <c r="D55" s="222"/>
      <c r="E55" s="241"/>
      <c r="F55" s="241"/>
      <c r="G55" s="241"/>
      <c r="H55" s="241"/>
      <c r="I55" s="241"/>
      <c r="J55" s="241"/>
      <c r="K55" s="142">
        <v>40.270000000000003</v>
      </c>
      <c r="L55" s="229">
        <f t="shared" si="0"/>
        <v>0</v>
      </c>
      <c r="M55" s="230">
        <f t="shared" si="1"/>
        <v>0</v>
      </c>
    </row>
    <row r="56" spans="1:13">
      <c r="A56" s="221" t="s">
        <v>284</v>
      </c>
      <c r="B56" s="221" t="s">
        <v>9466</v>
      </c>
      <c r="C56" s="221" t="s">
        <v>9467</v>
      </c>
      <c r="D56" s="222"/>
      <c r="E56" s="241"/>
      <c r="F56" s="241"/>
      <c r="G56" s="241"/>
      <c r="H56" s="241"/>
      <c r="I56" s="241"/>
      <c r="J56" s="241"/>
      <c r="K56" s="142">
        <v>14.23</v>
      </c>
      <c r="L56" s="229">
        <f t="shared" si="0"/>
        <v>0</v>
      </c>
      <c r="M56" s="230">
        <f t="shared" si="1"/>
        <v>0</v>
      </c>
    </row>
    <row r="57" spans="1:13">
      <c r="A57" s="221" t="s">
        <v>5096</v>
      </c>
      <c r="B57" s="221" t="s">
        <v>9468</v>
      </c>
      <c r="C57" s="221" t="s">
        <v>9469</v>
      </c>
      <c r="D57" s="222"/>
      <c r="E57" s="241"/>
      <c r="F57" s="241"/>
      <c r="G57" s="241"/>
      <c r="H57" s="241"/>
      <c r="I57" s="241"/>
      <c r="J57" s="241"/>
      <c r="K57" s="142">
        <v>19.190000000000001</v>
      </c>
      <c r="L57" s="229">
        <f t="shared" si="0"/>
        <v>0</v>
      </c>
      <c r="M57" s="230">
        <f t="shared" si="1"/>
        <v>0</v>
      </c>
    </row>
    <row r="58" spans="1:13">
      <c r="A58" s="221" t="s">
        <v>9470</v>
      </c>
      <c r="B58" s="221" t="s">
        <v>9471</v>
      </c>
      <c r="C58" s="221" t="s">
        <v>9472</v>
      </c>
      <c r="D58" s="222"/>
      <c r="E58" s="241"/>
      <c r="F58" s="241"/>
      <c r="G58" s="241"/>
      <c r="H58" s="241"/>
      <c r="I58" s="241"/>
      <c r="J58" s="241"/>
      <c r="K58" s="142">
        <v>21.67</v>
      </c>
      <c r="L58" s="229">
        <f t="shared" si="0"/>
        <v>0</v>
      </c>
      <c r="M58" s="230">
        <f t="shared" si="1"/>
        <v>0</v>
      </c>
    </row>
    <row r="59" spans="1:13">
      <c r="A59" s="221" t="s">
        <v>232</v>
      </c>
      <c r="B59" s="221" t="s">
        <v>9473</v>
      </c>
      <c r="C59" s="221" t="s">
        <v>9474</v>
      </c>
      <c r="D59" s="222"/>
      <c r="E59" s="241"/>
      <c r="F59" s="241"/>
      <c r="G59" s="241"/>
      <c r="H59" s="241"/>
      <c r="I59" s="241"/>
      <c r="J59" s="241"/>
      <c r="K59" s="142">
        <v>43.37</v>
      </c>
      <c r="L59" s="229">
        <f t="shared" si="0"/>
        <v>0</v>
      </c>
      <c r="M59" s="230">
        <f t="shared" si="1"/>
        <v>0</v>
      </c>
    </row>
    <row r="60" spans="1:13">
      <c r="A60" s="221" t="s">
        <v>232</v>
      </c>
      <c r="B60" s="221" t="s">
        <v>9475</v>
      </c>
      <c r="C60" s="221" t="s">
        <v>9476</v>
      </c>
      <c r="D60" s="222"/>
      <c r="E60" s="241"/>
      <c r="F60" s="241"/>
      <c r="G60" s="241"/>
      <c r="H60" s="241"/>
      <c r="I60" s="241"/>
      <c r="J60" s="241"/>
      <c r="K60" s="142">
        <v>46.47</v>
      </c>
      <c r="L60" s="229">
        <f t="shared" si="0"/>
        <v>0</v>
      </c>
      <c r="M60" s="230">
        <f t="shared" si="1"/>
        <v>0</v>
      </c>
    </row>
    <row r="61" spans="1:13">
      <c r="A61" s="221" t="s">
        <v>232</v>
      </c>
      <c r="B61" s="221" t="s">
        <v>9477</v>
      </c>
      <c r="C61" s="221" t="s">
        <v>9478</v>
      </c>
      <c r="D61" s="222"/>
      <c r="E61" s="241"/>
      <c r="F61" s="241"/>
      <c r="G61" s="241"/>
      <c r="H61" s="241"/>
      <c r="I61" s="241"/>
      <c r="J61" s="241"/>
      <c r="K61" s="142">
        <v>43.37</v>
      </c>
      <c r="L61" s="229">
        <f t="shared" si="0"/>
        <v>0</v>
      </c>
      <c r="M61" s="230">
        <f t="shared" si="1"/>
        <v>0</v>
      </c>
    </row>
    <row r="62" spans="1:13">
      <c r="A62" s="221" t="s">
        <v>232</v>
      </c>
      <c r="B62" s="221" t="s">
        <v>9479</v>
      </c>
      <c r="C62" s="221" t="s">
        <v>9480</v>
      </c>
      <c r="D62" s="222"/>
      <c r="E62" s="241"/>
      <c r="F62" s="241"/>
      <c r="G62" s="241"/>
      <c r="H62" s="241"/>
      <c r="I62" s="241"/>
      <c r="J62" s="241"/>
      <c r="K62" s="142">
        <v>46.47</v>
      </c>
      <c r="L62" s="229">
        <f t="shared" si="0"/>
        <v>0</v>
      </c>
      <c r="M62" s="230">
        <f t="shared" si="1"/>
        <v>0</v>
      </c>
    </row>
    <row r="63" spans="1:13">
      <c r="A63" s="221" t="s">
        <v>232</v>
      </c>
      <c r="B63" s="221" t="s">
        <v>9481</v>
      </c>
      <c r="C63" s="221" t="s">
        <v>9482</v>
      </c>
      <c r="D63" s="222"/>
      <c r="E63" s="241"/>
      <c r="F63" s="241"/>
      <c r="G63" s="241"/>
      <c r="H63" s="241"/>
      <c r="I63" s="241"/>
      <c r="J63" s="241"/>
      <c r="K63" s="142">
        <v>43.37</v>
      </c>
      <c r="L63" s="229">
        <f t="shared" si="0"/>
        <v>0</v>
      </c>
      <c r="M63" s="230">
        <f t="shared" si="1"/>
        <v>0</v>
      </c>
    </row>
    <row r="64" spans="1:13">
      <c r="A64" s="221" t="s">
        <v>232</v>
      </c>
      <c r="B64" s="221" t="s">
        <v>9483</v>
      </c>
      <c r="C64" s="221" t="s">
        <v>9484</v>
      </c>
      <c r="D64" s="222"/>
      <c r="E64" s="241"/>
      <c r="F64" s="241"/>
      <c r="G64" s="241"/>
      <c r="H64" s="241"/>
      <c r="I64" s="241"/>
      <c r="J64" s="241"/>
      <c r="K64" s="142">
        <v>46.47</v>
      </c>
      <c r="L64" s="229">
        <f t="shared" si="0"/>
        <v>0</v>
      </c>
      <c r="M64" s="230">
        <f t="shared" si="1"/>
        <v>0</v>
      </c>
    </row>
    <row r="65" spans="1:13">
      <c r="A65" s="221" t="s">
        <v>232</v>
      </c>
      <c r="B65" s="221" t="s">
        <v>9485</v>
      </c>
      <c r="C65" s="221" t="s">
        <v>9486</v>
      </c>
      <c r="D65" s="222"/>
      <c r="E65" s="241"/>
      <c r="F65" s="241"/>
      <c r="G65" s="241"/>
      <c r="H65" s="241"/>
      <c r="I65" s="241"/>
      <c r="J65" s="241"/>
      <c r="K65" s="142">
        <v>43.37</v>
      </c>
      <c r="L65" s="229">
        <f t="shared" si="0"/>
        <v>0</v>
      </c>
      <c r="M65" s="230">
        <f t="shared" si="1"/>
        <v>0</v>
      </c>
    </row>
    <row r="66" spans="1:13">
      <c r="A66" s="221" t="s">
        <v>232</v>
      </c>
      <c r="B66" s="221" t="s">
        <v>9487</v>
      </c>
      <c r="C66" s="221" t="s">
        <v>9488</v>
      </c>
      <c r="D66" s="222"/>
      <c r="E66" s="241"/>
      <c r="F66" s="241"/>
      <c r="G66" s="241"/>
      <c r="H66" s="241"/>
      <c r="I66" s="241"/>
      <c r="J66" s="241"/>
      <c r="K66" s="142">
        <v>46.47</v>
      </c>
      <c r="L66" s="229">
        <f t="shared" si="0"/>
        <v>0</v>
      </c>
      <c r="M66" s="230">
        <f t="shared" si="1"/>
        <v>0</v>
      </c>
    </row>
    <row r="67" spans="1:13">
      <c r="A67" s="221" t="s">
        <v>284</v>
      </c>
      <c r="B67" s="221" t="s">
        <v>9489</v>
      </c>
      <c r="C67" s="221" t="s">
        <v>9490</v>
      </c>
      <c r="D67" s="222" t="s">
        <v>209</v>
      </c>
      <c r="E67" s="241"/>
      <c r="F67" s="241"/>
      <c r="G67" s="241"/>
      <c r="H67" s="241"/>
      <c r="I67" s="241"/>
      <c r="J67" s="241"/>
      <c r="K67" s="142">
        <v>353.37</v>
      </c>
      <c r="L67" s="229">
        <f t="shared" si="0"/>
        <v>0</v>
      </c>
      <c r="M67" s="230">
        <f t="shared" si="1"/>
        <v>0</v>
      </c>
    </row>
    <row r="68" spans="1:13">
      <c r="A68" s="221" t="s">
        <v>284</v>
      </c>
      <c r="B68" s="221" t="s">
        <v>9491</v>
      </c>
      <c r="C68" s="221" t="s">
        <v>9492</v>
      </c>
      <c r="D68" s="222" t="s">
        <v>209</v>
      </c>
      <c r="E68" s="241"/>
      <c r="F68" s="241"/>
      <c r="G68" s="241"/>
      <c r="H68" s="241"/>
      <c r="I68" s="241"/>
      <c r="J68" s="241"/>
      <c r="K68" s="142">
        <v>353.37</v>
      </c>
      <c r="L68" s="229">
        <f t="shared" si="0"/>
        <v>0</v>
      </c>
      <c r="M68" s="230">
        <f t="shared" si="1"/>
        <v>0</v>
      </c>
    </row>
    <row r="69" spans="1:13">
      <c r="A69" s="221" t="s">
        <v>284</v>
      </c>
      <c r="B69" s="221" t="s">
        <v>9493</v>
      </c>
      <c r="C69" s="221" t="s">
        <v>9494</v>
      </c>
      <c r="D69" s="222" t="s">
        <v>209</v>
      </c>
      <c r="E69" s="241"/>
      <c r="F69" s="241"/>
      <c r="G69" s="241"/>
      <c r="H69" s="241"/>
      <c r="I69" s="241"/>
      <c r="J69" s="241"/>
      <c r="K69" s="142">
        <v>353.37</v>
      </c>
      <c r="L69" s="229">
        <f t="shared" si="0"/>
        <v>0</v>
      </c>
      <c r="M69" s="230">
        <f t="shared" si="1"/>
        <v>0</v>
      </c>
    </row>
    <row r="70" spans="1:13">
      <c r="A70" s="221" t="s">
        <v>433</v>
      </c>
      <c r="B70" s="221" t="s">
        <v>9495</v>
      </c>
      <c r="C70" s="221" t="s">
        <v>9496</v>
      </c>
      <c r="D70" s="222" t="s">
        <v>209</v>
      </c>
      <c r="E70" s="241"/>
      <c r="F70" s="241"/>
      <c r="G70" s="241"/>
      <c r="H70" s="241"/>
      <c r="I70" s="241"/>
      <c r="J70" s="241"/>
      <c r="K70" s="142">
        <v>80.569999999999993</v>
      </c>
      <c r="L70" s="229">
        <f t="shared" ref="L70:L133" si="2">SUM(M70*K70)</f>
        <v>0</v>
      </c>
      <c r="M70" s="230">
        <f t="shared" ref="M70:M133" si="3">SUM(E70:J70)</f>
        <v>0</v>
      </c>
    </row>
    <row r="71" spans="1:13">
      <c r="A71" s="221" t="s">
        <v>284</v>
      </c>
      <c r="B71" s="221" t="s">
        <v>9497</v>
      </c>
      <c r="C71" s="221" t="s">
        <v>9498</v>
      </c>
      <c r="D71" s="222" t="s">
        <v>209</v>
      </c>
      <c r="E71" s="241"/>
      <c r="F71" s="241"/>
      <c r="G71" s="241"/>
      <c r="H71" s="241"/>
      <c r="I71" s="241"/>
      <c r="J71" s="241"/>
      <c r="K71" s="142">
        <v>80.569999999999993</v>
      </c>
      <c r="L71" s="229">
        <f t="shared" si="2"/>
        <v>0</v>
      </c>
      <c r="M71" s="230">
        <f t="shared" si="3"/>
        <v>0</v>
      </c>
    </row>
    <row r="72" spans="1:13">
      <c r="A72" s="221" t="s">
        <v>433</v>
      </c>
      <c r="B72" s="221" t="s">
        <v>9499</v>
      </c>
      <c r="C72" s="221" t="s">
        <v>9500</v>
      </c>
      <c r="D72" s="222" t="s">
        <v>209</v>
      </c>
      <c r="E72" s="241"/>
      <c r="F72" s="241"/>
      <c r="G72" s="241"/>
      <c r="H72" s="241"/>
      <c r="I72" s="241"/>
      <c r="J72" s="241"/>
      <c r="K72" s="142">
        <v>80.569999999999993</v>
      </c>
      <c r="L72" s="229">
        <f t="shared" si="2"/>
        <v>0</v>
      </c>
      <c r="M72" s="230">
        <f t="shared" si="3"/>
        <v>0</v>
      </c>
    </row>
    <row r="73" spans="1:13">
      <c r="A73" s="221" t="s">
        <v>284</v>
      </c>
      <c r="B73" s="221" t="s">
        <v>9501</v>
      </c>
      <c r="C73" s="221" t="s">
        <v>9502</v>
      </c>
      <c r="D73" s="222" t="s">
        <v>209</v>
      </c>
      <c r="E73" s="241"/>
      <c r="F73" s="241"/>
      <c r="G73" s="241"/>
      <c r="H73" s="241"/>
      <c r="I73" s="241"/>
      <c r="J73" s="241"/>
      <c r="K73" s="142">
        <v>334.77</v>
      </c>
      <c r="L73" s="229">
        <f t="shared" si="2"/>
        <v>0</v>
      </c>
      <c r="M73" s="230">
        <f t="shared" si="3"/>
        <v>0</v>
      </c>
    </row>
    <row r="74" spans="1:13">
      <c r="A74" s="221" t="s">
        <v>284</v>
      </c>
      <c r="B74" s="221" t="s">
        <v>9503</v>
      </c>
      <c r="C74" s="221" t="s">
        <v>9504</v>
      </c>
      <c r="D74" s="222" t="s">
        <v>209</v>
      </c>
      <c r="E74" s="241"/>
      <c r="F74" s="241"/>
      <c r="G74" s="241"/>
      <c r="H74" s="241"/>
      <c r="I74" s="241"/>
      <c r="J74" s="241"/>
      <c r="K74" s="142">
        <v>334.77</v>
      </c>
      <c r="L74" s="229">
        <f t="shared" si="2"/>
        <v>0</v>
      </c>
      <c r="M74" s="230">
        <f t="shared" si="3"/>
        <v>0</v>
      </c>
    </row>
    <row r="75" spans="1:13">
      <c r="A75" s="221" t="s">
        <v>284</v>
      </c>
      <c r="B75" s="221" t="s">
        <v>9505</v>
      </c>
      <c r="C75" s="221" t="s">
        <v>9506</v>
      </c>
      <c r="D75" s="222" t="s">
        <v>209</v>
      </c>
      <c r="E75" s="241"/>
      <c r="F75" s="241"/>
      <c r="G75" s="241"/>
      <c r="H75" s="241"/>
      <c r="I75" s="241"/>
      <c r="J75" s="241"/>
      <c r="K75" s="142">
        <v>334.77</v>
      </c>
      <c r="L75" s="229">
        <f t="shared" si="2"/>
        <v>0</v>
      </c>
      <c r="M75" s="230">
        <f t="shared" si="3"/>
        <v>0</v>
      </c>
    </row>
    <row r="76" spans="1:13">
      <c r="A76" s="221" t="s">
        <v>284</v>
      </c>
      <c r="B76" s="221" t="s">
        <v>9507</v>
      </c>
      <c r="C76" s="221" t="s">
        <v>9508</v>
      </c>
      <c r="D76" s="222" t="s">
        <v>209</v>
      </c>
      <c r="E76" s="241"/>
      <c r="F76" s="241"/>
      <c r="G76" s="241"/>
      <c r="H76" s="241"/>
      <c r="I76" s="241"/>
      <c r="J76" s="241"/>
      <c r="K76" s="142">
        <v>334.77</v>
      </c>
      <c r="L76" s="229">
        <f t="shared" si="2"/>
        <v>0</v>
      </c>
      <c r="M76" s="230">
        <f t="shared" si="3"/>
        <v>0</v>
      </c>
    </row>
    <row r="77" spans="1:13">
      <c r="A77" s="221" t="s">
        <v>284</v>
      </c>
      <c r="B77" s="221" t="s">
        <v>9509</v>
      </c>
      <c r="C77" s="221" t="s">
        <v>9510</v>
      </c>
      <c r="D77" s="222" t="s">
        <v>209</v>
      </c>
      <c r="E77" s="241"/>
      <c r="F77" s="241"/>
      <c r="G77" s="241"/>
      <c r="H77" s="241"/>
      <c r="I77" s="241"/>
      <c r="J77" s="241"/>
      <c r="K77" s="142">
        <v>80.569999999999993</v>
      </c>
      <c r="L77" s="229">
        <f t="shared" si="2"/>
        <v>0</v>
      </c>
      <c r="M77" s="230">
        <f t="shared" si="3"/>
        <v>0</v>
      </c>
    </row>
    <row r="78" spans="1:13">
      <c r="A78" s="221" t="s">
        <v>284</v>
      </c>
      <c r="B78" s="221" t="s">
        <v>9511</v>
      </c>
      <c r="C78" s="221" t="s">
        <v>9512</v>
      </c>
      <c r="D78" s="222" t="s">
        <v>209</v>
      </c>
      <c r="E78" s="241"/>
      <c r="F78" s="241"/>
      <c r="G78" s="241"/>
      <c r="H78" s="241"/>
      <c r="I78" s="241"/>
      <c r="J78" s="241"/>
      <c r="K78" s="142">
        <v>80.569999999999993</v>
      </c>
      <c r="L78" s="229">
        <f t="shared" si="2"/>
        <v>0</v>
      </c>
      <c r="M78" s="230">
        <f t="shared" si="3"/>
        <v>0</v>
      </c>
    </row>
    <row r="79" spans="1:13">
      <c r="A79" s="221" t="s">
        <v>284</v>
      </c>
      <c r="B79" s="221" t="s">
        <v>9513</v>
      </c>
      <c r="C79" s="221" t="s">
        <v>9514</v>
      </c>
      <c r="D79" s="222" t="s">
        <v>209</v>
      </c>
      <c r="E79" s="241"/>
      <c r="F79" s="241"/>
      <c r="G79" s="241"/>
      <c r="H79" s="241"/>
      <c r="I79" s="241"/>
      <c r="J79" s="241"/>
      <c r="K79" s="142">
        <v>80.569999999999993</v>
      </c>
      <c r="L79" s="229">
        <f t="shared" si="2"/>
        <v>0</v>
      </c>
      <c r="M79" s="230">
        <f t="shared" si="3"/>
        <v>0</v>
      </c>
    </row>
    <row r="80" spans="1:13">
      <c r="A80" s="221" t="s">
        <v>284</v>
      </c>
      <c r="B80" s="221" t="s">
        <v>9515</v>
      </c>
      <c r="C80" s="221" t="s">
        <v>9516</v>
      </c>
      <c r="D80" s="222" t="s">
        <v>209</v>
      </c>
      <c r="E80" s="241"/>
      <c r="F80" s="241"/>
      <c r="G80" s="241"/>
      <c r="H80" s="241"/>
      <c r="I80" s="241"/>
      <c r="J80" s="241"/>
      <c r="K80" s="142">
        <v>80.569999999999993</v>
      </c>
      <c r="L80" s="229">
        <f t="shared" si="2"/>
        <v>0</v>
      </c>
      <c r="M80" s="230">
        <f t="shared" si="3"/>
        <v>0</v>
      </c>
    </row>
    <row r="81" spans="1:13">
      <c r="A81" s="221" t="s">
        <v>232</v>
      </c>
      <c r="B81" s="221" t="s">
        <v>9517</v>
      </c>
      <c r="C81" s="221" t="s">
        <v>9518</v>
      </c>
      <c r="D81" s="222"/>
      <c r="E81" s="241"/>
      <c r="F81" s="241"/>
      <c r="G81" s="241"/>
      <c r="H81" s="241"/>
      <c r="I81" s="241"/>
      <c r="J81" s="241"/>
      <c r="K81" s="142">
        <v>46.47</v>
      </c>
      <c r="L81" s="229">
        <f t="shared" si="2"/>
        <v>0</v>
      </c>
      <c r="M81" s="230">
        <f t="shared" si="3"/>
        <v>0</v>
      </c>
    </row>
    <row r="82" spans="1:13">
      <c r="A82" s="221" t="s">
        <v>232</v>
      </c>
      <c r="B82" s="221" t="s">
        <v>9519</v>
      </c>
      <c r="C82" s="221" t="s">
        <v>9520</v>
      </c>
      <c r="D82" s="222"/>
      <c r="E82" s="241"/>
      <c r="F82" s="241"/>
      <c r="G82" s="241"/>
      <c r="H82" s="241"/>
      <c r="I82" s="241"/>
      <c r="J82" s="241"/>
      <c r="K82" s="142">
        <v>46.47</v>
      </c>
      <c r="L82" s="229">
        <f t="shared" si="2"/>
        <v>0</v>
      </c>
      <c r="M82" s="230">
        <f t="shared" si="3"/>
        <v>0</v>
      </c>
    </row>
    <row r="83" spans="1:13">
      <c r="A83" s="221" t="s">
        <v>1985</v>
      </c>
      <c r="B83" s="221" t="s">
        <v>9521</v>
      </c>
      <c r="C83" s="221" t="s">
        <v>9522</v>
      </c>
      <c r="D83" s="222"/>
      <c r="E83" s="241"/>
      <c r="F83" s="241"/>
      <c r="G83" s="241"/>
      <c r="H83" s="241"/>
      <c r="I83" s="241"/>
      <c r="J83" s="241"/>
      <c r="K83" s="142">
        <v>204.77</v>
      </c>
      <c r="L83" s="229">
        <f t="shared" si="2"/>
        <v>0</v>
      </c>
      <c r="M83" s="230">
        <f t="shared" si="3"/>
        <v>0</v>
      </c>
    </row>
    <row r="84" spans="1:13">
      <c r="A84" s="221" t="s">
        <v>1985</v>
      </c>
      <c r="B84" s="221" t="s">
        <v>9523</v>
      </c>
      <c r="C84" s="221" t="s">
        <v>9524</v>
      </c>
      <c r="D84" s="222"/>
      <c r="E84" s="241"/>
      <c r="F84" s="241"/>
      <c r="G84" s="241"/>
      <c r="H84" s="241"/>
      <c r="I84" s="241"/>
      <c r="J84" s="241"/>
      <c r="K84" s="142">
        <v>505.57</v>
      </c>
      <c r="L84" s="229">
        <f t="shared" si="2"/>
        <v>0</v>
      </c>
      <c r="M84" s="230">
        <f t="shared" si="3"/>
        <v>0</v>
      </c>
    </row>
    <row r="85" spans="1:13">
      <c r="A85" s="221" t="s">
        <v>433</v>
      </c>
      <c r="B85" s="221" t="s">
        <v>9525</v>
      </c>
      <c r="C85" s="221" t="s">
        <v>9526</v>
      </c>
      <c r="D85" s="222"/>
      <c r="E85" s="241"/>
      <c r="F85" s="241"/>
      <c r="G85" s="241"/>
      <c r="H85" s="241"/>
      <c r="I85" s="241"/>
      <c r="J85" s="241"/>
      <c r="K85" s="142">
        <v>347.17</v>
      </c>
      <c r="L85" s="229">
        <f t="shared" si="2"/>
        <v>0</v>
      </c>
      <c r="M85" s="230">
        <f t="shared" si="3"/>
        <v>0</v>
      </c>
    </row>
    <row r="86" spans="1:13">
      <c r="A86" s="221" t="s">
        <v>433</v>
      </c>
      <c r="B86" s="221" t="s">
        <v>9527</v>
      </c>
      <c r="C86" s="221" t="s">
        <v>9528</v>
      </c>
      <c r="D86" s="222"/>
      <c r="E86" s="241"/>
      <c r="F86" s="241"/>
      <c r="G86" s="241"/>
      <c r="H86" s="241"/>
      <c r="I86" s="241"/>
      <c r="J86" s="241"/>
      <c r="K86" s="142">
        <v>347.17</v>
      </c>
      <c r="L86" s="229">
        <f t="shared" si="2"/>
        <v>0</v>
      </c>
      <c r="M86" s="230">
        <f t="shared" si="3"/>
        <v>0</v>
      </c>
    </row>
    <row r="87" spans="1:13">
      <c r="A87" s="221" t="s">
        <v>1985</v>
      </c>
      <c r="B87" s="221" t="s">
        <v>9529</v>
      </c>
      <c r="C87" s="221" t="s">
        <v>9530</v>
      </c>
      <c r="D87" s="222"/>
      <c r="E87" s="241"/>
      <c r="F87" s="241"/>
      <c r="G87" s="241"/>
      <c r="H87" s="241"/>
      <c r="I87" s="241"/>
      <c r="J87" s="241"/>
      <c r="K87" s="142">
        <v>639.97</v>
      </c>
      <c r="L87" s="229">
        <f t="shared" si="2"/>
        <v>0</v>
      </c>
      <c r="M87" s="230">
        <f t="shared" si="3"/>
        <v>0</v>
      </c>
    </row>
    <row r="88" spans="1:13">
      <c r="A88" s="221" t="s">
        <v>1985</v>
      </c>
      <c r="B88" s="221" t="s">
        <v>9531</v>
      </c>
      <c r="C88" s="221" t="s">
        <v>9532</v>
      </c>
      <c r="D88" s="222"/>
      <c r="E88" s="241"/>
      <c r="F88" s="241"/>
      <c r="G88" s="241"/>
      <c r="H88" s="241"/>
      <c r="I88" s="241"/>
      <c r="J88" s="241"/>
      <c r="K88" s="142">
        <v>639.97</v>
      </c>
      <c r="L88" s="229">
        <f t="shared" si="2"/>
        <v>0</v>
      </c>
      <c r="M88" s="230">
        <f t="shared" si="3"/>
        <v>0</v>
      </c>
    </row>
    <row r="89" spans="1:13">
      <c r="A89" s="221" t="s">
        <v>433</v>
      </c>
      <c r="B89" s="221" t="s">
        <v>9533</v>
      </c>
      <c r="C89" s="221" t="s">
        <v>9534</v>
      </c>
      <c r="D89" s="222"/>
      <c r="E89" s="241"/>
      <c r="F89" s="241"/>
      <c r="G89" s="241"/>
      <c r="H89" s="241"/>
      <c r="I89" s="241"/>
      <c r="J89" s="241"/>
      <c r="K89" s="142">
        <v>71.27</v>
      </c>
      <c r="L89" s="229">
        <f t="shared" si="2"/>
        <v>0</v>
      </c>
      <c r="M89" s="230">
        <f t="shared" si="3"/>
        <v>0</v>
      </c>
    </row>
    <row r="90" spans="1:13">
      <c r="A90" s="221" t="s">
        <v>433</v>
      </c>
      <c r="B90" s="221" t="s">
        <v>9535</v>
      </c>
      <c r="C90" s="221" t="s">
        <v>9536</v>
      </c>
      <c r="D90" s="222"/>
      <c r="E90" s="241"/>
      <c r="F90" s="241"/>
      <c r="G90" s="241"/>
      <c r="H90" s="241"/>
      <c r="I90" s="241"/>
      <c r="J90" s="241"/>
      <c r="K90" s="142">
        <v>71.27</v>
      </c>
      <c r="L90" s="229">
        <f t="shared" si="2"/>
        <v>0</v>
      </c>
      <c r="M90" s="230">
        <f t="shared" si="3"/>
        <v>0</v>
      </c>
    </row>
    <row r="91" spans="1:13">
      <c r="A91" s="221" t="s">
        <v>1985</v>
      </c>
      <c r="B91" s="221" t="s">
        <v>9537</v>
      </c>
      <c r="C91" s="221" t="s">
        <v>9538</v>
      </c>
      <c r="D91" s="222"/>
      <c r="E91" s="241"/>
      <c r="F91" s="241"/>
      <c r="G91" s="241"/>
      <c r="H91" s="241"/>
      <c r="I91" s="241"/>
      <c r="J91" s="241"/>
      <c r="K91" s="142">
        <v>326.37</v>
      </c>
      <c r="L91" s="229">
        <f t="shared" si="2"/>
        <v>0</v>
      </c>
      <c r="M91" s="230">
        <f t="shared" si="3"/>
        <v>0</v>
      </c>
    </row>
    <row r="92" spans="1:13">
      <c r="A92" s="221" t="s">
        <v>1985</v>
      </c>
      <c r="B92" s="221" t="s">
        <v>9539</v>
      </c>
      <c r="C92" s="221" t="s">
        <v>9540</v>
      </c>
      <c r="D92" s="222"/>
      <c r="E92" s="241"/>
      <c r="F92" s="241"/>
      <c r="G92" s="241"/>
      <c r="H92" s="241"/>
      <c r="I92" s="241"/>
      <c r="J92" s="241"/>
      <c r="K92" s="142">
        <v>326.37</v>
      </c>
      <c r="L92" s="229">
        <f t="shared" si="2"/>
        <v>0</v>
      </c>
      <c r="M92" s="230">
        <f t="shared" si="3"/>
        <v>0</v>
      </c>
    </row>
    <row r="93" spans="1:13">
      <c r="A93" s="221" t="s">
        <v>1985</v>
      </c>
      <c r="B93" s="221" t="s">
        <v>9541</v>
      </c>
      <c r="C93" s="221" t="s">
        <v>9542</v>
      </c>
      <c r="D93" s="222"/>
      <c r="E93" s="241"/>
      <c r="F93" s="241"/>
      <c r="G93" s="241"/>
      <c r="H93" s="241"/>
      <c r="I93" s="241"/>
      <c r="J93" s="241"/>
      <c r="K93" s="142">
        <v>285.41000000000003</v>
      </c>
      <c r="L93" s="229">
        <f t="shared" si="2"/>
        <v>0</v>
      </c>
      <c r="M93" s="230">
        <f t="shared" si="3"/>
        <v>0</v>
      </c>
    </row>
    <row r="94" spans="1:13">
      <c r="A94" s="221" t="s">
        <v>1985</v>
      </c>
      <c r="B94" s="221" t="s">
        <v>9543</v>
      </c>
      <c r="C94" s="221" t="s">
        <v>9544</v>
      </c>
      <c r="D94" s="222"/>
      <c r="E94" s="241"/>
      <c r="F94" s="241"/>
      <c r="G94" s="241"/>
      <c r="H94" s="241"/>
      <c r="I94" s="241"/>
      <c r="J94" s="241"/>
      <c r="K94" s="142">
        <v>285.41000000000003</v>
      </c>
      <c r="L94" s="229">
        <f t="shared" si="2"/>
        <v>0</v>
      </c>
      <c r="M94" s="230">
        <f t="shared" si="3"/>
        <v>0</v>
      </c>
    </row>
    <row r="95" spans="1:13">
      <c r="A95" s="221" t="s">
        <v>1985</v>
      </c>
      <c r="B95" s="221" t="s">
        <v>9545</v>
      </c>
      <c r="C95" s="221" t="s">
        <v>9546</v>
      </c>
      <c r="D95" s="222"/>
      <c r="E95" s="241"/>
      <c r="F95" s="241"/>
      <c r="G95" s="241"/>
      <c r="H95" s="241"/>
      <c r="I95" s="241"/>
      <c r="J95" s="241"/>
      <c r="K95" s="142">
        <v>198.37</v>
      </c>
      <c r="L95" s="229">
        <f t="shared" si="2"/>
        <v>0</v>
      </c>
      <c r="M95" s="230">
        <f t="shared" si="3"/>
        <v>0</v>
      </c>
    </row>
    <row r="96" spans="1:13">
      <c r="A96" s="221" t="s">
        <v>1985</v>
      </c>
      <c r="B96" s="221" t="s">
        <v>9547</v>
      </c>
      <c r="C96" s="221" t="s">
        <v>9548</v>
      </c>
      <c r="D96" s="222"/>
      <c r="E96" s="241"/>
      <c r="F96" s="241"/>
      <c r="G96" s="241"/>
      <c r="H96" s="241"/>
      <c r="I96" s="241"/>
      <c r="J96" s="241"/>
      <c r="K96" s="142">
        <v>556.77</v>
      </c>
      <c r="L96" s="229">
        <f t="shared" si="2"/>
        <v>0</v>
      </c>
      <c r="M96" s="230">
        <f t="shared" si="3"/>
        <v>0</v>
      </c>
    </row>
    <row r="97" spans="1:13">
      <c r="A97" s="221" t="s">
        <v>1985</v>
      </c>
      <c r="B97" s="221" t="s">
        <v>9549</v>
      </c>
      <c r="C97" s="221" t="s">
        <v>9550</v>
      </c>
      <c r="D97" s="222"/>
      <c r="E97" s="241"/>
      <c r="F97" s="241"/>
      <c r="G97" s="241"/>
      <c r="H97" s="241"/>
      <c r="I97" s="241"/>
      <c r="J97" s="241"/>
      <c r="K97" s="142">
        <v>556.77</v>
      </c>
      <c r="L97" s="229">
        <f t="shared" si="2"/>
        <v>0</v>
      </c>
      <c r="M97" s="230">
        <f t="shared" si="3"/>
        <v>0</v>
      </c>
    </row>
    <row r="98" spans="1:13">
      <c r="A98" s="221" t="s">
        <v>1985</v>
      </c>
      <c r="B98" s="221" t="s">
        <v>9551</v>
      </c>
      <c r="C98" s="221" t="s">
        <v>9552</v>
      </c>
      <c r="D98" s="222"/>
      <c r="E98" s="241"/>
      <c r="F98" s="241"/>
      <c r="G98" s="241"/>
      <c r="H98" s="241"/>
      <c r="I98" s="241"/>
      <c r="J98" s="241"/>
      <c r="K98" s="142">
        <v>460.77</v>
      </c>
      <c r="L98" s="229">
        <f t="shared" si="2"/>
        <v>0</v>
      </c>
      <c r="M98" s="230">
        <f t="shared" si="3"/>
        <v>0</v>
      </c>
    </row>
    <row r="99" spans="1:13">
      <c r="A99" s="221" t="s">
        <v>433</v>
      </c>
      <c r="B99" s="221" t="s">
        <v>9553</v>
      </c>
      <c r="C99" s="221" t="s">
        <v>9554</v>
      </c>
      <c r="D99" s="222"/>
      <c r="E99" s="241"/>
      <c r="F99" s="241"/>
      <c r="G99" s="241"/>
      <c r="H99" s="241"/>
      <c r="I99" s="241"/>
      <c r="J99" s="241"/>
      <c r="K99" s="142">
        <v>347.17</v>
      </c>
      <c r="L99" s="229">
        <f t="shared" si="2"/>
        <v>0</v>
      </c>
      <c r="M99" s="230">
        <f t="shared" si="3"/>
        <v>0</v>
      </c>
    </row>
    <row r="100" spans="1:13">
      <c r="A100" s="221" t="s">
        <v>433</v>
      </c>
      <c r="B100" s="221" t="s">
        <v>9555</v>
      </c>
      <c r="C100" s="221" t="s">
        <v>9556</v>
      </c>
      <c r="D100" s="222"/>
      <c r="E100" s="241"/>
      <c r="F100" s="241"/>
      <c r="G100" s="241"/>
      <c r="H100" s="241"/>
      <c r="I100" s="241"/>
      <c r="J100" s="241"/>
      <c r="K100" s="142">
        <v>347.17</v>
      </c>
      <c r="L100" s="229">
        <f t="shared" si="2"/>
        <v>0</v>
      </c>
      <c r="M100" s="230">
        <f t="shared" si="3"/>
        <v>0</v>
      </c>
    </row>
    <row r="101" spans="1:13">
      <c r="A101" s="221" t="s">
        <v>433</v>
      </c>
      <c r="B101" s="221" t="s">
        <v>9557</v>
      </c>
      <c r="C101" s="221" t="s">
        <v>9558</v>
      </c>
      <c r="D101" s="222"/>
      <c r="E101" s="241"/>
      <c r="F101" s="241"/>
      <c r="G101" s="241"/>
      <c r="H101" s="241"/>
      <c r="I101" s="241"/>
      <c r="J101" s="241"/>
      <c r="K101" s="142">
        <v>347.17</v>
      </c>
      <c r="L101" s="229">
        <f t="shared" si="2"/>
        <v>0</v>
      </c>
      <c r="M101" s="230">
        <f t="shared" si="3"/>
        <v>0</v>
      </c>
    </row>
    <row r="102" spans="1:13">
      <c r="A102" s="221" t="s">
        <v>433</v>
      </c>
      <c r="B102" s="221" t="s">
        <v>9559</v>
      </c>
      <c r="C102" s="221" t="s">
        <v>9560</v>
      </c>
      <c r="D102" s="222"/>
      <c r="E102" s="241"/>
      <c r="F102" s="241"/>
      <c r="G102" s="241"/>
      <c r="H102" s="241"/>
      <c r="I102" s="241"/>
      <c r="J102" s="241"/>
      <c r="K102" s="142">
        <v>347.17</v>
      </c>
      <c r="L102" s="229">
        <f t="shared" si="2"/>
        <v>0</v>
      </c>
      <c r="M102" s="230">
        <f t="shared" si="3"/>
        <v>0</v>
      </c>
    </row>
    <row r="103" spans="1:13">
      <c r="A103" s="221" t="s">
        <v>433</v>
      </c>
      <c r="B103" s="221" t="s">
        <v>9561</v>
      </c>
      <c r="C103" s="221" t="s">
        <v>9562</v>
      </c>
      <c r="D103" s="222"/>
      <c r="E103" s="241"/>
      <c r="F103" s="241"/>
      <c r="G103" s="241"/>
      <c r="H103" s="241"/>
      <c r="I103" s="241"/>
      <c r="J103" s="241"/>
      <c r="K103" s="142">
        <v>71.27</v>
      </c>
      <c r="L103" s="229">
        <f t="shared" si="2"/>
        <v>0</v>
      </c>
      <c r="M103" s="230">
        <f t="shared" si="3"/>
        <v>0</v>
      </c>
    </row>
    <row r="104" spans="1:13">
      <c r="A104" s="221" t="s">
        <v>433</v>
      </c>
      <c r="B104" s="221" t="s">
        <v>9563</v>
      </c>
      <c r="C104" s="221" t="s">
        <v>9564</v>
      </c>
      <c r="D104" s="222"/>
      <c r="E104" s="241"/>
      <c r="F104" s="241"/>
      <c r="G104" s="241"/>
      <c r="H104" s="241"/>
      <c r="I104" s="241"/>
      <c r="J104" s="241"/>
      <c r="K104" s="142">
        <v>71.27</v>
      </c>
      <c r="L104" s="229">
        <f t="shared" si="2"/>
        <v>0</v>
      </c>
      <c r="M104" s="230">
        <f t="shared" si="3"/>
        <v>0</v>
      </c>
    </row>
    <row r="105" spans="1:13">
      <c r="A105" s="221" t="s">
        <v>433</v>
      </c>
      <c r="B105" s="221" t="s">
        <v>9565</v>
      </c>
      <c r="C105" s="221" t="s">
        <v>9566</v>
      </c>
      <c r="D105" s="222"/>
      <c r="E105" s="241"/>
      <c r="F105" s="241"/>
      <c r="G105" s="241"/>
      <c r="H105" s="241"/>
      <c r="I105" s="241"/>
      <c r="J105" s="241"/>
      <c r="K105" s="142">
        <v>71.27</v>
      </c>
      <c r="L105" s="229">
        <f t="shared" si="2"/>
        <v>0</v>
      </c>
      <c r="M105" s="230">
        <f t="shared" si="3"/>
        <v>0</v>
      </c>
    </row>
    <row r="106" spans="1:13">
      <c r="A106" s="221" t="s">
        <v>433</v>
      </c>
      <c r="B106" s="221" t="s">
        <v>9567</v>
      </c>
      <c r="C106" s="221" t="s">
        <v>9568</v>
      </c>
      <c r="D106" s="222"/>
      <c r="E106" s="241"/>
      <c r="F106" s="241"/>
      <c r="G106" s="241"/>
      <c r="H106" s="241"/>
      <c r="I106" s="241"/>
      <c r="J106" s="241"/>
      <c r="K106" s="142">
        <v>71.27</v>
      </c>
      <c r="L106" s="229">
        <f t="shared" si="2"/>
        <v>0</v>
      </c>
      <c r="M106" s="230">
        <f t="shared" si="3"/>
        <v>0</v>
      </c>
    </row>
    <row r="107" spans="1:13">
      <c r="A107" s="221" t="s">
        <v>1985</v>
      </c>
      <c r="B107" s="221" t="s">
        <v>9569</v>
      </c>
      <c r="C107" s="221" t="s">
        <v>9570</v>
      </c>
      <c r="D107" s="222"/>
      <c r="E107" s="241"/>
      <c r="F107" s="241"/>
      <c r="G107" s="241"/>
      <c r="H107" s="241"/>
      <c r="I107" s="241"/>
      <c r="J107" s="241"/>
      <c r="K107" s="142">
        <v>255.97</v>
      </c>
      <c r="L107" s="229">
        <f t="shared" si="2"/>
        <v>0</v>
      </c>
      <c r="M107" s="230">
        <f t="shared" si="3"/>
        <v>0</v>
      </c>
    </row>
    <row r="108" spans="1:13">
      <c r="A108" s="221" t="s">
        <v>1985</v>
      </c>
      <c r="B108" s="221" t="s">
        <v>9571</v>
      </c>
      <c r="C108" s="221" t="s">
        <v>9572</v>
      </c>
      <c r="D108" s="222"/>
      <c r="E108" s="241"/>
      <c r="F108" s="241"/>
      <c r="G108" s="241"/>
      <c r="H108" s="241"/>
      <c r="I108" s="241"/>
      <c r="J108" s="241"/>
      <c r="K108" s="142">
        <v>255.97</v>
      </c>
      <c r="L108" s="229">
        <f t="shared" si="2"/>
        <v>0</v>
      </c>
      <c r="M108" s="230">
        <f t="shared" si="3"/>
        <v>0</v>
      </c>
    </row>
    <row r="109" spans="1:13">
      <c r="A109" s="221" t="s">
        <v>1985</v>
      </c>
      <c r="B109" s="221" t="s">
        <v>9573</v>
      </c>
      <c r="C109" s="221" t="s">
        <v>9574</v>
      </c>
      <c r="D109" s="222"/>
      <c r="E109" s="241"/>
      <c r="F109" s="241"/>
      <c r="G109" s="241"/>
      <c r="H109" s="241"/>
      <c r="I109" s="241"/>
      <c r="J109" s="241"/>
      <c r="K109" s="142">
        <v>204.77</v>
      </c>
      <c r="L109" s="229">
        <f t="shared" si="2"/>
        <v>0</v>
      </c>
      <c r="M109" s="230">
        <f t="shared" si="3"/>
        <v>0</v>
      </c>
    </row>
    <row r="110" spans="1:13">
      <c r="A110" s="221" t="s">
        <v>1985</v>
      </c>
      <c r="B110" s="221" t="s">
        <v>9575</v>
      </c>
      <c r="C110" s="221" t="s">
        <v>9576</v>
      </c>
      <c r="D110" s="222"/>
      <c r="E110" s="241"/>
      <c r="F110" s="241"/>
      <c r="G110" s="241"/>
      <c r="H110" s="241"/>
      <c r="I110" s="241"/>
      <c r="J110" s="241"/>
      <c r="K110" s="142">
        <v>511.97</v>
      </c>
      <c r="L110" s="229">
        <f t="shared" si="2"/>
        <v>0</v>
      </c>
      <c r="M110" s="230">
        <f t="shared" si="3"/>
        <v>0</v>
      </c>
    </row>
    <row r="111" spans="1:13">
      <c r="A111" s="221" t="s">
        <v>1985</v>
      </c>
      <c r="B111" s="221" t="s">
        <v>9577</v>
      </c>
      <c r="C111" s="221" t="s">
        <v>9578</v>
      </c>
      <c r="D111" s="222"/>
      <c r="E111" s="241"/>
      <c r="F111" s="241"/>
      <c r="G111" s="241"/>
      <c r="H111" s="241"/>
      <c r="I111" s="241"/>
      <c r="J111" s="241"/>
      <c r="K111" s="142">
        <v>511.97</v>
      </c>
      <c r="L111" s="229">
        <f t="shared" si="2"/>
        <v>0</v>
      </c>
      <c r="M111" s="230">
        <f t="shared" si="3"/>
        <v>0</v>
      </c>
    </row>
    <row r="112" spans="1:13">
      <c r="A112" s="221" t="s">
        <v>1985</v>
      </c>
      <c r="B112" s="221" t="s">
        <v>9579</v>
      </c>
      <c r="C112" s="221" t="s">
        <v>9580</v>
      </c>
      <c r="D112" s="222"/>
      <c r="E112" s="241"/>
      <c r="F112" s="241"/>
      <c r="G112" s="241"/>
      <c r="H112" s="241"/>
      <c r="I112" s="241"/>
      <c r="J112" s="241"/>
      <c r="K112" s="142">
        <v>435.17</v>
      </c>
      <c r="L112" s="229">
        <f t="shared" si="2"/>
        <v>0</v>
      </c>
      <c r="M112" s="230">
        <f t="shared" si="3"/>
        <v>0</v>
      </c>
    </row>
    <row r="113" spans="1:13">
      <c r="A113" s="221" t="s">
        <v>433</v>
      </c>
      <c r="B113" s="221" t="s">
        <v>9581</v>
      </c>
      <c r="C113" s="221" t="s">
        <v>9582</v>
      </c>
      <c r="D113" s="222"/>
      <c r="E113" s="241"/>
      <c r="F113" s="241"/>
      <c r="G113" s="241"/>
      <c r="H113" s="241"/>
      <c r="I113" s="241"/>
      <c r="J113" s="241"/>
      <c r="K113" s="142">
        <v>316.17</v>
      </c>
      <c r="L113" s="229">
        <f t="shared" si="2"/>
        <v>0</v>
      </c>
      <c r="M113" s="230">
        <f t="shared" si="3"/>
        <v>0</v>
      </c>
    </row>
    <row r="114" spans="1:13">
      <c r="A114" s="221" t="s">
        <v>433</v>
      </c>
      <c r="B114" s="221" t="s">
        <v>9583</v>
      </c>
      <c r="C114" s="221" t="s">
        <v>9584</v>
      </c>
      <c r="D114" s="222"/>
      <c r="E114" s="241"/>
      <c r="F114" s="241"/>
      <c r="G114" s="241"/>
      <c r="H114" s="241"/>
      <c r="I114" s="241"/>
      <c r="J114" s="241"/>
      <c r="K114" s="142">
        <v>316.17</v>
      </c>
      <c r="L114" s="229">
        <f t="shared" si="2"/>
        <v>0</v>
      </c>
      <c r="M114" s="230">
        <f t="shared" si="3"/>
        <v>0</v>
      </c>
    </row>
    <row r="115" spans="1:13">
      <c r="A115" s="221" t="s">
        <v>433</v>
      </c>
      <c r="B115" s="221" t="s">
        <v>9585</v>
      </c>
      <c r="C115" s="221" t="s">
        <v>9586</v>
      </c>
      <c r="D115" s="222"/>
      <c r="E115" s="241"/>
      <c r="F115" s="241"/>
      <c r="G115" s="241"/>
      <c r="H115" s="241"/>
      <c r="I115" s="241"/>
      <c r="J115" s="241"/>
      <c r="K115" s="142">
        <v>316.17</v>
      </c>
      <c r="L115" s="229">
        <f t="shared" si="2"/>
        <v>0</v>
      </c>
      <c r="M115" s="230">
        <f t="shared" si="3"/>
        <v>0</v>
      </c>
    </row>
    <row r="116" spans="1:13">
      <c r="A116" s="221" t="s">
        <v>433</v>
      </c>
      <c r="B116" s="221" t="s">
        <v>9587</v>
      </c>
      <c r="C116" s="221" t="s">
        <v>9588</v>
      </c>
      <c r="D116" s="222"/>
      <c r="E116" s="241"/>
      <c r="F116" s="241"/>
      <c r="G116" s="241"/>
      <c r="H116" s="241"/>
      <c r="I116" s="241"/>
      <c r="J116" s="241"/>
      <c r="K116" s="142">
        <v>316.17</v>
      </c>
      <c r="L116" s="229">
        <f t="shared" si="2"/>
        <v>0</v>
      </c>
      <c r="M116" s="230">
        <f t="shared" si="3"/>
        <v>0</v>
      </c>
    </row>
    <row r="117" spans="1:13">
      <c r="A117" s="221" t="s">
        <v>1985</v>
      </c>
      <c r="B117" s="221" t="s">
        <v>9589</v>
      </c>
      <c r="C117" s="221" t="s">
        <v>9590</v>
      </c>
      <c r="D117" s="222"/>
      <c r="E117" s="241"/>
      <c r="F117" s="241"/>
      <c r="G117" s="241"/>
      <c r="H117" s="241"/>
      <c r="I117" s="241"/>
      <c r="J117" s="241"/>
      <c r="K117" s="142">
        <v>511.97</v>
      </c>
      <c r="L117" s="229">
        <f t="shared" si="2"/>
        <v>0</v>
      </c>
      <c r="M117" s="230">
        <f t="shared" si="3"/>
        <v>0</v>
      </c>
    </row>
    <row r="118" spans="1:13">
      <c r="A118" s="221" t="s">
        <v>1985</v>
      </c>
      <c r="B118" s="221" t="s">
        <v>9591</v>
      </c>
      <c r="C118" s="221" t="s">
        <v>9592</v>
      </c>
      <c r="D118" s="222"/>
      <c r="E118" s="241"/>
      <c r="F118" s="241"/>
      <c r="G118" s="241"/>
      <c r="H118" s="241"/>
      <c r="I118" s="241"/>
      <c r="J118" s="241"/>
      <c r="K118" s="142">
        <v>511.97</v>
      </c>
      <c r="L118" s="229">
        <f t="shared" si="2"/>
        <v>0</v>
      </c>
      <c r="M118" s="230">
        <f t="shared" si="3"/>
        <v>0</v>
      </c>
    </row>
    <row r="119" spans="1:13">
      <c r="A119" s="221" t="s">
        <v>433</v>
      </c>
      <c r="B119" s="221" t="s">
        <v>9593</v>
      </c>
      <c r="C119" s="221" t="s">
        <v>9594</v>
      </c>
      <c r="D119" s="222"/>
      <c r="E119" s="241"/>
      <c r="F119" s="241"/>
      <c r="G119" s="241"/>
      <c r="H119" s="241"/>
      <c r="I119" s="241"/>
      <c r="J119" s="241"/>
      <c r="K119" s="142">
        <v>71.27</v>
      </c>
      <c r="L119" s="229">
        <f t="shared" si="2"/>
        <v>0</v>
      </c>
      <c r="M119" s="230">
        <f t="shared" si="3"/>
        <v>0</v>
      </c>
    </row>
    <row r="120" spans="1:13">
      <c r="A120" s="221" t="s">
        <v>433</v>
      </c>
      <c r="B120" s="221" t="s">
        <v>9595</v>
      </c>
      <c r="C120" s="221" t="s">
        <v>9596</v>
      </c>
      <c r="D120" s="222"/>
      <c r="E120" s="241"/>
      <c r="F120" s="241"/>
      <c r="G120" s="241"/>
      <c r="H120" s="241"/>
      <c r="I120" s="241"/>
      <c r="J120" s="241"/>
      <c r="K120" s="142">
        <v>71.27</v>
      </c>
      <c r="L120" s="229">
        <f t="shared" si="2"/>
        <v>0</v>
      </c>
      <c r="M120" s="230">
        <f t="shared" si="3"/>
        <v>0</v>
      </c>
    </row>
    <row r="121" spans="1:13">
      <c r="A121" s="221" t="s">
        <v>433</v>
      </c>
      <c r="B121" s="221" t="s">
        <v>9597</v>
      </c>
      <c r="C121" s="221" t="s">
        <v>9598</v>
      </c>
      <c r="D121" s="222"/>
      <c r="E121" s="241"/>
      <c r="F121" s="241"/>
      <c r="G121" s="241"/>
      <c r="H121" s="241"/>
      <c r="I121" s="241"/>
      <c r="J121" s="241"/>
      <c r="K121" s="142">
        <v>71.27</v>
      </c>
      <c r="L121" s="229">
        <f t="shared" si="2"/>
        <v>0</v>
      </c>
      <c r="M121" s="230">
        <f t="shared" si="3"/>
        <v>0</v>
      </c>
    </row>
    <row r="122" spans="1:13">
      <c r="A122" s="221" t="s">
        <v>433</v>
      </c>
      <c r="B122" s="221" t="s">
        <v>9599</v>
      </c>
      <c r="C122" s="221" t="s">
        <v>9600</v>
      </c>
      <c r="D122" s="222"/>
      <c r="E122" s="241"/>
      <c r="F122" s="241"/>
      <c r="G122" s="241"/>
      <c r="H122" s="241"/>
      <c r="I122" s="241"/>
      <c r="J122" s="241"/>
      <c r="K122" s="142">
        <v>71.27</v>
      </c>
      <c r="L122" s="229">
        <f t="shared" si="2"/>
        <v>0</v>
      </c>
      <c r="M122" s="230">
        <f t="shared" si="3"/>
        <v>0</v>
      </c>
    </row>
    <row r="123" spans="1:13">
      <c r="A123" s="221" t="s">
        <v>1985</v>
      </c>
      <c r="B123" s="221" t="s">
        <v>9601</v>
      </c>
      <c r="C123" s="221" t="s">
        <v>9602</v>
      </c>
      <c r="D123" s="222"/>
      <c r="E123" s="241"/>
      <c r="F123" s="241"/>
      <c r="G123" s="241"/>
      <c r="H123" s="241"/>
      <c r="I123" s="241"/>
      <c r="J123" s="241"/>
      <c r="K123" s="142">
        <v>255.97</v>
      </c>
      <c r="L123" s="229">
        <f t="shared" si="2"/>
        <v>0</v>
      </c>
      <c r="M123" s="230">
        <f t="shared" si="3"/>
        <v>0</v>
      </c>
    </row>
    <row r="124" spans="1:13">
      <c r="A124" s="221" t="s">
        <v>1985</v>
      </c>
      <c r="B124" s="221" t="s">
        <v>9603</v>
      </c>
      <c r="C124" s="221" t="s">
        <v>9604</v>
      </c>
      <c r="D124" s="222"/>
      <c r="E124" s="241"/>
      <c r="F124" s="241"/>
      <c r="G124" s="241"/>
      <c r="H124" s="241"/>
      <c r="I124" s="241"/>
      <c r="J124" s="241"/>
      <c r="K124" s="142">
        <v>255.97</v>
      </c>
      <c r="L124" s="229">
        <f t="shared" si="2"/>
        <v>0</v>
      </c>
      <c r="M124" s="230">
        <f t="shared" si="3"/>
        <v>0</v>
      </c>
    </row>
    <row r="125" spans="1:13">
      <c r="A125" s="221" t="s">
        <v>1985</v>
      </c>
      <c r="B125" s="221" t="s">
        <v>9605</v>
      </c>
      <c r="C125" s="221" t="s">
        <v>9606</v>
      </c>
      <c r="D125" s="222" t="s">
        <v>209</v>
      </c>
      <c r="E125" s="241"/>
      <c r="F125" s="241"/>
      <c r="G125" s="241"/>
      <c r="H125" s="241"/>
      <c r="I125" s="241"/>
      <c r="J125" s="241"/>
      <c r="K125" s="142">
        <v>495.97</v>
      </c>
      <c r="L125" s="229">
        <f t="shared" si="2"/>
        <v>0</v>
      </c>
      <c r="M125" s="230">
        <f t="shared" si="3"/>
        <v>0</v>
      </c>
    </row>
    <row r="126" spans="1:13">
      <c r="A126" s="221" t="s">
        <v>1985</v>
      </c>
      <c r="B126" s="221" t="s">
        <v>9607</v>
      </c>
      <c r="C126" s="221" t="s">
        <v>9608</v>
      </c>
      <c r="D126" s="222" t="s">
        <v>209</v>
      </c>
      <c r="E126" s="241"/>
      <c r="F126" s="241"/>
      <c r="G126" s="241"/>
      <c r="H126" s="241"/>
      <c r="I126" s="241"/>
      <c r="J126" s="241"/>
      <c r="K126" s="142">
        <v>409.17</v>
      </c>
      <c r="L126" s="229">
        <f t="shared" si="2"/>
        <v>0</v>
      </c>
      <c r="M126" s="230">
        <f t="shared" si="3"/>
        <v>0</v>
      </c>
    </row>
    <row r="127" spans="1:13">
      <c r="A127" s="221" t="s">
        <v>1985</v>
      </c>
      <c r="B127" s="221" t="s">
        <v>9609</v>
      </c>
      <c r="C127" s="221" t="s">
        <v>9610</v>
      </c>
      <c r="D127" s="222" t="s">
        <v>209</v>
      </c>
      <c r="E127" s="241"/>
      <c r="F127" s="241"/>
      <c r="G127" s="241"/>
      <c r="H127" s="241"/>
      <c r="I127" s="241"/>
      <c r="J127" s="241"/>
      <c r="K127" s="142">
        <v>495.97</v>
      </c>
      <c r="L127" s="229">
        <f t="shared" si="2"/>
        <v>0</v>
      </c>
      <c r="M127" s="230">
        <f t="shared" si="3"/>
        <v>0</v>
      </c>
    </row>
    <row r="128" spans="1:13">
      <c r="A128" s="221" t="s">
        <v>1985</v>
      </c>
      <c r="B128" s="221" t="s">
        <v>9611</v>
      </c>
      <c r="C128" s="221" t="s">
        <v>9612</v>
      </c>
      <c r="D128" s="222" t="s">
        <v>209</v>
      </c>
      <c r="E128" s="241"/>
      <c r="F128" s="241"/>
      <c r="G128" s="241"/>
      <c r="H128" s="241"/>
      <c r="I128" s="241"/>
      <c r="J128" s="241"/>
      <c r="K128" s="142">
        <v>409.17</v>
      </c>
      <c r="L128" s="229">
        <f t="shared" si="2"/>
        <v>0</v>
      </c>
      <c r="M128" s="230">
        <f t="shared" si="3"/>
        <v>0</v>
      </c>
    </row>
    <row r="129" spans="1:13">
      <c r="A129" s="221" t="s">
        <v>1985</v>
      </c>
      <c r="B129" s="221" t="s">
        <v>9613</v>
      </c>
      <c r="C129" s="221" t="s">
        <v>9614</v>
      </c>
      <c r="D129" s="222" t="s">
        <v>209</v>
      </c>
      <c r="E129" s="241"/>
      <c r="F129" s="241"/>
      <c r="G129" s="241"/>
      <c r="H129" s="241"/>
      <c r="I129" s="241"/>
      <c r="J129" s="241"/>
      <c r="K129" s="142">
        <v>235.57</v>
      </c>
      <c r="L129" s="229">
        <f t="shared" si="2"/>
        <v>0</v>
      </c>
      <c r="M129" s="230">
        <f t="shared" si="3"/>
        <v>0</v>
      </c>
    </row>
    <row r="130" spans="1:13">
      <c r="A130" s="221" t="s">
        <v>1985</v>
      </c>
      <c r="B130" s="221" t="s">
        <v>9615</v>
      </c>
      <c r="C130" s="221" t="s">
        <v>9616</v>
      </c>
      <c r="D130" s="222" t="s">
        <v>209</v>
      </c>
      <c r="E130" s="241"/>
      <c r="F130" s="241"/>
      <c r="G130" s="241"/>
      <c r="H130" s="241"/>
      <c r="I130" s="241"/>
      <c r="J130" s="241"/>
      <c r="K130" s="142">
        <v>929.97</v>
      </c>
      <c r="L130" s="229">
        <f t="shared" si="2"/>
        <v>0</v>
      </c>
      <c r="M130" s="230">
        <f t="shared" si="3"/>
        <v>0</v>
      </c>
    </row>
    <row r="131" spans="1:13">
      <c r="A131" s="221" t="s">
        <v>1985</v>
      </c>
      <c r="B131" s="221" t="s">
        <v>9617</v>
      </c>
      <c r="C131" s="221" t="s">
        <v>9618</v>
      </c>
      <c r="D131" s="222" t="s">
        <v>209</v>
      </c>
      <c r="E131" s="241"/>
      <c r="F131" s="241"/>
      <c r="G131" s="241"/>
      <c r="H131" s="241"/>
      <c r="I131" s="241"/>
      <c r="J131" s="241"/>
      <c r="K131" s="142">
        <v>836.97</v>
      </c>
      <c r="L131" s="229">
        <f t="shared" si="2"/>
        <v>0</v>
      </c>
      <c r="M131" s="230">
        <f t="shared" si="3"/>
        <v>0</v>
      </c>
    </row>
    <row r="132" spans="1:13">
      <c r="A132" s="221" t="s">
        <v>433</v>
      </c>
      <c r="B132" s="221" t="s">
        <v>9619</v>
      </c>
      <c r="C132" s="221" t="s">
        <v>9620</v>
      </c>
      <c r="D132" s="222" t="s">
        <v>209</v>
      </c>
      <c r="E132" s="241"/>
      <c r="F132" s="241"/>
      <c r="G132" s="241"/>
      <c r="H132" s="241"/>
      <c r="I132" s="241"/>
      <c r="J132" s="241"/>
      <c r="K132" s="142">
        <v>929.97</v>
      </c>
      <c r="L132" s="229">
        <f t="shared" si="2"/>
        <v>0</v>
      </c>
      <c r="M132" s="230">
        <f t="shared" si="3"/>
        <v>0</v>
      </c>
    </row>
    <row r="133" spans="1:13">
      <c r="A133" s="221" t="s">
        <v>433</v>
      </c>
      <c r="B133" s="221" t="s">
        <v>9621</v>
      </c>
      <c r="C133" s="221" t="s">
        <v>9622</v>
      </c>
      <c r="D133" s="222" t="s">
        <v>209</v>
      </c>
      <c r="E133" s="241"/>
      <c r="F133" s="241"/>
      <c r="G133" s="241"/>
      <c r="H133" s="241"/>
      <c r="I133" s="241"/>
      <c r="J133" s="241"/>
      <c r="K133" s="142">
        <v>836.97</v>
      </c>
      <c r="L133" s="229">
        <f t="shared" si="2"/>
        <v>0</v>
      </c>
      <c r="M133" s="230">
        <f t="shared" si="3"/>
        <v>0</v>
      </c>
    </row>
    <row r="134" spans="1:13">
      <c r="A134" s="221" t="s">
        <v>433</v>
      </c>
      <c r="B134" s="221" t="s">
        <v>9623</v>
      </c>
      <c r="C134" s="221" t="s">
        <v>9624</v>
      </c>
      <c r="D134" s="222" t="s">
        <v>209</v>
      </c>
      <c r="E134" s="241"/>
      <c r="F134" s="241"/>
      <c r="G134" s="241"/>
      <c r="H134" s="241"/>
      <c r="I134" s="241"/>
      <c r="J134" s="241"/>
      <c r="K134" s="142">
        <v>526.97</v>
      </c>
      <c r="L134" s="229">
        <f t="shared" ref="L134:L197" si="4">SUM(M134*K134)</f>
        <v>0</v>
      </c>
      <c r="M134" s="230">
        <f t="shared" ref="M134:M197" si="5">SUM(E134:J134)</f>
        <v>0</v>
      </c>
    </row>
    <row r="135" spans="1:13">
      <c r="A135" s="221" t="s">
        <v>1985</v>
      </c>
      <c r="B135" s="221" t="s">
        <v>9625</v>
      </c>
      <c r="C135" s="221" t="s">
        <v>9626</v>
      </c>
      <c r="D135" s="222" t="s">
        <v>209</v>
      </c>
      <c r="E135" s="241"/>
      <c r="F135" s="241"/>
      <c r="G135" s="241"/>
      <c r="H135" s="241"/>
      <c r="I135" s="241"/>
      <c r="J135" s="241"/>
      <c r="K135" s="142">
        <v>929.97</v>
      </c>
      <c r="L135" s="229">
        <f t="shared" si="4"/>
        <v>0</v>
      </c>
      <c r="M135" s="230">
        <f t="shared" si="5"/>
        <v>0</v>
      </c>
    </row>
    <row r="136" spans="1:13">
      <c r="A136" s="221" t="s">
        <v>1985</v>
      </c>
      <c r="B136" s="221" t="s">
        <v>9627</v>
      </c>
      <c r="C136" s="221" t="s">
        <v>9628</v>
      </c>
      <c r="D136" s="222" t="s">
        <v>209</v>
      </c>
      <c r="E136" s="241"/>
      <c r="F136" s="241"/>
      <c r="G136" s="241"/>
      <c r="H136" s="241"/>
      <c r="I136" s="241"/>
      <c r="J136" s="241"/>
      <c r="K136" s="142">
        <v>836.97</v>
      </c>
      <c r="L136" s="229">
        <f t="shared" si="4"/>
        <v>0</v>
      </c>
      <c r="M136" s="230">
        <f t="shared" si="5"/>
        <v>0</v>
      </c>
    </row>
    <row r="137" spans="1:13">
      <c r="A137" s="221" t="s">
        <v>1985</v>
      </c>
      <c r="B137" s="221" t="s">
        <v>9629</v>
      </c>
      <c r="C137" s="221" t="s">
        <v>9630</v>
      </c>
      <c r="D137" s="222" t="s">
        <v>209</v>
      </c>
      <c r="E137" s="241"/>
      <c r="F137" s="241"/>
      <c r="G137" s="241"/>
      <c r="H137" s="241"/>
      <c r="I137" s="241"/>
      <c r="J137" s="241"/>
      <c r="K137" s="142">
        <v>929.97</v>
      </c>
      <c r="L137" s="229">
        <f t="shared" si="4"/>
        <v>0</v>
      </c>
      <c r="M137" s="230">
        <f t="shared" si="5"/>
        <v>0</v>
      </c>
    </row>
    <row r="138" spans="1:13">
      <c r="A138" s="221" t="s">
        <v>1985</v>
      </c>
      <c r="B138" s="221" t="s">
        <v>9631</v>
      </c>
      <c r="C138" s="221" t="s">
        <v>9632</v>
      </c>
      <c r="D138" s="222" t="s">
        <v>209</v>
      </c>
      <c r="E138" s="241"/>
      <c r="F138" s="241"/>
      <c r="G138" s="241"/>
      <c r="H138" s="241"/>
      <c r="I138" s="241"/>
      <c r="J138" s="241"/>
      <c r="K138" s="142">
        <v>836.97</v>
      </c>
      <c r="L138" s="229">
        <f t="shared" si="4"/>
        <v>0</v>
      </c>
      <c r="M138" s="230">
        <f t="shared" si="5"/>
        <v>0</v>
      </c>
    </row>
    <row r="139" spans="1:13">
      <c r="A139" s="221" t="s">
        <v>1985</v>
      </c>
      <c r="B139" s="221" t="s">
        <v>9633</v>
      </c>
      <c r="C139" s="221" t="s">
        <v>9634</v>
      </c>
      <c r="D139" s="222" t="s">
        <v>209</v>
      </c>
      <c r="E139" s="241"/>
      <c r="F139" s="241"/>
      <c r="G139" s="241"/>
      <c r="H139" s="241"/>
      <c r="I139" s="241"/>
      <c r="J139" s="241"/>
      <c r="K139" s="142">
        <v>495.97</v>
      </c>
      <c r="L139" s="229">
        <f t="shared" si="4"/>
        <v>0</v>
      </c>
      <c r="M139" s="230">
        <f t="shared" si="5"/>
        <v>0</v>
      </c>
    </row>
    <row r="140" spans="1:13">
      <c r="A140" s="221" t="s">
        <v>1985</v>
      </c>
      <c r="B140" s="221" t="s">
        <v>9635</v>
      </c>
      <c r="C140" s="221" t="s">
        <v>9636</v>
      </c>
      <c r="D140" s="222" t="s">
        <v>209</v>
      </c>
      <c r="E140" s="241"/>
      <c r="F140" s="241"/>
      <c r="G140" s="241"/>
      <c r="H140" s="241"/>
      <c r="I140" s="241"/>
      <c r="J140" s="241"/>
      <c r="K140" s="142">
        <v>409.17</v>
      </c>
      <c r="L140" s="229">
        <f t="shared" si="4"/>
        <v>0</v>
      </c>
      <c r="M140" s="230">
        <f t="shared" si="5"/>
        <v>0</v>
      </c>
    </row>
    <row r="141" spans="1:13">
      <c r="A141" s="221" t="s">
        <v>1985</v>
      </c>
      <c r="B141" s="221" t="s">
        <v>9637</v>
      </c>
      <c r="C141" s="221" t="s">
        <v>9638</v>
      </c>
      <c r="D141" s="222" t="s">
        <v>209</v>
      </c>
      <c r="E141" s="241"/>
      <c r="F141" s="241"/>
      <c r="G141" s="241"/>
      <c r="H141" s="241"/>
      <c r="I141" s="241"/>
      <c r="J141" s="241"/>
      <c r="K141" s="142">
        <v>495.97</v>
      </c>
      <c r="L141" s="229">
        <f t="shared" si="4"/>
        <v>0</v>
      </c>
      <c r="M141" s="230">
        <f t="shared" si="5"/>
        <v>0</v>
      </c>
    </row>
    <row r="142" spans="1:13">
      <c r="A142" s="221" t="s">
        <v>1985</v>
      </c>
      <c r="B142" s="221" t="s">
        <v>9639</v>
      </c>
      <c r="C142" s="221" t="s">
        <v>9640</v>
      </c>
      <c r="D142" s="222" t="s">
        <v>209</v>
      </c>
      <c r="E142" s="241"/>
      <c r="F142" s="241"/>
      <c r="G142" s="241"/>
      <c r="H142" s="241"/>
      <c r="I142" s="241"/>
      <c r="J142" s="241"/>
      <c r="K142" s="142">
        <v>409.17</v>
      </c>
      <c r="L142" s="229">
        <f t="shared" si="4"/>
        <v>0</v>
      </c>
      <c r="M142" s="230">
        <f t="shared" si="5"/>
        <v>0</v>
      </c>
    </row>
    <row r="143" spans="1:13">
      <c r="A143" s="221" t="s">
        <v>1985</v>
      </c>
      <c r="B143" s="221" t="s">
        <v>9641</v>
      </c>
      <c r="C143" s="221" t="s">
        <v>9642</v>
      </c>
      <c r="D143" s="222" t="s">
        <v>209</v>
      </c>
      <c r="E143" s="241"/>
      <c r="F143" s="241"/>
      <c r="G143" s="241"/>
      <c r="H143" s="241"/>
      <c r="I143" s="241"/>
      <c r="J143" s="241"/>
      <c r="K143" s="142">
        <v>402.97</v>
      </c>
      <c r="L143" s="229">
        <f t="shared" si="4"/>
        <v>0</v>
      </c>
      <c r="M143" s="230">
        <f t="shared" si="5"/>
        <v>0</v>
      </c>
    </row>
    <row r="144" spans="1:13">
      <c r="A144" s="221" t="s">
        <v>1985</v>
      </c>
      <c r="B144" s="221" t="s">
        <v>9643</v>
      </c>
      <c r="C144" s="221" t="s">
        <v>9644</v>
      </c>
      <c r="D144" s="222" t="s">
        <v>209</v>
      </c>
      <c r="E144" s="241"/>
      <c r="F144" s="241"/>
      <c r="G144" s="241"/>
      <c r="H144" s="241"/>
      <c r="I144" s="241"/>
      <c r="J144" s="241"/>
      <c r="K144" s="142">
        <v>402.97</v>
      </c>
      <c r="L144" s="229">
        <f t="shared" si="4"/>
        <v>0</v>
      </c>
      <c r="M144" s="230">
        <f t="shared" si="5"/>
        <v>0</v>
      </c>
    </row>
    <row r="145" spans="1:13">
      <c r="A145" s="221" t="s">
        <v>1985</v>
      </c>
      <c r="B145" s="221" t="s">
        <v>9645</v>
      </c>
      <c r="C145" s="221" t="s">
        <v>9646</v>
      </c>
      <c r="D145" s="222" t="s">
        <v>209</v>
      </c>
      <c r="E145" s="241"/>
      <c r="F145" s="241"/>
      <c r="G145" s="241"/>
      <c r="H145" s="241"/>
      <c r="I145" s="241"/>
      <c r="J145" s="241"/>
      <c r="K145" s="142">
        <v>402.97</v>
      </c>
      <c r="L145" s="229">
        <f t="shared" si="4"/>
        <v>0</v>
      </c>
      <c r="M145" s="230">
        <f t="shared" si="5"/>
        <v>0</v>
      </c>
    </row>
    <row r="146" spans="1:13">
      <c r="A146" s="221" t="s">
        <v>1985</v>
      </c>
      <c r="B146" s="221" t="s">
        <v>9647</v>
      </c>
      <c r="C146" s="221" t="s">
        <v>9648</v>
      </c>
      <c r="D146" s="222" t="s">
        <v>209</v>
      </c>
      <c r="E146" s="241"/>
      <c r="F146" s="241"/>
      <c r="G146" s="241"/>
      <c r="H146" s="241"/>
      <c r="I146" s="241"/>
      <c r="J146" s="241"/>
      <c r="K146" s="142">
        <v>402.97</v>
      </c>
      <c r="L146" s="229">
        <f t="shared" si="4"/>
        <v>0</v>
      </c>
      <c r="M146" s="230">
        <f t="shared" si="5"/>
        <v>0</v>
      </c>
    </row>
    <row r="147" spans="1:13">
      <c r="A147" s="221" t="s">
        <v>1985</v>
      </c>
      <c r="B147" s="221" t="s">
        <v>9649</v>
      </c>
      <c r="C147" s="221" t="s">
        <v>9650</v>
      </c>
      <c r="D147" s="222" t="s">
        <v>209</v>
      </c>
      <c r="E147" s="241"/>
      <c r="F147" s="241"/>
      <c r="G147" s="241"/>
      <c r="H147" s="241"/>
      <c r="I147" s="241"/>
      <c r="J147" s="241"/>
      <c r="K147" s="142">
        <v>235.57</v>
      </c>
      <c r="L147" s="229">
        <f t="shared" si="4"/>
        <v>0</v>
      </c>
      <c r="M147" s="230">
        <f t="shared" si="5"/>
        <v>0</v>
      </c>
    </row>
    <row r="148" spans="1:13">
      <c r="A148" s="221" t="s">
        <v>433</v>
      </c>
      <c r="B148" s="221" t="s">
        <v>9651</v>
      </c>
      <c r="C148" s="221" t="s">
        <v>9652</v>
      </c>
      <c r="D148" s="222" t="s">
        <v>209</v>
      </c>
      <c r="E148" s="241"/>
      <c r="F148" s="241"/>
      <c r="G148" s="241"/>
      <c r="H148" s="241"/>
      <c r="I148" s="241"/>
      <c r="J148" s="241"/>
      <c r="K148" s="142">
        <v>743.97</v>
      </c>
      <c r="L148" s="229">
        <f t="shared" si="4"/>
        <v>0</v>
      </c>
      <c r="M148" s="230">
        <f t="shared" si="5"/>
        <v>0</v>
      </c>
    </row>
    <row r="149" spans="1:13">
      <c r="A149" s="221" t="s">
        <v>433</v>
      </c>
      <c r="B149" s="221" t="s">
        <v>9653</v>
      </c>
      <c r="C149" s="221" t="s">
        <v>9654</v>
      </c>
      <c r="D149" s="222" t="s">
        <v>209</v>
      </c>
      <c r="E149" s="241"/>
      <c r="F149" s="241"/>
      <c r="G149" s="241"/>
      <c r="H149" s="241"/>
      <c r="I149" s="241"/>
      <c r="J149" s="241"/>
      <c r="K149" s="142">
        <v>743.97</v>
      </c>
      <c r="L149" s="229">
        <f t="shared" si="4"/>
        <v>0</v>
      </c>
      <c r="M149" s="230">
        <f t="shared" si="5"/>
        <v>0</v>
      </c>
    </row>
    <row r="150" spans="1:13">
      <c r="A150" s="221" t="s">
        <v>433</v>
      </c>
      <c r="B150" s="221" t="s">
        <v>9655</v>
      </c>
      <c r="C150" s="221" t="s">
        <v>9656</v>
      </c>
      <c r="D150" s="222" t="s">
        <v>209</v>
      </c>
      <c r="E150" s="241"/>
      <c r="F150" s="241"/>
      <c r="G150" s="241"/>
      <c r="H150" s="241"/>
      <c r="I150" s="241"/>
      <c r="J150" s="241"/>
      <c r="K150" s="142">
        <v>743.97</v>
      </c>
      <c r="L150" s="229">
        <f t="shared" si="4"/>
        <v>0</v>
      </c>
      <c r="M150" s="230">
        <f t="shared" si="5"/>
        <v>0</v>
      </c>
    </row>
    <row r="151" spans="1:13">
      <c r="A151" s="221" t="s">
        <v>433</v>
      </c>
      <c r="B151" s="221" t="s">
        <v>9657</v>
      </c>
      <c r="C151" s="221" t="s">
        <v>9658</v>
      </c>
      <c r="D151" s="222" t="s">
        <v>209</v>
      </c>
      <c r="E151" s="241"/>
      <c r="F151" s="241"/>
      <c r="G151" s="241"/>
      <c r="H151" s="241"/>
      <c r="I151" s="241"/>
      <c r="J151" s="241"/>
      <c r="K151" s="142">
        <v>743.97</v>
      </c>
      <c r="L151" s="229">
        <f t="shared" si="4"/>
        <v>0</v>
      </c>
      <c r="M151" s="230">
        <f t="shared" si="5"/>
        <v>0</v>
      </c>
    </row>
    <row r="152" spans="1:13">
      <c r="A152" s="221" t="s">
        <v>433</v>
      </c>
      <c r="B152" s="221" t="s">
        <v>9659</v>
      </c>
      <c r="C152" s="221" t="s">
        <v>9660</v>
      </c>
      <c r="D152" s="222" t="s">
        <v>209</v>
      </c>
      <c r="E152" s="241"/>
      <c r="F152" s="241"/>
      <c r="G152" s="241"/>
      <c r="H152" s="241"/>
      <c r="I152" s="241"/>
      <c r="J152" s="241"/>
      <c r="K152" s="142">
        <v>495.97</v>
      </c>
      <c r="L152" s="229">
        <f t="shared" si="4"/>
        <v>0</v>
      </c>
      <c r="M152" s="230">
        <f t="shared" si="5"/>
        <v>0</v>
      </c>
    </row>
    <row r="153" spans="1:13">
      <c r="A153" s="221" t="s">
        <v>433</v>
      </c>
      <c r="B153" s="221" t="s">
        <v>9661</v>
      </c>
      <c r="C153" s="221" t="s">
        <v>9662</v>
      </c>
      <c r="D153" s="222" t="s">
        <v>209</v>
      </c>
      <c r="E153" s="241"/>
      <c r="F153" s="241"/>
      <c r="G153" s="241"/>
      <c r="H153" s="241"/>
      <c r="I153" s="241"/>
      <c r="J153" s="241"/>
      <c r="K153" s="142">
        <v>743.97</v>
      </c>
      <c r="L153" s="229">
        <f t="shared" si="4"/>
        <v>0</v>
      </c>
      <c r="M153" s="230">
        <f t="shared" si="5"/>
        <v>0</v>
      </c>
    </row>
    <row r="154" spans="1:13">
      <c r="A154" s="221" t="s">
        <v>433</v>
      </c>
      <c r="B154" s="221" t="s">
        <v>9663</v>
      </c>
      <c r="C154" s="221" t="s">
        <v>9664</v>
      </c>
      <c r="D154" s="222" t="s">
        <v>209</v>
      </c>
      <c r="E154" s="241"/>
      <c r="F154" s="241"/>
      <c r="G154" s="241"/>
      <c r="H154" s="241"/>
      <c r="I154" s="241"/>
      <c r="J154" s="241"/>
      <c r="K154" s="142">
        <v>743.97</v>
      </c>
      <c r="L154" s="229">
        <f t="shared" si="4"/>
        <v>0</v>
      </c>
      <c r="M154" s="230">
        <f t="shared" si="5"/>
        <v>0</v>
      </c>
    </row>
    <row r="155" spans="1:13">
      <c r="A155" s="221" t="s">
        <v>433</v>
      </c>
      <c r="B155" s="221" t="s">
        <v>9665</v>
      </c>
      <c r="C155" s="221" t="s">
        <v>9666</v>
      </c>
      <c r="D155" s="222" t="s">
        <v>209</v>
      </c>
      <c r="E155" s="241"/>
      <c r="F155" s="241"/>
      <c r="G155" s="241"/>
      <c r="H155" s="241"/>
      <c r="I155" s="241"/>
      <c r="J155" s="241"/>
      <c r="K155" s="142">
        <v>743.97</v>
      </c>
      <c r="L155" s="229">
        <f t="shared" si="4"/>
        <v>0</v>
      </c>
      <c r="M155" s="230">
        <f t="shared" si="5"/>
        <v>0</v>
      </c>
    </row>
    <row r="156" spans="1:13">
      <c r="A156" s="221" t="s">
        <v>433</v>
      </c>
      <c r="B156" s="221" t="s">
        <v>9667</v>
      </c>
      <c r="C156" s="221" t="s">
        <v>9668</v>
      </c>
      <c r="D156" s="222" t="s">
        <v>209</v>
      </c>
      <c r="E156" s="241"/>
      <c r="F156" s="241"/>
      <c r="G156" s="241"/>
      <c r="H156" s="241"/>
      <c r="I156" s="241"/>
      <c r="J156" s="241"/>
      <c r="K156" s="142">
        <v>743.97</v>
      </c>
      <c r="L156" s="229">
        <f t="shared" si="4"/>
        <v>0</v>
      </c>
      <c r="M156" s="230">
        <f t="shared" si="5"/>
        <v>0</v>
      </c>
    </row>
    <row r="157" spans="1:13">
      <c r="A157" s="221" t="s">
        <v>1985</v>
      </c>
      <c r="B157" s="221" t="s">
        <v>9669</v>
      </c>
      <c r="C157" s="221" t="s">
        <v>9670</v>
      </c>
      <c r="D157" s="222" t="s">
        <v>209</v>
      </c>
      <c r="E157" s="241"/>
      <c r="F157" s="241"/>
      <c r="G157" s="241"/>
      <c r="H157" s="241"/>
      <c r="I157" s="241"/>
      <c r="J157" s="241"/>
      <c r="K157" s="142">
        <v>409.17</v>
      </c>
      <c r="L157" s="229">
        <f t="shared" si="4"/>
        <v>0</v>
      </c>
      <c r="M157" s="230">
        <f t="shared" si="5"/>
        <v>0</v>
      </c>
    </row>
    <row r="158" spans="1:13">
      <c r="A158" s="221" t="s">
        <v>1985</v>
      </c>
      <c r="B158" s="221" t="s">
        <v>9671</v>
      </c>
      <c r="C158" s="221" t="s">
        <v>9672</v>
      </c>
      <c r="D158" s="222" t="s">
        <v>209</v>
      </c>
      <c r="E158" s="241"/>
      <c r="F158" s="241"/>
      <c r="G158" s="241"/>
      <c r="H158" s="241"/>
      <c r="I158" s="241"/>
      <c r="J158" s="241"/>
      <c r="K158" s="142">
        <v>409.17</v>
      </c>
      <c r="L158" s="229">
        <f t="shared" si="4"/>
        <v>0</v>
      </c>
      <c r="M158" s="230">
        <f t="shared" si="5"/>
        <v>0</v>
      </c>
    </row>
    <row r="159" spans="1:13">
      <c r="A159" s="221" t="s">
        <v>1985</v>
      </c>
      <c r="B159" s="221" t="s">
        <v>9673</v>
      </c>
      <c r="C159" s="221" t="s">
        <v>9674</v>
      </c>
      <c r="D159" s="222" t="s">
        <v>209</v>
      </c>
      <c r="E159" s="241"/>
      <c r="F159" s="241"/>
      <c r="G159" s="241"/>
      <c r="H159" s="241"/>
      <c r="I159" s="241"/>
      <c r="J159" s="241"/>
      <c r="K159" s="142">
        <v>402.97</v>
      </c>
      <c r="L159" s="229">
        <f t="shared" si="4"/>
        <v>0</v>
      </c>
      <c r="M159" s="230">
        <f t="shared" si="5"/>
        <v>0</v>
      </c>
    </row>
    <row r="160" spans="1:13">
      <c r="A160" s="221" t="s">
        <v>1985</v>
      </c>
      <c r="B160" s="221" t="s">
        <v>9675</v>
      </c>
      <c r="C160" s="221" t="s">
        <v>9676</v>
      </c>
      <c r="D160" s="222" t="s">
        <v>209</v>
      </c>
      <c r="E160" s="241"/>
      <c r="F160" s="241"/>
      <c r="G160" s="241"/>
      <c r="H160" s="241"/>
      <c r="I160" s="241"/>
      <c r="J160" s="241"/>
      <c r="K160" s="142">
        <v>409.17</v>
      </c>
      <c r="L160" s="229">
        <f t="shared" si="4"/>
        <v>0</v>
      </c>
      <c r="M160" s="230">
        <f t="shared" si="5"/>
        <v>0</v>
      </c>
    </row>
    <row r="161" spans="1:13">
      <c r="A161" s="221" t="s">
        <v>430</v>
      </c>
      <c r="B161" s="221" t="s">
        <v>9677</v>
      </c>
      <c r="C161" s="221" t="s">
        <v>9678</v>
      </c>
      <c r="D161" s="222"/>
      <c r="E161" s="241"/>
      <c r="F161" s="241"/>
      <c r="G161" s="241"/>
      <c r="H161" s="241"/>
      <c r="I161" s="241"/>
      <c r="J161" s="241"/>
      <c r="K161" s="142">
        <v>8.99</v>
      </c>
      <c r="L161" s="229">
        <f t="shared" si="4"/>
        <v>0</v>
      </c>
      <c r="M161" s="230">
        <f t="shared" si="5"/>
        <v>0</v>
      </c>
    </row>
    <row r="162" spans="1:13">
      <c r="A162" s="221" t="s">
        <v>484</v>
      </c>
      <c r="B162" s="221" t="s">
        <v>9679</v>
      </c>
      <c r="C162" s="221" t="s">
        <v>9680</v>
      </c>
      <c r="D162" s="222"/>
      <c r="E162" s="241"/>
      <c r="F162" s="241"/>
      <c r="G162" s="241"/>
      <c r="H162" s="241"/>
      <c r="I162" s="241"/>
      <c r="J162" s="241"/>
      <c r="K162" s="142">
        <v>19.190000000000001</v>
      </c>
      <c r="L162" s="229">
        <f t="shared" si="4"/>
        <v>0</v>
      </c>
      <c r="M162" s="230">
        <f t="shared" si="5"/>
        <v>0</v>
      </c>
    </row>
    <row r="163" spans="1:13">
      <c r="A163" s="221" t="s">
        <v>484</v>
      </c>
      <c r="B163" s="221" t="s">
        <v>9681</v>
      </c>
      <c r="C163" s="221" t="s">
        <v>9682</v>
      </c>
      <c r="D163" s="222"/>
      <c r="E163" s="241"/>
      <c r="F163" s="241"/>
      <c r="G163" s="241"/>
      <c r="H163" s="241"/>
      <c r="I163" s="241"/>
      <c r="J163" s="241"/>
      <c r="K163" s="142">
        <v>19.190000000000001</v>
      </c>
      <c r="L163" s="229">
        <f t="shared" si="4"/>
        <v>0</v>
      </c>
      <c r="M163" s="230">
        <f t="shared" si="5"/>
        <v>0</v>
      </c>
    </row>
    <row r="164" spans="1:13">
      <c r="A164" s="221" t="s">
        <v>484</v>
      </c>
      <c r="B164" s="221" t="s">
        <v>9683</v>
      </c>
      <c r="C164" s="221" t="s">
        <v>9684</v>
      </c>
      <c r="D164" s="222" t="s">
        <v>209</v>
      </c>
      <c r="E164" s="241"/>
      <c r="F164" s="241"/>
      <c r="G164" s="241"/>
      <c r="H164" s="241"/>
      <c r="I164" s="241"/>
      <c r="J164" s="241"/>
      <c r="K164" s="142">
        <v>52.67</v>
      </c>
      <c r="L164" s="229">
        <f t="shared" si="4"/>
        <v>0</v>
      </c>
      <c r="M164" s="230">
        <f t="shared" si="5"/>
        <v>0</v>
      </c>
    </row>
    <row r="165" spans="1:13">
      <c r="A165" s="221" t="s">
        <v>484</v>
      </c>
      <c r="B165" s="221" t="s">
        <v>9685</v>
      </c>
      <c r="C165" s="221" t="s">
        <v>9686</v>
      </c>
      <c r="D165" s="222" t="s">
        <v>209</v>
      </c>
      <c r="E165" s="241"/>
      <c r="F165" s="241"/>
      <c r="G165" s="241"/>
      <c r="H165" s="241"/>
      <c r="I165" s="241"/>
      <c r="J165" s="241"/>
      <c r="K165" s="142">
        <v>52.67</v>
      </c>
      <c r="L165" s="229">
        <f t="shared" si="4"/>
        <v>0</v>
      </c>
      <c r="M165" s="230">
        <f t="shared" si="5"/>
        <v>0</v>
      </c>
    </row>
    <row r="166" spans="1:13">
      <c r="A166" s="221" t="s">
        <v>484</v>
      </c>
      <c r="B166" s="221" t="s">
        <v>9687</v>
      </c>
      <c r="C166" s="221" t="s">
        <v>9688</v>
      </c>
      <c r="D166" s="222" t="s">
        <v>209</v>
      </c>
      <c r="E166" s="241"/>
      <c r="F166" s="241"/>
      <c r="G166" s="241"/>
      <c r="H166" s="241"/>
      <c r="I166" s="241"/>
      <c r="J166" s="241"/>
      <c r="K166" s="142">
        <v>52.67</v>
      </c>
      <c r="L166" s="229">
        <f t="shared" si="4"/>
        <v>0</v>
      </c>
      <c r="M166" s="230">
        <f t="shared" si="5"/>
        <v>0</v>
      </c>
    </row>
    <row r="167" spans="1:13">
      <c r="A167" s="221" t="s">
        <v>484</v>
      </c>
      <c r="B167" s="221" t="s">
        <v>9689</v>
      </c>
      <c r="C167" s="221" t="s">
        <v>9690</v>
      </c>
      <c r="D167" s="222" t="s">
        <v>209</v>
      </c>
      <c r="E167" s="241"/>
      <c r="F167" s="241"/>
      <c r="G167" s="241"/>
      <c r="H167" s="241"/>
      <c r="I167" s="241"/>
      <c r="J167" s="241"/>
      <c r="K167" s="142">
        <v>52.67</v>
      </c>
      <c r="L167" s="229">
        <f t="shared" si="4"/>
        <v>0</v>
      </c>
      <c r="M167" s="230">
        <f t="shared" si="5"/>
        <v>0</v>
      </c>
    </row>
    <row r="168" spans="1:13">
      <c r="A168" s="221" t="s">
        <v>484</v>
      </c>
      <c r="B168" s="221" t="s">
        <v>9691</v>
      </c>
      <c r="C168" s="221" t="s">
        <v>9692</v>
      </c>
      <c r="D168" s="222" t="s">
        <v>209</v>
      </c>
      <c r="E168" s="241"/>
      <c r="F168" s="241"/>
      <c r="G168" s="241"/>
      <c r="H168" s="241"/>
      <c r="I168" s="241"/>
      <c r="J168" s="241"/>
      <c r="K168" s="142">
        <v>19.190000000000001</v>
      </c>
      <c r="L168" s="229">
        <f t="shared" si="4"/>
        <v>0</v>
      </c>
      <c r="M168" s="230">
        <f t="shared" si="5"/>
        <v>0</v>
      </c>
    </row>
    <row r="169" spans="1:13">
      <c r="A169" s="221" t="s">
        <v>484</v>
      </c>
      <c r="B169" s="221" t="s">
        <v>9693</v>
      </c>
      <c r="C169" s="221" t="s">
        <v>9694</v>
      </c>
      <c r="D169" s="222" t="s">
        <v>209</v>
      </c>
      <c r="E169" s="241"/>
      <c r="F169" s="241"/>
      <c r="G169" s="241"/>
      <c r="H169" s="241"/>
      <c r="I169" s="241"/>
      <c r="J169" s="241"/>
      <c r="K169" s="142">
        <v>19.190000000000001</v>
      </c>
      <c r="L169" s="229">
        <f t="shared" si="4"/>
        <v>0</v>
      </c>
      <c r="M169" s="230">
        <f t="shared" si="5"/>
        <v>0</v>
      </c>
    </row>
    <row r="170" spans="1:13">
      <c r="A170" s="221" t="s">
        <v>430</v>
      </c>
      <c r="B170" s="221" t="s">
        <v>9695</v>
      </c>
      <c r="C170" s="221" t="s">
        <v>9696</v>
      </c>
      <c r="D170" s="222"/>
      <c r="E170" s="241"/>
      <c r="F170" s="241"/>
      <c r="G170" s="241"/>
      <c r="H170" s="241"/>
      <c r="I170" s="241"/>
      <c r="J170" s="241"/>
      <c r="K170" s="142">
        <v>4.93</v>
      </c>
      <c r="L170" s="229">
        <f t="shared" si="4"/>
        <v>0</v>
      </c>
      <c r="M170" s="230">
        <f t="shared" si="5"/>
        <v>0</v>
      </c>
    </row>
    <row r="171" spans="1:13">
      <c r="A171" s="221" t="s">
        <v>484</v>
      </c>
      <c r="B171" s="221" t="s">
        <v>9697</v>
      </c>
      <c r="C171" s="221" t="s">
        <v>9698</v>
      </c>
      <c r="D171" s="222"/>
      <c r="E171" s="241"/>
      <c r="F171" s="241"/>
      <c r="G171" s="241"/>
      <c r="H171" s="241"/>
      <c r="I171" s="241"/>
      <c r="J171" s="241"/>
      <c r="K171" s="142">
        <v>15.47</v>
      </c>
      <c r="L171" s="229">
        <f t="shared" si="4"/>
        <v>0</v>
      </c>
      <c r="M171" s="230">
        <f t="shared" si="5"/>
        <v>0</v>
      </c>
    </row>
    <row r="172" spans="1:13">
      <c r="A172" s="221" t="s">
        <v>337</v>
      </c>
      <c r="B172" s="221" t="s">
        <v>9699</v>
      </c>
      <c r="C172" s="221" t="s">
        <v>9700</v>
      </c>
      <c r="D172" s="222"/>
      <c r="E172" s="241"/>
      <c r="F172" s="241"/>
      <c r="G172" s="241"/>
      <c r="H172" s="241"/>
      <c r="I172" s="241"/>
      <c r="J172" s="241"/>
      <c r="K172" s="142">
        <v>22.29</v>
      </c>
      <c r="L172" s="229">
        <f t="shared" si="4"/>
        <v>0</v>
      </c>
      <c r="M172" s="230">
        <f t="shared" si="5"/>
        <v>0</v>
      </c>
    </row>
    <row r="173" spans="1:13">
      <c r="A173" s="221" t="s">
        <v>337</v>
      </c>
      <c r="B173" s="221" t="s">
        <v>9701</v>
      </c>
      <c r="C173" s="221" t="s">
        <v>9702</v>
      </c>
      <c r="D173" s="222"/>
      <c r="E173" s="241"/>
      <c r="F173" s="241"/>
      <c r="G173" s="241"/>
      <c r="H173" s="241"/>
      <c r="I173" s="241"/>
      <c r="J173" s="241"/>
      <c r="K173" s="142">
        <v>22.29</v>
      </c>
      <c r="L173" s="229">
        <f t="shared" si="4"/>
        <v>0</v>
      </c>
      <c r="M173" s="230">
        <f t="shared" si="5"/>
        <v>0</v>
      </c>
    </row>
    <row r="174" spans="1:13">
      <c r="A174" s="221" t="s">
        <v>1985</v>
      </c>
      <c r="B174" s="221" t="s">
        <v>9703</v>
      </c>
      <c r="C174" s="221" t="s">
        <v>9704</v>
      </c>
      <c r="D174" s="222" t="s">
        <v>209</v>
      </c>
      <c r="E174" s="241"/>
      <c r="F174" s="241"/>
      <c r="G174" s="241"/>
      <c r="H174" s="241"/>
      <c r="I174" s="241"/>
      <c r="J174" s="241"/>
      <c r="K174" s="142">
        <v>24.77</v>
      </c>
      <c r="L174" s="229">
        <f t="shared" si="4"/>
        <v>0</v>
      </c>
      <c r="M174" s="230">
        <f t="shared" si="5"/>
        <v>0</v>
      </c>
    </row>
    <row r="175" spans="1:13">
      <c r="A175" s="221" t="s">
        <v>1985</v>
      </c>
      <c r="B175" s="221" t="s">
        <v>9705</v>
      </c>
      <c r="C175" s="221" t="s">
        <v>9706</v>
      </c>
      <c r="D175" s="222" t="s">
        <v>209</v>
      </c>
      <c r="E175" s="241"/>
      <c r="F175" s="241"/>
      <c r="G175" s="241"/>
      <c r="H175" s="241"/>
      <c r="I175" s="241"/>
      <c r="J175" s="241"/>
      <c r="K175" s="142">
        <v>24.77</v>
      </c>
      <c r="L175" s="229">
        <f t="shared" si="4"/>
        <v>0</v>
      </c>
      <c r="M175" s="230">
        <f t="shared" si="5"/>
        <v>0</v>
      </c>
    </row>
    <row r="176" spans="1:13">
      <c r="A176" s="221" t="s">
        <v>430</v>
      </c>
      <c r="B176" s="221" t="s">
        <v>9707</v>
      </c>
      <c r="C176" s="221" t="s">
        <v>9708</v>
      </c>
      <c r="D176" s="222"/>
      <c r="E176" s="241"/>
      <c r="F176" s="241"/>
      <c r="G176" s="241"/>
      <c r="H176" s="241"/>
      <c r="I176" s="241"/>
      <c r="J176" s="241"/>
      <c r="K176" s="142">
        <v>52.67</v>
      </c>
      <c r="L176" s="229">
        <f t="shared" si="4"/>
        <v>0</v>
      </c>
      <c r="M176" s="230">
        <f t="shared" si="5"/>
        <v>0</v>
      </c>
    </row>
    <row r="177" spans="1:13">
      <c r="A177" s="221" t="s">
        <v>430</v>
      </c>
      <c r="B177" s="221" t="s">
        <v>9709</v>
      </c>
      <c r="C177" s="221" t="s">
        <v>9710</v>
      </c>
      <c r="D177" s="222"/>
      <c r="E177" s="241"/>
      <c r="F177" s="241"/>
      <c r="G177" s="241"/>
      <c r="H177" s="241"/>
      <c r="I177" s="241"/>
      <c r="J177" s="241"/>
      <c r="K177" s="142">
        <v>58.87</v>
      </c>
      <c r="L177" s="229">
        <f t="shared" si="4"/>
        <v>0</v>
      </c>
      <c r="M177" s="230">
        <f t="shared" si="5"/>
        <v>0</v>
      </c>
    </row>
    <row r="178" spans="1:13">
      <c r="A178" s="221" t="s">
        <v>430</v>
      </c>
      <c r="B178" s="221" t="s">
        <v>9711</v>
      </c>
      <c r="C178" s="221" t="s">
        <v>9712</v>
      </c>
      <c r="D178" s="222"/>
      <c r="E178" s="241"/>
      <c r="F178" s="241"/>
      <c r="G178" s="241"/>
      <c r="H178" s="241"/>
      <c r="I178" s="241"/>
      <c r="J178" s="241"/>
      <c r="K178" s="142">
        <v>52.67</v>
      </c>
      <c r="L178" s="229">
        <f t="shared" si="4"/>
        <v>0</v>
      </c>
      <c r="M178" s="230">
        <f t="shared" si="5"/>
        <v>0</v>
      </c>
    </row>
    <row r="179" spans="1:13">
      <c r="A179" s="221" t="s">
        <v>430</v>
      </c>
      <c r="B179" s="221" t="s">
        <v>9713</v>
      </c>
      <c r="C179" s="221" t="s">
        <v>9714</v>
      </c>
      <c r="D179" s="222"/>
      <c r="E179" s="241"/>
      <c r="F179" s="241"/>
      <c r="G179" s="241"/>
      <c r="H179" s="241"/>
      <c r="I179" s="241"/>
      <c r="J179" s="241"/>
      <c r="K179" s="142">
        <v>58.87</v>
      </c>
      <c r="L179" s="229">
        <f t="shared" si="4"/>
        <v>0</v>
      </c>
      <c r="M179" s="230">
        <f t="shared" si="5"/>
        <v>0</v>
      </c>
    </row>
    <row r="180" spans="1:13">
      <c r="A180" s="221" t="s">
        <v>430</v>
      </c>
      <c r="B180" s="221" t="s">
        <v>9715</v>
      </c>
      <c r="C180" s="221" t="s">
        <v>9716</v>
      </c>
      <c r="D180" s="222"/>
      <c r="E180" s="241"/>
      <c r="F180" s="241"/>
      <c r="G180" s="241"/>
      <c r="H180" s="241"/>
      <c r="I180" s="241"/>
      <c r="J180" s="241"/>
      <c r="K180" s="142">
        <v>52.67</v>
      </c>
      <c r="L180" s="229">
        <f t="shared" si="4"/>
        <v>0</v>
      </c>
      <c r="M180" s="230">
        <f t="shared" si="5"/>
        <v>0</v>
      </c>
    </row>
    <row r="181" spans="1:13">
      <c r="A181" s="221" t="s">
        <v>430</v>
      </c>
      <c r="B181" s="221" t="s">
        <v>9717</v>
      </c>
      <c r="C181" s="221" t="s">
        <v>9718</v>
      </c>
      <c r="D181" s="222"/>
      <c r="E181" s="241"/>
      <c r="F181" s="241"/>
      <c r="G181" s="241"/>
      <c r="H181" s="241"/>
      <c r="I181" s="241"/>
      <c r="J181" s="241"/>
      <c r="K181" s="142">
        <v>58.87</v>
      </c>
      <c r="L181" s="229">
        <f t="shared" si="4"/>
        <v>0</v>
      </c>
      <c r="M181" s="230">
        <f t="shared" si="5"/>
        <v>0</v>
      </c>
    </row>
    <row r="182" spans="1:13">
      <c r="A182" s="221" t="s">
        <v>430</v>
      </c>
      <c r="B182" s="221" t="s">
        <v>9719</v>
      </c>
      <c r="C182" s="221" t="s">
        <v>9720</v>
      </c>
      <c r="D182" s="222"/>
      <c r="E182" s="241"/>
      <c r="F182" s="241"/>
      <c r="G182" s="241"/>
      <c r="H182" s="241"/>
      <c r="I182" s="241"/>
      <c r="J182" s="241"/>
      <c r="K182" s="142">
        <v>52.67</v>
      </c>
      <c r="L182" s="229">
        <f t="shared" si="4"/>
        <v>0</v>
      </c>
      <c r="M182" s="230">
        <f t="shared" si="5"/>
        <v>0</v>
      </c>
    </row>
    <row r="183" spans="1:13">
      <c r="A183" s="221" t="s">
        <v>430</v>
      </c>
      <c r="B183" s="221" t="s">
        <v>9721</v>
      </c>
      <c r="C183" s="221" t="s">
        <v>9722</v>
      </c>
      <c r="D183" s="222"/>
      <c r="E183" s="241"/>
      <c r="F183" s="241"/>
      <c r="G183" s="241"/>
      <c r="H183" s="241"/>
      <c r="I183" s="241"/>
      <c r="J183" s="241"/>
      <c r="K183" s="142">
        <v>58.87</v>
      </c>
      <c r="L183" s="229">
        <f t="shared" si="4"/>
        <v>0</v>
      </c>
      <c r="M183" s="230">
        <f t="shared" si="5"/>
        <v>0</v>
      </c>
    </row>
    <row r="184" spans="1:13">
      <c r="A184" s="221" t="s">
        <v>337</v>
      </c>
      <c r="B184" s="221" t="s">
        <v>9723</v>
      </c>
      <c r="C184" s="221" t="s">
        <v>9724</v>
      </c>
      <c r="D184" s="222"/>
      <c r="E184" s="241"/>
      <c r="F184" s="241"/>
      <c r="G184" s="241"/>
      <c r="H184" s="241"/>
      <c r="I184" s="241"/>
      <c r="J184" s="241"/>
      <c r="K184" s="142">
        <v>22.29</v>
      </c>
      <c r="L184" s="229">
        <f t="shared" si="4"/>
        <v>0</v>
      </c>
      <c r="M184" s="230">
        <f t="shared" si="5"/>
        <v>0</v>
      </c>
    </row>
    <row r="185" spans="1:13">
      <c r="A185" s="221" t="s">
        <v>337</v>
      </c>
      <c r="B185" s="221" t="s">
        <v>9725</v>
      </c>
      <c r="C185" s="221" t="s">
        <v>9726</v>
      </c>
      <c r="D185" s="222"/>
      <c r="E185" s="241"/>
      <c r="F185" s="241"/>
      <c r="G185" s="241"/>
      <c r="H185" s="241"/>
      <c r="I185" s="241"/>
      <c r="J185" s="241"/>
      <c r="K185" s="142">
        <v>22.29</v>
      </c>
      <c r="L185" s="229">
        <f t="shared" si="4"/>
        <v>0</v>
      </c>
      <c r="M185" s="230">
        <f t="shared" si="5"/>
        <v>0</v>
      </c>
    </row>
    <row r="186" spans="1:13">
      <c r="A186" s="221" t="s">
        <v>430</v>
      </c>
      <c r="B186" s="221" t="s">
        <v>9727</v>
      </c>
      <c r="C186" s="221" t="s">
        <v>9728</v>
      </c>
      <c r="D186" s="222"/>
      <c r="E186" s="241"/>
      <c r="F186" s="241"/>
      <c r="G186" s="241"/>
      <c r="H186" s="241"/>
      <c r="I186" s="241"/>
      <c r="J186" s="241"/>
      <c r="K186" s="142">
        <v>86.77</v>
      </c>
      <c r="L186" s="229">
        <f t="shared" si="4"/>
        <v>0</v>
      </c>
      <c r="M186" s="230">
        <f t="shared" si="5"/>
        <v>0</v>
      </c>
    </row>
    <row r="187" spans="1:13">
      <c r="A187" s="221" t="s">
        <v>430</v>
      </c>
      <c r="B187" s="221" t="s">
        <v>9729</v>
      </c>
      <c r="C187" s="221" t="s">
        <v>9730</v>
      </c>
      <c r="D187" s="222"/>
      <c r="E187" s="241"/>
      <c r="F187" s="241"/>
      <c r="G187" s="241"/>
      <c r="H187" s="241"/>
      <c r="I187" s="241"/>
      <c r="J187" s="241"/>
      <c r="K187" s="142">
        <v>86.77</v>
      </c>
      <c r="L187" s="229">
        <f t="shared" si="4"/>
        <v>0</v>
      </c>
      <c r="M187" s="230">
        <f t="shared" si="5"/>
        <v>0</v>
      </c>
    </row>
    <row r="188" spans="1:13">
      <c r="A188" s="221" t="s">
        <v>337</v>
      </c>
      <c r="B188" s="221" t="s">
        <v>9731</v>
      </c>
      <c r="C188" s="221" t="s">
        <v>9732</v>
      </c>
      <c r="D188" s="222"/>
      <c r="E188" s="241"/>
      <c r="F188" s="241"/>
      <c r="G188" s="241"/>
      <c r="H188" s="241"/>
      <c r="I188" s="241"/>
      <c r="J188" s="241"/>
      <c r="K188" s="142">
        <v>66.12</v>
      </c>
      <c r="L188" s="229">
        <f t="shared" si="4"/>
        <v>0</v>
      </c>
      <c r="M188" s="230">
        <f t="shared" si="5"/>
        <v>0</v>
      </c>
    </row>
    <row r="189" spans="1:13">
      <c r="A189" s="221" t="s">
        <v>337</v>
      </c>
      <c r="B189" s="221" t="s">
        <v>9733</v>
      </c>
      <c r="C189" s="221" t="s">
        <v>9734</v>
      </c>
      <c r="D189" s="222"/>
      <c r="E189" s="241"/>
      <c r="F189" s="241"/>
      <c r="G189" s="241"/>
      <c r="H189" s="241"/>
      <c r="I189" s="241"/>
      <c r="J189" s="241"/>
      <c r="K189" s="142">
        <v>85.02</v>
      </c>
      <c r="L189" s="229">
        <f t="shared" si="4"/>
        <v>0</v>
      </c>
      <c r="M189" s="230">
        <f t="shared" si="5"/>
        <v>0</v>
      </c>
    </row>
    <row r="190" spans="1:13">
      <c r="A190" s="221" t="s">
        <v>484</v>
      </c>
      <c r="B190" s="221" t="s">
        <v>9735</v>
      </c>
      <c r="C190" s="221" t="s">
        <v>9736</v>
      </c>
      <c r="D190" s="222"/>
      <c r="E190" s="241"/>
      <c r="F190" s="241"/>
      <c r="G190" s="241"/>
      <c r="H190" s="241"/>
      <c r="I190" s="241"/>
      <c r="J190" s="241"/>
      <c r="K190" s="142">
        <v>37.17</v>
      </c>
      <c r="L190" s="229">
        <f t="shared" si="4"/>
        <v>0</v>
      </c>
      <c r="M190" s="230">
        <f t="shared" si="5"/>
        <v>0</v>
      </c>
    </row>
    <row r="191" spans="1:13">
      <c r="A191" s="221" t="s">
        <v>484</v>
      </c>
      <c r="B191" s="221" t="s">
        <v>9737</v>
      </c>
      <c r="C191" s="221" t="s">
        <v>9738</v>
      </c>
      <c r="D191" s="222"/>
      <c r="E191" s="241"/>
      <c r="F191" s="241"/>
      <c r="G191" s="241"/>
      <c r="H191" s="241"/>
      <c r="I191" s="241"/>
      <c r="J191" s="241"/>
      <c r="K191" s="142">
        <v>37.17</v>
      </c>
      <c r="L191" s="229">
        <f t="shared" si="4"/>
        <v>0</v>
      </c>
      <c r="M191" s="230">
        <f t="shared" si="5"/>
        <v>0</v>
      </c>
    </row>
    <row r="192" spans="1:13">
      <c r="A192" s="221" t="s">
        <v>484</v>
      </c>
      <c r="B192" s="221" t="s">
        <v>9739</v>
      </c>
      <c r="C192" s="221" t="s">
        <v>9740</v>
      </c>
      <c r="D192" s="222"/>
      <c r="E192" s="241"/>
      <c r="F192" s="241"/>
      <c r="G192" s="241"/>
      <c r="H192" s="241"/>
      <c r="I192" s="241"/>
      <c r="J192" s="241"/>
      <c r="K192" s="142">
        <v>37.17</v>
      </c>
      <c r="L192" s="229">
        <f t="shared" si="4"/>
        <v>0</v>
      </c>
      <c r="M192" s="230">
        <f t="shared" si="5"/>
        <v>0</v>
      </c>
    </row>
    <row r="193" spans="1:13">
      <c r="A193" s="221" t="s">
        <v>430</v>
      </c>
      <c r="B193" s="221" t="s">
        <v>9741</v>
      </c>
      <c r="C193" s="221" t="s">
        <v>9742</v>
      </c>
      <c r="D193" s="222"/>
      <c r="E193" s="241"/>
      <c r="F193" s="241"/>
      <c r="G193" s="241"/>
      <c r="H193" s="241"/>
      <c r="I193" s="241"/>
      <c r="J193" s="241"/>
      <c r="K193" s="142">
        <v>10.51</v>
      </c>
      <c r="L193" s="229">
        <f t="shared" si="4"/>
        <v>0</v>
      </c>
      <c r="M193" s="230">
        <f t="shared" si="5"/>
        <v>0</v>
      </c>
    </row>
    <row r="194" spans="1:13">
      <c r="A194" s="221" t="s">
        <v>430</v>
      </c>
      <c r="B194" s="221" t="s">
        <v>9743</v>
      </c>
      <c r="C194" s="221" t="s">
        <v>9744</v>
      </c>
      <c r="D194" s="222"/>
      <c r="E194" s="241"/>
      <c r="F194" s="241"/>
      <c r="G194" s="241"/>
      <c r="H194" s="241"/>
      <c r="I194" s="241"/>
      <c r="J194" s="241"/>
      <c r="K194" s="142">
        <v>12.37</v>
      </c>
      <c r="L194" s="229">
        <f t="shared" si="4"/>
        <v>0</v>
      </c>
      <c r="M194" s="230">
        <f t="shared" si="5"/>
        <v>0</v>
      </c>
    </row>
    <row r="195" spans="1:13">
      <c r="A195" s="221" t="s">
        <v>484</v>
      </c>
      <c r="B195" s="221" t="s">
        <v>9745</v>
      </c>
      <c r="C195" s="221" t="s">
        <v>9746</v>
      </c>
      <c r="D195" s="222"/>
      <c r="E195" s="241"/>
      <c r="F195" s="241"/>
      <c r="G195" s="241"/>
      <c r="H195" s="241"/>
      <c r="I195" s="241"/>
      <c r="J195" s="241"/>
      <c r="K195" s="142">
        <v>45.23</v>
      </c>
      <c r="L195" s="229">
        <f t="shared" si="4"/>
        <v>0</v>
      </c>
      <c r="M195" s="230">
        <f t="shared" si="5"/>
        <v>0</v>
      </c>
    </row>
    <row r="196" spans="1:13">
      <c r="A196" s="221" t="s">
        <v>484</v>
      </c>
      <c r="B196" s="221" t="s">
        <v>9747</v>
      </c>
      <c r="C196" s="221" t="s">
        <v>9748</v>
      </c>
      <c r="D196" s="222"/>
      <c r="E196" s="241"/>
      <c r="F196" s="241"/>
      <c r="G196" s="241"/>
      <c r="H196" s="241"/>
      <c r="I196" s="241"/>
      <c r="J196" s="241"/>
      <c r="K196" s="142">
        <v>45.23</v>
      </c>
      <c r="L196" s="229">
        <f t="shared" si="4"/>
        <v>0</v>
      </c>
      <c r="M196" s="230">
        <f t="shared" si="5"/>
        <v>0</v>
      </c>
    </row>
    <row r="197" spans="1:13">
      <c r="A197" s="221" t="s">
        <v>484</v>
      </c>
      <c r="B197" s="221" t="s">
        <v>9749</v>
      </c>
      <c r="C197" s="221" t="s">
        <v>9750</v>
      </c>
      <c r="D197" s="222"/>
      <c r="E197" s="241"/>
      <c r="F197" s="241"/>
      <c r="G197" s="241"/>
      <c r="H197" s="241"/>
      <c r="I197" s="241"/>
      <c r="J197" s="241"/>
      <c r="K197" s="142">
        <v>45.23</v>
      </c>
      <c r="L197" s="229">
        <f t="shared" si="4"/>
        <v>0</v>
      </c>
      <c r="M197" s="230">
        <f t="shared" si="5"/>
        <v>0</v>
      </c>
    </row>
    <row r="198" spans="1:13">
      <c r="A198" s="221" t="s">
        <v>484</v>
      </c>
      <c r="B198" s="221" t="s">
        <v>9751</v>
      </c>
      <c r="C198" s="221" t="s">
        <v>9752</v>
      </c>
      <c r="D198" s="222"/>
      <c r="E198" s="241"/>
      <c r="F198" s="241"/>
      <c r="G198" s="241"/>
      <c r="H198" s="241"/>
      <c r="I198" s="241"/>
      <c r="J198" s="241"/>
      <c r="K198" s="142">
        <v>45.23</v>
      </c>
      <c r="L198" s="229">
        <f t="shared" ref="L198:L261" si="6">SUM(M198*K198)</f>
        <v>0</v>
      </c>
      <c r="M198" s="230">
        <f t="shared" ref="M198:M261" si="7">SUM(E198:J198)</f>
        <v>0</v>
      </c>
    </row>
    <row r="199" spans="1:13">
      <c r="A199" s="221" t="s">
        <v>484</v>
      </c>
      <c r="B199" s="221" t="s">
        <v>9753</v>
      </c>
      <c r="C199" s="221" t="s">
        <v>9754</v>
      </c>
      <c r="D199" s="222"/>
      <c r="E199" s="241"/>
      <c r="F199" s="241"/>
      <c r="G199" s="241"/>
      <c r="H199" s="241"/>
      <c r="I199" s="241"/>
      <c r="J199" s="241"/>
      <c r="K199" s="142">
        <v>45.23</v>
      </c>
      <c r="L199" s="229">
        <f t="shared" si="6"/>
        <v>0</v>
      </c>
      <c r="M199" s="230">
        <f t="shared" si="7"/>
        <v>0</v>
      </c>
    </row>
    <row r="200" spans="1:13">
      <c r="A200" s="221" t="s">
        <v>484</v>
      </c>
      <c r="B200" s="221" t="s">
        <v>9755</v>
      </c>
      <c r="C200" s="221" t="s">
        <v>9756</v>
      </c>
      <c r="D200" s="222"/>
      <c r="E200" s="241"/>
      <c r="F200" s="241"/>
      <c r="G200" s="241"/>
      <c r="H200" s="241"/>
      <c r="I200" s="241"/>
      <c r="J200" s="241"/>
      <c r="K200" s="142">
        <v>45.23</v>
      </c>
      <c r="L200" s="229">
        <f t="shared" si="6"/>
        <v>0</v>
      </c>
      <c r="M200" s="230">
        <f t="shared" si="7"/>
        <v>0</v>
      </c>
    </row>
    <row r="201" spans="1:13">
      <c r="A201" s="221" t="s">
        <v>484</v>
      </c>
      <c r="B201" s="221" t="s">
        <v>9757</v>
      </c>
      <c r="C201" s="221" t="s">
        <v>9758</v>
      </c>
      <c r="D201" s="222"/>
      <c r="E201" s="241"/>
      <c r="F201" s="241"/>
      <c r="G201" s="241"/>
      <c r="H201" s="241"/>
      <c r="I201" s="241"/>
      <c r="J201" s="241"/>
      <c r="K201" s="142">
        <v>45.23</v>
      </c>
      <c r="L201" s="229">
        <f t="shared" si="6"/>
        <v>0</v>
      </c>
      <c r="M201" s="230">
        <f t="shared" si="7"/>
        <v>0</v>
      </c>
    </row>
    <row r="202" spans="1:13">
      <c r="A202" s="221" t="s">
        <v>484</v>
      </c>
      <c r="B202" s="221" t="s">
        <v>9759</v>
      </c>
      <c r="C202" s="221" t="s">
        <v>9760</v>
      </c>
      <c r="D202" s="222"/>
      <c r="E202" s="241"/>
      <c r="F202" s="241"/>
      <c r="G202" s="241"/>
      <c r="H202" s="241"/>
      <c r="I202" s="241"/>
      <c r="J202" s="241"/>
      <c r="K202" s="142">
        <v>45.23</v>
      </c>
      <c r="L202" s="229">
        <f t="shared" si="6"/>
        <v>0</v>
      </c>
      <c r="M202" s="230">
        <f t="shared" si="7"/>
        <v>0</v>
      </c>
    </row>
    <row r="203" spans="1:13">
      <c r="A203" s="221" t="s">
        <v>484</v>
      </c>
      <c r="B203" s="221" t="s">
        <v>9761</v>
      </c>
      <c r="C203" s="221" t="s">
        <v>9762</v>
      </c>
      <c r="D203" s="222"/>
      <c r="E203" s="241"/>
      <c r="F203" s="241"/>
      <c r="G203" s="241"/>
      <c r="H203" s="241"/>
      <c r="I203" s="241"/>
      <c r="J203" s="241"/>
      <c r="K203" s="142">
        <v>45.23</v>
      </c>
      <c r="L203" s="229">
        <f t="shared" si="6"/>
        <v>0</v>
      </c>
      <c r="M203" s="230">
        <f t="shared" si="7"/>
        <v>0</v>
      </c>
    </row>
    <row r="204" spans="1:13">
      <c r="A204" s="221" t="s">
        <v>484</v>
      </c>
      <c r="B204" s="221" t="s">
        <v>9763</v>
      </c>
      <c r="C204" s="221" t="s">
        <v>9764</v>
      </c>
      <c r="D204" s="222"/>
      <c r="E204" s="241"/>
      <c r="F204" s="241"/>
      <c r="G204" s="241"/>
      <c r="H204" s="241"/>
      <c r="I204" s="241"/>
      <c r="J204" s="241"/>
      <c r="K204" s="142">
        <v>45.23</v>
      </c>
      <c r="L204" s="229">
        <f t="shared" si="6"/>
        <v>0</v>
      </c>
      <c r="M204" s="230">
        <f t="shared" si="7"/>
        <v>0</v>
      </c>
    </row>
    <row r="205" spans="1:13">
      <c r="A205" s="221" t="s">
        <v>484</v>
      </c>
      <c r="B205" s="221" t="s">
        <v>9765</v>
      </c>
      <c r="C205" s="221" t="s">
        <v>9766</v>
      </c>
      <c r="D205" s="222"/>
      <c r="E205" s="241"/>
      <c r="F205" s="241"/>
      <c r="G205" s="241"/>
      <c r="H205" s="241"/>
      <c r="I205" s="241"/>
      <c r="J205" s="241"/>
      <c r="K205" s="142">
        <v>52.67</v>
      </c>
      <c r="L205" s="229">
        <f t="shared" si="6"/>
        <v>0</v>
      </c>
      <c r="M205" s="230">
        <f t="shared" si="7"/>
        <v>0</v>
      </c>
    </row>
    <row r="206" spans="1:13">
      <c r="A206" s="221" t="s">
        <v>484</v>
      </c>
      <c r="B206" s="221" t="s">
        <v>9767</v>
      </c>
      <c r="C206" s="221" t="s">
        <v>9768</v>
      </c>
      <c r="D206" s="222"/>
      <c r="E206" s="241"/>
      <c r="F206" s="241"/>
      <c r="G206" s="241"/>
      <c r="H206" s="241"/>
      <c r="I206" s="241"/>
      <c r="J206" s="241"/>
      <c r="K206" s="142">
        <v>52.67</v>
      </c>
      <c r="L206" s="229">
        <f t="shared" si="6"/>
        <v>0</v>
      </c>
      <c r="M206" s="230">
        <f t="shared" si="7"/>
        <v>0</v>
      </c>
    </row>
    <row r="207" spans="1:13">
      <c r="A207" s="221" t="s">
        <v>484</v>
      </c>
      <c r="B207" s="221" t="s">
        <v>9769</v>
      </c>
      <c r="C207" s="221" t="s">
        <v>9770</v>
      </c>
      <c r="D207" s="222"/>
      <c r="E207" s="241"/>
      <c r="F207" s="241"/>
      <c r="G207" s="241"/>
      <c r="H207" s="241"/>
      <c r="I207" s="241"/>
      <c r="J207" s="241"/>
      <c r="K207" s="142">
        <v>52.67</v>
      </c>
      <c r="L207" s="229">
        <f t="shared" si="6"/>
        <v>0</v>
      </c>
      <c r="M207" s="230">
        <f t="shared" si="7"/>
        <v>0</v>
      </c>
    </row>
    <row r="208" spans="1:13">
      <c r="A208" s="221" t="s">
        <v>1985</v>
      </c>
      <c r="B208" s="221" t="s">
        <v>9771</v>
      </c>
      <c r="C208" s="221" t="s">
        <v>9772</v>
      </c>
      <c r="D208" s="222" t="s">
        <v>209</v>
      </c>
      <c r="E208" s="241"/>
      <c r="F208" s="241"/>
      <c r="G208" s="241"/>
      <c r="H208" s="241"/>
      <c r="I208" s="241"/>
      <c r="J208" s="241"/>
      <c r="K208" s="142">
        <v>52.67</v>
      </c>
      <c r="L208" s="229">
        <f t="shared" si="6"/>
        <v>0</v>
      </c>
      <c r="M208" s="230">
        <f t="shared" si="7"/>
        <v>0</v>
      </c>
    </row>
    <row r="209" spans="1:13">
      <c r="A209" s="221" t="s">
        <v>484</v>
      </c>
      <c r="B209" s="221" t="s">
        <v>9773</v>
      </c>
      <c r="C209" s="221" t="s">
        <v>9774</v>
      </c>
      <c r="D209" s="222"/>
      <c r="E209" s="241"/>
      <c r="F209" s="241"/>
      <c r="G209" s="241"/>
      <c r="H209" s="241"/>
      <c r="I209" s="241"/>
      <c r="J209" s="241"/>
      <c r="K209" s="142">
        <v>52.67</v>
      </c>
      <c r="L209" s="229">
        <f t="shared" si="6"/>
        <v>0</v>
      </c>
      <c r="M209" s="230">
        <f t="shared" si="7"/>
        <v>0</v>
      </c>
    </row>
    <row r="210" spans="1:13">
      <c r="A210" s="221" t="s">
        <v>484</v>
      </c>
      <c r="B210" s="221" t="s">
        <v>9775</v>
      </c>
      <c r="C210" s="221" t="s">
        <v>9776</v>
      </c>
      <c r="D210" s="222"/>
      <c r="E210" s="241"/>
      <c r="F210" s="241"/>
      <c r="G210" s="241"/>
      <c r="H210" s="241"/>
      <c r="I210" s="241"/>
      <c r="J210" s="241"/>
      <c r="K210" s="142">
        <v>52.67</v>
      </c>
      <c r="L210" s="229">
        <f t="shared" si="6"/>
        <v>0</v>
      </c>
      <c r="M210" s="230">
        <f t="shared" si="7"/>
        <v>0</v>
      </c>
    </row>
    <row r="211" spans="1:13">
      <c r="A211" s="221" t="s">
        <v>484</v>
      </c>
      <c r="B211" s="221" t="s">
        <v>9777</v>
      </c>
      <c r="C211" s="221" t="s">
        <v>9778</v>
      </c>
      <c r="D211" s="222"/>
      <c r="E211" s="241"/>
      <c r="F211" s="241"/>
      <c r="G211" s="241"/>
      <c r="H211" s="241"/>
      <c r="I211" s="241"/>
      <c r="J211" s="241"/>
      <c r="K211" s="142">
        <v>52.67</v>
      </c>
      <c r="L211" s="229">
        <f t="shared" si="6"/>
        <v>0</v>
      </c>
      <c r="M211" s="230">
        <f t="shared" si="7"/>
        <v>0</v>
      </c>
    </row>
    <row r="212" spans="1:13">
      <c r="A212" s="221" t="s">
        <v>484</v>
      </c>
      <c r="B212" s="221" t="s">
        <v>9779</v>
      </c>
      <c r="C212" s="221" t="s">
        <v>9780</v>
      </c>
      <c r="D212" s="222"/>
      <c r="E212" s="241"/>
      <c r="F212" s="241"/>
      <c r="G212" s="241"/>
      <c r="H212" s="241"/>
      <c r="I212" s="241"/>
      <c r="J212" s="241"/>
      <c r="K212" s="142">
        <v>52.67</v>
      </c>
      <c r="L212" s="229">
        <f t="shared" si="6"/>
        <v>0</v>
      </c>
      <c r="M212" s="230">
        <f t="shared" si="7"/>
        <v>0</v>
      </c>
    </row>
    <row r="213" spans="1:13">
      <c r="A213" s="221" t="s">
        <v>484</v>
      </c>
      <c r="B213" s="221" t="s">
        <v>9781</v>
      </c>
      <c r="C213" s="221" t="s">
        <v>9782</v>
      </c>
      <c r="D213" s="222"/>
      <c r="E213" s="241"/>
      <c r="F213" s="241"/>
      <c r="G213" s="241"/>
      <c r="H213" s="241"/>
      <c r="I213" s="241"/>
      <c r="J213" s="241"/>
      <c r="K213" s="142">
        <v>52.67</v>
      </c>
      <c r="L213" s="229">
        <f t="shared" si="6"/>
        <v>0</v>
      </c>
      <c r="M213" s="230">
        <f t="shared" si="7"/>
        <v>0</v>
      </c>
    </row>
    <row r="214" spans="1:13">
      <c r="A214" s="221" t="s">
        <v>1985</v>
      </c>
      <c r="B214" s="221" t="s">
        <v>9783</v>
      </c>
      <c r="C214" s="221" t="s">
        <v>9784</v>
      </c>
      <c r="D214" s="222" t="s">
        <v>209</v>
      </c>
      <c r="E214" s="241"/>
      <c r="F214" s="241"/>
      <c r="G214" s="241"/>
      <c r="H214" s="241"/>
      <c r="I214" s="241"/>
      <c r="J214" s="241"/>
      <c r="K214" s="142">
        <v>52.67</v>
      </c>
      <c r="L214" s="229">
        <f t="shared" si="6"/>
        <v>0</v>
      </c>
      <c r="M214" s="230">
        <f t="shared" si="7"/>
        <v>0</v>
      </c>
    </row>
    <row r="215" spans="1:13">
      <c r="A215" s="221" t="s">
        <v>484</v>
      </c>
      <c r="B215" s="221" t="s">
        <v>9785</v>
      </c>
      <c r="C215" s="221" t="s">
        <v>9786</v>
      </c>
      <c r="D215" s="222"/>
      <c r="E215" s="241"/>
      <c r="F215" s="241"/>
      <c r="G215" s="241"/>
      <c r="H215" s="241"/>
      <c r="I215" s="241"/>
      <c r="J215" s="241"/>
      <c r="K215" s="142">
        <v>52.67</v>
      </c>
      <c r="L215" s="229">
        <f t="shared" si="6"/>
        <v>0</v>
      </c>
      <c r="M215" s="230">
        <f t="shared" si="7"/>
        <v>0</v>
      </c>
    </row>
    <row r="216" spans="1:13">
      <c r="A216" s="221" t="s">
        <v>484</v>
      </c>
      <c r="B216" s="221" t="s">
        <v>9787</v>
      </c>
      <c r="C216" s="221" t="s">
        <v>9788</v>
      </c>
      <c r="D216" s="222"/>
      <c r="E216" s="241"/>
      <c r="F216" s="241"/>
      <c r="G216" s="241"/>
      <c r="H216" s="241"/>
      <c r="I216" s="241"/>
      <c r="J216" s="241"/>
      <c r="K216" s="142">
        <v>52.67</v>
      </c>
      <c r="L216" s="229">
        <f t="shared" si="6"/>
        <v>0</v>
      </c>
      <c r="M216" s="230">
        <f t="shared" si="7"/>
        <v>0</v>
      </c>
    </row>
    <row r="217" spans="1:13">
      <c r="A217" s="221" t="s">
        <v>484</v>
      </c>
      <c r="B217" s="221" t="s">
        <v>9789</v>
      </c>
      <c r="C217" s="221" t="s">
        <v>9790</v>
      </c>
      <c r="D217" s="222"/>
      <c r="E217" s="241"/>
      <c r="F217" s="241"/>
      <c r="G217" s="241"/>
      <c r="H217" s="241"/>
      <c r="I217" s="241"/>
      <c r="J217" s="241"/>
      <c r="K217" s="142">
        <v>52.67</v>
      </c>
      <c r="L217" s="229">
        <f t="shared" si="6"/>
        <v>0</v>
      </c>
      <c r="M217" s="230">
        <f t="shared" si="7"/>
        <v>0</v>
      </c>
    </row>
    <row r="218" spans="1:13">
      <c r="A218" s="221" t="s">
        <v>484</v>
      </c>
      <c r="B218" s="221" t="s">
        <v>9791</v>
      </c>
      <c r="C218" s="221" t="s">
        <v>9792</v>
      </c>
      <c r="D218" s="222"/>
      <c r="E218" s="241"/>
      <c r="F218" s="241"/>
      <c r="G218" s="241"/>
      <c r="H218" s="241"/>
      <c r="I218" s="241"/>
      <c r="J218" s="241"/>
      <c r="K218" s="142">
        <v>52.67</v>
      </c>
      <c r="L218" s="229">
        <f t="shared" si="6"/>
        <v>0</v>
      </c>
      <c r="M218" s="230">
        <f t="shared" si="7"/>
        <v>0</v>
      </c>
    </row>
    <row r="219" spans="1:13">
      <c r="A219" s="221" t="s">
        <v>484</v>
      </c>
      <c r="B219" s="221" t="s">
        <v>9793</v>
      </c>
      <c r="C219" s="221" t="s">
        <v>9794</v>
      </c>
      <c r="D219" s="222"/>
      <c r="E219" s="241"/>
      <c r="F219" s="241"/>
      <c r="G219" s="241"/>
      <c r="H219" s="241"/>
      <c r="I219" s="241"/>
      <c r="J219" s="241"/>
      <c r="K219" s="142">
        <v>52.67</v>
      </c>
      <c r="L219" s="229">
        <f t="shared" si="6"/>
        <v>0</v>
      </c>
      <c r="M219" s="230">
        <f t="shared" si="7"/>
        <v>0</v>
      </c>
    </row>
    <row r="220" spans="1:13">
      <c r="A220" s="221" t="s">
        <v>484</v>
      </c>
      <c r="B220" s="221" t="s">
        <v>9795</v>
      </c>
      <c r="C220" s="221" t="s">
        <v>9796</v>
      </c>
      <c r="D220" s="222"/>
      <c r="E220" s="241"/>
      <c r="F220" s="241"/>
      <c r="G220" s="241"/>
      <c r="H220" s="241"/>
      <c r="I220" s="241"/>
      <c r="J220" s="241"/>
      <c r="K220" s="142">
        <v>52.67</v>
      </c>
      <c r="L220" s="229">
        <f t="shared" si="6"/>
        <v>0</v>
      </c>
      <c r="M220" s="230">
        <f t="shared" si="7"/>
        <v>0</v>
      </c>
    </row>
    <row r="221" spans="1:13">
      <c r="A221" s="221" t="s">
        <v>484</v>
      </c>
      <c r="B221" s="221" t="s">
        <v>9797</v>
      </c>
      <c r="C221" s="221" t="s">
        <v>9798</v>
      </c>
      <c r="D221" s="222"/>
      <c r="E221" s="241"/>
      <c r="F221" s="241"/>
      <c r="G221" s="241"/>
      <c r="H221" s="241"/>
      <c r="I221" s="241"/>
      <c r="J221" s="241"/>
      <c r="K221" s="142">
        <v>52.67</v>
      </c>
      <c r="L221" s="229">
        <f t="shared" si="6"/>
        <v>0</v>
      </c>
      <c r="M221" s="230">
        <f t="shared" si="7"/>
        <v>0</v>
      </c>
    </row>
    <row r="222" spans="1:13">
      <c r="A222" s="221" t="s">
        <v>430</v>
      </c>
      <c r="B222" s="221" t="s">
        <v>9799</v>
      </c>
      <c r="C222" s="221" t="s">
        <v>9800</v>
      </c>
      <c r="D222" s="222"/>
      <c r="E222" s="241"/>
      <c r="F222" s="241"/>
      <c r="G222" s="241"/>
      <c r="H222" s="241"/>
      <c r="I222" s="241"/>
      <c r="J222" s="241"/>
      <c r="K222" s="142">
        <v>136.37</v>
      </c>
      <c r="L222" s="229">
        <f t="shared" si="6"/>
        <v>0</v>
      </c>
      <c r="M222" s="230">
        <f t="shared" si="7"/>
        <v>0</v>
      </c>
    </row>
    <row r="223" spans="1:13">
      <c r="A223" s="221" t="s">
        <v>430</v>
      </c>
      <c r="B223" s="221" t="s">
        <v>9801</v>
      </c>
      <c r="C223" s="221" t="s">
        <v>9802</v>
      </c>
      <c r="D223" s="222"/>
      <c r="E223" s="241"/>
      <c r="F223" s="241"/>
      <c r="G223" s="241"/>
      <c r="H223" s="241"/>
      <c r="I223" s="241"/>
      <c r="J223" s="241"/>
      <c r="K223" s="142">
        <v>136.37</v>
      </c>
      <c r="L223" s="229">
        <f t="shared" si="6"/>
        <v>0</v>
      </c>
      <c r="M223" s="230">
        <f t="shared" si="7"/>
        <v>0</v>
      </c>
    </row>
    <row r="224" spans="1:13">
      <c r="A224" s="221" t="s">
        <v>430</v>
      </c>
      <c r="B224" s="221" t="s">
        <v>9803</v>
      </c>
      <c r="C224" s="221" t="s">
        <v>9804</v>
      </c>
      <c r="D224" s="222"/>
      <c r="E224" s="241"/>
      <c r="F224" s="241"/>
      <c r="G224" s="241"/>
      <c r="H224" s="241"/>
      <c r="I224" s="241"/>
      <c r="J224" s="241"/>
      <c r="K224" s="142">
        <v>136.37</v>
      </c>
      <c r="L224" s="229">
        <f t="shared" si="6"/>
        <v>0</v>
      </c>
      <c r="M224" s="230">
        <f t="shared" si="7"/>
        <v>0</v>
      </c>
    </row>
    <row r="225" spans="1:13">
      <c r="A225" s="221" t="s">
        <v>430</v>
      </c>
      <c r="B225" s="221" t="s">
        <v>9805</v>
      </c>
      <c r="C225" s="221" t="s">
        <v>9806</v>
      </c>
      <c r="D225" s="222"/>
      <c r="E225" s="241"/>
      <c r="F225" s="241"/>
      <c r="G225" s="241"/>
      <c r="H225" s="241"/>
      <c r="I225" s="241"/>
      <c r="J225" s="241"/>
      <c r="K225" s="142">
        <v>136.37</v>
      </c>
      <c r="L225" s="229">
        <f t="shared" si="6"/>
        <v>0</v>
      </c>
      <c r="M225" s="230">
        <f t="shared" si="7"/>
        <v>0</v>
      </c>
    </row>
    <row r="226" spans="1:13">
      <c r="A226" s="221" t="s">
        <v>430</v>
      </c>
      <c r="B226" s="221" t="s">
        <v>9807</v>
      </c>
      <c r="C226" s="221" t="s">
        <v>9808</v>
      </c>
      <c r="D226" s="222"/>
      <c r="E226" s="241"/>
      <c r="F226" s="241"/>
      <c r="G226" s="241"/>
      <c r="H226" s="241"/>
      <c r="I226" s="241"/>
      <c r="J226" s="241"/>
      <c r="K226" s="142">
        <v>136.37</v>
      </c>
      <c r="L226" s="229">
        <f t="shared" si="6"/>
        <v>0</v>
      </c>
      <c r="M226" s="230">
        <f t="shared" si="7"/>
        <v>0</v>
      </c>
    </row>
    <row r="227" spans="1:13">
      <c r="A227" s="221" t="s">
        <v>430</v>
      </c>
      <c r="B227" s="221" t="s">
        <v>9809</v>
      </c>
      <c r="C227" s="221" t="s">
        <v>9810</v>
      </c>
      <c r="D227" s="222"/>
      <c r="E227" s="241"/>
      <c r="F227" s="241"/>
      <c r="G227" s="241"/>
      <c r="H227" s="241"/>
      <c r="I227" s="241"/>
      <c r="J227" s="241"/>
      <c r="K227" s="142">
        <v>136.37</v>
      </c>
      <c r="L227" s="229">
        <f t="shared" si="6"/>
        <v>0</v>
      </c>
      <c r="M227" s="230">
        <f t="shared" si="7"/>
        <v>0</v>
      </c>
    </row>
    <row r="228" spans="1:13">
      <c r="A228" s="221" t="s">
        <v>430</v>
      </c>
      <c r="B228" s="221" t="s">
        <v>9811</v>
      </c>
      <c r="C228" s="221" t="s">
        <v>9812</v>
      </c>
      <c r="D228" s="222"/>
      <c r="E228" s="241"/>
      <c r="F228" s="241"/>
      <c r="G228" s="241"/>
      <c r="H228" s="241"/>
      <c r="I228" s="241"/>
      <c r="J228" s="241"/>
      <c r="K228" s="142">
        <v>136.37</v>
      </c>
      <c r="L228" s="229">
        <f t="shared" si="6"/>
        <v>0</v>
      </c>
      <c r="M228" s="230">
        <f t="shared" si="7"/>
        <v>0</v>
      </c>
    </row>
    <row r="229" spans="1:13">
      <c r="A229" s="221" t="s">
        <v>430</v>
      </c>
      <c r="B229" s="221" t="s">
        <v>9813</v>
      </c>
      <c r="C229" s="221" t="s">
        <v>9814</v>
      </c>
      <c r="D229" s="222"/>
      <c r="E229" s="241"/>
      <c r="F229" s="241"/>
      <c r="G229" s="241"/>
      <c r="H229" s="241"/>
      <c r="I229" s="241"/>
      <c r="J229" s="241"/>
      <c r="K229" s="142">
        <v>136.37</v>
      </c>
      <c r="L229" s="229">
        <f t="shared" si="6"/>
        <v>0</v>
      </c>
      <c r="M229" s="230">
        <f t="shared" si="7"/>
        <v>0</v>
      </c>
    </row>
    <row r="230" spans="1:13">
      <c r="A230" s="221" t="s">
        <v>430</v>
      </c>
      <c r="B230" s="221" t="s">
        <v>9815</v>
      </c>
      <c r="C230" s="221" t="s">
        <v>9816</v>
      </c>
      <c r="D230" s="222"/>
      <c r="E230" s="241"/>
      <c r="F230" s="241"/>
      <c r="G230" s="241"/>
      <c r="H230" s="241"/>
      <c r="I230" s="241"/>
      <c r="J230" s="241"/>
      <c r="K230" s="142">
        <v>136.37</v>
      </c>
      <c r="L230" s="229">
        <f t="shared" si="6"/>
        <v>0</v>
      </c>
      <c r="M230" s="230">
        <f t="shared" si="7"/>
        <v>0</v>
      </c>
    </row>
    <row r="231" spans="1:13">
      <c r="A231" s="221" t="s">
        <v>430</v>
      </c>
      <c r="B231" s="221" t="s">
        <v>9817</v>
      </c>
      <c r="C231" s="221" t="s">
        <v>9818</v>
      </c>
      <c r="D231" s="222"/>
      <c r="E231" s="241"/>
      <c r="F231" s="241"/>
      <c r="G231" s="241"/>
      <c r="H231" s="241"/>
      <c r="I231" s="241"/>
      <c r="J231" s="241"/>
      <c r="K231" s="142">
        <v>136.37</v>
      </c>
      <c r="L231" s="229">
        <f t="shared" si="6"/>
        <v>0</v>
      </c>
      <c r="M231" s="230">
        <f t="shared" si="7"/>
        <v>0</v>
      </c>
    </row>
    <row r="232" spans="1:13">
      <c r="A232" s="221" t="s">
        <v>430</v>
      </c>
      <c r="B232" s="221" t="s">
        <v>9819</v>
      </c>
      <c r="C232" s="221" t="s">
        <v>9820</v>
      </c>
      <c r="D232" s="222"/>
      <c r="E232" s="241"/>
      <c r="F232" s="241"/>
      <c r="G232" s="241"/>
      <c r="H232" s="241"/>
      <c r="I232" s="241"/>
      <c r="J232" s="241"/>
      <c r="K232" s="142">
        <v>136.37</v>
      </c>
      <c r="L232" s="229">
        <f t="shared" si="6"/>
        <v>0</v>
      </c>
      <c r="M232" s="230">
        <f t="shared" si="7"/>
        <v>0</v>
      </c>
    </row>
    <row r="233" spans="1:13">
      <c r="A233" s="221" t="s">
        <v>430</v>
      </c>
      <c r="B233" s="221" t="s">
        <v>9821</v>
      </c>
      <c r="C233" s="221" t="s">
        <v>9822</v>
      </c>
      <c r="D233" s="222"/>
      <c r="E233" s="241"/>
      <c r="F233" s="241"/>
      <c r="G233" s="241"/>
      <c r="H233" s="241"/>
      <c r="I233" s="241"/>
      <c r="J233" s="241"/>
      <c r="K233" s="142">
        <v>136.37</v>
      </c>
      <c r="L233" s="229">
        <f t="shared" si="6"/>
        <v>0</v>
      </c>
      <c r="M233" s="230">
        <f t="shared" si="7"/>
        <v>0</v>
      </c>
    </row>
    <row r="234" spans="1:13">
      <c r="A234" s="221" t="s">
        <v>430</v>
      </c>
      <c r="B234" s="221" t="s">
        <v>9823</v>
      </c>
      <c r="C234" s="221" t="s">
        <v>9824</v>
      </c>
      <c r="D234" s="222"/>
      <c r="E234" s="241"/>
      <c r="F234" s="241"/>
      <c r="G234" s="241"/>
      <c r="H234" s="241"/>
      <c r="I234" s="241"/>
      <c r="J234" s="241"/>
      <c r="K234" s="142">
        <v>136.37</v>
      </c>
      <c r="L234" s="229">
        <f t="shared" si="6"/>
        <v>0</v>
      </c>
      <c r="M234" s="230">
        <f t="shared" si="7"/>
        <v>0</v>
      </c>
    </row>
    <row r="235" spans="1:13">
      <c r="A235" s="221" t="s">
        <v>430</v>
      </c>
      <c r="B235" s="221" t="s">
        <v>9825</v>
      </c>
      <c r="C235" s="221" t="s">
        <v>9826</v>
      </c>
      <c r="D235" s="222"/>
      <c r="E235" s="241"/>
      <c r="F235" s="241"/>
      <c r="G235" s="241"/>
      <c r="H235" s="241"/>
      <c r="I235" s="241"/>
      <c r="J235" s="241"/>
      <c r="K235" s="142">
        <v>136.37</v>
      </c>
      <c r="L235" s="229">
        <f t="shared" si="6"/>
        <v>0</v>
      </c>
      <c r="M235" s="230">
        <f t="shared" si="7"/>
        <v>0</v>
      </c>
    </row>
    <row r="236" spans="1:13">
      <c r="A236" s="221" t="s">
        <v>430</v>
      </c>
      <c r="B236" s="221" t="s">
        <v>9827</v>
      </c>
      <c r="C236" s="221" t="s">
        <v>9828</v>
      </c>
      <c r="D236" s="222"/>
      <c r="E236" s="241"/>
      <c r="F236" s="241"/>
      <c r="G236" s="241"/>
      <c r="H236" s="241"/>
      <c r="I236" s="241"/>
      <c r="J236" s="241"/>
      <c r="K236" s="142">
        <v>136.37</v>
      </c>
      <c r="L236" s="229">
        <f t="shared" si="6"/>
        <v>0</v>
      </c>
      <c r="M236" s="230">
        <f t="shared" si="7"/>
        <v>0</v>
      </c>
    </row>
    <row r="237" spans="1:13">
      <c r="A237" s="221" t="s">
        <v>430</v>
      </c>
      <c r="B237" s="221" t="s">
        <v>9829</v>
      </c>
      <c r="C237" s="221" t="s">
        <v>9830</v>
      </c>
      <c r="D237" s="222"/>
      <c r="E237" s="241"/>
      <c r="F237" s="241"/>
      <c r="G237" s="241"/>
      <c r="H237" s="241"/>
      <c r="I237" s="241"/>
      <c r="J237" s="241"/>
      <c r="K237" s="142">
        <v>136.37</v>
      </c>
      <c r="L237" s="229">
        <f t="shared" si="6"/>
        <v>0</v>
      </c>
      <c r="M237" s="230">
        <f t="shared" si="7"/>
        <v>0</v>
      </c>
    </row>
    <row r="238" spans="1:13">
      <c r="A238" s="221" t="s">
        <v>430</v>
      </c>
      <c r="B238" s="221" t="s">
        <v>9831</v>
      </c>
      <c r="C238" s="221" t="s">
        <v>9832</v>
      </c>
      <c r="D238" s="222"/>
      <c r="E238" s="241"/>
      <c r="F238" s="241"/>
      <c r="G238" s="241"/>
      <c r="H238" s="241"/>
      <c r="I238" s="241"/>
      <c r="J238" s="241"/>
      <c r="K238" s="142">
        <v>136.37</v>
      </c>
      <c r="L238" s="229">
        <f t="shared" si="6"/>
        <v>0</v>
      </c>
      <c r="M238" s="230">
        <f t="shared" si="7"/>
        <v>0</v>
      </c>
    </row>
    <row r="239" spans="1:13">
      <c r="A239" s="221" t="s">
        <v>430</v>
      </c>
      <c r="B239" s="221" t="s">
        <v>9833</v>
      </c>
      <c r="C239" s="221" t="s">
        <v>9834</v>
      </c>
      <c r="D239" s="222"/>
      <c r="E239" s="241"/>
      <c r="F239" s="241"/>
      <c r="G239" s="241"/>
      <c r="H239" s="241"/>
      <c r="I239" s="241"/>
      <c r="J239" s="241"/>
      <c r="K239" s="142">
        <v>136.37</v>
      </c>
      <c r="L239" s="229">
        <f t="shared" si="6"/>
        <v>0</v>
      </c>
      <c r="M239" s="230">
        <f t="shared" si="7"/>
        <v>0</v>
      </c>
    </row>
    <row r="240" spans="1:13">
      <c r="A240" s="221" t="s">
        <v>430</v>
      </c>
      <c r="B240" s="221" t="s">
        <v>9835</v>
      </c>
      <c r="C240" s="221" t="s">
        <v>9836</v>
      </c>
      <c r="D240" s="222"/>
      <c r="E240" s="241"/>
      <c r="F240" s="241"/>
      <c r="G240" s="241"/>
      <c r="H240" s="241"/>
      <c r="I240" s="241"/>
      <c r="J240" s="241"/>
      <c r="K240" s="142">
        <v>136.37</v>
      </c>
      <c r="L240" s="229">
        <f t="shared" si="6"/>
        <v>0</v>
      </c>
      <c r="M240" s="230">
        <f t="shared" si="7"/>
        <v>0</v>
      </c>
    </row>
    <row r="241" spans="1:13">
      <c r="A241" s="221" t="s">
        <v>430</v>
      </c>
      <c r="B241" s="221" t="s">
        <v>9837</v>
      </c>
      <c r="C241" s="221" t="s">
        <v>9838</v>
      </c>
      <c r="D241" s="222"/>
      <c r="E241" s="241"/>
      <c r="F241" s="241"/>
      <c r="G241" s="241"/>
      <c r="H241" s="241"/>
      <c r="I241" s="241"/>
      <c r="J241" s="241"/>
      <c r="K241" s="142">
        <v>136.37</v>
      </c>
      <c r="L241" s="229">
        <f t="shared" si="6"/>
        <v>0</v>
      </c>
      <c r="M241" s="230">
        <f t="shared" si="7"/>
        <v>0</v>
      </c>
    </row>
    <row r="242" spans="1:13">
      <c r="A242" s="221" t="s">
        <v>430</v>
      </c>
      <c r="B242" s="221" t="s">
        <v>9839</v>
      </c>
      <c r="C242" s="221" t="s">
        <v>9840</v>
      </c>
      <c r="D242" s="222"/>
      <c r="E242" s="241"/>
      <c r="F242" s="241"/>
      <c r="G242" s="241"/>
      <c r="H242" s="241"/>
      <c r="I242" s="241"/>
      <c r="J242" s="241"/>
      <c r="K242" s="142">
        <v>136.37</v>
      </c>
      <c r="L242" s="229">
        <f t="shared" si="6"/>
        <v>0</v>
      </c>
      <c r="M242" s="230">
        <f t="shared" si="7"/>
        <v>0</v>
      </c>
    </row>
    <row r="243" spans="1:13">
      <c r="A243" s="221" t="s">
        <v>430</v>
      </c>
      <c r="B243" s="221" t="s">
        <v>9841</v>
      </c>
      <c r="C243" s="221" t="s">
        <v>9842</v>
      </c>
      <c r="D243" s="222"/>
      <c r="E243" s="241"/>
      <c r="F243" s="241"/>
      <c r="G243" s="241"/>
      <c r="H243" s="241"/>
      <c r="I243" s="241"/>
      <c r="J243" s="241"/>
      <c r="K243" s="142">
        <v>136.37</v>
      </c>
      <c r="L243" s="229">
        <f t="shared" si="6"/>
        <v>0</v>
      </c>
      <c r="M243" s="230">
        <f t="shared" si="7"/>
        <v>0</v>
      </c>
    </row>
    <row r="244" spans="1:13">
      <c r="A244" s="221" t="s">
        <v>430</v>
      </c>
      <c r="B244" s="221" t="s">
        <v>9843</v>
      </c>
      <c r="C244" s="221" t="s">
        <v>9844</v>
      </c>
      <c r="D244" s="222"/>
      <c r="E244" s="241"/>
      <c r="F244" s="241"/>
      <c r="G244" s="241"/>
      <c r="H244" s="241"/>
      <c r="I244" s="241"/>
      <c r="J244" s="241"/>
      <c r="K244" s="142">
        <v>136.37</v>
      </c>
      <c r="L244" s="229">
        <f t="shared" si="6"/>
        <v>0</v>
      </c>
      <c r="M244" s="230">
        <f t="shared" si="7"/>
        <v>0</v>
      </c>
    </row>
    <row r="245" spans="1:13">
      <c r="A245" s="221" t="s">
        <v>430</v>
      </c>
      <c r="B245" s="221" t="s">
        <v>9845</v>
      </c>
      <c r="C245" s="221" t="s">
        <v>9846</v>
      </c>
      <c r="D245" s="222"/>
      <c r="E245" s="241"/>
      <c r="F245" s="241"/>
      <c r="G245" s="241"/>
      <c r="H245" s="241"/>
      <c r="I245" s="241"/>
      <c r="J245" s="241"/>
      <c r="K245" s="142">
        <v>136.37</v>
      </c>
      <c r="L245" s="229">
        <f t="shared" si="6"/>
        <v>0</v>
      </c>
      <c r="M245" s="230">
        <f t="shared" si="7"/>
        <v>0</v>
      </c>
    </row>
    <row r="246" spans="1:13">
      <c r="A246" s="221" t="s">
        <v>430</v>
      </c>
      <c r="B246" s="221" t="s">
        <v>9847</v>
      </c>
      <c r="C246" s="221" t="s">
        <v>9848</v>
      </c>
      <c r="D246" s="222"/>
      <c r="E246" s="241"/>
      <c r="F246" s="241"/>
      <c r="G246" s="241"/>
      <c r="H246" s="241"/>
      <c r="I246" s="241"/>
      <c r="J246" s="241"/>
      <c r="K246" s="142">
        <v>136.37</v>
      </c>
      <c r="L246" s="229">
        <f t="shared" si="6"/>
        <v>0</v>
      </c>
      <c r="M246" s="230">
        <f t="shared" si="7"/>
        <v>0</v>
      </c>
    </row>
    <row r="247" spans="1:13">
      <c r="A247" s="221" t="s">
        <v>430</v>
      </c>
      <c r="B247" s="221" t="s">
        <v>9849</v>
      </c>
      <c r="C247" s="221" t="s">
        <v>9850</v>
      </c>
      <c r="D247" s="222"/>
      <c r="E247" s="241"/>
      <c r="F247" s="241"/>
      <c r="G247" s="241"/>
      <c r="H247" s="241"/>
      <c r="I247" s="241"/>
      <c r="J247" s="241"/>
      <c r="K247" s="142">
        <v>136.37</v>
      </c>
      <c r="L247" s="229">
        <f t="shared" si="6"/>
        <v>0</v>
      </c>
      <c r="M247" s="230">
        <f t="shared" si="7"/>
        <v>0</v>
      </c>
    </row>
    <row r="248" spans="1:13">
      <c r="A248" s="221" t="s">
        <v>430</v>
      </c>
      <c r="B248" s="221" t="s">
        <v>9851</v>
      </c>
      <c r="C248" s="221" t="s">
        <v>9852</v>
      </c>
      <c r="D248" s="222"/>
      <c r="E248" s="241"/>
      <c r="F248" s="241"/>
      <c r="G248" s="241"/>
      <c r="H248" s="241"/>
      <c r="I248" s="241"/>
      <c r="J248" s="241"/>
      <c r="K248" s="142">
        <v>136.37</v>
      </c>
      <c r="L248" s="229">
        <f t="shared" si="6"/>
        <v>0</v>
      </c>
      <c r="M248" s="230">
        <f t="shared" si="7"/>
        <v>0</v>
      </c>
    </row>
    <row r="249" spans="1:13">
      <c r="A249" s="221" t="s">
        <v>430</v>
      </c>
      <c r="B249" s="221" t="s">
        <v>9853</v>
      </c>
      <c r="C249" s="221" t="s">
        <v>9854</v>
      </c>
      <c r="D249" s="222"/>
      <c r="E249" s="241"/>
      <c r="F249" s="241"/>
      <c r="G249" s="241"/>
      <c r="H249" s="241"/>
      <c r="I249" s="241"/>
      <c r="J249" s="241"/>
      <c r="K249" s="142">
        <v>136.37</v>
      </c>
      <c r="L249" s="229">
        <f t="shared" si="6"/>
        <v>0</v>
      </c>
      <c r="M249" s="230">
        <f t="shared" si="7"/>
        <v>0</v>
      </c>
    </row>
    <row r="250" spans="1:13">
      <c r="A250" s="221" t="s">
        <v>430</v>
      </c>
      <c r="B250" s="221" t="s">
        <v>9855</v>
      </c>
      <c r="C250" s="221" t="s">
        <v>9856</v>
      </c>
      <c r="D250" s="222"/>
      <c r="E250" s="241"/>
      <c r="F250" s="241"/>
      <c r="G250" s="241"/>
      <c r="H250" s="241"/>
      <c r="I250" s="241"/>
      <c r="J250" s="241"/>
      <c r="K250" s="142">
        <v>136.37</v>
      </c>
      <c r="L250" s="229">
        <f t="shared" si="6"/>
        <v>0</v>
      </c>
      <c r="M250" s="230">
        <f t="shared" si="7"/>
        <v>0</v>
      </c>
    </row>
    <row r="251" spans="1:13">
      <c r="A251" s="221" t="s">
        <v>430</v>
      </c>
      <c r="B251" s="221" t="s">
        <v>9857</v>
      </c>
      <c r="C251" s="221" t="s">
        <v>9858</v>
      </c>
      <c r="D251" s="222"/>
      <c r="E251" s="241"/>
      <c r="F251" s="241"/>
      <c r="G251" s="241"/>
      <c r="H251" s="241"/>
      <c r="I251" s="241"/>
      <c r="J251" s="241"/>
      <c r="K251" s="142">
        <v>136.37</v>
      </c>
      <c r="L251" s="229">
        <f t="shared" si="6"/>
        <v>0</v>
      </c>
      <c r="M251" s="230">
        <f t="shared" si="7"/>
        <v>0</v>
      </c>
    </row>
    <row r="252" spans="1:13">
      <c r="A252" s="221" t="s">
        <v>430</v>
      </c>
      <c r="B252" s="221" t="s">
        <v>9859</v>
      </c>
      <c r="C252" s="221" t="s">
        <v>9860</v>
      </c>
      <c r="D252" s="222"/>
      <c r="E252" s="241"/>
      <c r="F252" s="241"/>
      <c r="G252" s="241"/>
      <c r="H252" s="241"/>
      <c r="I252" s="241"/>
      <c r="J252" s="241"/>
      <c r="K252" s="142">
        <v>136.37</v>
      </c>
      <c r="L252" s="229">
        <f t="shared" si="6"/>
        <v>0</v>
      </c>
      <c r="M252" s="230">
        <f t="shared" si="7"/>
        <v>0</v>
      </c>
    </row>
    <row r="253" spans="1:13">
      <c r="A253" s="221" t="s">
        <v>430</v>
      </c>
      <c r="B253" s="221" t="s">
        <v>9861</v>
      </c>
      <c r="C253" s="221" t="s">
        <v>9862</v>
      </c>
      <c r="D253" s="222"/>
      <c r="E253" s="241"/>
      <c r="F253" s="241"/>
      <c r="G253" s="241"/>
      <c r="H253" s="241"/>
      <c r="I253" s="241"/>
      <c r="J253" s="241"/>
      <c r="K253" s="142">
        <v>136.37</v>
      </c>
      <c r="L253" s="229">
        <f t="shared" si="6"/>
        <v>0</v>
      </c>
      <c r="M253" s="230">
        <f t="shared" si="7"/>
        <v>0</v>
      </c>
    </row>
    <row r="254" spans="1:13">
      <c r="A254" s="221" t="s">
        <v>430</v>
      </c>
      <c r="B254" s="221" t="s">
        <v>9863</v>
      </c>
      <c r="C254" s="221" t="s">
        <v>9864</v>
      </c>
      <c r="D254" s="222"/>
      <c r="E254" s="241"/>
      <c r="F254" s="241"/>
      <c r="G254" s="241"/>
      <c r="H254" s="241"/>
      <c r="I254" s="241"/>
      <c r="J254" s="241"/>
      <c r="K254" s="142">
        <v>136.37</v>
      </c>
      <c r="L254" s="229">
        <f t="shared" si="6"/>
        <v>0</v>
      </c>
      <c r="M254" s="230">
        <f t="shared" si="7"/>
        <v>0</v>
      </c>
    </row>
    <row r="255" spans="1:13">
      <c r="A255" s="221" t="s">
        <v>430</v>
      </c>
      <c r="B255" s="221" t="s">
        <v>9865</v>
      </c>
      <c r="C255" s="221" t="s">
        <v>9866</v>
      </c>
      <c r="D255" s="222"/>
      <c r="E255" s="241"/>
      <c r="F255" s="241"/>
      <c r="G255" s="241"/>
      <c r="H255" s="241"/>
      <c r="I255" s="241"/>
      <c r="J255" s="241"/>
      <c r="K255" s="142">
        <v>136.37</v>
      </c>
      <c r="L255" s="229">
        <f t="shared" si="6"/>
        <v>0</v>
      </c>
      <c r="M255" s="230">
        <f t="shared" si="7"/>
        <v>0</v>
      </c>
    </row>
    <row r="256" spans="1:13">
      <c r="A256" s="221" t="s">
        <v>430</v>
      </c>
      <c r="B256" s="221" t="s">
        <v>9867</v>
      </c>
      <c r="C256" s="221" t="s">
        <v>9868</v>
      </c>
      <c r="D256" s="222"/>
      <c r="E256" s="241"/>
      <c r="F256" s="241"/>
      <c r="G256" s="241"/>
      <c r="H256" s="241"/>
      <c r="I256" s="241"/>
      <c r="J256" s="241"/>
      <c r="K256" s="142">
        <v>136.37</v>
      </c>
      <c r="L256" s="229">
        <f t="shared" si="6"/>
        <v>0</v>
      </c>
      <c r="M256" s="230">
        <f t="shared" si="7"/>
        <v>0</v>
      </c>
    </row>
    <row r="257" spans="1:13">
      <c r="A257" s="221" t="s">
        <v>430</v>
      </c>
      <c r="B257" s="221" t="s">
        <v>9869</v>
      </c>
      <c r="C257" s="221" t="s">
        <v>9870</v>
      </c>
      <c r="D257" s="222"/>
      <c r="E257" s="241"/>
      <c r="F257" s="241"/>
      <c r="G257" s="241"/>
      <c r="H257" s="241"/>
      <c r="I257" s="241"/>
      <c r="J257" s="241"/>
      <c r="K257" s="142">
        <v>136.37</v>
      </c>
      <c r="L257" s="229">
        <f t="shared" si="6"/>
        <v>0</v>
      </c>
      <c r="M257" s="230">
        <f t="shared" si="7"/>
        <v>0</v>
      </c>
    </row>
    <row r="258" spans="1:13">
      <c r="A258" s="221" t="s">
        <v>484</v>
      </c>
      <c r="B258" s="221" t="s">
        <v>9871</v>
      </c>
      <c r="C258" s="221" t="s">
        <v>9872</v>
      </c>
      <c r="D258" s="222"/>
      <c r="E258" s="241"/>
      <c r="F258" s="241"/>
      <c r="G258" s="241"/>
      <c r="H258" s="241"/>
      <c r="I258" s="241"/>
      <c r="J258" s="241"/>
      <c r="K258" s="142">
        <v>52.67</v>
      </c>
      <c r="L258" s="229">
        <f t="shared" si="6"/>
        <v>0</v>
      </c>
      <c r="M258" s="230">
        <f t="shared" si="7"/>
        <v>0</v>
      </c>
    </row>
    <row r="259" spans="1:13">
      <c r="A259" s="221" t="s">
        <v>484</v>
      </c>
      <c r="B259" s="221" t="s">
        <v>9873</v>
      </c>
      <c r="C259" s="221" t="s">
        <v>9874</v>
      </c>
      <c r="D259" s="222"/>
      <c r="E259" s="241"/>
      <c r="F259" s="241"/>
      <c r="G259" s="241"/>
      <c r="H259" s="241"/>
      <c r="I259" s="241"/>
      <c r="J259" s="241"/>
      <c r="K259" s="142">
        <v>52.67</v>
      </c>
      <c r="L259" s="229">
        <f t="shared" si="6"/>
        <v>0</v>
      </c>
      <c r="M259" s="230">
        <f t="shared" si="7"/>
        <v>0</v>
      </c>
    </row>
    <row r="260" spans="1:13">
      <c r="A260" s="221" t="s">
        <v>484</v>
      </c>
      <c r="B260" s="221" t="s">
        <v>9875</v>
      </c>
      <c r="C260" s="221" t="s">
        <v>9876</v>
      </c>
      <c r="D260" s="222"/>
      <c r="E260" s="241"/>
      <c r="F260" s="241"/>
      <c r="G260" s="241"/>
      <c r="H260" s="241"/>
      <c r="I260" s="241"/>
      <c r="J260" s="241"/>
      <c r="K260" s="142">
        <v>52.67</v>
      </c>
      <c r="L260" s="229">
        <f t="shared" si="6"/>
        <v>0</v>
      </c>
      <c r="M260" s="230">
        <f t="shared" si="7"/>
        <v>0</v>
      </c>
    </row>
    <row r="261" spans="1:13">
      <c r="A261" s="221" t="s">
        <v>484</v>
      </c>
      <c r="B261" s="221" t="s">
        <v>9877</v>
      </c>
      <c r="C261" s="221" t="s">
        <v>9878</v>
      </c>
      <c r="D261" s="222"/>
      <c r="E261" s="241"/>
      <c r="F261" s="241"/>
      <c r="G261" s="241"/>
      <c r="H261" s="241"/>
      <c r="I261" s="241"/>
      <c r="J261" s="241"/>
      <c r="K261" s="142">
        <v>52.67</v>
      </c>
      <c r="L261" s="229">
        <f t="shared" si="6"/>
        <v>0</v>
      </c>
      <c r="M261" s="230">
        <f t="shared" si="7"/>
        <v>0</v>
      </c>
    </row>
    <row r="262" spans="1:13">
      <c r="A262" s="221" t="s">
        <v>484</v>
      </c>
      <c r="B262" s="221" t="s">
        <v>9879</v>
      </c>
      <c r="C262" s="221" t="s">
        <v>9880</v>
      </c>
      <c r="D262" s="222"/>
      <c r="E262" s="241"/>
      <c r="F262" s="241"/>
      <c r="G262" s="241"/>
      <c r="H262" s="241"/>
      <c r="I262" s="241"/>
      <c r="J262" s="241"/>
      <c r="K262" s="142">
        <v>55.77</v>
      </c>
      <c r="L262" s="229">
        <f t="shared" ref="L262:L325" si="8">SUM(M262*K262)</f>
        <v>0</v>
      </c>
      <c r="M262" s="230">
        <f t="shared" ref="M262:M325" si="9">SUM(E262:J262)</f>
        <v>0</v>
      </c>
    </row>
    <row r="263" spans="1:13">
      <c r="A263" s="221" t="s">
        <v>484</v>
      </c>
      <c r="B263" s="221" t="s">
        <v>9881</v>
      </c>
      <c r="C263" s="221" t="s">
        <v>9882</v>
      </c>
      <c r="D263" s="222"/>
      <c r="E263" s="241"/>
      <c r="F263" s="241"/>
      <c r="G263" s="241"/>
      <c r="H263" s="241"/>
      <c r="I263" s="241"/>
      <c r="J263" s="241"/>
      <c r="K263" s="142">
        <v>55.77</v>
      </c>
      <c r="L263" s="229">
        <f t="shared" si="8"/>
        <v>0</v>
      </c>
      <c r="M263" s="230">
        <f t="shared" si="9"/>
        <v>0</v>
      </c>
    </row>
    <row r="264" spans="1:13">
      <c r="A264" s="221" t="s">
        <v>484</v>
      </c>
      <c r="B264" s="221" t="s">
        <v>9883</v>
      </c>
      <c r="C264" s="221" t="s">
        <v>9884</v>
      </c>
      <c r="D264" s="222"/>
      <c r="E264" s="241"/>
      <c r="F264" s="241"/>
      <c r="G264" s="241"/>
      <c r="H264" s="241"/>
      <c r="I264" s="241"/>
      <c r="J264" s="241"/>
      <c r="K264" s="142">
        <v>53.91</v>
      </c>
      <c r="L264" s="229">
        <f t="shared" si="8"/>
        <v>0</v>
      </c>
      <c r="M264" s="230">
        <f t="shared" si="9"/>
        <v>0</v>
      </c>
    </row>
    <row r="265" spans="1:13">
      <c r="A265" s="221" t="s">
        <v>484</v>
      </c>
      <c r="B265" s="221" t="s">
        <v>9885</v>
      </c>
      <c r="C265" s="221" t="s">
        <v>9886</v>
      </c>
      <c r="D265" s="222"/>
      <c r="E265" s="241"/>
      <c r="F265" s="241"/>
      <c r="G265" s="241"/>
      <c r="H265" s="241"/>
      <c r="I265" s="241"/>
      <c r="J265" s="241"/>
      <c r="K265" s="142">
        <v>53.91</v>
      </c>
      <c r="L265" s="229">
        <f t="shared" si="8"/>
        <v>0</v>
      </c>
      <c r="M265" s="230">
        <f t="shared" si="9"/>
        <v>0</v>
      </c>
    </row>
    <row r="266" spans="1:13">
      <c r="A266" s="221" t="s">
        <v>484</v>
      </c>
      <c r="B266" s="221" t="s">
        <v>9887</v>
      </c>
      <c r="C266" s="221" t="s">
        <v>9888</v>
      </c>
      <c r="D266" s="222"/>
      <c r="E266" s="241"/>
      <c r="F266" s="241"/>
      <c r="G266" s="241"/>
      <c r="H266" s="241"/>
      <c r="I266" s="241"/>
      <c r="J266" s="241"/>
      <c r="K266" s="142">
        <v>53.91</v>
      </c>
      <c r="L266" s="229">
        <f t="shared" si="8"/>
        <v>0</v>
      </c>
      <c r="M266" s="230">
        <f t="shared" si="9"/>
        <v>0</v>
      </c>
    </row>
    <row r="267" spans="1:13">
      <c r="A267" s="221" t="s">
        <v>484</v>
      </c>
      <c r="B267" s="221" t="s">
        <v>9889</v>
      </c>
      <c r="C267" s="221" t="s">
        <v>9890</v>
      </c>
      <c r="D267" s="222"/>
      <c r="E267" s="241"/>
      <c r="F267" s="241"/>
      <c r="G267" s="241"/>
      <c r="H267" s="241"/>
      <c r="I267" s="241"/>
      <c r="J267" s="241"/>
      <c r="K267" s="142">
        <v>53.91</v>
      </c>
      <c r="L267" s="229">
        <f t="shared" si="8"/>
        <v>0</v>
      </c>
      <c r="M267" s="230">
        <f t="shared" si="9"/>
        <v>0</v>
      </c>
    </row>
    <row r="268" spans="1:13">
      <c r="A268" s="221" t="s">
        <v>484</v>
      </c>
      <c r="B268" s="221" t="s">
        <v>9891</v>
      </c>
      <c r="C268" s="221" t="s">
        <v>9892</v>
      </c>
      <c r="D268" s="222"/>
      <c r="E268" s="241"/>
      <c r="F268" s="241"/>
      <c r="G268" s="241"/>
      <c r="H268" s="241"/>
      <c r="I268" s="241"/>
      <c r="J268" s="241"/>
      <c r="K268" s="142">
        <v>49.57</v>
      </c>
      <c r="L268" s="229">
        <f t="shared" si="8"/>
        <v>0</v>
      </c>
      <c r="M268" s="230">
        <f t="shared" si="9"/>
        <v>0</v>
      </c>
    </row>
    <row r="269" spans="1:13">
      <c r="A269" s="221" t="s">
        <v>484</v>
      </c>
      <c r="B269" s="221" t="s">
        <v>9893</v>
      </c>
      <c r="C269" s="221" t="s">
        <v>9894</v>
      </c>
      <c r="D269" s="222"/>
      <c r="E269" s="241"/>
      <c r="F269" s="241"/>
      <c r="G269" s="241"/>
      <c r="H269" s="241"/>
      <c r="I269" s="241"/>
      <c r="J269" s="241"/>
      <c r="K269" s="142">
        <v>49.57</v>
      </c>
      <c r="L269" s="229">
        <f t="shared" si="8"/>
        <v>0</v>
      </c>
      <c r="M269" s="230">
        <f t="shared" si="9"/>
        <v>0</v>
      </c>
    </row>
    <row r="270" spans="1:13">
      <c r="A270" s="221" t="s">
        <v>484</v>
      </c>
      <c r="B270" s="221" t="s">
        <v>9895</v>
      </c>
      <c r="C270" s="221" t="s">
        <v>9896</v>
      </c>
      <c r="D270" s="222"/>
      <c r="E270" s="241"/>
      <c r="F270" s="241"/>
      <c r="G270" s="241"/>
      <c r="H270" s="241"/>
      <c r="I270" s="241"/>
      <c r="J270" s="241"/>
      <c r="K270" s="142">
        <v>49.57</v>
      </c>
      <c r="L270" s="229">
        <f t="shared" si="8"/>
        <v>0</v>
      </c>
      <c r="M270" s="230">
        <f t="shared" si="9"/>
        <v>0</v>
      </c>
    </row>
    <row r="271" spans="1:13">
      <c r="A271" s="221" t="s">
        <v>484</v>
      </c>
      <c r="B271" s="221" t="s">
        <v>9897</v>
      </c>
      <c r="C271" s="221" t="s">
        <v>9898</v>
      </c>
      <c r="D271" s="222"/>
      <c r="E271" s="241"/>
      <c r="F271" s="241"/>
      <c r="G271" s="241"/>
      <c r="H271" s="241"/>
      <c r="I271" s="241"/>
      <c r="J271" s="241"/>
      <c r="K271" s="142">
        <v>49.57</v>
      </c>
      <c r="L271" s="229">
        <f t="shared" si="8"/>
        <v>0</v>
      </c>
      <c r="M271" s="230">
        <f t="shared" si="9"/>
        <v>0</v>
      </c>
    </row>
    <row r="272" spans="1:13">
      <c r="A272" s="221" t="s">
        <v>484</v>
      </c>
      <c r="B272" s="221" t="s">
        <v>9899</v>
      </c>
      <c r="C272" s="221" t="s">
        <v>9900</v>
      </c>
      <c r="D272" s="222"/>
      <c r="E272" s="241"/>
      <c r="F272" s="241"/>
      <c r="G272" s="241"/>
      <c r="H272" s="241"/>
      <c r="I272" s="241"/>
      <c r="J272" s="241"/>
      <c r="K272" s="142">
        <v>49.57</v>
      </c>
      <c r="L272" s="229">
        <f t="shared" si="8"/>
        <v>0</v>
      </c>
      <c r="M272" s="230">
        <f t="shared" si="9"/>
        <v>0</v>
      </c>
    </row>
    <row r="273" spans="1:13">
      <c r="A273" s="221" t="s">
        <v>484</v>
      </c>
      <c r="B273" s="221" t="s">
        <v>9901</v>
      </c>
      <c r="C273" s="221" t="s">
        <v>9902</v>
      </c>
      <c r="D273" s="222"/>
      <c r="E273" s="241"/>
      <c r="F273" s="241"/>
      <c r="G273" s="241"/>
      <c r="H273" s="241"/>
      <c r="I273" s="241"/>
      <c r="J273" s="241"/>
      <c r="K273" s="142">
        <v>49.57</v>
      </c>
      <c r="L273" s="229">
        <f t="shared" si="8"/>
        <v>0</v>
      </c>
      <c r="M273" s="230">
        <f t="shared" si="9"/>
        <v>0</v>
      </c>
    </row>
    <row r="274" spans="1:13">
      <c r="A274" s="221" t="s">
        <v>430</v>
      </c>
      <c r="B274" s="221" t="s">
        <v>9903</v>
      </c>
      <c r="C274" s="221" t="s">
        <v>9904</v>
      </c>
      <c r="D274" s="222"/>
      <c r="E274" s="241"/>
      <c r="F274" s="241"/>
      <c r="G274" s="241"/>
      <c r="H274" s="241"/>
      <c r="I274" s="241"/>
      <c r="J274" s="241"/>
      <c r="K274" s="142">
        <v>176.37</v>
      </c>
      <c r="L274" s="229">
        <f t="shared" si="8"/>
        <v>0</v>
      </c>
      <c r="M274" s="230">
        <f t="shared" si="9"/>
        <v>0</v>
      </c>
    </row>
    <row r="275" spans="1:13">
      <c r="A275" s="221" t="s">
        <v>430</v>
      </c>
      <c r="B275" s="221" t="s">
        <v>9905</v>
      </c>
      <c r="C275" s="221" t="s">
        <v>9906</v>
      </c>
      <c r="D275" s="222"/>
      <c r="E275" s="241"/>
      <c r="F275" s="241"/>
      <c r="G275" s="241"/>
      <c r="H275" s="241"/>
      <c r="I275" s="241"/>
      <c r="J275" s="241"/>
      <c r="K275" s="142">
        <v>176.37</v>
      </c>
      <c r="L275" s="229">
        <f t="shared" si="8"/>
        <v>0</v>
      </c>
      <c r="M275" s="230">
        <f t="shared" si="9"/>
        <v>0</v>
      </c>
    </row>
    <row r="276" spans="1:13">
      <c r="A276" s="221" t="s">
        <v>430</v>
      </c>
      <c r="B276" s="221" t="s">
        <v>9907</v>
      </c>
      <c r="C276" s="221" t="s">
        <v>9908</v>
      </c>
      <c r="D276" s="222"/>
      <c r="E276" s="241"/>
      <c r="F276" s="241"/>
      <c r="G276" s="241"/>
      <c r="H276" s="241"/>
      <c r="I276" s="241"/>
      <c r="J276" s="241"/>
      <c r="K276" s="142">
        <v>176.37</v>
      </c>
      <c r="L276" s="229">
        <f t="shared" si="8"/>
        <v>0</v>
      </c>
      <c r="M276" s="230">
        <f t="shared" si="9"/>
        <v>0</v>
      </c>
    </row>
    <row r="277" spans="1:13">
      <c r="A277" s="221" t="s">
        <v>430</v>
      </c>
      <c r="B277" s="221" t="s">
        <v>9909</v>
      </c>
      <c r="C277" s="221" t="s">
        <v>9910</v>
      </c>
      <c r="D277" s="222"/>
      <c r="E277" s="241"/>
      <c r="F277" s="241"/>
      <c r="G277" s="241"/>
      <c r="H277" s="241"/>
      <c r="I277" s="241"/>
      <c r="J277" s="241"/>
      <c r="K277" s="142">
        <v>176.37</v>
      </c>
      <c r="L277" s="229">
        <f t="shared" si="8"/>
        <v>0</v>
      </c>
      <c r="M277" s="230">
        <f t="shared" si="9"/>
        <v>0</v>
      </c>
    </row>
    <row r="278" spans="1:13">
      <c r="A278" s="221" t="s">
        <v>430</v>
      </c>
      <c r="B278" s="221" t="s">
        <v>9911</v>
      </c>
      <c r="C278" s="221" t="s">
        <v>9912</v>
      </c>
      <c r="D278" s="222"/>
      <c r="E278" s="241"/>
      <c r="F278" s="241"/>
      <c r="G278" s="241"/>
      <c r="H278" s="241"/>
      <c r="I278" s="241"/>
      <c r="J278" s="241"/>
      <c r="K278" s="142">
        <v>176.37</v>
      </c>
      <c r="L278" s="229">
        <f t="shared" si="8"/>
        <v>0</v>
      </c>
      <c r="M278" s="230">
        <f t="shared" si="9"/>
        <v>0</v>
      </c>
    </row>
    <row r="279" spans="1:13">
      <c r="A279" s="221" t="s">
        <v>430</v>
      </c>
      <c r="B279" s="221" t="s">
        <v>9913</v>
      </c>
      <c r="C279" s="221" t="s">
        <v>9914</v>
      </c>
      <c r="D279" s="222"/>
      <c r="E279" s="241"/>
      <c r="F279" s="241"/>
      <c r="G279" s="241"/>
      <c r="H279" s="241"/>
      <c r="I279" s="241"/>
      <c r="J279" s="241"/>
      <c r="K279" s="142">
        <v>176.37</v>
      </c>
      <c r="L279" s="229">
        <f t="shared" si="8"/>
        <v>0</v>
      </c>
      <c r="M279" s="230">
        <f t="shared" si="9"/>
        <v>0</v>
      </c>
    </row>
    <row r="280" spans="1:13">
      <c r="A280" s="221" t="s">
        <v>430</v>
      </c>
      <c r="B280" s="221" t="s">
        <v>9915</v>
      </c>
      <c r="C280" s="221" t="s">
        <v>9916</v>
      </c>
      <c r="D280" s="222"/>
      <c r="E280" s="241"/>
      <c r="F280" s="241"/>
      <c r="G280" s="241"/>
      <c r="H280" s="241"/>
      <c r="I280" s="241"/>
      <c r="J280" s="241"/>
      <c r="K280" s="142">
        <v>176.37</v>
      </c>
      <c r="L280" s="229">
        <f t="shared" si="8"/>
        <v>0</v>
      </c>
      <c r="M280" s="230">
        <f t="shared" si="9"/>
        <v>0</v>
      </c>
    </row>
    <row r="281" spans="1:13">
      <c r="A281" s="221" t="s">
        <v>430</v>
      </c>
      <c r="B281" s="221" t="s">
        <v>9917</v>
      </c>
      <c r="C281" s="221" t="s">
        <v>9918</v>
      </c>
      <c r="D281" s="222"/>
      <c r="E281" s="241"/>
      <c r="F281" s="241"/>
      <c r="G281" s="241"/>
      <c r="H281" s="241"/>
      <c r="I281" s="241"/>
      <c r="J281" s="241"/>
      <c r="K281" s="142">
        <v>176.37</v>
      </c>
      <c r="L281" s="229">
        <f t="shared" si="8"/>
        <v>0</v>
      </c>
      <c r="M281" s="230">
        <f t="shared" si="9"/>
        <v>0</v>
      </c>
    </row>
    <row r="282" spans="1:13">
      <c r="A282" s="221" t="s">
        <v>430</v>
      </c>
      <c r="B282" s="221" t="s">
        <v>9919</v>
      </c>
      <c r="C282" s="221" t="s">
        <v>9920</v>
      </c>
      <c r="D282" s="222"/>
      <c r="E282" s="241"/>
      <c r="F282" s="241"/>
      <c r="G282" s="241"/>
      <c r="H282" s="241"/>
      <c r="I282" s="241"/>
      <c r="J282" s="241"/>
      <c r="K282" s="142">
        <v>176.37</v>
      </c>
      <c r="L282" s="229">
        <f t="shared" si="8"/>
        <v>0</v>
      </c>
      <c r="M282" s="230">
        <f t="shared" si="9"/>
        <v>0</v>
      </c>
    </row>
    <row r="283" spans="1:13">
      <c r="A283" s="221" t="s">
        <v>430</v>
      </c>
      <c r="B283" s="221" t="s">
        <v>9921</v>
      </c>
      <c r="C283" s="221" t="s">
        <v>9922</v>
      </c>
      <c r="D283" s="222"/>
      <c r="E283" s="241"/>
      <c r="F283" s="241"/>
      <c r="G283" s="241"/>
      <c r="H283" s="241"/>
      <c r="I283" s="241"/>
      <c r="J283" s="241"/>
      <c r="K283" s="142">
        <v>176.37</v>
      </c>
      <c r="L283" s="229">
        <f t="shared" si="8"/>
        <v>0</v>
      </c>
      <c r="M283" s="230">
        <f t="shared" si="9"/>
        <v>0</v>
      </c>
    </row>
    <row r="284" spans="1:13">
      <c r="A284" s="221" t="s">
        <v>430</v>
      </c>
      <c r="B284" s="221" t="s">
        <v>9923</v>
      </c>
      <c r="C284" s="221" t="s">
        <v>9924</v>
      </c>
      <c r="D284" s="222"/>
      <c r="E284" s="241"/>
      <c r="F284" s="241"/>
      <c r="G284" s="241"/>
      <c r="H284" s="241"/>
      <c r="I284" s="241"/>
      <c r="J284" s="241"/>
      <c r="K284" s="142">
        <v>176.37</v>
      </c>
      <c r="L284" s="229">
        <f t="shared" si="8"/>
        <v>0</v>
      </c>
      <c r="M284" s="230">
        <f t="shared" si="9"/>
        <v>0</v>
      </c>
    </row>
    <row r="285" spans="1:13">
      <c r="A285" s="221" t="s">
        <v>430</v>
      </c>
      <c r="B285" s="221" t="s">
        <v>9925</v>
      </c>
      <c r="C285" s="221" t="s">
        <v>9926</v>
      </c>
      <c r="D285" s="222"/>
      <c r="E285" s="241"/>
      <c r="F285" s="241"/>
      <c r="G285" s="241"/>
      <c r="H285" s="241"/>
      <c r="I285" s="241"/>
      <c r="J285" s="241"/>
      <c r="K285" s="142">
        <v>11.13</v>
      </c>
      <c r="L285" s="229">
        <f t="shared" si="8"/>
        <v>0</v>
      </c>
      <c r="M285" s="230">
        <f t="shared" si="9"/>
        <v>0</v>
      </c>
    </row>
    <row r="286" spans="1:13">
      <c r="A286" s="221" t="s">
        <v>337</v>
      </c>
      <c r="B286" s="221" t="s">
        <v>9927</v>
      </c>
      <c r="C286" s="221" t="s">
        <v>9928</v>
      </c>
      <c r="D286" s="222"/>
      <c r="E286" s="241"/>
      <c r="F286" s="241"/>
      <c r="G286" s="241"/>
      <c r="H286" s="241"/>
      <c r="I286" s="241"/>
      <c r="J286" s="241"/>
      <c r="K286" s="142">
        <v>95.73</v>
      </c>
      <c r="L286" s="229">
        <f t="shared" si="8"/>
        <v>0</v>
      </c>
      <c r="M286" s="230">
        <f t="shared" si="9"/>
        <v>0</v>
      </c>
    </row>
    <row r="287" spans="1:13">
      <c r="A287" s="221" t="s">
        <v>337</v>
      </c>
      <c r="B287" s="221" t="s">
        <v>9929</v>
      </c>
      <c r="C287" s="221" t="s">
        <v>9930</v>
      </c>
      <c r="D287" s="222"/>
      <c r="E287" s="241"/>
      <c r="F287" s="241"/>
      <c r="G287" s="241"/>
      <c r="H287" s="241"/>
      <c r="I287" s="241"/>
      <c r="J287" s="241"/>
      <c r="K287" s="142">
        <v>95.73</v>
      </c>
      <c r="L287" s="229">
        <f t="shared" si="8"/>
        <v>0</v>
      </c>
      <c r="M287" s="230">
        <f t="shared" si="9"/>
        <v>0</v>
      </c>
    </row>
    <row r="288" spans="1:13">
      <c r="A288" s="221" t="s">
        <v>337</v>
      </c>
      <c r="B288" s="221" t="s">
        <v>9931</v>
      </c>
      <c r="C288" s="221" t="s">
        <v>9932</v>
      </c>
      <c r="D288" s="222"/>
      <c r="E288" s="241"/>
      <c r="F288" s="241"/>
      <c r="G288" s="241"/>
      <c r="H288" s="241"/>
      <c r="I288" s="241"/>
      <c r="J288" s="241"/>
      <c r="K288" s="142">
        <v>119.67</v>
      </c>
      <c r="L288" s="229">
        <f t="shared" si="8"/>
        <v>0</v>
      </c>
      <c r="M288" s="230">
        <f t="shared" si="9"/>
        <v>0</v>
      </c>
    </row>
    <row r="289" spans="1:13">
      <c r="A289" s="221" t="s">
        <v>337</v>
      </c>
      <c r="B289" s="221" t="s">
        <v>9933</v>
      </c>
      <c r="C289" s="221" t="s">
        <v>9934</v>
      </c>
      <c r="D289" s="222"/>
      <c r="E289" s="241"/>
      <c r="F289" s="241"/>
      <c r="G289" s="241"/>
      <c r="H289" s="241"/>
      <c r="I289" s="241"/>
      <c r="J289" s="241"/>
      <c r="K289" s="142">
        <v>119.67</v>
      </c>
      <c r="L289" s="229">
        <f t="shared" si="8"/>
        <v>0</v>
      </c>
      <c r="M289" s="230">
        <f t="shared" si="9"/>
        <v>0</v>
      </c>
    </row>
    <row r="290" spans="1:13">
      <c r="A290" s="221" t="s">
        <v>337</v>
      </c>
      <c r="B290" s="221" t="s">
        <v>9935</v>
      </c>
      <c r="C290" s="221" t="s">
        <v>9936</v>
      </c>
      <c r="D290" s="222"/>
      <c r="E290" s="241"/>
      <c r="F290" s="241"/>
      <c r="G290" s="241"/>
      <c r="H290" s="241"/>
      <c r="I290" s="241"/>
      <c r="J290" s="241"/>
      <c r="K290" s="142">
        <v>95.73</v>
      </c>
      <c r="L290" s="229">
        <f t="shared" si="8"/>
        <v>0</v>
      </c>
      <c r="M290" s="230">
        <f t="shared" si="9"/>
        <v>0</v>
      </c>
    </row>
    <row r="291" spans="1:13">
      <c r="A291" s="221" t="s">
        <v>337</v>
      </c>
      <c r="B291" s="221" t="s">
        <v>9937</v>
      </c>
      <c r="C291" s="221" t="s">
        <v>9938</v>
      </c>
      <c r="D291" s="222"/>
      <c r="E291" s="241"/>
      <c r="F291" s="241"/>
      <c r="G291" s="241"/>
      <c r="H291" s="241"/>
      <c r="I291" s="241"/>
      <c r="J291" s="241"/>
      <c r="K291" s="142">
        <v>118.41</v>
      </c>
      <c r="L291" s="229">
        <f t="shared" si="8"/>
        <v>0</v>
      </c>
      <c r="M291" s="230">
        <f t="shared" si="9"/>
        <v>0</v>
      </c>
    </row>
    <row r="292" spans="1:13">
      <c r="A292" s="221" t="s">
        <v>337</v>
      </c>
      <c r="B292" s="221" t="s">
        <v>9939</v>
      </c>
      <c r="C292" s="221" t="s">
        <v>9940</v>
      </c>
      <c r="D292" s="222"/>
      <c r="E292" s="241"/>
      <c r="F292" s="241"/>
      <c r="G292" s="241"/>
      <c r="H292" s="241"/>
      <c r="I292" s="241"/>
      <c r="J292" s="241"/>
      <c r="K292" s="142">
        <v>95.73</v>
      </c>
      <c r="L292" s="229">
        <f t="shared" si="8"/>
        <v>0</v>
      </c>
      <c r="M292" s="230">
        <f t="shared" si="9"/>
        <v>0</v>
      </c>
    </row>
    <row r="293" spans="1:13">
      <c r="A293" s="221" t="s">
        <v>337</v>
      </c>
      <c r="B293" s="221" t="s">
        <v>9941</v>
      </c>
      <c r="C293" s="221" t="s">
        <v>9942</v>
      </c>
      <c r="D293" s="222"/>
      <c r="E293" s="241"/>
      <c r="F293" s="241"/>
      <c r="G293" s="241"/>
      <c r="H293" s="241"/>
      <c r="I293" s="241"/>
      <c r="J293" s="241"/>
      <c r="K293" s="142">
        <v>95.73</v>
      </c>
      <c r="L293" s="229">
        <f t="shared" si="8"/>
        <v>0</v>
      </c>
      <c r="M293" s="230">
        <f t="shared" si="9"/>
        <v>0</v>
      </c>
    </row>
    <row r="294" spans="1:13">
      <c r="A294" s="221" t="s">
        <v>337</v>
      </c>
      <c r="B294" s="221" t="s">
        <v>9943</v>
      </c>
      <c r="C294" s="221" t="s">
        <v>9944</v>
      </c>
      <c r="D294" s="222"/>
      <c r="E294" s="241"/>
      <c r="F294" s="241"/>
      <c r="G294" s="241"/>
      <c r="H294" s="241"/>
      <c r="I294" s="241"/>
      <c r="J294" s="241"/>
      <c r="K294" s="142">
        <v>95.73</v>
      </c>
      <c r="L294" s="229">
        <f t="shared" si="8"/>
        <v>0</v>
      </c>
      <c r="M294" s="230">
        <f t="shared" si="9"/>
        <v>0</v>
      </c>
    </row>
    <row r="295" spans="1:13">
      <c r="A295" s="221" t="s">
        <v>337</v>
      </c>
      <c r="B295" s="221" t="s">
        <v>9945</v>
      </c>
      <c r="C295" s="221" t="s">
        <v>9946</v>
      </c>
      <c r="D295" s="222"/>
      <c r="E295" s="241"/>
      <c r="F295" s="241"/>
      <c r="G295" s="241"/>
      <c r="H295" s="241"/>
      <c r="I295" s="241"/>
      <c r="J295" s="241"/>
      <c r="K295" s="142">
        <v>119.67</v>
      </c>
      <c r="L295" s="229">
        <f t="shared" si="8"/>
        <v>0</v>
      </c>
      <c r="M295" s="230">
        <f t="shared" si="9"/>
        <v>0</v>
      </c>
    </row>
    <row r="296" spans="1:13">
      <c r="A296" s="221" t="s">
        <v>337</v>
      </c>
      <c r="B296" s="221" t="s">
        <v>9947</v>
      </c>
      <c r="C296" s="221" t="s">
        <v>9948</v>
      </c>
      <c r="D296" s="222"/>
      <c r="E296" s="241"/>
      <c r="F296" s="241"/>
      <c r="G296" s="241"/>
      <c r="H296" s="241"/>
      <c r="I296" s="241"/>
      <c r="J296" s="241"/>
      <c r="K296" s="142">
        <v>95.73</v>
      </c>
      <c r="L296" s="229">
        <f t="shared" si="8"/>
        <v>0</v>
      </c>
      <c r="M296" s="230">
        <f t="shared" si="9"/>
        <v>0</v>
      </c>
    </row>
    <row r="297" spans="1:13">
      <c r="A297" s="221" t="s">
        <v>337</v>
      </c>
      <c r="B297" s="221" t="s">
        <v>9949</v>
      </c>
      <c r="C297" s="221" t="s">
        <v>9950</v>
      </c>
      <c r="D297" s="222"/>
      <c r="E297" s="241"/>
      <c r="F297" s="241"/>
      <c r="G297" s="241"/>
      <c r="H297" s="241"/>
      <c r="I297" s="241"/>
      <c r="J297" s="241"/>
      <c r="K297" s="142">
        <v>100.77</v>
      </c>
      <c r="L297" s="229">
        <f t="shared" si="8"/>
        <v>0</v>
      </c>
      <c r="M297" s="230">
        <f t="shared" si="9"/>
        <v>0</v>
      </c>
    </row>
    <row r="298" spans="1:13">
      <c r="A298" s="221" t="s">
        <v>337</v>
      </c>
      <c r="B298" s="221" t="s">
        <v>9951</v>
      </c>
      <c r="C298" s="221" t="s">
        <v>9952</v>
      </c>
      <c r="D298" s="222"/>
      <c r="E298" s="241"/>
      <c r="F298" s="241"/>
      <c r="G298" s="241"/>
      <c r="H298" s="241"/>
      <c r="I298" s="241"/>
      <c r="J298" s="241"/>
      <c r="K298" s="142">
        <v>100.77</v>
      </c>
      <c r="L298" s="229">
        <f t="shared" si="8"/>
        <v>0</v>
      </c>
      <c r="M298" s="230">
        <f t="shared" si="9"/>
        <v>0</v>
      </c>
    </row>
    <row r="299" spans="1:13">
      <c r="A299" s="221" t="s">
        <v>337</v>
      </c>
      <c r="B299" s="221" t="s">
        <v>9953</v>
      </c>
      <c r="C299" s="221" t="s">
        <v>9954</v>
      </c>
      <c r="D299" s="222"/>
      <c r="E299" s="241"/>
      <c r="F299" s="241"/>
      <c r="G299" s="241"/>
      <c r="H299" s="241"/>
      <c r="I299" s="241"/>
      <c r="J299" s="241"/>
      <c r="K299" s="142">
        <v>100.77</v>
      </c>
      <c r="L299" s="229">
        <f t="shared" si="8"/>
        <v>0</v>
      </c>
      <c r="M299" s="230">
        <f t="shared" si="9"/>
        <v>0</v>
      </c>
    </row>
    <row r="300" spans="1:13">
      <c r="A300" s="221" t="s">
        <v>337</v>
      </c>
      <c r="B300" s="221" t="s">
        <v>9955</v>
      </c>
      <c r="C300" s="221" t="s">
        <v>9956</v>
      </c>
      <c r="D300" s="222"/>
      <c r="E300" s="241"/>
      <c r="F300" s="241"/>
      <c r="G300" s="241"/>
      <c r="H300" s="241"/>
      <c r="I300" s="241"/>
      <c r="J300" s="241"/>
      <c r="K300" s="142">
        <v>100.77</v>
      </c>
      <c r="L300" s="229">
        <f t="shared" si="8"/>
        <v>0</v>
      </c>
      <c r="M300" s="230">
        <f t="shared" si="9"/>
        <v>0</v>
      </c>
    </row>
    <row r="301" spans="1:13">
      <c r="A301" s="221" t="s">
        <v>337</v>
      </c>
      <c r="B301" s="221" t="s">
        <v>9957</v>
      </c>
      <c r="C301" s="221" t="s">
        <v>9958</v>
      </c>
      <c r="D301" s="222"/>
      <c r="E301" s="241"/>
      <c r="F301" s="241"/>
      <c r="G301" s="241"/>
      <c r="H301" s="241"/>
      <c r="I301" s="241"/>
      <c r="J301" s="241"/>
      <c r="K301" s="142">
        <v>100.77</v>
      </c>
      <c r="L301" s="229">
        <f t="shared" si="8"/>
        <v>0</v>
      </c>
      <c r="M301" s="230">
        <f t="shared" si="9"/>
        <v>0</v>
      </c>
    </row>
    <row r="302" spans="1:13">
      <c r="A302" s="221" t="s">
        <v>337</v>
      </c>
      <c r="B302" s="221" t="s">
        <v>9959</v>
      </c>
      <c r="C302" s="221" t="s">
        <v>9960</v>
      </c>
      <c r="D302" s="222"/>
      <c r="E302" s="241"/>
      <c r="F302" s="241"/>
      <c r="G302" s="241"/>
      <c r="H302" s="241"/>
      <c r="I302" s="241"/>
      <c r="J302" s="241"/>
      <c r="K302" s="142">
        <v>100.77</v>
      </c>
      <c r="L302" s="229">
        <f t="shared" si="8"/>
        <v>0</v>
      </c>
      <c r="M302" s="230">
        <f t="shared" si="9"/>
        <v>0</v>
      </c>
    </row>
    <row r="303" spans="1:13">
      <c r="A303" s="221" t="s">
        <v>337</v>
      </c>
      <c r="B303" s="221" t="s">
        <v>9961</v>
      </c>
      <c r="C303" s="221" t="s">
        <v>9962</v>
      </c>
      <c r="D303" s="222"/>
      <c r="E303" s="241"/>
      <c r="F303" s="241"/>
      <c r="G303" s="241"/>
      <c r="H303" s="241"/>
      <c r="I303" s="241"/>
      <c r="J303" s="241"/>
      <c r="K303" s="142">
        <v>122.82</v>
      </c>
      <c r="L303" s="229">
        <f t="shared" si="8"/>
        <v>0</v>
      </c>
      <c r="M303" s="230">
        <f t="shared" si="9"/>
        <v>0</v>
      </c>
    </row>
    <row r="304" spans="1:13">
      <c r="A304" s="221" t="s">
        <v>337</v>
      </c>
      <c r="B304" s="221" t="s">
        <v>9963</v>
      </c>
      <c r="C304" s="221" t="s">
        <v>9964</v>
      </c>
      <c r="D304" s="222"/>
      <c r="E304" s="241"/>
      <c r="F304" s="241"/>
      <c r="G304" s="241"/>
      <c r="H304" s="241"/>
      <c r="I304" s="241"/>
      <c r="J304" s="241"/>
      <c r="K304" s="142">
        <v>100.77</v>
      </c>
      <c r="L304" s="229">
        <f t="shared" si="8"/>
        <v>0</v>
      </c>
      <c r="M304" s="230">
        <f t="shared" si="9"/>
        <v>0</v>
      </c>
    </row>
    <row r="305" spans="1:13">
      <c r="A305" s="221" t="s">
        <v>337</v>
      </c>
      <c r="B305" s="221" t="s">
        <v>9965</v>
      </c>
      <c r="C305" s="221" t="s">
        <v>9966</v>
      </c>
      <c r="D305" s="222"/>
      <c r="E305" s="241"/>
      <c r="F305" s="241"/>
      <c r="G305" s="241"/>
      <c r="H305" s="241"/>
      <c r="I305" s="241"/>
      <c r="J305" s="241"/>
      <c r="K305" s="142">
        <v>119.67</v>
      </c>
      <c r="L305" s="229">
        <f t="shared" si="8"/>
        <v>0</v>
      </c>
      <c r="M305" s="230">
        <f t="shared" si="9"/>
        <v>0</v>
      </c>
    </row>
    <row r="306" spans="1:13">
      <c r="A306" s="221" t="s">
        <v>337</v>
      </c>
      <c r="B306" s="221" t="s">
        <v>9967</v>
      </c>
      <c r="C306" s="221" t="s">
        <v>9968</v>
      </c>
      <c r="D306" s="222"/>
      <c r="E306" s="241"/>
      <c r="F306" s="241"/>
      <c r="G306" s="241"/>
      <c r="H306" s="241"/>
      <c r="I306" s="241"/>
      <c r="J306" s="241"/>
      <c r="K306" s="142">
        <v>119.67</v>
      </c>
      <c r="L306" s="229">
        <f t="shared" si="8"/>
        <v>0</v>
      </c>
      <c r="M306" s="230">
        <f t="shared" si="9"/>
        <v>0</v>
      </c>
    </row>
    <row r="307" spans="1:13">
      <c r="A307" s="221" t="s">
        <v>337</v>
      </c>
      <c r="B307" s="221" t="s">
        <v>9969</v>
      </c>
      <c r="C307" s="221" t="s">
        <v>9970</v>
      </c>
      <c r="D307" s="222"/>
      <c r="E307" s="241"/>
      <c r="F307" s="241"/>
      <c r="G307" s="241"/>
      <c r="H307" s="241"/>
      <c r="I307" s="241"/>
      <c r="J307" s="241"/>
      <c r="K307" s="142">
        <v>119.67</v>
      </c>
      <c r="L307" s="229">
        <f t="shared" si="8"/>
        <v>0</v>
      </c>
      <c r="M307" s="230">
        <f t="shared" si="9"/>
        <v>0</v>
      </c>
    </row>
    <row r="308" spans="1:13">
      <c r="A308" s="221" t="s">
        <v>484</v>
      </c>
      <c r="B308" s="221" t="s">
        <v>9971</v>
      </c>
      <c r="C308" s="221" t="s">
        <v>9972</v>
      </c>
      <c r="D308" s="222" t="s">
        <v>209</v>
      </c>
      <c r="E308" s="241"/>
      <c r="F308" s="241"/>
      <c r="G308" s="241"/>
      <c r="H308" s="241"/>
      <c r="I308" s="241"/>
      <c r="J308" s="241"/>
      <c r="K308" s="142">
        <v>289.77</v>
      </c>
      <c r="L308" s="229">
        <f t="shared" si="8"/>
        <v>0</v>
      </c>
      <c r="M308" s="230">
        <f t="shared" si="9"/>
        <v>0</v>
      </c>
    </row>
    <row r="309" spans="1:13">
      <c r="A309" s="221" t="s">
        <v>484</v>
      </c>
      <c r="B309" s="221" t="s">
        <v>9973</v>
      </c>
      <c r="C309" s="221" t="s">
        <v>9974</v>
      </c>
      <c r="D309" s="222" t="s">
        <v>209</v>
      </c>
      <c r="E309" s="241"/>
      <c r="F309" s="241"/>
      <c r="G309" s="241"/>
      <c r="H309" s="241"/>
      <c r="I309" s="241"/>
      <c r="J309" s="241"/>
      <c r="K309" s="142">
        <v>289.77</v>
      </c>
      <c r="L309" s="229">
        <f t="shared" si="8"/>
        <v>0</v>
      </c>
      <c r="M309" s="230">
        <f t="shared" si="9"/>
        <v>0</v>
      </c>
    </row>
    <row r="310" spans="1:13">
      <c r="A310" s="221" t="s">
        <v>484</v>
      </c>
      <c r="B310" s="221" t="s">
        <v>9975</v>
      </c>
      <c r="C310" s="221" t="s">
        <v>9976</v>
      </c>
      <c r="D310" s="222" t="s">
        <v>209</v>
      </c>
      <c r="E310" s="241"/>
      <c r="F310" s="241"/>
      <c r="G310" s="241"/>
      <c r="H310" s="241"/>
      <c r="I310" s="241"/>
      <c r="J310" s="241"/>
      <c r="K310" s="142">
        <v>289.77</v>
      </c>
      <c r="L310" s="229">
        <f t="shared" si="8"/>
        <v>0</v>
      </c>
      <c r="M310" s="230">
        <f t="shared" si="9"/>
        <v>0</v>
      </c>
    </row>
    <row r="311" spans="1:13">
      <c r="A311" s="221" t="s">
        <v>430</v>
      </c>
      <c r="B311" s="221" t="s">
        <v>9977</v>
      </c>
      <c r="C311" s="221" t="s">
        <v>9978</v>
      </c>
      <c r="D311" s="222" t="s">
        <v>209</v>
      </c>
      <c r="E311" s="241"/>
      <c r="F311" s="241"/>
      <c r="G311" s="241"/>
      <c r="H311" s="241"/>
      <c r="I311" s="241"/>
      <c r="J311" s="241"/>
      <c r="K311" s="142">
        <v>258.27</v>
      </c>
      <c r="L311" s="229">
        <f t="shared" si="8"/>
        <v>0</v>
      </c>
      <c r="M311" s="230">
        <f t="shared" si="9"/>
        <v>0</v>
      </c>
    </row>
    <row r="312" spans="1:13">
      <c r="A312" s="221" t="s">
        <v>430</v>
      </c>
      <c r="B312" s="221" t="s">
        <v>9979</v>
      </c>
      <c r="C312" s="221" t="s">
        <v>9980</v>
      </c>
      <c r="D312" s="222" t="s">
        <v>209</v>
      </c>
      <c r="E312" s="241"/>
      <c r="F312" s="241"/>
      <c r="G312" s="241"/>
      <c r="H312" s="241"/>
      <c r="I312" s="241"/>
      <c r="J312" s="241"/>
      <c r="K312" s="142">
        <v>258.27</v>
      </c>
      <c r="L312" s="229">
        <f t="shared" si="8"/>
        <v>0</v>
      </c>
      <c r="M312" s="230">
        <f t="shared" si="9"/>
        <v>0</v>
      </c>
    </row>
    <row r="313" spans="1:13">
      <c r="A313" s="221" t="s">
        <v>430</v>
      </c>
      <c r="B313" s="221" t="s">
        <v>9981</v>
      </c>
      <c r="C313" s="221" t="s">
        <v>9982</v>
      </c>
      <c r="D313" s="222" t="s">
        <v>209</v>
      </c>
      <c r="E313" s="241"/>
      <c r="F313" s="241"/>
      <c r="G313" s="241"/>
      <c r="H313" s="241"/>
      <c r="I313" s="241"/>
      <c r="J313" s="241"/>
      <c r="K313" s="142">
        <v>258.27</v>
      </c>
      <c r="L313" s="229">
        <f t="shared" si="8"/>
        <v>0</v>
      </c>
      <c r="M313" s="230">
        <f t="shared" si="9"/>
        <v>0</v>
      </c>
    </row>
    <row r="314" spans="1:13">
      <c r="A314" s="221" t="s">
        <v>484</v>
      </c>
      <c r="B314" s="221" t="s">
        <v>9983</v>
      </c>
      <c r="C314" s="221" t="s">
        <v>9984</v>
      </c>
      <c r="D314" s="222" t="s">
        <v>209</v>
      </c>
      <c r="E314" s="241"/>
      <c r="F314" s="241"/>
      <c r="G314" s="241"/>
      <c r="H314" s="241"/>
      <c r="I314" s="241"/>
      <c r="J314" s="241"/>
      <c r="K314" s="142">
        <v>258.27</v>
      </c>
      <c r="L314" s="229">
        <f t="shared" si="8"/>
        <v>0</v>
      </c>
      <c r="M314" s="230">
        <f t="shared" si="9"/>
        <v>0</v>
      </c>
    </row>
    <row r="315" spans="1:13">
      <c r="A315" s="221" t="s">
        <v>430</v>
      </c>
      <c r="B315" s="221" t="s">
        <v>9985</v>
      </c>
      <c r="C315" s="221" t="s">
        <v>9986</v>
      </c>
      <c r="D315" s="222" t="s">
        <v>209</v>
      </c>
      <c r="E315" s="241"/>
      <c r="F315" s="241"/>
      <c r="G315" s="241"/>
      <c r="H315" s="241"/>
      <c r="I315" s="241"/>
      <c r="J315" s="241"/>
      <c r="K315" s="142">
        <v>258.27</v>
      </c>
      <c r="L315" s="229">
        <f t="shared" si="8"/>
        <v>0</v>
      </c>
      <c r="M315" s="230">
        <f t="shared" si="9"/>
        <v>0</v>
      </c>
    </row>
    <row r="316" spans="1:13">
      <c r="A316" s="221" t="s">
        <v>430</v>
      </c>
      <c r="B316" s="221" t="s">
        <v>9987</v>
      </c>
      <c r="C316" s="221" t="s">
        <v>9988</v>
      </c>
      <c r="D316" s="222" t="s">
        <v>209</v>
      </c>
      <c r="E316" s="241"/>
      <c r="F316" s="241"/>
      <c r="G316" s="241"/>
      <c r="H316" s="241"/>
      <c r="I316" s="241"/>
      <c r="J316" s="241"/>
      <c r="K316" s="142">
        <v>258.27</v>
      </c>
      <c r="L316" s="229">
        <f t="shared" si="8"/>
        <v>0</v>
      </c>
      <c r="M316" s="230">
        <f t="shared" si="9"/>
        <v>0</v>
      </c>
    </row>
    <row r="317" spans="1:13">
      <c r="A317" s="221" t="s">
        <v>430</v>
      </c>
      <c r="B317" s="221" t="s">
        <v>9989</v>
      </c>
      <c r="C317" s="221" t="s">
        <v>9990</v>
      </c>
      <c r="D317" s="222" t="s">
        <v>209</v>
      </c>
      <c r="E317" s="241"/>
      <c r="F317" s="241"/>
      <c r="G317" s="241"/>
      <c r="H317" s="241"/>
      <c r="I317" s="241"/>
      <c r="J317" s="241"/>
      <c r="K317" s="142">
        <v>258.27</v>
      </c>
      <c r="L317" s="229">
        <f t="shared" si="8"/>
        <v>0</v>
      </c>
      <c r="M317" s="230">
        <f t="shared" si="9"/>
        <v>0</v>
      </c>
    </row>
    <row r="318" spans="1:13">
      <c r="A318" s="221" t="s">
        <v>430</v>
      </c>
      <c r="B318" s="221" t="s">
        <v>9991</v>
      </c>
      <c r="C318" s="221" t="s">
        <v>9992</v>
      </c>
      <c r="D318" s="222" t="s">
        <v>209</v>
      </c>
      <c r="E318" s="241"/>
      <c r="F318" s="241"/>
      <c r="G318" s="241"/>
      <c r="H318" s="241"/>
      <c r="I318" s="241"/>
      <c r="J318" s="241"/>
      <c r="K318" s="142">
        <v>258.27</v>
      </c>
      <c r="L318" s="229">
        <f t="shared" si="8"/>
        <v>0</v>
      </c>
      <c r="M318" s="230">
        <f t="shared" si="9"/>
        <v>0</v>
      </c>
    </row>
    <row r="319" spans="1:13">
      <c r="A319" s="221" t="s">
        <v>430</v>
      </c>
      <c r="B319" s="221" t="s">
        <v>9993</v>
      </c>
      <c r="C319" s="221" t="s">
        <v>9994</v>
      </c>
      <c r="D319" s="222" t="s">
        <v>209</v>
      </c>
      <c r="E319" s="241"/>
      <c r="F319" s="241"/>
      <c r="G319" s="241"/>
      <c r="H319" s="241"/>
      <c r="I319" s="241"/>
      <c r="J319" s="241"/>
      <c r="K319" s="142">
        <v>258.27</v>
      </c>
      <c r="L319" s="229">
        <f t="shared" si="8"/>
        <v>0</v>
      </c>
      <c r="M319" s="230">
        <f t="shared" si="9"/>
        <v>0</v>
      </c>
    </row>
    <row r="320" spans="1:13">
      <c r="A320" s="221" t="s">
        <v>430</v>
      </c>
      <c r="B320" s="221" t="s">
        <v>9995</v>
      </c>
      <c r="C320" s="221" t="s">
        <v>9996</v>
      </c>
      <c r="D320" s="222" t="s">
        <v>209</v>
      </c>
      <c r="E320" s="241"/>
      <c r="F320" s="241"/>
      <c r="G320" s="241"/>
      <c r="H320" s="241"/>
      <c r="I320" s="241"/>
      <c r="J320" s="241"/>
      <c r="K320" s="142">
        <v>258.27</v>
      </c>
      <c r="L320" s="229">
        <f t="shared" si="8"/>
        <v>0</v>
      </c>
      <c r="M320" s="230">
        <f t="shared" si="9"/>
        <v>0</v>
      </c>
    </row>
    <row r="321" spans="1:13">
      <c r="A321" s="221" t="s">
        <v>430</v>
      </c>
      <c r="B321" s="221" t="s">
        <v>9997</v>
      </c>
      <c r="C321" s="221" t="s">
        <v>9998</v>
      </c>
      <c r="D321" s="222" t="s">
        <v>209</v>
      </c>
      <c r="E321" s="241"/>
      <c r="F321" s="241"/>
      <c r="G321" s="241"/>
      <c r="H321" s="241"/>
      <c r="I321" s="241"/>
      <c r="J321" s="241"/>
      <c r="K321" s="142">
        <v>258.27</v>
      </c>
      <c r="L321" s="229">
        <f t="shared" si="8"/>
        <v>0</v>
      </c>
      <c r="M321" s="230">
        <f t="shared" si="9"/>
        <v>0</v>
      </c>
    </row>
    <row r="322" spans="1:13">
      <c r="A322" s="221" t="s">
        <v>430</v>
      </c>
      <c r="B322" s="221" t="s">
        <v>9999</v>
      </c>
      <c r="C322" s="221" t="s">
        <v>10000</v>
      </c>
      <c r="D322" s="222" t="s">
        <v>209</v>
      </c>
      <c r="E322" s="241"/>
      <c r="F322" s="241"/>
      <c r="G322" s="241"/>
      <c r="H322" s="241"/>
      <c r="I322" s="241"/>
      <c r="J322" s="241"/>
      <c r="K322" s="142">
        <v>258.27</v>
      </c>
      <c r="L322" s="229">
        <f t="shared" si="8"/>
        <v>0</v>
      </c>
      <c r="M322" s="230">
        <f t="shared" si="9"/>
        <v>0</v>
      </c>
    </row>
    <row r="323" spans="1:13">
      <c r="A323" s="221" t="s">
        <v>430</v>
      </c>
      <c r="B323" s="221" t="s">
        <v>10001</v>
      </c>
      <c r="C323" s="221" t="s">
        <v>10002</v>
      </c>
      <c r="D323" s="222" t="s">
        <v>209</v>
      </c>
      <c r="E323" s="241"/>
      <c r="F323" s="241"/>
      <c r="G323" s="241"/>
      <c r="H323" s="241"/>
      <c r="I323" s="241"/>
      <c r="J323" s="241"/>
      <c r="K323" s="142">
        <v>258.27</v>
      </c>
      <c r="L323" s="229">
        <f t="shared" si="8"/>
        <v>0</v>
      </c>
      <c r="M323" s="230">
        <f t="shared" si="9"/>
        <v>0</v>
      </c>
    </row>
    <row r="324" spans="1:13">
      <c r="A324" s="221" t="s">
        <v>430</v>
      </c>
      <c r="B324" s="221" t="s">
        <v>10003</v>
      </c>
      <c r="C324" s="221" t="s">
        <v>10004</v>
      </c>
      <c r="D324" s="222" t="s">
        <v>209</v>
      </c>
      <c r="E324" s="241"/>
      <c r="F324" s="241"/>
      <c r="G324" s="241"/>
      <c r="H324" s="241"/>
      <c r="I324" s="241"/>
      <c r="J324" s="241"/>
      <c r="K324" s="142">
        <v>258.27</v>
      </c>
      <c r="L324" s="229">
        <f t="shared" si="8"/>
        <v>0</v>
      </c>
      <c r="M324" s="230">
        <f t="shared" si="9"/>
        <v>0</v>
      </c>
    </row>
    <row r="325" spans="1:13">
      <c r="A325" s="221" t="s">
        <v>430</v>
      </c>
      <c r="B325" s="221" t="s">
        <v>10005</v>
      </c>
      <c r="C325" s="221" t="s">
        <v>10006</v>
      </c>
      <c r="D325" s="222" t="s">
        <v>209</v>
      </c>
      <c r="E325" s="241"/>
      <c r="F325" s="241"/>
      <c r="G325" s="241"/>
      <c r="H325" s="241"/>
      <c r="I325" s="241"/>
      <c r="J325" s="241"/>
      <c r="K325" s="142">
        <v>258.27</v>
      </c>
      <c r="L325" s="229">
        <f t="shared" si="8"/>
        <v>0</v>
      </c>
      <c r="M325" s="230">
        <f t="shared" si="9"/>
        <v>0</v>
      </c>
    </row>
    <row r="326" spans="1:13">
      <c r="A326" s="221" t="s">
        <v>1985</v>
      </c>
      <c r="B326" s="221" t="s">
        <v>10007</v>
      </c>
      <c r="C326" s="221" t="s">
        <v>10008</v>
      </c>
      <c r="D326" s="222" t="s">
        <v>209</v>
      </c>
      <c r="E326" s="241"/>
      <c r="F326" s="241"/>
      <c r="G326" s="241"/>
      <c r="H326" s="241"/>
      <c r="I326" s="241"/>
      <c r="J326" s="241"/>
      <c r="K326" s="142">
        <v>45.23</v>
      </c>
      <c r="L326" s="229">
        <f t="shared" ref="L326:L389" si="10">SUM(M326*K326)</f>
        <v>0</v>
      </c>
      <c r="M326" s="230">
        <f t="shared" ref="M326:M389" si="11">SUM(E326:J326)</f>
        <v>0</v>
      </c>
    </row>
    <row r="327" spans="1:13">
      <c r="A327" s="221" t="s">
        <v>1985</v>
      </c>
      <c r="B327" s="221" t="s">
        <v>10009</v>
      </c>
      <c r="C327" s="221" t="s">
        <v>10010</v>
      </c>
      <c r="D327" s="222" t="s">
        <v>209</v>
      </c>
      <c r="E327" s="241"/>
      <c r="F327" s="241"/>
      <c r="G327" s="241"/>
      <c r="H327" s="241"/>
      <c r="I327" s="241"/>
      <c r="J327" s="241"/>
      <c r="K327" s="142">
        <v>45.23</v>
      </c>
      <c r="L327" s="229">
        <f t="shared" si="10"/>
        <v>0</v>
      </c>
      <c r="M327" s="230">
        <f t="shared" si="11"/>
        <v>0</v>
      </c>
    </row>
    <row r="328" spans="1:13">
      <c r="A328" s="221" t="s">
        <v>1985</v>
      </c>
      <c r="B328" s="221" t="s">
        <v>10011</v>
      </c>
      <c r="C328" s="221" t="s">
        <v>10012</v>
      </c>
      <c r="D328" s="222" t="s">
        <v>209</v>
      </c>
      <c r="E328" s="241"/>
      <c r="F328" s="241"/>
      <c r="G328" s="241"/>
      <c r="H328" s="241"/>
      <c r="I328" s="241"/>
      <c r="J328" s="241"/>
      <c r="K328" s="142">
        <v>45.23</v>
      </c>
      <c r="L328" s="229">
        <f t="shared" si="10"/>
        <v>0</v>
      </c>
      <c r="M328" s="230">
        <f t="shared" si="11"/>
        <v>0</v>
      </c>
    </row>
    <row r="329" spans="1:13">
      <c r="A329" s="221" t="s">
        <v>1985</v>
      </c>
      <c r="B329" s="221" t="s">
        <v>10013</v>
      </c>
      <c r="C329" s="221" t="s">
        <v>10014</v>
      </c>
      <c r="D329" s="222" t="s">
        <v>209</v>
      </c>
      <c r="E329" s="241"/>
      <c r="F329" s="241"/>
      <c r="G329" s="241"/>
      <c r="H329" s="241"/>
      <c r="I329" s="241"/>
      <c r="J329" s="241"/>
      <c r="K329" s="142">
        <v>45.23</v>
      </c>
      <c r="L329" s="229">
        <f t="shared" si="10"/>
        <v>0</v>
      </c>
      <c r="M329" s="230">
        <f t="shared" si="11"/>
        <v>0</v>
      </c>
    </row>
    <row r="330" spans="1:13">
      <c r="A330" s="221" t="s">
        <v>484</v>
      </c>
      <c r="B330" s="221" t="s">
        <v>10015</v>
      </c>
      <c r="C330" s="221" t="s">
        <v>10016</v>
      </c>
      <c r="D330" s="222" t="s">
        <v>209</v>
      </c>
      <c r="E330" s="241"/>
      <c r="F330" s="241"/>
      <c r="G330" s="241"/>
      <c r="H330" s="241"/>
      <c r="I330" s="241"/>
      <c r="J330" s="241"/>
      <c r="K330" s="142">
        <v>125.97</v>
      </c>
      <c r="L330" s="229">
        <f t="shared" si="10"/>
        <v>0</v>
      </c>
      <c r="M330" s="230">
        <f t="shared" si="11"/>
        <v>0</v>
      </c>
    </row>
    <row r="331" spans="1:13">
      <c r="A331" s="221" t="s">
        <v>484</v>
      </c>
      <c r="B331" s="221" t="s">
        <v>10017</v>
      </c>
      <c r="C331" s="221" t="s">
        <v>10018</v>
      </c>
      <c r="D331" s="222" t="s">
        <v>209</v>
      </c>
      <c r="E331" s="241"/>
      <c r="F331" s="241"/>
      <c r="G331" s="241"/>
      <c r="H331" s="241"/>
      <c r="I331" s="241"/>
      <c r="J331" s="241"/>
      <c r="K331" s="142">
        <v>125.97</v>
      </c>
      <c r="L331" s="229">
        <f t="shared" si="10"/>
        <v>0</v>
      </c>
      <c r="M331" s="230">
        <f t="shared" si="11"/>
        <v>0</v>
      </c>
    </row>
    <row r="332" spans="1:13">
      <c r="A332" s="221" t="s">
        <v>484</v>
      </c>
      <c r="B332" s="221" t="s">
        <v>10019</v>
      </c>
      <c r="C332" s="221" t="s">
        <v>10020</v>
      </c>
      <c r="D332" s="222" t="s">
        <v>209</v>
      </c>
      <c r="E332" s="241"/>
      <c r="F332" s="241"/>
      <c r="G332" s="241"/>
      <c r="H332" s="241"/>
      <c r="I332" s="241"/>
      <c r="J332" s="241"/>
      <c r="K332" s="142">
        <v>125.97</v>
      </c>
      <c r="L332" s="229">
        <f t="shared" si="10"/>
        <v>0</v>
      </c>
      <c r="M332" s="230">
        <f t="shared" si="11"/>
        <v>0</v>
      </c>
    </row>
    <row r="333" spans="1:13">
      <c r="A333" s="221" t="s">
        <v>484</v>
      </c>
      <c r="B333" s="221" t="s">
        <v>10021</v>
      </c>
      <c r="C333" s="221" t="s">
        <v>10022</v>
      </c>
      <c r="D333" s="222" t="s">
        <v>209</v>
      </c>
      <c r="E333" s="241"/>
      <c r="F333" s="241"/>
      <c r="G333" s="241"/>
      <c r="H333" s="241"/>
      <c r="I333" s="241"/>
      <c r="J333" s="241"/>
      <c r="K333" s="142">
        <v>125.97</v>
      </c>
      <c r="L333" s="229">
        <f t="shared" si="10"/>
        <v>0</v>
      </c>
      <c r="M333" s="230">
        <f t="shared" si="11"/>
        <v>0</v>
      </c>
    </row>
    <row r="334" spans="1:13">
      <c r="A334" s="221" t="s">
        <v>337</v>
      </c>
      <c r="B334" s="221" t="s">
        <v>10023</v>
      </c>
      <c r="C334" s="221" t="s">
        <v>10024</v>
      </c>
      <c r="D334" s="222"/>
      <c r="E334" s="241"/>
      <c r="F334" s="241"/>
      <c r="G334" s="241"/>
      <c r="H334" s="241"/>
      <c r="I334" s="241"/>
      <c r="J334" s="241"/>
      <c r="K334" s="142">
        <v>207.87</v>
      </c>
      <c r="L334" s="229">
        <f t="shared" si="10"/>
        <v>0</v>
      </c>
      <c r="M334" s="230">
        <f t="shared" si="11"/>
        <v>0</v>
      </c>
    </row>
    <row r="335" spans="1:13">
      <c r="A335" s="221" t="s">
        <v>337</v>
      </c>
      <c r="B335" s="221" t="s">
        <v>10025</v>
      </c>
      <c r="C335" s="221" t="s">
        <v>10026</v>
      </c>
      <c r="D335" s="222"/>
      <c r="E335" s="241"/>
      <c r="F335" s="241"/>
      <c r="G335" s="241"/>
      <c r="H335" s="241"/>
      <c r="I335" s="241"/>
      <c r="J335" s="241"/>
      <c r="K335" s="142">
        <v>217.95</v>
      </c>
      <c r="L335" s="229">
        <f t="shared" si="10"/>
        <v>0</v>
      </c>
      <c r="M335" s="230">
        <f t="shared" si="11"/>
        <v>0</v>
      </c>
    </row>
    <row r="336" spans="1:13">
      <c r="A336" s="221" t="s">
        <v>337</v>
      </c>
      <c r="B336" s="221" t="s">
        <v>10027</v>
      </c>
      <c r="C336" s="221" t="s">
        <v>10028</v>
      </c>
      <c r="D336" s="222"/>
      <c r="E336" s="241"/>
      <c r="F336" s="241"/>
      <c r="G336" s="241"/>
      <c r="H336" s="241"/>
      <c r="I336" s="241"/>
      <c r="J336" s="241"/>
      <c r="K336" s="142">
        <v>217.95</v>
      </c>
      <c r="L336" s="229">
        <f t="shared" si="10"/>
        <v>0</v>
      </c>
      <c r="M336" s="230">
        <f t="shared" si="11"/>
        <v>0</v>
      </c>
    </row>
    <row r="337" spans="1:13">
      <c r="A337" s="221" t="s">
        <v>337</v>
      </c>
      <c r="B337" s="221" t="s">
        <v>10029</v>
      </c>
      <c r="C337" s="221" t="s">
        <v>10030</v>
      </c>
      <c r="D337" s="222"/>
      <c r="E337" s="241"/>
      <c r="F337" s="241"/>
      <c r="G337" s="241"/>
      <c r="H337" s="241"/>
      <c r="I337" s="241"/>
      <c r="J337" s="241"/>
      <c r="K337" s="142">
        <v>217.95</v>
      </c>
      <c r="L337" s="229">
        <f t="shared" si="10"/>
        <v>0</v>
      </c>
      <c r="M337" s="230">
        <f t="shared" si="11"/>
        <v>0</v>
      </c>
    </row>
    <row r="338" spans="1:13">
      <c r="A338" s="221" t="s">
        <v>337</v>
      </c>
      <c r="B338" s="221" t="s">
        <v>10031</v>
      </c>
      <c r="C338" s="221" t="s">
        <v>10032</v>
      </c>
      <c r="D338" s="222"/>
      <c r="E338" s="241"/>
      <c r="F338" s="241"/>
      <c r="G338" s="241"/>
      <c r="H338" s="241"/>
      <c r="I338" s="241"/>
      <c r="J338" s="241"/>
      <c r="K338" s="142">
        <v>207.87</v>
      </c>
      <c r="L338" s="229">
        <f t="shared" si="10"/>
        <v>0</v>
      </c>
      <c r="M338" s="230">
        <f t="shared" si="11"/>
        <v>0</v>
      </c>
    </row>
    <row r="339" spans="1:13">
      <c r="A339" s="221" t="s">
        <v>337</v>
      </c>
      <c r="B339" s="221" t="s">
        <v>10033</v>
      </c>
      <c r="C339" s="221" t="s">
        <v>10034</v>
      </c>
      <c r="D339" s="222"/>
      <c r="E339" s="241"/>
      <c r="F339" s="241"/>
      <c r="G339" s="241"/>
      <c r="H339" s="241"/>
      <c r="I339" s="241"/>
      <c r="J339" s="241"/>
      <c r="K339" s="142">
        <v>207.87</v>
      </c>
      <c r="L339" s="229">
        <f t="shared" si="10"/>
        <v>0</v>
      </c>
      <c r="M339" s="230">
        <f t="shared" si="11"/>
        <v>0</v>
      </c>
    </row>
    <row r="340" spans="1:13">
      <c r="A340" s="221" t="s">
        <v>337</v>
      </c>
      <c r="B340" s="221" t="s">
        <v>10035</v>
      </c>
      <c r="C340" s="221" t="s">
        <v>10036</v>
      </c>
      <c r="D340" s="222"/>
      <c r="E340" s="241"/>
      <c r="F340" s="241"/>
      <c r="G340" s="241"/>
      <c r="H340" s="241"/>
      <c r="I340" s="241"/>
      <c r="J340" s="241"/>
      <c r="K340" s="142">
        <v>217.95</v>
      </c>
      <c r="L340" s="229">
        <f t="shared" si="10"/>
        <v>0</v>
      </c>
      <c r="M340" s="230">
        <f t="shared" si="11"/>
        <v>0</v>
      </c>
    </row>
    <row r="341" spans="1:13">
      <c r="A341" s="221" t="s">
        <v>337</v>
      </c>
      <c r="B341" s="221" t="s">
        <v>10037</v>
      </c>
      <c r="C341" s="221" t="s">
        <v>10038</v>
      </c>
      <c r="D341" s="222"/>
      <c r="E341" s="241"/>
      <c r="F341" s="241"/>
      <c r="G341" s="241"/>
      <c r="H341" s="241"/>
      <c r="I341" s="241"/>
      <c r="J341" s="241"/>
      <c r="K341" s="142">
        <v>217.95</v>
      </c>
      <c r="L341" s="229">
        <f t="shared" si="10"/>
        <v>0</v>
      </c>
      <c r="M341" s="230">
        <f t="shared" si="11"/>
        <v>0</v>
      </c>
    </row>
    <row r="342" spans="1:13">
      <c r="A342" s="221" t="s">
        <v>337</v>
      </c>
      <c r="B342" s="221" t="s">
        <v>10039</v>
      </c>
      <c r="C342" s="221" t="s">
        <v>10040</v>
      </c>
      <c r="D342" s="222"/>
      <c r="E342" s="241"/>
      <c r="F342" s="241"/>
      <c r="G342" s="241"/>
      <c r="H342" s="241"/>
      <c r="I342" s="241"/>
      <c r="J342" s="241"/>
      <c r="K342" s="142">
        <v>217.95</v>
      </c>
      <c r="L342" s="229">
        <f t="shared" si="10"/>
        <v>0</v>
      </c>
      <c r="M342" s="230">
        <f t="shared" si="11"/>
        <v>0</v>
      </c>
    </row>
    <row r="343" spans="1:13">
      <c r="A343" s="221" t="s">
        <v>1985</v>
      </c>
      <c r="B343" s="221" t="s">
        <v>10041</v>
      </c>
      <c r="C343" s="221" t="s">
        <v>10042</v>
      </c>
      <c r="D343" s="222" t="s">
        <v>209</v>
      </c>
      <c r="E343" s="241"/>
      <c r="F343" s="241"/>
      <c r="G343" s="241"/>
      <c r="H343" s="241"/>
      <c r="I343" s="241"/>
      <c r="J343" s="241"/>
      <c r="K343" s="142">
        <v>45.23</v>
      </c>
      <c r="L343" s="229">
        <f t="shared" si="10"/>
        <v>0</v>
      </c>
      <c r="M343" s="230">
        <f t="shared" si="11"/>
        <v>0</v>
      </c>
    </row>
    <row r="344" spans="1:13">
      <c r="A344" s="221" t="s">
        <v>1985</v>
      </c>
      <c r="B344" s="221" t="s">
        <v>10043</v>
      </c>
      <c r="C344" s="221" t="s">
        <v>10044</v>
      </c>
      <c r="D344" s="222" t="s">
        <v>209</v>
      </c>
      <c r="E344" s="241"/>
      <c r="F344" s="241"/>
      <c r="G344" s="241"/>
      <c r="H344" s="241"/>
      <c r="I344" s="241"/>
      <c r="J344" s="241"/>
      <c r="K344" s="142">
        <v>45.23</v>
      </c>
      <c r="L344" s="229">
        <f t="shared" si="10"/>
        <v>0</v>
      </c>
      <c r="M344" s="230">
        <f t="shared" si="11"/>
        <v>0</v>
      </c>
    </row>
    <row r="345" spans="1:13">
      <c r="A345" s="221" t="s">
        <v>1985</v>
      </c>
      <c r="B345" s="221" t="s">
        <v>10045</v>
      </c>
      <c r="C345" s="221" t="s">
        <v>10046</v>
      </c>
      <c r="D345" s="222" t="s">
        <v>209</v>
      </c>
      <c r="E345" s="241"/>
      <c r="F345" s="241"/>
      <c r="G345" s="241"/>
      <c r="H345" s="241"/>
      <c r="I345" s="241"/>
      <c r="J345" s="241"/>
      <c r="K345" s="142">
        <v>45.23</v>
      </c>
      <c r="L345" s="229">
        <f t="shared" si="10"/>
        <v>0</v>
      </c>
      <c r="M345" s="230">
        <f t="shared" si="11"/>
        <v>0</v>
      </c>
    </row>
    <row r="346" spans="1:13">
      <c r="A346" s="221" t="s">
        <v>1985</v>
      </c>
      <c r="B346" s="221" t="s">
        <v>10047</v>
      </c>
      <c r="C346" s="221" t="s">
        <v>10048</v>
      </c>
      <c r="D346" s="222" t="s">
        <v>209</v>
      </c>
      <c r="E346" s="241"/>
      <c r="F346" s="241"/>
      <c r="G346" s="241"/>
      <c r="H346" s="241"/>
      <c r="I346" s="241"/>
      <c r="J346" s="241"/>
      <c r="K346" s="142">
        <v>45.23</v>
      </c>
      <c r="L346" s="229">
        <f t="shared" si="10"/>
        <v>0</v>
      </c>
      <c r="M346" s="230">
        <f t="shared" si="11"/>
        <v>0</v>
      </c>
    </row>
    <row r="347" spans="1:13">
      <c r="A347" s="221" t="s">
        <v>430</v>
      </c>
      <c r="B347" s="221" t="s">
        <v>10049</v>
      </c>
      <c r="C347" s="221" t="s">
        <v>10050</v>
      </c>
      <c r="D347" s="222"/>
      <c r="E347" s="241"/>
      <c r="F347" s="241"/>
      <c r="G347" s="241"/>
      <c r="H347" s="241"/>
      <c r="I347" s="241"/>
      <c r="J347" s="241"/>
      <c r="K347" s="142">
        <v>11.13</v>
      </c>
      <c r="L347" s="229">
        <f t="shared" si="10"/>
        <v>0</v>
      </c>
      <c r="M347" s="230">
        <f t="shared" si="11"/>
        <v>0</v>
      </c>
    </row>
    <row r="348" spans="1:13">
      <c r="A348" s="221" t="s">
        <v>484</v>
      </c>
      <c r="B348" s="221" t="s">
        <v>10051</v>
      </c>
      <c r="C348" s="221" t="s">
        <v>10052</v>
      </c>
      <c r="D348" s="222"/>
      <c r="E348" s="241"/>
      <c r="F348" s="241"/>
      <c r="G348" s="241"/>
      <c r="H348" s="241"/>
      <c r="I348" s="241"/>
      <c r="J348" s="241"/>
      <c r="K348" s="142">
        <v>3.69</v>
      </c>
      <c r="L348" s="229">
        <f t="shared" si="10"/>
        <v>0</v>
      </c>
      <c r="M348" s="230">
        <f t="shared" si="11"/>
        <v>0</v>
      </c>
    </row>
    <row r="349" spans="1:13">
      <c r="A349" s="221" t="s">
        <v>284</v>
      </c>
      <c r="B349" s="221" t="s">
        <v>10053</v>
      </c>
      <c r="C349" s="221" t="s">
        <v>10054</v>
      </c>
      <c r="D349" s="222"/>
      <c r="E349" s="241"/>
      <c r="F349" s="241"/>
      <c r="G349" s="241"/>
      <c r="H349" s="241"/>
      <c r="I349" s="241"/>
      <c r="J349" s="241"/>
      <c r="K349" s="142">
        <v>3.07</v>
      </c>
      <c r="L349" s="229">
        <f t="shared" si="10"/>
        <v>0</v>
      </c>
      <c r="M349" s="230">
        <f t="shared" si="11"/>
        <v>0</v>
      </c>
    </row>
    <row r="350" spans="1:13">
      <c r="A350" s="221" t="s">
        <v>430</v>
      </c>
      <c r="B350" s="221" t="s">
        <v>10055</v>
      </c>
      <c r="C350" s="221" t="s">
        <v>10056</v>
      </c>
      <c r="D350" s="222"/>
      <c r="E350" s="241"/>
      <c r="F350" s="241"/>
      <c r="G350" s="241"/>
      <c r="H350" s="241"/>
      <c r="I350" s="241"/>
      <c r="J350" s="241"/>
      <c r="K350" s="142">
        <v>11.47</v>
      </c>
      <c r="L350" s="229">
        <f t="shared" si="10"/>
        <v>0</v>
      </c>
      <c r="M350" s="230">
        <f t="shared" si="11"/>
        <v>0</v>
      </c>
    </row>
    <row r="351" spans="1:13">
      <c r="A351" s="221" t="s">
        <v>9425</v>
      </c>
      <c r="B351" s="221" t="s">
        <v>10057</v>
      </c>
      <c r="C351" s="221" t="s">
        <v>10058</v>
      </c>
      <c r="D351" s="222"/>
      <c r="E351" s="241"/>
      <c r="F351" s="241"/>
      <c r="G351" s="241"/>
      <c r="H351" s="241"/>
      <c r="I351" s="241"/>
      <c r="J351" s="241"/>
      <c r="K351" s="142">
        <v>6.51</v>
      </c>
      <c r="L351" s="229">
        <f t="shared" si="10"/>
        <v>0</v>
      </c>
      <c r="M351" s="230">
        <f t="shared" si="11"/>
        <v>0</v>
      </c>
    </row>
    <row r="352" spans="1:13">
      <c r="A352" s="221" t="s">
        <v>9425</v>
      </c>
      <c r="B352" s="221" t="s">
        <v>10059</v>
      </c>
      <c r="C352" s="221" t="s">
        <v>10060</v>
      </c>
      <c r="D352" s="222"/>
      <c r="E352" s="241"/>
      <c r="F352" s="241"/>
      <c r="G352" s="241"/>
      <c r="H352" s="241"/>
      <c r="I352" s="241"/>
      <c r="J352" s="241"/>
      <c r="K352" s="142">
        <v>6.51</v>
      </c>
      <c r="L352" s="229">
        <f t="shared" si="10"/>
        <v>0</v>
      </c>
      <c r="M352" s="230">
        <f t="shared" si="11"/>
        <v>0</v>
      </c>
    </row>
    <row r="353" spans="1:13">
      <c r="A353" s="221" t="s">
        <v>337</v>
      </c>
      <c r="B353" s="221" t="s">
        <v>10061</v>
      </c>
      <c r="C353" s="221" t="s">
        <v>10062</v>
      </c>
      <c r="D353" s="222"/>
      <c r="E353" s="241"/>
      <c r="F353" s="241"/>
      <c r="G353" s="241"/>
      <c r="H353" s="241"/>
      <c r="I353" s="241"/>
      <c r="J353" s="241"/>
      <c r="K353" s="142">
        <v>1.43</v>
      </c>
      <c r="L353" s="229">
        <f t="shared" si="10"/>
        <v>0</v>
      </c>
      <c r="M353" s="230">
        <f t="shared" si="11"/>
        <v>0</v>
      </c>
    </row>
    <row r="354" spans="1:13">
      <c r="A354" s="221" t="s">
        <v>9425</v>
      </c>
      <c r="B354" s="221" t="s">
        <v>10063</v>
      </c>
      <c r="C354" s="221" t="s">
        <v>10064</v>
      </c>
      <c r="D354" s="222"/>
      <c r="E354" s="241"/>
      <c r="F354" s="241"/>
      <c r="G354" s="241"/>
      <c r="H354" s="241"/>
      <c r="I354" s="241"/>
      <c r="J354" s="241"/>
      <c r="K354" s="142">
        <v>8.0299999999999994</v>
      </c>
      <c r="L354" s="229">
        <f t="shared" si="10"/>
        <v>0</v>
      </c>
      <c r="M354" s="230">
        <f t="shared" si="11"/>
        <v>0</v>
      </c>
    </row>
    <row r="355" spans="1:13">
      <c r="A355" s="221" t="s">
        <v>9425</v>
      </c>
      <c r="B355" s="221" t="s">
        <v>10065</v>
      </c>
      <c r="C355" s="221" t="s">
        <v>10066</v>
      </c>
      <c r="D355" s="222"/>
      <c r="E355" s="241"/>
      <c r="F355" s="241"/>
      <c r="G355" s="241"/>
      <c r="H355" s="241"/>
      <c r="I355" s="241"/>
      <c r="J355" s="241"/>
      <c r="K355" s="142">
        <v>8.99</v>
      </c>
      <c r="L355" s="229">
        <f t="shared" si="10"/>
        <v>0</v>
      </c>
      <c r="M355" s="230">
        <f t="shared" si="11"/>
        <v>0</v>
      </c>
    </row>
    <row r="356" spans="1:13">
      <c r="A356" s="221" t="s">
        <v>484</v>
      </c>
      <c r="B356" s="221" t="s">
        <v>10067</v>
      </c>
      <c r="C356" s="221" t="s">
        <v>10068</v>
      </c>
      <c r="D356" s="222"/>
      <c r="E356" s="241"/>
      <c r="F356" s="241"/>
      <c r="G356" s="241"/>
      <c r="H356" s="241"/>
      <c r="I356" s="241"/>
      <c r="J356" s="241"/>
      <c r="K356" s="142">
        <v>4.3099999999999996</v>
      </c>
      <c r="L356" s="229">
        <f t="shared" si="10"/>
        <v>0</v>
      </c>
      <c r="M356" s="230">
        <f t="shared" si="11"/>
        <v>0</v>
      </c>
    </row>
    <row r="357" spans="1:13">
      <c r="A357" s="221" t="s">
        <v>430</v>
      </c>
      <c r="B357" s="221" t="s">
        <v>10069</v>
      </c>
      <c r="C357" s="221" t="s">
        <v>10070</v>
      </c>
      <c r="D357" s="222"/>
      <c r="E357" s="241"/>
      <c r="F357" s="241"/>
      <c r="G357" s="241"/>
      <c r="H357" s="241"/>
      <c r="I357" s="241"/>
      <c r="J357" s="241"/>
      <c r="K357" s="142">
        <v>9.27</v>
      </c>
      <c r="L357" s="229">
        <f t="shared" si="10"/>
        <v>0</v>
      </c>
      <c r="M357" s="230">
        <f t="shared" si="11"/>
        <v>0</v>
      </c>
    </row>
    <row r="358" spans="1:13">
      <c r="A358" s="221" t="s">
        <v>337</v>
      </c>
      <c r="B358" s="221" t="s">
        <v>10071</v>
      </c>
      <c r="C358" s="221" t="s">
        <v>10072</v>
      </c>
      <c r="D358" s="222"/>
      <c r="E358" s="241"/>
      <c r="F358" s="241"/>
      <c r="G358" s="241"/>
      <c r="H358" s="241"/>
      <c r="I358" s="241"/>
      <c r="J358" s="241"/>
      <c r="K358" s="142">
        <v>97.62</v>
      </c>
      <c r="L358" s="229">
        <f t="shared" si="10"/>
        <v>0</v>
      </c>
      <c r="M358" s="230">
        <f t="shared" si="11"/>
        <v>0</v>
      </c>
    </row>
    <row r="359" spans="1:13">
      <c r="A359" s="221" t="s">
        <v>9425</v>
      </c>
      <c r="B359" s="221" t="s">
        <v>10073</v>
      </c>
      <c r="C359" s="221" t="s">
        <v>10074</v>
      </c>
      <c r="D359" s="222"/>
      <c r="E359" s="241"/>
      <c r="F359" s="241"/>
      <c r="G359" s="241"/>
      <c r="H359" s="241"/>
      <c r="I359" s="241"/>
      <c r="J359" s="241"/>
      <c r="K359" s="142">
        <v>16.71</v>
      </c>
      <c r="L359" s="229">
        <f t="shared" si="10"/>
        <v>0</v>
      </c>
      <c r="M359" s="230">
        <f t="shared" si="11"/>
        <v>0</v>
      </c>
    </row>
    <row r="360" spans="1:13">
      <c r="A360" s="221" t="s">
        <v>284</v>
      </c>
      <c r="B360" s="221" t="s">
        <v>10075</v>
      </c>
      <c r="C360" s="221" t="s">
        <v>10076</v>
      </c>
      <c r="D360" s="222"/>
      <c r="E360" s="241"/>
      <c r="F360" s="241"/>
      <c r="G360" s="241"/>
      <c r="H360" s="241"/>
      <c r="I360" s="241"/>
      <c r="J360" s="241"/>
      <c r="K360" s="142">
        <v>12.99</v>
      </c>
      <c r="L360" s="229">
        <f t="shared" si="10"/>
        <v>0</v>
      </c>
      <c r="M360" s="230">
        <f t="shared" si="11"/>
        <v>0</v>
      </c>
    </row>
    <row r="361" spans="1:13">
      <c r="A361" s="221" t="s">
        <v>284</v>
      </c>
      <c r="B361" s="221" t="s">
        <v>10077</v>
      </c>
      <c r="C361" s="221" t="s">
        <v>10078</v>
      </c>
      <c r="D361" s="222"/>
      <c r="E361" s="241"/>
      <c r="F361" s="241"/>
      <c r="G361" s="241"/>
      <c r="H361" s="241"/>
      <c r="I361" s="241"/>
      <c r="J361" s="241"/>
      <c r="K361" s="142">
        <v>43.37</v>
      </c>
      <c r="L361" s="229">
        <f t="shared" si="10"/>
        <v>0</v>
      </c>
      <c r="M361" s="230">
        <f t="shared" si="11"/>
        <v>0</v>
      </c>
    </row>
    <row r="362" spans="1:13">
      <c r="A362" s="221" t="s">
        <v>284</v>
      </c>
      <c r="B362" s="221" t="s">
        <v>10079</v>
      </c>
      <c r="C362" s="221" t="s">
        <v>10080</v>
      </c>
      <c r="D362" s="222"/>
      <c r="E362" s="241"/>
      <c r="F362" s="241"/>
      <c r="G362" s="241"/>
      <c r="H362" s="241"/>
      <c r="I362" s="241"/>
      <c r="J362" s="241"/>
      <c r="K362" s="142">
        <v>10.51</v>
      </c>
      <c r="L362" s="229">
        <f t="shared" si="10"/>
        <v>0</v>
      </c>
      <c r="M362" s="230">
        <f t="shared" si="11"/>
        <v>0</v>
      </c>
    </row>
    <row r="363" spans="1:13">
      <c r="A363" s="221" t="s">
        <v>430</v>
      </c>
      <c r="B363" s="221" t="s">
        <v>10081</v>
      </c>
      <c r="C363" s="221" t="s">
        <v>10082</v>
      </c>
      <c r="D363" s="222"/>
      <c r="E363" s="241"/>
      <c r="F363" s="241"/>
      <c r="G363" s="241"/>
      <c r="H363" s="241"/>
      <c r="I363" s="241"/>
      <c r="J363" s="241"/>
      <c r="K363" s="142">
        <v>277.17</v>
      </c>
      <c r="L363" s="229">
        <f t="shared" si="10"/>
        <v>0</v>
      </c>
      <c r="M363" s="230">
        <f t="shared" si="11"/>
        <v>0</v>
      </c>
    </row>
    <row r="364" spans="1:13">
      <c r="A364" s="221" t="s">
        <v>430</v>
      </c>
      <c r="B364" s="221" t="s">
        <v>10083</v>
      </c>
      <c r="C364" s="221" t="s">
        <v>10084</v>
      </c>
      <c r="D364" s="222"/>
      <c r="E364" s="241"/>
      <c r="F364" s="241"/>
      <c r="G364" s="241"/>
      <c r="H364" s="241"/>
      <c r="I364" s="241"/>
      <c r="J364" s="241"/>
      <c r="K364" s="142">
        <v>277.17</v>
      </c>
      <c r="L364" s="229">
        <f t="shared" si="10"/>
        <v>0</v>
      </c>
      <c r="M364" s="230">
        <f t="shared" si="11"/>
        <v>0</v>
      </c>
    </row>
    <row r="365" spans="1:13">
      <c r="A365" s="221" t="s">
        <v>430</v>
      </c>
      <c r="B365" s="221" t="s">
        <v>10085</v>
      </c>
      <c r="C365" s="221" t="s">
        <v>10086</v>
      </c>
      <c r="D365" s="222"/>
      <c r="E365" s="241"/>
      <c r="F365" s="241"/>
      <c r="G365" s="241"/>
      <c r="H365" s="241"/>
      <c r="I365" s="241"/>
      <c r="J365" s="241"/>
      <c r="K365" s="142">
        <v>277.17</v>
      </c>
      <c r="L365" s="229">
        <f t="shared" si="10"/>
        <v>0</v>
      </c>
      <c r="M365" s="230">
        <f t="shared" si="11"/>
        <v>0</v>
      </c>
    </row>
    <row r="366" spans="1:13">
      <c r="A366" s="221" t="s">
        <v>284</v>
      </c>
      <c r="B366" s="221" t="s">
        <v>10087</v>
      </c>
      <c r="C366" s="221" t="s">
        <v>10088</v>
      </c>
      <c r="D366" s="222"/>
      <c r="E366" s="241"/>
      <c r="F366" s="241"/>
      <c r="G366" s="241"/>
      <c r="H366" s="241"/>
      <c r="I366" s="241"/>
      <c r="J366" s="241"/>
      <c r="K366" s="142">
        <v>46.47</v>
      </c>
      <c r="L366" s="229">
        <f t="shared" si="10"/>
        <v>0</v>
      </c>
      <c r="M366" s="230">
        <f t="shared" si="11"/>
        <v>0</v>
      </c>
    </row>
    <row r="367" spans="1:13">
      <c r="A367" s="221" t="s">
        <v>9425</v>
      </c>
      <c r="B367" s="221" t="s">
        <v>10089</v>
      </c>
      <c r="C367" s="221" t="s">
        <v>10090</v>
      </c>
      <c r="D367" s="222"/>
      <c r="E367" s="241"/>
      <c r="F367" s="241"/>
      <c r="G367" s="241"/>
      <c r="H367" s="241"/>
      <c r="I367" s="241"/>
      <c r="J367" s="241"/>
      <c r="K367" s="142">
        <v>4.6500000000000004</v>
      </c>
      <c r="L367" s="229">
        <f t="shared" si="10"/>
        <v>0</v>
      </c>
      <c r="M367" s="230">
        <f t="shared" si="11"/>
        <v>0</v>
      </c>
    </row>
    <row r="368" spans="1:13">
      <c r="A368" s="221" t="s">
        <v>9425</v>
      </c>
      <c r="B368" s="221" t="s">
        <v>10091</v>
      </c>
      <c r="C368" s="221" t="s">
        <v>10092</v>
      </c>
      <c r="D368" s="222"/>
      <c r="E368" s="241"/>
      <c r="F368" s="241"/>
      <c r="G368" s="241"/>
      <c r="H368" s="241"/>
      <c r="I368" s="241"/>
      <c r="J368" s="241"/>
      <c r="K368" s="142">
        <v>11.13</v>
      </c>
      <c r="L368" s="229">
        <f t="shared" si="10"/>
        <v>0</v>
      </c>
      <c r="M368" s="230">
        <f t="shared" si="11"/>
        <v>0</v>
      </c>
    </row>
    <row r="369" spans="1:13">
      <c r="A369" s="221" t="s">
        <v>9425</v>
      </c>
      <c r="B369" s="221" t="s">
        <v>10093</v>
      </c>
      <c r="C369" s="221" t="s">
        <v>10094</v>
      </c>
      <c r="D369" s="222"/>
      <c r="E369" s="241"/>
      <c r="F369" s="241"/>
      <c r="G369" s="241"/>
      <c r="H369" s="241"/>
      <c r="I369" s="241"/>
      <c r="J369" s="241"/>
      <c r="K369" s="142">
        <v>11.13</v>
      </c>
      <c r="L369" s="229">
        <f t="shared" si="10"/>
        <v>0</v>
      </c>
      <c r="M369" s="230">
        <f t="shared" si="11"/>
        <v>0</v>
      </c>
    </row>
    <row r="370" spans="1:13">
      <c r="A370" s="221" t="s">
        <v>9470</v>
      </c>
      <c r="B370" s="221" t="s">
        <v>10095</v>
      </c>
      <c r="C370" s="221" t="s">
        <v>10096</v>
      </c>
      <c r="D370" s="222"/>
      <c r="E370" s="241"/>
      <c r="F370" s="241"/>
      <c r="G370" s="241"/>
      <c r="H370" s="241"/>
      <c r="I370" s="241"/>
      <c r="J370" s="241"/>
      <c r="K370" s="142">
        <v>9.89</v>
      </c>
      <c r="L370" s="229">
        <f t="shared" si="10"/>
        <v>0</v>
      </c>
      <c r="M370" s="230">
        <f t="shared" si="11"/>
        <v>0</v>
      </c>
    </row>
    <row r="371" spans="1:13">
      <c r="A371" s="221" t="s">
        <v>9470</v>
      </c>
      <c r="B371" s="221" t="s">
        <v>10097</v>
      </c>
      <c r="C371" s="221" t="s">
        <v>10098</v>
      </c>
      <c r="D371" s="222"/>
      <c r="E371" s="241"/>
      <c r="F371" s="241"/>
      <c r="G371" s="241"/>
      <c r="H371" s="241"/>
      <c r="I371" s="241"/>
      <c r="J371" s="241"/>
      <c r="K371" s="142">
        <v>9.89</v>
      </c>
      <c r="L371" s="229">
        <f t="shared" si="10"/>
        <v>0</v>
      </c>
      <c r="M371" s="230">
        <f t="shared" si="11"/>
        <v>0</v>
      </c>
    </row>
    <row r="372" spans="1:13">
      <c r="A372" s="221" t="s">
        <v>9470</v>
      </c>
      <c r="B372" s="221" t="s">
        <v>10099</v>
      </c>
      <c r="C372" s="221" t="s">
        <v>10100</v>
      </c>
      <c r="D372" s="222"/>
      <c r="E372" s="241"/>
      <c r="F372" s="241"/>
      <c r="G372" s="241"/>
      <c r="H372" s="241"/>
      <c r="I372" s="241"/>
      <c r="J372" s="241"/>
      <c r="K372" s="142">
        <v>7.41</v>
      </c>
      <c r="L372" s="229">
        <f t="shared" si="10"/>
        <v>0</v>
      </c>
      <c r="M372" s="230">
        <f t="shared" si="11"/>
        <v>0</v>
      </c>
    </row>
    <row r="373" spans="1:13">
      <c r="A373" s="221" t="s">
        <v>430</v>
      </c>
      <c r="B373" s="221" t="s">
        <v>10101</v>
      </c>
      <c r="C373" s="221" t="s">
        <v>10102</v>
      </c>
      <c r="D373" s="222"/>
      <c r="E373" s="241"/>
      <c r="F373" s="241"/>
      <c r="G373" s="241"/>
      <c r="H373" s="241"/>
      <c r="I373" s="241"/>
      <c r="J373" s="241"/>
      <c r="K373" s="142">
        <v>9.27</v>
      </c>
      <c r="L373" s="229">
        <f t="shared" si="10"/>
        <v>0</v>
      </c>
      <c r="M373" s="230">
        <f t="shared" si="11"/>
        <v>0</v>
      </c>
    </row>
    <row r="374" spans="1:13">
      <c r="A374" s="221" t="s">
        <v>9425</v>
      </c>
      <c r="B374" s="221" t="s">
        <v>10103</v>
      </c>
      <c r="C374" s="221" t="s">
        <v>10104</v>
      </c>
      <c r="D374" s="222"/>
      <c r="E374" s="241"/>
      <c r="F374" s="241"/>
      <c r="G374" s="241"/>
      <c r="H374" s="241"/>
      <c r="I374" s="241"/>
      <c r="J374" s="241"/>
      <c r="K374" s="142">
        <v>5.89</v>
      </c>
      <c r="L374" s="229">
        <f t="shared" si="10"/>
        <v>0</v>
      </c>
      <c r="M374" s="230">
        <f t="shared" si="11"/>
        <v>0</v>
      </c>
    </row>
    <row r="375" spans="1:13">
      <c r="A375" s="221" t="s">
        <v>9425</v>
      </c>
      <c r="B375" s="221" t="s">
        <v>10105</v>
      </c>
      <c r="C375" s="221" t="s">
        <v>10106</v>
      </c>
      <c r="D375" s="222"/>
      <c r="E375" s="241"/>
      <c r="F375" s="241"/>
      <c r="G375" s="241"/>
      <c r="H375" s="241"/>
      <c r="I375" s="241"/>
      <c r="J375" s="241"/>
      <c r="K375" s="142">
        <v>6.79</v>
      </c>
      <c r="L375" s="229">
        <f t="shared" si="10"/>
        <v>0</v>
      </c>
      <c r="M375" s="230">
        <f t="shared" si="11"/>
        <v>0</v>
      </c>
    </row>
    <row r="376" spans="1:13">
      <c r="A376" s="221" t="s">
        <v>9425</v>
      </c>
      <c r="B376" s="221" t="s">
        <v>10107</v>
      </c>
      <c r="C376" s="221" t="s">
        <v>10108</v>
      </c>
      <c r="D376" s="222"/>
      <c r="E376" s="241"/>
      <c r="F376" s="241"/>
      <c r="G376" s="241"/>
      <c r="H376" s="241"/>
      <c r="I376" s="241"/>
      <c r="J376" s="241"/>
      <c r="K376" s="142">
        <v>7.41</v>
      </c>
      <c r="L376" s="229">
        <f t="shared" si="10"/>
        <v>0</v>
      </c>
      <c r="M376" s="230">
        <f t="shared" si="11"/>
        <v>0</v>
      </c>
    </row>
    <row r="377" spans="1:13">
      <c r="A377" s="221" t="s">
        <v>9425</v>
      </c>
      <c r="B377" s="221" t="s">
        <v>10109</v>
      </c>
      <c r="C377" s="221" t="s">
        <v>10110</v>
      </c>
      <c r="D377" s="222"/>
      <c r="E377" s="241"/>
      <c r="F377" s="241"/>
      <c r="G377" s="241"/>
      <c r="H377" s="241"/>
      <c r="I377" s="241"/>
      <c r="J377" s="241"/>
      <c r="K377" s="142">
        <v>8.3699999999999992</v>
      </c>
      <c r="L377" s="229">
        <f t="shared" si="10"/>
        <v>0</v>
      </c>
      <c r="M377" s="230">
        <f t="shared" si="11"/>
        <v>0</v>
      </c>
    </row>
    <row r="378" spans="1:13">
      <c r="A378" s="221" t="s">
        <v>284</v>
      </c>
      <c r="B378" s="221" t="s">
        <v>10111</v>
      </c>
      <c r="C378" s="221" t="s">
        <v>10112</v>
      </c>
      <c r="D378" s="222"/>
      <c r="E378" s="241"/>
      <c r="F378" s="241"/>
      <c r="G378" s="241"/>
      <c r="H378" s="241"/>
      <c r="I378" s="241"/>
      <c r="J378" s="241"/>
      <c r="K378" s="142">
        <v>14.85</v>
      </c>
      <c r="L378" s="229">
        <f t="shared" si="10"/>
        <v>0</v>
      </c>
      <c r="M378" s="230">
        <f t="shared" si="11"/>
        <v>0</v>
      </c>
    </row>
    <row r="379" spans="1:13">
      <c r="A379" s="221" t="s">
        <v>9425</v>
      </c>
      <c r="B379" s="221" t="s">
        <v>10113</v>
      </c>
      <c r="C379" s="221" t="s">
        <v>10114</v>
      </c>
      <c r="D379" s="222"/>
      <c r="E379" s="241"/>
      <c r="F379" s="241"/>
      <c r="G379" s="241"/>
      <c r="H379" s="241"/>
      <c r="I379" s="241"/>
      <c r="J379" s="241"/>
      <c r="K379" s="142">
        <v>12.09</v>
      </c>
      <c r="L379" s="229">
        <f t="shared" si="10"/>
        <v>0</v>
      </c>
      <c r="M379" s="230">
        <f t="shared" si="11"/>
        <v>0</v>
      </c>
    </row>
    <row r="380" spans="1:13">
      <c r="A380" s="221" t="s">
        <v>425</v>
      </c>
      <c r="B380" s="221" t="s">
        <v>10115</v>
      </c>
      <c r="C380" s="221" t="s">
        <v>10116</v>
      </c>
      <c r="D380" s="222"/>
      <c r="E380" s="241"/>
      <c r="F380" s="241"/>
      <c r="G380" s="241"/>
      <c r="H380" s="241"/>
      <c r="I380" s="241"/>
      <c r="J380" s="241"/>
      <c r="K380" s="142">
        <v>11.75</v>
      </c>
      <c r="L380" s="229">
        <f t="shared" si="10"/>
        <v>0</v>
      </c>
      <c r="M380" s="230">
        <f t="shared" si="11"/>
        <v>0</v>
      </c>
    </row>
    <row r="381" spans="1:13">
      <c r="A381" s="221" t="s">
        <v>430</v>
      </c>
      <c r="B381" s="221" t="s">
        <v>10117</v>
      </c>
      <c r="C381" s="221" t="s">
        <v>10118</v>
      </c>
      <c r="D381" s="222"/>
      <c r="E381" s="241"/>
      <c r="F381" s="241"/>
      <c r="G381" s="241"/>
      <c r="H381" s="241"/>
      <c r="I381" s="241"/>
      <c r="J381" s="241"/>
      <c r="K381" s="142">
        <v>2.17</v>
      </c>
      <c r="L381" s="229">
        <f t="shared" si="10"/>
        <v>0</v>
      </c>
      <c r="M381" s="230">
        <f t="shared" si="11"/>
        <v>0</v>
      </c>
    </row>
    <row r="382" spans="1:13">
      <c r="A382" s="221" t="s">
        <v>430</v>
      </c>
      <c r="B382" s="221" t="s">
        <v>10119</v>
      </c>
      <c r="C382" s="221" t="s">
        <v>10120</v>
      </c>
      <c r="D382" s="222"/>
      <c r="E382" s="241"/>
      <c r="F382" s="241"/>
      <c r="G382" s="241"/>
      <c r="H382" s="241"/>
      <c r="I382" s="241"/>
      <c r="J382" s="241"/>
      <c r="K382" s="142">
        <v>2.17</v>
      </c>
      <c r="L382" s="229">
        <f t="shared" si="10"/>
        <v>0</v>
      </c>
      <c r="M382" s="230">
        <f t="shared" si="11"/>
        <v>0</v>
      </c>
    </row>
    <row r="383" spans="1:13">
      <c r="A383" s="221" t="s">
        <v>232</v>
      </c>
      <c r="B383" s="221" t="s">
        <v>10121</v>
      </c>
      <c r="C383" s="221" t="s">
        <v>10122</v>
      </c>
      <c r="D383" s="222"/>
      <c r="E383" s="241"/>
      <c r="F383" s="241"/>
      <c r="G383" s="241"/>
      <c r="H383" s="241"/>
      <c r="I383" s="241"/>
      <c r="J383" s="241"/>
      <c r="K383" s="142">
        <v>42.13</v>
      </c>
      <c r="L383" s="229">
        <f t="shared" si="10"/>
        <v>0</v>
      </c>
      <c r="M383" s="230">
        <f t="shared" si="11"/>
        <v>0</v>
      </c>
    </row>
    <row r="384" spans="1:13">
      <c r="A384" s="221" t="s">
        <v>1985</v>
      </c>
      <c r="B384" s="221" t="s">
        <v>10123</v>
      </c>
      <c r="C384" s="221" t="s">
        <v>10124</v>
      </c>
      <c r="D384" s="222"/>
      <c r="E384" s="241"/>
      <c r="F384" s="241"/>
      <c r="G384" s="241"/>
      <c r="H384" s="241"/>
      <c r="I384" s="241"/>
      <c r="J384" s="241"/>
      <c r="K384" s="142">
        <v>262.37</v>
      </c>
      <c r="L384" s="229">
        <f t="shared" si="10"/>
        <v>0</v>
      </c>
      <c r="M384" s="230">
        <f t="shared" si="11"/>
        <v>0</v>
      </c>
    </row>
    <row r="385" spans="1:13">
      <c r="A385" s="221" t="s">
        <v>1985</v>
      </c>
      <c r="B385" s="221" t="s">
        <v>10125</v>
      </c>
      <c r="C385" s="221" t="s">
        <v>10126</v>
      </c>
      <c r="D385" s="222"/>
      <c r="E385" s="241"/>
      <c r="F385" s="241"/>
      <c r="G385" s="241"/>
      <c r="H385" s="241"/>
      <c r="I385" s="241"/>
      <c r="J385" s="241"/>
      <c r="K385" s="142">
        <v>185.57</v>
      </c>
      <c r="L385" s="229">
        <f t="shared" si="10"/>
        <v>0</v>
      </c>
      <c r="M385" s="230">
        <f t="shared" si="11"/>
        <v>0</v>
      </c>
    </row>
    <row r="386" spans="1:13">
      <c r="A386" s="221" t="s">
        <v>1985</v>
      </c>
      <c r="B386" s="221" t="s">
        <v>10127</v>
      </c>
      <c r="C386" s="221" t="s">
        <v>10128</v>
      </c>
      <c r="D386" s="222"/>
      <c r="E386" s="241"/>
      <c r="F386" s="241"/>
      <c r="G386" s="241"/>
      <c r="H386" s="241"/>
      <c r="I386" s="241"/>
      <c r="J386" s="241"/>
      <c r="K386" s="142">
        <v>556.77</v>
      </c>
      <c r="L386" s="229">
        <f t="shared" si="10"/>
        <v>0</v>
      </c>
      <c r="M386" s="230">
        <f t="shared" si="11"/>
        <v>0</v>
      </c>
    </row>
    <row r="387" spans="1:13">
      <c r="A387" s="221" t="s">
        <v>1985</v>
      </c>
      <c r="B387" s="221" t="s">
        <v>10129</v>
      </c>
      <c r="C387" s="221" t="s">
        <v>10130</v>
      </c>
      <c r="D387" s="222"/>
      <c r="E387" s="241"/>
      <c r="F387" s="241"/>
      <c r="G387" s="241"/>
      <c r="H387" s="241"/>
      <c r="I387" s="241"/>
      <c r="J387" s="241"/>
      <c r="K387" s="142">
        <v>454.37</v>
      </c>
      <c r="L387" s="229">
        <f t="shared" si="10"/>
        <v>0</v>
      </c>
      <c r="M387" s="230">
        <f t="shared" si="11"/>
        <v>0</v>
      </c>
    </row>
    <row r="388" spans="1:13">
      <c r="A388" s="221" t="s">
        <v>433</v>
      </c>
      <c r="B388" s="221" t="s">
        <v>10131</v>
      </c>
      <c r="C388" s="221" t="s">
        <v>10132</v>
      </c>
      <c r="D388" s="222"/>
      <c r="E388" s="241"/>
      <c r="F388" s="241"/>
      <c r="G388" s="241"/>
      <c r="H388" s="241"/>
      <c r="I388" s="241"/>
      <c r="J388" s="241"/>
      <c r="K388" s="142">
        <v>316.17</v>
      </c>
      <c r="L388" s="229">
        <f t="shared" si="10"/>
        <v>0</v>
      </c>
      <c r="M388" s="230">
        <f t="shared" si="11"/>
        <v>0</v>
      </c>
    </row>
    <row r="389" spans="1:13">
      <c r="A389" s="221" t="s">
        <v>433</v>
      </c>
      <c r="B389" s="221" t="s">
        <v>10133</v>
      </c>
      <c r="C389" s="221" t="s">
        <v>10134</v>
      </c>
      <c r="D389" s="222"/>
      <c r="E389" s="241"/>
      <c r="F389" s="241"/>
      <c r="G389" s="241"/>
      <c r="H389" s="241"/>
      <c r="I389" s="241"/>
      <c r="J389" s="241"/>
      <c r="K389" s="142">
        <v>71.27</v>
      </c>
      <c r="L389" s="229">
        <f t="shared" si="10"/>
        <v>0</v>
      </c>
      <c r="M389" s="230">
        <f t="shared" si="11"/>
        <v>0</v>
      </c>
    </row>
    <row r="390" spans="1:13">
      <c r="A390" s="221" t="s">
        <v>433</v>
      </c>
      <c r="B390" s="221" t="s">
        <v>10135</v>
      </c>
      <c r="C390" s="221" t="s">
        <v>10136</v>
      </c>
      <c r="D390" s="222"/>
      <c r="E390" s="241"/>
      <c r="F390" s="241"/>
      <c r="G390" s="241"/>
      <c r="H390" s="241"/>
      <c r="I390" s="241"/>
      <c r="J390" s="241"/>
      <c r="K390" s="142">
        <v>316.17</v>
      </c>
      <c r="L390" s="229">
        <f t="shared" ref="L390:L453" si="12">SUM(M390*K390)</f>
        <v>0</v>
      </c>
      <c r="M390" s="230">
        <f t="shared" ref="M390:M453" si="13">SUM(E390:J390)</f>
        <v>0</v>
      </c>
    </row>
    <row r="391" spans="1:13">
      <c r="A391" s="221" t="s">
        <v>1985</v>
      </c>
      <c r="B391" s="221" t="s">
        <v>10137</v>
      </c>
      <c r="C391" s="221" t="s">
        <v>10138</v>
      </c>
      <c r="D391" s="222"/>
      <c r="E391" s="241"/>
      <c r="F391" s="241"/>
      <c r="G391" s="241"/>
      <c r="H391" s="241"/>
      <c r="I391" s="241"/>
      <c r="J391" s="241"/>
      <c r="K391" s="142">
        <v>582.37</v>
      </c>
      <c r="L391" s="229">
        <f t="shared" si="12"/>
        <v>0</v>
      </c>
      <c r="M391" s="230">
        <f t="shared" si="13"/>
        <v>0</v>
      </c>
    </row>
    <row r="392" spans="1:13">
      <c r="A392" s="221" t="s">
        <v>1985</v>
      </c>
      <c r="B392" s="221" t="s">
        <v>10139</v>
      </c>
      <c r="C392" s="221" t="s">
        <v>10140</v>
      </c>
      <c r="D392" s="222"/>
      <c r="E392" s="241"/>
      <c r="F392" s="241"/>
      <c r="G392" s="241"/>
      <c r="H392" s="241"/>
      <c r="I392" s="241"/>
      <c r="J392" s="241"/>
      <c r="K392" s="142">
        <v>492.77</v>
      </c>
      <c r="L392" s="229">
        <f t="shared" si="12"/>
        <v>0</v>
      </c>
      <c r="M392" s="230">
        <f t="shared" si="13"/>
        <v>0</v>
      </c>
    </row>
    <row r="393" spans="1:13">
      <c r="A393" s="221" t="s">
        <v>433</v>
      </c>
      <c r="B393" s="221" t="s">
        <v>10141</v>
      </c>
      <c r="C393" s="221" t="s">
        <v>10142</v>
      </c>
      <c r="D393" s="222"/>
      <c r="E393" s="241"/>
      <c r="F393" s="241"/>
      <c r="G393" s="241"/>
      <c r="H393" s="241"/>
      <c r="I393" s="241"/>
      <c r="J393" s="241"/>
      <c r="K393" s="142">
        <v>61.97</v>
      </c>
      <c r="L393" s="229">
        <f t="shared" si="12"/>
        <v>0</v>
      </c>
      <c r="M393" s="230">
        <f t="shared" si="13"/>
        <v>0</v>
      </c>
    </row>
    <row r="394" spans="1:13">
      <c r="A394" s="221" t="s">
        <v>1985</v>
      </c>
      <c r="B394" s="221" t="s">
        <v>10143</v>
      </c>
      <c r="C394" s="221" t="s">
        <v>10144</v>
      </c>
      <c r="D394" s="222"/>
      <c r="E394" s="241"/>
      <c r="F394" s="241"/>
      <c r="G394" s="241"/>
      <c r="H394" s="241"/>
      <c r="I394" s="241"/>
      <c r="J394" s="241"/>
      <c r="K394" s="142">
        <v>262.37</v>
      </c>
      <c r="L394" s="229">
        <f t="shared" si="12"/>
        <v>0</v>
      </c>
      <c r="M394" s="230">
        <f t="shared" si="13"/>
        <v>0</v>
      </c>
    </row>
    <row r="395" spans="1:13">
      <c r="A395" s="221" t="s">
        <v>1985</v>
      </c>
      <c r="B395" s="221" t="s">
        <v>10145</v>
      </c>
      <c r="C395" s="221" t="s">
        <v>10146</v>
      </c>
      <c r="D395" s="222"/>
      <c r="E395" s="241"/>
      <c r="F395" s="241"/>
      <c r="G395" s="241"/>
      <c r="H395" s="241"/>
      <c r="I395" s="241"/>
      <c r="J395" s="241"/>
      <c r="K395" s="142">
        <v>198.37</v>
      </c>
      <c r="L395" s="229">
        <f t="shared" si="12"/>
        <v>0</v>
      </c>
      <c r="M395" s="230">
        <f t="shared" si="13"/>
        <v>0</v>
      </c>
    </row>
    <row r="396" spans="1:13">
      <c r="A396" s="221" t="s">
        <v>1862</v>
      </c>
      <c r="B396" s="221" t="s">
        <v>10147</v>
      </c>
      <c r="C396" s="221" t="s">
        <v>10148</v>
      </c>
      <c r="D396" s="222"/>
      <c r="E396" s="241"/>
      <c r="F396" s="241"/>
      <c r="G396" s="241"/>
      <c r="H396" s="241"/>
      <c r="I396" s="241"/>
      <c r="J396" s="241"/>
      <c r="K396" s="142">
        <v>9.89</v>
      </c>
      <c r="L396" s="229">
        <f t="shared" si="12"/>
        <v>0</v>
      </c>
      <c r="M396" s="230">
        <f t="shared" si="13"/>
        <v>0</v>
      </c>
    </row>
    <row r="397" spans="1:13">
      <c r="A397" s="221" t="s">
        <v>1862</v>
      </c>
      <c r="B397" s="221" t="s">
        <v>10149</v>
      </c>
      <c r="C397" s="221" t="s">
        <v>10150</v>
      </c>
      <c r="D397" s="222"/>
      <c r="E397" s="241"/>
      <c r="F397" s="241"/>
      <c r="G397" s="241"/>
      <c r="H397" s="241"/>
      <c r="I397" s="241"/>
      <c r="J397" s="241"/>
      <c r="K397" s="142">
        <v>11.13</v>
      </c>
      <c r="L397" s="229">
        <f t="shared" si="12"/>
        <v>0</v>
      </c>
      <c r="M397" s="230">
        <f t="shared" si="13"/>
        <v>0</v>
      </c>
    </row>
    <row r="398" spans="1:13">
      <c r="A398" s="221" t="s">
        <v>5094</v>
      </c>
      <c r="B398" s="221" t="s">
        <v>10151</v>
      </c>
      <c r="C398" s="221" t="s">
        <v>10152</v>
      </c>
      <c r="D398" s="222"/>
      <c r="E398" s="241"/>
      <c r="F398" s="241"/>
      <c r="G398" s="241"/>
      <c r="H398" s="241"/>
      <c r="I398" s="241"/>
      <c r="J398" s="241"/>
      <c r="K398" s="142">
        <v>61.97</v>
      </c>
      <c r="L398" s="229">
        <f t="shared" si="12"/>
        <v>0</v>
      </c>
      <c r="M398" s="230">
        <f t="shared" si="13"/>
        <v>0</v>
      </c>
    </row>
    <row r="399" spans="1:13">
      <c r="A399" s="221" t="s">
        <v>5094</v>
      </c>
      <c r="B399" s="221" t="s">
        <v>10153</v>
      </c>
      <c r="C399" s="221" t="s">
        <v>10154</v>
      </c>
      <c r="D399" s="222"/>
      <c r="E399" s="241"/>
      <c r="F399" s="241"/>
      <c r="G399" s="241"/>
      <c r="H399" s="241"/>
      <c r="I399" s="241"/>
      <c r="J399" s="241"/>
      <c r="K399" s="142">
        <v>61.97</v>
      </c>
      <c r="L399" s="229">
        <f t="shared" si="12"/>
        <v>0</v>
      </c>
      <c r="M399" s="230">
        <f t="shared" si="13"/>
        <v>0</v>
      </c>
    </row>
    <row r="400" spans="1:13">
      <c r="A400" s="221" t="s">
        <v>311</v>
      </c>
      <c r="B400" s="221" t="s">
        <v>10155</v>
      </c>
      <c r="C400" s="221" t="s">
        <v>10156</v>
      </c>
      <c r="D400" s="222"/>
      <c r="E400" s="241"/>
      <c r="F400" s="241"/>
      <c r="G400" s="241"/>
      <c r="H400" s="241"/>
      <c r="I400" s="241"/>
      <c r="J400" s="241"/>
      <c r="K400" s="142">
        <v>16.09</v>
      </c>
      <c r="L400" s="229">
        <f t="shared" si="12"/>
        <v>0</v>
      </c>
      <c r="M400" s="230">
        <f t="shared" si="13"/>
        <v>0</v>
      </c>
    </row>
    <row r="401" spans="1:13">
      <c r="A401" s="221" t="s">
        <v>311</v>
      </c>
      <c r="B401" s="221" t="s">
        <v>10157</v>
      </c>
      <c r="C401" s="221" t="s">
        <v>10158</v>
      </c>
      <c r="D401" s="222"/>
      <c r="E401" s="241"/>
      <c r="F401" s="241"/>
      <c r="G401" s="241"/>
      <c r="H401" s="241"/>
      <c r="I401" s="241"/>
      <c r="J401" s="241"/>
      <c r="K401" s="142">
        <v>16.09</v>
      </c>
      <c r="L401" s="229">
        <f t="shared" si="12"/>
        <v>0</v>
      </c>
      <c r="M401" s="230">
        <f t="shared" si="13"/>
        <v>0</v>
      </c>
    </row>
    <row r="402" spans="1:13">
      <c r="A402" s="221" t="s">
        <v>311</v>
      </c>
      <c r="B402" s="221" t="s">
        <v>10159</v>
      </c>
      <c r="C402" s="221" t="s">
        <v>10160</v>
      </c>
      <c r="D402" s="222"/>
      <c r="E402" s="241"/>
      <c r="F402" s="241"/>
      <c r="G402" s="241"/>
      <c r="H402" s="241"/>
      <c r="I402" s="241"/>
      <c r="J402" s="241"/>
      <c r="K402" s="142">
        <v>16.09</v>
      </c>
      <c r="L402" s="229">
        <f t="shared" si="12"/>
        <v>0</v>
      </c>
      <c r="M402" s="230">
        <f t="shared" si="13"/>
        <v>0</v>
      </c>
    </row>
    <row r="403" spans="1:13">
      <c r="A403" s="221" t="s">
        <v>311</v>
      </c>
      <c r="B403" s="221" t="s">
        <v>10161</v>
      </c>
      <c r="C403" s="221" t="s">
        <v>10162</v>
      </c>
      <c r="D403" s="222"/>
      <c r="E403" s="241"/>
      <c r="F403" s="241"/>
      <c r="G403" s="241"/>
      <c r="H403" s="241"/>
      <c r="I403" s="241"/>
      <c r="J403" s="241"/>
      <c r="K403" s="142">
        <v>16.09</v>
      </c>
      <c r="L403" s="229">
        <f t="shared" si="12"/>
        <v>0</v>
      </c>
      <c r="M403" s="230">
        <f t="shared" si="13"/>
        <v>0</v>
      </c>
    </row>
    <row r="404" spans="1:13">
      <c r="A404" s="221" t="s">
        <v>311</v>
      </c>
      <c r="B404" s="221" t="s">
        <v>10163</v>
      </c>
      <c r="C404" s="221" t="s">
        <v>10164</v>
      </c>
      <c r="D404" s="222"/>
      <c r="E404" s="241"/>
      <c r="F404" s="241"/>
      <c r="G404" s="241"/>
      <c r="H404" s="241"/>
      <c r="I404" s="241"/>
      <c r="J404" s="241"/>
      <c r="K404" s="142">
        <v>16.09</v>
      </c>
      <c r="L404" s="229">
        <f t="shared" si="12"/>
        <v>0</v>
      </c>
      <c r="M404" s="230">
        <f t="shared" si="13"/>
        <v>0</v>
      </c>
    </row>
    <row r="405" spans="1:13">
      <c r="A405" s="221" t="s">
        <v>311</v>
      </c>
      <c r="B405" s="221" t="s">
        <v>10165</v>
      </c>
      <c r="C405" s="221" t="s">
        <v>10166</v>
      </c>
      <c r="D405" s="222"/>
      <c r="E405" s="241"/>
      <c r="F405" s="241"/>
      <c r="G405" s="241"/>
      <c r="H405" s="241"/>
      <c r="I405" s="241"/>
      <c r="J405" s="241"/>
      <c r="K405" s="142">
        <v>16.09</v>
      </c>
      <c r="L405" s="229">
        <f t="shared" si="12"/>
        <v>0</v>
      </c>
      <c r="M405" s="230">
        <f t="shared" si="13"/>
        <v>0</v>
      </c>
    </row>
    <row r="406" spans="1:13">
      <c r="A406" s="221" t="s">
        <v>311</v>
      </c>
      <c r="B406" s="221" t="s">
        <v>10167</v>
      </c>
      <c r="C406" s="221" t="s">
        <v>10168</v>
      </c>
      <c r="D406" s="222" t="s">
        <v>209</v>
      </c>
      <c r="E406" s="241"/>
      <c r="F406" s="241"/>
      <c r="G406" s="241"/>
      <c r="H406" s="241"/>
      <c r="I406" s="241"/>
      <c r="J406" s="241"/>
      <c r="K406" s="142">
        <v>16.71</v>
      </c>
      <c r="L406" s="229">
        <f t="shared" si="12"/>
        <v>0</v>
      </c>
      <c r="M406" s="230">
        <f t="shared" si="13"/>
        <v>0</v>
      </c>
    </row>
    <row r="407" spans="1:13">
      <c r="A407" s="221" t="s">
        <v>311</v>
      </c>
      <c r="B407" s="221" t="s">
        <v>10169</v>
      </c>
      <c r="C407" s="221" t="s">
        <v>10170</v>
      </c>
      <c r="D407" s="222" t="s">
        <v>209</v>
      </c>
      <c r="E407" s="241"/>
      <c r="F407" s="241"/>
      <c r="G407" s="241"/>
      <c r="H407" s="241"/>
      <c r="I407" s="241"/>
      <c r="J407" s="241"/>
      <c r="K407" s="142">
        <v>16.71</v>
      </c>
      <c r="L407" s="229">
        <f t="shared" si="12"/>
        <v>0</v>
      </c>
      <c r="M407" s="230">
        <f t="shared" si="13"/>
        <v>0</v>
      </c>
    </row>
    <row r="408" spans="1:13">
      <c r="A408" s="221" t="s">
        <v>311</v>
      </c>
      <c r="B408" s="221" t="s">
        <v>10171</v>
      </c>
      <c r="C408" s="221" t="s">
        <v>10172</v>
      </c>
      <c r="D408" s="222"/>
      <c r="E408" s="241"/>
      <c r="F408" s="241"/>
      <c r="G408" s="241"/>
      <c r="H408" s="241"/>
      <c r="I408" s="241"/>
      <c r="J408" s="241"/>
      <c r="K408" s="142">
        <v>16.09</v>
      </c>
      <c r="L408" s="229">
        <f t="shared" si="12"/>
        <v>0</v>
      </c>
      <c r="M408" s="230">
        <f t="shared" si="13"/>
        <v>0</v>
      </c>
    </row>
    <row r="409" spans="1:13">
      <c r="A409" s="221" t="s">
        <v>311</v>
      </c>
      <c r="B409" s="221" t="s">
        <v>10173</v>
      </c>
      <c r="C409" s="221" t="s">
        <v>10174</v>
      </c>
      <c r="D409" s="222"/>
      <c r="E409" s="241"/>
      <c r="F409" s="241"/>
      <c r="G409" s="241"/>
      <c r="H409" s="241"/>
      <c r="I409" s="241"/>
      <c r="J409" s="241"/>
      <c r="K409" s="142">
        <v>16.09</v>
      </c>
      <c r="L409" s="229">
        <f t="shared" si="12"/>
        <v>0</v>
      </c>
      <c r="M409" s="230">
        <f t="shared" si="13"/>
        <v>0</v>
      </c>
    </row>
    <row r="410" spans="1:13">
      <c r="A410" s="221" t="s">
        <v>311</v>
      </c>
      <c r="B410" s="221" t="s">
        <v>10175</v>
      </c>
      <c r="C410" s="221" t="s">
        <v>10176</v>
      </c>
      <c r="D410" s="222"/>
      <c r="E410" s="241"/>
      <c r="F410" s="241"/>
      <c r="G410" s="241"/>
      <c r="H410" s="241"/>
      <c r="I410" s="241"/>
      <c r="J410" s="241"/>
      <c r="K410" s="142">
        <v>16.09</v>
      </c>
      <c r="L410" s="229">
        <f t="shared" si="12"/>
        <v>0</v>
      </c>
      <c r="M410" s="230">
        <f t="shared" si="13"/>
        <v>0</v>
      </c>
    </row>
    <row r="411" spans="1:13">
      <c r="A411" s="221" t="s">
        <v>311</v>
      </c>
      <c r="B411" s="221" t="s">
        <v>10177</v>
      </c>
      <c r="C411" s="221" t="s">
        <v>10178</v>
      </c>
      <c r="D411" s="222"/>
      <c r="E411" s="241"/>
      <c r="F411" s="241"/>
      <c r="G411" s="241"/>
      <c r="H411" s="241"/>
      <c r="I411" s="241"/>
      <c r="J411" s="241"/>
      <c r="K411" s="142">
        <v>16.09</v>
      </c>
      <c r="L411" s="229">
        <f t="shared" si="12"/>
        <v>0</v>
      </c>
      <c r="M411" s="230">
        <f t="shared" si="13"/>
        <v>0</v>
      </c>
    </row>
    <row r="412" spans="1:13">
      <c r="A412" s="221" t="s">
        <v>311</v>
      </c>
      <c r="B412" s="221" t="s">
        <v>10179</v>
      </c>
      <c r="C412" s="221" t="s">
        <v>10180</v>
      </c>
      <c r="D412" s="222"/>
      <c r="E412" s="241"/>
      <c r="F412" s="241"/>
      <c r="G412" s="241"/>
      <c r="H412" s="241"/>
      <c r="I412" s="241"/>
      <c r="J412" s="241"/>
      <c r="K412" s="142">
        <v>16.09</v>
      </c>
      <c r="L412" s="229">
        <f t="shared" si="12"/>
        <v>0</v>
      </c>
      <c r="M412" s="230">
        <f t="shared" si="13"/>
        <v>0</v>
      </c>
    </row>
    <row r="413" spans="1:13">
      <c r="A413" s="221" t="s">
        <v>311</v>
      </c>
      <c r="B413" s="221" t="s">
        <v>10181</v>
      </c>
      <c r="C413" s="221" t="s">
        <v>10182</v>
      </c>
      <c r="D413" s="222"/>
      <c r="E413" s="241"/>
      <c r="F413" s="241"/>
      <c r="G413" s="241"/>
      <c r="H413" s="241"/>
      <c r="I413" s="241"/>
      <c r="J413" s="241"/>
      <c r="K413" s="142">
        <v>16.09</v>
      </c>
      <c r="L413" s="229">
        <f t="shared" si="12"/>
        <v>0</v>
      </c>
      <c r="M413" s="230">
        <f t="shared" si="13"/>
        <v>0</v>
      </c>
    </row>
    <row r="414" spans="1:13">
      <c r="A414" s="221" t="s">
        <v>284</v>
      </c>
      <c r="B414" s="221" t="s">
        <v>10183</v>
      </c>
      <c r="C414" s="221" t="s">
        <v>10184</v>
      </c>
      <c r="D414" s="222"/>
      <c r="E414" s="241"/>
      <c r="F414" s="241"/>
      <c r="G414" s="241"/>
      <c r="H414" s="241"/>
      <c r="I414" s="241"/>
      <c r="J414" s="241"/>
      <c r="K414" s="142">
        <v>167.37</v>
      </c>
      <c r="L414" s="229">
        <f t="shared" si="12"/>
        <v>0</v>
      </c>
      <c r="M414" s="230">
        <f t="shared" si="13"/>
        <v>0</v>
      </c>
    </row>
    <row r="415" spans="1:13">
      <c r="A415" s="221" t="s">
        <v>284</v>
      </c>
      <c r="B415" s="221" t="s">
        <v>10185</v>
      </c>
      <c r="C415" s="221" t="s">
        <v>10186</v>
      </c>
      <c r="D415" s="222"/>
      <c r="E415" s="241"/>
      <c r="F415" s="241"/>
      <c r="G415" s="241"/>
      <c r="H415" s="241"/>
      <c r="I415" s="241"/>
      <c r="J415" s="241"/>
      <c r="K415" s="142">
        <v>167.37</v>
      </c>
      <c r="L415" s="229">
        <f t="shared" si="12"/>
        <v>0</v>
      </c>
      <c r="M415" s="230">
        <f t="shared" si="13"/>
        <v>0</v>
      </c>
    </row>
    <row r="416" spans="1:13">
      <c r="A416" s="221" t="s">
        <v>284</v>
      </c>
      <c r="B416" s="221" t="s">
        <v>10187</v>
      </c>
      <c r="C416" s="221" t="s">
        <v>10188</v>
      </c>
      <c r="D416" s="222"/>
      <c r="E416" s="241"/>
      <c r="F416" s="241"/>
      <c r="G416" s="241"/>
      <c r="H416" s="241"/>
      <c r="I416" s="241"/>
      <c r="J416" s="241"/>
      <c r="K416" s="142">
        <v>92.97</v>
      </c>
      <c r="L416" s="229">
        <f t="shared" si="12"/>
        <v>0</v>
      </c>
      <c r="M416" s="230">
        <f t="shared" si="13"/>
        <v>0</v>
      </c>
    </row>
    <row r="417" spans="1:13">
      <c r="A417" s="221" t="s">
        <v>284</v>
      </c>
      <c r="B417" s="221" t="s">
        <v>10189</v>
      </c>
      <c r="C417" s="221" t="s">
        <v>10190</v>
      </c>
      <c r="D417" s="222"/>
      <c r="E417" s="241"/>
      <c r="F417" s="241"/>
      <c r="G417" s="241"/>
      <c r="H417" s="241"/>
      <c r="I417" s="241"/>
      <c r="J417" s="241"/>
      <c r="K417" s="142">
        <v>92.97</v>
      </c>
      <c r="L417" s="229">
        <f t="shared" si="12"/>
        <v>0</v>
      </c>
      <c r="M417" s="230">
        <f t="shared" si="13"/>
        <v>0</v>
      </c>
    </row>
    <row r="418" spans="1:13">
      <c r="A418" s="221" t="s">
        <v>284</v>
      </c>
      <c r="B418" s="221" t="s">
        <v>10191</v>
      </c>
      <c r="C418" s="221" t="s">
        <v>10192</v>
      </c>
      <c r="D418" s="222"/>
      <c r="E418" s="241"/>
      <c r="F418" s="241"/>
      <c r="G418" s="241"/>
      <c r="H418" s="241"/>
      <c r="I418" s="241"/>
      <c r="J418" s="241"/>
      <c r="K418" s="142">
        <v>92.97</v>
      </c>
      <c r="L418" s="229">
        <f t="shared" si="12"/>
        <v>0</v>
      </c>
      <c r="M418" s="230">
        <f t="shared" si="13"/>
        <v>0</v>
      </c>
    </row>
    <row r="419" spans="1:13">
      <c r="A419" s="221" t="s">
        <v>235</v>
      </c>
      <c r="B419" s="221" t="s">
        <v>10193</v>
      </c>
      <c r="C419" s="221" t="s">
        <v>10194</v>
      </c>
      <c r="D419" s="222"/>
      <c r="E419" s="241"/>
      <c r="F419" s="241"/>
      <c r="G419" s="241"/>
      <c r="H419" s="241"/>
      <c r="I419" s="241"/>
      <c r="J419" s="241"/>
      <c r="K419" s="142">
        <v>102.27</v>
      </c>
      <c r="L419" s="229">
        <f t="shared" si="12"/>
        <v>0</v>
      </c>
      <c r="M419" s="230">
        <f t="shared" si="13"/>
        <v>0</v>
      </c>
    </row>
    <row r="420" spans="1:13">
      <c r="A420" s="221" t="s">
        <v>235</v>
      </c>
      <c r="B420" s="221" t="s">
        <v>10195</v>
      </c>
      <c r="C420" s="221" t="s">
        <v>10196</v>
      </c>
      <c r="D420" s="222"/>
      <c r="E420" s="241"/>
      <c r="F420" s="241"/>
      <c r="G420" s="241"/>
      <c r="H420" s="241"/>
      <c r="I420" s="241"/>
      <c r="J420" s="241"/>
      <c r="K420" s="142">
        <v>96.07</v>
      </c>
      <c r="L420" s="229">
        <f t="shared" si="12"/>
        <v>0</v>
      </c>
      <c r="M420" s="230">
        <f t="shared" si="13"/>
        <v>0</v>
      </c>
    </row>
    <row r="421" spans="1:13">
      <c r="A421" s="221" t="s">
        <v>235</v>
      </c>
      <c r="B421" s="221" t="s">
        <v>10197</v>
      </c>
      <c r="C421" s="221" t="s">
        <v>10198</v>
      </c>
      <c r="D421" s="222"/>
      <c r="E421" s="241"/>
      <c r="F421" s="241"/>
      <c r="G421" s="241"/>
      <c r="H421" s="241"/>
      <c r="I421" s="241"/>
      <c r="J421" s="241"/>
      <c r="K421" s="142">
        <v>96.07</v>
      </c>
      <c r="L421" s="229">
        <f t="shared" si="12"/>
        <v>0</v>
      </c>
      <c r="M421" s="230">
        <f t="shared" si="13"/>
        <v>0</v>
      </c>
    </row>
    <row r="422" spans="1:13">
      <c r="A422" s="221" t="s">
        <v>284</v>
      </c>
      <c r="B422" s="221" t="s">
        <v>10199</v>
      </c>
      <c r="C422" s="221" t="s">
        <v>10200</v>
      </c>
      <c r="D422" s="222"/>
      <c r="E422" s="241"/>
      <c r="F422" s="241"/>
      <c r="G422" s="241"/>
      <c r="H422" s="241"/>
      <c r="I422" s="241"/>
      <c r="J422" s="241"/>
      <c r="K422" s="142">
        <v>235.57</v>
      </c>
      <c r="L422" s="229">
        <f t="shared" si="12"/>
        <v>0</v>
      </c>
      <c r="M422" s="230">
        <f t="shared" si="13"/>
        <v>0</v>
      </c>
    </row>
    <row r="423" spans="1:13">
      <c r="A423" s="221" t="s">
        <v>284</v>
      </c>
      <c r="B423" s="221" t="s">
        <v>10201</v>
      </c>
      <c r="C423" s="221" t="s">
        <v>10202</v>
      </c>
      <c r="D423" s="222"/>
      <c r="E423" s="241"/>
      <c r="F423" s="241"/>
      <c r="G423" s="241"/>
      <c r="H423" s="241"/>
      <c r="I423" s="241"/>
      <c r="J423" s="241"/>
      <c r="K423" s="142">
        <v>167.37</v>
      </c>
      <c r="L423" s="229">
        <f t="shared" si="12"/>
        <v>0</v>
      </c>
      <c r="M423" s="230">
        <f t="shared" si="13"/>
        <v>0</v>
      </c>
    </row>
    <row r="424" spans="1:13">
      <c r="A424" s="221" t="s">
        <v>284</v>
      </c>
      <c r="B424" s="221" t="s">
        <v>10203</v>
      </c>
      <c r="C424" s="221" t="s">
        <v>10204</v>
      </c>
      <c r="D424" s="222"/>
      <c r="E424" s="241"/>
      <c r="F424" s="241"/>
      <c r="G424" s="241"/>
      <c r="H424" s="241"/>
      <c r="I424" s="241"/>
      <c r="J424" s="241"/>
      <c r="K424" s="142">
        <v>92.97</v>
      </c>
      <c r="L424" s="229">
        <f t="shared" si="12"/>
        <v>0</v>
      </c>
      <c r="M424" s="230">
        <f t="shared" si="13"/>
        <v>0</v>
      </c>
    </row>
    <row r="425" spans="1:13">
      <c r="A425" s="221" t="s">
        <v>284</v>
      </c>
      <c r="B425" s="221" t="s">
        <v>10205</v>
      </c>
      <c r="C425" s="221" t="s">
        <v>10206</v>
      </c>
      <c r="D425" s="222"/>
      <c r="E425" s="241"/>
      <c r="F425" s="241"/>
      <c r="G425" s="241"/>
      <c r="H425" s="241"/>
      <c r="I425" s="241"/>
      <c r="J425" s="241"/>
      <c r="K425" s="142">
        <v>167.37</v>
      </c>
      <c r="L425" s="229">
        <f t="shared" si="12"/>
        <v>0</v>
      </c>
      <c r="M425" s="230">
        <f t="shared" si="13"/>
        <v>0</v>
      </c>
    </row>
    <row r="426" spans="1:13">
      <c r="A426" s="221" t="s">
        <v>284</v>
      </c>
      <c r="B426" s="221" t="s">
        <v>10207</v>
      </c>
      <c r="C426" s="221" t="s">
        <v>10208</v>
      </c>
      <c r="D426" s="222"/>
      <c r="E426" s="241"/>
      <c r="F426" s="241"/>
      <c r="G426" s="241"/>
      <c r="H426" s="241"/>
      <c r="I426" s="241"/>
      <c r="J426" s="241"/>
      <c r="K426" s="142">
        <v>167.37</v>
      </c>
      <c r="L426" s="229">
        <f t="shared" si="12"/>
        <v>0</v>
      </c>
      <c r="M426" s="230">
        <f t="shared" si="13"/>
        <v>0</v>
      </c>
    </row>
    <row r="427" spans="1:13">
      <c r="A427" s="221" t="s">
        <v>284</v>
      </c>
      <c r="B427" s="221" t="s">
        <v>10209</v>
      </c>
      <c r="C427" s="221" t="s">
        <v>10210</v>
      </c>
      <c r="D427" s="222"/>
      <c r="E427" s="241"/>
      <c r="F427" s="241"/>
      <c r="G427" s="241"/>
      <c r="H427" s="241"/>
      <c r="I427" s="241"/>
      <c r="J427" s="241"/>
      <c r="K427" s="142">
        <v>80.569999999999993</v>
      </c>
      <c r="L427" s="229">
        <f t="shared" si="12"/>
        <v>0</v>
      </c>
      <c r="M427" s="230">
        <f t="shared" si="13"/>
        <v>0</v>
      </c>
    </row>
    <row r="428" spans="1:13">
      <c r="A428" s="221" t="s">
        <v>284</v>
      </c>
      <c r="B428" s="221" t="s">
        <v>10211</v>
      </c>
      <c r="C428" s="221" t="s">
        <v>10212</v>
      </c>
      <c r="D428" s="222"/>
      <c r="E428" s="241"/>
      <c r="F428" s="241"/>
      <c r="G428" s="241"/>
      <c r="H428" s="241"/>
      <c r="I428" s="241"/>
      <c r="J428" s="241"/>
      <c r="K428" s="142">
        <v>173.57</v>
      </c>
      <c r="L428" s="229">
        <f t="shared" si="12"/>
        <v>0</v>
      </c>
      <c r="M428" s="230">
        <f t="shared" si="13"/>
        <v>0</v>
      </c>
    </row>
    <row r="429" spans="1:13">
      <c r="A429" s="221" t="s">
        <v>284</v>
      </c>
      <c r="B429" s="221" t="s">
        <v>10213</v>
      </c>
      <c r="C429" s="221" t="s">
        <v>10214</v>
      </c>
      <c r="D429" s="222"/>
      <c r="E429" s="241"/>
      <c r="F429" s="241"/>
      <c r="G429" s="241"/>
      <c r="H429" s="241"/>
      <c r="I429" s="241"/>
      <c r="J429" s="241"/>
      <c r="K429" s="142">
        <v>173.57</v>
      </c>
      <c r="L429" s="229">
        <f t="shared" si="12"/>
        <v>0</v>
      </c>
      <c r="M429" s="230">
        <f t="shared" si="13"/>
        <v>0</v>
      </c>
    </row>
    <row r="430" spans="1:13">
      <c r="A430" s="221" t="s">
        <v>430</v>
      </c>
      <c r="B430" s="221" t="s">
        <v>10215</v>
      </c>
      <c r="C430" s="221" t="s">
        <v>10216</v>
      </c>
      <c r="D430" s="222"/>
      <c r="E430" s="241"/>
      <c r="F430" s="241"/>
      <c r="G430" s="241"/>
      <c r="H430" s="241"/>
      <c r="I430" s="241"/>
      <c r="J430" s="241"/>
      <c r="K430" s="142">
        <v>4.93</v>
      </c>
      <c r="L430" s="229">
        <f t="shared" si="12"/>
        <v>0</v>
      </c>
      <c r="M430" s="230">
        <f t="shared" si="13"/>
        <v>0</v>
      </c>
    </row>
    <row r="431" spans="1:13">
      <c r="A431" s="221" t="s">
        <v>430</v>
      </c>
      <c r="B431" s="221" t="s">
        <v>10217</v>
      </c>
      <c r="C431" s="221" t="s">
        <v>10218</v>
      </c>
      <c r="D431" s="222"/>
      <c r="E431" s="241"/>
      <c r="F431" s="241"/>
      <c r="G431" s="241"/>
      <c r="H431" s="241"/>
      <c r="I431" s="241"/>
      <c r="J431" s="241"/>
      <c r="K431" s="142">
        <v>4.3099999999999996</v>
      </c>
      <c r="L431" s="229">
        <f t="shared" si="12"/>
        <v>0</v>
      </c>
      <c r="M431" s="230">
        <f t="shared" si="13"/>
        <v>0</v>
      </c>
    </row>
    <row r="432" spans="1:13">
      <c r="A432" s="221" t="s">
        <v>430</v>
      </c>
      <c r="B432" s="221" t="s">
        <v>10219</v>
      </c>
      <c r="C432" s="221" t="s">
        <v>10220</v>
      </c>
      <c r="D432" s="222"/>
      <c r="E432" s="241"/>
      <c r="F432" s="241"/>
      <c r="G432" s="241"/>
      <c r="H432" s="241"/>
      <c r="I432" s="241"/>
      <c r="J432" s="241"/>
      <c r="K432" s="142">
        <v>6.79</v>
      </c>
      <c r="L432" s="229">
        <f t="shared" si="12"/>
        <v>0</v>
      </c>
      <c r="M432" s="230">
        <f t="shared" si="13"/>
        <v>0</v>
      </c>
    </row>
    <row r="433" spans="1:13">
      <c r="A433" s="221" t="s">
        <v>284</v>
      </c>
      <c r="B433" s="221" t="s">
        <v>10221</v>
      </c>
      <c r="C433" s="221" t="s">
        <v>10222</v>
      </c>
      <c r="D433" s="222"/>
      <c r="E433" s="241"/>
      <c r="F433" s="241"/>
      <c r="G433" s="241"/>
      <c r="H433" s="241"/>
      <c r="I433" s="241"/>
      <c r="J433" s="241"/>
      <c r="K433" s="142">
        <v>27.87</v>
      </c>
      <c r="L433" s="229">
        <f t="shared" si="12"/>
        <v>0</v>
      </c>
      <c r="M433" s="230">
        <f t="shared" si="13"/>
        <v>0</v>
      </c>
    </row>
    <row r="434" spans="1:13">
      <c r="A434" s="221" t="s">
        <v>284</v>
      </c>
      <c r="B434" s="221" t="s">
        <v>10223</v>
      </c>
      <c r="C434" s="221" t="s">
        <v>10224</v>
      </c>
      <c r="D434" s="222"/>
      <c r="E434" s="241"/>
      <c r="F434" s="241"/>
      <c r="G434" s="241"/>
      <c r="H434" s="241"/>
      <c r="I434" s="241"/>
      <c r="J434" s="241"/>
      <c r="K434" s="142">
        <v>46.47</v>
      </c>
      <c r="L434" s="229">
        <f t="shared" si="12"/>
        <v>0</v>
      </c>
      <c r="M434" s="230">
        <f t="shared" si="13"/>
        <v>0</v>
      </c>
    </row>
    <row r="435" spans="1:13">
      <c r="A435" s="221" t="s">
        <v>284</v>
      </c>
      <c r="B435" s="221" t="s">
        <v>10225</v>
      </c>
      <c r="C435" s="221" t="s">
        <v>10226</v>
      </c>
      <c r="D435" s="222"/>
      <c r="E435" s="241"/>
      <c r="F435" s="241"/>
      <c r="G435" s="241"/>
      <c r="H435" s="241"/>
      <c r="I435" s="241"/>
      <c r="J435" s="241"/>
      <c r="K435" s="142">
        <v>49.57</v>
      </c>
      <c r="L435" s="229">
        <f t="shared" si="12"/>
        <v>0</v>
      </c>
      <c r="M435" s="230">
        <f t="shared" si="13"/>
        <v>0</v>
      </c>
    </row>
    <row r="436" spans="1:13">
      <c r="A436" s="221" t="s">
        <v>284</v>
      </c>
      <c r="B436" s="221" t="s">
        <v>10227</v>
      </c>
      <c r="C436" s="221" t="s">
        <v>10228</v>
      </c>
      <c r="D436" s="222"/>
      <c r="E436" s="241"/>
      <c r="F436" s="241"/>
      <c r="G436" s="241"/>
      <c r="H436" s="241"/>
      <c r="I436" s="241"/>
      <c r="J436" s="241"/>
      <c r="K436" s="142">
        <v>40.270000000000003</v>
      </c>
      <c r="L436" s="229">
        <f t="shared" si="12"/>
        <v>0</v>
      </c>
      <c r="M436" s="230">
        <f t="shared" si="13"/>
        <v>0</v>
      </c>
    </row>
    <row r="437" spans="1:13">
      <c r="A437" s="221" t="s">
        <v>284</v>
      </c>
      <c r="B437" s="221" t="s">
        <v>10229</v>
      </c>
      <c r="C437" s="221" t="s">
        <v>10230</v>
      </c>
      <c r="D437" s="222"/>
      <c r="E437" s="241"/>
      <c r="F437" s="241"/>
      <c r="G437" s="241"/>
      <c r="H437" s="241"/>
      <c r="I437" s="241"/>
      <c r="J437" s="241"/>
      <c r="K437" s="142">
        <v>46.47</v>
      </c>
      <c r="L437" s="229">
        <f t="shared" si="12"/>
        <v>0</v>
      </c>
      <c r="M437" s="230">
        <f t="shared" si="13"/>
        <v>0</v>
      </c>
    </row>
    <row r="438" spans="1:13">
      <c r="A438" s="221" t="s">
        <v>284</v>
      </c>
      <c r="B438" s="221" t="s">
        <v>10231</v>
      </c>
      <c r="C438" s="221" t="s">
        <v>10232</v>
      </c>
      <c r="D438" s="222"/>
      <c r="E438" s="241"/>
      <c r="F438" s="241"/>
      <c r="G438" s="241"/>
      <c r="H438" s="241"/>
      <c r="I438" s="241"/>
      <c r="J438" s="241"/>
      <c r="K438" s="142">
        <v>49.57</v>
      </c>
      <c r="L438" s="229">
        <f t="shared" si="12"/>
        <v>0</v>
      </c>
      <c r="M438" s="230">
        <f t="shared" si="13"/>
        <v>0</v>
      </c>
    </row>
    <row r="439" spans="1:13">
      <c r="A439" s="221" t="s">
        <v>284</v>
      </c>
      <c r="B439" s="221" t="s">
        <v>10233</v>
      </c>
      <c r="C439" s="221" t="s">
        <v>10234</v>
      </c>
      <c r="D439" s="222"/>
      <c r="E439" s="241"/>
      <c r="F439" s="241"/>
      <c r="G439" s="241"/>
      <c r="H439" s="241"/>
      <c r="I439" s="241"/>
      <c r="J439" s="241"/>
      <c r="K439" s="142">
        <v>52.67</v>
      </c>
      <c r="L439" s="229">
        <f t="shared" si="12"/>
        <v>0</v>
      </c>
      <c r="M439" s="230">
        <f t="shared" si="13"/>
        <v>0</v>
      </c>
    </row>
    <row r="440" spans="1:13">
      <c r="A440" s="221" t="s">
        <v>284</v>
      </c>
      <c r="B440" s="221" t="s">
        <v>10235</v>
      </c>
      <c r="C440" s="221" t="s">
        <v>10236</v>
      </c>
      <c r="D440" s="222"/>
      <c r="E440" s="241"/>
      <c r="F440" s="241"/>
      <c r="G440" s="241"/>
      <c r="H440" s="241"/>
      <c r="I440" s="241"/>
      <c r="J440" s="241"/>
      <c r="K440" s="142">
        <v>49.57</v>
      </c>
      <c r="L440" s="229">
        <f t="shared" si="12"/>
        <v>0</v>
      </c>
      <c r="M440" s="230">
        <f t="shared" si="13"/>
        <v>0</v>
      </c>
    </row>
    <row r="441" spans="1:13">
      <c r="A441" s="221" t="s">
        <v>430</v>
      </c>
      <c r="B441" s="221" t="s">
        <v>10237</v>
      </c>
      <c r="C441" s="221" t="s">
        <v>10238</v>
      </c>
      <c r="D441" s="222" t="s">
        <v>209</v>
      </c>
      <c r="E441" s="241"/>
      <c r="F441" s="241"/>
      <c r="G441" s="241"/>
      <c r="H441" s="241"/>
      <c r="I441" s="241"/>
      <c r="J441" s="241"/>
      <c r="K441" s="142">
        <v>309.97000000000003</v>
      </c>
      <c r="L441" s="229">
        <f t="shared" si="12"/>
        <v>0</v>
      </c>
      <c r="M441" s="230">
        <f t="shared" si="13"/>
        <v>0</v>
      </c>
    </row>
    <row r="442" spans="1:13">
      <c r="A442" s="221" t="s">
        <v>430</v>
      </c>
      <c r="B442" s="221" t="s">
        <v>10239</v>
      </c>
      <c r="C442" s="221" t="s">
        <v>10240</v>
      </c>
      <c r="D442" s="222" t="s">
        <v>209</v>
      </c>
      <c r="E442" s="241"/>
      <c r="F442" s="241"/>
      <c r="G442" s="241"/>
      <c r="H442" s="241"/>
      <c r="I442" s="241"/>
      <c r="J442" s="241"/>
      <c r="K442" s="142">
        <v>309.97000000000003</v>
      </c>
      <c r="L442" s="229">
        <f t="shared" si="12"/>
        <v>0</v>
      </c>
      <c r="M442" s="230">
        <f t="shared" si="13"/>
        <v>0</v>
      </c>
    </row>
    <row r="443" spans="1:13">
      <c r="A443" s="221" t="s">
        <v>430</v>
      </c>
      <c r="B443" s="221" t="s">
        <v>10241</v>
      </c>
      <c r="C443" s="221" t="s">
        <v>10242</v>
      </c>
      <c r="D443" s="222" t="s">
        <v>209</v>
      </c>
      <c r="E443" s="241"/>
      <c r="F443" s="241"/>
      <c r="G443" s="241"/>
      <c r="H443" s="241"/>
      <c r="I443" s="241"/>
      <c r="J443" s="241"/>
      <c r="K443" s="142">
        <v>309.97000000000003</v>
      </c>
      <c r="L443" s="229">
        <f t="shared" si="12"/>
        <v>0</v>
      </c>
      <c r="M443" s="230">
        <f t="shared" si="13"/>
        <v>0</v>
      </c>
    </row>
    <row r="444" spans="1:13">
      <c r="A444" s="221" t="s">
        <v>430</v>
      </c>
      <c r="B444" s="221" t="s">
        <v>10243</v>
      </c>
      <c r="C444" s="221" t="s">
        <v>10244</v>
      </c>
      <c r="D444" s="222" t="s">
        <v>209</v>
      </c>
      <c r="E444" s="241"/>
      <c r="F444" s="241"/>
      <c r="G444" s="241"/>
      <c r="H444" s="241"/>
      <c r="I444" s="241"/>
      <c r="J444" s="241"/>
      <c r="K444" s="142">
        <v>309.97000000000003</v>
      </c>
      <c r="L444" s="229">
        <f t="shared" si="12"/>
        <v>0</v>
      </c>
      <c r="M444" s="230">
        <f t="shared" si="13"/>
        <v>0</v>
      </c>
    </row>
    <row r="445" spans="1:13">
      <c r="A445" s="221" t="s">
        <v>430</v>
      </c>
      <c r="B445" s="221" t="s">
        <v>10245</v>
      </c>
      <c r="C445" s="221" t="s">
        <v>10246</v>
      </c>
      <c r="D445" s="222" t="s">
        <v>209</v>
      </c>
      <c r="E445" s="241"/>
      <c r="F445" s="241"/>
      <c r="G445" s="241"/>
      <c r="H445" s="241"/>
      <c r="I445" s="241"/>
      <c r="J445" s="241"/>
      <c r="K445" s="142">
        <v>309.97000000000003</v>
      </c>
      <c r="L445" s="229">
        <f t="shared" si="12"/>
        <v>0</v>
      </c>
      <c r="M445" s="230">
        <f t="shared" si="13"/>
        <v>0</v>
      </c>
    </row>
    <row r="446" spans="1:13">
      <c r="A446" s="221" t="s">
        <v>430</v>
      </c>
      <c r="B446" s="221" t="s">
        <v>10247</v>
      </c>
      <c r="C446" s="221" t="s">
        <v>10248</v>
      </c>
      <c r="D446" s="222" t="s">
        <v>209</v>
      </c>
      <c r="E446" s="241"/>
      <c r="F446" s="241"/>
      <c r="G446" s="241"/>
      <c r="H446" s="241"/>
      <c r="I446" s="241"/>
      <c r="J446" s="241"/>
      <c r="K446" s="142">
        <v>309.97000000000003</v>
      </c>
      <c r="L446" s="229">
        <f t="shared" si="12"/>
        <v>0</v>
      </c>
      <c r="M446" s="230">
        <f t="shared" si="13"/>
        <v>0</v>
      </c>
    </row>
    <row r="447" spans="1:13">
      <c r="A447" s="221" t="s">
        <v>430</v>
      </c>
      <c r="B447" s="221" t="s">
        <v>10249</v>
      </c>
      <c r="C447" s="221" t="s">
        <v>10250</v>
      </c>
      <c r="D447" s="222" t="s">
        <v>209</v>
      </c>
      <c r="E447" s="241"/>
      <c r="F447" s="241"/>
      <c r="G447" s="241"/>
      <c r="H447" s="241"/>
      <c r="I447" s="241"/>
      <c r="J447" s="241"/>
      <c r="K447" s="142">
        <v>105.37</v>
      </c>
      <c r="L447" s="229">
        <f t="shared" si="12"/>
        <v>0</v>
      </c>
      <c r="M447" s="230">
        <f t="shared" si="13"/>
        <v>0</v>
      </c>
    </row>
    <row r="448" spans="1:13">
      <c r="A448" s="221" t="s">
        <v>430</v>
      </c>
      <c r="B448" s="221" t="s">
        <v>10251</v>
      </c>
      <c r="C448" s="221" t="s">
        <v>10252</v>
      </c>
      <c r="D448" s="222" t="s">
        <v>209</v>
      </c>
      <c r="E448" s="241"/>
      <c r="F448" s="241"/>
      <c r="G448" s="241"/>
      <c r="H448" s="241"/>
      <c r="I448" s="241"/>
      <c r="J448" s="241"/>
      <c r="K448" s="142">
        <v>105.37</v>
      </c>
      <c r="L448" s="229">
        <f t="shared" si="12"/>
        <v>0</v>
      </c>
      <c r="M448" s="230">
        <f t="shared" si="13"/>
        <v>0</v>
      </c>
    </row>
    <row r="449" spans="1:13">
      <c r="A449" s="221" t="s">
        <v>204</v>
      </c>
      <c r="B449" s="221" t="s">
        <v>10253</v>
      </c>
      <c r="C449" s="221" t="s">
        <v>10254</v>
      </c>
      <c r="D449" s="222" t="s">
        <v>209</v>
      </c>
      <c r="E449" s="241"/>
      <c r="F449" s="241"/>
      <c r="G449" s="241"/>
      <c r="H449" s="241"/>
      <c r="I449" s="241"/>
      <c r="J449" s="241"/>
      <c r="K449" s="142">
        <v>41.97</v>
      </c>
      <c r="L449" s="229">
        <f t="shared" si="12"/>
        <v>0</v>
      </c>
      <c r="M449" s="230">
        <f t="shared" si="13"/>
        <v>0</v>
      </c>
    </row>
    <row r="450" spans="1:13">
      <c r="A450" s="221" t="s">
        <v>284</v>
      </c>
      <c r="B450" s="221" t="s">
        <v>10255</v>
      </c>
      <c r="C450" s="221" t="s">
        <v>10256</v>
      </c>
      <c r="D450" s="222" t="s">
        <v>209</v>
      </c>
      <c r="E450" s="241"/>
      <c r="F450" s="241"/>
      <c r="G450" s="241"/>
      <c r="H450" s="241"/>
      <c r="I450" s="241"/>
      <c r="J450" s="241"/>
      <c r="K450" s="142">
        <v>365.77</v>
      </c>
      <c r="L450" s="229">
        <f t="shared" si="12"/>
        <v>0</v>
      </c>
      <c r="M450" s="230">
        <f t="shared" si="13"/>
        <v>0</v>
      </c>
    </row>
    <row r="451" spans="1:13">
      <c r="A451" s="221" t="s">
        <v>284</v>
      </c>
      <c r="B451" s="221" t="s">
        <v>10257</v>
      </c>
      <c r="C451" s="221" t="s">
        <v>10258</v>
      </c>
      <c r="D451" s="222" t="s">
        <v>209</v>
      </c>
      <c r="E451" s="241"/>
      <c r="F451" s="241"/>
      <c r="G451" s="241"/>
      <c r="H451" s="241"/>
      <c r="I451" s="241"/>
      <c r="J451" s="241"/>
      <c r="K451" s="142">
        <v>309.97000000000003</v>
      </c>
      <c r="L451" s="229">
        <f t="shared" si="12"/>
        <v>0</v>
      </c>
      <c r="M451" s="230">
        <f t="shared" si="13"/>
        <v>0</v>
      </c>
    </row>
    <row r="452" spans="1:13">
      <c r="A452" s="221" t="s">
        <v>284</v>
      </c>
      <c r="B452" s="221" t="s">
        <v>10259</v>
      </c>
      <c r="C452" s="221" t="s">
        <v>10260</v>
      </c>
      <c r="D452" s="222" t="s">
        <v>209</v>
      </c>
      <c r="E452" s="241"/>
      <c r="F452" s="241"/>
      <c r="G452" s="241"/>
      <c r="H452" s="241"/>
      <c r="I452" s="241"/>
      <c r="J452" s="241"/>
      <c r="K452" s="142">
        <v>365.77</v>
      </c>
      <c r="L452" s="229">
        <f t="shared" si="12"/>
        <v>0</v>
      </c>
      <c r="M452" s="230">
        <f t="shared" si="13"/>
        <v>0</v>
      </c>
    </row>
    <row r="453" spans="1:13">
      <c r="A453" s="221" t="s">
        <v>284</v>
      </c>
      <c r="B453" s="221" t="s">
        <v>10261</v>
      </c>
      <c r="C453" s="221" t="s">
        <v>10262</v>
      </c>
      <c r="D453" s="222" t="s">
        <v>209</v>
      </c>
      <c r="E453" s="241"/>
      <c r="F453" s="241"/>
      <c r="G453" s="241"/>
      <c r="H453" s="241"/>
      <c r="I453" s="241"/>
      <c r="J453" s="241"/>
      <c r="K453" s="142">
        <v>309.97000000000003</v>
      </c>
      <c r="L453" s="229">
        <f t="shared" si="12"/>
        <v>0</v>
      </c>
      <c r="M453" s="230">
        <f t="shared" si="13"/>
        <v>0</v>
      </c>
    </row>
    <row r="454" spans="1:13">
      <c r="A454" s="221" t="s">
        <v>430</v>
      </c>
      <c r="B454" s="221" t="s">
        <v>10263</v>
      </c>
      <c r="C454" s="221" t="s">
        <v>10264</v>
      </c>
      <c r="D454" s="222" t="s">
        <v>209</v>
      </c>
      <c r="E454" s="241"/>
      <c r="F454" s="241"/>
      <c r="G454" s="241"/>
      <c r="H454" s="241"/>
      <c r="I454" s="241"/>
      <c r="J454" s="241"/>
      <c r="K454" s="142">
        <v>105.37</v>
      </c>
      <c r="L454" s="229">
        <f t="shared" ref="L454:L517" si="14">SUM(M454*K454)</f>
        <v>0</v>
      </c>
      <c r="M454" s="230">
        <f t="shared" ref="M454:M517" si="15">SUM(E454:J454)</f>
        <v>0</v>
      </c>
    </row>
    <row r="455" spans="1:13">
      <c r="A455" s="221" t="s">
        <v>284</v>
      </c>
      <c r="B455" s="221" t="s">
        <v>10265</v>
      </c>
      <c r="C455" s="221" t="s">
        <v>10266</v>
      </c>
      <c r="D455" s="222" t="s">
        <v>209</v>
      </c>
      <c r="E455" s="241"/>
      <c r="F455" s="241"/>
      <c r="G455" s="241"/>
      <c r="H455" s="241"/>
      <c r="I455" s="241"/>
      <c r="J455" s="241"/>
      <c r="K455" s="142">
        <v>309.97000000000003</v>
      </c>
      <c r="L455" s="229">
        <f t="shared" si="14"/>
        <v>0</v>
      </c>
      <c r="M455" s="230">
        <f t="shared" si="15"/>
        <v>0</v>
      </c>
    </row>
    <row r="456" spans="1:13">
      <c r="A456" s="221" t="s">
        <v>284</v>
      </c>
      <c r="B456" s="221" t="s">
        <v>10267</v>
      </c>
      <c r="C456" s="221" t="s">
        <v>10268</v>
      </c>
      <c r="D456" s="222" t="s">
        <v>209</v>
      </c>
      <c r="E456" s="241"/>
      <c r="F456" s="241"/>
      <c r="G456" s="241"/>
      <c r="H456" s="241"/>
      <c r="I456" s="241"/>
      <c r="J456" s="241"/>
      <c r="K456" s="142">
        <v>309.97000000000003</v>
      </c>
      <c r="L456" s="229">
        <f t="shared" si="14"/>
        <v>0</v>
      </c>
      <c r="M456" s="230">
        <f t="shared" si="15"/>
        <v>0</v>
      </c>
    </row>
    <row r="457" spans="1:13">
      <c r="A457" s="221" t="s">
        <v>284</v>
      </c>
      <c r="B457" s="221" t="s">
        <v>10269</v>
      </c>
      <c r="C457" s="221" t="s">
        <v>10270</v>
      </c>
      <c r="D457" s="222" t="s">
        <v>209</v>
      </c>
      <c r="E457" s="241"/>
      <c r="F457" s="241"/>
      <c r="G457" s="241"/>
      <c r="H457" s="241"/>
      <c r="I457" s="241"/>
      <c r="J457" s="241"/>
      <c r="K457" s="142">
        <v>309.97000000000003</v>
      </c>
      <c r="L457" s="229">
        <f t="shared" si="14"/>
        <v>0</v>
      </c>
      <c r="M457" s="230">
        <f t="shared" si="15"/>
        <v>0</v>
      </c>
    </row>
    <row r="458" spans="1:13">
      <c r="A458" s="221" t="s">
        <v>430</v>
      </c>
      <c r="B458" s="221" t="s">
        <v>10271</v>
      </c>
      <c r="C458" s="221" t="s">
        <v>10272</v>
      </c>
      <c r="D458" s="222" t="s">
        <v>209</v>
      </c>
      <c r="E458" s="241"/>
      <c r="F458" s="241"/>
      <c r="G458" s="241"/>
      <c r="H458" s="241"/>
      <c r="I458" s="241"/>
      <c r="J458" s="241"/>
      <c r="K458" s="142">
        <v>309.97000000000003</v>
      </c>
      <c r="L458" s="229">
        <f t="shared" si="14"/>
        <v>0</v>
      </c>
      <c r="M458" s="230">
        <f t="shared" si="15"/>
        <v>0</v>
      </c>
    </row>
    <row r="459" spans="1:13">
      <c r="A459" s="221" t="s">
        <v>430</v>
      </c>
      <c r="B459" s="221" t="s">
        <v>10273</v>
      </c>
      <c r="C459" s="221" t="s">
        <v>10274</v>
      </c>
      <c r="D459" s="222" t="s">
        <v>209</v>
      </c>
      <c r="E459" s="241"/>
      <c r="F459" s="241"/>
      <c r="G459" s="241"/>
      <c r="H459" s="241"/>
      <c r="I459" s="241"/>
      <c r="J459" s="241"/>
      <c r="K459" s="142">
        <v>309.97000000000003</v>
      </c>
      <c r="L459" s="229">
        <f t="shared" si="14"/>
        <v>0</v>
      </c>
      <c r="M459" s="230">
        <f t="shared" si="15"/>
        <v>0</v>
      </c>
    </row>
    <row r="460" spans="1:13">
      <c r="A460" s="221" t="s">
        <v>430</v>
      </c>
      <c r="B460" s="221" t="s">
        <v>10275</v>
      </c>
      <c r="C460" s="221" t="s">
        <v>10276</v>
      </c>
      <c r="D460" s="222" t="s">
        <v>209</v>
      </c>
      <c r="E460" s="241"/>
      <c r="F460" s="241"/>
      <c r="G460" s="241"/>
      <c r="H460" s="241"/>
      <c r="I460" s="241"/>
      <c r="J460" s="241"/>
      <c r="K460" s="142">
        <v>309.97000000000003</v>
      </c>
      <c r="L460" s="229">
        <f t="shared" si="14"/>
        <v>0</v>
      </c>
      <c r="M460" s="230">
        <f t="shared" si="15"/>
        <v>0</v>
      </c>
    </row>
    <row r="461" spans="1:13">
      <c r="A461" s="221" t="s">
        <v>284</v>
      </c>
      <c r="B461" s="221" t="s">
        <v>10277</v>
      </c>
      <c r="C461" s="221" t="s">
        <v>10278</v>
      </c>
      <c r="D461" s="222"/>
      <c r="E461" s="241"/>
      <c r="F461" s="241"/>
      <c r="G461" s="241"/>
      <c r="H461" s="241"/>
      <c r="I461" s="241"/>
      <c r="J461" s="241"/>
      <c r="K461" s="142">
        <v>40.270000000000003</v>
      </c>
      <c r="L461" s="229">
        <f t="shared" si="14"/>
        <v>0</v>
      </c>
      <c r="M461" s="230">
        <f t="shared" si="15"/>
        <v>0</v>
      </c>
    </row>
    <row r="462" spans="1:13">
      <c r="A462" s="221" t="s">
        <v>284</v>
      </c>
      <c r="B462" s="221" t="s">
        <v>10279</v>
      </c>
      <c r="C462" s="221" t="s">
        <v>10280</v>
      </c>
      <c r="D462" s="222"/>
      <c r="E462" s="241"/>
      <c r="F462" s="241"/>
      <c r="G462" s="241"/>
      <c r="H462" s="241"/>
      <c r="I462" s="241"/>
      <c r="J462" s="241"/>
      <c r="K462" s="142">
        <v>6.17</v>
      </c>
      <c r="L462" s="229">
        <f t="shared" si="14"/>
        <v>0</v>
      </c>
      <c r="M462" s="230">
        <f t="shared" si="15"/>
        <v>0</v>
      </c>
    </row>
    <row r="463" spans="1:13">
      <c r="A463" s="221" t="s">
        <v>284</v>
      </c>
      <c r="B463" s="221" t="s">
        <v>10281</v>
      </c>
      <c r="C463" s="221" t="s">
        <v>10282</v>
      </c>
      <c r="D463" s="222"/>
      <c r="E463" s="241"/>
      <c r="F463" s="241"/>
      <c r="G463" s="241"/>
      <c r="H463" s="241"/>
      <c r="I463" s="241"/>
      <c r="J463" s="241"/>
      <c r="K463" s="142">
        <v>9.89</v>
      </c>
      <c r="L463" s="229">
        <f t="shared" si="14"/>
        <v>0</v>
      </c>
      <c r="M463" s="230">
        <f t="shared" si="15"/>
        <v>0</v>
      </c>
    </row>
    <row r="464" spans="1:13">
      <c r="A464" s="221" t="s">
        <v>284</v>
      </c>
      <c r="B464" s="221" t="s">
        <v>10283</v>
      </c>
      <c r="C464" s="221" t="s">
        <v>10284</v>
      </c>
      <c r="D464" s="222"/>
      <c r="E464" s="241"/>
      <c r="F464" s="241"/>
      <c r="G464" s="241"/>
      <c r="H464" s="241"/>
      <c r="I464" s="241"/>
      <c r="J464" s="241"/>
      <c r="K464" s="142">
        <v>46.47</v>
      </c>
      <c r="L464" s="229">
        <f t="shared" si="14"/>
        <v>0</v>
      </c>
      <c r="M464" s="230">
        <f t="shared" si="15"/>
        <v>0</v>
      </c>
    </row>
    <row r="465" spans="1:13">
      <c r="A465" s="221" t="s">
        <v>284</v>
      </c>
      <c r="B465" s="221" t="s">
        <v>10285</v>
      </c>
      <c r="C465" s="221" t="s">
        <v>10286</v>
      </c>
      <c r="D465" s="222"/>
      <c r="E465" s="241"/>
      <c r="F465" s="241"/>
      <c r="G465" s="241"/>
      <c r="H465" s="241"/>
      <c r="I465" s="241"/>
      <c r="J465" s="241"/>
      <c r="K465" s="142">
        <v>49.57</v>
      </c>
      <c r="L465" s="229">
        <f t="shared" si="14"/>
        <v>0</v>
      </c>
      <c r="M465" s="230">
        <f t="shared" si="15"/>
        <v>0</v>
      </c>
    </row>
    <row r="466" spans="1:13">
      <c r="A466" s="221" t="s">
        <v>284</v>
      </c>
      <c r="B466" s="221" t="s">
        <v>10287</v>
      </c>
      <c r="C466" s="221" t="s">
        <v>10288</v>
      </c>
      <c r="D466" s="222"/>
      <c r="E466" s="241"/>
      <c r="F466" s="241"/>
      <c r="G466" s="241"/>
      <c r="H466" s="241"/>
      <c r="I466" s="241"/>
      <c r="J466" s="241"/>
      <c r="K466" s="142">
        <v>46.47</v>
      </c>
      <c r="L466" s="229">
        <f t="shared" si="14"/>
        <v>0</v>
      </c>
      <c r="M466" s="230">
        <f t="shared" si="15"/>
        <v>0</v>
      </c>
    </row>
    <row r="467" spans="1:13">
      <c r="A467" s="221" t="s">
        <v>284</v>
      </c>
      <c r="B467" s="221" t="s">
        <v>10289</v>
      </c>
      <c r="C467" s="221" t="s">
        <v>10290</v>
      </c>
      <c r="D467" s="222"/>
      <c r="E467" s="241"/>
      <c r="F467" s="241"/>
      <c r="G467" s="241"/>
      <c r="H467" s="241"/>
      <c r="I467" s="241"/>
      <c r="J467" s="241"/>
      <c r="K467" s="142">
        <v>37.17</v>
      </c>
      <c r="L467" s="229">
        <f t="shared" si="14"/>
        <v>0</v>
      </c>
      <c r="M467" s="230">
        <f t="shared" si="15"/>
        <v>0</v>
      </c>
    </row>
    <row r="468" spans="1:13">
      <c r="A468" s="221" t="s">
        <v>284</v>
      </c>
      <c r="B468" s="221" t="s">
        <v>10291</v>
      </c>
      <c r="C468" s="221" t="s">
        <v>10292</v>
      </c>
      <c r="D468" s="222"/>
      <c r="E468" s="241"/>
      <c r="F468" s="241"/>
      <c r="G468" s="241"/>
      <c r="H468" s="241"/>
      <c r="I468" s="241"/>
      <c r="J468" s="241"/>
      <c r="K468" s="142">
        <v>27.87</v>
      </c>
      <c r="L468" s="229">
        <f t="shared" si="14"/>
        <v>0</v>
      </c>
      <c r="M468" s="230">
        <f t="shared" si="15"/>
        <v>0</v>
      </c>
    </row>
    <row r="469" spans="1:13">
      <c r="A469" s="221" t="s">
        <v>1985</v>
      </c>
      <c r="B469" s="221" t="s">
        <v>10293</v>
      </c>
      <c r="C469" s="221" t="s">
        <v>10294</v>
      </c>
      <c r="D469" s="222"/>
      <c r="E469" s="241"/>
      <c r="F469" s="241"/>
      <c r="G469" s="241"/>
      <c r="H469" s="241"/>
      <c r="I469" s="241"/>
      <c r="J469" s="241"/>
      <c r="K469" s="142">
        <v>262.37</v>
      </c>
      <c r="L469" s="229">
        <f t="shared" si="14"/>
        <v>0</v>
      </c>
      <c r="M469" s="230">
        <f t="shared" si="15"/>
        <v>0</v>
      </c>
    </row>
    <row r="470" spans="1:13">
      <c r="A470" s="221" t="s">
        <v>1985</v>
      </c>
      <c r="B470" s="221" t="s">
        <v>10295</v>
      </c>
      <c r="C470" s="221" t="s">
        <v>10296</v>
      </c>
      <c r="D470" s="222"/>
      <c r="E470" s="241"/>
      <c r="F470" s="241"/>
      <c r="G470" s="241"/>
      <c r="H470" s="241"/>
      <c r="I470" s="241"/>
      <c r="J470" s="241"/>
      <c r="K470" s="142">
        <v>262.37</v>
      </c>
      <c r="L470" s="229">
        <f t="shared" si="14"/>
        <v>0</v>
      </c>
      <c r="M470" s="230">
        <f t="shared" si="15"/>
        <v>0</v>
      </c>
    </row>
    <row r="471" spans="1:13">
      <c r="A471" s="221" t="s">
        <v>1985</v>
      </c>
      <c r="B471" s="221" t="s">
        <v>10297</v>
      </c>
      <c r="C471" s="221" t="s">
        <v>10298</v>
      </c>
      <c r="D471" s="222"/>
      <c r="E471" s="241"/>
      <c r="F471" s="241"/>
      <c r="G471" s="241"/>
      <c r="H471" s="241"/>
      <c r="I471" s="241"/>
      <c r="J471" s="241"/>
      <c r="K471" s="142">
        <v>191.97</v>
      </c>
      <c r="L471" s="229">
        <f t="shared" si="14"/>
        <v>0</v>
      </c>
      <c r="M471" s="230">
        <f t="shared" si="15"/>
        <v>0</v>
      </c>
    </row>
    <row r="472" spans="1:13">
      <c r="A472" s="221" t="s">
        <v>1985</v>
      </c>
      <c r="B472" s="221" t="s">
        <v>10299</v>
      </c>
      <c r="C472" s="221" t="s">
        <v>10300</v>
      </c>
      <c r="D472" s="222"/>
      <c r="E472" s="241"/>
      <c r="F472" s="241"/>
      <c r="G472" s="241"/>
      <c r="H472" s="241"/>
      <c r="I472" s="241"/>
      <c r="J472" s="241"/>
      <c r="K472" s="142">
        <v>550.37</v>
      </c>
      <c r="L472" s="229">
        <f t="shared" si="14"/>
        <v>0</v>
      </c>
      <c r="M472" s="230">
        <f t="shared" si="15"/>
        <v>0</v>
      </c>
    </row>
    <row r="473" spans="1:13">
      <c r="A473" s="221" t="s">
        <v>1985</v>
      </c>
      <c r="B473" s="221" t="s">
        <v>10301</v>
      </c>
      <c r="C473" s="221" t="s">
        <v>10302</v>
      </c>
      <c r="D473" s="222"/>
      <c r="E473" s="241"/>
      <c r="F473" s="241"/>
      <c r="G473" s="241"/>
      <c r="H473" s="241"/>
      <c r="I473" s="241"/>
      <c r="J473" s="241"/>
      <c r="K473" s="142">
        <v>550.37</v>
      </c>
      <c r="L473" s="229">
        <f t="shared" si="14"/>
        <v>0</v>
      </c>
      <c r="M473" s="230">
        <f t="shared" si="15"/>
        <v>0</v>
      </c>
    </row>
    <row r="474" spans="1:13">
      <c r="A474" s="221" t="s">
        <v>1985</v>
      </c>
      <c r="B474" s="221" t="s">
        <v>10303</v>
      </c>
      <c r="C474" s="221" t="s">
        <v>10304</v>
      </c>
      <c r="D474" s="222"/>
      <c r="E474" s="241"/>
      <c r="F474" s="241"/>
      <c r="G474" s="241"/>
      <c r="H474" s="241"/>
      <c r="I474" s="241"/>
      <c r="J474" s="241"/>
      <c r="K474" s="142">
        <v>447.97</v>
      </c>
      <c r="L474" s="229">
        <f t="shared" si="14"/>
        <v>0</v>
      </c>
      <c r="M474" s="230">
        <f t="shared" si="15"/>
        <v>0</v>
      </c>
    </row>
    <row r="475" spans="1:13">
      <c r="A475" s="221" t="s">
        <v>433</v>
      </c>
      <c r="B475" s="221" t="s">
        <v>10305</v>
      </c>
      <c r="C475" s="221" t="s">
        <v>10306</v>
      </c>
      <c r="D475" s="222"/>
      <c r="E475" s="241"/>
      <c r="F475" s="241"/>
      <c r="G475" s="241"/>
      <c r="H475" s="241"/>
      <c r="I475" s="241"/>
      <c r="J475" s="241"/>
      <c r="K475" s="142">
        <v>316.17</v>
      </c>
      <c r="L475" s="229">
        <f t="shared" si="14"/>
        <v>0</v>
      </c>
      <c r="M475" s="230">
        <f t="shared" si="15"/>
        <v>0</v>
      </c>
    </row>
    <row r="476" spans="1:13">
      <c r="A476" s="221" t="s">
        <v>433</v>
      </c>
      <c r="B476" s="221" t="s">
        <v>10307</v>
      </c>
      <c r="C476" s="221" t="s">
        <v>10308</v>
      </c>
      <c r="D476" s="222"/>
      <c r="E476" s="241"/>
      <c r="F476" s="241"/>
      <c r="G476" s="241"/>
      <c r="H476" s="241"/>
      <c r="I476" s="241"/>
      <c r="J476" s="241"/>
      <c r="K476" s="142">
        <v>316.17</v>
      </c>
      <c r="L476" s="229">
        <f t="shared" si="14"/>
        <v>0</v>
      </c>
      <c r="M476" s="230">
        <f t="shared" si="15"/>
        <v>0</v>
      </c>
    </row>
    <row r="477" spans="1:13">
      <c r="A477" s="221" t="s">
        <v>433</v>
      </c>
      <c r="B477" s="221" t="s">
        <v>10309</v>
      </c>
      <c r="C477" s="221" t="s">
        <v>10310</v>
      </c>
      <c r="D477" s="222"/>
      <c r="E477" s="241"/>
      <c r="F477" s="241"/>
      <c r="G477" s="241"/>
      <c r="H477" s="241"/>
      <c r="I477" s="241"/>
      <c r="J477" s="241"/>
      <c r="K477" s="142">
        <v>316.17</v>
      </c>
      <c r="L477" s="229">
        <f t="shared" si="14"/>
        <v>0</v>
      </c>
      <c r="M477" s="230">
        <f t="shared" si="15"/>
        <v>0</v>
      </c>
    </row>
    <row r="478" spans="1:13">
      <c r="A478" s="221" t="s">
        <v>433</v>
      </c>
      <c r="B478" s="221" t="s">
        <v>10311</v>
      </c>
      <c r="C478" s="221" t="s">
        <v>10312</v>
      </c>
      <c r="D478" s="222"/>
      <c r="E478" s="241"/>
      <c r="F478" s="241"/>
      <c r="G478" s="241"/>
      <c r="H478" s="241"/>
      <c r="I478" s="241"/>
      <c r="J478" s="241"/>
      <c r="K478" s="142">
        <v>316.17</v>
      </c>
      <c r="L478" s="229">
        <f t="shared" si="14"/>
        <v>0</v>
      </c>
      <c r="M478" s="230">
        <f t="shared" si="15"/>
        <v>0</v>
      </c>
    </row>
    <row r="479" spans="1:13">
      <c r="A479" s="221" t="s">
        <v>1985</v>
      </c>
      <c r="B479" s="221" t="s">
        <v>10313</v>
      </c>
      <c r="C479" s="221" t="s">
        <v>10314</v>
      </c>
      <c r="D479" s="222"/>
      <c r="E479" s="241"/>
      <c r="F479" s="241"/>
      <c r="G479" s="241"/>
      <c r="H479" s="241"/>
      <c r="I479" s="241"/>
      <c r="J479" s="241"/>
      <c r="K479" s="142">
        <v>556.77</v>
      </c>
      <c r="L479" s="229">
        <f t="shared" si="14"/>
        <v>0</v>
      </c>
      <c r="M479" s="230">
        <f t="shared" si="15"/>
        <v>0</v>
      </c>
    </row>
    <row r="480" spans="1:13">
      <c r="A480" s="221" t="s">
        <v>1985</v>
      </c>
      <c r="B480" s="221" t="s">
        <v>10315</v>
      </c>
      <c r="C480" s="221" t="s">
        <v>10316</v>
      </c>
      <c r="D480" s="222"/>
      <c r="E480" s="241"/>
      <c r="F480" s="241"/>
      <c r="G480" s="241"/>
      <c r="H480" s="241"/>
      <c r="I480" s="241"/>
      <c r="J480" s="241"/>
      <c r="K480" s="142">
        <v>556.77</v>
      </c>
      <c r="L480" s="229">
        <f t="shared" si="14"/>
        <v>0</v>
      </c>
      <c r="M480" s="230">
        <f t="shared" si="15"/>
        <v>0</v>
      </c>
    </row>
    <row r="481" spans="1:13">
      <c r="A481" s="221" t="s">
        <v>1985</v>
      </c>
      <c r="B481" s="221" t="s">
        <v>10317</v>
      </c>
      <c r="C481" s="221" t="s">
        <v>10318</v>
      </c>
      <c r="D481" s="222"/>
      <c r="E481" s="241"/>
      <c r="F481" s="241"/>
      <c r="G481" s="241"/>
      <c r="H481" s="241"/>
      <c r="I481" s="241"/>
      <c r="J481" s="241"/>
      <c r="K481" s="142">
        <v>268.77</v>
      </c>
      <c r="L481" s="229">
        <f t="shared" si="14"/>
        <v>0</v>
      </c>
      <c r="M481" s="230">
        <f t="shared" si="15"/>
        <v>0</v>
      </c>
    </row>
    <row r="482" spans="1:13">
      <c r="A482" s="221" t="s">
        <v>1985</v>
      </c>
      <c r="B482" s="221" t="s">
        <v>10319</v>
      </c>
      <c r="C482" s="221" t="s">
        <v>10320</v>
      </c>
      <c r="D482" s="222"/>
      <c r="E482" s="241"/>
      <c r="F482" s="241"/>
      <c r="G482" s="241"/>
      <c r="H482" s="241"/>
      <c r="I482" s="241"/>
      <c r="J482" s="241"/>
      <c r="K482" s="142">
        <v>268.77</v>
      </c>
      <c r="L482" s="229">
        <f t="shared" si="14"/>
        <v>0</v>
      </c>
      <c r="M482" s="230">
        <f t="shared" si="15"/>
        <v>0</v>
      </c>
    </row>
    <row r="483" spans="1:13">
      <c r="A483" s="221" t="s">
        <v>1985</v>
      </c>
      <c r="B483" s="221" t="s">
        <v>10321</v>
      </c>
      <c r="C483" s="221" t="s">
        <v>10322</v>
      </c>
      <c r="D483" s="222"/>
      <c r="E483" s="241"/>
      <c r="F483" s="241"/>
      <c r="G483" s="241"/>
      <c r="H483" s="241"/>
      <c r="I483" s="241"/>
      <c r="J483" s="241"/>
      <c r="K483" s="142">
        <v>191.97</v>
      </c>
      <c r="L483" s="229">
        <f t="shared" si="14"/>
        <v>0</v>
      </c>
      <c r="M483" s="230">
        <f t="shared" si="15"/>
        <v>0</v>
      </c>
    </row>
    <row r="484" spans="1:13">
      <c r="A484" s="221" t="s">
        <v>1985</v>
      </c>
      <c r="B484" s="221" t="s">
        <v>10323</v>
      </c>
      <c r="C484" s="221" t="s">
        <v>10324</v>
      </c>
      <c r="D484" s="222"/>
      <c r="E484" s="241"/>
      <c r="F484" s="241"/>
      <c r="G484" s="241"/>
      <c r="H484" s="241"/>
      <c r="I484" s="241"/>
      <c r="J484" s="241"/>
      <c r="K484" s="142">
        <v>556.77</v>
      </c>
      <c r="L484" s="229">
        <f t="shared" si="14"/>
        <v>0</v>
      </c>
      <c r="M484" s="230">
        <f t="shared" si="15"/>
        <v>0</v>
      </c>
    </row>
    <row r="485" spans="1:13">
      <c r="A485" s="221" t="s">
        <v>1985</v>
      </c>
      <c r="B485" s="221" t="s">
        <v>10325</v>
      </c>
      <c r="C485" s="221" t="s">
        <v>10326</v>
      </c>
      <c r="D485" s="222"/>
      <c r="E485" s="241"/>
      <c r="F485" s="241"/>
      <c r="G485" s="241"/>
      <c r="H485" s="241"/>
      <c r="I485" s="241"/>
      <c r="J485" s="241"/>
      <c r="K485" s="142">
        <v>556.77</v>
      </c>
      <c r="L485" s="229">
        <f t="shared" si="14"/>
        <v>0</v>
      </c>
      <c r="M485" s="230">
        <f t="shared" si="15"/>
        <v>0</v>
      </c>
    </row>
    <row r="486" spans="1:13">
      <c r="A486" s="221" t="s">
        <v>1985</v>
      </c>
      <c r="B486" s="221" t="s">
        <v>10327</v>
      </c>
      <c r="C486" s="221" t="s">
        <v>10328</v>
      </c>
      <c r="D486" s="222"/>
      <c r="E486" s="241"/>
      <c r="F486" s="241"/>
      <c r="G486" s="241"/>
      <c r="H486" s="241"/>
      <c r="I486" s="241"/>
      <c r="J486" s="241"/>
      <c r="K486" s="142">
        <v>447.97</v>
      </c>
      <c r="L486" s="229">
        <f t="shared" si="14"/>
        <v>0</v>
      </c>
      <c r="M486" s="230">
        <f t="shared" si="15"/>
        <v>0</v>
      </c>
    </row>
    <row r="487" spans="1:13">
      <c r="A487" s="221" t="s">
        <v>1985</v>
      </c>
      <c r="B487" s="221" t="s">
        <v>10329</v>
      </c>
      <c r="C487" s="221" t="s">
        <v>10330</v>
      </c>
      <c r="D487" s="222"/>
      <c r="E487" s="241"/>
      <c r="F487" s="241"/>
      <c r="G487" s="241"/>
      <c r="H487" s="241"/>
      <c r="I487" s="241"/>
      <c r="J487" s="241"/>
      <c r="K487" s="142">
        <v>556.77</v>
      </c>
      <c r="L487" s="229">
        <f t="shared" si="14"/>
        <v>0</v>
      </c>
      <c r="M487" s="230">
        <f t="shared" si="15"/>
        <v>0</v>
      </c>
    </row>
    <row r="488" spans="1:13">
      <c r="A488" s="221" t="s">
        <v>1985</v>
      </c>
      <c r="B488" s="221" t="s">
        <v>10331</v>
      </c>
      <c r="C488" s="221" t="s">
        <v>10332</v>
      </c>
      <c r="D488" s="222"/>
      <c r="E488" s="241"/>
      <c r="F488" s="241"/>
      <c r="G488" s="241"/>
      <c r="H488" s="241"/>
      <c r="I488" s="241"/>
      <c r="J488" s="241"/>
      <c r="K488" s="142">
        <v>556.77</v>
      </c>
      <c r="L488" s="229">
        <f t="shared" si="14"/>
        <v>0</v>
      </c>
      <c r="M488" s="230">
        <f t="shared" si="15"/>
        <v>0</v>
      </c>
    </row>
    <row r="489" spans="1:13">
      <c r="A489" s="221" t="s">
        <v>1985</v>
      </c>
      <c r="B489" s="221" t="s">
        <v>10333</v>
      </c>
      <c r="C489" s="221" t="s">
        <v>10334</v>
      </c>
      <c r="D489" s="222"/>
      <c r="E489" s="241"/>
      <c r="F489" s="241"/>
      <c r="G489" s="241"/>
      <c r="H489" s="241"/>
      <c r="I489" s="241"/>
      <c r="J489" s="241"/>
      <c r="K489" s="142">
        <v>275.17</v>
      </c>
      <c r="L489" s="229">
        <f t="shared" si="14"/>
        <v>0</v>
      </c>
      <c r="M489" s="230">
        <f t="shared" si="15"/>
        <v>0</v>
      </c>
    </row>
    <row r="490" spans="1:13">
      <c r="A490" s="221" t="s">
        <v>1985</v>
      </c>
      <c r="B490" s="221" t="s">
        <v>10335</v>
      </c>
      <c r="C490" s="221" t="s">
        <v>10336</v>
      </c>
      <c r="D490" s="222"/>
      <c r="E490" s="241"/>
      <c r="F490" s="241"/>
      <c r="G490" s="241"/>
      <c r="H490" s="241"/>
      <c r="I490" s="241"/>
      <c r="J490" s="241"/>
      <c r="K490" s="142">
        <v>275.17</v>
      </c>
      <c r="L490" s="229">
        <f t="shared" si="14"/>
        <v>0</v>
      </c>
      <c r="M490" s="230">
        <f t="shared" si="15"/>
        <v>0</v>
      </c>
    </row>
    <row r="491" spans="1:13">
      <c r="A491" s="221" t="s">
        <v>433</v>
      </c>
      <c r="B491" s="221" t="s">
        <v>10337</v>
      </c>
      <c r="C491" s="221" t="s">
        <v>10338</v>
      </c>
      <c r="D491" s="222"/>
      <c r="E491" s="241"/>
      <c r="F491" s="241"/>
      <c r="G491" s="241"/>
      <c r="H491" s="241"/>
      <c r="I491" s="241"/>
      <c r="J491" s="241"/>
      <c r="K491" s="142">
        <v>68.17</v>
      </c>
      <c r="L491" s="229">
        <f t="shared" si="14"/>
        <v>0</v>
      </c>
      <c r="M491" s="230">
        <f t="shared" si="15"/>
        <v>0</v>
      </c>
    </row>
    <row r="492" spans="1:13">
      <c r="A492" s="221" t="s">
        <v>433</v>
      </c>
      <c r="B492" s="221" t="s">
        <v>10339</v>
      </c>
      <c r="C492" s="221" t="s">
        <v>10340</v>
      </c>
      <c r="D492" s="222"/>
      <c r="E492" s="241"/>
      <c r="F492" s="241"/>
      <c r="G492" s="241"/>
      <c r="H492" s="241"/>
      <c r="I492" s="241"/>
      <c r="J492" s="241"/>
      <c r="K492" s="142">
        <v>68.17</v>
      </c>
      <c r="L492" s="229">
        <f t="shared" si="14"/>
        <v>0</v>
      </c>
      <c r="M492" s="230">
        <f t="shared" si="15"/>
        <v>0</v>
      </c>
    </row>
    <row r="493" spans="1:13">
      <c r="A493" s="221" t="s">
        <v>433</v>
      </c>
      <c r="B493" s="221" t="s">
        <v>10341</v>
      </c>
      <c r="C493" s="221" t="s">
        <v>10342</v>
      </c>
      <c r="D493" s="222"/>
      <c r="E493" s="241"/>
      <c r="F493" s="241"/>
      <c r="G493" s="241"/>
      <c r="H493" s="241"/>
      <c r="I493" s="241"/>
      <c r="J493" s="241"/>
      <c r="K493" s="142">
        <v>68.17</v>
      </c>
      <c r="L493" s="229">
        <f t="shared" si="14"/>
        <v>0</v>
      </c>
      <c r="M493" s="230">
        <f t="shared" si="15"/>
        <v>0</v>
      </c>
    </row>
    <row r="494" spans="1:13">
      <c r="A494" s="221" t="s">
        <v>433</v>
      </c>
      <c r="B494" s="221" t="s">
        <v>10343</v>
      </c>
      <c r="C494" s="221" t="s">
        <v>10344</v>
      </c>
      <c r="D494" s="222"/>
      <c r="E494" s="241"/>
      <c r="F494" s="241"/>
      <c r="G494" s="241"/>
      <c r="H494" s="241"/>
      <c r="I494" s="241"/>
      <c r="J494" s="241"/>
      <c r="K494" s="142">
        <v>68.17</v>
      </c>
      <c r="L494" s="229">
        <f t="shared" si="14"/>
        <v>0</v>
      </c>
      <c r="M494" s="230">
        <f t="shared" si="15"/>
        <v>0</v>
      </c>
    </row>
    <row r="495" spans="1:13">
      <c r="A495" s="221" t="s">
        <v>1985</v>
      </c>
      <c r="B495" s="221" t="s">
        <v>10345</v>
      </c>
      <c r="C495" s="221" t="s">
        <v>10346</v>
      </c>
      <c r="D495" s="222"/>
      <c r="E495" s="241"/>
      <c r="F495" s="241"/>
      <c r="G495" s="241"/>
      <c r="H495" s="241"/>
      <c r="I495" s="241"/>
      <c r="J495" s="241"/>
      <c r="K495" s="142">
        <v>268.77</v>
      </c>
      <c r="L495" s="229">
        <f t="shared" si="14"/>
        <v>0</v>
      </c>
      <c r="M495" s="230">
        <f t="shared" si="15"/>
        <v>0</v>
      </c>
    </row>
    <row r="496" spans="1:13">
      <c r="A496" s="221" t="s">
        <v>1985</v>
      </c>
      <c r="B496" s="221" t="s">
        <v>10347</v>
      </c>
      <c r="C496" s="221" t="s">
        <v>10348</v>
      </c>
      <c r="D496" s="222"/>
      <c r="E496" s="241"/>
      <c r="F496" s="241"/>
      <c r="G496" s="241"/>
      <c r="H496" s="241"/>
      <c r="I496" s="241"/>
      <c r="J496" s="241"/>
      <c r="K496" s="142">
        <v>268.77</v>
      </c>
      <c r="L496" s="229">
        <f t="shared" si="14"/>
        <v>0</v>
      </c>
      <c r="M496" s="230">
        <f t="shared" si="15"/>
        <v>0</v>
      </c>
    </row>
    <row r="497" spans="1:13">
      <c r="A497" s="221" t="s">
        <v>1985</v>
      </c>
      <c r="B497" s="221" t="s">
        <v>10349</v>
      </c>
      <c r="C497" s="221" t="s">
        <v>10350</v>
      </c>
      <c r="D497" s="222" t="s">
        <v>209</v>
      </c>
      <c r="E497" s="241"/>
      <c r="F497" s="241"/>
      <c r="G497" s="241"/>
      <c r="H497" s="241"/>
      <c r="I497" s="241"/>
      <c r="J497" s="241"/>
      <c r="K497" s="142">
        <v>390.57</v>
      </c>
      <c r="L497" s="229">
        <f t="shared" si="14"/>
        <v>0</v>
      </c>
      <c r="M497" s="230">
        <f t="shared" si="15"/>
        <v>0</v>
      </c>
    </row>
    <row r="498" spans="1:13">
      <c r="A498" s="221" t="s">
        <v>1985</v>
      </c>
      <c r="B498" s="221" t="s">
        <v>10351</v>
      </c>
      <c r="C498" s="221" t="s">
        <v>10352</v>
      </c>
      <c r="D498" s="222" t="s">
        <v>209</v>
      </c>
      <c r="E498" s="241"/>
      <c r="F498" s="241"/>
      <c r="G498" s="241"/>
      <c r="H498" s="241"/>
      <c r="I498" s="241"/>
      <c r="J498" s="241"/>
      <c r="K498" s="142">
        <v>390.57</v>
      </c>
      <c r="L498" s="229">
        <f t="shared" si="14"/>
        <v>0</v>
      </c>
      <c r="M498" s="230">
        <f t="shared" si="15"/>
        <v>0</v>
      </c>
    </row>
    <row r="499" spans="1:13">
      <c r="A499" s="221" t="s">
        <v>1985</v>
      </c>
      <c r="B499" s="221" t="s">
        <v>10353</v>
      </c>
      <c r="C499" s="221" t="s">
        <v>10354</v>
      </c>
      <c r="D499" s="222" t="s">
        <v>209</v>
      </c>
      <c r="E499" s="241"/>
      <c r="F499" s="241"/>
      <c r="G499" s="241"/>
      <c r="H499" s="241"/>
      <c r="I499" s="241"/>
      <c r="J499" s="241"/>
      <c r="K499" s="142">
        <v>390.57</v>
      </c>
      <c r="L499" s="229">
        <f t="shared" si="14"/>
        <v>0</v>
      </c>
      <c r="M499" s="230">
        <f t="shared" si="15"/>
        <v>0</v>
      </c>
    </row>
    <row r="500" spans="1:13">
      <c r="A500" s="221" t="s">
        <v>1985</v>
      </c>
      <c r="B500" s="221" t="s">
        <v>10355</v>
      </c>
      <c r="C500" s="221" t="s">
        <v>10356</v>
      </c>
      <c r="D500" s="222" t="s">
        <v>209</v>
      </c>
      <c r="E500" s="241"/>
      <c r="F500" s="241"/>
      <c r="G500" s="241"/>
      <c r="H500" s="241"/>
      <c r="I500" s="241"/>
      <c r="J500" s="241"/>
      <c r="K500" s="142">
        <v>390.57</v>
      </c>
      <c r="L500" s="229">
        <f t="shared" si="14"/>
        <v>0</v>
      </c>
      <c r="M500" s="230">
        <f t="shared" si="15"/>
        <v>0</v>
      </c>
    </row>
    <row r="501" spans="1:13">
      <c r="A501" s="221" t="s">
        <v>1985</v>
      </c>
      <c r="B501" s="221" t="s">
        <v>10357</v>
      </c>
      <c r="C501" s="221" t="s">
        <v>10358</v>
      </c>
      <c r="D501" s="222" t="s">
        <v>209</v>
      </c>
      <c r="E501" s="241"/>
      <c r="F501" s="241"/>
      <c r="G501" s="241"/>
      <c r="H501" s="241"/>
      <c r="I501" s="241"/>
      <c r="J501" s="241"/>
      <c r="K501" s="142">
        <v>235.57</v>
      </c>
      <c r="L501" s="229">
        <f t="shared" si="14"/>
        <v>0</v>
      </c>
      <c r="M501" s="230">
        <f t="shared" si="15"/>
        <v>0</v>
      </c>
    </row>
    <row r="502" spans="1:13">
      <c r="A502" s="221" t="s">
        <v>1985</v>
      </c>
      <c r="B502" s="221" t="s">
        <v>10359</v>
      </c>
      <c r="C502" s="221" t="s">
        <v>10360</v>
      </c>
      <c r="D502" s="222" t="s">
        <v>209</v>
      </c>
      <c r="E502" s="241"/>
      <c r="F502" s="241"/>
      <c r="G502" s="241"/>
      <c r="H502" s="241"/>
      <c r="I502" s="241"/>
      <c r="J502" s="241"/>
      <c r="K502" s="142">
        <v>694.37</v>
      </c>
      <c r="L502" s="229">
        <f t="shared" si="14"/>
        <v>0</v>
      </c>
      <c r="M502" s="230">
        <f t="shared" si="15"/>
        <v>0</v>
      </c>
    </row>
    <row r="503" spans="1:13">
      <c r="A503" s="221" t="s">
        <v>1985</v>
      </c>
      <c r="B503" s="221" t="s">
        <v>10361</v>
      </c>
      <c r="C503" s="221" t="s">
        <v>10362</v>
      </c>
      <c r="D503" s="222" t="s">
        <v>209</v>
      </c>
      <c r="E503" s="241"/>
      <c r="F503" s="241"/>
      <c r="G503" s="241"/>
      <c r="H503" s="241"/>
      <c r="I503" s="241"/>
      <c r="J503" s="241"/>
      <c r="K503" s="142">
        <v>694.37</v>
      </c>
      <c r="L503" s="229">
        <f t="shared" si="14"/>
        <v>0</v>
      </c>
      <c r="M503" s="230">
        <f t="shared" si="15"/>
        <v>0</v>
      </c>
    </row>
    <row r="504" spans="1:13">
      <c r="A504" s="221" t="s">
        <v>1985</v>
      </c>
      <c r="B504" s="221" t="s">
        <v>10363</v>
      </c>
      <c r="C504" s="221" t="s">
        <v>10364</v>
      </c>
      <c r="D504" s="222" t="s">
        <v>209</v>
      </c>
      <c r="E504" s="241"/>
      <c r="F504" s="241"/>
      <c r="G504" s="241"/>
      <c r="H504" s="241"/>
      <c r="I504" s="241"/>
      <c r="J504" s="241"/>
      <c r="K504" s="142">
        <v>694.37</v>
      </c>
      <c r="L504" s="229">
        <f t="shared" si="14"/>
        <v>0</v>
      </c>
      <c r="M504" s="230">
        <f t="shared" si="15"/>
        <v>0</v>
      </c>
    </row>
    <row r="505" spans="1:13">
      <c r="A505" s="221" t="s">
        <v>1985</v>
      </c>
      <c r="B505" s="221" t="s">
        <v>10365</v>
      </c>
      <c r="C505" s="221" t="s">
        <v>10366</v>
      </c>
      <c r="D505" s="222" t="s">
        <v>209</v>
      </c>
      <c r="E505" s="241"/>
      <c r="F505" s="241"/>
      <c r="G505" s="241"/>
      <c r="H505" s="241"/>
      <c r="I505" s="241"/>
      <c r="J505" s="241"/>
      <c r="K505" s="142">
        <v>694.37</v>
      </c>
      <c r="L505" s="229">
        <f t="shared" si="14"/>
        <v>0</v>
      </c>
      <c r="M505" s="230">
        <f t="shared" si="15"/>
        <v>0</v>
      </c>
    </row>
    <row r="506" spans="1:13">
      <c r="A506" s="221" t="s">
        <v>1985</v>
      </c>
      <c r="B506" s="221" t="s">
        <v>10367</v>
      </c>
      <c r="C506" s="221" t="s">
        <v>10368</v>
      </c>
      <c r="D506" s="222" t="s">
        <v>209</v>
      </c>
      <c r="E506" s="241"/>
      <c r="F506" s="241"/>
      <c r="G506" s="241"/>
      <c r="H506" s="241"/>
      <c r="I506" s="241"/>
      <c r="J506" s="241"/>
      <c r="K506" s="142">
        <v>483.57</v>
      </c>
      <c r="L506" s="229">
        <f t="shared" si="14"/>
        <v>0</v>
      </c>
      <c r="M506" s="230">
        <f t="shared" si="15"/>
        <v>0</v>
      </c>
    </row>
    <row r="507" spans="1:13">
      <c r="A507" s="221" t="s">
        <v>1985</v>
      </c>
      <c r="B507" s="221" t="s">
        <v>10369</v>
      </c>
      <c r="C507" s="221" t="s">
        <v>10370</v>
      </c>
      <c r="D507" s="222" t="s">
        <v>209</v>
      </c>
      <c r="E507" s="241"/>
      <c r="F507" s="241"/>
      <c r="G507" s="241"/>
      <c r="H507" s="241"/>
      <c r="I507" s="241"/>
      <c r="J507" s="241"/>
      <c r="K507" s="142">
        <v>694.37</v>
      </c>
      <c r="L507" s="229">
        <f t="shared" si="14"/>
        <v>0</v>
      </c>
      <c r="M507" s="230">
        <f t="shared" si="15"/>
        <v>0</v>
      </c>
    </row>
    <row r="508" spans="1:13">
      <c r="A508" s="221" t="s">
        <v>1985</v>
      </c>
      <c r="B508" s="221" t="s">
        <v>10371</v>
      </c>
      <c r="C508" s="221" t="s">
        <v>10372</v>
      </c>
      <c r="D508" s="222" t="s">
        <v>209</v>
      </c>
      <c r="E508" s="241"/>
      <c r="F508" s="241"/>
      <c r="G508" s="241"/>
      <c r="H508" s="241"/>
      <c r="I508" s="241"/>
      <c r="J508" s="241"/>
      <c r="K508" s="142">
        <v>694.37</v>
      </c>
      <c r="L508" s="229">
        <f t="shared" si="14"/>
        <v>0</v>
      </c>
      <c r="M508" s="230">
        <f t="shared" si="15"/>
        <v>0</v>
      </c>
    </row>
    <row r="509" spans="1:13">
      <c r="A509" s="221" t="s">
        <v>1985</v>
      </c>
      <c r="B509" s="221" t="s">
        <v>10373</v>
      </c>
      <c r="C509" s="221" t="s">
        <v>10374</v>
      </c>
      <c r="D509" s="222" t="s">
        <v>209</v>
      </c>
      <c r="E509" s="241"/>
      <c r="F509" s="241"/>
      <c r="G509" s="241"/>
      <c r="H509" s="241"/>
      <c r="I509" s="241"/>
      <c r="J509" s="241"/>
      <c r="K509" s="142">
        <v>694.37</v>
      </c>
      <c r="L509" s="229">
        <f t="shared" si="14"/>
        <v>0</v>
      </c>
      <c r="M509" s="230">
        <f t="shared" si="15"/>
        <v>0</v>
      </c>
    </row>
    <row r="510" spans="1:13">
      <c r="A510" s="221" t="s">
        <v>1985</v>
      </c>
      <c r="B510" s="221" t="s">
        <v>10375</v>
      </c>
      <c r="C510" s="221" t="s">
        <v>10376</v>
      </c>
      <c r="D510" s="222" t="s">
        <v>209</v>
      </c>
      <c r="E510" s="241"/>
      <c r="F510" s="241"/>
      <c r="G510" s="241"/>
      <c r="H510" s="241"/>
      <c r="I510" s="241"/>
      <c r="J510" s="241"/>
      <c r="K510" s="142">
        <v>694.37</v>
      </c>
      <c r="L510" s="229">
        <f t="shared" si="14"/>
        <v>0</v>
      </c>
      <c r="M510" s="230">
        <f t="shared" si="15"/>
        <v>0</v>
      </c>
    </row>
    <row r="511" spans="1:13">
      <c r="A511" s="221" t="s">
        <v>1985</v>
      </c>
      <c r="B511" s="221" t="s">
        <v>10377</v>
      </c>
      <c r="C511" s="221" t="s">
        <v>10378</v>
      </c>
      <c r="D511" s="222" t="s">
        <v>209</v>
      </c>
      <c r="E511" s="241"/>
      <c r="F511" s="241"/>
      <c r="G511" s="241"/>
      <c r="H511" s="241"/>
      <c r="I511" s="241"/>
      <c r="J511" s="241"/>
      <c r="K511" s="142">
        <v>396.77</v>
      </c>
      <c r="L511" s="229">
        <f t="shared" si="14"/>
        <v>0</v>
      </c>
      <c r="M511" s="230">
        <f t="shared" si="15"/>
        <v>0</v>
      </c>
    </row>
    <row r="512" spans="1:13">
      <c r="A512" s="221" t="s">
        <v>1985</v>
      </c>
      <c r="B512" s="221" t="s">
        <v>10379</v>
      </c>
      <c r="C512" s="221" t="s">
        <v>10380</v>
      </c>
      <c r="D512" s="222" t="s">
        <v>209</v>
      </c>
      <c r="E512" s="241"/>
      <c r="F512" s="241"/>
      <c r="G512" s="241"/>
      <c r="H512" s="241"/>
      <c r="I512" s="241"/>
      <c r="J512" s="241"/>
      <c r="K512" s="142">
        <v>396.77</v>
      </c>
      <c r="L512" s="229">
        <f t="shared" si="14"/>
        <v>0</v>
      </c>
      <c r="M512" s="230">
        <f t="shared" si="15"/>
        <v>0</v>
      </c>
    </row>
    <row r="513" spans="1:13">
      <c r="A513" s="221" t="s">
        <v>1985</v>
      </c>
      <c r="B513" s="221" t="s">
        <v>10381</v>
      </c>
      <c r="C513" s="221" t="s">
        <v>10382</v>
      </c>
      <c r="D513" s="222" t="s">
        <v>209</v>
      </c>
      <c r="E513" s="241"/>
      <c r="F513" s="241"/>
      <c r="G513" s="241"/>
      <c r="H513" s="241"/>
      <c r="I513" s="241"/>
      <c r="J513" s="241"/>
      <c r="K513" s="142">
        <v>390.57</v>
      </c>
      <c r="L513" s="229">
        <f t="shared" si="14"/>
        <v>0</v>
      </c>
      <c r="M513" s="230">
        <f t="shared" si="15"/>
        <v>0</v>
      </c>
    </row>
    <row r="514" spans="1:13">
      <c r="A514" s="221" t="s">
        <v>1985</v>
      </c>
      <c r="B514" s="221" t="s">
        <v>10383</v>
      </c>
      <c r="C514" s="221" t="s">
        <v>10384</v>
      </c>
      <c r="D514" s="222" t="s">
        <v>209</v>
      </c>
      <c r="E514" s="241"/>
      <c r="F514" s="241"/>
      <c r="G514" s="241"/>
      <c r="H514" s="241"/>
      <c r="I514" s="241"/>
      <c r="J514" s="241"/>
      <c r="K514" s="142">
        <v>396.77</v>
      </c>
      <c r="L514" s="229">
        <f t="shared" si="14"/>
        <v>0</v>
      </c>
      <c r="M514" s="230">
        <f t="shared" si="15"/>
        <v>0</v>
      </c>
    </row>
    <row r="515" spans="1:13">
      <c r="A515" s="221" t="s">
        <v>5096</v>
      </c>
      <c r="B515" s="221" t="s">
        <v>10385</v>
      </c>
      <c r="C515" s="221" t="s">
        <v>10386</v>
      </c>
      <c r="D515" s="222"/>
      <c r="E515" s="241"/>
      <c r="F515" s="241"/>
      <c r="G515" s="241"/>
      <c r="H515" s="241"/>
      <c r="I515" s="241"/>
      <c r="J515" s="241"/>
      <c r="K515" s="142">
        <v>54.53</v>
      </c>
      <c r="L515" s="229">
        <f t="shared" si="14"/>
        <v>0</v>
      </c>
      <c r="M515" s="230">
        <f t="shared" si="15"/>
        <v>0</v>
      </c>
    </row>
    <row r="516" spans="1:13">
      <c r="A516" s="221" t="s">
        <v>232</v>
      </c>
      <c r="B516" s="221" t="s">
        <v>10387</v>
      </c>
      <c r="C516" s="221" t="s">
        <v>10388</v>
      </c>
      <c r="D516" s="222"/>
      <c r="E516" s="241"/>
      <c r="F516" s="241"/>
      <c r="G516" s="241"/>
      <c r="H516" s="241"/>
      <c r="I516" s="241"/>
      <c r="J516" s="241"/>
      <c r="K516" s="142">
        <v>18.57</v>
      </c>
      <c r="L516" s="229">
        <f t="shared" si="14"/>
        <v>0</v>
      </c>
      <c r="M516" s="230">
        <f t="shared" si="15"/>
        <v>0</v>
      </c>
    </row>
    <row r="517" spans="1:13">
      <c r="A517" s="221" t="s">
        <v>232</v>
      </c>
      <c r="B517" s="221" t="s">
        <v>10389</v>
      </c>
      <c r="C517" s="221" t="s">
        <v>10390</v>
      </c>
      <c r="D517" s="222"/>
      <c r="E517" s="241"/>
      <c r="F517" s="241"/>
      <c r="G517" s="241"/>
      <c r="H517" s="241"/>
      <c r="I517" s="241"/>
      <c r="J517" s="241"/>
      <c r="K517" s="142">
        <v>18.57</v>
      </c>
      <c r="L517" s="229">
        <f t="shared" si="14"/>
        <v>0</v>
      </c>
      <c r="M517" s="230">
        <f t="shared" si="15"/>
        <v>0</v>
      </c>
    </row>
    <row r="518" spans="1:13">
      <c r="A518" s="221" t="s">
        <v>10391</v>
      </c>
      <c r="B518" s="221" t="s">
        <v>10392</v>
      </c>
      <c r="C518" s="221" t="s">
        <v>10393</v>
      </c>
      <c r="D518" s="222"/>
      <c r="E518" s="241"/>
      <c r="F518" s="241"/>
      <c r="G518" s="241"/>
      <c r="H518" s="241"/>
      <c r="I518" s="241"/>
      <c r="J518" s="241"/>
      <c r="K518" s="142">
        <v>12.37</v>
      </c>
      <c r="L518" s="229">
        <f t="shared" ref="L518:L581" si="16">SUM(M518*K518)</f>
        <v>0</v>
      </c>
      <c r="M518" s="230">
        <f t="shared" ref="M518:M581" si="17">SUM(E518:J518)</f>
        <v>0</v>
      </c>
    </row>
    <row r="519" spans="1:13">
      <c r="A519" s="221" t="s">
        <v>10391</v>
      </c>
      <c r="B519" s="221" t="s">
        <v>10394</v>
      </c>
      <c r="C519" s="221" t="s">
        <v>10395</v>
      </c>
      <c r="D519" s="222"/>
      <c r="E519" s="241"/>
      <c r="F519" s="241"/>
      <c r="G519" s="241"/>
      <c r="H519" s="241"/>
      <c r="I519" s="241"/>
      <c r="J519" s="241"/>
      <c r="K519" s="142">
        <v>29.11</v>
      </c>
      <c r="L519" s="229">
        <f t="shared" si="16"/>
        <v>0</v>
      </c>
      <c r="M519" s="230">
        <f t="shared" si="17"/>
        <v>0</v>
      </c>
    </row>
    <row r="520" spans="1:13">
      <c r="A520" s="221" t="s">
        <v>232</v>
      </c>
      <c r="B520" s="221" t="s">
        <v>10396</v>
      </c>
      <c r="C520" s="221" t="s">
        <v>10397</v>
      </c>
      <c r="D520" s="222"/>
      <c r="E520" s="241"/>
      <c r="F520" s="241"/>
      <c r="G520" s="241"/>
      <c r="H520" s="241"/>
      <c r="I520" s="241"/>
      <c r="J520" s="241"/>
      <c r="K520" s="142">
        <v>2.79</v>
      </c>
      <c r="L520" s="229">
        <f t="shared" si="16"/>
        <v>0</v>
      </c>
      <c r="M520" s="230">
        <f t="shared" si="17"/>
        <v>0</v>
      </c>
    </row>
    <row r="521" spans="1:13">
      <c r="A521" s="221" t="s">
        <v>284</v>
      </c>
      <c r="B521" s="221" t="s">
        <v>10398</v>
      </c>
      <c r="C521" s="221" t="s">
        <v>10399</v>
      </c>
      <c r="D521" s="222"/>
      <c r="E521" s="241"/>
      <c r="F521" s="241"/>
      <c r="G521" s="241"/>
      <c r="H521" s="241"/>
      <c r="I521" s="241"/>
      <c r="J521" s="241"/>
      <c r="K521" s="142">
        <v>10.85</v>
      </c>
      <c r="L521" s="229">
        <f t="shared" si="16"/>
        <v>0</v>
      </c>
      <c r="M521" s="230">
        <f t="shared" si="17"/>
        <v>0</v>
      </c>
    </row>
    <row r="522" spans="1:13">
      <c r="A522" s="221" t="s">
        <v>284</v>
      </c>
      <c r="B522" s="221" t="s">
        <v>10400</v>
      </c>
      <c r="C522" s="221" t="s">
        <v>10401</v>
      </c>
      <c r="D522" s="222"/>
      <c r="E522" s="241"/>
      <c r="F522" s="241"/>
      <c r="G522" s="241"/>
      <c r="H522" s="241"/>
      <c r="I522" s="241"/>
      <c r="J522" s="241"/>
      <c r="K522" s="142">
        <v>40.89</v>
      </c>
      <c r="L522" s="229">
        <f t="shared" si="16"/>
        <v>0</v>
      </c>
      <c r="M522" s="230">
        <f t="shared" si="17"/>
        <v>0</v>
      </c>
    </row>
    <row r="523" spans="1:13">
      <c r="A523" s="221" t="s">
        <v>284</v>
      </c>
      <c r="B523" s="221" t="s">
        <v>10402</v>
      </c>
      <c r="C523" s="221" t="s">
        <v>10403</v>
      </c>
      <c r="D523" s="222"/>
      <c r="E523" s="241"/>
      <c r="F523" s="241"/>
      <c r="G523" s="241"/>
      <c r="H523" s="241"/>
      <c r="I523" s="241"/>
      <c r="J523" s="241"/>
      <c r="K523" s="142">
        <v>40.89</v>
      </c>
      <c r="L523" s="229">
        <f t="shared" si="16"/>
        <v>0</v>
      </c>
      <c r="M523" s="230">
        <f t="shared" si="17"/>
        <v>0</v>
      </c>
    </row>
    <row r="524" spans="1:13">
      <c r="A524" s="221" t="s">
        <v>337</v>
      </c>
      <c r="B524" s="221" t="s">
        <v>10404</v>
      </c>
      <c r="C524" s="221" t="s">
        <v>10405</v>
      </c>
      <c r="D524" s="222"/>
      <c r="E524" s="241"/>
      <c r="F524" s="241"/>
      <c r="G524" s="241"/>
      <c r="H524" s="241"/>
      <c r="I524" s="241"/>
      <c r="J524" s="241"/>
      <c r="K524" s="142">
        <v>61.97</v>
      </c>
      <c r="L524" s="229">
        <f t="shared" si="16"/>
        <v>0</v>
      </c>
      <c r="M524" s="230">
        <f t="shared" si="17"/>
        <v>0</v>
      </c>
    </row>
    <row r="525" spans="1:13">
      <c r="A525" s="221" t="s">
        <v>337</v>
      </c>
      <c r="B525" s="221" t="s">
        <v>10406</v>
      </c>
      <c r="C525" s="221" t="s">
        <v>10407</v>
      </c>
      <c r="D525" s="222"/>
      <c r="E525" s="241"/>
      <c r="F525" s="241"/>
      <c r="G525" s="241"/>
      <c r="H525" s="241"/>
      <c r="I525" s="241"/>
      <c r="J525" s="241"/>
      <c r="K525" s="142">
        <v>144.87</v>
      </c>
      <c r="L525" s="229">
        <f t="shared" si="16"/>
        <v>0</v>
      </c>
      <c r="M525" s="230">
        <f t="shared" si="17"/>
        <v>0</v>
      </c>
    </row>
    <row r="526" spans="1:13">
      <c r="A526" s="221" t="s">
        <v>284</v>
      </c>
      <c r="B526" s="221" t="s">
        <v>10408</v>
      </c>
      <c r="C526" s="221" t="s">
        <v>10409</v>
      </c>
      <c r="D526" s="222"/>
      <c r="E526" s="241"/>
      <c r="F526" s="241"/>
      <c r="G526" s="241"/>
      <c r="H526" s="241"/>
      <c r="I526" s="241"/>
      <c r="J526" s="241"/>
      <c r="K526" s="142">
        <v>10.85</v>
      </c>
      <c r="L526" s="229">
        <f t="shared" si="16"/>
        <v>0</v>
      </c>
      <c r="M526" s="230">
        <f t="shared" si="17"/>
        <v>0</v>
      </c>
    </row>
    <row r="527" spans="1:13">
      <c r="A527" s="221" t="s">
        <v>284</v>
      </c>
      <c r="B527" s="221" t="s">
        <v>10410</v>
      </c>
      <c r="C527" s="221" t="s">
        <v>10411</v>
      </c>
      <c r="D527" s="222"/>
      <c r="E527" s="241"/>
      <c r="F527" s="241"/>
      <c r="G527" s="241"/>
      <c r="H527" s="241"/>
      <c r="I527" s="241"/>
      <c r="J527" s="241"/>
      <c r="K527" s="142">
        <v>10.85</v>
      </c>
      <c r="L527" s="229">
        <f t="shared" si="16"/>
        <v>0</v>
      </c>
      <c r="M527" s="230">
        <f t="shared" si="17"/>
        <v>0</v>
      </c>
    </row>
    <row r="528" spans="1:13">
      <c r="A528" s="221" t="s">
        <v>430</v>
      </c>
      <c r="B528" s="221" t="s">
        <v>10412</v>
      </c>
      <c r="C528" s="221" t="s">
        <v>10413</v>
      </c>
      <c r="D528" s="222"/>
      <c r="E528" s="241"/>
      <c r="F528" s="241"/>
      <c r="G528" s="241"/>
      <c r="H528" s="241"/>
      <c r="I528" s="241"/>
      <c r="J528" s="241"/>
      <c r="K528" s="142">
        <v>6.17</v>
      </c>
      <c r="L528" s="229">
        <f t="shared" si="16"/>
        <v>0</v>
      </c>
      <c r="M528" s="230">
        <f t="shared" si="17"/>
        <v>0</v>
      </c>
    </row>
    <row r="529" spans="1:13">
      <c r="A529" s="221" t="s">
        <v>430</v>
      </c>
      <c r="B529" s="221" t="s">
        <v>10414</v>
      </c>
      <c r="C529" s="221" t="s">
        <v>10415</v>
      </c>
      <c r="D529" s="222"/>
      <c r="E529" s="241"/>
      <c r="F529" s="241"/>
      <c r="G529" s="241"/>
      <c r="H529" s="241"/>
      <c r="I529" s="241"/>
      <c r="J529" s="241"/>
      <c r="K529" s="142">
        <v>6.17</v>
      </c>
      <c r="L529" s="229">
        <f t="shared" si="16"/>
        <v>0</v>
      </c>
      <c r="M529" s="230">
        <f t="shared" si="17"/>
        <v>0</v>
      </c>
    </row>
    <row r="530" spans="1:13">
      <c r="A530" s="221" t="s">
        <v>430</v>
      </c>
      <c r="B530" s="221" t="s">
        <v>10416</v>
      </c>
      <c r="C530" s="221" t="s">
        <v>10417</v>
      </c>
      <c r="D530" s="222"/>
      <c r="E530" s="241"/>
      <c r="F530" s="241"/>
      <c r="G530" s="241"/>
      <c r="H530" s="241"/>
      <c r="I530" s="241"/>
      <c r="J530" s="241"/>
      <c r="K530" s="142">
        <v>6.17</v>
      </c>
      <c r="L530" s="229">
        <f t="shared" si="16"/>
        <v>0</v>
      </c>
      <c r="M530" s="230">
        <f t="shared" si="17"/>
        <v>0</v>
      </c>
    </row>
    <row r="531" spans="1:13">
      <c r="A531" s="221" t="s">
        <v>433</v>
      </c>
      <c r="B531" s="221" t="s">
        <v>10418</v>
      </c>
      <c r="C531" s="221" t="s">
        <v>10419</v>
      </c>
      <c r="D531" s="222"/>
      <c r="E531" s="241"/>
      <c r="F531" s="241"/>
      <c r="G531" s="241"/>
      <c r="H531" s="241"/>
      <c r="I531" s="241"/>
      <c r="J531" s="241"/>
      <c r="K531" s="142">
        <v>28.49</v>
      </c>
      <c r="L531" s="229">
        <f t="shared" si="16"/>
        <v>0</v>
      </c>
      <c r="M531" s="230">
        <f t="shared" si="17"/>
        <v>0</v>
      </c>
    </row>
    <row r="532" spans="1:13">
      <c r="A532" s="221" t="s">
        <v>433</v>
      </c>
      <c r="B532" s="221" t="s">
        <v>10420</v>
      </c>
      <c r="C532" s="221" t="s">
        <v>10421</v>
      </c>
      <c r="D532" s="222"/>
      <c r="E532" s="241"/>
      <c r="F532" s="241"/>
      <c r="G532" s="241"/>
      <c r="H532" s="241"/>
      <c r="I532" s="241"/>
      <c r="J532" s="241"/>
      <c r="K532" s="142">
        <v>10.51</v>
      </c>
      <c r="L532" s="229">
        <f t="shared" si="16"/>
        <v>0</v>
      </c>
      <c r="M532" s="230">
        <f t="shared" si="17"/>
        <v>0</v>
      </c>
    </row>
    <row r="533" spans="1:13">
      <c r="A533" s="221" t="s">
        <v>433</v>
      </c>
      <c r="B533" s="221" t="s">
        <v>10422</v>
      </c>
      <c r="C533" s="221" t="s">
        <v>10423</v>
      </c>
      <c r="D533" s="222"/>
      <c r="E533" s="241"/>
      <c r="F533" s="241"/>
      <c r="G533" s="241"/>
      <c r="H533" s="241"/>
      <c r="I533" s="241"/>
      <c r="J533" s="241"/>
      <c r="K533" s="142">
        <v>30.35</v>
      </c>
      <c r="L533" s="229">
        <f t="shared" si="16"/>
        <v>0</v>
      </c>
      <c r="M533" s="230">
        <f t="shared" si="17"/>
        <v>0</v>
      </c>
    </row>
    <row r="534" spans="1:13">
      <c r="A534" s="221" t="s">
        <v>433</v>
      </c>
      <c r="B534" s="221" t="s">
        <v>10424</v>
      </c>
      <c r="C534" s="221" t="s">
        <v>10425</v>
      </c>
      <c r="D534" s="222"/>
      <c r="E534" s="241"/>
      <c r="F534" s="241"/>
      <c r="G534" s="241"/>
      <c r="H534" s="241"/>
      <c r="I534" s="241"/>
      <c r="J534" s="241"/>
      <c r="K534" s="142">
        <v>10.51</v>
      </c>
      <c r="L534" s="229">
        <f t="shared" si="16"/>
        <v>0</v>
      </c>
      <c r="M534" s="230">
        <f t="shared" si="17"/>
        <v>0</v>
      </c>
    </row>
    <row r="535" spans="1:13">
      <c r="A535" s="221" t="s">
        <v>484</v>
      </c>
      <c r="B535" s="221" t="s">
        <v>10426</v>
      </c>
      <c r="C535" s="221" t="s">
        <v>10427</v>
      </c>
      <c r="D535" s="222"/>
      <c r="E535" s="241"/>
      <c r="F535" s="241"/>
      <c r="G535" s="241"/>
      <c r="H535" s="241"/>
      <c r="I535" s="241"/>
      <c r="J535" s="241"/>
      <c r="K535" s="142">
        <v>45.23</v>
      </c>
      <c r="L535" s="229">
        <f t="shared" si="16"/>
        <v>0</v>
      </c>
      <c r="M535" s="230">
        <f t="shared" si="17"/>
        <v>0</v>
      </c>
    </row>
    <row r="536" spans="1:13">
      <c r="A536" s="221" t="s">
        <v>484</v>
      </c>
      <c r="B536" s="221" t="s">
        <v>10428</v>
      </c>
      <c r="C536" s="221" t="s">
        <v>10429</v>
      </c>
      <c r="D536" s="222"/>
      <c r="E536" s="241"/>
      <c r="F536" s="241"/>
      <c r="G536" s="241"/>
      <c r="H536" s="241"/>
      <c r="I536" s="241"/>
      <c r="J536" s="241"/>
      <c r="K536" s="142">
        <v>45.23</v>
      </c>
      <c r="L536" s="229">
        <f t="shared" si="16"/>
        <v>0</v>
      </c>
      <c r="M536" s="230">
        <f t="shared" si="17"/>
        <v>0</v>
      </c>
    </row>
    <row r="537" spans="1:13">
      <c r="A537" s="221" t="s">
        <v>484</v>
      </c>
      <c r="B537" s="221" t="s">
        <v>10430</v>
      </c>
      <c r="C537" s="221" t="s">
        <v>10431</v>
      </c>
      <c r="D537" s="222"/>
      <c r="E537" s="241"/>
      <c r="F537" s="241"/>
      <c r="G537" s="241"/>
      <c r="H537" s="241"/>
      <c r="I537" s="241"/>
      <c r="J537" s="241"/>
      <c r="K537" s="142">
        <v>45.23</v>
      </c>
      <c r="L537" s="229">
        <f t="shared" si="16"/>
        <v>0</v>
      </c>
      <c r="M537" s="230">
        <f t="shared" si="17"/>
        <v>0</v>
      </c>
    </row>
    <row r="538" spans="1:13">
      <c r="A538" s="221" t="s">
        <v>484</v>
      </c>
      <c r="B538" s="221" t="s">
        <v>10432</v>
      </c>
      <c r="C538" s="221" t="s">
        <v>10433</v>
      </c>
      <c r="D538" s="222"/>
      <c r="E538" s="241"/>
      <c r="F538" s="241"/>
      <c r="G538" s="241"/>
      <c r="H538" s="241"/>
      <c r="I538" s="241"/>
      <c r="J538" s="241"/>
      <c r="K538" s="142">
        <v>52.05</v>
      </c>
      <c r="L538" s="229">
        <f t="shared" si="16"/>
        <v>0</v>
      </c>
      <c r="M538" s="230">
        <f t="shared" si="17"/>
        <v>0</v>
      </c>
    </row>
    <row r="539" spans="1:13">
      <c r="A539" s="221" t="s">
        <v>484</v>
      </c>
      <c r="B539" s="221" t="s">
        <v>10434</v>
      </c>
      <c r="C539" s="221" t="s">
        <v>10435</v>
      </c>
      <c r="D539" s="222"/>
      <c r="E539" s="241"/>
      <c r="F539" s="241"/>
      <c r="G539" s="241"/>
      <c r="H539" s="241"/>
      <c r="I539" s="241"/>
      <c r="J539" s="241"/>
      <c r="K539" s="142">
        <v>52.05</v>
      </c>
      <c r="L539" s="229">
        <f t="shared" si="16"/>
        <v>0</v>
      </c>
      <c r="M539" s="230">
        <f t="shared" si="17"/>
        <v>0</v>
      </c>
    </row>
    <row r="540" spans="1:13">
      <c r="A540" s="221" t="s">
        <v>484</v>
      </c>
      <c r="B540" s="221" t="s">
        <v>10436</v>
      </c>
      <c r="C540" s="221" t="s">
        <v>10437</v>
      </c>
      <c r="D540" s="222"/>
      <c r="E540" s="241"/>
      <c r="F540" s="241"/>
      <c r="G540" s="241"/>
      <c r="H540" s="241"/>
      <c r="I540" s="241"/>
      <c r="J540" s="241"/>
      <c r="K540" s="142">
        <v>52.05</v>
      </c>
      <c r="L540" s="229">
        <f t="shared" si="16"/>
        <v>0</v>
      </c>
      <c r="M540" s="230">
        <f t="shared" si="17"/>
        <v>0</v>
      </c>
    </row>
    <row r="541" spans="1:13">
      <c r="A541" s="221" t="s">
        <v>222</v>
      </c>
      <c r="B541" s="221" t="s">
        <v>10438</v>
      </c>
      <c r="C541" s="221" t="s">
        <v>10439</v>
      </c>
      <c r="D541" s="222"/>
      <c r="E541" s="241"/>
      <c r="F541" s="241"/>
      <c r="G541" s="241"/>
      <c r="H541" s="241"/>
      <c r="I541" s="241"/>
      <c r="J541" s="241"/>
      <c r="K541" s="142">
        <v>30.97</v>
      </c>
      <c r="L541" s="229">
        <f t="shared" si="16"/>
        <v>0</v>
      </c>
      <c r="M541" s="230">
        <f t="shared" si="17"/>
        <v>0</v>
      </c>
    </row>
    <row r="542" spans="1:13">
      <c r="A542" s="221" t="s">
        <v>222</v>
      </c>
      <c r="B542" s="221" t="s">
        <v>10440</v>
      </c>
      <c r="C542" s="221" t="s">
        <v>10441</v>
      </c>
      <c r="D542" s="222"/>
      <c r="E542" s="241"/>
      <c r="F542" s="241"/>
      <c r="G542" s="241"/>
      <c r="H542" s="241"/>
      <c r="I542" s="241"/>
      <c r="J542" s="241"/>
      <c r="K542" s="142">
        <v>52.67</v>
      </c>
      <c r="L542" s="229">
        <f t="shared" si="16"/>
        <v>0</v>
      </c>
      <c r="M542" s="230">
        <f t="shared" si="17"/>
        <v>0</v>
      </c>
    </row>
    <row r="543" spans="1:13">
      <c r="A543" s="221" t="s">
        <v>222</v>
      </c>
      <c r="B543" s="221" t="s">
        <v>10442</v>
      </c>
      <c r="C543" s="221" t="s">
        <v>10443</v>
      </c>
      <c r="D543" s="222"/>
      <c r="E543" s="241"/>
      <c r="F543" s="241"/>
      <c r="G543" s="241"/>
      <c r="H543" s="241"/>
      <c r="I543" s="241"/>
      <c r="J543" s="241"/>
      <c r="K543" s="142">
        <v>52.67</v>
      </c>
      <c r="L543" s="229">
        <f t="shared" si="16"/>
        <v>0</v>
      </c>
      <c r="M543" s="230">
        <f t="shared" si="17"/>
        <v>0</v>
      </c>
    </row>
    <row r="544" spans="1:13">
      <c r="A544" s="221" t="s">
        <v>222</v>
      </c>
      <c r="B544" s="221" t="s">
        <v>10444</v>
      </c>
      <c r="C544" s="221" t="s">
        <v>10445</v>
      </c>
      <c r="D544" s="222"/>
      <c r="E544" s="241"/>
      <c r="F544" s="241"/>
      <c r="G544" s="241"/>
      <c r="H544" s="241"/>
      <c r="I544" s="241"/>
      <c r="J544" s="241"/>
      <c r="K544" s="142">
        <v>52.67</v>
      </c>
      <c r="L544" s="229">
        <f t="shared" si="16"/>
        <v>0</v>
      </c>
      <c r="M544" s="230">
        <f t="shared" si="17"/>
        <v>0</v>
      </c>
    </row>
    <row r="545" spans="1:13">
      <c r="A545" s="221" t="s">
        <v>222</v>
      </c>
      <c r="B545" s="221" t="s">
        <v>10446</v>
      </c>
      <c r="C545" s="221" t="s">
        <v>10447</v>
      </c>
      <c r="D545" s="222"/>
      <c r="E545" s="241"/>
      <c r="F545" s="241"/>
      <c r="G545" s="241"/>
      <c r="H545" s="241"/>
      <c r="I545" s="241"/>
      <c r="J545" s="241"/>
      <c r="K545" s="142">
        <v>52.67</v>
      </c>
      <c r="L545" s="229">
        <f t="shared" si="16"/>
        <v>0</v>
      </c>
      <c r="M545" s="230">
        <f t="shared" si="17"/>
        <v>0</v>
      </c>
    </row>
    <row r="546" spans="1:13">
      <c r="A546" s="221" t="s">
        <v>222</v>
      </c>
      <c r="B546" s="221" t="s">
        <v>10448</v>
      </c>
      <c r="C546" s="221" t="s">
        <v>10449</v>
      </c>
      <c r="D546" s="222"/>
      <c r="E546" s="241"/>
      <c r="F546" s="241"/>
      <c r="G546" s="241"/>
      <c r="H546" s="241"/>
      <c r="I546" s="241"/>
      <c r="J546" s="241"/>
      <c r="K546" s="142">
        <v>27.25</v>
      </c>
      <c r="L546" s="229">
        <f t="shared" si="16"/>
        <v>0</v>
      </c>
      <c r="M546" s="230">
        <f t="shared" si="17"/>
        <v>0</v>
      </c>
    </row>
    <row r="547" spans="1:13">
      <c r="A547" s="221" t="s">
        <v>222</v>
      </c>
      <c r="B547" s="221" t="s">
        <v>10450</v>
      </c>
      <c r="C547" s="221" t="s">
        <v>10451</v>
      </c>
      <c r="D547" s="222"/>
      <c r="E547" s="241"/>
      <c r="F547" s="241"/>
      <c r="G547" s="241"/>
      <c r="H547" s="241"/>
      <c r="I547" s="241"/>
      <c r="J547" s="241"/>
      <c r="K547" s="142">
        <v>15.47</v>
      </c>
      <c r="L547" s="229">
        <f t="shared" si="16"/>
        <v>0</v>
      </c>
      <c r="M547" s="230">
        <f t="shared" si="17"/>
        <v>0</v>
      </c>
    </row>
    <row r="548" spans="1:13">
      <c r="A548" s="221" t="s">
        <v>9425</v>
      </c>
      <c r="B548" s="221" t="s">
        <v>10452</v>
      </c>
      <c r="C548" s="221" t="s">
        <v>10453</v>
      </c>
      <c r="D548" s="222"/>
      <c r="E548" s="241"/>
      <c r="F548" s="241"/>
      <c r="G548" s="241"/>
      <c r="H548" s="241"/>
      <c r="I548" s="241"/>
      <c r="J548" s="241"/>
      <c r="K548" s="142">
        <v>80.569999999999993</v>
      </c>
      <c r="L548" s="229">
        <f t="shared" si="16"/>
        <v>0</v>
      </c>
      <c r="M548" s="230">
        <f t="shared" si="17"/>
        <v>0</v>
      </c>
    </row>
    <row r="549" spans="1:13">
      <c r="A549" s="221" t="s">
        <v>9425</v>
      </c>
      <c r="B549" s="221" t="s">
        <v>10454</v>
      </c>
      <c r="C549" s="221" t="s">
        <v>10455</v>
      </c>
      <c r="D549" s="222"/>
      <c r="E549" s="241"/>
      <c r="F549" s="241"/>
      <c r="G549" s="241"/>
      <c r="H549" s="241"/>
      <c r="I549" s="241"/>
      <c r="J549" s="241"/>
      <c r="K549" s="142">
        <v>52.67</v>
      </c>
      <c r="L549" s="229">
        <f t="shared" si="16"/>
        <v>0</v>
      </c>
      <c r="M549" s="230">
        <f t="shared" si="17"/>
        <v>0</v>
      </c>
    </row>
    <row r="550" spans="1:13">
      <c r="A550" s="221" t="s">
        <v>9425</v>
      </c>
      <c r="B550" s="221" t="s">
        <v>10456</v>
      </c>
      <c r="C550" s="221" t="s">
        <v>10457</v>
      </c>
      <c r="D550" s="222"/>
      <c r="E550" s="241"/>
      <c r="F550" s="241"/>
      <c r="G550" s="241"/>
      <c r="H550" s="241"/>
      <c r="I550" s="241"/>
      <c r="J550" s="241"/>
      <c r="K550" s="142">
        <v>49.57</v>
      </c>
      <c r="L550" s="229">
        <f t="shared" si="16"/>
        <v>0</v>
      </c>
      <c r="M550" s="230">
        <f t="shared" si="17"/>
        <v>0</v>
      </c>
    </row>
    <row r="551" spans="1:13">
      <c r="A551" s="221" t="s">
        <v>222</v>
      </c>
      <c r="B551" s="221" t="s">
        <v>10458</v>
      </c>
      <c r="C551" s="221" t="s">
        <v>10459</v>
      </c>
      <c r="D551" s="222"/>
      <c r="E551" s="241"/>
      <c r="F551" s="241"/>
      <c r="G551" s="241"/>
      <c r="H551" s="241"/>
      <c r="I551" s="241"/>
      <c r="J551" s="241"/>
      <c r="K551" s="142">
        <v>30.97</v>
      </c>
      <c r="L551" s="229">
        <f t="shared" si="16"/>
        <v>0</v>
      </c>
      <c r="M551" s="230">
        <f t="shared" si="17"/>
        <v>0</v>
      </c>
    </row>
    <row r="552" spans="1:13">
      <c r="A552" s="221" t="s">
        <v>222</v>
      </c>
      <c r="B552" s="221" t="s">
        <v>10460</v>
      </c>
      <c r="C552" s="221" t="s">
        <v>10461</v>
      </c>
      <c r="D552" s="222"/>
      <c r="E552" s="241"/>
      <c r="F552" s="241"/>
      <c r="G552" s="241"/>
      <c r="H552" s="241"/>
      <c r="I552" s="241"/>
      <c r="J552" s="241"/>
      <c r="K552" s="142">
        <v>30.94</v>
      </c>
      <c r="L552" s="229">
        <f t="shared" si="16"/>
        <v>0</v>
      </c>
      <c r="M552" s="230">
        <f t="shared" si="17"/>
        <v>0</v>
      </c>
    </row>
    <row r="553" spans="1:13">
      <c r="A553" s="221" t="s">
        <v>222</v>
      </c>
      <c r="B553" s="221" t="s">
        <v>10462</v>
      </c>
      <c r="C553" s="221" t="s">
        <v>10463</v>
      </c>
      <c r="D553" s="222"/>
      <c r="E553" s="241"/>
      <c r="F553" s="241"/>
      <c r="G553" s="241"/>
      <c r="H553" s="241"/>
      <c r="I553" s="241"/>
      <c r="J553" s="241"/>
      <c r="K553" s="142">
        <v>6.79</v>
      </c>
      <c r="L553" s="229">
        <f t="shared" si="16"/>
        <v>0</v>
      </c>
      <c r="M553" s="230">
        <f t="shared" si="17"/>
        <v>0</v>
      </c>
    </row>
    <row r="554" spans="1:13">
      <c r="A554" s="221" t="s">
        <v>222</v>
      </c>
      <c r="B554" s="221" t="s">
        <v>10464</v>
      </c>
      <c r="C554" s="221" t="s">
        <v>10465</v>
      </c>
      <c r="D554" s="222"/>
      <c r="E554" s="241"/>
      <c r="F554" s="241"/>
      <c r="G554" s="241"/>
      <c r="H554" s="241"/>
      <c r="I554" s="241"/>
      <c r="J554" s="241"/>
      <c r="K554" s="142">
        <v>30.97</v>
      </c>
      <c r="L554" s="229">
        <f t="shared" si="16"/>
        <v>0</v>
      </c>
      <c r="M554" s="230">
        <f t="shared" si="17"/>
        <v>0</v>
      </c>
    </row>
    <row r="555" spans="1:13">
      <c r="A555" s="221" t="s">
        <v>222</v>
      </c>
      <c r="B555" s="221" t="s">
        <v>10466</v>
      </c>
      <c r="C555" s="221" t="s">
        <v>10467</v>
      </c>
      <c r="D555" s="222"/>
      <c r="E555" s="241"/>
      <c r="F555" s="241"/>
      <c r="G555" s="241"/>
      <c r="H555" s="241"/>
      <c r="I555" s="241"/>
      <c r="J555" s="241"/>
      <c r="K555" s="142">
        <v>30.97</v>
      </c>
      <c r="L555" s="229">
        <f t="shared" si="16"/>
        <v>0</v>
      </c>
      <c r="M555" s="230">
        <f t="shared" si="17"/>
        <v>0</v>
      </c>
    </row>
    <row r="556" spans="1:13">
      <c r="A556" s="221" t="s">
        <v>222</v>
      </c>
      <c r="B556" s="221" t="s">
        <v>10468</v>
      </c>
      <c r="C556" s="221" t="s">
        <v>10469</v>
      </c>
      <c r="D556" s="222"/>
      <c r="E556" s="241"/>
      <c r="F556" s="241"/>
      <c r="G556" s="241"/>
      <c r="H556" s="241"/>
      <c r="I556" s="241"/>
      <c r="J556" s="241"/>
      <c r="K556" s="142">
        <v>13.33</v>
      </c>
      <c r="L556" s="229">
        <f t="shared" si="16"/>
        <v>0</v>
      </c>
      <c r="M556" s="230">
        <f t="shared" si="17"/>
        <v>0</v>
      </c>
    </row>
    <row r="557" spans="1:13">
      <c r="A557" s="221" t="s">
        <v>222</v>
      </c>
      <c r="B557" s="221" t="s">
        <v>10470</v>
      </c>
      <c r="C557" s="221" t="s">
        <v>10471</v>
      </c>
      <c r="D557" s="222"/>
      <c r="E557" s="241"/>
      <c r="F557" s="241"/>
      <c r="G557" s="241"/>
      <c r="H557" s="241"/>
      <c r="I557" s="241"/>
      <c r="J557" s="241"/>
      <c r="K557" s="142">
        <v>11.13</v>
      </c>
      <c r="L557" s="229">
        <f t="shared" si="16"/>
        <v>0</v>
      </c>
      <c r="M557" s="230">
        <f t="shared" si="17"/>
        <v>0</v>
      </c>
    </row>
    <row r="558" spans="1:13">
      <c r="A558" s="221" t="s">
        <v>222</v>
      </c>
      <c r="B558" s="221" t="s">
        <v>10472</v>
      </c>
      <c r="C558" s="221" t="s">
        <v>10473</v>
      </c>
      <c r="D558" s="222"/>
      <c r="E558" s="241"/>
      <c r="F558" s="241"/>
      <c r="G558" s="241"/>
      <c r="H558" s="241"/>
      <c r="I558" s="241"/>
      <c r="J558" s="241"/>
      <c r="K558" s="142">
        <v>34.07</v>
      </c>
      <c r="L558" s="229">
        <f t="shared" si="16"/>
        <v>0</v>
      </c>
      <c r="M558" s="230">
        <f t="shared" si="17"/>
        <v>0</v>
      </c>
    </row>
    <row r="559" spans="1:13">
      <c r="A559" s="221" t="s">
        <v>222</v>
      </c>
      <c r="B559" s="221" t="s">
        <v>10474</v>
      </c>
      <c r="C559" s="221" t="s">
        <v>10475</v>
      </c>
      <c r="D559" s="222"/>
      <c r="E559" s="241"/>
      <c r="F559" s="241"/>
      <c r="G559" s="241"/>
      <c r="H559" s="241"/>
      <c r="I559" s="241"/>
      <c r="J559" s="241"/>
      <c r="K559" s="142">
        <v>117.77</v>
      </c>
      <c r="L559" s="229">
        <f t="shared" si="16"/>
        <v>0</v>
      </c>
      <c r="M559" s="230">
        <f t="shared" si="17"/>
        <v>0</v>
      </c>
    </row>
    <row r="560" spans="1:13">
      <c r="A560" s="221" t="s">
        <v>222</v>
      </c>
      <c r="B560" s="221" t="s">
        <v>10476</v>
      </c>
      <c r="C560" s="221" t="s">
        <v>10477</v>
      </c>
      <c r="D560" s="222"/>
      <c r="E560" s="241"/>
      <c r="F560" s="241"/>
      <c r="G560" s="241"/>
      <c r="H560" s="241"/>
      <c r="I560" s="241"/>
      <c r="J560" s="241"/>
      <c r="K560" s="142">
        <v>117.77</v>
      </c>
      <c r="L560" s="229">
        <f t="shared" si="16"/>
        <v>0</v>
      </c>
      <c r="M560" s="230">
        <f t="shared" si="17"/>
        <v>0</v>
      </c>
    </row>
    <row r="561" spans="1:13">
      <c r="A561" s="221" t="s">
        <v>222</v>
      </c>
      <c r="B561" s="221" t="s">
        <v>10478</v>
      </c>
      <c r="C561" s="221" t="s">
        <v>10479</v>
      </c>
      <c r="D561" s="222"/>
      <c r="E561" s="241"/>
      <c r="F561" s="241"/>
      <c r="G561" s="241"/>
      <c r="H561" s="241"/>
      <c r="I561" s="241"/>
      <c r="J561" s="241"/>
      <c r="K561" s="142">
        <v>117.77</v>
      </c>
      <c r="L561" s="229">
        <f t="shared" si="16"/>
        <v>0</v>
      </c>
      <c r="M561" s="230">
        <f t="shared" si="17"/>
        <v>0</v>
      </c>
    </row>
    <row r="562" spans="1:13">
      <c r="A562" s="221" t="s">
        <v>222</v>
      </c>
      <c r="B562" s="221" t="s">
        <v>10480</v>
      </c>
      <c r="C562" s="221" t="s">
        <v>10481</v>
      </c>
      <c r="D562" s="222"/>
      <c r="E562" s="241"/>
      <c r="F562" s="241"/>
      <c r="G562" s="241"/>
      <c r="H562" s="241"/>
      <c r="I562" s="241"/>
      <c r="J562" s="241"/>
      <c r="K562" s="142">
        <v>117.77</v>
      </c>
      <c r="L562" s="229">
        <f t="shared" si="16"/>
        <v>0</v>
      </c>
      <c r="M562" s="230">
        <f t="shared" si="17"/>
        <v>0</v>
      </c>
    </row>
    <row r="563" spans="1:13">
      <c r="A563" s="221" t="s">
        <v>222</v>
      </c>
      <c r="B563" s="221" t="s">
        <v>10482</v>
      </c>
      <c r="C563" s="221" t="s">
        <v>10483</v>
      </c>
      <c r="D563" s="222"/>
      <c r="E563" s="241"/>
      <c r="F563" s="241"/>
      <c r="G563" s="241"/>
      <c r="H563" s="241"/>
      <c r="I563" s="241"/>
      <c r="J563" s="241"/>
      <c r="K563" s="142">
        <v>117.77</v>
      </c>
      <c r="L563" s="229">
        <f t="shared" si="16"/>
        <v>0</v>
      </c>
      <c r="M563" s="230">
        <f t="shared" si="17"/>
        <v>0</v>
      </c>
    </row>
    <row r="564" spans="1:13">
      <c r="A564" s="221" t="s">
        <v>222</v>
      </c>
      <c r="B564" s="221" t="s">
        <v>10484</v>
      </c>
      <c r="C564" s="221" t="s">
        <v>10485</v>
      </c>
      <c r="D564" s="222"/>
      <c r="E564" s="241"/>
      <c r="F564" s="241"/>
      <c r="G564" s="241"/>
      <c r="H564" s="241"/>
      <c r="I564" s="241"/>
      <c r="J564" s="241"/>
      <c r="K564" s="142">
        <v>117.77</v>
      </c>
      <c r="L564" s="229">
        <f t="shared" si="16"/>
        <v>0</v>
      </c>
      <c r="M564" s="230">
        <f t="shared" si="17"/>
        <v>0</v>
      </c>
    </row>
    <row r="565" spans="1:13">
      <c r="A565" s="221" t="s">
        <v>222</v>
      </c>
      <c r="B565" s="221" t="s">
        <v>10486</v>
      </c>
      <c r="C565" s="221" t="s">
        <v>10487</v>
      </c>
      <c r="D565" s="222"/>
      <c r="E565" s="241"/>
      <c r="F565" s="241"/>
      <c r="G565" s="241"/>
      <c r="H565" s="241"/>
      <c r="I565" s="241"/>
      <c r="J565" s="241"/>
      <c r="K565" s="142">
        <v>117.77</v>
      </c>
      <c r="L565" s="229">
        <f t="shared" si="16"/>
        <v>0</v>
      </c>
      <c r="M565" s="230">
        <f t="shared" si="17"/>
        <v>0</v>
      </c>
    </row>
    <row r="566" spans="1:13">
      <c r="A566" s="221" t="s">
        <v>9425</v>
      </c>
      <c r="B566" s="221" t="s">
        <v>10488</v>
      </c>
      <c r="C566" s="221" t="s">
        <v>10489</v>
      </c>
      <c r="D566" s="222"/>
      <c r="E566" s="241"/>
      <c r="F566" s="241"/>
      <c r="G566" s="241"/>
      <c r="H566" s="241"/>
      <c r="I566" s="241"/>
      <c r="J566" s="241"/>
      <c r="K566" s="142">
        <v>6.17</v>
      </c>
      <c r="L566" s="229">
        <f t="shared" si="16"/>
        <v>0</v>
      </c>
      <c r="M566" s="230">
        <f t="shared" si="17"/>
        <v>0</v>
      </c>
    </row>
    <row r="567" spans="1:13">
      <c r="A567" s="221" t="s">
        <v>9425</v>
      </c>
      <c r="B567" s="221" t="s">
        <v>10490</v>
      </c>
      <c r="C567" s="221" t="s">
        <v>10491</v>
      </c>
      <c r="D567" s="222"/>
      <c r="E567" s="241"/>
      <c r="F567" s="241"/>
      <c r="G567" s="241"/>
      <c r="H567" s="241"/>
      <c r="I567" s="241"/>
      <c r="J567" s="241"/>
      <c r="K567" s="142">
        <v>6.17</v>
      </c>
      <c r="L567" s="229">
        <f t="shared" si="16"/>
        <v>0</v>
      </c>
      <c r="M567" s="230">
        <f t="shared" si="17"/>
        <v>0</v>
      </c>
    </row>
    <row r="568" spans="1:13">
      <c r="A568" s="221" t="s">
        <v>9425</v>
      </c>
      <c r="B568" s="221" t="s">
        <v>10492</v>
      </c>
      <c r="C568" s="221" t="s">
        <v>10493</v>
      </c>
      <c r="D568" s="222"/>
      <c r="E568" s="241"/>
      <c r="F568" s="241"/>
      <c r="G568" s="241"/>
      <c r="H568" s="241"/>
      <c r="I568" s="241"/>
      <c r="J568" s="241"/>
      <c r="K568" s="142">
        <v>34.07</v>
      </c>
      <c r="L568" s="229">
        <f t="shared" si="16"/>
        <v>0</v>
      </c>
      <c r="M568" s="230">
        <f t="shared" si="17"/>
        <v>0</v>
      </c>
    </row>
    <row r="569" spans="1:13">
      <c r="A569" s="221" t="s">
        <v>9425</v>
      </c>
      <c r="B569" s="221" t="s">
        <v>10494</v>
      </c>
      <c r="C569" s="221" t="s">
        <v>10495</v>
      </c>
      <c r="D569" s="222"/>
      <c r="E569" s="241"/>
      <c r="F569" s="241"/>
      <c r="G569" s="241"/>
      <c r="H569" s="241"/>
      <c r="I569" s="241"/>
      <c r="J569" s="241"/>
      <c r="K569" s="142">
        <v>7.41</v>
      </c>
      <c r="L569" s="229">
        <f t="shared" si="16"/>
        <v>0</v>
      </c>
      <c r="M569" s="230">
        <f t="shared" si="17"/>
        <v>0</v>
      </c>
    </row>
    <row r="570" spans="1:13">
      <c r="A570" s="221" t="s">
        <v>9425</v>
      </c>
      <c r="B570" s="221" t="s">
        <v>10496</v>
      </c>
      <c r="C570" s="221" t="s">
        <v>10497</v>
      </c>
      <c r="D570" s="222"/>
      <c r="E570" s="241"/>
      <c r="F570" s="241"/>
      <c r="G570" s="241"/>
      <c r="H570" s="241"/>
      <c r="I570" s="241"/>
      <c r="J570" s="241"/>
      <c r="K570" s="142">
        <v>8.0299999999999994</v>
      </c>
      <c r="L570" s="229">
        <f t="shared" si="16"/>
        <v>0</v>
      </c>
      <c r="M570" s="230">
        <f t="shared" si="17"/>
        <v>0</v>
      </c>
    </row>
    <row r="571" spans="1:13">
      <c r="A571" s="221" t="s">
        <v>284</v>
      </c>
      <c r="B571" s="221" t="s">
        <v>10498</v>
      </c>
      <c r="C571" s="221" t="s">
        <v>10499</v>
      </c>
      <c r="D571" s="222"/>
      <c r="E571" s="241"/>
      <c r="F571" s="241"/>
      <c r="G571" s="241"/>
      <c r="H571" s="241"/>
      <c r="I571" s="241"/>
      <c r="J571" s="241"/>
      <c r="K571" s="142">
        <v>8.65</v>
      </c>
      <c r="L571" s="229">
        <f t="shared" si="16"/>
        <v>0</v>
      </c>
      <c r="M571" s="230">
        <f t="shared" si="17"/>
        <v>0</v>
      </c>
    </row>
    <row r="572" spans="1:13">
      <c r="A572" s="221" t="s">
        <v>284</v>
      </c>
      <c r="B572" s="221" t="s">
        <v>10500</v>
      </c>
      <c r="C572" s="221" t="s">
        <v>10501</v>
      </c>
      <c r="D572" s="222"/>
      <c r="E572" s="241"/>
      <c r="F572" s="241"/>
      <c r="G572" s="241"/>
      <c r="H572" s="241"/>
      <c r="I572" s="241"/>
      <c r="J572" s="241"/>
      <c r="K572" s="142">
        <v>8.65</v>
      </c>
      <c r="L572" s="229">
        <f t="shared" si="16"/>
        <v>0</v>
      </c>
      <c r="M572" s="230">
        <f t="shared" si="17"/>
        <v>0</v>
      </c>
    </row>
    <row r="573" spans="1:13">
      <c r="A573" s="221" t="s">
        <v>284</v>
      </c>
      <c r="B573" s="221" t="s">
        <v>10502</v>
      </c>
      <c r="C573" s="221" t="s">
        <v>10503</v>
      </c>
      <c r="D573" s="222"/>
      <c r="E573" s="241"/>
      <c r="F573" s="241"/>
      <c r="G573" s="241"/>
      <c r="H573" s="241"/>
      <c r="I573" s="241"/>
      <c r="J573" s="241"/>
      <c r="K573" s="142">
        <v>21.67</v>
      </c>
      <c r="L573" s="229">
        <f t="shared" si="16"/>
        <v>0</v>
      </c>
      <c r="M573" s="230">
        <f t="shared" si="17"/>
        <v>0</v>
      </c>
    </row>
    <row r="574" spans="1:13">
      <c r="A574" s="221" t="s">
        <v>284</v>
      </c>
      <c r="B574" s="221" t="s">
        <v>10504</v>
      </c>
      <c r="C574" s="221" t="s">
        <v>10505</v>
      </c>
      <c r="D574" s="222"/>
      <c r="E574" s="241"/>
      <c r="F574" s="241"/>
      <c r="G574" s="241"/>
      <c r="H574" s="241"/>
      <c r="I574" s="241"/>
      <c r="J574" s="241"/>
      <c r="K574" s="142">
        <v>43.37</v>
      </c>
      <c r="L574" s="229">
        <f t="shared" si="16"/>
        <v>0</v>
      </c>
      <c r="M574" s="230">
        <f t="shared" si="17"/>
        <v>0</v>
      </c>
    </row>
    <row r="575" spans="1:13">
      <c r="A575" s="221" t="s">
        <v>284</v>
      </c>
      <c r="B575" s="221" t="s">
        <v>10506</v>
      </c>
      <c r="C575" s="221" t="s">
        <v>10507</v>
      </c>
      <c r="D575" s="222"/>
      <c r="E575" s="241"/>
      <c r="F575" s="241"/>
      <c r="G575" s="241"/>
      <c r="H575" s="241"/>
      <c r="I575" s="241"/>
      <c r="J575" s="241"/>
      <c r="K575" s="142">
        <v>8.65</v>
      </c>
      <c r="L575" s="229">
        <f t="shared" si="16"/>
        <v>0</v>
      </c>
      <c r="M575" s="230">
        <f t="shared" si="17"/>
        <v>0</v>
      </c>
    </row>
    <row r="576" spans="1:13">
      <c r="A576" s="221" t="s">
        <v>430</v>
      </c>
      <c r="B576" s="221" t="s">
        <v>10508</v>
      </c>
      <c r="C576" s="221" t="s">
        <v>10509</v>
      </c>
      <c r="D576" s="222"/>
      <c r="E576" s="241"/>
      <c r="F576" s="241"/>
      <c r="G576" s="241"/>
      <c r="H576" s="241"/>
      <c r="I576" s="241"/>
      <c r="J576" s="241"/>
      <c r="K576" s="142">
        <v>277.17</v>
      </c>
      <c r="L576" s="229">
        <f t="shared" si="16"/>
        <v>0</v>
      </c>
      <c r="M576" s="230">
        <f t="shared" si="17"/>
        <v>0</v>
      </c>
    </row>
    <row r="577" spans="1:13">
      <c r="A577" s="221" t="s">
        <v>430</v>
      </c>
      <c r="B577" s="221" t="s">
        <v>10510</v>
      </c>
      <c r="C577" s="221" t="s">
        <v>10511</v>
      </c>
      <c r="D577" s="222"/>
      <c r="E577" s="241"/>
      <c r="F577" s="241"/>
      <c r="G577" s="241"/>
      <c r="H577" s="241"/>
      <c r="I577" s="241"/>
      <c r="J577" s="241"/>
      <c r="K577" s="142">
        <v>277.17</v>
      </c>
      <c r="L577" s="229">
        <f t="shared" si="16"/>
        <v>0</v>
      </c>
      <c r="M577" s="230">
        <f t="shared" si="17"/>
        <v>0</v>
      </c>
    </row>
    <row r="578" spans="1:13">
      <c r="A578" s="221" t="s">
        <v>430</v>
      </c>
      <c r="B578" s="221" t="s">
        <v>10512</v>
      </c>
      <c r="C578" s="221" t="s">
        <v>10513</v>
      </c>
      <c r="D578" s="222"/>
      <c r="E578" s="241"/>
      <c r="F578" s="241"/>
      <c r="G578" s="241"/>
      <c r="H578" s="241"/>
      <c r="I578" s="241"/>
      <c r="J578" s="241"/>
      <c r="K578" s="142">
        <v>277.17</v>
      </c>
      <c r="L578" s="229">
        <f t="shared" si="16"/>
        <v>0</v>
      </c>
      <c r="M578" s="230">
        <f t="shared" si="17"/>
        <v>0</v>
      </c>
    </row>
    <row r="579" spans="1:13">
      <c r="A579" s="221" t="s">
        <v>430</v>
      </c>
      <c r="B579" s="221" t="s">
        <v>10514</v>
      </c>
      <c r="C579" s="221" t="s">
        <v>10515</v>
      </c>
      <c r="D579" s="222"/>
      <c r="E579" s="241"/>
      <c r="F579" s="241"/>
      <c r="G579" s="241"/>
      <c r="H579" s="241"/>
      <c r="I579" s="241"/>
      <c r="J579" s="241"/>
      <c r="K579" s="142">
        <v>12.37</v>
      </c>
      <c r="L579" s="229">
        <f t="shared" si="16"/>
        <v>0</v>
      </c>
      <c r="M579" s="230">
        <f t="shared" si="17"/>
        <v>0</v>
      </c>
    </row>
    <row r="580" spans="1:13">
      <c r="A580" s="221" t="s">
        <v>284</v>
      </c>
      <c r="B580" s="221" t="s">
        <v>10516</v>
      </c>
      <c r="C580" s="221" t="s">
        <v>10517</v>
      </c>
      <c r="D580" s="222"/>
      <c r="E580" s="241"/>
      <c r="F580" s="241"/>
      <c r="G580" s="241"/>
      <c r="H580" s="241"/>
      <c r="I580" s="241"/>
      <c r="J580" s="241"/>
      <c r="K580" s="142">
        <v>7.75</v>
      </c>
      <c r="L580" s="229">
        <f t="shared" si="16"/>
        <v>0</v>
      </c>
      <c r="M580" s="230">
        <f t="shared" si="17"/>
        <v>0</v>
      </c>
    </row>
    <row r="581" spans="1:13">
      <c r="A581" s="221" t="s">
        <v>337</v>
      </c>
      <c r="B581" s="221" t="s">
        <v>10518</v>
      </c>
      <c r="C581" s="221" t="s">
        <v>10519</v>
      </c>
      <c r="D581" s="222"/>
      <c r="E581" s="241"/>
      <c r="F581" s="241"/>
      <c r="G581" s="241"/>
      <c r="H581" s="241"/>
      <c r="I581" s="241"/>
      <c r="J581" s="241"/>
      <c r="K581" s="142">
        <v>1.55</v>
      </c>
      <c r="L581" s="229">
        <f t="shared" si="16"/>
        <v>0</v>
      </c>
      <c r="M581" s="230">
        <f t="shared" si="17"/>
        <v>0</v>
      </c>
    </row>
    <row r="582" spans="1:13">
      <c r="A582" s="221" t="s">
        <v>232</v>
      </c>
      <c r="B582" s="221" t="s">
        <v>10520</v>
      </c>
      <c r="C582" s="221" t="s">
        <v>10521</v>
      </c>
      <c r="D582" s="222"/>
      <c r="E582" s="241"/>
      <c r="F582" s="241"/>
      <c r="G582" s="241"/>
      <c r="H582" s="241"/>
      <c r="I582" s="241"/>
      <c r="J582" s="241"/>
      <c r="K582" s="142">
        <v>45.23</v>
      </c>
      <c r="L582" s="229">
        <f t="shared" ref="L582" si="18">SUM(M582*K582)</f>
        <v>0</v>
      </c>
      <c r="M582" s="230">
        <f t="shared" ref="M582" si="19">SUM(E582:J582)</f>
        <v>0</v>
      </c>
    </row>
  </sheetData>
  <sheetProtection algorithmName="SHA-512" hashValue="thoqe0tjyue61khWh6MohLklWZE0uD31C3fy7Epg03BM0PERKd8S8YWPYCtOsSAgdy5EUAhbguILwl8etB4jyg==" saltValue="ey+Q8mFekM0l2hbXVqRi/A==" spinCount="100000" sheet="1" objects="1" scenarios="1" sort="0" autoFilter="0"/>
  <autoFilter ref="A4:M582" xr:uid="{00000000-0001-0000-0F00-000000000000}"/>
  <mergeCells count="5">
    <mergeCell ref="A3:D3"/>
    <mergeCell ref="E3:J3"/>
    <mergeCell ref="K1:L1"/>
    <mergeCell ref="E1:F1"/>
    <mergeCell ref="I1:J1"/>
  </mergeCells>
  <conditionalFormatting sqref="E5:J3000">
    <cfRule type="cellIs" dxfId="29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9">
    <tabColor theme="6" tint="0.39997558519241921"/>
  </sheetPr>
  <dimension ref="A1:M973"/>
  <sheetViews>
    <sheetView showGridLines="0" workbookViewId="0">
      <pane ySplit="4" topLeftCell="A5" activePane="bottomLeft" state="frozen"/>
      <selection activeCell="B21" sqref="B21"/>
      <selection pane="bottomLeft" activeCell="C1" sqref="C1"/>
    </sheetView>
  </sheetViews>
  <sheetFormatPr baseColWidth="10" defaultColWidth="11.44140625" defaultRowHeight="14.4"/>
  <cols>
    <col min="1" max="1" width="15.44140625" style="3" bestFit="1" customWidth="1"/>
    <col min="2" max="2" width="12.109375" style="3" bestFit="1" customWidth="1"/>
    <col min="3" max="3" width="106.77734375" style="24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96</v>
      </c>
      <c r="J1" s="194"/>
      <c r="K1" s="190">
        <f>L3</f>
        <v>0</v>
      </c>
      <c r="L1" s="191"/>
      <c r="M1" s="87">
        <v>1</v>
      </c>
    </row>
    <row r="2" spans="1:13" ht="14.4" customHeight="1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9470</v>
      </c>
      <c r="B5" s="221" t="s">
        <v>10522</v>
      </c>
      <c r="C5" s="221" t="s">
        <v>10523</v>
      </c>
      <c r="D5" s="222"/>
      <c r="E5" s="241"/>
      <c r="F5" s="241"/>
      <c r="G5" s="241"/>
      <c r="H5" s="241"/>
      <c r="I5" s="241"/>
      <c r="J5" s="241"/>
      <c r="K5" s="142">
        <v>7.02</v>
      </c>
      <c r="L5" s="142">
        <f>SUM(M5*K5)</f>
        <v>0</v>
      </c>
      <c r="M5" s="3">
        <f>SUM(E5:J5)</f>
        <v>0</v>
      </c>
    </row>
    <row r="6" spans="1:13">
      <c r="A6" s="221" t="s">
        <v>9470</v>
      </c>
      <c r="B6" s="221" t="s">
        <v>10524</v>
      </c>
      <c r="C6" s="221" t="s">
        <v>10525</v>
      </c>
      <c r="D6" s="222"/>
      <c r="E6" s="241"/>
      <c r="F6" s="241"/>
      <c r="G6" s="241"/>
      <c r="H6" s="241"/>
      <c r="I6" s="241"/>
      <c r="J6" s="241"/>
      <c r="K6" s="142">
        <v>3.78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9470</v>
      </c>
      <c r="B7" s="221" t="s">
        <v>10526</v>
      </c>
      <c r="C7" s="221" t="s">
        <v>10527</v>
      </c>
      <c r="D7" s="222"/>
      <c r="E7" s="241"/>
      <c r="F7" s="241"/>
      <c r="G7" s="241"/>
      <c r="H7" s="241"/>
      <c r="I7" s="241"/>
      <c r="J7" s="241"/>
      <c r="K7" s="142">
        <v>16.75</v>
      </c>
      <c r="L7" s="142">
        <f t="shared" si="0"/>
        <v>0</v>
      </c>
      <c r="M7" s="3">
        <f t="shared" si="1"/>
        <v>0</v>
      </c>
    </row>
    <row r="8" spans="1:13">
      <c r="A8" s="221" t="s">
        <v>9470</v>
      </c>
      <c r="B8" s="221" t="s">
        <v>10528</v>
      </c>
      <c r="C8" s="221" t="s">
        <v>10529</v>
      </c>
      <c r="D8" s="222"/>
      <c r="E8" s="241"/>
      <c r="F8" s="241"/>
      <c r="G8" s="241"/>
      <c r="H8" s="241"/>
      <c r="I8" s="241"/>
      <c r="J8" s="241"/>
      <c r="K8" s="142">
        <v>27.02</v>
      </c>
      <c r="L8" s="142">
        <f t="shared" si="0"/>
        <v>0</v>
      </c>
      <c r="M8" s="3">
        <f t="shared" si="1"/>
        <v>0</v>
      </c>
    </row>
    <row r="9" spans="1:13">
      <c r="A9" s="221" t="s">
        <v>9470</v>
      </c>
      <c r="B9" s="221" t="s">
        <v>10530</v>
      </c>
      <c r="C9" s="221" t="s">
        <v>10531</v>
      </c>
      <c r="D9" s="222"/>
      <c r="E9" s="241"/>
      <c r="F9" s="241"/>
      <c r="G9" s="241"/>
      <c r="H9" s="241"/>
      <c r="I9" s="241"/>
      <c r="J9" s="241"/>
      <c r="K9" s="142">
        <v>9.18</v>
      </c>
      <c r="L9" s="142">
        <f t="shared" si="0"/>
        <v>0</v>
      </c>
      <c r="M9" s="3">
        <f t="shared" si="1"/>
        <v>0</v>
      </c>
    </row>
    <row r="10" spans="1:13">
      <c r="A10" s="221" t="s">
        <v>9470</v>
      </c>
      <c r="B10" s="221" t="s">
        <v>10532</v>
      </c>
      <c r="C10" s="221" t="s">
        <v>10533</v>
      </c>
      <c r="D10" s="222"/>
      <c r="E10" s="241"/>
      <c r="F10" s="241"/>
      <c r="G10" s="241"/>
      <c r="H10" s="241"/>
      <c r="I10" s="241"/>
      <c r="J10" s="241"/>
      <c r="K10" s="142">
        <v>5.4</v>
      </c>
      <c r="L10" s="142">
        <f t="shared" si="0"/>
        <v>0</v>
      </c>
      <c r="M10" s="3">
        <f t="shared" si="1"/>
        <v>0</v>
      </c>
    </row>
    <row r="11" spans="1:13">
      <c r="A11" s="221" t="s">
        <v>9470</v>
      </c>
      <c r="B11" s="221" t="s">
        <v>10534</v>
      </c>
      <c r="C11" s="221" t="s">
        <v>10535</v>
      </c>
      <c r="D11" s="222"/>
      <c r="E11" s="241"/>
      <c r="F11" s="241"/>
      <c r="G11" s="241"/>
      <c r="H11" s="241"/>
      <c r="I11" s="241"/>
      <c r="J11" s="241"/>
      <c r="K11" s="142">
        <v>5.94</v>
      </c>
      <c r="L11" s="142">
        <f t="shared" si="0"/>
        <v>0</v>
      </c>
      <c r="M11" s="3">
        <f t="shared" si="1"/>
        <v>0</v>
      </c>
    </row>
    <row r="12" spans="1:13">
      <c r="A12" s="221" t="s">
        <v>9470</v>
      </c>
      <c r="B12" s="221" t="s">
        <v>10536</v>
      </c>
      <c r="C12" s="221" t="s">
        <v>10537</v>
      </c>
      <c r="D12" s="222"/>
      <c r="E12" s="241"/>
      <c r="F12" s="241"/>
      <c r="G12" s="241"/>
      <c r="H12" s="241"/>
      <c r="I12" s="241"/>
      <c r="J12" s="241"/>
      <c r="K12" s="142">
        <v>4.32</v>
      </c>
      <c r="L12" s="142">
        <f t="shared" si="0"/>
        <v>0</v>
      </c>
      <c r="M12" s="3">
        <f t="shared" si="1"/>
        <v>0</v>
      </c>
    </row>
    <row r="13" spans="1:13">
      <c r="A13" s="221" t="s">
        <v>9470</v>
      </c>
      <c r="B13" s="221" t="s">
        <v>10538</v>
      </c>
      <c r="C13" s="221" t="s">
        <v>10539</v>
      </c>
      <c r="D13" s="222"/>
      <c r="E13" s="241"/>
      <c r="F13" s="241"/>
      <c r="G13" s="241"/>
      <c r="H13" s="241"/>
      <c r="I13" s="241"/>
      <c r="J13" s="241"/>
      <c r="K13" s="142">
        <v>5.94</v>
      </c>
      <c r="L13" s="142">
        <f t="shared" si="0"/>
        <v>0</v>
      </c>
      <c r="M13" s="3">
        <f t="shared" si="1"/>
        <v>0</v>
      </c>
    </row>
    <row r="14" spans="1:13">
      <c r="A14" s="221" t="s">
        <v>9470</v>
      </c>
      <c r="B14" s="221" t="s">
        <v>10540</v>
      </c>
      <c r="C14" s="221" t="s">
        <v>10541</v>
      </c>
      <c r="D14" s="222"/>
      <c r="E14" s="241"/>
      <c r="F14" s="241"/>
      <c r="G14" s="241"/>
      <c r="H14" s="241"/>
      <c r="I14" s="241"/>
      <c r="J14" s="241"/>
      <c r="K14" s="142">
        <v>8.64</v>
      </c>
      <c r="L14" s="142">
        <f t="shared" si="0"/>
        <v>0</v>
      </c>
      <c r="M14" s="3">
        <f t="shared" si="1"/>
        <v>0</v>
      </c>
    </row>
    <row r="15" spans="1:13">
      <c r="A15" s="221" t="s">
        <v>9470</v>
      </c>
      <c r="B15" s="221" t="s">
        <v>10542</v>
      </c>
      <c r="C15" s="221" t="s">
        <v>10543</v>
      </c>
      <c r="D15" s="222"/>
      <c r="E15" s="241"/>
      <c r="F15" s="241"/>
      <c r="G15" s="241"/>
      <c r="H15" s="241"/>
      <c r="I15" s="241"/>
      <c r="J15" s="241"/>
      <c r="K15" s="142">
        <v>27.02</v>
      </c>
      <c r="L15" s="142">
        <f t="shared" si="0"/>
        <v>0</v>
      </c>
      <c r="M15" s="3">
        <f t="shared" si="1"/>
        <v>0</v>
      </c>
    </row>
    <row r="16" spans="1:13">
      <c r="A16" s="221" t="s">
        <v>9470</v>
      </c>
      <c r="B16" s="221" t="s">
        <v>10544</v>
      </c>
      <c r="C16" s="221" t="s">
        <v>10545</v>
      </c>
      <c r="D16" s="222"/>
      <c r="E16" s="241"/>
      <c r="F16" s="241"/>
      <c r="G16" s="241"/>
      <c r="H16" s="241"/>
      <c r="I16" s="241"/>
      <c r="J16" s="241"/>
      <c r="K16" s="142">
        <v>4.8600000000000003</v>
      </c>
      <c r="L16" s="142">
        <f t="shared" si="0"/>
        <v>0</v>
      </c>
      <c r="M16" s="3">
        <f t="shared" si="1"/>
        <v>0</v>
      </c>
    </row>
    <row r="17" spans="1:13">
      <c r="A17" s="221" t="s">
        <v>9470</v>
      </c>
      <c r="B17" s="221" t="s">
        <v>10546</v>
      </c>
      <c r="C17" s="221" t="s">
        <v>10547</v>
      </c>
      <c r="D17" s="222"/>
      <c r="E17" s="241"/>
      <c r="F17" s="241"/>
      <c r="G17" s="241"/>
      <c r="H17" s="241"/>
      <c r="I17" s="241"/>
      <c r="J17" s="241"/>
      <c r="K17" s="142">
        <v>3.78</v>
      </c>
      <c r="L17" s="142">
        <f t="shared" si="0"/>
        <v>0</v>
      </c>
      <c r="M17" s="3">
        <f t="shared" si="1"/>
        <v>0</v>
      </c>
    </row>
    <row r="18" spans="1:13">
      <c r="A18" s="221" t="s">
        <v>9470</v>
      </c>
      <c r="B18" s="221" t="s">
        <v>10548</v>
      </c>
      <c r="C18" s="221" t="s">
        <v>10549</v>
      </c>
      <c r="D18" s="222"/>
      <c r="E18" s="241"/>
      <c r="F18" s="241"/>
      <c r="G18" s="241"/>
      <c r="H18" s="241"/>
      <c r="I18" s="241"/>
      <c r="J18" s="241"/>
      <c r="K18" s="142">
        <v>3.24</v>
      </c>
      <c r="L18" s="142">
        <f t="shared" si="0"/>
        <v>0</v>
      </c>
      <c r="M18" s="3">
        <f t="shared" si="1"/>
        <v>0</v>
      </c>
    </row>
    <row r="19" spans="1:13">
      <c r="A19" s="221" t="s">
        <v>9470</v>
      </c>
      <c r="B19" s="221" t="s">
        <v>10550</v>
      </c>
      <c r="C19" s="221" t="s">
        <v>10551</v>
      </c>
      <c r="D19" s="222"/>
      <c r="E19" s="241"/>
      <c r="F19" s="241"/>
      <c r="G19" s="241"/>
      <c r="H19" s="241"/>
      <c r="I19" s="241"/>
      <c r="J19" s="241"/>
      <c r="K19" s="142">
        <v>2.7</v>
      </c>
      <c r="L19" s="142">
        <f t="shared" si="0"/>
        <v>0</v>
      </c>
      <c r="M19" s="3">
        <f t="shared" si="1"/>
        <v>0</v>
      </c>
    </row>
    <row r="20" spans="1:13">
      <c r="A20" s="221" t="s">
        <v>9470</v>
      </c>
      <c r="B20" s="221" t="s">
        <v>10552</v>
      </c>
      <c r="C20" s="221" t="s">
        <v>10553</v>
      </c>
      <c r="D20" s="222"/>
      <c r="E20" s="241"/>
      <c r="F20" s="241"/>
      <c r="G20" s="241"/>
      <c r="H20" s="241"/>
      <c r="I20" s="241"/>
      <c r="J20" s="241"/>
      <c r="K20" s="142">
        <v>3.24</v>
      </c>
      <c r="L20" s="142">
        <f t="shared" si="0"/>
        <v>0</v>
      </c>
      <c r="M20" s="3">
        <f t="shared" si="1"/>
        <v>0</v>
      </c>
    </row>
    <row r="21" spans="1:13">
      <c r="A21" s="221" t="s">
        <v>9470</v>
      </c>
      <c r="B21" s="221" t="s">
        <v>10554</v>
      </c>
      <c r="C21" s="221" t="s">
        <v>10555</v>
      </c>
      <c r="D21" s="222"/>
      <c r="E21" s="241"/>
      <c r="F21" s="241"/>
      <c r="G21" s="241"/>
      <c r="H21" s="241"/>
      <c r="I21" s="241"/>
      <c r="J21" s="241"/>
      <c r="K21" s="142">
        <v>5.4</v>
      </c>
      <c r="L21" s="142">
        <f t="shared" si="0"/>
        <v>0</v>
      </c>
      <c r="M21" s="3">
        <f t="shared" si="1"/>
        <v>0</v>
      </c>
    </row>
    <row r="22" spans="1:13">
      <c r="A22" s="221" t="s">
        <v>9470</v>
      </c>
      <c r="B22" s="221" t="s">
        <v>10556</v>
      </c>
      <c r="C22" s="221" t="s">
        <v>10557</v>
      </c>
      <c r="D22" s="222"/>
      <c r="E22" s="241"/>
      <c r="F22" s="241"/>
      <c r="G22" s="241"/>
      <c r="H22" s="241"/>
      <c r="I22" s="241"/>
      <c r="J22" s="241"/>
      <c r="K22" s="142">
        <v>4.8600000000000003</v>
      </c>
      <c r="L22" s="142">
        <f t="shared" si="0"/>
        <v>0</v>
      </c>
      <c r="M22" s="3">
        <f t="shared" si="1"/>
        <v>0</v>
      </c>
    </row>
    <row r="23" spans="1:13">
      <c r="A23" s="221" t="s">
        <v>9470</v>
      </c>
      <c r="B23" s="221" t="s">
        <v>10558</v>
      </c>
      <c r="C23" s="221" t="s">
        <v>10559</v>
      </c>
      <c r="D23" s="222"/>
      <c r="E23" s="241"/>
      <c r="F23" s="241"/>
      <c r="G23" s="241"/>
      <c r="H23" s="241"/>
      <c r="I23" s="241"/>
      <c r="J23" s="241"/>
      <c r="K23" s="142">
        <v>6.48</v>
      </c>
      <c r="L23" s="142">
        <f t="shared" si="0"/>
        <v>0</v>
      </c>
      <c r="M23" s="3">
        <f t="shared" si="1"/>
        <v>0</v>
      </c>
    </row>
    <row r="24" spans="1:13">
      <c r="A24" s="221" t="s">
        <v>9470</v>
      </c>
      <c r="B24" s="221" t="s">
        <v>10560</v>
      </c>
      <c r="C24" s="221" t="s">
        <v>10561</v>
      </c>
      <c r="D24" s="222"/>
      <c r="E24" s="241"/>
      <c r="F24" s="241"/>
      <c r="G24" s="241"/>
      <c r="H24" s="241"/>
      <c r="I24" s="241"/>
      <c r="J24" s="241"/>
      <c r="K24" s="142">
        <v>16.21</v>
      </c>
      <c r="L24" s="142">
        <f t="shared" si="0"/>
        <v>0</v>
      </c>
      <c r="M24" s="3">
        <f t="shared" si="1"/>
        <v>0</v>
      </c>
    </row>
    <row r="25" spans="1:13">
      <c r="A25" s="221" t="s">
        <v>9470</v>
      </c>
      <c r="B25" s="221" t="s">
        <v>10562</v>
      </c>
      <c r="C25" s="221" t="s">
        <v>10563</v>
      </c>
      <c r="D25" s="222"/>
      <c r="E25" s="241"/>
      <c r="F25" s="241"/>
      <c r="G25" s="241"/>
      <c r="H25" s="241"/>
      <c r="I25" s="241"/>
      <c r="J25" s="241"/>
      <c r="K25" s="142">
        <v>19.989999999999998</v>
      </c>
      <c r="L25" s="142">
        <f t="shared" si="0"/>
        <v>0</v>
      </c>
      <c r="M25" s="3">
        <f t="shared" si="1"/>
        <v>0</v>
      </c>
    </row>
    <row r="26" spans="1:13">
      <c r="A26" s="221" t="s">
        <v>9470</v>
      </c>
      <c r="B26" s="221" t="s">
        <v>10564</v>
      </c>
      <c r="C26" s="221" t="s">
        <v>10565</v>
      </c>
      <c r="D26" s="222"/>
      <c r="E26" s="241"/>
      <c r="F26" s="241"/>
      <c r="G26" s="241"/>
      <c r="H26" s="241"/>
      <c r="I26" s="241"/>
      <c r="J26" s="241"/>
      <c r="K26" s="142">
        <v>75.67</v>
      </c>
      <c r="L26" s="142">
        <f t="shared" si="0"/>
        <v>0</v>
      </c>
      <c r="M26" s="3">
        <f t="shared" si="1"/>
        <v>0</v>
      </c>
    </row>
    <row r="27" spans="1:13">
      <c r="A27" s="221" t="s">
        <v>9470</v>
      </c>
      <c r="B27" s="221" t="s">
        <v>10566</v>
      </c>
      <c r="C27" s="221" t="s">
        <v>10567</v>
      </c>
      <c r="D27" s="222"/>
      <c r="E27" s="241"/>
      <c r="F27" s="241"/>
      <c r="G27" s="241"/>
      <c r="H27" s="241"/>
      <c r="I27" s="241"/>
      <c r="J27" s="241"/>
      <c r="K27" s="142">
        <v>3.78</v>
      </c>
      <c r="L27" s="142">
        <f t="shared" si="0"/>
        <v>0</v>
      </c>
      <c r="M27" s="3">
        <f t="shared" si="1"/>
        <v>0</v>
      </c>
    </row>
    <row r="28" spans="1:13">
      <c r="A28" s="221" t="s">
        <v>9470</v>
      </c>
      <c r="B28" s="221" t="s">
        <v>10568</v>
      </c>
      <c r="C28" s="221" t="s">
        <v>10569</v>
      </c>
      <c r="D28" s="222"/>
      <c r="E28" s="241"/>
      <c r="F28" s="241"/>
      <c r="G28" s="241"/>
      <c r="H28" s="241"/>
      <c r="I28" s="241"/>
      <c r="J28" s="241"/>
      <c r="K28" s="142">
        <v>7.56</v>
      </c>
      <c r="L28" s="142">
        <f t="shared" si="0"/>
        <v>0</v>
      </c>
      <c r="M28" s="3">
        <f t="shared" si="1"/>
        <v>0</v>
      </c>
    </row>
    <row r="29" spans="1:13">
      <c r="A29" s="221" t="s">
        <v>9470</v>
      </c>
      <c r="B29" s="221" t="s">
        <v>10570</v>
      </c>
      <c r="C29" s="221" t="s">
        <v>10571</v>
      </c>
      <c r="D29" s="222"/>
      <c r="E29" s="241"/>
      <c r="F29" s="241"/>
      <c r="G29" s="241"/>
      <c r="H29" s="241"/>
      <c r="I29" s="241"/>
      <c r="J29" s="241"/>
      <c r="K29" s="142">
        <v>9.7200000000000006</v>
      </c>
      <c r="L29" s="142">
        <f t="shared" si="0"/>
        <v>0</v>
      </c>
      <c r="M29" s="3">
        <f t="shared" si="1"/>
        <v>0</v>
      </c>
    </row>
    <row r="30" spans="1:13">
      <c r="A30" s="221" t="s">
        <v>9470</v>
      </c>
      <c r="B30" s="221" t="s">
        <v>10572</v>
      </c>
      <c r="C30" s="221" t="s">
        <v>10573</v>
      </c>
      <c r="D30" s="222"/>
      <c r="E30" s="241"/>
      <c r="F30" s="241"/>
      <c r="G30" s="241"/>
      <c r="H30" s="241"/>
      <c r="I30" s="241"/>
      <c r="J30" s="241"/>
      <c r="K30" s="142">
        <v>9.18</v>
      </c>
      <c r="L30" s="142">
        <f t="shared" si="0"/>
        <v>0</v>
      </c>
      <c r="M30" s="3">
        <f t="shared" si="1"/>
        <v>0</v>
      </c>
    </row>
    <row r="31" spans="1:13">
      <c r="A31" s="221" t="s">
        <v>9470</v>
      </c>
      <c r="B31" s="221" t="s">
        <v>10574</v>
      </c>
      <c r="C31" s="221" t="s">
        <v>10575</v>
      </c>
      <c r="D31" s="222"/>
      <c r="E31" s="241"/>
      <c r="F31" s="241"/>
      <c r="G31" s="241"/>
      <c r="H31" s="241"/>
      <c r="I31" s="241"/>
      <c r="J31" s="241"/>
      <c r="K31" s="142">
        <v>19.45</v>
      </c>
      <c r="L31" s="142">
        <f t="shared" si="0"/>
        <v>0</v>
      </c>
      <c r="M31" s="3">
        <f t="shared" si="1"/>
        <v>0</v>
      </c>
    </row>
    <row r="32" spans="1:13">
      <c r="A32" s="221" t="s">
        <v>9470</v>
      </c>
      <c r="B32" s="221" t="s">
        <v>10576</v>
      </c>
      <c r="C32" s="221" t="s">
        <v>10577</v>
      </c>
      <c r="D32" s="222"/>
      <c r="E32" s="241"/>
      <c r="F32" s="241"/>
      <c r="G32" s="241"/>
      <c r="H32" s="241"/>
      <c r="I32" s="241"/>
      <c r="J32" s="241"/>
      <c r="K32" s="142">
        <v>27.02</v>
      </c>
      <c r="L32" s="142">
        <f t="shared" si="0"/>
        <v>0</v>
      </c>
      <c r="M32" s="3">
        <f t="shared" si="1"/>
        <v>0</v>
      </c>
    </row>
    <row r="33" spans="1:13">
      <c r="A33" s="221" t="s">
        <v>9470</v>
      </c>
      <c r="B33" s="221" t="s">
        <v>10578</v>
      </c>
      <c r="C33" s="221" t="s">
        <v>10579</v>
      </c>
      <c r="D33" s="222"/>
      <c r="E33" s="241"/>
      <c r="F33" s="241"/>
      <c r="G33" s="241"/>
      <c r="H33" s="241"/>
      <c r="I33" s="241"/>
      <c r="J33" s="241"/>
      <c r="K33" s="142">
        <v>75.67</v>
      </c>
      <c r="L33" s="142">
        <f t="shared" si="0"/>
        <v>0</v>
      </c>
      <c r="M33" s="3">
        <f t="shared" si="1"/>
        <v>0</v>
      </c>
    </row>
    <row r="34" spans="1:13">
      <c r="A34" s="221" t="s">
        <v>9470</v>
      </c>
      <c r="B34" s="221" t="s">
        <v>10580</v>
      </c>
      <c r="C34" s="221" t="s">
        <v>10581</v>
      </c>
      <c r="D34" s="222"/>
      <c r="E34" s="241"/>
      <c r="F34" s="241"/>
      <c r="G34" s="241"/>
      <c r="H34" s="241"/>
      <c r="I34" s="241"/>
      <c r="J34" s="241"/>
      <c r="K34" s="142">
        <v>4.8600000000000003</v>
      </c>
      <c r="L34" s="142">
        <f t="shared" si="0"/>
        <v>0</v>
      </c>
      <c r="M34" s="3">
        <f t="shared" si="1"/>
        <v>0</v>
      </c>
    </row>
    <row r="35" spans="1:13">
      <c r="A35" s="221" t="s">
        <v>9470</v>
      </c>
      <c r="B35" s="221" t="s">
        <v>10582</v>
      </c>
      <c r="C35" s="221" t="s">
        <v>10583</v>
      </c>
      <c r="D35" s="222"/>
      <c r="E35" s="241"/>
      <c r="F35" s="241"/>
      <c r="G35" s="241"/>
      <c r="H35" s="241"/>
      <c r="I35" s="241"/>
      <c r="J35" s="241"/>
      <c r="K35" s="142">
        <v>12.43</v>
      </c>
      <c r="L35" s="142">
        <f t="shared" si="0"/>
        <v>0</v>
      </c>
      <c r="M35" s="3">
        <f t="shared" si="1"/>
        <v>0</v>
      </c>
    </row>
    <row r="36" spans="1:13">
      <c r="A36" s="221" t="s">
        <v>9470</v>
      </c>
      <c r="B36" s="221" t="s">
        <v>10584</v>
      </c>
      <c r="C36" s="221" t="s">
        <v>10585</v>
      </c>
      <c r="D36" s="222"/>
      <c r="E36" s="241"/>
      <c r="F36" s="241"/>
      <c r="G36" s="241"/>
      <c r="H36" s="241"/>
      <c r="I36" s="241"/>
      <c r="J36" s="241"/>
      <c r="K36" s="142">
        <v>11.35</v>
      </c>
      <c r="L36" s="142">
        <f t="shared" si="0"/>
        <v>0</v>
      </c>
      <c r="M36" s="3">
        <f t="shared" si="1"/>
        <v>0</v>
      </c>
    </row>
    <row r="37" spans="1:13">
      <c r="A37" s="221" t="s">
        <v>9470</v>
      </c>
      <c r="B37" s="221" t="s">
        <v>10586</v>
      </c>
      <c r="C37" s="221" t="s">
        <v>10587</v>
      </c>
      <c r="D37" s="222"/>
      <c r="E37" s="241"/>
      <c r="F37" s="241"/>
      <c r="G37" s="241"/>
      <c r="H37" s="241"/>
      <c r="I37" s="241"/>
      <c r="J37" s="241"/>
      <c r="K37" s="142">
        <v>11.35</v>
      </c>
      <c r="L37" s="142">
        <f t="shared" si="0"/>
        <v>0</v>
      </c>
      <c r="M37" s="3">
        <f t="shared" si="1"/>
        <v>0</v>
      </c>
    </row>
    <row r="38" spans="1:13">
      <c r="A38" s="221" t="s">
        <v>9470</v>
      </c>
      <c r="B38" s="221" t="s">
        <v>10588</v>
      </c>
      <c r="C38" s="221" t="s">
        <v>10589</v>
      </c>
      <c r="D38" s="222"/>
      <c r="E38" s="241"/>
      <c r="F38" s="241"/>
      <c r="G38" s="241"/>
      <c r="H38" s="241"/>
      <c r="I38" s="241"/>
      <c r="J38" s="241"/>
      <c r="K38" s="142">
        <v>19.45</v>
      </c>
      <c r="L38" s="142">
        <f t="shared" si="0"/>
        <v>0</v>
      </c>
      <c r="M38" s="3">
        <f t="shared" si="1"/>
        <v>0</v>
      </c>
    </row>
    <row r="39" spans="1:13">
      <c r="A39" s="221" t="s">
        <v>9470</v>
      </c>
      <c r="B39" s="221" t="s">
        <v>10590</v>
      </c>
      <c r="C39" s="221" t="s">
        <v>10591</v>
      </c>
      <c r="D39" s="222"/>
      <c r="E39" s="241"/>
      <c r="F39" s="241"/>
      <c r="G39" s="241"/>
      <c r="H39" s="241"/>
      <c r="I39" s="241"/>
      <c r="J39" s="241"/>
      <c r="K39" s="142">
        <v>6.48</v>
      </c>
      <c r="L39" s="142">
        <f t="shared" si="0"/>
        <v>0</v>
      </c>
      <c r="M39" s="3">
        <f t="shared" si="1"/>
        <v>0</v>
      </c>
    </row>
    <row r="40" spans="1:13">
      <c r="A40" s="221" t="s">
        <v>9470</v>
      </c>
      <c r="B40" s="221" t="s">
        <v>10592</v>
      </c>
      <c r="C40" s="221" t="s">
        <v>10593</v>
      </c>
      <c r="D40" s="222"/>
      <c r="E40" s="241"/>
      <c r="F40" s="241"/>
      <c r="G40" s="241"/>
      <c r="H40" s="241"/>
      <c r="I40" s="241"/>
      <c r="J40" s="241"/>
      <c r="K40" s="142">
        <v>12.97</v>
      </c>
      <c r="L40" s="142">
        <f t="shared" si="0"/>
        <v>0</v>
      </c>
      <c r="M40" s="3">
        <f t="shared" si="1"/>
        <v>0</v>
      </c>
    </row>
    <row r="41" spans="1:13">
      <c r="A41" s="221" t="s">
        <v>9470</v>
      </c>
      <c r="B41" s="221" t="s">
        <v>10594</v>
      </c>
      <c r="C41" s="221" t="s">
        <v>10595</v>
      </c>
      <c r="D41" s="222"/>
      <c r="E41" s="241"/>
      <c r="F41" s="241"/>
      <c r="G41" s="241"/>
      <c r="H41" s="241"/>
      <c r="I41" s="241"/>
      <c r="J41" s="241"/>
      <c r="K41" s="142">
        <v>18.37</v>
      </c>
      <c r="L41" s="142">
        <f t="shared" si="0"/>
        <v>0</v>
      </c>
      <c r="M41" s="3">
        <f t="shared" si="1"/>
        <v>0</v>
      </c>
    </row>
    <row r="42" spans="1:13">
      <c r="A42" s="221" t="s">
        <v>5096</v>
      </c>
      <c r="B42" s="221" t="s">
        <v>10596</v>
      </c>
      <c r="C42" s="221" t="s">
        <v>10597</v>
      </c>
      <c r="D42" s="222"/>
      <c r="E42" s="241"/>
      <c r="F42" s="241"/>
      <c r="G42" s="241"/>
      <c r="H42" s="241"/>
      <c r="I42" s="241"/>
      <c r="J42" s="241"/>
      <c r="K42" s="142">
        <v>2.16</v>
      </c>
      <c r="L42" s="142">
        <f t="shared" si="0"/>
        <v>0</v>
      </c>
      <c r="M42" s="3">
        <f t="shared" si="1"/>
        <v>0</v>
      </c>
    </row>
    <row r="43" spans="1:13">
      <c r="A43" s="221" t="s">
        <v>9470</v>
      </c>
      <c r="B43" s="221" t="s">
        <v>10598</v>
      </c>
      <c r="C43" s="221" t="s">
        <v>10599</v>
      </c>
      <c r="D43" s="222"/>
      <c r="E43" s="241"/>
      <c r="F43" s="241"/>
      <c r="G43" s="241"/>
      <c r="H43" s="241"/>
      <c r="I43" s="241"/>
      <c r="J43" s="241"/>
      <c r="K43" s="142">
        <v>27.02</v>
      </c>
      <c r="L43" s="142">
        <f t="shared" si="0"/>
        <v>0</v>
      </c>
      <c r="M43" s="3">
        <f t="shared" si="1"/>
        <v>0</v>
      </c>
    </row>
    <row r="44" spans="1:13">
      <c r="A44" s="221" t="s">
        <v>9470</v>
      </c>
      <c r="B44" s="221" t="s">
        <v>10600</v>
      </c>
      <c r="C44" s="221" t="s">
        <v>10601</v>
      </c>
      <c r="D44" s="222"/>
      <c r="E44" s="241"/>
      <c r="F44" s="241"/>
      <c r="G44" s="241"/>
      <c r="H44" s="241"/>
      <c r="I44" s="241"/>
      <c r="J44" s="241"/>
      <c r="K44" s="142">
        <v>5.94</v>
      </c>
      <c r="L44" s="142">
        <f t="shared" si="0"/>
        <v>0</v>
      </c>
      <c r="M44" s="3">
        <f t="shared" si="1"/>
        <v>0</v>
      </c>
    </row>
    <row r="45" spans="1:13">
      <c r="A45" s="221" t="s">
        <v>9470</v>
      </c>
      <c r="B45" s="221" t="s">
        <v>10602</v>
      </c>
      <c r="C45" s="221" t="s">
        <v>10603</v>
      </c>
      <c r="D45" s="222"/>
      <c r="E45" s="241"/>
      <c r="F45" s="241"/>
      <c r="G45" s="241"/>
      <c r="H45" s="241"/>
      <c r="I45" s="241"/>
      <c r="J45" s="241"/>
      <c r="K45" s="142">
        <v>8.1</v>
      </c>
      <c r="L45" s="142">
        <f t="shared" si="0"/>
        <v>0</v>
      </c>
      <c r="M45" s="3">
        <f t="shared" si="1"/>
        <v>0</v>
      </c>
    </row>
    <row r="46" spans="1:13">
      <c r="A46" s="221" t="s">
        <v>9470</v>
      </c>
      <c r="B46" s="221" t="s">
        <v>10604</v>
      </c>
      <c r="C46" s="221" t="s">
        <v>10605</v>
      </c>
      <c r="D46" s="222"/>
      <c r="E46" s="241"/>
      <c r="F46" s="241"/>
      <c r="G46" s="241"/>
      <c r="H46" s="241"/>
      <c r="I46" s="241"/>
      <c r="J46" s="241"/>
      <c r="K46" s="142">
        <v>12.97</v>
      </c>
      <c r="L46" s="142">
        <f t="shared" si="0"/>
        <v>0</v>
      </c>
      <c r="M46" s="3">
        <f t="shared" si="1"/>
        <v>0</v>
      </c>
    </row>
    <row r="47" spans="1:13">
      <c r="A47" s="221" t="s">
        <v>9470</v>
      </c>
      <c r="B47" s="221" t="s">
        <v>10606</v>
      </c>
      <c r="C47" s="221" t="s">
        <v>10607</v>
      </c>
      <c r="D47" s="222"/>
      <c r="E47" s="241"/>
      <c r="F47" s="241"/>
      <c r="G47" s="241"/>
      <c r="H47" s="241"/>
      <c r="I47" s="241"/>
      <c r="J47" s="241"/>
      <c r="K47" s="142">
        <v>15.13</v>
      </c>
      <c r="L47" s="142">
        <f t="shared" si="0"/>
        <v>0</v>
      </c>
      <c r="M47" s="3">
        <f t="shared" si="1"/>
        <v>0</v>
      </c>
    </row>
    <row r="48" spans="1:13">
      <c r="A48" s="221" t="s">
        <v>9470</v>
      </c>
      <c r="B48" s="221" t="s">
        <v>10608</v>
      </c>
      <c r="C48" s="221" t="s">
        <v>10609</v>
      </c>
      <c r="D48" s="222"/>
      <c r="E48" s="241"/>
      <c r="F48" s="241"/>
      <c r="G48" s="241"/>
      <c r="H48" s="241"/>
      <c r="I48" s="241"/>
      <c r="J48" s="241"/>
      <c r="K48" s="142">
        <v>13.51</v>
      </c>
      <c r="L48" s="142">
        <f t="shared" si="0"/>
        <v>0</v>
      </c>
      <c r="M48" s="3">
        <f t="shared" si="1"/>
        <v>0</v>
      </c>
    </row>
    <row r="49" spans="1:13">
      <c r="A49" s="221" t="s">
        <v>5096</v>
      </c>
      <c r="B49" s="221" t="s">
        <v>10610</v>
      </c>
      <c r="C49" s="221" t="s">
        <v>10611</v>
      </c>
      <c r="D49" s="222"/>
      <c r="E49" s="241"/>
      <c r="F49" s="241"/>
      <c r="G49" s="241"/>
      <c r="H49" s="241"/>
      <c r="I49" s="241"/>
      <c r="J49" s="241"/>
      <c r="K49" s="142">
        <v>2.7</v>
      </c>
      <c r="L49" s="142">
        <f t="shared" si="0"/>
        <v>0</v>
      </c>
      <c r="M49" s="3">
        <f t="shared" si="1"/>
        <v>0</v>
      </c>
    </row>
    <row r="50" spans="1:13">
      <c r="A50" s="221" t="s">
        <v>337</v>
      </c>
      <c r="B50" s="221" t="s">
        <v>10612</v>
      </c>
      <c r="C50" s="221" t="s">
        <v>10613</v>
      </c>
      <c r="D50" s="222"/>
      <c r="E50" s="241"/>
      <c r="F50" s="241"/>
      <c r="G50" s="241"/>
      <c r="H50" s="241"/>
      <c r="I50" s="241"/>
      <c r="J50" s="241"/>
      <c r="K50" s="142">
        <v>2.16</v>
      </c>
      <c r="L50" s="142">
        <f t="shared" si="0"/>
        <v>0</v>
      </c>
      <c r="M50" s="3">
        <f t="shared" si="1"/>
        <v>0</v>
      </c>
    </row>
    <row r="51" spans="1:13">
      <c r="A51" s="221" t="s">
        <v>9470</v>
      </c>
      <c r="B51" s="221" t="s">
        <v>10614</v>
      </c>
      <c r="C51" s="221" t="s">
        <v>10615</v>
      </c>
      <c r="D51" s="222"/>
      <c r="E51" s="241"/>
      <c r="F51" s="241"/>
      <c r="G51" s="241"/>
      <c r="H51" s="241"/>
      <c r="I51" s="241"/>
      <c r="J51" s="241"/>
      <c r="K51" s="142">
        <v>13.51</v>
      </c>
      <c r="L51" s="142">
        <f t="shared" si="0"/>
        <v>0</v>
      </c>
      <c r="M51" s="3">
        <f t="shared" si="1"/>
        <v>0</v>
      </c>
    </row>
    <row r="52" spans="1:13">
      <c r="A52" s="221" t="s">
        <v>9470</v>
      </c>
      <c r="B52" s="221" t="s">
        <v>10616</v>
      </c>
      <c r="C52" s="221" t="s">
        <v>10617</v>
      </c>
      <c r="D52" s="222"/>
      <c r="E52" s="241"/>
      <c r="F52" s="241"/>
      <c r="G52" s="241"/>
      <c r="H52" s="241"/>
      <c r="I52" s="241"/>
      <c r="J52" s="241"/>
      <c r="K52" s="142">
        <v>10.26</v>
      </c>
      <c r="L52" s="142">
        <f t="shared" si="0"/>
        <v>0</v>
      </c>
      <c r="M52" s="3">
        <f t="shared" si="1"/>
        <v>0</v>
      </c>
    </row>
    <row r="53" spans="1:13">
      <c r="A53" s="221" t="s">
        <v>9470</v>
      </c>
      <c r="B53" s="221" t="s">
        <v>10618</v>
      </c>
      <c r="C53" s="221" t="s">
        <v>10619</v>
      </c>
      <c r="D53" s="222"/>
      <c r="E53" s="241"/>
      <c r="F53" s="241"/>
      <c r="G53" s="241"/>
      <c r="H53" s="241"/>
      <c r="I53" s="241"/>
      <c r="J53" s="241"/>
      <c r="K53" s="142">
        <v>13.51</v>
      </c>
      <c r="L53" s="142">
        <f t="shared" si="0"/>
        <v>0</v>
      </c>
      <c r="M53" s="3">
        <f t="shared" si="1"/>
        <v>0</v>
      </c>
    </row>
    <row r="54" spans="1:13">
      <c r="A54" s="221" t="s">
        <v>9470</v>
      </c>
      <c r="B54" s="221" t="s">
        <v>10620</v>
      </c>
      <c r="C54" s="221" t="s">
        <v>10621</v>
      </c>
      <c r="D54" s="222"/>
      <c r="E54" s="241"/>
      <c r="F54" s="241"/>
      <c r="G54" s="241"/>
      <c r="H54" s="241"/>
      <c r="I54" s="241"/>
      <c r="J54" s="241"/>
      <c r="K54" s="142">
        <v>10.81</v>
      </c>
      <c r="L54" s="142">
        <f t="shared" si="0"/>
        <v>0</v>
      </c>
      <c r="M54" s="3">
        <f t="shared" si="1"/>
        <v>0</v>
      </c>
    </row>
    <row r="55" spans="1:13">
      <c r="A55" s="221" t="s">
        <v>9470</v>
      </c>
      <c r="B55" s="221" t="s">
        <v>10622</v>
      </c>
      <c r="C55" s="221" t="s">
        <v>10623</v>
      </c>
      <c r="D55" s="222"/>
      <c r="E55" s="241"/>
      <c r="F55" s="241"/>
      <c r="G55" s="241"/>
      <c r="H55" s="241"/>
      <c r="I55" s="241"/>
      <c r="J55" s="241"/>
      <c r="K55" s="142">
        <v>97.29</v>
      </c>
      <c r="L55" s="142">
        <f t="shared" si="0"/>
        <v>0</v>
      </c>
      <c r="M55" s="3">
        <f t="shared" si="1"/>
        <v>0</v>
      </c>
    </row>
    <row r="56" spans="1:13">
      <c r="A56" s="221" t="s">
        <v>9470</v>
      </c>
      <c r="B56" s="221" t="s">
        <v>10624</v>
      </c>
      <c r="C56" s="221" t="s">
        <v>10625</v>
      </c>
      <c r="D56" s="222"/>
      <c r="E56" s="241"/>
      <c r="F56" s="241"/>
      <c r="G56" s="241"/>
      <c r="H56" s="241"/>
      <c r="I56" s="241"/>
      <c r="J56" s="241"/>
      <c r="K56" s="142">
        <v>10.81</v>
      </c>
      <c r="L56" s="142">
        <f t="shared" si="0"/>
        <v>0</v>
      </c>
      <c r="M56" s="3">
        <f t="shared" si="1"/>
        <v>0</v>
      </c>
    </row>
    <row r="57" spans="1:13">
      <c r="A57" s="221" t="s">
        <v>9470</v>
      </c>
      <c r="B57" s="221" t="s">
        <v>10626</v>
      </c>
      <c r="C57" s="221" t="s">
        <v>10627</v>
      </c>
      <c r="D57" s="222"/>
      <c r="E57" s="241"/>
      <c r="F57" s="241"/>
      <c r="G57" s="241"/>
      <c r="H57" s="241"/>
      <c r="I57" s="241"/>
      <c r="J57" s="241"/>
      <c r="K57" s="142">
        <v>14.05</v>
      </c>
      <c r="L57" s="142">
        <f t="shared" si="0"/>
        <v>0</v>
      </c>
      <c r="M57" s="3">
        <f t="shared" si="1"/>
        <v>0</v>
      </c>
    </row>
    <row r="58" spans="1:13">
      <c r="A58" s="221" t="s">
        <v>9470</v>
      </c>
      <c r="B58" s="221" t="s">
        <v>10628</v>
      </c>
      <c r="C58" s="221" t="s">
        <v>10629</v>
      </c>
      <c r="D58" s="222"/>
      <c r="E58" s="241"/>
      <c r="F58" s="241"/>
      <c r="G58" s="241"/>
      <c r="H58" s="241"/>
      <c r="I58" s="241"/>
      <c r="J58" s="241"/>
      <c r="K58" s="142">
        <v>11.89</v>
      </c>
      <c r="L58" s="142">
        <f t="shared" si="0"/>
        <v>0</v>
      </c>
      <c r="M58" s="3">
        <f t="shared" si="1"/>
        <v>0</v>
      </c>
    </row>
    <row r="59" spans="1:13">
      <c r="A59" s="221" t="s">
        <v>9470</v>
      </c>
      <c r="B59" s="221" t="s">
        <v>10630</v>
      </c>
      <c r="C59" s="221" t="s">
        <v>10631</v>
      </c>
      <c r="D59" s="222"/>
      <c r="E59" s="241"/>
      <c r="F59" s="241"/>
      <c r="G59" s="241"/>
      <c r="H59" s="241"/>
      <c r="I59" s="241"/>
      <c r="J59" s="241"/>
      <c r="K59" s="142">
        <v>12.97</v>
      </c>
      <c r="L59" s="142">
        <f t="shared" si="0"/>
        <v>0</v>
      </c>
      <c r="M59" s="3">
        <f t="shared" si="1"/>
        <v>0</v>
      </c>
    </row>
    <row r="60" spans="1:13">
      <c r="A60" s="221" t="s">
        <v>9470</v>
      </c>
      <c r="B60" s="221" t="s">
        <v>10632</v>
      </c>
      <c r="C60" s="221" t="s">
        <v>10633</v>
      </c>
      <c r="D60" s="222"/>
      <c r="E60" s="241"/>
      <c r="F60" s="241"/>
      <c r="G60" s="241"/>
      <c r="H60" s="241"/>
      <c r="I60" s="241"/>
      <c r="J60" s="241"/>
      <c r="K60" s="142">
        <v>21.62</v>
      </c>
      <c r="L60" s="142">
        <f t="shared" si="0"/>
        <v>0</v>
      </c>
      <c r="M60" s="3">
        <f t="shared" si="1"/>
        <v>0</v>
      </c>
    </row>
    <row r="61" spans="1:13">
      <c r="A61" s="221" t="s">
        <v>9470</v>
      </c>
      <c r="B61" s="221" t="s">
        <v>10634</v>
      </c>
      <c r="C61" s="221" t="s">
        <v>10635</v>
      </c>
      <c r="D61" s="222"/>
      <c r="E61" s="241"/>
      <c r="F61" s="241"/>
      <c r="G61" s="241"/>
      <c r="H61" s="241"/>
      <c r="I61" s="241"/>
      <c r="J61" s="241"/>
      <c r="K61" s="142">
        <v>102.7</v>
      </c>
      <c r="L61" s="142">
        <f t="shared" si="0"/>
        <v>0</v>
      </c>
      <c r="M61" s="3">
        <f t="shared" si="1"/>
        <v>0</v>
      </c>
    </row>
    <row r="62" spans="1:13">
      <c r="A62" s="221" t="s">
        <v>9470</v>
      </c>
      <c r="B62" s="221" t="s">
        <v>10636</v>
      </c>
      <c r="C62" s="221" t="s">
        <v>10637</v>
      </c>
      <c r="D62" s="222"/>
      <c r="E62" s="241"/>
      <c r="F62" s="241"/>
      <c r="G62" s="241"/>
      <c r="H62" s="241"/>
      <c r="I62" s="241"/>
      <c r="J62" s="241"/>
      <c r="K62" s="142">
        <v>14.59</v>
      </c>
      <c r="L62" s="142">
        <f t="shared" si="0"/>
        <v>0</v>
      </c>
      <c r="M62" s="3">
        <f t="shared" si="1"/>
        <v>0</v>
      </c>
    </row>
    <row r="63" spans="1:13">
      <c r="A63" s="221" t="s">
        <v>9470</v>
      </c>
      <c r="B63" s="221" t="s">
        <v>10638</v>
      </c>
      <c r="C63" s="221" t="s">
        <v>10639</v>
      </c>
      <c r="D63" s="222"/>
      <c r="E63" s="241"/>
      <c r="F63" s="241"/>
      <c r="G63" s="241"/>
      <c r="H63" s="241"/>
      <c r="I63" s="241"/>
      <c r="J63" s="241"/>
      <c r="K63" s="142">
        <v>12.97</v>
      </c>
      <c r="L63" s="142">
        <f t="shared" si="0"/>
        <v>0</v>
      </c>
      <c r="M63" s="3">
        <f t="shared" si="1"/>
        <v>0</v>
      </c>
    </row>
    <row r="64" spans="1:13">
      <c r="A64" s="221" t="s">
        <v>9470</v>
      </c>
      <c r="B64" s="221" t="s">
        <v>10640</v>
      </c>
      <c r="C64" s="221" t="s">
        <v>10641</v>
      </c>
      <c r="D64" s="222"/>
      <c r="E64" s="241"/>
      <c r="F64" s="241"/>
      <c r="G64" s="241"/>
      <c r="H64" s="241"/>
      <c r="I64" s="241"/>
      <c r="J64" s="241"/>
      <c r="K64" s="142">
        <v>11.35</v>
      </c>
      <c r="L64" s="142">
        <f t="shared" si="0"/>
        <v>0</v>
      </c>
      <c r="M64" s="3">
        <f t="shared" si="1"/>
        <v>0</v>
      </c>
    </row>
    <row r="65" spans="1:13">
      <c r="A65" s="221" t="s">
        <v>9470</v>
      </c>
      <c r="B65" s="221" t="s">
        <v>10642</v>
      </c>
      <c r="C65" s="221" t="s">
        <v>10643</v>
      </c>
      <c r="D65" s="222"/>
      <c r="E65" s="241"/>
      <c r="F65" s="241"/>
      <c r="G65" s="241"/>
      <c r="H65" s="241"/>
      <c r="I65" s="241"/>
      <c r="J65" s="241"/>
      <c r="K65" s="142">
        <v>14.05</v>
      </c>
      <c r="L65" s="142">
        <f t="shared" si="0"/>
        <v>0</v>
      </c>
      <c r="M65" s="3">
        <f t="shared" si="1"/>
        <v>0</v>
      </c>
    </row>
    <row r="66" spans="1:13">
      <c r="A66" s="221" t="s">
        <v>9470</v>
      </c>
      <c r="B66" s="221" t="s">
        <v>10644</v>
      </c>
      <c r="C66" s="221" t="s">
        <v>10645</v>
      </c>
      <c r="D66" s="222"/>
      <c r="E66" s="241"/>
      <c r="F66" s="241"/>
      <c r="G66" s="241"/>
      <c r="H66" s="241"/>
      <c r="I66" s="241"/>
      <c r="J66" s="241"/>
      <c r="K66" s="142">
        <v>15.67</v>
      </c>
      <c r="L66" s="142">
        <f t="shared" si="0"/>
        <v>0</v>
      </c>
      <c r="M66" s="3">
        <f t="shared" si="1"/>
        <v>0</v>
      </c>
    </row>
    <row r="67" spans="1:13">
      <c r="A67" s="221" t="s">
        <v>9470</v>
      </c>
      <c r="B67" s="221" t="s">
        <v>10646</v>
      </c>
      <c r="C67" s="221" t="s">
        <v>10647</v>
      </c>
      <c r="D67" s="222"/>
      <c r="E67" s="241"/>
      <c r="F67" s="241"/>
      <c r="G67" s="241"/>
      <c r="H67" s="241"/>
      <c r="I67" s="241"/>
      <c r="J67" s="241"/>
      <c r="K67" s="142">
        <v>12.97</v>
      </c>
      <c r="L67" s="142">
        <f t="shared" si="0"/>
        <v>0</v>
      </c>
      <c r="M67" s="3">
        <f t="shared" si="1"/>
        <v>0</v>
      </c>
    </row>
    <row r="68" spans="1:13">
      <c r="A68" s="221" t="s">
        <v>9470</v>
      </c>
      <c r="B68" s="221" t="s">
        <v>10648</v>
      </c>
      <c r="C68" s="221" t="s">
        <v>10649</v>
      </c>
      <c r="D68" s="222"/>
      <c r="E68" s="241"/>
      <c r="F68" s="241"/>
      <c r="G68" s="241"/>
      <c r="H68" s="241"/>
      <c r="I68" s="241"/>
      <c r="J68" s="241"/>
      <c r="K68" s="142">
        <v>15.13</v>
      </c>
      <c r="L68" s="142">
        <f t="shared" si="0"/>
        <v>0</v>
      </c>
      <c r="M68" s="3">
        <f t="shared" si="1"/>
        <v>0</v>
      </c>
    </row>
    <row r="69" spans="1:13">
      <c r="A69" s="221" t="s">
        <v>9470</v>
      </c>
      <c r="B69" s="221" t="s">
        <v>10650</v>
      </c>
      <c r="C69" s="221" t="s">
        <v>10651</v>
      </c>
      <c r="D69" s="222"/>
      <c r="E69" s="241"/>
      <c r="F69" s="241"/>
      <c r="G69" s="241"/>
      <c r="H69" s="241"/>
      <c r="I69" s="241"/>
      <c r="J69" s="241"/>
      <c r="K69" s="142">
        <v>7.02</v>
      </c>
      <c r="L69" s="142">
        <f t="shared" si="0"/>
        <v>0</v>
      </c>
      <c r="M69" s="3">
        <f t="shared" si="1"/>
        <v>0</v>
      </c>
    </row>
    <row r="70" spans="1:13">
      <c r="A70" s="221" t="s">
        <v>9470</v>
      </c>
      <c r="B70" s="221" t="s">
        <v>10652</v>
      </c>
      <c r="C70" s="221" t="s">
        <v>10653</v>
      </c>
      <c r="D70" s="222"/>
      <c r="E70" s="241"/>
      <c r="F70" s="241"/>
      <c r="G70" s="241"/>
      <c r="H70" s="241"/>
      <c r="I70" s="241"/>
      <c r="J70" s="241"/>
      <c r="K70" s="142">
        <v>8.1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9470</v>
      </c>
      <c r="B71" s="221" t="s">
        <v>10654</v>
      </c>
      <c r="C71" s="221" t="s">
        <v>10655</v>
      </c>
      <c r="D71" s="222"/>
      <c r="E71" s="241"/>
      <c r="F71" s="241"/>
      <c r="G71" s="241"/>
      <c r="H71" s="241"/>
      <c r="I71" s="241"/>
      <c r="J71" s="241"/>
      <c r="K71" s="142">
        <v>8.1</v>
      </c>
      <c r="L71" s="142">
        <f t="shared" si="2"/>
        <v>0</v>
      </c>
      <c r="M71" s="3">
        <f t="shared" si="3"/>
        <v>0</v>
      </c>
    </row>
    <row r="72" spans="1:13">
      <c r="A72" s="221" t="s">
        <v>9470</v>
      </c>
      <c r="B72" s="221" t="s">
        <v>10656</v>
      </c>
      <c r="C72" s="221" t="s">
        <v>10657</v>
      </c>
      <c r="D72" s="222"/>
      <c r="E72" s="241"/>
      <c r="F72" s="241"/>
      <c r="G72" s="241"/>
      <c r="H72" s="241"/>
      <c r="I72" s="241"/>
      <c r="J72" s="241"/>
      <c r="K72" s="142">
        <v>27.02</v>
      </c>
      <c r="L72" s="142">
        <f t="shared" si="2"/>
        <v>0</v>
      </c>
      <c r="M72" s="3">
        <f t="shared" si="3"/>
        <v>0</v>
      </c>
    </row>
    <row r="73" spans="1:13">
      <c r="A73" s="221" t="s">
        <v>9470</v>
      </c>
      <c r="B73" s="221" t="s">
        <v>10658</v>
      </c>
      <c r="C73" s="221" t="s">
        <v>10659</v>
      </c>
      <c r="D73" s="222"/>
      <c r="E73" s="241"/>
      <c r="F73" s="241"/>
      <c r="G73" s="241"/>
      <c r="H73" s="241"/>
      <c r="I73" s="241"/>
      <c r="J73" s="241"/>
      <c r="K73" s="142">
        <v>2.7</v>
      </c>
      <c r="L73" s="142">
        <f t="shared" si="2"/>
        <v>0</v>
      </c>
      <c r="M73" s="3">
        <f t="shared" si="3"/>
        <v>0</v>
      </c>
    </row>
    <row r="74" spans="1:13">
      <c r="A74" s="221" t="s">
        <v>9470</v>
      </c>
      <c r="B74" s="221" t="s">
        <v>10660</v>
      </c>
      <c r="C74" s="221" t="s">
        <v>10661</v>
      </c>
      <c r="D74" s="222"/>
      <c r="E74" s="241"/>
      <c r="F74" s="241"/>
      <c r="G74" s="241"/>
      <c r="H74" s="241"/>
      <c r="I74" s="241"/>
      <c r="J74" s="241"/>
      <c r="K74" s="142">
        <v>4.8600000000000003</v>
      </c>
      <c r="L74" s="142">
        <f t="shared" si="2"/>
        <v>0</v>
      </c>
      <c r="M74" s="3">
        <f t="shared" si="3"/>
        <v>0</v>
      </c>
    </row>
    <row r="75" spans="1:13">
      <c r="A75" s="221" t="s">
        <v>9470</v>
      </c>
      <c r="B75" s="221" t="s">
        <v>10662</v>
      </c>
      <c r="C75" s="221" t="s">
        <v>10663</v>
      </c>
      <c r="D75" s="222"/>
      <c r="E75" s="241"/>
      <c r="F75" s="241"/>
      <c r="G75" s="241"/>
      <c r="H75" s="241"/>
      <c r="I75" s="241"/>
      <c r="J75" s="241"/>
      <c r="K75" s="142">
        <v>3.78</v>
      </c>
      <c r="L75" s="142">
        <f t="shared" si="2"/>
        <v>0</v>
      </c>
      <c r="M75" s="3">
        <f t="shared" si="3"/>
        <v>0</v>
      </c>
    </row>
    <row r="76" spans="1:13">
      <c r="A76" s="221" t="s">
        <v>9470</v>
      </c>
      <c r="B76" s="221" t="s">
        <v>10664</v>
      </c>
      <c r="C76" s="221" t="s">
        <v>10665</v>
      </c>
      <c r="D76" s="222"/>
      <c r="E76" s="241"/>
      <c r="F76" s="241"/>
      <c r="G76" s="241"/>
      <c r="H76" s="241"/>
      <c r="I76" s="241"/>
      <c r="J76" s="241"/>
      <c r="K76" s="142">
        <v>5.94</v>
      </c>
      <c r="L76" s="142">
        <f t="shared" si="2"/>
        <v>0</v>
      </c>
      <c r="M76" s="3">
        <f t="shared" si="3"/>
        <v>0</v>
      </c>
    </row>
    <row r="77" spans="1:13">
      <c r="A77" s="221" t="s">
        <v>9470</v>
      </c>
      <c r="B77" s="221" t="s">
        <v>10666</v>
      </c>
      <c r="C77" s="221" t="s">
        <v>10667</v>
      </c>
      <c r="D77" s="222"/>
      <c r="E77" s="241"/>
      <c r="F77" s="241"/>
      <c r="G77" s="241"/>
      <c r="H77" s="241"/>
      <c r="I77" s="241"/>
      <c r="J77" s="241"/>
      <c r="K77" s="142">
        <v>4.8600000000000003</v>
      </c>
      <c r="L77" s="142">
        <f t="shared" si="2"/>
        <v>0</v>
      </c>
      <c r="M77" s="3">
        <f t="shared" si="3"/>
        <v>0</v>
      </c>
    </row>
    <row r="78" spans="1:13">
      <c r="A78" s="221" t="s">
        <v>9470</v>
      </c>
      <c r="B78" s="221" t="s">
        <v>10668</v>
      </c>
      <c r="C78" s="221" t="s">
        <v>10669</v>
      </c>
      <c r="D78" s="222"/>
      <c r="E78" s="241"/>
      <c r="F78" s="241"/>
      <c r="G78" s="241"/>
      <c r="H78" s="241"/>
      <c r="I78" s="241"/>
      <c r="J78" s="241"/>
      <c r="K78" s="142">
        <v>5.94</v>
      </c>
      <c r="L78" s="142">
        <f t="shared" si="2"/>
        <v>0</v>
      </c>
      <c r="M78" s="3">
        <f t="shared" si="3"/>
        <v>0</v>
      </c>
    </row>
    <row r="79" spans="1:13">
      <c r="A79" s="221" t="s">
        <v>9470</v>
      </c>
      <c r="B79" s="221" t="s">
        <v>10670</v>
      </c>
      <c r="C79" s="221" t="s">
        <v>10671</v>
      </c>
      <c r="D79" s="222"/>
      <c r="E79" s="241"/>
      <c r="F79" s="241"/>
      <c r="G79" s="241"/>
      <c r="H79" s="241"/>
      <c r="I79" s="241"/>
      <c r="J79" s="241"/>
      <c r="K79" s="142">
        <v>5.4</v>
      </c>
      <c r="L79" s="142">
        <f t="shared" si="2"/>
        <v>0</v>
      </c>
      <c r="M79" s="3">
        <f t="shared" si="3"/>
        <v>0</v>
      </c>
    </row>
    <row r="80" spans="1:13">
      <c r="A80" s="221" t="s">
        <v>9470</v>
      </c>
      <c r="B80" s="221" t="s">
        <v>10672</v>
      </c>
      <c r="C80" s="221" t="s">
        <v>10673</v>
      </c>
      <c r="D80" s="222"/>
      <c r="E80" s="241"/>
      <c r="F80" s="241"/>
      <c r="G80" s="241"/>
      <c r="H80" s="241"/>
      <c r="I80" s="241"/>
      <c r="J80" s="241"/>
      <c r="K80" s="142">
        <v>27.02</v>
      </c>
      <c r="L80" s="142">
        <f t="shared" si="2"/>
        <v>0</v>
      </c>
      <c r="M80" s="3">
        <f t="shared" si="3"/>
        <v>0</v>
      </c>
    </row>
    <row r="81" spans="1:13">
      <c r="A81" s="221" t="s">
        <v>9470</v>
      </c>
      <c r="B81" s="221" t="s">
        <v>10674</v>
      </c>
      <c r="C81" s="221" t="s">
        <v>10675</v>
      </c>
      <c r="D81" s="222"/>
      <c r="E81" s="241"/>
      <c r="F81" s="241"/>
      <c r="G81" s="241"/>
      <c r="H81" s="241"/>
      <c r="I81" s="241"/>
      <c r="J81" s="241"/>
      <c r="K81" s="142">
        <v>2.7</v>
      </c>
      <c r="L81" s="142">
        <f t="shared" si="2"/>
        <v>0</v>
      </c>
      <c r="M81" s="3">
        <f t="shared" si="3"/>
        <v>0</v>
      </c>
    </row>
    <row r="82" spans="1:13">
      <c r="A82" s="221" t="s">
        <v>9470</v>
      </c>
      <c r="B82" s="221" t="s">
        <v>10676</v>
      </c>
      <c r="C82" s="221" t="s">
        <v>10677</v>
      </c>
      <c r="D82" s="222"/>
      <c r="E82" s="241"/>
      <c r="F82" s="241"/>
      <c r="G82" s="241"/>
      <c r="H82" s="241"/>
      <c r="I82" s="241"/>
      <c r="J82" s="241"/>
      <c r="K82" s="142">
        <v>4.8600000000000003</v>
      </c>
      <c r="L82" s="142">
        <f t="shared" si="2"/>
        <v>0</v>
      </c>
      <c r="M82" s="3">
        <f t="shared" si="3"/>
        <v>0</v>
      </c>
    </row>
    <row r="83" spans="1:13">
      <c r="A83" s="221" t="s">
        <v>9470</v>
      </c>
      <c r="B83" s="221" t="s">
        <v>10678</v>
      </c>
      <c r="C83" s="221" t="s">
        <v>10679</v>
      </c>
      <c r="D83" s="222"/>
      <c r="E83" s="241"/>
      <c r="F83" s="241"/>
      <c r="G83" s="241"/>
      <c r="H83" s="241"/>
      <c r="I83" s="241"/>
      <c r="J83" s="241"/>
      <c r="K83" s="142">
        <v>3.78</v>
      </c>
      <c r="L83" s="142">
        <f t="shared" si="2"/>
        <v>0</v>
      </c>
      <c r="M83" s="3">
        <f t="shared" si="3"/>
        <v>0</v>
      </c>
    </row>
    <row r="84" spans="1:13">
      <c r="A84" s="221" t="s">
        <v>9470</v>
      </c>
      <c r="B84" s="221" t="s">
        <v>10680</v>
      </c>
      <c r="C84" s="221" t="s">
        <v>10681</v>
      </c>
      <c r="D84" s="222"/>
      <c r="E84" s="241"/>
      <c r="F84" s="241"/>
      <c r="G84" s="241"/>
      <c r="H84" s="241"/>
      <c r="I84" s="241"/>
      <c r="J84" s="241"/>
      <c r="K84" s="142">
        <v>3.24</v>
      </c>
      <c r="L84" s="142">
        <f t="shared" si="2"/>
        <v>0</v>
      </c>
      <c r="M84" s="3">
        <f t="shared" si="3"/>
        <v>0</v>
      </c>
    </row>
    <row r="85" spans="1:13">
      <c r="A85" s="221" t="s">
        <v>9470</v>
      </c>
      <c r="B85" s="221" t="s">
        <v>10682</v>
      </c>
      <c r="C85" s="221" t="s">
        <v>10683</v>
      </c>
      <c r="D85" s="222"/>
      <c r="E85" s="241"/>
      <c r="F85" s="241"/>
      <c r="G85" s="241"/>
      <c r="H85" s="241"/>
      <c r="I85" s="241"/>
      <c r="J85" s="241"/>
      <c r="K85" s="142">
        <v>4.8600000000000003</v>
      </c>
      <c r="L85" s="142">
        <f t="shared" si="2"/>
        <v>0</v>
      </c>
      <c r="M85" s="3">
        <f t="shared" si="3"/>
        <v>0</v>
      </c>
    </row>
    <row r="86" spans="1:13">
      <c r="A86" s="221" t="s">
        <v>9470</v>
      </c>
      <c r="B86" s="221" t="s">
        <v>10684</v>
      </c>
      <c r="C86" s="221" t="s">
        <v>10685</v>
      </c>
      <c r="D86" s="222"/>
      <c r="E86" s="241"/>
      <c r="F86" s="241"/>
      <c r="G86" s="241"/>
      <c r="H86" s="241"/>
      <c r="I86" s="241"/>
      <c r="J86" s="241"/>
      <c r="K86" s="142">
        <v>3.78</v>
      </c>
      <c r="L86" s="142">
        <f t="shared" si="2"/>
        <v>0</v>
      </c>
      <c r="M86" s="3">
        <f t="shared" si="3"/>
        <v>0</v>
      </c>
    </row>
    <row r="87" spans="1:13">
      <c r="A87" s="221" t="s">
        <v>9470</v>
      </c>
      <c r="B87" s="221" t="s">
        <v>10686</v>
      </c>
      <c r="C87" s="221" t="s">
        <v>10687</v>
      </c>
      <c r="D87" s="222"/>
      <c r="E87" s="241"/>
      <c r="F87" s="241"/>
      <c r="G87" s="241"/>
      <c r="H87" s="241"/>
      <c r="I87" s="241"/>
      <c r="J87" s="241"/>
      <c r="K87" s="142">
        <v>5.94</v>
      </c>
      <c r="L87" s="142">
        <f t="shared" si="2"/>
        <v>0</v>
      </c>
      <c r="M87" s="3">
        <f t="shared" si="3"/>
        <v>0</v>
      </c>
    </row>
    <row r="88" spans="1:13">
      <c r="A88" s="221" t="s">
        <v>9470</v>
      </c>
      <c r="B88" s="221" t="s">
        <v>10688</v>
      </c>
      <c r="C88" s="221" t="s">
        <v>10689</v>
      </c>
      <c r="D88" s="222"/>
      <c r="E88" s="241"/>
      <c r="F88" s="241"/>
      <c r="G88" s="241"/>
      <c r="H88" s="241"/>
      <c r="I88" s="241"/>
      <c r="J88" s="241"/>
      <c r="K88" s="142">
        <v>4.32</v>
      </c>
      <c r="L88" s="142">
        <f t="shared" si="2"/>
        <v>0</v>
      </c>
      <c r="M88" s="3">
        <f t="shared" si="3"/>
        <v>0</v>
      </c>
    </row>
    <row r="89" spans="1:13">
      <c r="A89" s="221" t="s">
        <v>9470</v>
      </c>
      <c r="B89" s="221" t="s">
        <v>10690</v>
      </c>
      <c r="C89" s="221" t="s">
        <v>10691</v>
      </c>
      <c r="D89" s="222"/>
      <c r="E89" s="241"/>
      <c r="F89" s="241"/>
      <c r="G89" s="241"/>
      <c r="H89" s="241"/>
      <c r="I89" s="241"/>
      <c r="J89" s="241"/>
      <c r="K89" s="142">
        <v>2.7</v>
      </c>
      <c r="L89" s="142">
        <f t="shared" si="2"/>
        <v>0</v>
      </c>
      <c r="M89" s="3">
        <f t="shared" si="3"/>
        <v>0</v>
      </c>
    </row>
    <row r="90" spans="1:13">
      <c r="A90" s="221" t="s">
        <v>9470</v>
      </c>
      <c r="B90" s="221" t="s">
        <v>10692</v>
      </c>
      <c r="C90" s="221" t="s">
        <v>10693</v>
      </c>
      <c r="D90" s="222"/>
      <c r="E90" s="241"/>
      <c r="F90" s="241"/>
      <c r="G90" s="241"/>
      <c r="H90" s="241"/>
      <c r="I90" s="241"/>
      <c r="J90" s="241"/>
      <c r="K90" s="142">
        <v>4.8600000000000003</v>
      </c>
      <c r="L90" s="142">
        <f t="shared" si="2"/>
        <v>0</v>
      </c>
      <c r="M90" s="3">
        <f t="shared" si="3"/>
        <v>0</v>
      </c>
    </row>
    <row r="91" spans="1:13">
      <c r="A91" s="221" t="s">
        <v>9470</v>
      </c>
      <c r="B91" s="221" t="s">
        <v>10694</v>
      </c>
      <c r="C91" s="221" t="s">
        <v>10695</v>
      </c>
      <c r="D91" s="222"/>
      <c r="E91" s="241"/>
      <c r="F91" s="241"/>
      <c r="G91" s="241"/>
      <c r="H91" s="241"/>
      <c r="I91" s="241"/>
      <c r="J91" s="241"/>
      <c r="K91" s="142">
        <v>2.7</v>
      </c>
      <c r="L91" s="142">
        <f t="shared" si="2"/>
        <v>0</v>
      </c>
      <c r="M91" s="3">
        <f t="shared" si="3"/>
        <v>0</v>
      </c>
    </row>
    <row r="92" spans="1:13">
      <c r="A92" s="221" t="s">
        <v>9470</v>
      </c>
      <c r="B92" s="221" t="s">
        <v>10696</v>
      </c>
      <c r="C92" s="221" t="s">
        <v>10697</v>
      </c>
      <c r="D92" s="222"/>
      <c r="E92" s="241"/>
      <c r="F92" s="241"/>
      <c r="G92" s="241"/>
      <c r="H92" s="241"/>
      <c r="I92" s="241"/>
      <c r="J92" s="241"/>
      <c r="K92" s="142">
        <v>3.24</v>
      </c>
      <c r="L92" s="142">
        <f t="shared" si="2"/>
        <v>0</v>
      </c>
      <c r="M92" s="3">
        <f t="shared" si="3"/>
        <v>0</v>
      </c>
    </row>
    <row r="93" spans="1:13">
      <c r="A93" s="221" t="s">
        <v>9470</v>
      </c>
      <c r="B93" s="221" t="s">
        <v>10698</v>
      </c>
      <c r="C93" s="221" t="s">
        <v>10699</v>
      </c>
      <c r="D93" s="222"/>
      <c r="E93" s="241"/>
      <c r="F93" s="241"/>
      <c r="G93" s="241"/>
      <c r="H93" s="241"/>
      <c r="I93" s="241"/>
      <c r="J93" s="241"/>
      <c r="K93" s="142">
        <v>15.13</v>
      </c>
      <c r="L93" s="142">
        <f t="shared" si="2"/>
        <v>0</v>
      </c>
      <c r="M93" s="3">
        <f t="shared" si="3"/>
        <v>0</v>
      </c>
    </row>
    <row r="94" spans="1:13">
      <c r="A94" s="221" t="s">
        <v>9470</v>
      </c>
      <c r="B94" s="221" t="s">
        <v>10700</v>
      </c>
      <c r="C94" s="221" t="s">
        <v>10701</v>
      </c>
      <c r="D94" s="222"/>
      <c r="E94" s="241"/>
      <c r="F94" s="241"/>
      <c r="G94" s="241"/>
      <c r="H94" s="241"/>
      <c r="I94" s="241"/>
      <c r="J94" s="241"/>
      <c r="K94" s="142">
        <v>15.67</v>
      </c>
      <c r="L94" s="142">
        <f t="shared" si="2"/>
        <v>0</v>
      </c>
      <c r="M94" s="3">
        <f t="shared" si="3"/>
        <v>0</v>
      </c>
    </row>
    <row r="95" spans="1:13">
      <c r="A95" s="221" t="s">
        <v>9470</v>
      </c>
      <c r="B95" s="221" t="s">
        <v>10702</v>
      </c>
      <c r="C95" s="221" t="s">
        <v>10703</v>
      </c>
      <c r="D95" s="222"/>
      <c r="E95" s="241"/>
      <c r="F95" s="241"/>
      <c r="G95" s="241"/>
      <c r="H95" s="241"/>
      <c r="I95" s="241"/>
      <c r="J95" s="241"/>
      <c r="K95" s="142">
        <v>19.989999999999998</v>
      </c>
      <c r="L95" s="142">
        <f t="shared" si="2"/>
        <v>0</v>
      </c>
      <c r="M95" s="3">
        <f t="shared" si="3"/>
        <v>0</v>
      </c>
    </row>
    <row r="96" spans="1:13">
      <c r="A96" s="221" t="s">
        <v>9470</v>
      </c>
      <c r="B96" s="221" t="s">
        <v>10704</v>
      </c>
      <c r="C96" s="221" t="s">
        <v>10705</v>
      </c>
      <c r="D96" s="222"/>
      <c r="E96" s="241"/>
      <c r="F96" s="241"/>
      <c r="G96" s="241"/>
      <c r="H96" s="241"/>
      <c r="I96" s="241"/>
      <c r="J96" s="241"/>
      <c r="K96" s="142">
        <v>4.32</v>
      </c>
      <c r="L96" s="142">
        <f t="shared" si="2"/>
        <v>0</v>
      </c>
      <c r="M96" s="3">
        <f t="shared" si="3"/>
        <v>0</v>
      </c>
    </row>
    <row r="97" spans="1:13">
      <c r="A97" s="221" t="s">
        <v>9470</v>
      </c>
      <c r="B97" s="221" t="s">
        <v>10706</v>
      </c>
      <c r="C97" s="221" t="s">
        <v>10707</v>
      </c>
      <c r="D97" s="222"/>
      <c r="E97" s="241"/>
      <c r="F97" s="241"/>
      <c r="G97" s="241"/>
      <c r="H97" s="241"/>
      <c r="I97" s="241"/>
      <c r="J97" s="241"/>
      <c r="K97" s="142">
        <v>5.94</v>
      </c>
      <c r="L97" s="142">
        <f t="shared" si="2"/>
        <v>0</v>
      </c>
      <c r="M97" s="3">
        <f t="shared" si="3"/>
        <v>0</v>
      </c>
    </row>
    <row r="98" spans="1:13">
      <c r="A98" s="221" t="s">
        <v>9470</v>
      </c>
      <c r="B98" s="221" t="s">
        <v>10708</v>
      </c>
      <c r="C98" s="221" t="s">
        <v>10709</v>
      </c>
      <c r="D98" s="222"/>
      <c r="E98" s="241"/>
      <c r="F98" s="241"/>
      <c r="G98" s="241"/>
      <c r="H98" s="241"/>
      <c r="I98" s="241"/>
      <c r="J98" s="241"/>
      <c r="K98" s="142">
        <v>8.64</v>
      </c>
      <c r="L98" s="142">
        <f t="shared" si="2"/>
        <v>0</v>
      </c>
      <c r="M98" s="3">
        <f t="shared" si="3"/>
        <v>0</v>
      </c>
    </row>
    <row r="99" spans="1:13">
      <c r="A99" s="221" t="s">
        <v>9470</v>
      </c>
      <c r="B99" s="221" t="s">
        <v>10710</v>
      </c>
      <c r="C99" s="221" t="s">
        <v>10711</v>
      </c>
      <c r="D99" s="222"/>
      <c r="E99" s="241"/>
      <c r="F99" s="241"/>
      <c r="G99" s="241"/>
      <c r="H99" s="241"/>
      <c r="I99" s="241"/>
      <c r="J99" s="241"/>
      <c r="K99" s="142">
        <v>3.78</v>
      </c>
      <c r="L99" s="142">
        <f t="shared" si="2"/>
        <v>0</v>
      </c>
      <c r="M99" s="3">
        <f t="shared" si="3"/>
        <v>0</v>
      </c>
    </row>
    <row r="100" spans="1:13">
      <c r="A100" s="221" t="s">
        <v>9470</v>
      </c>
      <c r="B100" s="221" t="s">
        <v>10712</v>
      </c>
      <c r="C100" s="221" t="s">
        <v>10713</v>
      </c>
      <c r="D100" s="222"/>
      <c r="E100" s="241"/>
      <c r="F100" s="241"/>
      <c r="G100" s="241"/>
      <c r="H100" s="241"/>
      <c r="I100" s="241"/>
      <c r="J100" s="241"/>
      <c r="K100" s="142">
        <v>4.32</v>
      </c>
      <c r="L100" s="142">
        <f t="shared" si="2"/>
        <v>0</v>
      </c>
      <c r="M100" s="3">
        <f t="shared" si="3"/>
        <v>0</v>
      </c>
    </row>
    <row r="101" spans="1:13">
      <c r="A101" s="221" t="s">
        <v>9470</v>
      </c>
      <c r="B101" s="221" t="s">
        <v>10714</v>
      </c>
      <c r="C101" s="221" t="s">
        <v>10715</v>
      </c>
      <c r="D101" s="222"/>
      <c r="E101" s="241"/>
      <c r="F101" s="241"/>
      <c r="G101" s="241"/>
      <c r="H101" s="241"/>
      <c r="I101" s="241"/>
      <c r="J101" s="241"/>
      <c r="K101" s="142">
        <v>3.78</v>
      </c>
      <c r="L101" s="142">
        <f t="shared" si="2"/>
        <v>0</v>
      </c>
      <c r="M101" s="3">
        <f t="shared" si="3"/>
        <v>0</v>
      </c>
    </row>
    <row r="102" spans="1:13">
      <c r="A102" s="221" t="s">
        <v>9470</v>
      </c>
      <c r="B102" s="221" t="s">
        <v>10716</v>
      </c>
      <c r="C102" s="221" t="s">
        <v>10717</v>
      </c>
      <c r="D102" s="222"/>
      <c r="E102" s="241"/>
      <c r="F102" s="241"/>
      <c r="G102" s="241"/>
      <c r="H102" s="241"/>
      <c r="I102" s="241"/>
      <c r="J102" s="241"/>
      <c r="K102" s="142">
        <v>4.8600000000000003</v>
      </c>
      <c r="L102" s="142">
        <f t="shared" si="2"/>
        <v>0</v>
      </c>
      <c r="M102" s="3">
        <f t="shared" si="3"/>
        <v>0</v>
      </c>
    </row>
    <row r="103" spans="1:13">
      <c r="A103" s="221" t="s">
        <v>9470</v>
      </c>
      <c r="B103" s="221" t="s">
        <v>10718</v>
      </c>
      <c r="C103" s="221" t="s">
        <v>10719</v>
      </c>
      <c r="D103" s="222"/>
      <c r="E103" s="241"/>
      <c r="F103" s="241"/>
      <c r="G103" s="241"/>
      <c r="H103" s="241"/>
      <c r="I103" s="241"/>
      <c r="J103" s="241"/>
      <c r="K103" s="142">
        <v>5.94</v>
      </c>
      <c r="L103" s="142">
        <f t="shared" si="2"/>
        <v>0</v>
      </c>
      <c r="M103" s="3">
        <f t="shared" si="3"/>
        <v>0</v>
      </c>
    </row>
    <row r="104" spans="1:13">
      <c r="A104" s="221" t="s">
        <v>9470</v>
      </c>
      <c r="B104" s="221" t="s">
        <v>10720</v>
      </c>
      <c r="C104" s="221" t="s">
        <v>10721</v>
      </c>
      <c r="D104" s="222"/>
      <c r="E104" s="241"/>
      <c r="F104" s="241"/>
      <c r="G104" s="241"/>
      <c r="H104" s="241"/>
      <c r="I104" s="241"/>
      <c r="J104" s="241"/>
      <c r="K104" s="142">
        <v>4.32</v>
      </c>
      <c r="L104" s="142">
        <f t="shared" si="2"/>
        <v>0</v>
      </c>
      <c r="M104" s="3">
        <f t="shared" si="3"/>
        <v>0</v>
      </c>
    </row>
    <row r="105" spans="1:13">
      <c r="A105" s="221" t="s">
        <v>9470</v>
      </c>
      <c r="B105" s="221" t="s">
        <v>10722</v>
      </c>
      <c r="C105" s="221" t="s">
        <v>10723</v>
      </c>
      <c r="D105" s="222"/>
      <c r="E105" s="241"/>
      <c r="F105" s="241"/>
      <c r="G105" s="241"/>
      <c r="H105" s="241"/>
      <c r="I105" s="241"/>
      <c r="J105" s="241"/>
      <c r="K105" s="142">
        <v>16.21</v>
      </c>
      <c r="L105" s="142">
        <f t="shared" si="2"/>
        <v>0</v>
      </c>
      <c r="M105" s="3">
        <f t="shared" si="3"/>
        <v>0</v>
      </c>
    </row>
    <row r="106" spans="1:13">
      <c r="A106" s="221" t="s">
        <v>9470</v>
      </c>
      <c r="B106" s="221" t="s">
        <v>10724</v>
      </c>
      <c r="C106" s="221" t="s">
        <v>10725</v>
      </c>
      <c r="D106" s="222"/>
      <c r="E106" s="241"/>
      <c r="F106" s="241"/>
      <c r="G106" s="241"/>
      <c r="H106" s="241"/>
      <c r="I106" s="241"/>
      <c r="J106" s="241"/>
      <c r="K106" s="142">
        <v>2.7</v>
      </c>
      <c r="L106" s="142">
        <f t="shared" si="2"/>
        <v>0</v>
      </c>
      <c r="M106" s="3">
        <f t="shared" si="3"/>
        <v>0</v>
      </c>
    </row>
    <row r="107" spans="1:13">
      <c r="A107" s="221" t="s">
        <v>9470</v>
      </c>
      <c r="B107" s="221" t="s">
        <v>10726</v>
      </c>
      <c r="C107" s="221" t="s">
        <v>10727</v>
      </c>
      <c r="D107" s="222"/>
      <c r="E107" s="241"/>
      <c r="F107" s="241"/>
      <c r="G107" s="241"/>
      <c r="H107" s="241"/>
      <c r="I107" s="241"/>
      <c r="J107" s="241"/>
      <c r="K107" s="142">
        <v>4.8600000000000003</v>
      </c>
      <c r="L107" s="142">
        <f t="shared" si="2"/>
        <v>0</v>
      </c>
      <c r="M107" s="3">
        <f t="shared" si="3"/>
        <v>0</v>
      </c>
    </row>
    <row r="108" spans="1:13">
      <c r="A108" s="221" t="s">
        <v>9470</v>
      </c>
      <c r="B108" s="221" t="s">
        <v>10728</v>
      </c>
      <c r="C108" s="221" t="s">
        <v>10729</v>
      </c>
      <c r="D108" s="222"/>
      <c r="E108" s="241"/>
      <c r="F108" s="241"/>
      <c r="G108" s="241"/>
      <c r="H108" s="241"/>
      <c r="I108" s="241"/>
      <c r="J108" s="241"/>
      <c r="K108" s="142">
        <v>4.8600000000000003</v>
      </c>
      <c r="L108" s="142">
        <f t="shared" si="2"/>
        <v>0</v>
      </c>
      <c r="M108" s="3">
        <f t="shared" si="3"/>
        <v>0</v>
      </c>
    </row>
    <row r="109" spans="1:13">
      <c r="A109" s="221" t="s">
        <v>9470</v>
      </c>
      <c r="B109" s="221" t="s">
        <v>10730</v>
      </c>
      <c r="C109" s="221" t="s">
        <v>10731</v>
      </c>
      <c r="D109" s="222"/>
      <c r="E109" s="241"/>
      <c r="F109" s="241"/>
      <c r="G109" s="241"/>
      <c r="H109" s="241"/>
      <c r="I109" s="241"/>
      <c r="J109" s="241"/>
      <c r="K109" s="142">
        <v>5.4</v>
      </c>
      <c r="L109" s="142">
        <f t="shared" si="2"/>
        <v>0</v>
      </c>
      <c r="M109" s="3">
        <f t="shared" si="3"/>
        <v>0</v>
      </c>
    </row>
    <row r="110" spans="1:13">
      <c r="A110" s="221" t="s">
        <v>9470</v>
      </c>
      <c r="B110" s="221" t="s">
        <v>10732</v>
      </c>
      <c r="C110" s="221" t="s">
        <v>10733</v>
      </c>
      <c r="D110" s="222"/>
      <c r="E110" s="241"/>
      <c r="F110" s="241"/>
      <c r="G110" s="241"/>
      <c r="H110" s="241"/>
      <c r="I110" s="241"/>
      <c r="J110" s="241"/>
      <c r="K110" s="142">
        <v>6.48</v>
      </c>
      <c r="L110" s="142">
        <f t="shared" si="2"/>
        <v>0</v>
      </c>
      <c r="M110" s="3">
        <f t="shared" si="3"/>
        <v>0</v>
      </c>
    </row>
    <row r="111" spans="1:13">
      <c r="A111" s="221" t="s">
        <v>9470</v>
      </c>
      <c r="B111" s="221" t="s">
        <v>10734</v>
      </c>
      <c r="C111" s="221" t="s">
        <v>10735</v>
      </c>
      <c r="D111" s="222"/>
      <c r="E111" s="241"/>
      <c r="F111" s="241"/>
      <c r="G111" s="241"/>
      <c r="H111" s="241"/>
      <c r="I111" s="241"/>
      <c r="J111" s="241"/>
      <c r="K111" s="142">
        <v>4.8600000000000003</v>
      </c>
      <c r="L111" s="142">
        <f t="shared" si="2"/>
        <v>0</v>
      </c>
      <c r="M111" s="3">
        <f t="shared" si="3"/>
        <v>0</v>
      </c>
    </row>
    <row r="112" spans="1:13">
      <c r="A112" s="221" t="s">
        <v>9470</v>
      </c>
      <c r="B112" s="221" t="s">
        <v>10736</v>
      </c>
      <c r="C112" s="221" t="s">
        <v>10737</v>
      </c>
      <c r="D112" s="222"/>
      <c r="E112" s="241"/>
      <c r="F112" s="241"/>
      <c r="G112" s="241"/>
      <c r="H112" s="241"/>
      <c r="I112" s="241"/>
      <c r="J112" s="241"/>
      <c r="K112" s="142">
        <v>4.8600000000000003</v>
      </c>
      <c r="L112" s="142">
        <f t="shared" si="2"/>
        <v>0</v>
      </c>
      <c r="M112" s="3">
        <f t="shared" si="3"/>
        <v>0</v>
      </c>
    </row>
    <row r="113" spans="1:13">
      <c r="A113" s="221" t="s">
        <v>9470</v>
      </c>
      <c r="B113" s="221" t="s">
        <v>10738</v>
      </c>
      <c r="C113" s="221" t="s">
        <v>10739</v>
      </c>
      <c r="D113" s="222"/>
      <c r="E113" s="241"/>
      <c r="F113" s="241"/>
      <c r="G113" s="241"/>
      <c r="H113" s="241"/>
      <c r="I113" s="241"/>
      <c r="J113" s="241"/>
      <c r="K113" s="142">
        <v>5.94</v>
      </c>
      <c r="L113" s="142">
        <f t="shared" si="2"/>
        <v>0</v>
      </c>
      <c r="M113" s="3">
        <f t="shared" si="3"/>
        <v>0</v>
      </c>
    </row>
    <row r="114" spans="1:13">
      <c r="A114" s="221" t="s">
        <v>9470</v>
      </c>
      <c r="B114" s="221" t="s">
        <v>10740</v>
      </c>
      <c r="C114" s="221" t="s">
        <v>10741</v>
      </c>
      <c r="D114" s="222"/>
      <c r="E114" s="241"/>
      <c r="F114" s="241"/>
      <c r="G114" s="241"/>
      <c r="H114" s="241"/>
      <c r="I114" s="241"/>
      <c r="J114" s="241"/>
      <c r="K114" s="142">
        <v>5.94</v>
      </c>
      <c r="L114" s="142">
        <f t="shared" si="2"/>
        <v>0</v>
      </c>
      <c r="M114" s="3">
        <f t="shared" si="3"/>
        <v>0</v>
      </c>
    </row>
    <row r="115" spans="1:13">
      <c r="A115" s="221" t="s">
        <v>9470</v>
      </c>
      <c r="B115" s="221" t="s">
        <v>10742</v>
      </c>
      <c r="C115" s="221" t="s">
        <v>10743</v>
      </c>
      <c r="D115" s="222"/>
      <c r="E115" s="241"/>
      <c r="F115" s="241"/>
      <c r="G115" s="241"/>
      <c r="H115" s="241"/>
      <c r="I115" s="241"/>
      <c r="J115" s="241"/>
      <c r="K115" s="142">
        <v>6.48</v>
      </c>
      <c r="L115" s="142">
        <f t="shared" si="2"/>
        <v>0</v>
      </c>
      <c r="M115" s="3">
        <f t="shared" si="3"/>
        <v>0</v>
      </c>
    </row>
    <row r="116" spans="1:13">
      <c r="A116" s="221" t="s">
        <v>9470</v>
      </c>
      <c r="B116" s="221" t="s">
        <v>10744</v>
      </c>
      <c r="C116" s="221" t="s">
        <v>10745</v>
      </c>
      <c r="D116" s="222"/>
      <c r="E116" s="241"/>
      <c r="F116" s="241"/>
      <c r="G116" s="241"/>
      <c r="H116" s="241"/>
      <c r="I116" s="241"/>
      <c r="J116" s="241"/>
      <c r="K116" s="142">
        <v>6.48</v>
      </c>
      <c r="L116" s="142">
        <f t="shared" si="2"/>
        <v>0</v>
      </c>
      <c r="M116" s="3">
        <f t="shared" si="3"/>
        <v>0</v>
      </c>
    </row>
    <row r="117" spans="1:13">
      <c r="A117" s="221" t="s">
        <v>9470</v>
      </c>
      <c r="B117" s="221" t="s">
        <v>10746</v>
      </c>
      <c r="C117" s="221" t="s">
        <v>10747</v>
      </c>
      <c r="D117" s="222"/>
      <c r="E117" s="241"/>
      <c r="F117" s="241"/>
      <c r="G117" s="241"/>
      <c r="H117" s="241"/>
      <c r="I117" s="241"/>
      <c r="J117" s="241"/>
      <c r="K117" s="142">
        <v>7.56</v>
      </c>
      <c r="L117" s="142">
        <f t="shared" si="2"/>
        <v>0</v>
      </c>
      <c r="M117" s="3">
        <f t="shared" si="3"/>
        <v>0</v>
      </c>
    </row>
    <row r="118" spans="1:13">
      <c r="A118" s="221" t="s">
        <v>9470</v>
      </c>
      <c r="B118" s="221" t="s">
        <v>10748</v>
      </c>
      <c r="C118" s="221" t="s">
        <v>10749</v>
      </c>
      <c r="D118" s="222"/>
      <c r="E118" s="241"/>
      <c r="F118" s="241"/>
      <c r="G118" s="241"/>
      <c r="H118" s="241"/>
      <c r="I118" s="241"/>
      <c r="J118" s="241"/>
      <c r="K118" s="142">
        <v>8.64</v>
      </c>
      <c r="L118" s="142">
        <f t="shared" si="2"/>
        <v>0</v>
      </c>
      <c r="M118" s="3">
        <f t="shared" si="3"/>
        <v>0</v>
      </c>
    </row>
    <row r="119" spans="1:13">
      <c r="A119" s="221" t="s">
        <v>9470</v>
      </c>
      <c r="B119" s="221" t="s">
        <v>10750</v>
      </c>
      <c r="C119" s="221" t="s">
        <v>10751</v>
      </c>
      <c r="D119" s="222"/>
      <c r="E119" s="241"/>
      <c r="F119" s="241"/>
      <c r="G119" s="241"/>
      <c r="H119" s="241"/>
      <c r="I119" s="241"/>
      <c r="J119" s="241"/>
      <c r="K119" s="142">
        <v>8.64</v>
      </c>
      <c r="L119" s="142">
        <f t="shared" si="2"/>
        <v>0</v>
      </c>
      <c r="M119" s="3">
        <f t="shared" si="3"/>
        <v>0</v>
      </c>
    </row>
    <row r="120" spans="1:13">
      <c r="A120" s="221" t="s">
        <v>9470</v>
      </c>
      <c r="B120" s="221" t="s">
        <v>10752</v>
      </c>
      <c r="C120" s="221" t="s">
        <v>10753</v>
      </c>
      <c r="D120" s="222"/>
      <c r="E120" s="241"/>
      <c r="F120" s="241"/>
      <c r="G120" s="241"/>
      <c r="H120" s="241"/>
      <c r="I120" s="241"/>
      <c r="J120" s="241"/>
      <c r="K120" s="142">
        <v>8.64</v>
      </c>
      <c r="L120" s="142">
        <f t="shared" si="2"/>
        <v>0</v>
      </c>
      <c r="M120" s="3">
        <f t="shared" si="3"/>
        <v>0</v>
      </c>
    </row>
    <row r="121" spans="1:13">
      <c r="A121" s="221" t="s">
        <v>9470</v>
      </c>
      <c r="B121" s="221" t="s">
        <v>10754</v>
      </c>
      <c r="C121" s="221" t="s">
        <v>10755</v>
      </c>
      <c r="D121" s="222"/>
      <c r="E121" s="241"/>
      <c r="F121" s="241"/>
      <c r="G121" s="241"/>
      <c r="H121" s="241"/>
      <c r="I121" s="241"/>
      <c r="J121" s="241"/>
      <c r="K121" s="142">
        <v>9.18</v>
      </c>
      <c r="L121" s="142">
        <f t="shared" si="2"/>
        <v>0</v>
      </c>
      <c r="M121" s="3">
        <f t="shared" si="3"/>
        <v>0</v>
      </c>
    </row>
    <row r="122" spans="1:13">
      <c r="A122" s="221" t="s">
        <v>9470</v>
      </c>
      <c r="B122" s="221" t="s">
        <v>10756</v>
      </c>
      <c r="C122" s="221" t="s">
        <v>10757</v>
      </c>
      <c r="D122" s="222"/>
      <c r="E122" s="241"/>
      <c r="F122" s="241"/>
      <c r="G122" s="241"/>
      <c r="H122" s="241"/>
      <c r="I122" s="241"/>
      <c r="J122" s="241"/>
      <c r="K122" s="142">
        <v>11.35</v>
      </c>
      <c r="L122" s="142">
        <f t="shared" si="2"/>
        <v>0</v>
      </c>
      <c r="M122" s="3">
        <f t="shared" si="3"/>
        <v>0</v>
      </c>
    </row>
    <row r="123" spans="1:13">
      <c r="A123" s="221" t="s">
        <v>9470</v>
      </c>
      <c r="B123" s="221" t="s">
        <v>10758</v>
      </c>
      <c r="C123" s="221" t="s">
        <v>10759</v>
      </c>
      <c r="D123" s="222"/>
      <c r="E123" s="241"/>
      <c r="F123" s="241"/>
      <c r="G123" s="241"/>
      <c r="H123" s="241"/>
      <c r="I123" s="241"/>
      <c r="J123" s="241"/>
      <c r="K123" s="142">
        <v>4.8600000000000003</v>
      </c>
      <c r="L123" s="142">
        <f t="shared" si="2"/>
        <v>0</v>
      </c>
      <c r="M123" s="3">
        <f t="shared" si="3"/>
        <v>0</v>
      </c>
    </row>
    <row r="124" spans="1:13">
      <c r="A124" s="221" t="s">
        <v>9470</v>
      </c>
      <c r="B124" s="221" t="s">
        <v>10760</v>
      </c>
      <c r="C124" s="221" t="s">
        <v>10761</v>
      </c>
      <c r="D124" s="222"/>
      <c r="E124" s="241"/>
      <c r="F124" s="241"/>
      <c r="G124" s="241"/>
      <c r="H124" s="241"/>
      <c r="I124" s="241"/>
      <c r="J124" s="241"/>
      <c r="K124" s="142">
        <v>4.8600000000000003</v>
      </c>
      <c r="L124" s="142">
        <f t="shared" si="2"/>
        <v>0</v>
      </c>
      <c r="M124" s="3">
        <f t="shared" si="3"/>
        <v>0</v>
      </c>
    </row>
    <row r="125" spans="1:13">
      <c r="A125" s="221" t="s">
        <v>9470</v>
      </c>
      <c r="B125" s="221" t="s">
        <v>10762</v>
      </c>
      <c r="C125" s="221" t="s">
        <v>10763</v>
      </c>
      <c r="D125" s="222"/>
      <c r="E125" s="241"/>
      <c r="F125" s="241"/>
      <c r="G125" s="241"/>
      <c r="H125" s="241"/>
      <c r="I125" s="241"/>
      <c r="J125" s="241"/>
      <c r="K125" s="142">
        <v>5.4</v>
      </c>
      <c r="L125" s="142">
        <f t="shared" si="2"/>
        <v>0</v>
      </c>
      <c r="M125" s="3">
        <f t="shared" si="3"/>
        <v>0</v>
      </c>
    </row>
    <row r="126" spans="1:13">
      <c r="A126" s="221" t="s">
        <v>9470</v>
      </c>
      <c r="B126" s="221" t="s">
        <v>10764</v>
      </c>
      <c r="C126" s="221" t="s">
        <v>10765</v>
      </c>
      <c r="D126" s="222"/>
      <c r="E126" s="241"/>
      <c r="F126" s="241"/>
      <c r="G126" s="241"/>
      <c r="H126" s="241"/>
      <c r="I126" s="241"/>
      <c r="J126" s="241"/>
      <c r="K126" s="142">
        <v>5.4</v>
      </c>
      <c r="L126" s="142">
        <f t="shared" si="2"/>
        <v>0</v>
      </c>
      <c r="M126" s="3">
        <f t="shared" si="3"/>
        <v>0</v>
      </c>
    </row>
    <row r="127" spans="1:13">
      <c r="A127" s="221" t="s">
        <v>9470</v>
      </c>
      <c r="B127" s="221" t="s">
        <v>10766</v>
      </c>
      <c r="C127" s="221" t="s">
        <v>10767</v>
      </c>
      <c r="D127" s="222"/>
      <c r="E127" s="241"/>
      <c r="F127" s="241"/>
      <c r="G127" s="241"/>
      <c r="H127" s="241"/>
      <c r="I127" s="241"/>
      <c r="J127" s="241"/>
      <c r="K127" s="142">
        <v>6.48</v>
      </c>
      <c r="L127" s="142">
        <f t="shared" si="2"/>
        <v>0</v>
      </c>
      <c r="M127" s="3">
        <f t="shared" si="3"/>
        <v>0</v>
      </c>
    </row>
    <row r="128" spans="1:13">
      <c r="A128" s="221" t="s">
        <v>9470</v>
      </c>
      <c r="B128" s="221" t="s">
        <v>10768</v>
      </c>
      <c r="C128" s="221" t="s">
        <v>10769</v>
      </c>
      <c r="D128" s="222"/>
      <c r="E128" s="241"/>
      <c r="F128" s="241"/>
      <c r="G128" s="241"/>
      <c r="H128" s="241"/>
      <c r="I128" s="241"/>
      <c r="J128" s="241"/>
      <c r="K128" s="142">
        <v>6.48</v>
      </c>
      <c r="L128" s="142">
        <f t="shared" si="2"/>
        <v>0</v>
      </c>
      <c r="M128" s="3">
        <f t="shared" si="3"/>
        <v>0</v>
      </c>
    </row>
    <row r="129" spans="1:13">
      <c r="A129" s="221" t="s">
        <v>9470</v>
      </c>
      <c r="B129" s="221" t="s">
        <v>10770</v>
      </c>
      <c r="C129" s="221" t="s">
        <v>10771</v>
      </c>
      <c r="D129" s="222"/>
      <c r="E129" s="241"/>
      <c r="F129" s="241"/>
      <c r="G129" s="241"/>
      <c r="H129" s="241"/>
      <c r="I129" s="241"/>
      <c r="J129" s="241"/>
      <c r="K129" s="142">
        <v>7.56</v>
      </c>
      <c r="L129" s="142">
        <f t="shared" si="2"/>
        <v>0</v>
      </c>
      <c r="M129" s="3">
        <f t="shared" si="3"/>
        <v>0</v>
      </c>
    </row>
    <row r="130" spans="1:13">
      <c r="A130" s="221" t="s">
        <v>9470</v>
      </c>
      <c r="B130" s="221" t="s">
        <v>10772</v>
      </c>
      <c r="C130" s="221" t="s">
        <v>10773</v>
      </c>
      <c r="D130" s="222"/>
      <c r="E130" s="241"/>
      <c r="F130" s="241"/>
      <c r="G130" s="241"/>
      <c r="H130" s="241"/>
      <c r="I130" s="241"/>
      <c r="J130" s="241"/>
      <c r="K130" s="142">
        <v>7.56</v>
      </c>
      <c r="L130" s="142">
        <f t="shared" si="2"/>
        <v>0</v>
      </c>
      <c r="M130" s="3">
        <f t="shared" si="3"/>
        <v>0</v>
      </c>
    </row>
    <row r="131" spans="1:13">
      <c r="A131" s="221" t="s">
        <v>9470</v>
      </c>
      <c r="B131" s="221" t="s">
        <v>10774</v>
      </c>
      <c r="C131" s="221" t="s">
        <v>10775</v>
      </c>
      <c r="D131" s="222"/>
      <c r="E131" s="241"/>
      <c r="F131" s="241"/>
      <c r="G131" s="241"/>
      <c r="H131" s="241"/>
      <c r="I131" s="241"/>
      <c r="J131" s="241"/>
      <c r="K131" s="142">
        <v>7.56</v>
      </c>
      <c r="L131" s="142">
        <f t="shared" si="2"/>
        <v>0</v>
      </c>
      <c r="M131" s="3">
        <f t="shared" si="3"/>
        <v>0</v>
      </c>
    </row>
    <row r="132" spans="1:13">
      <c r="A132" s="221" t="s">
        <v>9470</v>
      </c>
      <c r="B132" s="221" t="s">
        <v>10776</v>
      </c>
      <c r="C132" s="221" t="s">
        <v>10777</v>
      </c>
      <c r="D132" s="222"/>
      <c r="E132" s="241"/>
      <c r="F132" s="241"/>
      <c r="G132" s="241"/>
      <c r="H132" s="241"/>
      <c r="I132" s="241"/>
      <c r="J132" s="241"/>
      <c r="K132" s="142">
        <v>7.56</v>
      </c>
      <c r="L132" s="142">
        <f t="shared" si="2"/>
        <v>0</v>
      </c>
      <c r="M132" s="3">
        <f t="shared" si="3"/>
        <v>0</v>
      </c>
    </row>
    <row r="133" spans="1:13">
      <c r="A133" s="221" t="s">
        <v>9470</v>
      </c>
      <c r="B133" s="221" t="s">
        <v>10778</v>
      </c>
      <c r="C133" s="221" t="s">
        <v>10779</v>
      </c>
      <c r="D133" s="222"/>
      <c r="E133" s="241"/>
      <c r="F133" s="241"/>
      <c r="G133" s="241"/>
      <c r="H133" s="241"/>
      <c r="I133" s="241"/>
      <c r="J133" s="241"/>
      <c r="K133" s="142">
        <v>3.24</v>
      </c>
      <c r="L133" s="142">
        <f t="shared" si="2"/>
        <v>0</v>
      </c>
      <c r="M133" s="3">
        <f t="shared" si="3"/>
        <v>0</v>
      </c>
    </row>
    <row r="134" spans="1:13">
      <c r="A134" s="221" t="s">
        <v>9470</v>
      </c>
      <c r="B134" s="221" t="s">
        <v>10780</v>
      </c>
      <c r="C134" s="221" t="s">
        <v>10781</v>
      </c>
      <c r="D134" s="222"/>
      <c r="E134" s="241"/>
      <c r="F134" s="241"/>
      <c r="G134" s="241"/>
      <c r="H134" s="241"/>
      <c r="I134" s="241"/>
      <c r="J134" s="241"/>
      <c r="K134" s="142">
        <v>3.24</v>
      </c>
      <c r="L134" s="142">
        <f t="shared" ref="L134:L197" si="4">SUM(M134*K134)</f>
        <v>0</v>
      </c>
      <c r="M134" s="3">
        <f t="shared" ref="M134:M197" si="5">SUM(E134:J134)</f>
        <v>0</v>
      </c>
    </row>
    <row r="135" spans="1:13">
      <c r="A135" s="221" t="s">
        <v>9470</v>
      </c>
      <c r="B135" s="221" t="s">
        <v>10782</v>
      </c>
      <c r="C135" s="221" t="s">
        <v>10783</v>
      </c>
      <c r="D135" s="222"/>
      <c r="E135" s="241"/>
      <c r="F135" s="241"/>
      <c r="G135" s="241"/>
      <c r="H135" s="241"/>
      <c r="I135" s="241"/>
      <c r="J135" s="241"/>
      <c r="K135" s="142">
        <v>13.51</v>
      </c>
      <c r="L135" s="142">
        <f t="shared" si="4"/>
        <v>0</v>
      </c>
      <c r="M135" s="3">
        <f t="shared" si="5"/>
        <v>0</v>
      </c>
    </row>
    <row r="136" spans="1:13">
      <c r="A136" s="221" t="s">
        <v>9470</v>
      </c>
      <c r="B136" s="221" t="s">
        <v>10784</v>
      </c>
      <c r="C136" s="221" t="s">
        <v>10785</v>
      </c>
      <c r="D136" s="222"/>
      <c r="E136" s="241"/>
      <c r="F136" s="241"/>
      <c r="G136" s="241"/>
      <c r="H136" s="241"/>
      <c r="I136" s="241"/>
      <c r="J136" s="241"/>
      <c r="K136" s="142">
        <v>3.24</v>
      </c>
      <c r="L136" s="142">
        <f t="shared" si="4"/>
        <v>0</v>
      </c>
      <c r="M136" s="3">
        <f t="shared" si="5"/>
        <v>0</v>
      </c>
    </row>
    <row r="137" spans="1:13">
      <c r="A137" s="221" t="s">
        <v>9470</v>
      </c>
      <c r="B137" s="221" t="s">
        <v>10786</v>
      </c>
      <c r="C137" s="221" t="s">
        <v>10787</v>
      </c>
      <c r="D137" s="222"/>
      <c r="E137" s="241"/>
      <c r="F137" s="241"/>
      <c r="G137" s="241"/>
      <c r="H137" s="241"/>
      <c r="I137" s="241"/>
      <c r="J137" s="241"/>
      <c r="K137" s="142">
        <v>3.78</v>
      </c>
      <c r="L137" s="142">
        <f t="shared" si="4"/>
        <v>0</v>
      </c>
      <c r="M137" s="3">
        <f t="shared" si="5"/>
        <v>0</v>
      </c>
    </row>
    <row r="138" spans="1:13">
      <c r="A138" s="221" t="s">
        <v>9470</v>
      </c>
      <c r="B138" s="221" t="s">
        <v>10788</v>
      </c>
      <c r="C138" s="221" t="s">
        <v>10789</v>
      </c>
      <c r="D138" s="222"/>
      <c r="E138" s="241"/>
      <c r="F138" s="241"/>
      <c r="G138" s="241"/>
      <c r="H138" s="241"/>
      <c r="I138" s="241"/>
      <c r="J138" s="241"/>
      <c r="K138" s="142">
        <v>4.8600000000000003</v>
      </c>
      <c r="L138" s="142">
        <f t="shared" si="4"/>
        <v>0</v>
      </c>
      <c r="M138" s="3">
        <f t="shared" si="5"/>
        <v>0</v>
      </c>
    </row>
    <row r="139" spans="1:13">
      <c r="A139" s="221" t="s">
        <v>9470</v>
      </c>
      <c r="B139" s="221" t="s">
        <v>10790</v>
      </c>
      <c r="C139" s="221" t="s">
        <v>10791</v>
      </c>
      <c r="D139" s="222"/>
      <c r="E139" s="241"/>
      <c r="F139" s="241"/>
      <c r="G139" s="241"/>
      <c r="H139" s="241"/>
      <c r="I139" s="241"/>
      <c r="J139" s="241"/>
      <c r="K139" s="142">
        <v>3.78</v>
      </c>
      <c r="L139" s="142">
        <f t="shared" si="4"/>
        <v>0</v>
      </c>
      <c r="M139" s="3">
        <f t="shared" si="5"/>
        <v>0</v>
      </c>
    </row>
    <row r="140" spans="1:13">
      <c r="A140" s="221" t="s">
        <v>9470</v>
      </c>
      <c r="B140" s="221" t="s">
        <v>10792</v>
      </c>
      <c r="C140" s="221" t="s">
        <v>10793</v>
      </c>
      <c r="D140" s="222"/>
      <c r="E140" s="241"/>
      <c r="F140" s="241"/>
      <c r="G140" s="241"/>
      <c r="H140" s="241"/>
      <c r="I140" s="241"/>
      <c r="J140" s="241"/>
      <c r="K140" s="142">
        <v>3.24</v>
      </c>
      <c r="L140" s="142">
        <f t="shared" si="4"/>
        <v>0</v>
      </c>
      <c r="M140" s="3">
        <f t="shared" si="5"/>
        <v>0</v>
      </c>
    </row>
    <row r="141" spans="1:13">
      <c r="A141" s="221" t="s">
        <v>9470</v>
      </c>
      <c r="B141" s="221" t="s">
        <v>10794</v>
      </c>
      <c r="C141" s="221" t="s">
        <v>10795</v>
      </c>
      <c r="D141" s="222"/>
      <c r="E141" s="241"/>
      <c r="F141" s="241"/>
      <c r="G141" s="241"/>
      <c r="H141" s="241"/>
      <c r="I141" s="241"/>
      <c r="J141" s="241"/>
      <c r="K141" s="142">
        <v>4.32</v>
      </c>
      <c r="L141" s="142">
        <f t="shared" si="4"/>
        <v>0</v>
      </c>
      <c r="M141" s="3">
        <f t="shared" si="5"/>
        <v>0</v>
      </c>
    </row>
    <row r="142" spans="1:13">
      <c r="A142" s="221" t="s">
        <v>9470</v>
      </c>
      <c r="B142" s="221" t="s">
        <v>10796</v>
      </c>
      <c r="C142" s="221" t="s">
        <v>10797</v>
      </c>
      <c r="D142" s="222"/>
      <c r="E142" s="241"/>
      <c r="F142" s="241"/>
      <c r="G142" s="241"/>
      <c r="H142" s="241"/>
      <c r="I142" s="241"/>
      <c r="J142" s="241"/>
      <c r="K142" s="142">
        <v>3.78</v>
      </c>
      <c r="L142" s="142">
        <f t="shared" si="4"/>
        <v>0</v>
      </c>
      <c r="M142" s="3">
        <f t="shared" si="5"/>
        <v>0</v>
      </c>
    </row>
    <row r="143" spans="1:13">
      <c r="A143" s="221" t="s">
        <v>9470</v>
      </c>
      <c r="B143" s="221" t="s">
        <v>10798</v>
      </c>
      <c r="C143" s="221" t="s">
        <v>10799</v>
      </c>
      <c r="D143" s="222"/>
      <c r="E143" s="241"/>
      <c r="F143" s="241"/>
      <c r="G143" s="241"/>
      <c r="H143" s="241"/>
      <c r="I143" s="241"/>
      <c r="J143" s="241"/>
      <c r="K143" s="142">
        <v>5.4</v>
      </c>
      <c r="L143" s="142">
        <f t="shared" si="4"/>
        <v>0</v>
      </c>
      <c r="M143" s="3">
        <f t="shared" si="5"/>
        <v>0</v>
      </c>
    </row>
    <row r="144" spans="1:13">
      <c r="A144" s="221" t="s">
        <v>9470</v>
      </c>
      <c r="B144" s="221" t="s">
        <v>10800</v>
      </c>
      <c r="C144" s="221" t="s">
        <v>10801</v>
      </c>
      <c r="D144" s="222"/>
      <c r="E144" s="241"/>
      <c r="F144" s="241"/>
      <c r="G144" s="241"/>
      <c r="H144" s="241"/>
      <c r="I144" s="241"/>
      <c r="J144" s="241"/>
      <c r="K144" s="142">
        <v>4.32</v>
      </c>
      <c r="L144" s="142">
        <f t="shared" si="4"/>
        <v>0</v>
      </c>
      <c r="M144" s="3">
        <f t="shared" si="5"/>
        <v>0</v>
      </c>
    </row>
    <row r="145" spans="1:13">
      <c r="A145" s="221" t="s">
        <v>9470</v>
      </c>
      <c r="B145" s="221" t="s">
        <v>10802</v>
      </c>
      <c r="C145" s="221" t="s">
        <v>10803</v>
      </c>
      <c r="D145" s="222"/>
      <c r="E145" s="241"/>
      <c r="F145" s="241"/>
      <c r="G145" s="241"/>
      <c r="H145" s="241"/>
      <c r="I145" s="241"/>
      <c r="J145" s="241"/>
      <c r="K145" s="142">
        <v>4.32</v>
      </c>
      <c r="L145" s="142">
        <f t="shared" si="4"/>
        <v>0</v>
      </c>
      <c r="M145" s="3">
        <f t="shared" si="5"/>
        <v>0</v>
      </c>
    </row>
    <row r="146" spans="1:13">
      <c r="A146" s="221" t="s">
        <v>9470</v>
      </c>
      <c r="B146" s="221" t="s">
        <v>10804</v>
      </c>
      <c r="C146" s="221" t="s">
        <v>10805</v>
      </c>
      <c r="D146" s="222"/>
      <c r="E146" s="241"/>
      <c r="F146" s="241"/>
      <c r="G146" s="241"/>
      <c r="H146" s="241"/>
      <c r="I146" s="241"/>
      <c r="J146" s="241"/>
      <c r="K146" s="142">
        <v>4.8600000000000003</v>
      </c>
      <c r="L146" s="142">
        <f t="shared" si="4"/>
        <v>0</v>
      </c>
      <c r="M146" s="3">
        <f t="shared" si="5"/>
        <v>0</v>
      </c>
    </row>
    <row r="147" spans="1:13">
      <c r="A147" s="221" t="s">
        <v>9470</v>
      </c>
      <c r="B147" s="221" t="s">
        <v>10806</v>
      </c>
      <c r="C147" s="221" t="s">
        <v>10807</v>
      </c>
      <c r="D147" s="222"/>
      <c r="E147" s="241"/>
      <c r="F147" s="241"/>
      <c r="G147" s="241"/>
      <c r="H147" s="241"/>
      <c r="I147" s="241"/>
      <c r="J147" s="241"/>
      <c r="K147" s="142">
        <v>5.94</v>
      </c>
      <c r="L147" s="142">
        <f t="shared" si="4"/>
        <v>0</v>
      </c>
      <c r="M147" s="3">
        <f t="shared" si="5"/>
        <v>0</v>
      </c>
    </row>
    <row r="148" spans="1:13">
      <c r="A148" s="221" t="s">
        <v>9470</v>
      </c>
      <c r="B148" s="221" t="s">
        <v>10808</v>
      </c>
      <c r="C148" s="221" t="s">
        <v>10809</v>
      </c>
      <c r="D148" s="222"/>
      <c r="E148" s="241"/>
      <c r="F148" s="241"/>
      <c r="G148" s="241"/>
      <c r="H148" s="241"/>
      <c r="I148" s="241"/>
      <c r="J148" s="241"/>
      <c r="K148" s="142">
        <v>7.02</v>
      </c>
      <c r="L148" s="142">
        <f t="shared" si="4"/>
        <v>0</v>
      </c>
      <c r="M148" s="3">
        <f t="shared" si="5"/>
        <v>0</v>
      </c>
    </row>
    <row r="149" spans="1:13">
      <c r="A149" s="221" t="s">
        <v>9470</v>
      </c>
      <c r="B149" s="221" t="s">
        <v>10810</v>
      </c>
      <c r="C149" s="221" t="s">
        <v>10811</v>
      </c>
      <c r="D149" s="222"/>
      <c r="E149" s="241"/>
      <c r="F149" s="241"/>
      <c r="G149" s="241"/>
      <c r="H149" s="241"/>
      <c r="I149" s="241"/>
      <c r="J149" s="241"/>
      <c r="K149" s="142">
        <v>5.94</v>
      </c>
      <c r="L149" s="142">
        <f t="shared" si="4"/>
        <v>0</v>
      </c>
      <c r="M149" s="3">
        <f t="shared" si="5"/>
        <v>0</v>
      </c>
    </row>
    <row r="150" spans="1:13">
      <c r="A150" s="221" t="s">
        <v>9470</v>
      </c>
      <c r="B150" s="221" t="s">
        <v>10812</v>
      </c>
      <c r="C150" s="221" t="s">
        <v>10813</v>
      </c>
      <c r="D150" s="222"/>
      <c r="E150" s="241"/>
      <c r="F150" s="241"/>
      <c r="G150" s="241"/>
      <c r="H150" s="241"/>
      <c r="I150" s="241"/>
      <c r="J150" s="241"/>
      <c r="K150" s="142">
        <v>4.8600000000000003</v>
      </c>
      <c r="L150" s="142">
        <f t="shared" si="4"/>
        <v>0</v>
      </c>
      <c r="M150" s="3">
        <f t="shared" si="5"/>
        <v>0</v>
      </c>
    </row>
    <row r="151" spans="1:13">
      <c r="A151" s="221" t="s">
        <v>9470</v>
      </c>
      <c r="B151" s="221" t="s">
        <v>10814</v>
      </c>
      <c r="C151" s="221" t="s">
        <v>10815</v>
      </c>
      <c r="D151" s="222"/>
      <c r="E151" s="241"/>
      <c r="F151" s="241"/>
      <c r="G151" s="241"/>
      <c r="H151" s="241"/>
      <c r="I151" s="241"/>
      <c r="J151" s="241"/>
      <c r="K151" s="142">
        <v>5.4</v>
      </c>
      <c r="L151" s="142">
        <f t="shared" si="4"/>
        <v>0</v>
      </c>
      <c r="M151" s="3">
        <f t="shared" si="5"/>
        <v>0</v>
      </c>
    </row>
    <row r="152" spans="1:13">
      <c r="A152" s="221" t="s">
        <v>9470</v>
      </c>
      <c r="B152" s="221" t="s">
        <v>10816</v>
      </c>
      <c r="C152" s="221" t="s">
        <v>10817</v>
      </c>
      <c r="D152" s="222"/>
      <c r="E152" s="241"/>
      <c r="F152" s="241"/>
      <c r="G152" s="241"/>
      <c r="H152" s="241"/>
      <c r="I152" s="241"/>
      <c r="J152" s="241"/>
      <c r="K152" s="142">
        <v>6.48</v>
      </c>
      <c r="L152" s="142">
        <f t="shared" si="4"/>
        <v>0</v>
      </c>
      <c r="M152" s="3">
        <f t="shared" si="5"/>
        <v>0</v>
      </c>
    </row>
    <row r="153" spans="1:13">
      <c r="A153" s="221" t="s">
        <v>9470</v>
      </c>
      <c r="B153" s="221" t="s">
        <v>10818</v>
      </c>
      <c r="C153" s="221" t="s">
        <v>10819</v>
      </c>
      <c r="D153" s="222"/>
      <c r="E153" s="241"/>
      <c r="F153" s="241"/>
      <c r="G153" s="241"/>
      <c r="H153" s="241"/>
      <c r="I153" s="241"/>
      <c r="J153" s="241"/>
      <c r="K153" s="142">
        <v>6.48</v>
      </c>
      <c r="L153" s="142">
        <f t="shared" si="4"/>
        <v>0</v>
      </c>
      <c r="M153" s="3">
        <f t="shared" si="5"/>
        <v>0</v>
      </c>
    </row>
    <row r="154" spans="1:13">
      <c r="A154" s="221" t="s">
        <v>9470</v>
      </c>
      <c r="B154" s="221" t="s">
        <v>10820</v>
      </c>
      <c r="C154" s="221" t="s">
        <v>10821</v>
      </c>
      <c r="D154" s="222"/>
      <c r="E154" s="241"/>
      <c r="F154" s="241"/>
      <c r="G154" s="241"/>
      <c r="H154" s="241"/>
      <c r="I154" s="241"/>
      <c r="J154" s="241"/>
      <c r="K154" s="142">
        <v>7.02</v>
      </c>
      <c r="L154" s="142">
        <f t="shared" si="4"/>
        <v>0</v>
      </c>
      <c r="M154" s="3">
        <f t="shared" si="5"/>
        <v>0</v>
      </c>
    </row>
    <row r="155" spans="1:13">
      <c r="A155" s="221" t="s">
        <v>9470</v>
      </c>
      <c r="B155" s="221" t="s">
        <v>10822</v>
      </c>
      <c r="C155" s="221" t="s">
        <v>10823</v>
      </c>
      <c r="D155" s="222"/>
      <c r="E155" s="241"/>
      <c r="F155" s="241"/>
      <c r="G155" s="241"/>
      <c r="H155" s="241"/>
      <c r="I155" s="241"/>
      <c r="J155" s="241"/>
      <c r="K155" s="142">
        <v>7.56</v>
      </c>
      <c r="L155" s="142">
        <f t="shared" si="4"/>
        <v>0</v>
      </c>
      <c r="M155" s="3">
        <f t="shared" si="5"/>
        <v>0</v>
      </c>
    </row>
    <row r="156" spans="1:13">
      <c r="A156" s="221" t="s">
        <v>9470</v>
      </c>
      <c r="B156" s="221" t="s">
        <v>10824</v>
      </c>
      <c r="C156" s="221" t="s">
        <v>10825</v>
      </c>
      <c r="D156" s="222"/>
      <c r="E156" s="241"/>
      <c r="F156" s="241"/>
      <c r="G156" s="241"/>
      <c r="H156" s="241"/>
      <c r="I156" s="241"/>
      <c r="J156" s="241"/>
      <c r="K156" s="142">
        <v>8.1</v>
      </c>
      <c r="L156" s="142">
        <f t="shared" si="4"/>
        <v>0</v>
      </c>
      <c r="M156" s="3">
        <f t="shared" si="5"/>
        <v>0</v>
      </c>
    </row>
    <row r="157" spans="1:13">
      <c r="A157" s="221" t="s">
        <v>9470</v>
      </c>
      <c r="B157" s="221" t="s">
        <v>10826</v>
      </c>
      <c r="C157" s="221" t="s">
        <v>10827</v>
      </c>
      <c r="D157" s="222"/>
      <c r="E157" s="241"/>
      <c r="F157" s="241"/>
      <c r="G157" s="241"/>
      <c r="H157" s="241"/>
      <c r="I157" s="241"/>
      <c r="J157" s="241"/>
      <c r="K157" s="142">
        <v>13.51</v>
      </c>
      <c r="L157" s="142">
        <f t="shared" si="4"/>
        <v>0</v>
      </c>
      <c r="M157" s="3">
        <f t="shared" si="5"/>
        <v>0</v>
      </c>
    </row>
    <row r="158" spans="1:13">
      <c r="A158" s="221" t="s">
        <v>9470</v>
      </c>
      <c r="B158" s="221" t="s">
        <v>10828</v>
      </c>
      <c r="C158" s="221" t="s">
        <v>10829</v>
      </c>
      <c r="D158" s="222"/>
      <c r="E158" s="241"/>
      <c r="F158" s="241"/>
      <c r="G158" s="241"/>
      <c r="H158" s="241"/>
      <c r="I158" s="241"/>
      <c r="J158" s="241"/>
      <c r="K158" s="142">
        <v>13.51</v>
      </c>
      <c r="L158" s="142">
        <f t="shared" si="4"/>
        <v>0</v>
      </c>
      <c r="M158" s="3">
        <f t="shared" si="5"/>
        <v>0</v>
      </c>
    </row>
    <row r="159" spans="1:13">
      <c r="A159" s="221" t="s">
        <v>9470</v>
      </c>
      <c r="B159" s="221" t="s">
        <v>10830</v>
      </c>
      <c r="C159" s="221" t="s">
        <v>10831</v>
      </c>
      <c r="D159" s="222"/>
      <c r="E159" s="241"/>
      <c r="F159" s="241"/>
      <c r="G159" s="241"/>
      <c r="H159" s="241"/>
      <c r="I159" s="241"/>
      <c r="J159" s="241"/>
      <c r="K159" s="142">
        <v>11.89</v>
      </c>
      <c r="L159" s="142">
        <f t="shared" si="4"/>
        <v>0</v>
      </c>
      <c r="M159" s="3">
        <f t="shared" si="5"/>
        <v>0</v>
      </c>
    </row>
    <row r="160" spans="1:13">
      <c r="A160" s="221" t="s">
        <v>9470</v>
      </c>
      <c r="B160" s="221" t="s">
        <v>10832</v>
      </c>
      <c r="C160" s="221" t="s">
        <v>10833</v>
      </c>
      <c r="D160" s="222"/>
      <c r="E160" s="241"/>
      <c r="F160" s="241"/>
      <c r="G160" s="241"/>
      <c r="H160" s="241"/>
      <c r="I160" s="241"/>
      <c r="J160" s="241"/>
      <c r="K160" s="142">
        <v>15.13</v>
      </c>
      <c r="L160" s="142">
        <f t="shared" si="4"/>
        <v>0</v>
      </c>
      <c r="M160" s="3">
        <f t="shared" si="5"/>
        <v>0</v>
      </c>
    </row>
    <row r="161" spans="1:13">
      <c r="A161" s="221" t="s">
        <v>9470</v>
      </c>
      <c r="B161" s="221" t="s">
        <v>10834</v>
      </c>
      <c r="C161" s="221" t="s">
        <v>10835</v>
      </c>
      <c r="D161" s="222"/>
      <c r="E161" s="241"/>
      <c r="F161" s="241"/>
      <c r="G161" s="241"/>
      <c r="H161" s="241"/>
      <c r="I161" s="241"/>
      <c r="J161" s="241"/>
      <c r="K161" s="142">
        <v>13.51</v>
      </c>
      <c r="L161" s="142">
        <f t="shared" si="4"/>
        <v>0</v>
      </c>
      <c r="M161" s="3">
        <f t="shared" si="5"/>
        <v>0</v>
      </c>
    </row>
    <row r="162" spans="1:13">
      <c r="A162" s="221" t="s">
        <v>9470</v>
      </c>
      <c r="B162" s="221" t="s">
        <v>10836</v>
      </c>
      <c r="C162" s="221" t="s">
        <v>10837</v>
      </c>
      <c r="D162" s="222"/>
      <c r="E162" s="241"/>
      <c r="F162" s="241"/>
      <c r="G162" s="241"/>
      <c r="H162" s="241"/>
      <c r="I162" s="241"/>
      <c r="J162" s="241"/>
      <c r="K162" s="142">
        <v>9.18</v>
      </c>
      <c r="L162" s="142">
        <f t="shared" si="4"/>
        <v>0</v>
      </c>
      <c r="M162" s="3">
        <f t="shared" si="5"/>
        <v>0</v>
      </c>
    </row>
    <row r="163" spans="1:13">
      <c r="A163" s="221" t="s">
        <v>9470</v>
      </c>
      <c r="B163" s="221" t="s">
        <v>10838</v>
      </c>
      <c r="C163" s="221" t="s">
        <v>10839</v>
      </c>
      <c r="D163" s="222"/>
      <c r="E163" s="241"/>
      <c r="F163" s="241"/>
      <c r="G163" s="241"/>
      <c r="H163" s="241"/>
      <c r="I163" s="241"/>
      <c r="J163" s="241"/>
      <c r="K163" s="142">
        <v>2.7</v>
      </c>
      <c r="L163" s="142">
        <f t="shared" si="4"/>
        <v>0</v>
      </c>
      <c r="M163" s="3">
        <f t="shared" si="5"/>
        <v>0</v>
      </c>
    </row>
    <row r="164" spans="1:13">
      <c r="A164" s="221" t="s">
        <v>9470</v>
      </c>
      <c r="B164" s="221" t="s">
        <v>10840</v>
      </c>
      <c r="C164" s="221" t="s">
        <v>10841</v>
      </c>
      <c r="D164" s="222"/>
      <c r="E164" s="241"/>
      <c r="F164" s="241"/>
      <c r="G164" s="241"/>
      <c r="H164" s="241"/>
      <c r="I164" s="241"/>
      <c r="J164" s="241"/>
      <c r="K164" s="142">
        <v>4.32</v>
      </c>
      <c r="L164" s="142">
        <f t="shared" si="4"/>
        <v>0</v>
      </c>
      <c r="M164" s="3">
        <f t="shared" si="5"/>
        <v>0</v>
      </c>
    </row>
    <row r="165" spans="1:13">
      <c r="A165" s="221" t="s">
        <v>9470</v>
      </c>
      <c r="B165" s="221" t="s">
        <v>10842</v>
      </c>
      <c r="C165" s="221" t="s">
        <v>10843</v>
      </c>
      <c r="D165" s="222"/>
      <c r="E165" s="241"/>
      <c r="F165" s="241"/>
      <c r="G165" s="241"/>
      <c r="H165" s="241"/>
      <c r="I165" s="241"/>
      <c r="J165" s="241"/>
      <c r="K165" s="142">
        <v>13.51</v>
      </c>
      <c r="L165" s="142">
        <f t="shared" si="4"/>
        <v>0</v>
      </c>
      <c r="M165" s="3">
        <f t="shared" si="5"/>
        <v>0</v>
      </c>
    </row>
    <row r="166" spans="1:13">
      <c r="A166" s="221" t="s">
        <v>9470</v>
      </c>
      <c r="B166" s="221" t="s">
        <v>10844</v>
      </c>
      <c r="C166" s="221" t="s">
        <v>10845</v>
      </c>
      <c r="D166" s="222"/>
      <c r="E166" s="241"/>
      <c r="F166" s="241"/>
      <c r="G166" s="241"/>
      <c r="H166" s="241"/>
      <c r="I166" s="241"/>
      <c r="J166" s="241"/>
      <c r="K166" s="142">
        <v>3.78</v>
      </c>
      <c r="L166" s="142">
        <f t="shared" si="4"/>
        <v>0</v>
      </c>
      <c r="M166" s="3">
        <f t="shared" si="5"/>
        <v>0</v>
      </c>
    </row>
    <row r="167" spans="1:13">
      <c r="A167" s="221" t="s">
        <v>9470</v>
      </c>
      <c r="B167" s="221" t="s">
        <v>10846</v>
      </c>
      <c r="C167" s="221" t="s">
        <v>10847</v>
      </c>
      <c r="D167" s="222"/>
      <c r="E167" s="241"/>
      <c r="F167" s="241"/>
      <c r="G167" s="241"/>
      <c r="H167" s="241"/>
      <c r="I167" s="241"/>
      <c r="J167" s="241"/>
      <c r="K167" s="142">
        <v>3.78</v>
      </c>
      <c r="L167" s="142">
        <f t="shared" si="4"/>
        <v>0</v>
      </c>
      <c r="M167" s="3">
        <f t="shared" si="5"/>
        <v>0</v>
      </c>
    </row>
    <row r="168" spans="1:13">
      <c r="A168" s="221" t="s">
        <v>9470</v>
      </c>
      <c r="B168" s="221" t="s">
        <v>10848</v>
      </c>
      <c r="C168" s="221" t="s">
        <v>10849</v>
      </c>
      <c r="D168" s="222"/>
      <c r="E168" s="241"/>
      <c r="F168" s="241"/>
      <c r="G168" s="241"/>
      <c r="H168" s="241"/>
      <c r="I168" s="241"/>
      <c r="J168" s="241"/>
      <c r="K168" s="142">
        <v>15.13</v>
      </c>
      <c r="L168" s="142">
        <f t="shared" si="4"/>
        <v>0</v>
      </c>
      <c r="M168" s="3">
        <f t="shared" si="5"/>
        <v>0</v>
      </c>
    </row>
    <row r="169" spans="1:13">
      <c r="A169" s="221" t="s">
        <v>9470</v>
      </c>
      <c r="B169" s="221" t="s">
        <v>10850</v>
      </c>
      <c r="C169" s="221" t="s">
        <v>10851</v>
      </c>
      <c r="D169" s="222"/>
      <c r="E169" s="241"/>
      <c r="F169" s="241"/>
      <c r="G169" s="241"/>
      <c r="H169" s="241"/>
      <c r="I169" s="241"/>
      <c r="J169" s="241"/>
      <c r="K169" s="142">
        <v>27.02</v>
      </c>
      <c r="L169" s="142">
        <f t="shared" si="4"/>
        <v>0</v>
      </c>
      <c r="M169" s="3">
        <f t="shared" si="5"/>
        <v>0</v>
      </c>
    </row>
    <row r="170" spans="1:13">
      <c r="A170" s="221" t="s">
        <v>9470</v>
      </c>
      <c r="B170" s="221" t="s">
        <v>10852</v>
      </c>
      <c r="C170" s="221" t="s">
        <v>10853</v>
      </c>
      <c r="D170" s="222"/>
      <c r="E170" s="241"/>
      <c r="F170" s="241"/>
      <c r="G170" s="241"/>
      <c r="H170" s="241"/>
      <c r="I170" s="241"/>
      <c r="J170" s="241"/>
      <c r="K170" s="142">
        <v>70.260000000000005</v>
      </c>
      <c r="L170" s="142">
        <f t="shared" si="4"/>
        <v>0</v>
      </c>
      <c r="M170" s="3">
        <f t="shared" si="5"/>
        <v>0</v>
      </c>
    </row>
    <row r="171" spans="1:13">
      <c r="A171" s="221" t="s">
        <v>9470</v>
      </c>
      <c r="B171" s="221" t="s">
        <v>10854</v>
      </c>
      <c r="C171" s="221" t="s">
        <v>10855</v>
      </c>
      <c r="D171" s="222"/>
      <c r="E171" s="241"/>
      <c r="F171" s="241"/>
      <c r="G171" s="241"/>
      <c r="H171" s="241"/>
      <c r="I171" s="241"/>
      <c r="J171" s="241"/>
      <c r="K171" s="142">
        <v>3.24</v>
      </c>
      <c r="L171" s="142">
        <f t="shared" si="4"/>
        <v>0</v>
      </c>
      <c r="M171" s="3">
        <f t="shared" si="5"/>
        <v>0</v>
      </c>
    </row>
    <row r="172" spans="1:13">
      <c r="A172" s="221" t="s">
        <v>9470</v>
      </c>
      <c r="B172" s="221" t="s">
        <v>10856</v>
      </c>
      <c r="C172" s="221" t="s">
        <v>10857</v>
      </c>
      <c r="D172" s="222"/>
      <c r="E172" s="241"/>
      <c r="F172" s="241"/>
      <c r="G172" s="241"/>
      <c r="H172" s="241"/>
      <c r="I172" s="241"/>
      <c r="J172" s="241"/>
      <c r="K172" s="142">
        <v>4.8600000000000003</v>
      </c>
      <c r="L172" s="142">
        <f t="shared" si="4"/>
        <v>0</v>
      </c>
      <c r="M172" s="3">
        <f t="shared" si="5"/>
        <v>0</v>
      </c>
    </row>
    <row r="173" spans="1:13">
      <c r="A173" s="221" t="s">
        <v>9470</v>
      </c>
      <c r="B173" s="221" t="s">
        <v>10858</v>
      </c>
      <c r="C173" s="221" t="s">
        <v>10859</v>
      </c>
      <c r="D173" s="222"/>
      <c r="E173" s="241"/>
      <c r="F173" s="241"/>
      <c r="G173" s="241"/>
      <c r="H173" s="241"/>
      <c r="I173" s="241"/>
      <c r="J173" s="241"/>
      <c r="K173" s="142">
        <v>12.43</v>
      </c>
      <c r="L173" s="142">
        <f t="shared" si="4"/>
        <v>0</v>
      </c>
      <c r="M173" s="3">
        <f t="shared" si="5"/>
        <v>0</v>
      </c>
    </row>
    <row r="174" spans="1:13">
      <c r="A174" s="221" t="s">
        <v>9470</v>
      </c>
      <c r="B174" s="221" t="s">
        <v>10860</v>
      </c>
      <c r="C174" s="221" t="s">
        <v>10861</v>
      </c>
      <c r="D174" s="222"/>
      <c r="E174" s="241"/>
      <c r="F174" s="241"/>
      <c r="G174" s="241"/>
      <c r="H174" s="241"/>
      <c r="I174" s="241"/>
      <c r="J174" s="241"/>
      <c r="K174" s="142">
        <v>8.64</v>
      </c>
      <c r="L174" s="142">
        <f t="shared" si="4"/>
        <v>0</v>
      </c>
      <c r="M174" s="3">
        <f t="shared" si="5"/>
        <v>0</v>
      </c>
    </row>
    <row r="175" spans="1:13">
      <c r="A175" s="221" t="s">
        <v>9470</v>
      </c>
      <c r="B175" s="221" t="s">
        <v>10862</v>
      </c>
      <c r="C175" s="221" t="s">
        <v>10863</v>
      </c>
      <c r="D175" s="222"/>
      <c r="E175" s="241"/>
      <c r="F175" s="241"/>
      <c r="G175" s="241"/>
      <c r="H175" s="241"/>
      <c r="I175" s="241"/>
      <c r="J175" s="241"/>
      <c r="K175" s="142">
        <v>3.24</v>
      </c>
      <c r="L175" s="142">
        <f t="shared" si="4"/>
        <v>0</v>
      </c>
      <c r="M175" s="3">
        <f t="shared" si="5"/>
        <v>0</v>
      </c>
    </row>
    <row r="176" spans="1:13">
      <c r="A176" s="221" t="s">
        <v>9470</v>
      </c>
      <c r="B176" s="221" t="s">
        <v>10864</v>
      </c>
      <c r="C176" s="221" t="s">
        <v>10865</v>
      </c>
      <c r="D176" s="222"/>
      <c r="E176" s="241"/>
      <c r="F176" s="241"/>
      <c r="G176" s="241"/>
      <c r="H176" s="241"/>
      <c r="I176" s="241"/>
      <c r="J176" s="241"/>
      <c r="K176" s="142">
        <v>5.4</v>
      </c>
      <c r="L176" s="142">
        <f t="shared" si="4"/>
        <v>0</v>
      </c>
      <c r="M176" s="3">
        <f t="shared" si="5"/>
        <v>0</v>
      </c>
    </row>
    <row r="177" spans="1:13">
      <c r="A177" s="221" t="s">
        <v>9470</v>
      </c>
      <c r="B177" s="221" t="s">
        <v>10866</v>
      </c>
      <c r="C177" s="221" t="s">
        <v>10867</v>
      </c>
      <c r="D177" s="222"/>
      <c r="E177" s="241"/>
      <c r="F177" s="241"/>
      <c r="G177" s="241"/>
      <c r="H177" s="241"/>
      <c r="I177" s="241"/>
      <c r="J177" s="241"/>
      <c r="K177" s="142">
        <v>16.21</v>
      </c>
      <c r="L177" s="142">
        <f t="shared" si="4"/>
        <v>0</v>
      </c>
      <c r="M177" s="3">
        <f t="shared" si="5"/>
        <v>0</v>
      </c>
    </row>
    <row r="178" spans="1:13">
      <c r="A178" s="221" t="s">
        <v>9470</v>
      </c>
      <c r="B178" s="221" t="s">
        <v>10868</v>
      </c>
      <c r="C178" s="221" t="s">
        <v>10869</v>
      </c>
      <c r="D178" s="222"/>
      <c r="E178" s="241"/>
      <c r="F178" s="241"/>
      <c r="G178" s="241"/>
      <c r="H178" s="241"/>
      <c r="I178" s="241"/>
      <c r="J178" s="241"/>
      <c r="K178" s="142">
        <v>27.02</v>
      </c>
      <c r="L178" s="142">
        <f t="shared" si="4"/>
        <v>0</v>
      </c>
      <c r="M178" s="3">
        <f t="shared" si="5"/>
        <v>0</v>
      </c>
    </row>
    <row r="179" spans="1:13">
      <c r="A179" s="221" t="s">
        <v>9470</v>
      </c>
      <c r="B179" s="221" t="s">
        <v>10870</v>
      </c>
      <c r="C179" s="221" t="s">
        <v>10871</v>
      </c>
      <c r="D179" s="222"/>
      <c r="E179" s="241"/>
      <c r="F179" s="241"/>
      <c r="G179" s="241"/>
      <c r="H179" s="241"/>
      <c r="I179" s="241"/>
      <c r="J179" s="241"/>
      <c r="K179" s="142">
        <v>70.260000000000005</v>
      </c>
      <c r="L179" s="142">
        <f t="shared" si="4"/>
        <v>0</v>
      </c>
      <c r="M179" s="3">
        <f t="shared" si="5"/>
        <v>0</v>
      </c>
    </row>
    <row r="180" spans="1:13">
      <c r="A180" s="221" t="s">
        <v>9470</v>
      </c>
      <c r="B180" s="221" t="s">
        <v>10872</v>
      </c>
      <c r="C180" s="221" t="s">
        <v>10873</v>
      </c>
      <c r="D180" s="222"/>
      <c r="E180" s="241"/>
      <c r="F180" s="241"/>
      <c r="G180" s="241"/>
      <c r="H180" s="241"/>
      <c r="I180" s="241"/>
      <c r="J180" s="241"/>
      <c r="K180" s="142">
        <v>3.78</v>
      </c>
      <c r="L180" s="142">
        <f t="shared" si="4"/>
        <v>0</v>
      </c>
      <c r="M180" s="3">
        <f t="shared" si="5"/>
        <v>0</v>
      </c>
    </row>
    <row r="181" spans="1:13">
      <c r="A181" s="221" t="s">
        <v>9470</v>
      </c>
      <c r="B181" s="221" t="s">
        <v>10874</v>
      </c>
      <c r="C181" s="221" t="s">
        <v>10875</v>
      </c>
      <c r="D181" s="222"/>
      <c r="E181" s="241"/>
      <c r="F181" s="241"/>
      <c r="G181" s="241"/>
      <c r="H181" s="241"/>
      <c r="I181" s="241"/>
      <c r="J181" s="241"/>
      <c r="K181" s="142">
        <v>4.8600000000000003</v>
      </c>
      <c r="L181" s="142">
        <f t="shared" si="4"/>
        <v>0</v>
      </c>
      <c r="M181" s="3">
        <f t="shared" si="5"/>
        <v>0</v>
      </c>
    </row>
    <row r="182" spans="1:13">
      <c r="A182" s="221" t="s">
        <v>9470</v>
      </c>
      <c r="B182" s="221" t="s">
        <v>10876</v>
      </c>
      <c r="C182" s="221" t="s">
        <v>10877</v>
      </c>
      <c r="D182" s="222"/>
      <c r="E182" s="241"/>
      <c r="F182" s="241"/>
      <c r="G182" s="241"/>
      <c r="H182" s="241"/>
      <c r="I182" s="241"/>
      <c r="J182" s="241"/>
      <c r="K182" s="142">
        <v>13.51</v>
      </c>
      <c r="L182" s="142">
        <f t="shared" si="4"/>
        <v>0</v>
      </c>
      <c r="M182" s="3">
        <f t="shared" si="5"/>
        <v>0</v>
      </c>
    </row>
    <row r="183" spans="1:13">
      <c r="A183" s="221" t="s">
        <v>9470</v>
      </c>
      <c r="B183" s="221" t="s">
        <v>10878</v>
      </c>
      <c r="C183" s="221" t="s">
        <v>10879</v>
      </c>
      <c r="D183" s="222"/>
      <c r="E183" s="241"/>
      <c r="F183" s="241"/>
      <c r="G183" s="241"/>
      <c r="H183" s="241"/>
      <c r="I183" s="241"/>
      <c r="J183" s="241"/>
      <c r="K183" s="142">
        <v>3.78</v>
      </c>
      <c r="L183" s="142">
        <f t="shared" si="4"/>
        <v>0</v>
      </c>
      <c r="M183" s="3">
        <f t="shared" si="5"/>
        <v>0</v>
      </c>
    </row>
    <row r="184" spans="1:13">
      <c r="A184" s="221" t="s">
        <v>9470</v>
      </c>
      <c r="B184" s="221" t="s">
        <v>10880</v>
      </c>
      <c r="C184" s="221" t="s">
        <v>10881</v>
      </c>
      <c r="D184" s="222"/>
      <c r="E184" s="241"/>
      <c r="F184" s="241"/>
      <c r="G184" s="241"/>
      <c r="H184" s="241"/>
      <c r="I184" s="241"/>
      <c r="J184" s="241"/>
      <c r="K184" s="142">
        <v>6.48</v>
      </c>
      <c r="L184" s="142">
        <f t="shared" si="4"/>
        <v>0</v>
      </c>
      <c r="M184" s="3">
        <f t="shared" si="5"/>
        <v>0</v>
      </c>
    </row>
    <row r="185" spans="1:13">
      <c r="A185" s="221" t="s">
        <v>9470</v>
      </c>
      <c r="B185" s="221" t="s">
        <v>10882</v>
      </c>
      <c r="C185" s="221" t="s">
        <v>10883</v>
      </c>
      <c r="D185" s="222"/>
      <c r="E185" s="241"/>
      <c r="F185" s="241"/>
      <c r="G185" s="241"/>
      <c r="H185" s="241"/>
      <c r="I185" s="241"/>
      <c r="J185" s="241"/>
      <c r="K185" s="142">
        <v>18.91</v>
      </c>
      <c r="L185" s="142">
        <f t="shared" si="4"/>
        <v>0</v>
      </c>
      <c r="M185" s="3">
        <f t="shared" si="5"/>
        <v>0</v>
      </c>
    </row>
    <row r="186" spans="1:13">
      <c r="A186" s="221" t="s">
        <v>9470</v>
      </c>
      <c r="B186" s="221" t="s">
        <v>10884</v>
      </c>
      <c r="C186" s="221" t="s">
        <v>10885</v>
      </c>
      <c r="D186" s="222"/>
      <c r="E186" s="241"/>
      <c r="F186" s="241"/>
      <c r="G186" s="241"/>
      <c r="H186" s="241"/>
      <c r="I186" s="241"/>
      <c r="J186" s="241"/>
      <c r="K186" s="142">
        <v>32.43</v>
      </c>
      <c r="L186" s="142">
        <f t="shared" si="4"/>
        <v>0</v>
      </c>
      <c r="M186" s="3">
        <f t="shared" si="5"/>
        <v>0</v>
      </c>
    </row>
    <row r="187" spans="1:13">
      <c r="A187" s="221" t="s">
        <v>9470</v>
      </c>
      <c r="B187" s="221" t="s">
        <v>10886</v>
      </c>
      <c r="C187" s="221" t="s">
        <v>10887</v>
      </c>
      <c r="D187" s="222"/>
      <c r="E187" s="241"/>
      <c r="F187" s="241"/>
      <c r="G187" s="241"/>
      <c r="H187" s="241"/>
      <c r="I187" s="241"/>
      <c r="J187" s="241"/>
      <c r="K187" s="142">
        <v>70.260000000000005</v>
      </c>
      <c r="L187" s="142">
        <f t="shared" si="4"/>
        <v>0</v>
      </c>
      <c r="M187" s="3">
        <f t="shared" si="5"/>
        <v>0</v>
      </c>
    </row>
    <row r="188" spans="1:13">
      <c r="A188" s="221" t="s">
        <v>9470</v>
      </c>
      <c r="B188" s="221" t="s">
        <v>10888</v>
      </c>
      <c r="C188" s="221" t="s">
        <v>10889</v>
      </c>
      <c r="D188" s="222"/>
      <c r="E188" s="241"/>
      <c r="F188" s="241"/>
      <c r="G188" s="241"/>
      <c r="H188" s="241"/>
      <c r="I188" s="241"/>
      <c r="J188" s="241"/>
      <c r="K188" s="142">
        <v>3.78</v>
      </c>
      <c r="L188" s="142">
        <f t="shared" si="4"/>
        <v>0</v>
      </c>
      <c r="M188" s="3">
        <f t="shared" si="5"/>
        <v>0</v>
      </c>
    </row>
    <row r="189" spans="1:13">
      <c r="A189" s="221" t="s">
        <v>9470</v>
      </c>
      <c r="B189" s="221" t="s">
        <v>10890</v>
      </c>
      <c r="C189" s="221" t="s">
        <v>10891</v>
      </c>
      <c r="D189" s="222"/>
      <c r="E189" s="241"/>
      <c r="F189" s="241"/>
      <c r="G189" s="241"/>
      <c r="H189" s="241"/>
      <c r="I189" s="241"/>
      <c r="J189" s="241"/>
      <c r="K189" s="142">
        <v>5.4</v>
      </c>
      <c r="L189" s="142">
        <f t="shared" si="4"/>
        <v>0</v>
      </c>
      <c r="M189" s="3">
        <f t="shared" si="5"/>
        <v>0</v>
      </c>
    </row>
    <row r="190" spans="1:13">
      <c r="A190" s="221" t="s">
        <v>9470</v>
      </c>
      <c r="B190" s="221" t="s">
        <v>10892</v>
      </c>
      <c r="C190" s="221" t="s">
        <v>10893</v>
      </c>
      <c r="D190" s="222"/>
      <c r="E190" s="241"/>
      <c r="F190" s="241"/>
      <c r="G190" s="241"/>
      <c r="H190" s="241"/>
      <c r="I190" s="241"/>
      <c r="J190" s="241"/>
      <c r="K190" s="142">
        <v>13.51</v>
      </c>
      <c r="L190" s="142">
        <f t="shared" si="4"/>
        <v>0</v>
      </c>
      <c r="M190" s="3">
        <f t="shared" si="5"/>
        <v>0</v>
      </c>
    </row>
    <row r="191" spans="1:13">
      <c r="A191" s="221" t="s">
        <v>9470</v>
      </c>
      <c r="B191" s="221" t="s">
        <v>10894</v>
      </c>
      <c r="C191" s="221" t="s">
        <v>10895</v>
      </c>
      <c r="D191" s="222"/>
      <c r="E191" s="241"/>
      <c r="F191" s="241"/>
      <c r="G191" s="241"/>
      <c r="H191" s="241"/>
      <c r="I191" s="241"/>
      <c r="J191" s="241"/>
      <c r="K191" s="142">
        <v>4.32</v>
      </c>
      <c r="L191" s="142">
        <f t="shared" si="4"/>
        <v>0</v>
      </c>
      <c r="M191" s="3">
        <f t="shared" si="5"/>
        <v>0</v>
      </c>
    </row>
    <row r="192" spans="1:13">
      <c r="A192" s="221" t="s">
        <v>9470</v>
      </c>
      <c r="B192" s="221" t="s">
        <v>10896</v>
      </c>
      <c r="C192" s="221" t="s">
        <v>10897</v>
      </c>
      <c r="D192" s="222"/>
      <c r="E192" s="241"/>
      <c r="F192" s="241"/>
      <c r="G192" s="241"/>
      <c r="H192" s="241"/>
      <c r="I192" s="241"/>
      <c r="J192" s="241"/>
      <c r="K192" s="142">
        <v>19.989999999999998</v>
      </c>
      <c r="L192" s="142">
        <f t="shared" si="4"/>
        <v>0</v>
      </c>
      <c r="M192" s="3">
        <f t="shared" si="5"/>
        <v>0</v>
      </c>
    </row>
    <row r="193" spans="1:13">
      <c r="A193" s="221" t="s">
        <v>9470</v>
      </c>
      <c r="B193" s="221" t="s">
        <v>10898</v>
      </c>
      <c r="C193" s="221" t="s">
        <v>10899</v>
      </c>
      <c r="D193" s="222"/>
      <c r="E193" s="241"/>
      <c r="F193" s="241"/>
      <c r="G193" s="241"/>
      <c r="H193" s="241"/>
      <c r="I193" s="241"/>
      <c r="J193" s="241"/>
      <c r="K193" s="142">
        <v>35.130000000000003</v>
      </c>
      <c r="L193" s="142">
        <f t="shared" si="4"/>
        <v>0</v>
      </c>
      <c r="M193" s="3">
        <f t="shared" si="5"/>
        <v>0</v>
      </c>
    </row>
    <row r="194" spans="1:13">
      <c r="A194" s="221" t="s">
        <v>9470</v>
      </c>
      <c r="B194" s="221" t="s">
        <v>10900</v>
      </c>
      <c r="C194" s="221" t="s">
        <v>10901</v>
      </c>
      <c r="D194" s="222"/>
      <c r="E194" s="241"/>
      <c r="F194" s="241"/>
      <c r="G194" s="241"/>
      <c r="H194" s="241"/>
      <c r="I194" s="241"/>
      <c r="J194" s="241"/>
      <c r="K194" s="142">
        <v>75.67</v>
      </c>
      <c r="L194" s="142">
        <f t="shared" si="4"/>
        <v>0</v>
      </c>
      <c r="M194" s="3">
        <f t="shared" si="5"/>
        <v>0</v>
      </c>
    </row>
    <row r="195" spans="1:13">
      <c r="A195" s="221" t="s">
        <v>9470</v>
      </c>
      <c r="B195" s="221" t="s">
        <v>10902</v>
      </c>
      <c r="C195" s="221" t="s">
        <v>10903</v>
      </c>
      <c r="D195" s="222"/>
      <c r="E195" s="241"/>
      <c r="F195" s="241"/>
      <c r="G195" s="241"/>
      <c r="H195" s="241"/>
      <c r="I195" s="241"/>
      <c r="J195" s="241"/>
      <c r="K195" s="142">
        <v>4.32</v>
      </c>
      <c r="L195" s="142">
        <f t="shared" si="4"/>
        <v>0</v>
      </c>
      <c r="M195" s="3">
        <f t="shared" si="5"/>
        <v>0</v>
      </c>
    </row>
    <row r="196" spans="1:13">
      <c r="A196" s="221" t="s">
        <v>9470</v>
      </c>
      <c r="B196" s="221" t="s">
        <v>10904</v>
      </c>
      <c r="C196" s="221" t="s">
        <v>10905</v>
      </c>
      <c r="D196" s="222"/>
      <c r="E196" s="241"/>
      <c r="F196" s="241"/>
      <c r="G196" s="241"/>
      <c r="H196" s="241"/>
      <c r="I196" s="241"/>
      <c r="J196" s="241"/>
      <c r="K196" s="142">
        <v>7.02</v>
      </c>
      <c r="L196" s="142">
        <f t="shared" si="4"/>
        <v>0</v>
      </c>
      <c r="M196" s="3">
        <f t="shared" si="5"/>
        <v>0</v>
      </c>
    </row>
    <row r="197" spans="1:13">
      <c r="A197" s="221" t="s">
        <v>9470</v>
      </c>
      <c r="B197" s="221" t="s">
        <v>10906</v>
      </c>
      <c r="C197" s="221" t="s">
        <v>10907</v>
      </c>
      <c r="D197" s="222"/>
      <c r="E197" s="241"/>
      <c r="F197" s="241"/>
      <c r="G197" s="241"/>
      <c r="H197" s="241"/>
      <c r="I197" s="241"/>
      <c r="J197" s="241"/>
      <c r="K197" s="142">
        <v>13.51</v>
      </c>
      <c r="L197" s="142">
        <f t="shared" si="4"/>
        <v>0</v>
      </c>
      <c r="M197" s="3">
        <f t="shared" si="5"/>
        <v>0</v>
      </c>
    </row>
    <row r="198" spans="1:13">
      <c r="A198" s="221" t="s">
        <v>9470</v>
      </c>
      <c r="B198" s="221" t="s">
        <v>10908</v>
      </c>
      <c r="C198" s="221" t="s">
        <v>10909</v>
      </c>
      <c r="D198" s="222"/>
      <c r="E198" s="241"/>
      <c r="F198" s="241"/>
      <c r="G198" s="241"/>
      <c r="H198" s="241"/>
      <c r="I198" s="241"/>
      <c r="J198" s="241"/>
      <c r="K198" s="142">
        <v>5.94</v>
      </c>
      <c r="L198" s="142">
        <f t="shared" ref="L198:L261" si="6">SUM(M198*K198)</f>
        <v>0</v>
      </c>
      <c r="M198" s="3">
        <f t="shared" ref="M198:M261" si="7">SUM(E198:J198)</f>
        <v>0</v>
      </c>
    </row>
    <row r="199" spans="1:13">
      <c r="A199" s="221" t="s">
        <v>9470</v>
      </c>
      <c r="B199" s="221" t="s">
        <v>10910</v>
      </c>
      <c r="C199" s="221" t="s">
        <v>10911</v>
      </c>
      <c r="D199" s="222"/>
      <c r="E199" s="241"/>
      <c r="F199" s="241"/>
      <c r="G199" s="241"/>
      <c r="H199" s="241"/>
      <c r="I199" s="241"/>
      <c r="J199" s="241"/>
      <c r="K199" s="142">
        <v>5.4</v>
      </c>
      <c r="L199" s="142">
        <f t="shared" si="6"/>
        <v>0</v>
      </c>
      <c r="M199" s="3">
        <f t="shared" si="7"/>
        <v>0</v>
      </c>
    </row>
    <row r="200" spans="1:13">
      <c r="A200" s="221" t="s">
        <v>9470</v>
      </c>
      <c r="B200" s="221" t="s">
        <v>10912</v>
      </c>
      <c r="C200" s="221" t="s">
        <v>10913</v>
      </c>
      <c r="D200" s="222"/>
      <c r="E200" s="241"/>
      <c r="F200" s="241"/>
      <c r="G200" s="241"/>
      <c r="H200" s="241"/>
      <c r="I200" s="241"/>
      <c r="J200" s="241"/>
      <c r="K200" s="142">
        <v>7.02</v>
      </c>
      <c r="L200" s="142">
        <f t="shared" si="6"/>
        <v>0</v>
      </c>
      <c r="M200" s="3">
        <f t="shared" si="7"/>
        <v>0</v>
      </c>
    </row>
    <row r="201" spans="1:13">
      <c r="A201" s="221" t="s">
        <v>9470</v>
      </c>
      <c r="B201" s="221" t="s">
        <v>10914</v>
      </c>
      <c r="C201" s="221" t="s">
        <v>10915</v>
      </c>
      <c r="D201" s="222"/>
      <c r="E201" s="241"/>
      <c r="F201" s="241"/>
      <c r="G201" s="241"/>
      <c r="H201" s="241"/>
      <c r="I201" s="241"/>
      <c r="J201" s="241"/>
      <c r="K201" s="142">
        <v>5.94</v>
      </c>
      <c r="L201" s="142">
        <f t="shared" si="6"/>
        <v>0</v>
      </c>
      <c r="M201" s="3">
        <f t="shared" si="7"/>
        <v>0</v>
      </c>
    </row>
    <row r="202" spans="1:13">
      <c r="A202" s="221" t="s">
        <v>9470</v>
      </c>
      <c r="B202" s="221" t="s">
        <v>10916</v>
      </c>
      <c r="C202" s="221" t="s">
        <v>10917</v>
      </c>
      <c r="D202" s="222"/>
      <c r="E202" s="241"/>
      <c r="F202" s="241"/>
      <c r="G202" s="241"/>
      <c r="H202" s="241"/>
      <c r="I202" s="241"/>
      <c r="J202" s="241"/>
      <c r="K202" s="142">
        <v>5.94</v>
      </c>
      <c r="L202" s="142">
        <f t="shared" si="6"/>
        <v>0</v>
      </c>
      <c r="M202" s="3">
        <f t="shared" si="7"/>
        <v>0</v>
      </c>
    </row>
    <row r="203" spans="1:13">
      <c r="A203" s="221" t="s">
        <v>9470</v>
      </c>
      <c r="B203" s="221" t="s">
        <v>10918</v>
      </c>
      <c r="C203" s="221" t="s">
        <v>10919</v>
      </c>
      <c r="D203" s="222"/>
      <c r="E203" s="241"/>
      <c r="F203" s="241"/>
      <c r="G203" s="241"/>
      <c r="H203" s="241"/>
      <c r="I203" s="241"/>
      <c r="J203" s="241"/>
      <c r="K203" s="142">
        <v>7.02</v>
      </c>
      <c r="L203" s="142">
        <f t="shared" si="6"/>
        <v>0</v>
      </c>
      <c r="M203" s="3">
        <f t="shared" si="7"/>
        <v>0</v>
      </c>
    </row>
    <row r="204" spans="1:13">
      <c r="A204" s="221" t="s">
        <v>9470</v>
      </c>
      <c r="B204" s="221" t="s">
        <v>10920</v>
      </c>
      <c r="C204" s="221" t="s">
        <v>10921</v>
      </c>
      <c r="D204" s="222"/>
      <c r="E204" s="241"/>
      <c r="F204" s="241"/>
      <c r="G204" s="241"/>
      <c r="H204" s="241"/>
      <c r="I204" s="241"/>
      <c r="J204" s="241"/>
      <c r="K204" s="142">
        <v>9.18</v>
      </c>
      <c r="L204" s="142">
        <f t="shared" si="6"/>
        <v>0</v>
      </c>
      <c r="M204" s="3">
        <f t="shared" si="7"/>
        <v>0</v>
      </c>
    </row>
    <row r="205" spans="1:13">
      <c r="A205" s="221" t="s">
        <v>9470</v>
      </c>
      <c r="B205" s="221" t="s">
        <v>10922</v>
      </c>
      <c r="C205" s="221" t="s">
        <v>10923</v>
      </c>
      <c r="D205" s="222"/>
      <c r="E205" s="241"/>
      <c r="F205" s="241"/>
      <c r="G205" s="241"/>
      <c r="H205" s="241"/>
      <c r="I205" s="241"/>
      <c r="J205" s="241"/>
      <c r="K205" s="142">
        <v>8.1</v>
      </c>
      <c r="L205" s="142">
        <f t="shared" si="6"/>
        <v>0</v>
      </c>
      <c r="M205" s="3">
        <f t="shared" si="7"/>
        <v>0</v>
      </c>
    </row>
    <row r="206" spans="1:13">
      <c r="A206" s="221" t="s">
        <v>9470</v>
      </c>
      <c r="B206" s="221" t="s">
        <v>10924</v>
      </c>
      <c r="C206" s="221" t="s">
        <v>10925</v>
      </c>
      <c r="D206" s="222"/>
      <c r="E206" s="241"/>
      <c r="F206" s="241"/>
      <c r="G206" s="241"/>
      <c r="H206" s="241"/>
      <c r="I206" s="241"/>
      <c r="J206" s="241"/>
      <c r="K206" s="142">
        <v>7.56</v>
      </c>
      <c r="L206" s="142">
        <f t="shared" si="6"/>
        <v>0</v>
      </c>
      <c r="M206" s="3">
        <f t="shared" si="7"/>
        <v>0</v>
      </c>
    </row>
    <row r="207" spans="1:13">
      <c r="A207" s="221" t="s">
        <v>9470</v>
      </c>
      <c r="B207" s="221" t="s">
        <v>10926</v>
      </c>
      <c r="C207" s="221" t="s">
        <v>10927</v>
      </c>
      <c r="D207" s="222"/>
      <c r="E207" s="241"/>
      <c r="F207" s="241"/>
      <c r="G207" s="241"/>
      <c r="H207" s="241"/>
      <c r="I207" s="241"/>
      <c r="J207" s="241"/>
      <c r="K207" s="142">
        <v>7.02</v>
      </c>
      <c r="L207" s="142">
        <f t="shared" si="6"/>
        <v>0</v>
      </c>
      <c r="M207" s="3">
        <f t="shared" si="7"/>
        <v>0</v>
      </c>
    </row>
    <row r="208" spans="1:13">
      <c r="A208" s="221" t="s">
        <v>9470</v>
      </c>
      <c r="B208" s="221" t="s">
        <v>10928</v>
      </c>
      <c r="C208" s="221" t="s">
        <v>10929</v>
      </c>
      <c r="D208" s="222"/>
      <c r="E208" s="241"/>
      <c r="F208" s="241"/>
      <c r="G208" s="241"/>
      <c r="H208" s="241"/>
      <c r="I208" s="241"/>
      <c r="J208" s="241"/>
      <c r="K208" s="142">
        <v>7.56</v>
      </c>
      <c r="L208" s="142">
        <f t="shared" si="6"/>
        <v>0</v>
      </c>
      <c r="M208" s="3">
        <f t="shared" si="7"/>
        <v>0</v>
      </c>
    </row>
    <row r="209" spans="1:13">
      <c r="A209" s="221" t="s">
        <v>9470</v>
      </c>
      <c r="B209" s="221" t="s">
        <v>10930</v>
      </c>
      <c r="C209" s="221" t="s">
        <v>10931</v>
      </c>
      <c r="D209" s="222"/>
      <c r="E209" s="241"/>
      <c r="F209" s="241"/>
      <c r="G209" s="241"/>
      <c r="H209" s="241"/>
      <c r="I209" s="241"/>
      <c r="J209" s="241"/>
      <c r="K209" s="142">
        <v>6.48</v>
      </c>
      <c r="L209" s="142">
        <f t="shared" si="6"/>
        <v>0</v>
      </c>
      <c r="M209" s="3">
        <f t="shared" si="7"/>
        <v>0</v>
      </c>
    </row>
    <row r="210" spans="1:13">
      <c r="A210" s="221" t="s">
        <v>9470</v>
      </c>
      <c r="B210" s="221" t="s">
        <v>10932</v>
      </c>
      <c r="C210" s="221" t="s">
        <v>10933</v>
      </c>
      <c r="D210" s="222"/>
      <c r="E210" s="241"/>
      <c r="F210" s="241"/>
      <c r="G210" s="241"/>
      <c r="H210" s="241"/>
      <c r="I210" s="241"/>
      <c r="J210" s="241"/>
      <c r="K210" s="142">
        <v>10.26</v>
      </c>
      <c r="L210" s="142">
        <f t="shared" si="6"/>
        <v>0</v>
      </c>
      <c r="M210" s="3">
        <f t="shared" si="7"/>
        <v>0</v>
      </c>
    </row>
    <row r="211" spans="1:13">
      <c r="A211" s="221" t="s">
        <v>9470</v>
      </c>
      <c r="B211" s="221" t="s">
        <v>10934</v>
      </c>
      <c r="C211" s="221" t="s">
        <v>10935</v>
      </c>
      <c r="D211" s="222"/>
      <c r="E211" s="241"/>
      <c r="F211" s="241"/>
      <c r="G211" s="241"/>
      <c r="H211" s="241"/>
      <c r="I211" s="241"/>
      <c r="J211" s="241"/>
      <c r="K211" s="142">
        <v>10.81</v>
      </c>
      <c r="L211" s="142">
        <f t="shared" si="6"/>
        <v>0</v>
      </c>
      <c r="M211" s="3">
        <f t="shared" si="7"/>
        <v>0</v>
      </c>
    </row>
    <row r="212" spans="1:13">
      <c r="A212" s="221" t="s">
        <v>9470</v>
      </c>
      <c r="B212" s="221" t="s">
        <v>10936</v>
      </c>
      <c r="C212" s="221" t="s">
        <v>10937</v>
      </c>
      <c r="D212" s="222"/>
      <c r="E212" s="241"/>
      <c r="F212" s="241"/>
      <c r="G212" s="241"/>
      <c r="H212" s="241"/>
      <c r="I212" s="241"/>
      <c r="J212" s="241"/>
      <c r="K212" s="142">
        <v>12.97</v>
      </c>
      <c r="L212" s="142">
        <f t="shared" si="6"/>
        <v>0</v>
      </c>
      <c r="M212" s="3">
        <f t="shared" si="7"/>
        <v>0</v>
      </c>
    </row>
    <row r="213" spans="1:13">
      <c r="A213" s="221" t="s">
        <v>9470</v>
      </c>
      <c r="B213" s="221" t="s">
        <v>10938</v>
      </c>
      <c r="C213" s="221" t="s">
        <v>10939</v>
      </c>
      <c r="D213" s="222"/>
      <c r="E213" s="241"/>
      <c r="F213" s="241"/>
      <c r="G213" s="241"/>
      <c r="H213" s="241"/>
      <c r="I213" s="241"/>
      <c r="J213" s="241"/>
      <c r="K213" s="142">
        <v>2.7</v>
      </c>
      <c r="L213" s="142">
        <f t="shared" si="6"/>
        <v>0</v>
      </c>
      <c r="M213" s="3">
        <f t="shared" si="7"/>
        <v>0</v>
      </c>
    </row>
    <row r="214" spans="1:13">
      <c r="A214" s="221" t="s">
        <v>9470</v>
      </c>
      <c r="B214" s="221" t="s">
        <v>10940</v>
      </c>
      <c r="C214" s="221" t="s">
        <v>10941</v>
      </c>
      <c r="D214" s="222"/>
      <c r="E214" s="241"/>
      <c r="F214" s="241"/>
      <c r="G214" s="241"/>
      <c r="H214" s="241"/>
      <c r="I214" s="241"/>
      <c r="J214" s="241"/>
      <c r="K214" s="142">
        <v>11.35</v>
      </c>
      <c r="L214" s="142">
        <f t="shared" si="6"/>
        <v>0</v>
      </c>
      <c r="M214" s="3">
        <f t="shared" si="7"/>
        <v>0</v>
      </c>
    </row>
    <row r="215" spans="1:13">
      <c r="A215" s="221" t="s">
        <v>9470</v>
      </c>
      <c r="B215" s="221" t="s">
        <v>10942</v>
      </c>
      <c r="C215" s="221" t="s">
        <v>10943</v>
      </c>
      <c r="D215" s="222"/>
      <c r="E215" s="241"/>
      <c r="F215" s="241"/>
      <c r="G215" s="241"/>
      <c r="H215" s="241"/>
      <c r="I215" s="241"/>
      <c r="J215" s="241"/>
      <c r="K215" s="142">
        <v>16.75</v>
      </c>
      <c r="L215" s="142">
        <f t="shared" si="6"/>
        <v>0</v>
      </c>
      <c r="M215" s="3">
        <f t="shared" si="7"/>
        <v>0</v>
      </c>
    </row>
    <row r="216" spans="1:13">
      <c r="A216" s="221" t="s">
        <v>9470</v>
      </c>
      <c r="B216" s="221" t="s">
        <v>10944</v>
      </c>
      <c r="C216" s="221" t="s">
        <v>10945</v>
      </c>
      <c r="D216" s="222"/>
      <c r="E216" s="241"/>
      <c r="F216" s="241"/>
      <c r="G216" s="241"/>
      <c r="H216" s="241"/>
      <c r="I216" s="241"/>
      <c r="J216" s="241"/>
      <c r="K216" s="142">
        <v>3.78</v>
      </c>
      <c r="L216" s="142">
        <f t="shared" si="6"/>
        <v>0</v>
      </c>
      <c r="M216" s="3">
        <f t="shared" si="7"/>
        <v>0</v>
      </c>
    </row>
    <row r="217" spans="1:13">
      <c r="A217" s="221" t="s">
        <v>9470</v>
      </c>
      <c r="B217" s="221" t="s">
        <v>10946</v>
      </c>
      <c r="C217" s="221" t="s">
        <v>10947</v>
      </c>
      <c r="D217" s="222"/>
      <c r="E217" s="241"/>
      <c r="F217" s="241"/>
      <c r="G217" s="241"/>
      <c r="H217" s="241"/>
      <c r="I217" s="241"/>
      <c r="J217" s="241"/>
      <c r="K217" s="142">
        <v>2.7</v>
      </c>
      <c r="L217" s="142">
        <f t="shared" si="6"/>
        <v>0</v>
      </c>
      <c r="M217" s="3">
        <f t="shared" si="7"/>
        <v>0</v>
      </c>
    </row>
    <row r="218" spans="1:13">
      <c r="A218" s="221" t="s">
        <v>9470</v>
      </c>
      <c r="B218" s="221" t="s">
        <v>10948</v>
      </c>
      <c r="C218" s="221" t="s">
        <v>10949</v>
      </c>
      <c r="D218" s="222"/>
      <c r="E218" s="241"/>
      <c r="F218" s="241"/>
      <c r="G218" s="241"/>
      <c r="H218" s="241"/>
      <c r="I218" s="241"/>
      <c r="J218" s="241"/>
      <c r="K218" s="142">
        <v>3.78</v>
      </c>
      <c r="L218" s="142">
        <f t="shared" si="6"/>
        <v>0</v>
      </c>
      <c r="M218" s="3">
        <f t="shared" si="7"/>
        <v>0</v>
      </c>
    </row>
    <row r="219" spans="1:13">
      <c r="A219" s="221" t="s">
        <v>9470</v>
      </c>
      <c r="B219" s="221" t="s">
        <v>10950</v>
      </c>
      <c r="C219" s="221" t="s">
        <v>10951</v>
      </c>
      <c r="D219" s="222"/>
      <c r="E219" s="241"/>
      <c r="F219" s="241"/>
      <c r="G219" s="241"/>
      <c r="H219" s="241"/>
      <c r="I219" s="241"/>
      <c r="J219" s="241"/>
      <c r="K219" s="142">
        <v>3.78</v>
      </c>
      <c r="L219" s="142">
        <f t="shared" si="6"/>
        <v>0</v>
      </c>
      <c r="M219" s="3">
        <f t="shared" si="7"/>
        <v>0</v>
      </c>
    </row>
    <row r="220" spans="1:13">
      <c r="A220" s="221" t="s">
        <v>9470</v>
      </c>
      <c r="B220" s="221" t="s">
        <v>10952</v>
      </c>
      <c r="C220" s="221" t="s">
        <v>10953</v>
      </c>
      <c r="D220" s="222"/>
      <c r="E220" s="241"/>
      <c r="F220" s="241"/>
      <c r="G220" s="241"/>
      <c r="H220" s="241"/>
      <c r="I220" s="241"/>
      <c r="J220" s="241"/>
      <c r="K220" s="142">
        <v>4.32</v>
      </c>
      <c r="L220" s="142">
        <f t="shared" si="6"/>
        <v>0</v>
      </c>
      <c r="M220" s="3">
        <f t="shared" si="7"/>
        <v>0</v>
      </c>
    </row>
    <row r="221" spans="1:13">
      <c r="A221" s="221" t="s">
        <v>9470</v>
      </c>
      <c r="B221" s="221" t="s">
        <v>10954</v>
      </c>
      <c r="C221" s="221" t="s">
        <v>10955</v>
      </c>
      <c r="D221" s="222"/>
      <c r="E221" s="241"/>
      <c r="F221" s="241"/>
      <c r="G221" s="241"/>
      <c r="H221" s="241"/>
      <c r="I221" s="241"/>
      <c r="J221" s="241"/>
      <c r="K221" s="142">
        <v>3.24</v>
      </c>
      <c r="L221" s="142">
        <f t="shared" si="6"/>
        <v>0</v>
      </c>
      <c r="M221" s="3">
        <f t="shared" si="7"/>
        <v>0</v>
      </c>
    </row>
    <row r="222" spans="1:13">
      <c r="A222" s="221" t="s">
        <v>9470</v>
      </c>
      <c r="B222" s="221" t="s">
        <v>10956</v>
      </c>
      <c r="C222" s="221" t="s">
        <v>10957</v>
      </c>
      <c r="D222" s="222"/>
      <c r="E222" s="241"/>
      <c r="F222" s="241"/>
      <c r="G222" s="241"/>
      <c r="H222" s="241"/>
      <c r="I222" s="241"/>
      <c r="J222" s="241"/>
      <c r="K222" s="142">
        <v>11.89</v>
      </c>
      <c r="L222" s="142">
        <f t="shared" si="6"/>
        <v>0</v>
      </c>
      <c r="M222" s="3">
        <f t="shared" si="7"/>
        <v>0</v>
      </c>
    </row>
    <row r="223" spans="1:13">
      <c r="A223" s="221" t="s">
        <v>9470</v>
      </c>
      <c r="B223" s="221" t="s">
        <v>10958</v>
      </c>
      <c r="C223" s="221" t="s">
        <v>10959</v>
      </c>
      <c r="D223" s="222"/>
      <c r="E223" s="241"/>
      <c r="F223" s="241"/>
      <c r="G223" s="241"/>
      <c r="H223" s="241"/>
      <c r="I223" s="241"/>
      <c r="J223" s="241"/>
      <c r="K223" s="142">
        <v>12.43</v>
      </c>
      <c r="L223" s="142">
        <f t="shared" si="6"/>
        <v>0</v>
      </c>
      <c r="M223" s="3">
        <f t="shared" si="7"/>
        <v>0</v>
      </c>
    </row>
    <row r="224" spans="1:13">
      <c r="A224" s="221" t="s">
        <v>9470</v>
      </c>
      <c r="B224" s="221" t="s">
        <v>10960</v>
      </c>
      <c r="C224" s="221" t="s">
        <v>10961</v>
      </c>
      <c r="D224" s="222"/>
      <c r="E224" s="241"/>
      <c r="F224" s="241"/>
      <c r="G224" s="241"/>
      <c r="H224" s="241"/>
      <c r="I224" s="241"/>
      <c r="J224" s="241"/>
      <c r="K224" s="142">
        <v>19.989999999999998</v>
      </c>
      <c r="L224" s="142">
        <f t="shared" si="6"/>
        <v>0</v>
      </c>
      <c r="M224" s="3">
        <f t="shared" si="7"/>
        <v>0</v>
      </c>
    </row>
    <row r="225" spans="1:13">
      <c r="A225" s="221" t="s">
        <v>9470</v>
      </c>
      <c r="B225" s="221" t="s">
        <v>10962</v>
      </c>
      <c r="C225" s="221" t="s">
        <v>10963</v>
      </c>
      <c r="D225" s="222"/>
      <c r="E225" s="241"/>
      <c r="F225" s="241"/>
      <c r="G225" s="241"/>
      <c r="H225" s="241"/>
      <c r="I225" s="241"/>
      <c r="J225" s="241"/>
      <c r="K225" s="142">
        <v>59.45</v>
      </c>
      <c r="L225" s="142">
        <f t="shared" si="6"/>
        <v>0</v>
      </c>
      <c r="M225" s="3">
        <f t="shared" si="7"/>
        <v>0</v>
      </c>
    </row>
    <row r="226" spans="1:13">
      <c r="A226" s="221" t="s">
        <v>9470</v>
      </c>
      <c r="B226" s="221" t="s">
        <v>10964</v>
      </c>
      <c r="C226" s="221" t="s">
        <v>10965</v>
      </c>
      <c r="D226" s="222"/>
      <c r="E226" s="241"/>
      <c r="F226" s="241"/>
      <c r="G226" s="241"/>
      <c r="H226" s="241"/>
      <c r="I226" s="241"/>
      <c r="J226" s="241"/>
      <c r="K226" s="142">
        <v>2.7</v>
      </c>
      <c r="L226" s="142">
        <f t="shared" si="6"/>
        <v>0</v>
      </c>
      <c r="M226" s="3">
        <f t="shared" si="7"/>
        <v>0</v>
      </c>
    </row>
    <row r="227" spans="1:13">
      <c r="A227" s="221" t="s">
        <v>9470</v>
      </c>
      <c r="B227" s="221" t="s">
        <v>10966</v>
      </c>
      <c r="C227" s="221" t="s">
        <v>10967</v>
      </c>
      <c r="D227" s="222"/>
      <c r="E227" s="241"/>
      <c r="F227" s="241"/>
      <c r="G227" s="241"/>
      <c r="H227" s="241"/>
      <c r="I227" s="241"/>
      <c r="J227" s="241"/>
      <c r="K227" s="142">
        <v>4.32</v>
      </c>
      <c r="L227" s="142">
        <f t="shared" si="6"/>
        <v>0</v>
      </c>
      <c r="M227" s="3">
        <f t="shared" si="7"/>
        <v>0</v>
      </c>
    </row>
    <row r="228" spans="1:13">
      <c r="A228" s="221" t="s">
        <v>9470</v>
      </c>
      <c r="B228" s="221" t="s">
        <v>10968</v>
      </c>
      <c r="C228" s="221" t="s">
        <v>10969</v>
      </c>
      <c r="D228" s="222"/>
      <c r="E228" s="241"/>
      <c r="F228" s="241"/>
      <c r="G228" s="241"/>
      <c r="H228" s="241"/>
      <c r="I228" s="241"/>
      <c r="J228" s="241"/>
      <c r="K228" s="142">
        <v>4.8600000000000003</v>
      </c>
      <c r="L228" s="142">
        <f t="shared" si="6"/>
        <v>0</v>
      </c>
      <c r="M228" s="3">
        <f t="shared" si="7"/>
        <v>0</v>
      </c>
    </row>
    <row r="229" spans="1:13">
      <c r="A229" s="221" t="s">
        <v>9470</v>
      </c>
      <c r="B229" s="221" t="s">
        <v>10970</v>
      </c>
      <c r="C229" s="221" t="s">
        <v>10971</v>
      </c>
      <c r="D229" s="222"/>
      <c r="E229" s="241"/>
      <c r="F229" s="241"/>
      <c r="G229" s="241"/>
      <c r="H229" s="241"/>
      <c r="I229" s="241"/>
      <c r="J229" s="241"/>
      <c r="K229" s="142">
        <v>3.78</v>
      </c>
      <c r="L229" s="142">
        <f t="shared" si="6"/>
        <v>0</v>
      </c>
      <c r="M229" s="3">
        <f t="shared" si="7"/>
        <v>0</v>
      </c>
    </row>
    <row r="230" spans="1:13">
      <c r="A230" s="221" t="s">
        <v>9470</v>
      </c>
      <c r="B230" s="221" t="s">
        <v>10972</v>
      </c>
      <c r="C230" s="221" t="s">
        <v>10973</v>
      </c>
      <c r="D230" s="222"/>
      <c r="E230" s="241"/>
      <c r="F230" s="241"/>
      <c r="G230" s="241"/>
      <c r="H230" s="241"/>
      <c r="I230" s="241"/>
      <c r="J230" s="241"/>
      <c r="K230" s="142">
        <v>3.78</v>
      </c>
      <c r="L230" s="142">
        <f t="shared" si="6"/>
        <v>0</v>
      </c>
      <c r="M230" s="3">
        <f t="shared" si="7"/>
        <v>0</v>
      </c>
    </row>
    <row r="231" spans="1:13">
      <c r="A231" s="221" t="s">
        <v>9470</v>
      </c>
      <c r="B231" s="221" t="s">
        <v>10974</v>
      </c>
      <c r="C231" s="221" t="s">
        <v>10975</v>
      </c>
      <c r="D231" s="222"/>
      <c r="E231" s="241"/>
      <c r="F231" s="241"/>
      <c r="G231" s="241"/>
      <c r="H231" s="241"/>
      <c r="I231" s="241"/>
      <c r="J231" s="241"/>
      <c r="K231" s="142">
        <v>3.24</v>
      </c>
      <c r="L231" s="142">
        <f t="shared" si="6"/>
        <v>0</v>
      </c>
      <c r="M231" s="3">
        <f t="shared" si="7"/>
        <v>0</v>
      </c>
    </row>
    <row r="232" spans="1:13">
      <c r="A232" s="221" t="s">
        <v>9470</v>
      </c>
      <c r="B232" s="221" t="s">
        <v>10976</v>
      </c>
      <c r="C232" s="221" t="s">
        <v>10977</v>
      </c>
      <c r="D232" s="222"/>
      <c r="E232" s="241"/>
      <c r="F232" s="241"/>
      <c r="G232" s="241"/>
      <c r="H232" s="241"/>
      <c r="I232" s="241"/>
      <c r="J232" s="241"/>
      <c r="K232" s="142">
        <v>12.97</v>
      </c>
      <c r="L232" s="142">
        <f t="shared" si="6"/>
        <v>0</v>
      </c>
      <c r="M232" s="3">
        <f t="shared" si="7"/>
        <v>0</v>
      </c>
    </row>
    <row r="233" spans="1:13">
      <c r="A233" s="221" t="s">
        <v>9470</v>
      </c>
      <c r="B233" s="221" t="s">
        <v>10978</v>
      </c>
      <c r="C233" s="221" t="s">
        <v>10979</v>
      </c>
      <c r="D233" s="222"/>
      <c r="E233" s="241"/>
      <c r="F233" s="241"/>
      <c r="G233" s="241"/>
      <c r="H233" s="241"/>
      <c r="I233" s="241"/>
      <c r="J233" s="241"/>
      <c r="K233" s="142">
        <v>3.78</v>
      </c>
      <c r="L233" s="142">
        <f t="shared" si="6"/>
        <v>0</v>
      </c>
      <c r="M233" s="3">
        <f t="shared" si="7"/>
        <v>0</v>
      </c>
    </row>
    <row r="234" spans="1:13">
      <c r="A234" s="221" t="s">
        <v>9470</v>
      </c>
      <c r="B234" s="221" t="s">
        <v>10980</v>
      </c>
      <c r="C234" s="221" t="s">
        <v>10981</v>
      </c>
      <c r="D234" s="222"/>
      <c r="E234" s="241"/>
      <c r="F234" s="241"/>
      <c r="G234" s="241"/>
      <c r="H234" s="241"/>
      <c r="I234" s="241"/>
      <c r="J234" s="241"/>
      <c r="K234" s="142">
        <v>4.32</v>
      </c>
      <c r="L234" s="142">
        <f t="shared" si="6"/>
        <v>0</v>
      </c>
      <c r="M234" s="3">
        <f t="shared" si="7"/>
        <v>0</v>
      </c>
    </row>
    <row r="235" spans="1:13">
      <c r="A235" s="221" t="s">
        <v>9470</v>
      </c>
      <c r="B235" s="221" t="s">
        <v>10982</v>
      </c>
      <c r="C235" s="221" t="s">
        <v>10983</v>
      </c>
      <c r="D235" s="222"/>
      <c r="E235" s="241"/>
      <c r="F235" s="241"/>
      <c r="G235" s="241"/>
      <c r="H235" s="241"/>
      <c r="I235" s="241"/>
      <c r="J235" s="241"/>
      <c r="K235" s="142">
        <v>4.32</v>
      </c>
      <c r="L235" s="142">
        <f t="shared" si="6"/>
        <v>0</v>
      </c>
      <c r="M235" s="3">
        <f t="shared" si="7"/>
        <v>0</v>
      </c>
    </row>
    <row r="236" spans="1:13">
      <c r="A236" s="221" t="s">
        <v>9470</v>
      </c>
      <c r="B236" s="221" t="s">
        <v>10984</v>
      </c>
      <c r="C236" s="221" t="s">
        <v>10985</v>
      </c>
      <c r="D236" s="222"/>
      <c r="E236" s="241"/>
      <c r="F236" s="241"/>
      <c r="G236" s="241"/>
      <c r="H236" s="241"/>
      <c r="I236" s="241"/>
      <c r="J236" s="241"/>
      <c r="K236" s="142">
        <v>13.51</v>
      </c>
      <c r="L236" s="142">
        <f t="shared" si="6"/>
        <v>0</v>
      </c>
      <c r="M236" s="3">
        <f t="shared" si="7"/>
        <v>0</v>
      </c>
    </row>
    <row r="237" spans="1:13">
      <c r="A237" s="221" t="s">
        <v>9470</v>
      </c>
      <c r="B237" s="221" t="s">
        <v>10986</v>
      </c>
      <c r="C237" s="221" t="s">
        <v>10987</v>
      </c>
      <c r="D237" s="222"/>
      <c r="E237" s="241"/>
      <c r="F237" s="241"/>
      <c r="G237" s="241"/>
      <c r="H237" s="241"/>
      <c r="I237" s="241"/>
      <c r="J237" s="241"/>
      <c r="K237" s="142">
        <v>27.02</v>
      </c>
      <c r="L237" s="142">
        <f t="shared" si="6"/>
        <v>0</v>
      </c>
      <c r="M237" s="3">
        <f t="shared" si="7"/>
        <v>0</v>
      </c>
    </row>
    <row r="238" spans="1:13">
      <c r="A238" s="221" t="s">
        <v>9470</v>
      </c>
      <c r="B238" s="221" t="s">
        <v>10988</v>
      </c>
      <c r="C238" s="221" t="s">
        <v>10989</v>
      </c>
      <c r="D238" s="222"/>
      <c r="E238" s="241"/>
      <c r="F238" s="241"/>
      <c r="G238" s="241"/>
      <c r="H238" s="241"/>
      <c r="I238" s="241"/>
      <c r="J238" s="241"/>
      <c r="K238" s="142">
        <v>64.86</v>
      </c>
      <c r="L238" s="142">
        <f t="shared" si="6"/>
        <v>0</v>
      </c>
      <c r="M238" s="3">
        <f t="shared" si="7"/>
        <v>0</v>
      </c>
    </row>
    <row r="239" spans="1:13">
      <c r="A239" s="221" t="s">
        <v>9470</v>
      </c>
      <c r="B239" s="221" t="s">
        <v>10990</v>
      </c>
      <c r="C239" s="221" t="s">
        <v>10991</v>
      </c>
      <c r="D239" s="222"/>
      <c r="E239" s="241"/>
      <c r="F239" s="241"/>
      <c r="G239" s="241"/>
      <c r="H239" s="241"/>
      <c r="I239" s="241"/>
      <c r="J239" s="241"/>
      <c r="K239" s="142">
        <v>4.8600000000000003</v>
      </c>
      <c r="L239" s="142">
        <f t="shared" si="6"/>
        <v>0</v>
      </c>
      <c r="M239" s="3">
        <f t="shared" si="7"/>
        <v>0</v>
      </c>
    </row>
    <row r="240" spans="1:13">
      <c r="A240" s="221" t="s">
        <v>9470</v>
      </c>
      <c r="B240" s="221" t="s">
        <v>10992</v>
      </c>
      <c r="C240" s="221" t="s">
        <v>10993</v>
      </c>
      <c r="D240" s="222"/>
      <c r="E240" s="241"/>
      <c r="F240" s="241"/>
      <c r="G240" s="241"/>
      <c r="H240" s="241"/>
      <c r="I240" s="241"/>
      <c r="J240" s="241"/>
      <c r="K240" s="142">
        <v>9.7200000000000006</v>
      </c>
      <c r="L240" s="142">
        <f t="shared" si="6"/>
        <v>0</v>
      </c>
      <c r="M240" s="3">
        <f t="shared" si="7"/>
        <v>0</v>
      </c>
    </row>
    <row r="241" spans="1:13">
      <c r="A241" s="221" t="s">
        <v>9470</v>
      </c>
      <c r="B241" s="221" t="s">
        <v>10994</v>
      </c>
      <c r="C241" s="221" t="s">
        <v>10995</v>
      </c>
      <c r="D241" s="222"/>
      <c r="E241" s="241"/>
      <c r="F241" s="241"/>
      <c r="G241" s="241"/>
      <c r="H241" s="241"/>
      <c r="I241" s="241"/>
      <c r="J241" s="241"/>
      <c r="K241" s="142">
        <v>3.24</v>
      </c>
      <c r="L241" s="142">
        <f t="shared" si="6"/>
        <v>0</v>
      </c>
      <c r="M241" s="3">
        <f t="shared" si="7"/>
        <v>0</v>
      </c>
    </row>
    <row r="242" spans="1:13">
      <c r="A242" s="221" t="s">
        <v>9470</v>
      </c>
      <c r="B242" s="221" t="s">
        <v>10996</v>
      </c>
      <c r="C242" s="221" t="s">
        <v>10997</v>
      </c>
      <c r="D242" s="222"/>
      <c r="E242" s="241"/>
      <c r="F242" s="241"/>
      <c r="G242" s="241"/>
      <c r="H242" s="241"/>
      <c r="I242" s="241"/>
      <c r="J242" s="241"/>
      <c r="K242" s="142">
        <v>4.32</v>
      </c>
      <c r="L242" s="142">
        <f t="shared" si="6"/>
        <v>0</v>
      </c>
      <c r="M242" s="3">
        <f t="shared" si="7"/>
        <v>0</v>
      </c>
    </row>
    <row r="243" spans="1:13">
      <c r="A243" s="221" t="s">
        <v>9470</v>
      </c>
      <c r="B243" s="221" t="s">
        <v>10998</v>
      </c>
      <c r="C243" s="221" t="s">
        <v>10999</v>
      </c>
      <c r="D243" s="222"/>
      <c r="E243" s="241"/>
      <c r="F243" s="241"/>
      <c r="G243" s="241"/>
      <c r="H243" s="241"/>
      <c r="I243" s="241"/>
      <c r="J243" s="241"/>
      <c r="K243" s="142">
        <v>13.51</v>
      </c>
      <c r="L243" s="142">
        <f t="shared" si="6"/>
        <v>0</v>
      </c>
      <c r="M243" s="3">
        <f t="shared" si="7"/>
        <v>0</v>
      </c>
    </row>
    <row r="244" spans="1:13">
      <c r="A244" s="221" t="s">
        <v>9470</v>
      </c>
      <c r="B244" s="221" t="s">
        <v>11000</v>
      </c>
      <c r="C244" s="221" t="s">
        <v>11001</v>
      </c>
      <c r="D244" s="222"/>
      <c r="E244" s="241"/>
      <c r="F244" s="241"/>
      <c r="G244" s="241"/>
      <c r="H244" s="241"/>
      <c r="I244" s="241"/>
      <c r="J244" s="241"/>
      <c r="K244" s="142">
        <v>4.32</v>
      </c>
      <c r="L244" s="142">
        <f t="shared" si="6"/>
        <v>0</v>
      </c>
      <c r="M244" s="3">
        <f t="shared" si="7"/>
        <v>0</v>
      </c>
    </row>
    <row r="245" spans="1:13">
      <c r="A245" s="221" t="s">
        <v>9470</v>
      </c>
      <c r="B245" s="221" t="s">
        <v>11002</v>
      </c>
      <c r="C245" s="221" t="s">
        <v>11003</v>
      </c>
      <c r="D245" s="222"/>
      <c r="E245" s="241"/>
      <c r="F245" s="241"/>
      <c r="G245" s="241"/>
      <c r="H245" s="241"/>
      <c r="I245" s="241"/>
      <c r="J245" s="241"/>
      <c r="K245" s="142">
        <v>5.94</v>
      </c>
      <c r="L245" s="142">
        <f t="shared" si="6"/>
        <v>0</v>
      </c>
      <c r="M245" s="3">
        <f t="shared" si="7"/>
        <v>0</v>
      </c>
    </row>
    <row r="246" spans="1:13">
      <c r="A246" s="221" t="s">
        <v>9470</v>
      </c>
      <c r="B246" s="221" t="s">
        <v>11004</v>
      </c>
      <c r="C246" s="221" t="s">
        <v>11005</v>
      </c>
      <c r="D246" s="222"/>
      <c r="E246" s="241"/>
      <c r="F246" s="241"/>
      <c r="G246" s="241"/>
      <c r="H246" s="241"/>
      <c r="I246" s="241"/>
      <c r="J246" s="241"/>
      <c r="K246" s="142">
        <v>15.13</v>
      </c>
      <c r="L246" s="142">
        <f t="shared" si="6"/>
        <v>0</v>
      </c>
      <c r="M246" s="3">
        <f t="shared" si="7"/>
        <v>0</v>
      </c>
    </row>
    <row r="247" spans="1:13">
      <c r="A247" s="221" t="s">
        <v>9470</v>
      </c>
      <c r="B247" s="221" t="s">
        <v>11006</v>
      </c>
      <c r="C247" s="221" t="s">
        <v>11007</v>
      </c>
      <c r="D247" s="222"/>
      <c r="E247" s="241"/>
      <c r="F247" s="241"/>
      <c r="G247" s="241"/>
      <c r="H247" s="241"/>
      <c r="I247" s="241"/>
      <c r="J247" s="241"/>
      <c r="K247" s="142">
        <v>27.02</v>
      </c>
      <c r="L247" s="142">
        <f t="shared" si="6"/>
        <v>0</v>
      </c>
      <c r="M247" s="3">
        <f t="shared" si="7"/>
        <v>0</v>
      </c>
    </row>
    <row r="248" spans="1:13">
      <c r="A248" s="221" t="s">
        <v>9470</v>
      </c>
      <c r="B248" s="221" t="s">
        <v>11008</v>
      </c>
      <c r="C248" s="221" t="s">
        <v>11009</v>
      </c>
      <c r="D248" s="222"/>
      <c r="E248" s="241"/>
      <c r="F248" s="241"/>
      <c r="G248" s="241"/>
      <c r="H248" s="241"/>
      <c r="I248" s="241"/>
      <c r="J248" s="241"/>
      <c r="K248" s="142">
        <v>70.260000000000005</v>
      </c>
      <c r="L248" s="142">
        <f t="shared" si="6"/>
        <v>0</v>
      </c>
      <c r="M248" s="3">
        <f t="shared" si="7"/>
        <v>0</v>
      </c>
    </row>
    <row r="249" spans="1:13">
      <c r="A249" s="221" t="s">
        <v>9470</v>
      </c>
      <c r="B249" s="221" t="s">
        <v>11010</v>
      </c>
      <c r="C249" s="221" t="s">
        <v>11011</v>
      </c>
      <c r="D249" s="222"/>
      <c r="E249" s="241"/>
      <c r="F249" s="241"/>
      <c r="G249" s="241"/>
      <c r="H249" s="241"/>
      <c r="I249" s="241"/>
      <c r="J249" s="241"/>
      <c r="K249" s="142">
        <v>3.24</v>
      </c>
      <c r="L249" s="142">
        <f t="shared" si="6"/>
        <v>0</v>
      </c>
      <c r="M249" s="3">
        <f t="shared" si="7"/>
        <v>0</v>
      </c>
    </row>
    <row r="250" spans="1:13">
      <c r="A250" s="221" t="s">
        <v>9470</v>
      </c>
      <c r="B250" s="221" t="s">
        <v>11012</v>
      </c>
      <c r="C250" s="221" t="s">
        <v>11013</v>
      </c>
      <c r="D250" s="222"/>
      <c r="E250" s="241"/>
      <c r="F250" s="241"/>
      <c r="G250" s="241"/>
      <c r="H250" s="241"/>
      <c r="I250" s="241"/>
      <c r="J250" s="241"/>
      <c r="K250" s="142">
        <v>6.48</v>
      </c>
      <c r="L250" s="142">
        <f t="shared" si="6"/>
        <v>0</v>
      </c>
      <c r="M250" s="3">
        <f t="shared" si="7"/>
        <v>0</v>
      </c>
    </row>
    <row r="251" spans="1:13">
      <c r="A251" s="221" t="s">
        <v>9470</v>
      </c>
      <c r="B251" s="221" t="s">
        <v>11014</v>
      </c>
      <c r="C251" s="221" t="s">
        <v>11015</v>
      </c>
      <c r="D251" s="222"/>
      <c r="E251" s="241"/>
      <c r="F251" s="241"/>
      <c r="G251" s="241"/>
      <c r="H251" s="241"/>
      <c r="I251" s="241"/>
      <c r="J251" s="241"/>
      <c r="K251" s="142">
        <v>13.51</v>
      </c>
      <c r="L251" s="142">
        <f t="shared" si="6"/>
        <v>0</v>
      </c>
      <c r="M251" s="3">
        <f t="shared" si="7"/>
        <v>0</v>
      </c>
    </row>
    <row r="252" spans="1:13">
      <c r="A252" s="221" t="s">
        <v>9470</v>
      </c>
      <c r="B252" s="221" t="s">
        <v>11016</v>
      </c>
      <c r="C252" s="221" t="s">
        <v>11017</v>
      </c>
      <c r="D252" s="222"/>
      <c r="E252" s="241"/>
      <c r="F252" s="241"/>
      <c r="G252" s="241"/>
      <c r="H252" s="241"/>
      <c r="I252" s="241"/>
      <c r="J252" s="241"/>
      <c r="K252" s="142">
        <v>4.8600000000000003</v>
      </c>
      <c r="L252" s="142">
        <f t="shared" si="6"/>
        <v>0</v>
      </c>
      <c r="M252" s="3">
        <f t="shared" si="7"/>
        <v>0</v>
      </c>
    </row>
    <row r="253" spans="1:13">
      <c r="A253" s="221" t="s">
        <v>9470</v>
      </c>
      <c r="B253" s="221" t="s">
        <v>11018</v>
      </c>
      <c r="C253" s="221" t="s">
        <v>11019</v>
      </c>
      <c r="D253" s="222"/>
      <c r="E253" s="241"/>
      <c r="F253" s="241"/>
      <c r="G253" s="241"/>
      <c r="H253" s="241"/>
      <c r="I253" s="241"/>
      <c r="J253" s="241"/>
      <c r="K253" s="142">
        <v>7.56</v>
      </c>
      <c r="L253" s="142">
        <f t="shared" si="6"/>
        <v>0</v>
      </c>
      <c r="M253" s="3">
        <f t="shared" si="7"/>
        <v>0</v>
      </c>
    </row>
    <row r="254" spans="1:13">
      <c r="A254" s="221" t="s">
        <v>9470</v>
      </c>
      <c r="B254" s="221" t="s">
        <v>11020</v>
      </c>
      <c r="C254" s="221" t="s">
        <v>11021</v>
      </c>
      <c r="D254" s="222"/>
      <c r="E254" s="241"/>
      <c r="F254" s="241"/>
      <c r="G254" s="241"/>
      <c r="H254" s="241"/>
      <c r="I254" s="241"/>
      <c r="J254" s="241"/>
      <c r="K254" s="142">
        <v>4.32</v>
      </c>
      <c r="L254" s="142">
        <f t="shared" si="6"/>
        <v>0</v>
      </c>
      <c r="M254" s="3">
        <f t="shared" si="7"/>
        <v>0</v>
      </c>
    </row>
    <row r="255" spans="1:13">
      <c r="A255" s="221" t="s">
        <v>9470</v>
      </c>
      <c r="B255" s="221" t="s">
        <v>11022</v>
      </c>
      <c r="C255" s="221" t="s">
        <v>11023</v>
      </c>
      <c r="D255" s="222"/>
      <c r="E255" s="241"/>
      <c r="F255" s="241"/>
      <c r="G255" s="241"/>
      <c r="H255" s="241"/>
      <c r="I255" s="241"/>
      <c r="J255" s="241"/>
      <c r="K255" s="142">
        <v>15.67</v>
      </c>
      <c r="L255" s="142">
        <f t="shared" si="6"/>
        <v>0</v>
      </c>
      <c r="M255" s="3">
        <f t="shared" si="7"/>
        <v>0</v>
      </c>
    </row>
    <row r="256" spans="1:13">
      <c r="A256" s="221" t="s">
        <v>9470</v>
      </c>
      <c r="B256" s="221" t="s">
        <v>11024</v>
      </c>
      <c r="C256" s="221" t="s">
        <v>11025</v>
      </c>
      <c r="D256" s="222"/>
      <c r="E256" s="241"/>
      <c r="F256" s="241"/>
      <c r="G256" s="241"/>
      <c r="H256" s="241"/>
      <c r="I256" s="241"/>
      <c r="J256" s="241"/>
      <c r="K256" s="142">
        <v>27.02</v>
      </c>
      <c r="L256" s="142">
        <f t="shared" si="6"/>
        <v>0</v>
      </c>
      <c r="M256" s="3">
        <f t="shared" si="7"/>
        <v>0</v>
      </c>
    </row>
    <row r="257" spans="1:13">
      <c r="A257" s="221" t="s">
        <v>9470</v>
      </c>
      <c r="B257" s="221" t="s">
        <v>11026</v>
      </c>
      <c r="C257" s="221" t="s">
        <v>11027</v>
      </c>
      <c r="D257" s="222"/>
      <c r="E257" s="241"/>
      <c r="F257" s="241"/>
      <c r="G257" s="241"/>
      <c r="H257" s="241"/>
      <c r="I257" s="241"/>
      <c r="J257" s="241"/>
      <c r="K257" s="142">
        <v>70.260000000000005</v>
      </c>
      <c r="L257" s="142">
        <f t="shared" si="6"/>
        <v>0</v>
      </c>
      <c r="M257" s="3">
        <f t="shared" si="7"/>
        <v>0</v>
      </c>
    </row>
    <row r="258" spans="1:13">
      <c r="A258" s="221" t="s">
        <v>9470</v>
      </c>
      <c r="B258" s="221" t="s">
        <v>11028</v>
      </c>
      <c r="C258" s="221" t="s">
        <v>11029</v>
      </c>
      <c r="D258" s="222"/>
      <c r="E258" s="241"/>
      <c r="F258" s="241"/>
      <c r="G258" s="241"/>
      <c r="H258" s="241"/>
      <c r="I258" s="241"/>
      <c r="J258" s="241"/>
      <c r="K258" s="142">
        <v>3.78</v>
      </c>
      <c r="L258" s="142">
        <f t="shared" si="6"/>
        <v>0</v>
      </c>
      <c r="M258" s="3">
        <f t="shared" si="7"/>
        <v>0</v>
      </c>
    </row>
    <row r="259" spans="1:13">
      <c r="A259" s="221" t="s">
        <v>9470</v>
      </c>
      <c r="B259" s="221" t="s">
        <v>11030</v>
      </c>
      <c r="C259" s="221" t="s">
        <v>11031</v>
      </c>
      <c r="D259" s="222"/>
      <c r="E259" s="241"/>
      <c r="F259" s="241"/>
      <c r="G259" s="241"/>
      <c r="H259" s="241"/>
      <c r="I259" s="241"/>
      <c r="J259" s="241"/>
      <c r="K259" s="142">
        <v>5.4</v>
      </c>
      <c r="L259" s="142">
        <f t="shared" si="6"/>
        <v>0</v>
      </c>
      <c r="M259" s="3">
        <f t="shared" si="7"/>
        <v>0</v>
      </c>
    </row>
    <row r="260" spans="1:13">
      <c r="A260" s="221" t="s">
        <v>9470</v>
      </c>
      <c r="B260" s="221" t="s">
        <v>11032</v>
      </c>
      <c r="C260" s="221" t="s">
        <v>11033</v>
      </c>
      <c r="D260" s="222"/>
      <c r="E260" s="241"/>
      <c r="F260" s="241"/>
      <c r="G260" s="241"/>
      <c r="H260" s="241"/>
      <c r="I260" s="241"/>
      <c r="J260" s="241"/>
      <c r="K260" s="142">
        <v>13.51</v>
      </c>
      <c r="L260" s="142">
        <f t="shared" si="6"/>
        <v>0</v>
      </c>
      <c r="M260" s="3">
        <f t="shared" si="7"/>
        <v>0</v>
      </c>
    </row>
    <row r="261" spans="1:13">
      <c r="A261" s="221" t="s">
        <v>9470</v>
      </c>
      <c r="B261" s="221" t="s">
        <v>11034</v>
      </c>
      <c r="C261" s="221" t="s">
        <v>11035</v>
      </c>
      <c r="D261" s="222"/>
      <c r="E261" s="241"/>
      <c r="F261" s="241"/>
      <c r="G261" s="241"/>
      <c r="H261" s="241"/>
      <c r="I261" s="241"/>
      <c r="J261" s="241"/>
      <c r="K261" s="142">
        <v>4.8600000000000003</v>
      </c>
      <c r="L261" s="142">
        <f t="shared" si="6"/>
        <v>0</v>
      </c>
      <c r="M261" s="3">
        <f t="shared" si="7"/>
        <v>0</v>
      </c>
    </row>
    <row r="262" spans="1:13">
      <c r="A262" s="221" t="s">
        <v>9470</v>
      </c>
      <c r="B262" s="221" t="s">
        <v>11036</v>
      </c>
      <c r="C262" s="221" t="s">
        <v>11037</v>
      </c>
      <c r="D262" s="222"/>
      <c r="E262" s="241"/>
      <c r="F262" s="241"/>
      <c r="G262" s="241"/>
      <c r="H262" s="241"/>
      <c r="I262" s="241"/>
      <c r="J262" s="241"/>
      <c r="K262" s="142">
        <v>12.43</v>
      </c>
      <c r="L262" s="142">
        <f t="shared" ref="L262:L325" si="8">SUM(M262*K262)</f>
        <v>0</v>
      </c>
      <c r="M262" s="3">
        <f t="shared" ref="M262:M325" si="9">SUM(E262:J262)</f>
        <v>0</v>
      </c>
    </row>
    <row r="263" spans="1:13">
      <c r="A263" s="221" t="s">
        <v>9470</v>
      </c>
      <c r="B263" s="221" t="s">
        <v>11038</v>
      </c>
      <c r="C263" s="221" t="s">
        <v>11039</v>
      </c>
      <c r="D263" s="222"/>
      <c r="E263" s="241"/>
      <c r="F263" s="241"/>
      <c r="G263" s="241"/>
      <c r="H263" s="241"/>
      <c r="I263" s="241"/>
      <c r="J263" s="241"/>
      <c r="K263" s="142">
        <v>5.4</v>
      </c>
      <c r="L263" s="142">
        <f t="shared" si="8"/>
        <v>0</v>
      </c>
      <c r="M263" s="3">
        <f t="shared" si="9"/>
        <v>0</v>
      </c>
    </row>
    <row r="264" spans="1:13">
      <c r="A264" s="221" t="s">
        <v>9470</v>
      </c>
      <c r="B264" s="221" t="s">
        <v>11040</v>
      </c>
      <c r="C264" s="221" t="s">
        <v>11041</v>
      </c>
      <c r="D264" s="222"/>
      <c r="E264" s="241"/>
      <c r="F264" s="241"/>
      <c r="G264" s="241"/>
      <c r="H264" s="241"/>
      <c r="I264" s="241"/>
      <c r="J264" s="241"/>
      <c r="K264" s="142">
        <v>16.75</v>
      </c>
      <c r="L264" s="142">
        <f t="shared" si="8"/>
        <v>0</v>
      </c>
      <c r="M264" s="3">
        <f t="shared" si="9"/>
        <v>0</v>
      </c>
    </row>
    <row r="265" spans="1:13">
      <c r="A265" s="221" t="s">
        <v>9470</v>
      </c>
      <c r="B265" s="221" t="s">
        <v>11042</v>
      </c>
      <c r="C265" s="221" t="s">
        <v>11043</v>
      </c>
      <c r="D265" s="222"/>
      <c r="E265" s="241"/>
      <c r="F265" s="241"/>
      <c r="G265" s="241"/>
      <c r="H265" s="241"/>
      <c r="I265" s="241"/>
      <c r="J265" s="241"/>
      <c r="K265" s="142">
        <v>19.989999999999998</v>
      </c>
      <c r="L265" s="142">
        <f t="shared" si="8"/>
        <v>0</v>
      </c>
      <c r="M265" s="3">
        <f t="shared" si="9"/>
        <v>0</v>
      </c>
    </row>
    <row r="266" spans="1:13">
      <c r="A266" s="221" t="s">
        <v>9470</v>
      </c>
      <c r="B266" s="221" t="s">
        <v>11044</v>
      </c>
      <c r="C266" s="221" t="s">
        <v>11045</v>
      </c>
      <c r="D266" s="222"/>
      <c r="E266" s="241"/>
      <c r="F266" s="241"/>
      <c r="G266" s="241"/>
      <c r="H266" s="241"/>
      <c r="I266" s="241"/>
      <c r="J266" s="241"/>
      <c r="K266" s="142">
        <v>27.02</v>
      </c>
      <c r="L266" s="142">
        <f t="shared" si="8"/>
        <v>0</v>
      </c>
      <c r="M266" s="3">
        <f t="shared" si="9"/>
        <v>0</v>
      </c>
    </row>
    <row r="267" spans="1:13">
      <c r="A267" s="221" t="s">
        <v>9470</v>
      </c>
      <c r="B267" s="221" t="s">
        <v>11046</v>
      </c>
      <c r="C267" s="221" t="s">
        <v>11047</v>
      </c>
      <c r="D267" s="222"/>
      <c r="E267" s="241"/>
      <c r="F267" s="241"/>
      <c r="G267" s="241"/>
      <c r="H267" s="241"/>
      <c r="I267" s="241"/>
      <c r="J267" s="241"/>
      <c r="K267" s="142">
        <v>75.67</v>
      </c>
      <c r="L267" s="142">
        <f t="shared" si="8"/>
        <v>0</v>
      </c>
      <c r="M267" s="3">
        <f t="shared" si="9"/>
        <v>0</v>
      </c>
    </row>
    <row r="268" spans="1:13">
      <c r="A268" s="221" t="s">
        <v>9470</v>
      </c>
      <c r="B268" s="221" t="s">
        <v>11048</v>
      </c>
      <c r="C268" s="221" t="s">
        <v>11049</v>
      </c>
      <c r="D268" s="222"/>
      <c r="E268" s="241"/>
      <c r="F268" s="241"/>
      <c r="G268" s="241"/>
      <c r="H268" s="241"/>
      <c r="I268" s="241"/>
      <c r="J268" s="241"/>
      <c r="K268" s="142">
        <v>3.78</v>
      </c>
      <c r="L268" s="142">
        <f t="shared" si="8"/>
        <v>0</v>
      </c>
      <c r="M268" s="3">
        <f t="shared" si="9"/>
        <v>0</v>
      </c>
    </row>
    <row r="269" spans="1:13">
      <c r="A269" s="221" t="s">
        <v>9470</v>
      </c>
      <c r="B269" s="221" t="s">
        <v>11050</v>
      </c>
      <c r="C269" s="221" t="s">
        <v>11051</v>
      </c>
      <c r="D269" s="222"/>
      <c r="E269" s="241"/>
      <c r="F269" s="241"/>
      <c r="G269" s="241"/>
      <c r="H269" s="241"/>
      <c r="I269" s="241"/>
      <c r="J269" s="241"/>
      <c r="K269" s="142">
        <v>6.48</v>
      </c>
      <c r="L269" s="142">
        <f t="shared" si="8"/>
        <v>0</v>
      </c>
      <c r="M269" s="3">
        <f t="shared" si="9"/>
        <v>0</v>
      </c>
    </row>
    <row r="270" spans="1:13">
      <c r="A270" s="221" t="s">
        <v>9470</v>
      </c>
      <c r="B270" s="221" t="s">
        <v>11052</v>
      </c>
      <c r="C270" s="221" t="s">
        <v>11053</v>
      </c>
      <c r="D270" s="222"/>
      <c r="E270" s="241"/>
      <c r="F270" s="241"/>
      <c r="G270" s="241"/>
      <c r="H270" s="241"/>
      <c r="I270" s="241"/>
      <c r="J270" s="241"/>
      <c r="K270" s="142">
        <v>13.51</v>
      </c>
      <c r="L270" s="142">
        <f t="shared" si="8"/>
        <v>0</v>
      </c>
      <c r="M270" s="3">
        <f t="shared" si="9"/>
        <v>0</v>
      </c>
    </row>
    <row r="271" spans="1:13">
      <c r="A271" s="221" t="s">
        <v>9470</v>
      </c>
      <c r="B271" s="221" t="s">
        <v>11054</v>
      </c>
      <c r="C271" s="221" t="s">
        <v>11055</v>
      </c>
      <c r="D271" s="222"/>
      <c r="E271" s="241"/>
      <c r="F271" s="241"/>
      <c r="G271" s="241"/>
      <c r="H271" s="241"/>
      <c r="I271" s="241"/>
      <c r="J271" s="241"/>
      <c r="K271" s="142">
        <v>5.4</v>
      </c>
      <c r="L271" s="142">
        <f t="shared" si="8"/>
        <v>0</v>
      </c>
      <c r="M271" s="3">
        <f t="shared" si="9"/>
        <v>0</v>
      </c>
    </row>
    <row r="272" spans="1:13">
      <c r="A272" s="221" t="s">
        <v>9470</v>
      </c>
      <c r="B272" s="221" t="s">
        <v>11056</v>
      </c>
      <c r="C272" s="221" t="s">
        <v>11057</v>
      </c>
      <c r="D272" s="222"/>
      <c r="E272" s="241"/>
      <c r="F272" s="241"/>
      <c r="G272" s="241"/>
      <c r="H272" s="241"/>
      <c r="I272" s="241"/>
      <c r="J272" s="241"/>
      <c r="K272" s="142">
        <v>5.94</v>
      </c>
      <c r="L272" s="142">
        <f t="shared" si="8"/>
        <v>0</v>
      </c>
      <c r="M272" s="3">
        <f t="shared" si="9"/>
        <v>0</v>
      </c>
    </row>
    <row r="273" spans="1:13">
      <c r="A273" s="221" t="s">
        <v>9470</v>
      </c>
      <c r="B273" s="221" t="s">
        <v>11058</v>
      </c>
      <c r="C273" s="221" t="s">
        <v>11059</v>
      </c>
      <c r="D273" s="222"/>
      <c r="E273" s="241"/>
      <c r="F273" s="241"/>
      <c r="G273" s="241"/>
      <c r="H273" s="241"/>
      <c r="I273" s="241"/>
      <c r="J273" s="241"/>
      <c r="K273" s="142">
        <v>21.62</v>
      </c>
      <c r="L273" s="142">
        <f t="shared" si="8"/>
        <v>0</v>
      </c>
      <c r="M273" s="3">
        <f t="shared" si="9"/>
        <v>0</v>
      </c>
    </row>
    <row r="274" spans="1:13">
      <c r="A274" s="221" t="s">
        <v>9470</v>
      </c>
      <c r="B274" s="221" t="s">
        <v>11060</v>
      </c>
      <c r="C274" s="221" t="s">
        <v>11061</v>
      </c>
      <c r="D274" s="222"/>
      <c r="E274" s="241"/>
      <c r="F274" s="241"/>
      <c r="G274" s="241"/>
      <c r="H274" s="241"/>
      <c r="I274" s="241"/>
      <c r="J274" s="241"/>
      <c r="K274" s="142">
        <v>4.32</v>
      </c>
      <c r="L274" s="142">
        <f t="shared" si="8"/>
        <v>0</v>
      </c>
      <c r="M274" s="3">
        <f t="shared" si="9"/>
        <v>0</v>
      </c>
    </row>
    <row r="275" spans="1:13">
      <c r="A275" s="221" t="s">
        <v>9470</v>
      </c>
      <c r="B275" s="221" t="s">
        <v>11062</v>
      </c>
      <c r="C275" s="221" t="s">
        <v>11063</v>
      </c>
      <c r="D275" s="222"/>
      <c r="E275" s="241"/>
      <c r="F275" s="241"/>
      <c r="G275" s="241"/>
      <c r="H275" s="241"/>
      <c r="I275" s="241"/>
      <c r="J275" s="241"/>
      <c r="K275" s="142">
        <v>5.94</v>
      </c>
      <c r="L275" s="142">
        <f t="shared" si="8"/>
        <v>0</v>
      </c>
      <c r="M275" s="3">
        <f t="shared" si="9"/>
        <v>0</v>
      </c>
    </row>
    <row r="276" spans="1:13">
      <c r="A276" s="221" t="s">
        <v>9470</v>
      </c>
      <c r="B276" s="221" t="s">
        <v>11064</v>
      </c>
      <c r="C276" s="221" t="s">
        <v>11065</v>
      </c>
      <c r="D276" s="222"/>
      <c r="E276" s="241"/>
      <c r="F276" s="241"/>
      <c r="G276" s="241"/>
      <c r="H276" s="241"/>
      <c r="I276" s="241"/>
      <c r="J276" s="241"/>
      <c r="K276" s="142">
        <v>4.8600000000000003</v>
      </c>
      <c r="L276" s="142">
        <f t="shared" si="8"/>
        <v>0</v>
      </c>
      <c r="M276" s="3">
        <f t="shared" si="9"/>
        <v>0</v>
      </c>
    </row>
    <row r="277" spans="1:13">
      <c r="A277" s="221" t="s">
        <v>9470</v>
      </c>
      <c r="B277" s="221" t="s">
        <v>11066</v>
      </c>
      <c r="C277" s="221" t="s">
        <v>11067</v>
      </c>
      <c r="D277" s="222"/>
      <c r="E277" s="241"/>
      <c r="F277" s="241"/>
      <c r="G277" s="241"/>
      <c r="H277" s="241"/>
      <c r="I277" s="241"/>
      <c r="J277" s="241"/>
      <c r="K277" s="142">
        <v>5.94</v>
      </c>
      <c r="L277" s="142">
        <f t="shared" si="8"/>
        <v>0</v>
      </c>
      <c r="M277" s="3">
        <f t="shared" si="9"/>
        <v>0</v>
      </c>
    </row>
    <row r="278" spans="1:13">
      <c r="A278" s="221" t="s">
        <v>9470</v>
      </c>
      <c r="B278" s="221" t="s">
        <v>11068</v>
      </c>
      <c r="C278" s="221" t="s">
        <v>11069</v>
      </c>
      <c r="D278" s="222"/>
      <c r="E278" s="241"/>
      <c r="F278" s="241"/>
      <c r="G278" s="241"/>
      <c r="H278" s="241"/>
      <c r="I278" s="241"/>
      <c r="J278" s="241"/>
      <c r="K278" s="142">
        <v>3.24</v>
      </c>
      <c r="L278" s="142">
        <f t="shared" si="8"/>
        <v>0</v>
      </c>
      <c r="M278" s="3">
        <f t="shared" si="9"/>
        <v>0</v>
      </c>
    </row>
    <row r="279" spans="1:13">
      <c r="A279" s="221" t="s">
        <v>9470</v>
      </c>
      <c r="B279" s="221" t="s">
        <v>11070</v>
      </c>
      <c r="C279" s="221" t="s">
        <v>11071</v>
      </c>
      <c r="D279" s="222"/>
      <c r="E279" s="241"/>
      <c r="F279" s="241"/>
      <c r="G279" s="241"/>
      <c r="H279" s="241"/>
      <c r="I279" s="241"/>
      <c r="J279" s="241"/>
      <c r="K279" s="142">
        <v>17.829999999999998</v>
      </c>
      <c r="L279" s="142">
        <f t="shared" si="8"/>
        <v>0</v>
      </c>
      <c r="M279" s="3">
        <f t="shared" si="9"/>
        <v>0</v>
      </c>
    </row>
    <row r="280" spans="1:13">
      <c r="A280" s="221" t="s">
        <v>9470</v>
      </c>
      <c r="B280" s="221" t="s">
        <v>11072</v>
      </c>
      <c r="C280" s="221" t="s">
        <v>11073</v>
      </c>
      <c r="D280" s="222"/>
      <c r="E280" s="241"/>
      <c r="F280" s="241"/>
      <c r="G280" s="241"/>
      <c r="H280" s="241"/>
      <c r="I280" s="241"/>
      <c r="J280" s="241"/>
      <c r="K280" s="142">
        <v>3.78</v>
      </c>
      <c r="L280" s="142">
        <f t="shared" si="8"/>
        <v>0</v>
      </c>
      <c r="M280" s="3">
        <f t="shared" si="9"/>
        <v>0</v>
      </c>
    </row>
    <row r="281" spans="1:13">
      <c r="A281" s="221" t="s">
        <v>9470</v>
      </c>
      <c r="B281" s="221" t="s">
        <v>11074</v>
      </c>
      <c r="C281" s="221" t="s">
        <v>11075</v>
      </c>
      <c r="D281" s="222"/>
      <c r="E281" s="241"/>
      <c r="F281" s="241"/>
      <c r="G281" s="241"/>
      <c r="H281" s="241"/>
      <c r="I281" s="241"/>
      <c r="J281" s="241"/>
      <c r="K281" s="142">
        <v>14.05</v>
      </c>
      <c r="L281" s="142">
        <f t="shared" si="8"/>
        <v>0</v>
      </c>
      <c r="M281" s="3">
        <f t="shared" si="9"/>
        <v>0</v>
      </c>
    </row>
    <row r="282" spans="1:13">
      <c r="A282" s="221" t="s">
        <v>9470</v>
      </c>
      <c r="B282" s="221" t="s">
        <v>11076</v>
      </c>
      <c r="C282" s="221" t="s">
        <v>11077</v>
      </c>
      <c r="D282" s="222"/>
      <c r="E282" s="241"/>
      <c r="F282" s="241"/>
      <c r="G282" s="241"/>
      <c r="H282" s="241"/>
      <c r="I282" s="241"/>
      <c r="J282" s="241"/>
      <c r="K282" s="142">
        <v>18.37</v>
      </c>
      <c r="L282" s="142">
        <f t="shared" si="8"/>
        <v>0</v>
      </c>
      <c r="M282" s="3">
        <f t="shared" si="9"/>
        <v>0</v>
      </c>
    </row>
    <row r="283" spans="1:13">
      <c r="A283" s="221" t="s">
        <v>9470</v>
      </c>
      <c r="B283" s="221" t="s">
        <v>11078</v>
      </c>
      <c r="C283" s="221" t="s">
        <v>11079</v>
      </c>
      <c r="D283" s="222"/>
      <c r="E283" s="241"/>
      <c r="F283" s="241"/>
      <c r="G283" s="241"/>
      <c r="H283" s="241"/>
      <c r="I283" s="241"/>
      <c r="J283" s="241"/>
      <c r="K283" s="142">
        <v>2.7</v>
      </c>
      <c r="L283" s="142">
        <f t="shared" si="8"/>
        <v>0</v>
      </c>
      <c r="M283" s="3">
        <f t="shared" si="9"/>
        <v>0</v>
      </c>
    </row>
    <row r="284" spans="1:13">
      <c r="A284" s="221" t="s">
        <v>9470</v>
      </c>
      <c r="B284" s="221" t="s">
        <v>11080</v>
      </c>
      <c r="C284" s="221" t="s">
        <v>11081</v>
      </c>
      <c r="D284" s="222"/>
      <c r="E284" s="241"/>
      <c r="F284" s="241"/>
      <c r="G284" s="241"/>
      <c r="H284" s="241"/>
      <c r="I284" s="241"/>
      <c r="J284" s="241"/>
      <c r="K284" s="142">
        <v>4.8600000000000003</v>
      </c>
      <c r="L284" s="142">
        <f t="shared" si="8"/>
        <v>0</v>
      </c>
      <c r="M284" s="3">
        <f t="shared" si="9"/>
        <v>0</v>
      </c>
    </row>
    <row r="285" spans="1:13">
      <c r="A285" s="221" t="s">
        <v>9470</v>
      </c>
      <c r="B285" s="221" t="s">
        <v>11082</v>
      </c>
      <c r="C285" s="221" t="s">
        <v>11083</v>
      </c>
      <c r="D285" s="222"/>
      <c r="E285" s="241"/>
      <c r="F285" s="241"/>
      <c r="G285" s="241"/>
      <c r="H285" s="241"/>
      <c r="I285" s="241"/>
      <c r="J285" s="241"/>
      <c r="K285" s="142">
        <v>3.78</v>
      </c>
      <c r="L285" s="142">
        <f t="shared" si="8"/>
        <v>0</v>
      </c>
      <c r="M285" s="3">
        <f t="shared" si="9"/>
        <v>0</v>
      </c>
    </row>
    <row r="286" spans="1:13">
      <c r="A286" s="221" t="s">
        <v>9470</v>
      </c>
      <c r="B286" s="221" t="s">
        <v>11084</v>
      </c>
      <c r="C286" s="221" t="s">
        <v>11085</v>
      </c>
      <c r="D286" s="222"/>
      <c r="E286" s="241"/>
      <c r="F286" s="241"/>
      <c r="G286" s="241"/>
      <c r="H286" s="241"/>
      <c r="I286" s="241"/>
      <c r="J286" s="241"/>
      <c r="K286" s="142">
        <v>4.32</v>
      </c>
      <c r="L286" s="142">
        <f t="shared" si="8"/>
        <v>0</v>
      </c>
      <c r="M286" s="3">
        <f t="shared" si="9"/>
        <v>0</v>
      </c>
    </row>
    <row r="287" spans="1:13">
      <c r="A287" s="221" t="s">
        <v>9470</v>
      </c>
      <c r="B287" s="221" t="s">
        <v>11086</v>
      </c>
      <c r="C287" s="221" t="s">
        <v>11087</v>
      </c>
      <c r="D287" s="222"/>
      <c r="E287" s="241"/>
      <c r="F287" s="241"/>
      <c r="G287" s="241"/>
      <c r="H287" s="241"/>
      <c r="I287" s="241"/>
      <c r="J287" s="241"/>
      <c r="K287" s="142">
        <v>5.94</v>
      </c>
      <c r="L287" s="142">
        <f t="shared" si="8"/>
        <v>0</v>
      </c>
      <c r="M287" s="3">
        <f t="shared" si="9"/>
        <v>0</v>
      </c>
    </row>
    <row r="288" spans="1:13">
      <c r="A288" s="221" t="s">
        <v>9470</v>
      </c>
      <c r="B288" s="221" t="s">
        <v>11088</v>
      </c>
      <c r="C288" s="221" t="s">
        <v>11089</v>
      </c>
      <c r="D288" s="222"/>
      <c r="E288" s="241"/>
      <c r="F288" s="241"/>
      <c r="G288" s="241"/>
      <c r="H288" s="241"/>
      <c r="I288" s="241"/>
      <c r="J288" s="241"/>
      <c r="K288" s="142">
        <v>16.21</v>
      </c>
      <c r="L288" s="142">
        <f t="shared" si="8"/>
        <v>0</v>
      </c>
      <c r="M288" s="3">
        <f t="shared" si="9"/>
        <v>0</v>
      </c>
    </row>
    <row r="289" spans="1:13">
      <c r="A289" s="221" t="s">
        <v>9470</v>
      </c>
      <c r="B289" s="221" t="s">
        <v>11090</v>
      </c>
      <c r="C289" s="221" t="s">
        <v>11091</v>
      </c>
      <c r="D289" s="222"/>
      <c r="E289" s="241"/>
      <c r="F289" s="241"/>
      <c r="G289" s="241"/>
      <c r="H289" s="241"/>
      <c r="I289" s="241"/>
      <c r="J289" s="241"/>
      <c r="K289" s="142">
        <v>15.13</v>
      </c>
      <c r="L289" s="142">
        <f t="shared" si="8"/>
        <v>0</v>
      </c>
      <c r="M289" s="3">
        <f t="shared" si="9"/>
        <v>0</v>
      </c>
    </row>
    <row r="290" spans="1:13">
      <c r="A290" s="221" t="s">
        <v>9470</v>
      </c>
      <c r="B290" s="221" t="s">
        <v>11092</v>
      </c>
      <c r="C290" s="221" t="s">
        <v>11093</v>
      </c>
      <c r="D290" s="222"/>
      <c r="E290" s="241"/>
      <c r="F290" s="241"/>
      <c r="G290" s="241"/>
      <c r="H290" s="241"/>
      <c r="I290" s="241"/>
      <c r="J290" s="241"/>
      <c r="K290" s="142">
        <v>19.989999999999998</v>
      </c>
      <c r="L290" s="142">
        <f t="shared" si="8"/>
        <v>0</v>
      </c>
      <c r="M290" s="3">
        <f t="shared" si="9"/>
        <v>0</v>
      </c>
    </row>
    <row r="291" spans="1:13">
      <c r="A291" s="221" t="s">
        <v>9470</v>
      </c>
      <c r="B291" s="221" t="s">
        <v>11094</v>
      </c>
      <c r="C291" s="221" t="s">
        <v>11095</v>
      </c>
      <c r="D291" s="222"/>
      <c r="E291" s="241"/>
      <c r="F291" s="241"/>
      <c r="G291" s="241"/>
      <c r="H291" s="241"/>
      <c r="I291" s="241"/>
      <c r="J291" s="241"/>
      <c r="K291" s="142">
        <v>64.86</v>
      </c>
      <c r="L291" s="142">
        <f t="shared" si="8"/>
        <v>0</v>
      </c>
      <c r="M291" s="3">
        <f t="shared" si="9"/>
        <v>0</v>
      </c>
    </row>
    <row r="292" spans="1:13">
      <c r="A292" s="221" t="s">
        <v>9470</v>
      </c>
      <c r="B292" s="221" t="s">
        <v>11096</v>
      </c>
      <c r="C292" s="221" t="s">
        <v>11097</v>
      </c>
      <c r="D292" s="222"/>
      <c r="E292" s="241"/>
      <c r="F292" s="241"/>
      <c r="G292" s="241"/>
      <c r="H292" s="241"/>
      <c r="I292" s="241"/>
      <c r="J292" s="241"/>
      <c r="K292" s="142">
        <v>3.24</v>
      </c>
      <c r="L292" s="142">
        <f t="shared" si="8"/>
        <v>0</v>
      </c>
      <c r="M292" s="3">
        <f t="shared" si="9"/>
        <v>0</v>
      </c>
    </row>
    <row r="293" spans="1:13">
      <c r="A293" s="221" t="s">
        <v>9470</v>
      </c>
      <c r="B293" s="221" t="s">
        <v>11098</v>
      </c>
      <c r="C293" s="221" t="s">
        <v>11099</v>
      </c>
      <c r="D293" s="222"/>
      <c r="E293" s="241"/>
      <c r="F293" s="241"/>
      <c r="G293" s="241"/>
      <c r="H293" s="241"/>
      <c r="I293" s="241"/>
      <c r="J293" s="241"/>
      <c r="K293" s="142">
        <v>4.32</v>
      </c>
      <c r="L293" s="142">
        <f t="shared" si="8"/>
        <v>0</v>
      </c>
      <c r="M293" s="3">
        <f t="shared" si="9"/>
        <v>0</v>
      </c>
    </row>
    <row r="294" spans="1:13">
      <c r="A294" s="221" t="s">
        <v>9470</v>
      </c>
      <c r="B294" s="221" t="s">
        <v>11100</v>
      </c>
      <c r="C294" s="221" t="s">
        <v>11101</v>
      </c>
      <c r="D294" s="222"/>
      <c r="E294" s="241"/>
      <c r="F294" s="241"/>
      <c r="G294" s="241"/>
      <c r="H294" s="241"/>
      <c r="I294" s="241"/>
      <c r="J294" s="241"/>
      <c r="K294" s="142">
        <v>5.4</v>
      </c>
      <c r="L294" s="142">
        <f t="shared" si="8"/>
        <v>0</v>
      </c>
      <c r="M294" s="3">
        <f t="shared" si="9"/>
        <v>0</v>
      </c>
    </row>
    <row r="295" spans="1:13">
      <c r="A295" s="221" t="s">
        <v>9470</v>
      </c>
      <c r="B295" s="221" t="s">
        <v>11102</v>
      </c>
      <c r="C295" s="221" t="s">
        <v>11103</v>
      </c>
      <c r="D295" s="222"/>
      <c r="E295" s="241"/>
      <c r="F295" s="241"/>
      <c r="G295" s="241"/>
      <c r="H295" s="241"/>
      <c r="I295" s="241"/>
      <c r="J295" s="241"/>
      <c r="K295" s="142">
        <v>5.94</v>
      </c>
      <c r="L295" s="142">
        <f t="shared" si="8"/>
        <v>0</v>
      </c>
      <c r="M295" s="3">
        <f t="shared" si="9"/>
        <v>0</v>
      </c>
    </row>
    <row r="296" spans="1:13">
      <c r="A296" s="221" t="s">
        <v>9470</v>
      </c>
      <c r="B296" s="221" t="s">
        <v>11104</v>
      </c>
      <c r="C296" s="221" t="s">
        <v>11105</v>
      </c>
      <c r="D296" s="222"/>
      <c r="E296" s="241"/>
      <c r="F296" s="241"/>
      <c r="G296" s="241"/>
      <c r="H296" s="241"/>
      <c r="I296" s="241"/>
      <c r="J296" s="241"/>
      <c r="K296" s="142">
        <v>4.8600000000000003</v>
      </c>
      <c r="L296" s="142">
        <f t="shared" si="8"/>
        <v>0</v>
      </c>
      <c r="M296" s="3">
        <f t="shared" si="9"/>
        <v>0</v>
      </c>
    </row>
    <row r="297" spans="1:13">
      <c r="A297" s="221" t="s">
        <v>9470</v>
      </c>
      <c r="B297" s="221" t="s">
        <v>11106</v>
      </c>
      <c r="C297" s="221" t="s">
        <v>11107</v>
      </c>
      <c r="D297" s="222"/>
      <c r="E297" s="241"/>
      <c r="F297" s="241"/>
      <c r="G297" s="241"/>
      <c r="H297" s="241"/>
      <c r="I297" s="241"/>
      <c r="J297" s="241"/>
      <c r="K297" s="142">
        <v>6.48</v>
      </c>
      <c r="L297" s="142">
        <f t="shared" si="8"/>
        <v>0</v>
      </c>
      <c r="M297" s="3">
        <f t="shared" si="9"/>
        <v>0</v>
      </c>
    </row>
    <row r="298" spans="1:13">
      <c r="A298" s="221" t="s">
        <v>9470</v>
      </c>
      <c r="B298" s="221" t="s">
        <v>11108</v>
      </c>
      <c r="C298" s="221" t="s">
        <v>11109</v>
      </c>
      <c r="D298" s="222"/>
      <c r="E298" s="241"/>
      <c r="F298" s="241"/>
      <c r="G298" s="241"/>
      <c r="H298" s="241"/>
      <c r="I298" s="241"/>
      <c r="J298" s="241"/>
      <c r="K298" s="142">
        <v>5.4</v>
      </c>
      <c r="L298" s="142">
        <f t="shared" si="8"/>
        <v>0</v>
      </c>
      <c r="M298" s="3">
        <f t="shared" si="9"/>
        <v>0</v>
      </c>
    </row>
    <row r="299" spans="1:13">
      <c r="A299" s="221" t="s">
        <v>9470</v>
      </c>
      <c r="B299" s="221" t="s">
        <v>11110</v>
      </c>
      <c r="C299" s="221" t="s">
        <v>11111</v>
      </c>
      <c r="D299" s="222"/>
      <c r="E299" s="241"/>
      <c r="F299" s="241"/>
      <c r="G299" s="241"/>
      <c r="H299" s="241"/>
      <c r="I299" s="241"/>
      <c r="J299" s="241"/>
      <c r="K299" s="142">
        <v>27.02</v>
      </c>
      <c r="L299" s="142">
        <f t="shared" si="8"/>
        <v>0</v>
      </c>
      <c r="M299" s="3">
        <f t="shared" si="9"/>
        <v>0</v>
      </c>
    </row>
    <row r="300" spans="1:13">
      <c r="A300" s="221" t="s">
        <v>9470</v>
      </c>
      <c r="B300" s="221" t="s">
        <v>11112</v>
      </c>
      <c r="C300" s="221" t="s">
        <v>11113</v>
      </c>
      <c r="D300" s="222"/>
      <c r="E300" s="241"/>
      <c r="F300" s="241"/>
      <c r="G300" s="241"/>
      <c r="H300" s="241"/>
      <c r="I300" s="241"/>
      <c r="J300" s="241"/>
      <c r="K300" s="142">
        <v>4.8600000000000003</v>
      </c>
      <c r="L300" s="142">
        <f t="shared" si="8"/>
        <v>0</v>
      </c>
      <c r="M300" s="3">
        <f t="shared" si="9"/>
        <v>0</v>
      </c>
    </row>
    <row r="301" spans="1:13">
      <c r="A301" s="221" t="s">
        <v>9470</v>
      </c>
      <c r="B301" s="221" t="s">
        <v>11114</v>
      </c>
      <c r="C301" s="221" t="s">
        <v>11115</v>
      </c>
      <c r="D301" s="222"/>
      <c r="E301" s="241"/>
      <c r="F301" s="241"/>
      <c r="G301" s="241"/>
      <c r="H301" s="241"/>
      <c r="I301" s="241"/>
      <c r="J301" s="241"/>
      <c r="K301" s="142">
        <v>29.72</v>
      </c>
      <c r="L301" s="142">
        <f t="shared" si="8"/>
        <v>0</v>
      </c>
      <c r="M301" s="3">
        <f t="shared" si="9"/>
        <v>0</v>
      </c>
    </row>
    <row r="302" spans="1:13">
      <c r="A302" s="221" t="s">
        <v>9470</v>
      </c>
      <c r="B302" s="221" t="s">
        <v>11116</v>
      </c>
      <c r="C302" s="221" t="s">
        <v>11117</v>
      </c>
      <c r="D302" s="222"/>
      <c r="E302" s="241"/>
      <c r="F302" s="241"/>
      <c r="G302" s="241"/>
      <c r="H302" s="241"/>
      <c r="I302" s="241"/>
      <c r="J302" s="241"/>
      <c r="K302" s="142">
        <v>6.48</v>
      </c>
      <c r="L302" s="142">
        <f t="shared" si="8"/>
        <v>0</v>
      </c>
      <c r="M302" s="3">
        <f t="shared" si="9"/>
        <v>0</v>
      </c>
    </row>
    <row r="303" spans="1:13">
      <c r="A303" s="221" t="s">
        <v>9470</v>
      </c>
      <c r="B303" s="221" t="s">
        <v>11118</v>
      </c>
      <c r="C303" s="221" t="s">
        <v>11119</v>
      </c>
      <c r="D303" s="222"/>
      <c r="E303" s="241"/>
      <c r="F303" s="241"/>
      <c r="G303" s="241"/>
      <c r="H303" s="241"/>
      <c r="I303" s="241"/>
      <c r="J303" s="241"/>
      <c r="K303" s="142">
        <v>29.72</v>
      </c>
      <c r="L303" s="142">
        <f t="shared" si="8"/>
        <v>0</v>
      </c>
      <c r="M303" s="3">
        <f t="shared" si="9"/>
        <v>0</v>
      </c>
    </row>
    <row r="304" spans="1:13">
      <c r="A304" s="221" t="s">
        <v>9470</v>
      </c>
      <c r="B304" s="221" t="s">
        <v>11120</v>
      </c>
      <c r="C304" s="221" t="s">
        <v>11121</v>
      </c>
      <c r="D304" s="222"/>
      <c r="E304" s="241"/>
      <c r="F304" s="241"/>
      <c r="G304" s="241"/>
      <c r="H304" s="241"/>
      <c r="I304" s="241"/>
      <c r="J304" s="241"/>
      <c r="K304" s="142">
        <v>7.56</v>
      </c>
      <c r="L304" s="142">
        <f t="shared" si="8"/>
        <v>0</v>
      </c>
      <c r="M304" s="3">
        <f t="shared" si="9"/>
        <v>0</v>
      </c>
    </row>
    <row r="305" spans="1:13">
      <c r="A305" s="221" t="s">
        <v>9470</v>
      </c>
      <c r="B305" s="221" t="s">
        <v>11122</v>
      </c>
      <c r="C305" s="221" t="s">
        <v>11123</v>
      </c>
      <c r="D305" s="222"/>
      <c r="E305" s="241"/>
      <c r="F305" s="241"/>
      <c r="G305" s="241"/>
      <c r="H305" s="241"/>
      <c r="I305" s="241"/>
      <c r="J305" s="241"/>
      <c r="K305" s="142">
        <v>9.18</v>
      </c>
      <c r="L305" s="142">
        <f t="shared" si="8"/>
        <v>0</v>
      </c>
      <c r="M305" s="3">
        <f t="shared" si="9"/>
        <v>0</v>
      </c>
    </row>
    <row r="306" spans="1:13">
      <c r="A306" s="221" t="s">
        <v>9470</v>
      </c>
      <c r="B306" s="221" t="s">
        <v>11124</v>
      </c>
      <c r="C306" s="221" t="s">
        <v>11125</v>
      </c>
      <c r="D306" s="222"/>
      <c r="E306" s="241"/>
      <c r="F306" s="241"/>
      <c r="G306" s="241"/>
      <c r="H306" s="241"/>
      <c r="I306" s="241"/>
      <c r="J306" s="241"/>
      <c r="K306" s="142">
        <v>10.26</v>
      </c>
      <c r="L306" s="142">
        <f t="shared" si="8"/>
        <v>0</v>
      </c>
      <c r="M306" s="3">
        <f t="shared" si="9"/>
        <v>0</v>
      </c>
    </row>
    <row r="307" spans="1:13">
      <c r="A307" s="221" t="s">
        <v>9470</v>
      </c>
      <c r="B307" s="221" t="s">
        <v>11126</v>
      </c>
      <c r="C307" s="221" t="s">
        <v>11127</v>
      </c>
      <c r="D307" s="222"/>
      <c r="E307" s="241"/>
      <c r="F307" s="241"/>
      <c r="G307" s="241"/>
      <c r="H307" s="241"/>
      <c r="I307" s="241"/>
      <c r="J307" s="241"/>
      <c r="K307" s="142">
        <v>12.02</v>
      </c>
      <c r="L307" s="142">
        <f t="shared" si="8"/>
        <v>0</v>
      </c>
      <c r="M307" s="3">
        <f t="shared" si="9"/>
        <v>0</v>
      </c>
    </row>
    <row r="308" spans="1:13">
      <c r="A308" s="221" t="s">
        <v>9470</v>
      </c>
      <c r="B308" s="221" t="s">
        <v>11128</v>
      </c>
      <c r="C308" s="221" t="s">
        <v>11129</v>
      </c>
      <c r="D308" s="222"/>
      <c r="E308" s="241"/>
      <c r="F308" s="241"/>
      <c r="G308" s="241"/>
      <c r="H308" s="241"/>
      <c r="I308" s="241"/>
      <c r="J308" s="241"/>
      <c r="K308" s="142">
        <v>5.4</v>
      </c>
      <c r="L308" s="142">
        <f t="shared" si="8"/>
        <v>0</v>
      </c>
      <c r="M308" s="3">
        <f t="shared" si="9"/>
        <v>0</v>
      </c>
    </row>
    <row r="309" spans="1:13">
      <c r="A309" s="221" t="s">
        <v>9470</v>
      </c>
      <c r="B309" s="221" t="s">
        <v>11130</v>
      </c>
      <c r="C309" s="221" t="s">
        <v>11131</v>
      </c>
      <c r="D309" s="222"/>
      <c r="E309" s="241"/>
      <c r="F309" s="241"/>
      <c r="G309" s="241"/>
      <c r="H309" s="241"/>
      <c r="I309" s="241"/>
      <c r="J309" s="241"/>
      <c r="K309" s="142">
        <v>5.94</v>
      </c>
      <c r="L309" s="142">
        <f t="shared" si="8"/>
        <v>0</v>
      </c>
      <c r="M309" s="3">
        <f t="shared" si="9"/>
        <v>0</v>
      </c>
    </row>
    <row r="310" spans="1:13">
      <c r="A310" s="221" t="s">
        <v>9470</v>
      </c>
      <c r="B310" s="221" t="s">
        <v>11132</v>
      </c>
      <c r="C310" s="221" t="s">
        <v>11133</v>
      </c>
      <c r="D310" s="222"/>
      <c r="E310" s="241"/>
      <c r="F310" s="241"/>
      <c r="G310" s="241"/>
      <c r="H310" s="241"/>
      <c r="I310" s="241"/>
      <c r="J310" s="241"/>
      <c r="K310" s="142">
        <v>6.48</v>
      </c>
      <c r="L310" s="142">
        <f t="shared" si="8"/>
        <v>0</v>
      </c>
      <c r="M310" s="3">
        <f t="shared" si="9"/>
        <v>0</v>
      </c>
    </row>
    <row r="311" spans="1:13">
      <c r="A311" s="221" t="s">
        <v>9470</v>
      </c>
      <c r="B311" s="221" t="s">
        <v>11134</v>
      </c>
      <c r="C311" s="221" t="s">
        <v>11135</v>
      </c>
      <c r="D311" s="222"/>
      <c r="E311" s="241"/>
      <c r="F311" s="241"/>
      <c r="G311" s="241"/>
      <c r="H311" s="241"/>
      <c r="I311" s="241"/>
      <c r="J311" s="241"/>
      <c r="K311" s="142">
        <v>32.43</v>
      </c>
      <c r="L311" s="142">
        <f t="shared" si="8"/>
        <v>0</v>
      </c>
      <c r="M311" s="3">
        <f t="shared" si="9"/>
        <v>0</v>
      </c>
    </row>
    <row r="312" spans="1:13">
      <c r="A312" s="221" t="s">
        <v>9470</v>
      </c>
      <c r="B312" s="221" t="s">
        <v>11136</v>
      </c>
      <c r="C312" s="221" t="s">
        <v>11137</v>
      </c>
      <c r="D312" s="222"/>
      <c r="E312" s="241"/>
      <c r="F312" s="241"/>
      <c r="G312" s="241"/>
      <c r="H312" s="241"/>
      <c r="I312" s="241"/>
      <c r="J312" s="241"/>
      <c r="K312" s="142">
        <v>7.56</v>
      </c>
      <c r="L312" s="142">
        <f t="shared" si="8"/>
        <v>0</v>
      </c>
      <c r="M312" s="3">
        <f t="shared" si="9"/>
        <v>0</v>
      </c>
    </row>
    <row r="313" spans="1:13">
      <c r="A313" s="221" t="s">
        <v>9470</v>
      </c>
      <c r="B313" s="221" t="s">
        <v>11138</v>
      </c>
      <c r="C313" s="221" t="s">
        <v>11139</v>
      </c>
      <c r="D313" s="222"/>
      <c r="E313" s="241"/>
      <c r="F313" s="241"/>
      <c r="G313" s="241"/>
      <c r="H313" s="241"/>
      <c r="I313" s="241"/>
      <c r="J313" s="241"/>
      <c r="K313" s="142">
        <v>5.4</v>
      </c>
      <c r="L313" s="142">
        <f t="shared" si="8"/>
        <v>0</v>
      </c>
      <c r="M313" s="3">
        <f t="shared" si="9"/>
        <v>0</v>
      </c>
    </row>
    <row r="314" spans="1:13">
      <c r="A314" s="221" t="s">
        <v>9470</v>
      </c>
      <c r="B314" s="221" t="s">
        <v>11140</v>
      </c>
      <c r="C314" s="221" t="s">
        <v>11141</v>
      </c>
      <c r="D314" s="222"/>
      <c r="E314" s="241"/>
      <c r="F314" s="241"/>
      <c r="G314" s="241"/>
      <c r="H314" s="241"/>
      <c r="I314" s="241"/>
      <c r="J314" s="241"/>
      <c r="K314" s="142">
        <v>4.8600000000000003</v>
      </c>
      <c r="L314" s="142">
        <f t="shared" si="8"/>
        <v>0</v>
      </c>
      <c r="M314" s="3">
        <f t="shared" si="9"/>
        <v>0</v>
      </c>
    </row>
    <row r="315" spans="1:13">
      <c r="A315" s="221" t="s">
        <v>9470</v>
      </c>
      <c r="B315" s="221" t="s">
        <v>11142</v>
      </c>
      <c r="C315" s="221" t="s">
        <v>11143</v>
      </c>
      <c r="D315" s="222"/>
      <c r="E315" s="241"/>
      <c r="F315" s="241"/>
      <c r="G315" s="241"/>
      <c r="H315" s="241"/>
      <c r="I315" s="241"/>
      <c r="J315" s="241"/>
      <c r="K315" s="142">
        <v>5.94</v>
      </c>
      <c r="L315" s="142">
        <f t="shared" si="8"/>
        <v>0</v>
      </c>
      <c r="M315" s="3">
        <f t="shared" si="9"/>
        <v>0</v>
      </c>
    </row>
    <row r="316" spans="1:13">
      <c r="A316" s="221" t="s">
        <v>9470</v>
      </c>
      <c r="B316" s="221" t="s">
        <v>11144</v>
      </c>
      <c r="C316" s="221" t="s">
        <v>11145</v>
      </c>
      <c r="D316" s="222"/>
      <c r="E316" s="241"/>
      <c r="F316" s="241"/>
      <c r="G316" s="241"/>
      <c r="H316" s="241"/>
      <c r="I316" s="241"/>
      <c r="J316" s="241"/>
      <c r="K316" s="142">
        <v>5.94</v>
      </c>
      <c r="L316" s="142">
        <f t="shared" si="8"/>
        <v>0</v>
      </c>
      <c r="M316" s="3">
        <f t="shared" si="9"/>
        <v>0</v>
      </c>
    </row>
    <row r="317" spans="1:13">
      <c r="A317" s="221" t="s">
        <v>9470</v>
      </c>
      <c r="B317" s="221" t="s">
        <v>11146</v>
      </c>
      <c r="C317" s="221" t="s">
        <v>11147</v>
      </c>
      <c r="D317" s="222"/>
      <c r="E317" s="241"/>
      <c r="F317" s="241"/>
      <c r="G317" s="241"/>
      <c r="H317" s="241"/>
      <c r="I317" s="241"/>
      <c r="J317" s="241"/>
      <c r="K317" s="142">
        <v>5.94</v>
      </c>
      <c r="L317" s="142">
        <f t="shared" si="8"/>
        <v>0</v>
      </c>
      <c r="M317" s="3">
        <f t="shared" si="9"/>
        <v>0</v>
      </c>
    </row>
    <row r="318" spans="1:13">
      <c r="A318" s="221" t="s">
        <v>9470</v>
      </c>
      <c r="B318" s="221" t="s">
        <v>11148</v>
      </c>
      <c r="C318" s="221" t="s">
        <v>11149</v>
      </c>
      <c r="D318" s="222"/>
      <c r="E318" s="241"/>
      <c r="F318" s="241"/>
      <c r="G318" s="241"/>
      <c r="H318" s="241"/>
      <c r="I318" s="241"/>
      <c r="J318" s="241"/>
      <c r="K318" s="142">
        <v>5.94</v>
      </c>
      <c r="L318" s="142">
        <f t="shared" si="8"/>
        <v>0</v>
      </c>
      <c r="M318" s="3">
        <f t="shared" si="9"/>
        <v>0</v>
      </c>
    </row>
    <row r="319" spans="1:13">
      <c r="A319" s="221" t="s">
        <v>9470</v>
      </c>
      <c r="B319" s="221" t="s">
        <v>11150</v>
      </c>
      <c r="C319" s="221" t="s">
        <v>11151</v>
      </c>
      <c r="D319" s="222"/>
      <c r="E319" s="241"/>
      <c r="F319" s="241"/>
      <c r="G319" s="241"/>
      <c r="H319" s="241"/>
      <c r="I319" s="241"/>
      <c r="J319" s="241"/>
      <c r="K319" s="142">
        <v>7.02</v>
      </c>
      <c r="L319" s="142">
        <f t="shared" si="8"/>
        <v>0</v>
      </c>
      <c r="M319" s="3">
        <f t="shared" si="9"/>
        <v>0</v>
      </c>
    </row>
    <row r="320" spans="1:13">
      <c r="A320" s="221" t="s">
        <v>9470</v>
      </c>
      <c r="B320" s="221" t="s">
        <v>11152</v>
      </c>
      <c r="C320" s="221" t="s">
        <v>11153</v>
      </c>
      <c r="D320" s="222"/>
      <c r="E320" s="241"/>
      <c r="F320" s="241"/>
      <c r="G320" s="241"/>
      <c r="H320" s="241"/>
      <c r="I320" s="241"/>
      <c r="J320" s="241"/>
      <c r="K320" s="142">
        <v>27.02</v>
      </c>
      <c r="L320" s="142">
        <f t="shared" si="8"/>
        <v>0</v>
      </c>
      <c r="M320" s="3">
        <f t="shared" si="9"/>
        <v>0</v>
      </c>
    </row>
    <row r="321" spans="1:13">
      <c r="A321" s="221" t="s">
        <v>9470</v>
      </c>
      <c r="B321" s="221" t="s">
        <v>11154</v>
      </c>
      <c r="C321" s="221" t="s">
        <v>11155</v>
      </c>
      <c r="D321" s="222"/>
      <c r="E321" s="241"/>
      <c r="F321" s="241"/>
      <c r="G321" s="241"/>
      <c r="H321" s="241"/>
      <c r="I321" s="241"/>
      <c r="J321" s="241"/>
      <c r="K321" s="142">
        <v>8.1</v>
      </c>
      <c r="L321" s="142">
        <f t="shared" si="8"/>
        <v>0</v>
      </c>
      <c r="M321" s="3">
        <f t="shared" si="9"/>
        <v>0</v>
      </c>
    </row>
    <row r="322" spans="1:13">
      <c r="A322" s="221" t="s">
        <v>5096</v>
      </c>
      <c r="B322" s="221" t="s">
        <v>11156</v>
      </c>
      <c r="C322" s="221" t="s">
        <v>11157</v>
      </c>
      <c r="D322" s="222"/>
      <c r="E322" s="241"/>
      <c r="F322" s="241"/>
      <c r="G322" s="241"/>
      <c r="H322" s="241"/>
      <c r="I322" s="241"/>
      <c r="J322" s="241"/>
      <c r="K322" s="142">
        <v>43.24</v>
      </c>
      <c r="L322" s="142">
        <f t="shared" si="8"/>
        <v>0</v>
      </c>
      <c r="M322" s="3">
        <f t="shared" si="9"/>
        <v>0</v>
      </c>
    </row>
    <row r="323" spans="1:13">
      <c r="A323" s="221" t="s">
        <v>5096</v>
      </c>
      <c r="B323" s="221" t="s">
        <v>11158</v>
      </c>
      <c r="C323" s="221" t="s">
        <v>11159</v>
      </c>
      <c r="D323" s="222"/>
      <c r="E323" s="241"/>
      <c r="F323" s="241"/>
      <c r="G323" s="241"/>
      <c r="H323" s="241"/>
      <c r="I323" s="241"/>
      <c r="J323" s="241"/>
      <c r="K323" s="142">
        <v>43.24</v>
      </c>
      <c r="L323" s="142">
        <f t="shared" si="8"/>
        <v>0</v>
      </c>
      <c r="M323" s="3">
        <f t="shared" si="9"/>
        <v>0</v>
      </c>
    </row>
    <row r="324" spans="1:13">
      <c r="A324" s="221" t="s">
        <v>5096</v>
      </c>
      <c r="B324" s="221" t="s">
        <v>11160</v>
      </c>
      <c r="C324" s="221" t="s">
        <v>11161</v>
      </c>
      <c r="D324" s="222"/>
      <c r="E324" s="241"/>
      <c r="F324" s="241"/>
      <c r="G324" s="241"/>
      <c r="H324" s="241"/>
      <c r="I324" s="241"/>
      <c r="J324" s="241"/>
      <c r="K324" s="142">
        <v>51.35</v>
      </c>
      <c r="L324" s="142">
        <f t="shared" si="8"/>
        <v>0</v>
      </c>
      <c r="M324" s="3">
        <f t="shared" si="9"/>
        <v>0</v>
      </c>
    </row>
    <row r="325" spans="1:13">
      <c r="A325" s="221" t="s">
        <v>5096</v>
      </c>
      <c r="B325" s="221" t="s">
        <v>11162</v>
      </c>
      <c r="C325" s="221" t="s">
        <v>11163</v>
      </c>
      <c r="D325" s="222"/>
      <c r="E325" s="241"/>
      <c r="F325" s="241"/>
      <c r="G325" s="241"/>
      <c r="H325" s="241"/>
      <c r="I325" s="241"/>
      <c r="J325" s="241"/>
      <c r="K325" s="142">
        <v>37.83</v>
      </c>
      <c r="L325" s="142">
        <f t="shared" si="8"/>
        <v>0</v>
      </c>
      <c r="M325" s="3">
        <f t="shared" si="9"/>
        <v>0</v>
      </c>
    </row>
    <row r="326" spans="1:13">
      <c r="A326" s="221" t="s">
        <v>5096</v>
      </c>
      <c r="B326" s="221" t="s">
        <v>11164</v>
      </c>
      <c r="C326" s="221" t="s">
        <v>11165</v>
      </c>
      <c r="D326" s="222"/>
      <c r="E326" s="241"/>
      <c r="F326" s="241"/>
      <c r="G326" s="241"/>
      <c r="H326" s="241"/>
      <c r="I326" s="241"/>
      <c r="J326" s="241"/>
      <c r="K326" s="142">
        <v>29.72</v>
      </c>
      <c r="L326" s="142">
        <f t="shared" ref="L326:L389" si="10">SUM(M326*K326)</f>
        <v>0</v>
      </c>
      <c r="M326" s="3">
        <f t="shared" ref="M326:M389" si="11">SUM(E326:J326)</f>
        <v>0</v>
      </c>
    </row>
    <row r="327" spans="1:13">
      <c r="A327" s="221" t="s">
        <v>5096</v>
      </c>
      <c r="B327" s="221" t="s">
        <v>11166</v>
      </c>
      <c r="C327" s="221" t="s">
        <v>11167</v>
      </c>
      <c r="D327" s="222"/>
      <c r="E327" s="241"/>
      <c r="F327" s="241"/>
      <c r="G327" s="241"/>
      <c r="H327" s="241"/>
      <c r="I327" s="241"/>
      <c r="J327" s="241"/>
      <c r="K327" s="142">
        <v>40.54</v>
      </c>
      <c r="L327" s="142">
        <f t="shared" si="10"/>
        <v>0</v>
      </c>
      <c r="M327" s="3">
        <f t="shared" si="11"/>
        <v>0</v>
      </c>
    </row>
    <row r="328" spans="1:13">
      <c r="A328" s="221" t="s">
        <v>5096</v>
      </c>
      <c r="B328" s="221" t="s">
        <v>11168</v>
      </c>
      <c r="C328" s="221" t="s">
        <v>11169</v>
      </c>
      <c r="D328" s="222"/>
      <c r="E328" s="241"/>
      <c r="F328" s="241"/>
      <c r="G328" s="241"/>
      <c r="H328" s="241"/>
      <c r="I328" s="241"/>
      <c r="J328" s="241"/>
      <c r="K328" s="142">
        <v>29.72</v>
      </c>
      <c r="L328" s="142">
        <f t="shared" si="10"/>
        <v>0</v>
      </c>
      <c r="M328" s="3">
        <f t="shared" si="11"/>
        <v>0</v>
      </c>
    </row>
    <row r="329" spans="1:13">
      <c r="A329" s="221" t="s">
        <v>5096</v>
      </c>
      <c r="B329" s="221" t="s">
        <v>11170</v>
      </c>
      <c r="C329" s="221" t="s">
        <v>11171</v>
      </c>
      <c r="D329" s="222"/>
      <c r="E329" s="241"/>
      <c r="F329" s="241"/>
      <c r="G329" s="241"/>
      <c r="H329" s="241"/>
      <c r="I329" s="241"/>
      <c r="J329" s="241"/>
      <c r="K329" s="142">
        <v>51.35</v>
      </c>
      <c r="L329" s="142">
        <f t="shared" si="10"/>
        <v>0</v>
      </c>
      <c r="M329" s="3">
        <f t="shared" si="11"/>
        <v>0</v>
      </c>
    </row>
    <row r="330" spans="1:13">
      <c r="A330" s="221" t="s">
        <v>5096</v>
      </c>
      <c r="B330" s="221" t="s">
        <v>11172</v>
      </c>
      <c r="C330" s="221" t="s">
        <v>11173</v>
      </c>
      <c r="D330" s="222"/>
      <c r="E330" s="241"/>
      <c r="F330" s="241"/>
      <c r="G330" s="241"/>
      <c r="H330" s="241"/>
      <c r="I330" s="241"/>
      <c r="J330" s="241"/>
      <c r="K330" s="142">
        <v>40.54</v>
      </c>
      <c r="L330" s="142">
        <f t="shared" si="10"/>
        <v>0</v>
      </c>
      <c r="M330" s="3">
        <f t="shared" si="11"/>
        <v>0</v>
      </c>
    </row>
    <row r="331" spans="1:13">
      <c r="A331" s="221" t="s">
        <v>5096</v>
      </c>
      <c r="B331" s="221" t="s">
        <v>11174</v>
      </c>
      <c r="C331" s="221" t="s">
        <v>11175</v>
      </c>
      <c r="D331" s="222"/>
      <c r="E331" s="241"/>
      <c r="F331" s="241"/>
      <c r="G331" s="241"/>
      <c r="H331" s="241"/>
      <c r="I331" s="241"/>
      <c r="J331" s="241"/>
      <c r="K331" s="142">
        <v>15.67</v>
      </c>
      <c r="L331" s="142">
        <f t="shared" si="10"/>
        <v>0</v>
      </c>
      <c r="M331" s="3">
        <f t="shared" si="11"/>
        <v>0</v>
      </c>
    </row>
    <row r="332" spans="1:13">
      <c r="A332" s="221" t="s">
        <v>5096</v>
      </c>
      <c r="B332" s="221" t="s">
        <v>11176</v>
      </c>
      <c r="C332" s="221" t="s">
        <v>11177</v>
      </c>
      <c r="D332" s="222"/>
      <c r="E332" s="241"/>
      <c r="F332" s="241"/>
      <c r="G332" s="241"/>
      <c r="H332" s="241"/>
      <c r="I332" s="241"/>
      <c r="J332" s="241"/>
      <c r="K332" s="142">
        <v>15.67</v>
      </c>
      <c r="L332" s="142">
        <f t="shared" si="10"/>
        <v>0</v>
      </c>
      <c r="M332" s="3">
        <f t="shared" si="11"/>
        <v>0</v>
      </c>
    </row>
    <row r="333" spans="1:13">
      <c r="A333" s="221" t="s">
        <v>5096</v>
      </c>
      <c r="B333" s="221" t="s">
        <v>11178</v>
      </c>
      <c r="C333" s="221" t="s">
        <v>11179</v>
      </c>
      <c r="D333" s="222"/>
      <c r="E333" s="241"/>
      <c r="F333" s="241"/>
      <c r="G333" s="241"/>
      <c r="H333" s="241"/>
      <c r="I333" s="241"/>
      <c r="J333" s="241"/>
      <c r="K333" s="142">
        <v>15.67</v>
      </c>
      <c r="L333" s="142">
        <f t="shared" si="10"/>
        <v>0</v>
      </c>
      <c r="M333" s="3">
        <f t="shared" si="11"/>
        <v>0</v>
      </c>
    </row>
    <row r="334" spans="1:13">
      <c r="A334" s="221" t="s">
        <v>5096</v>
      </c>
      <c r="B334" s="221" t="s">
        <v>11180</v>
      </c>
      <c r="C334" s="221" t="s">
        <v>11181</v>
      </c>
      <c r="D334" s="222"/>
      <c r="E334" s="241"/>
      <c r="F334" s="241"/>
      <c r="G334" s="241"/>
      <c r="H334" s="241"/>
      <c r="I334" s="241"/>
      <c r="J334" s="241"/>
      <c r="K334" s="142">
        <v>15.67</v>
      </c>
      <c r="L334" s="142">
        <f t="shared" si="10"/>
        <v>0</v>
      </c>
      <c r="M334" s="3">
        <f t="shared" si="11"/>
        <v>0</v>
      </c>
    </row>
    <row r="335" spans="1:13">
      <c r="A335" s="221" t="s">
        <v>5096</v>
      </c>
      <c r="B335" s="221" t="s">
        <v>11182</v>
      </c>
      <c r="C335" s="221" t="s">
        <v>11183</v>
      </c>
      <c r="D335" s="222"/>
      <c r="E335" s="241"/>
      <c r="F335" s="241"/>
      <c r="G335" s="241"/>
      <c r="H335" s="241"/>
      <c r="I335" s="241"/>
      <c r="J335" s="241"/>
      <c r="K335" s="142">
        <v>15.67</v>
      </c>
      <c r="L335" s="142">
        <f t="shared" si="10"/>
        <v>0</v>
      </c>
      <c r="M335" s="3">
        <f t="shared" si="11"/>
        <v>0</v>
      </c>
    </row>
    <row r="336" spans="1:13">
      <c r="A336" s="221" t="s">
        <v>5096</v>
      </c>
      <c r="B336" s="221" t="s">
        <v>11184</v>
      </c>
      <c r="C336" s="221" t="s">
        <v>11185</v>
      </c>
      <c r="D336" s="222"/>
      <c r="E336" s="241"/>
      <c r="F336" s="241"/>
      <c r="G336" s="241"/>
      <c r="H336" s="241"/>
      <c r="I336" s="241"/>
      <c r="J336" s="241"/>
      <c r="K336" s="142">
        <v>15.67</v>
      </c>
      <c r="L336" s="142">
        <f t="shared" si="10"/>
        <v>0</v>
      </c>
      <c r="M336" s="3">
        <f t="shared" si="11"/>
        <v>0</v>
      </c>
    </row>
    <row r="337" spans="1:13">
      <c r="A337" s="221" t="s">
        <v>5096</v>
      </c>
      <c r="B337" s="221" t="s">
        <v>11186</v>
      </c>
      <c r="C337" s="221" t="s">
        <v>11187</v>
      </c>
      <c r="D337" s="222"/>
      <c r="E337" s="241"/>
      <c r="F337" s="241"/>
      <c r="G337" s="241"/>
      <c r="H337" s="241"/>
      <c r="I337" s="241"/>
      <c r="J337" s="241"/>
      <c r="K337" s="142">
        <v>21.62</v>
      </c>
      <c r="L337" s="142">
        <f t="shared" si="10"/>
        <v>0</v>
      </c>
      <c r="M337" s="3">
        <f t="shared" si="11"/>
        <v>0</v>
      </c>
    </row>
    <row r="338" spans="1:13">
      <c r="A338" s="221" t="s">
        <v>5096</v>
      </c>
      <c r="B338" s="221" t="s">
        <v>11188</v>
      </c>
      <c r="C338" s="221" t="s">
        <v>11189</v>
      </c>
      <c r="D338" s="222"/>
      <c r="E338" s="241"/>
      <c r="F338" s="241"/>
      <c r="G338" s="241"/>
      <c r="H338" s="241"/>
      <c r="I338" s="241"/>
      <c r="J338" s="241"/>
      <c r="K338" s="142">
        <v>21.62</v>
      </c>
      <c r="L338" s="142">
        <f t="shared" si="10"/>
        <v>0</v>
      </c>
      <c r="M338" s="3">
        <f t="shared" si="11"/>
        <v>0</v>
      </c>
    </row>
    <row r="339" spans="1:13">
      <c r="A339" s="221" t="s">
        <v>5096</v>
      </c>
      <c r="B339" s="221" t="s">
        <v>11190</v>
      </c>
      <c r="C339" s="221" t="s">
        <v>11191</v>
      </c>
      <c r="D339" s="222"/>
      <c r="E339" s="241"/>
      <c r="F339" s="241"/>
      <c r="G339" s="241"/>
      <c r="H339" s="241"/>
      <c r="I339" s="241"/>
      <c r="J339" s="241"/>
      <c r="K339" s="142">
        <v>15.67</v>
      </c>
      <c r="L339" s="142">
        <f t="shared" si="10"/>
        <v>0</v>
      </c>
      <c r="M339" s="3">
        <f t="shared" si="11"/>
        <v>0</v>
      </c>
    </row>
    <row r="340" spans="1:13">
      <c r="A340" s="221" t="s">
        <v>5096</v>
      </c>
      <c r="B340" s="221" t="s">
        <v>11192</v>
      </c>
      <c r="C340" s="221" t="s">
        <v>11193</v>
      </c>
      <c r="D340" s="222"/>
      <c r="E340" s="241"/>
      <c r="F340" s="241"/>
      <c r="G340" s="241"/>
      <c r="H340" s="241"/>
      <c r="I340" s="241"/>
      <c r="J340" s="241"/>
      <c r="K340" s="142">
        <v>91.89</v>
      </c>
      <c r="L340" s="142">
        <f t="shared" si="10"/>
        <v>0</v>
      </c>
      <c r="M340" s="3">
        <f t="shared" si="11"/>
        <v>0</v>
      </c>
    </row>
    <row r="341" spans="1:13">
      <c r="A341" s="221" t="s">
        <v>5096</v>
      </c>
      <c r="B341" s="221" t="s">
        <v>11194</v>
      </c>
      <c r="C341" s="221" t="s">
        <v>11195</v>
      </c>
      <c r="D341" s="222"/>
      <c r="E341" s="241"/>
      <c r="F341" s="241"/>
      <c r="G341" s="241"/>
      <c r="H341" s="241"/>
      <c r="I341" s="241"/>
      <c r="J341" s="241"/>
      <c r="K341" s="142">
        <v>102.7</v>
      </c>
      <c r="L341" s="142">
        <f t="shared" si="10"/>
        <v>0</v>
      </c>
      <c r="M341" s="3">
        <f t="shared" si="11"/>
        <v>0</v>
      </c>
    </row>
    <row r="342" spans="1:13">
      <c r="A342" s="221" t="s">
        <v>9470</v>
      </c>
      <c r="B342" s="221" t="s">
        <v>11196</v>
      </c>
      <c r="C342" s="221" t="s">
        <v>11197</v>
      </c>
      <c r="D342" s="222"/>
      <c r="E342" s="241"/>
      <c r="F342" s="241"/>
      <c r="G342" s="241"/>
      <c r="H342" s="241"/>
      <c r="I342" s="241"/>
      <c r="J342" s="241"/>
      <c r="K342" s="142">
        <v>18.91</v>
      </c>
      <c r="L342" s="142">
        <f t="shared" si="10"/>
        <v>0</v>
      </c>
      <c r="M342" s="3">
        <f t="shared" si="11"/>
        <v>0</v>
      </c>
    </row>
    <row r="343" spans="1:13">
      <c r="A343" s="221" t="s">
        <v>9470</v>
      </c>
      <c r="B343" s="221" t="s">
        <v>11198</v>
      </c>
      <c r="C343" s="221" t="s">
        <v>11199</v>
      </c>
      <c r="D343" s="222"/>
      <c r="E343" s="241"/>
      <c r="F343" s="241"/>
      <c r="G343" s="241"/>
      <c r="H343" s="241"/>
      <c r="I343" s="241"/>
      <c r="J343" s="241"/>
      <c r="K343" s="142">
        <v>21.62</v>
      </c>
      <c r="L343" s="142">
        <f t="shared" si="10"/>
        <v>0</v>
      </c>
      <c r="M343" s="3">
        <f t="shared" si="11"/>
        <v>0</v>
      </c>
    </row>
    <row r="344" spans="1:13">
      <c r="A344" s="221" t="s">
        <v>9470</v>
      </c>
      <c r="B344" s="221" t="s">
        <v>11200</v>
      </c>
      <c r="C344" s="221" t="s">
        <v>11201</v>
      </c>
      <c r="D344" s="222"/>
      <c r="E344" s="241"/>
      <c r="F344" s="241"/>
      <c r="G344" s="241"/>
      <c r="H344" s="241"/>
      <c r="I344" s="241"/>
      <c r="J344" s="241"/>
      <c r="K344" s="142">
        <v>21.62</v>
      </c>
      <c r="L344" s="142">
        <f t="shared" si="10"/>
        <v>0</v>
      </c>
      <c r="M344" s="3">
        <f t="shared" si="11"/>
        <v>0</v>
      </c>
    </row>
    <row r="345" spans="1:13">
      <c r="A345" s="221" t="s">
        <v>9470</v>
      </c>
      <c r="B345" s="221" t="s">
        <v>11202</v>
      </c>
      <c r="C345" s="221" t="s">
        <v>11203</v>
      </c>
      <c r="D345" s="222"/>
      <c r="E345" s="241"/>
      <c r="F345" s="241"/>
      <c r="G345" s="241"/>
      <c r="H345" s="241"/>
      <c r="I345" s="241"/>
      <c r="J345" s="241"/>
      <c r="K345" s="142">
        <v>17.29</v>
      </c>
      <c r="L345" s="142">
        <f t="shared" si="10"/>
        <v>0</v>
      </c>
      <c r="M345" s="3">
        <f t="shared" si="11"/>
        <v>0</v>
      </c>
    </row>
    <row r="346" spans="1:13">
      <c r="A346" s="221" t="s">
        <v>9470</v>
      </c>
      <c r="B346" s="221" t="s">
        <v>11204</v>
      </c>
      <c r="C346" s="221" t="s">
        <v>11205</v>
      </c>
      <c r="D346" s="222"/>
      <c r="E346" s="241"/>
      <c r="F346" s="241"/>
      <c r="G346" s="241"/>
      <c r="H346" s="241"/>
      <c r="I346" s="241"/>
      <c r="J346" s="241"/>
      <c r="K346" s="142">
        <v>24.32</v>
      </c>
      <c r="L346" s="142">
        <f t="shared" si="10"/>
        <v>0</v>
      </c>
      <c r="M346" s="3">
        <f t="shared" si="11"/>
        <v>0</v>
      </c>
    </row>
    <row r="347" spans="1:13">
      <c r="A347" s="221" t="s">
        <v>9470</v>
      </c>
      <c r="B347" s="221" t="s">
        <v>11206</v>
      </c>
      <c r="C347" s="221" t="s">
        <v>11207</v>
      </c>
      <c r="D347" s="222"/>
      <c r="E347" s="241"/>
      <c r="F347" s="241"/>
      <c r="G347" s="241"/>
      <c r="H347" s="241"/>
      <c r="I347" s="241"/>
      <c r="J347" s="241"/>
      <c r="K347" s="142">
        <v>97.29</v>
      </c>
      <c r="L347" s="142">
        <f t="shared" si="10"/>
        <v>0</v>
      </c>
      <c r="M347" s="3">
        <f t="shared" si="11"/>
        <v>0</v>
      </c>
    </row>
    <row r="348" spans="1:13">
      <c r="A348" s="221" t="s">
        <v>9470</v>
      </c>
      <c r="B348" s="221" t="s">
        <v>11208</v>
      </c>
      <c r="C348" s="221" t="s">
        <v>11209</v>
      </c>
      <c r="D348" s="222"/>
      <c r="E348" s="241"/>
      <c r="F348" s="241"/>
      <c r="G348" s="241"/>
      <c r="H348" s="241"/>
      <c r="I348" s="241"/>
      <c r="J348" s="241"/>
      <c r="K348" s="142">
        <v>12.43</v>
      </c>
      <c r="L348" s="142">
        <f t="shared" si="10"/>
        <v>0</v>
      </c>
      <c r="M348" s="3">
        <f t="shared" si="11"/>
        <v>0</v>
      </c>
    </row>
    <row r="349" spans="1:13">
      <c r="A349" s="221" t="s">
        <v>9470</v>
      </c>
      <c r="B349" s="221" t="s">
        <v>11210</v>
      </c>
      <c r="C349" s="221" t="s">
        <v>11211</v>
      </c>
      <c r="D349" s="222"/>
      <c r="E349" s="241"/>
      <c r="F349" s="241"/>
      <c r="G349" s="241"/>
      <c r="H349" s="241"/>
      <c r="I349" s="241"/>
      <c r="J349" s="241"/>
      <c r="K349" s="142">
        <v>18.91</v>
      </c>
      <c r="L349" s="142">
        <f t="shared" si="10"/>
        <v>0</v>
      </c>
      <c r="M349" s="3">
        <f t="shared" si="11"/>
        <v>0</v>
      </c>
    </row>
    <row r="350" spans="1:13">
      <c r="A350" s="221" t="s">
        <v>9470</v>
      </c>
      <c r="B350" s="221" t="s">
        <v>11212</v>
      </c>
      <c r="C350" s="221" t="s">
        <v>11213</v>
      </c>
      <c r="D350" s="222"/>
      <c r="E350" s="241"/>
      <c r="F350" s="241"/>
      <c r="G350" s="241"/>
      <c r="H350" s="241"/>
      <c r="I350" s="241"/>
      <c r="J350" s="241"/>
      <c r="K350" s="142">
        <v>18.91</v>
      </c>
      <c r="L350" s="142">
        <f t="shared" si="10"/>
        <v>0</v>
      </c>
      <c r="M350" s="3">
        <f t="shared" si="11"/>
        <v>0</v>
      </c>
    </row>
    <row r="351" spans="1:13">
      <c r="A351" s="221" t="s">
        <v>9470</v>
      </c>
      <c r="B351" s="221" t="s">
        <v>11214</v>
      </c>
      <c r="C351" s="221" t="s">
        <v>11215</v>
      </c>
      <c r="D351" s="222"/>
      <c r="E351" s="241"/>
      <c r="F351" s="241"/>
      <c r="G351" s="241"/>
      <c r="H351" s="241"/>
      <c r="I351" s="241"/>
      <c r="J351" s="241"/>
      <c r="K351" s="142">
        <v>12.97</v>
      </c>
      <c r="L351" s="142">
        <f t="shared" si="10"/>
        <v>0</v>
      </c>
      <c r="M351" s="3">
        <f t="shared" si="11"/>
        <v>0</v>
      </c>
    </row>
    <row r="352" spans="1:13">
      <c r="A352" s="221" t="s">
        <v>9470</v>
      </c>
      <c r="B352" s="221" t="s">
        <v>11216</v>
      </c>
      <c r="C352" s="221" t="s">
        <v>11217</v>
      </c>
      <c r="D352" s="222"/>
      <c r="E352" s="241"/>
      <c r="F352" s="241"/>
      <c r="G352" s="241"/>
      <c r="H352" s="241"/>
      <c r="I352" s="241"/>
      <c r="J352" s="241"/>
      <c r="K352" s="142">
        <v>21.62</v>
      </c>
      <c r="L352" s="142">
        <f t="shared" si="10"/>
        <v>0</v>
      </c>
      <c r="M352" s="3">
        <f t="shared" si="11"/>
        <v>0</v>
      </c>
    </row>
    <row r="353" spans="1:13">
      <c r="A353" s="221" t="s">
        <v>9470</v>
      </c>
      <c r="B353" s="221" t="s">
        <v>11218</v>
      </c>
      <c r="C353" s="221" t="s">
        <v>11219</v>
      </c>
      <c r="D353" s="222"/>
      <c r="E353" s="241"/>
      <c r="F353" s="241"/>
      <c r="G353" s="241"/>
      <c r="H353" s="241"/>
      <c r="I353" s="241"/>
      <c r="J353" s="241"/>
      <c r="K353" s="142">
        <v>24.32</v>
      </c>
      <c r="L353" s="142">
        <f t="shared" si="10"/>
        <v>0</v>
      </c>
      <c r="M353" s="3">
        <f t="shared" si="11"/>
        <v>0</v>
      </c>
    </row>
    <row r="354" spans="1:13">
      <c r="A354" s="221" t="s">
        <v>9470</v>
      </c>
      <c r="B354" s="221" t="s">
        <v>11220</v>
      </c>
      <c r="C354" s="221" t="s">
        <v>11221</v>
      </c>
      <c r="D354" s="222"/>
      <c r="E354" s="241"/>
      <c r="F354" s="241"/>
      <c r="G354" s="241"/>
      <c r="H354" s="241"/>
      <c r="I354" s="241"/>
      <c r="J354" s="241"/>
      <c r="K354" s="142">
        <v>24.32</v>
      </c>
      <c r="L354" s="142">
        <f t="shared" si="10"/>
        <v>0</v>
      </c>
      <c r="M354" s="3">
        <f t="shared" si="11"/>
        <v>0</v>
      </c>
    </row>
    <row r="355" spans="1:13">
      <c r="A355" s="221" t="s">
        <v>9470</v>
      </c>
      <c r="B355" s="221" t="s">
        <v>11222</v>
      </c>
      <c r="C355" s="221" t="s">
        <v>11223</v>
      </c>
      <c r="D355" s="222"/>
      <c r="E355" s="241"/>
      <c r="F355" s="241"/>
      <c r="G355" s="241"/>
      <c r="H355" s="241"/>
      <c r="I355" s="241"/>
      <c r="J355" s="241"/>
      <c r="K355" s="142">
        <v>24.32</v>
      </c>
      <c r="L355" s="142">
        <f t="shared" si="10"/>
        <v>0</v>
      </c>
      <c r="M355" s="3">
        <f t="shared" si="11"/>
        <v>0</v>
      </c>
    </row>
    <row r="356" spans="1:13">
      <c r="A356" s="221" t="s">
        <v>9470</v>
      </c>
      <c r="B356" s="221" t="s">
        <v>11224</v>
      </c>
      <c r="C356" s="221" t="s">
        <v>11225</v>
      </c>
      <c r="D356" s="222"/>
      <c r="E356" s="241"/>
      <c r="F356" s="241"/>
      <c r="G356" s="241"/>
      <c r="H356" s="241"/>
      <c r="I356" s="241"/>
      <c r="J356" s="241"/>
      <c r="K356" s="142">
        <v>24.32</v>
      </c>
      <c r="L356" s="142">
        <f t="shared" si="10"/>
        <v>0</v>
      </c>
      <c r="M356" s="3">
        <f t="shared" si="11"/>
        <v>0</v>
      </c>
    </row>
    <row r="357" spans="1:13">
      <c r="A357" s="221" t="s">
        <v>9470</v>
      </c>
      <c r="B357" s="221" t="s">
        <v>11226</v>
      </c>
      <c r="C357" s="221" t="s">
        <v>11227</v>
      </c>
      <c r="D357" s="222"/>
      <c r="E357" s="241"/>
      <c r="F357" s="241"/>
      <c r="G357" s="241"/>
      <c r="H357" s="241"/>
      <c r="I357" s="241"/>
      <c r="J357" s="241"/>
      <c r="K357" s="142">
        <v>24.32</v>
      </c>
      <c r="L357" s="142">
        <f t="shared" si="10"/>
        <v>0</v>
      </c>
      <c r="M357" s="3">
        <f t="shared" si="11"/>
        <v>0</v>
      </c>
    </row>
    <row r="358" spans="1:13">
      <c r="A358" s="221" t="s">
        <v>9470</v>
      </c>
      <c r="B358" s="221" t="s">
        <v>11228</v>
      </c>
      <c r="C358" s="221" t="s">
        <v>11229</v>
      </c>
      <c r="D358" s="222"/>
      <c r="E358" s="241"/>
      <c r="F358" s="241"/>
      <c r="G358" s="241"/>
      <c r="H358" s="241"/>
      <c r="I358" s="241"/>
      <c r="J358" s="241"/>
      <c r="K358" s="142">
        <v>15.13</v>
      </c>
      <c r="L358" s="142">
        <f t="shared" si="10"/>
        <v>0</v>
      </c>
      <c r="M358" s="3">
        <f t="shared" si="11"/>
        <v>0</v>
      </c>
    </row>
    <row r="359" spans="1:13">
      <c r="A359" s="221" t="s">
        <v>9470</v>
      </c>
      <c r="B359" s="221" t="s">
        <v>11230</v>
      </c>
      <c r="C359" s="221" t="s">
        <v>11231</v>
      </c>
      <c r="D359" s="222"/>
      <c r="E359" s="241"/>
      <c r="F359" s="241"/>
      <c r="G359" s="241"/>
      <c r="H359" s="241"/>
      <c r="I359" s="241"/>
      <c r="J359" s="241"/>
      <c r="K359" s="142">
        <v>21.62</v>
      </c>
      <c r="L359" s="142">
        <f t="shared" si="10"/>
        <v>0</v>
      </c>
      <c r="M359" s="3">
        <f t="shared" si="11"/>
        <v>0</v>
      </c>
    </row>
    <row r="360" spans="1:13">
      <c r="A360" s="221" t="s">
        <v>9470</v>
      </c>
      <c r="B360" s="221" t="s">
        <v>11232</v>
      </c>
      <c r="C360" s="221" t="s">
        <v>11233</v>
      </c>
      <c r="D360" s="222"/>
      <c r="E360" s="241"/>
      <c r="F360" s="241"/>
      <c r="G360" s="241"/>
      <c r="H360" s="241"/>
      <c r="I360" s="241"/>
      <c r="J360" s="241"/>
      <c r="K360" s="142">
        <v>24.32</v>
      </c>
      <c r="L360" s="142">
        <f t="shared" si="10"/>
        <v>0</v>
      </c>
      <c r="M360" s="3">
        <f t="shared" si="11"/>
        <v>0</v>
      </c>
    </row>
    <row r="361" spans="1:13">
      <c r="A361" s="221" t="s">
        <v>9470</v>
      </c>
      <c r="B361" s="221" t="s">
        <v>11234</v>
      </c>
      <c r="C361" s="221" t="s">
        <v>11235</v>
      </c>
      <c r="D361" s="222"/>
      <c r="E361" s="241"/>
      <c r="F361" s="241"/>
      <c r="G361" s="241"/>
      <c r="H361" s="241"/>
      <c r="I361" s="241"/>
      <c r="J361" s="241"/>
      <c r="K361" s="142">
        <v>21.26</v>
      </c>
      <c r="L361" s="142">
        <f t="shared" si="10"/>
        <v>0</v>
      </c>
      <c r="M361" s="3">
        <f t="shared" si="11"/>
        <v>0</v>
      </c>
    </row>
    <row r="362" spans="1:13">
      <c r="A362" s="221" t="s">
        <v>9470</v>
      </c>
      <c r="B362" s="221" t="s">
        <v>11236</v>
      </c>
      <c r="C362" s="221" t="s">
        <v>11237</v>
      </c>
      <c r="D362" s="222"/>
      <c r="E362" s="241"/>
      <c r="F362" s="241"/>
      <c r="G362" s="241"/>
      <c r="H362" s="241"/>
      <c r="I362" s="241"/>
      <c r="J362" s="241"/>
      <c r="K362" s="142">
        <v>18.91</v>
      </c>
      <c r="L362" s="142">
        <f t="shared" si="10"/>
        <v>0</v>
      </c>
      <c r="M362" s="3">
        <f t="shared" si="11"/>
        <v>0</v>
      </c>
    </row>
    <row r="363" spans="1:13">
      <c r="A363" s="221" t="s">
        <v>9470</v>
      </c>
      <c r="B363" s="221" t="s">
        <v>11238</v>
      </c>
      <c r="C363" s="221" t="s">
        <v>11239</v>
      </c>
      <c r="D363" s="222"/>
      <c r="E363" s="241"/>
      <c r="F363" s="241"/>
      <c r="G363" s="241"/>
      <c r="H363" s="241"/>
      <c r="I363" s="241"/>
      <c r="J363" s="241"/>
      <c r="K363" s="142">
        <v>17.29</v>
      </c>
      <c r="L363" s="142">
        <f t="shared" si="10"/>
        <v>0</v>
      </c>
      <c r="M363" s="3">
        <f t="shared" si="11"/>
        <v>0</v>
      </c>
    </row>
    <row r="364" spans="1:13">
      <c r="A364" s="221" t="s">
        <v>9470</v>
      </c>
      <c r="B364" s="221" t="s">
        <v>11240</v>
      </c>
      <c r="C364" s="221" t="s">
        <v>11241</v>
      </c>
      <c r="D364" s="222"/>
      <c r="E364" s="241"/>
      <c r="F364" s="241"/>
      <c r="G364" s="241"/>
      <c r="H364" s="241"/>
      <c r="I364" s="241"/>
      <c r="J364" s="241"/>
      <c r="K364" s="142">
        <v>10.81</v>
      </c>
      <c r="L364" s="142">
        <f t="shared" si="10"/>
        <v>0</v>
      </c>
      <c r="M364" s="3">
        <f t="shared" si="11"/>
        <v>0</v>
      </c>
    </row>
    <row r="365" spans="1:13">
      <c r="A365" s="221" t="s">
        <v>9470</v>
      </c>
      <c r="B365" s="221" t="s">
        <v>11242</v>
      </c>
      <c r="C365" s="221" t="s">
        <v>11243</v>
      </c>
      <c r="D365" s="222"/>
      <c r="E365" s="241"/>
      <c r="F365" s="241"/>
      <c r="G365" s="241"/>
      <c r="H365" s="241"/>
      <c r="I365" s="241"/>
      <c r="J365" s="241"/>
      <c r="K365" s="142">
        <v>12.43</v>
      </c>
      <c r="L365" s="142">
        <f t="shared" si="10"/>
        <v>0</v>
      </c>
      <c r="M365" s="3">
        <f t="shared" si="11"/>
        <v>0</v>
      </c>
    </row>
    <row r="366" spans="1:13">
      <c r="A366" s="221" t="s">
        <v>9470</v>
      </c>
      <c r="B366" s="221" t="s">
        <v>11244</v>
      </c>
      <c r="C366" s="221" t="s">
        <v>11245</v>
      </c>
      <c r="D366" s="222"/>
      <c r="E366" s="241"/>
      <c r="F366" s="241"/>
      <c r="G366" s="241"/>
      <c r="H366" s="241"/>
      <c r="I366" s="241"/>
      <c r="J366" s="241"/>
      <c r="K366" s="142">
        <v>17.29</v>
      </c>
      <c r="L366" s="142">
        <f t="shared" si="10"/>
        <v>0</v>
      </c>
      <c r="M366" s="3">
        <f t="shared" si="11"/>
        <v>0</v>
      </c>
    </row>
    <row r="367" spans="1:13">
      <c r="A367" s="221" t="s">
        <v>9470</v>
      </c>
      <c r="B367" s="221" t="s">
        <v>11246</v>
      </c>
      <c r="C367" s="221" t="s">
        <v>11247</v>
      </c>
      <c r="D367" s="222"/>
      <c r="E367" s="241"/>
      <c r="F367" s="241"/>
      <c r="G367" s="241"/>
      <c r="H367" s="241"/>
      <c r="I367" s="241"/>
      <c r="J367" s="241"/>
      <c r="K367" s="142">
        <v>11.89</v>
      </c>
      <c r="L367" s="142">
        <f t="shared" si="10"/>
        <v>0</v>
      </c>
      <c r="M367" s="3">
        <f t="shared" si="11"/>
        <v>0</v>
      </c>
    </row>
    <row r="368" spans="1:13">
      <c r="A368" s="221" t="s">
        <v>9470</v>
      </c>
      <c r="B368" s="221" t="s">
        <v>11248</v>
      </c>
      <c r="C368" s="221" t="s">
        <v>11249</v>
      </c>
      <c r="D368" s="222"/>
      <c r="E368" s="241"/>
      <c r="F368" s="241"/>
      <c r="G368" s="241"/>
      <c r="H368" s="241"/>
      <c r="I368" s="241"/>
      <c r="J368" s="241"/>
      <c r="K368" s="142">
        <v>24.32</v>
      </c>
      <c r="L368" s="142">
        <f t="shared" si="10"/>
        <v>0</v>
      </c>
      <c r="M368" s="3">
        <f t="shared" si="11"/>
        <v>0</v>
      </c>
    </row>
    <row r="369" spans="1:13">
      <c r="A369" s="221" t="s">
        <v>9470</v>
      </c>
      <c r="B369" s="221" t="s">
        <v>11250</v>
      </c>
      <c r="C369" s="221" t="s">
        <v>11251</v>
      </c>
      <c r="D369" s="222"/>
      <c r="E369" s="241"/>
      <c r="F369" s="241"/>
      <c r="G369" s="241"/>
      <c r="H369" s="241"/>
      <c r="I369" s="241"/>
      <c r="J369" s="241"/>
      <c r="K369" s="142">
        <v>12.43</v>
      </c>
      <c r="L369" s="142">
        <f t="shared" si="10"/>
        <v>0</v>
      </c>
      <c r="M369" s="3">
        <f t="shared" si="11"/>
        <v>0</v>
      </c>
    </row>
    <row r="370" spans="1:13">
      <c r="A370" s="221" t="s">
        <v>9470</v>
      </c>
      <c r="B370" s="221" t="s">
        <v>11252</v>
      </c>
      <c r="C370" s="221" t="s">
        <v>11251</v>
      </c>
      <c r="D370" s="222"/>
      <c r="E370" s="241"/>
      <c r="F370" s="241"/>
      <c r="G370" s="241"/>
      <c r="H370" s="241"/>
      <c r="I370" s="241"/>
      <c r="J370" s="241"/>
      <c r="K370" s="142">
        <v>21.62</v>
      </c>
      <c r="L370" s="142">
        <f t="shared" si="10"/>
        <v>0</v>
      </c>
      <c r="M370" s="3">
        <f t="shared" si="11"/>
        <v>0</v>
      </c>
    </row>
    <row r="371" spans="1:13">
      <c r="A371" s="221" t="s">
        <v>9470</v>
      </c>
      <c r="B371" s="221" t="s">
        <v>11253</v>
      </c>
      <c r="C371" s="221" t="s">
        <v>11254</v>
      </c>
      <c r="D371" s="222"/>
      <c r="E371" s="241"/>
      <c r="F371" s="241"/>
      <c r="G371" s="241"/>
      <c r="H371" s="241"/>
      <c r="I371" s="241"/>
      <c r="J371" s="241"/>
      <c r="K371" s="142">
        <v>102.7</v>
      </c>
      <c r="L371" s="142">
        <f t="shared" si="10"/>
        <v>0</v>
      </c>
      <c r="M371" s="3">
        <f t="shared" si="11"/>
        <v>0</v>
      </c>
    </row>
    <row r="372" spans="1:13">
      <c r="A372" s="221" t="s">
        <v>9470</v>
      </c>
      <c r="B372" s="221" t="s">
        <v>11255</v>
      </c>
      <c r="C372" s="221" t="s">
        <v>11256</v>
      </c>
      <c r="D372" s="222"/>
      <c r="E372" s="241"/>
      <c r="F372" s="241"/>
      <c r="G372" s="241"/>
      <c r="H372" s="241"/>
      <c r="I372" s="241"/>
      <c r="J372" s="241"/>
      <c r="K372" s="142">
        <v>17.29</v>
      </c>
      <c r="L372" s="142">
        <f t="shared" si="10"/>
        <v>0</v>
      </c>
      <c r="M372" s="3">
        <f t="shared" si="11"/>
        <v>0</v>
      </c>
    </row>
    <row r="373" spans="1:13">
      <c r="A373" s="221" t="s">
        <v>9470</v>
      </c>
      <c r="B373" s="221" t="s">
        <v>11257</v>
      </c>
      <c r="C373" s="221" t="s">
        <v>11258</v>
      </c>
      <c r="D373" s="222"/>
      <c r="E373" s="241"/>
      <c r="F373" s="241"/>
      <c r="G373" s="241"/>
      <c r="H373" s="241"/>
      <c r="I373" s="241"/>
      <c r="J373" s="241"/>
      <c r="K373" s="142">
        <v>21.62</v>
      </c>
      <c r="L373" s="142">
        <f t="shared" si="10"/>
        <v>0</v>
      </c>
      <c r="M373" s="3">
        <f t="shared" si="11"/>
        <v>0</v>
      </c>
    </row>
    <row r="374" spans="1:13">
      <c r="A374" s="221" t="s">
        <v>284</v>
      </c>
      <c r="B374" s="221" t="s">
        <v>11259</v>
      </c>
      <c r="C374" s="221" t="s">
        <v>11260</v>
      </c>
      <c r="D374" s="222"/>
      <c r="E374" s="241"/>
      <c r="F374" s="241"/>
      <c r="G374" s="241"/>
      <c r="H374" s="241"/>
      <c r="I374" s="241"/>
      <c r="J374" s="241"/>
      <c r="K374" s="142">
        <v>1.08</v>
      </c>
      <c r="L374" s="142">
        <f t="shared" si="10"/>
        <v>0</v>
      </c>
      <c r="M374" s="3">
        <f t="shared" si="11"/>
        <v>0</v>
      </c>
    </row>
    <row r="375" spans="1:13">
      <c r="A375" s="221" t="s">
        <v>5092</v>
      </c>
      <c r="B375" s="221" t="s">
        <v>11261</v>
      </c>
      <c r="C375" s="221" t="s">
        <v>11262</v>
      </c>
      <c r="D375" s="222"/>
      <c r="E375" s="241"/>
      <c r="F375" s="241"/>
      <c r="G375" s="241"/>
      <c r="H375" s="241"/>
      <c r="I375" s="241"/>
      <c r="J375" s="241"/>
      <c r="K375" s="142">
        <v>37.83</v>
      </c>
      <c r="L375" s="142">
        <f t="shared" si="10"/>
        <v>0</v>
      </c>
      <c r="M375" s="3">
        <f t="shared" si="11"/>
        <v>0</v>
      </c>
    </row>
    <row r="376" spans="1:13">
      <c r="A376" s="221" t="s">
        <v>5096</v>
      </c>
      <c r="B376" s="221" t="s">
        <v>11263</v>
      </c>
      <c r="C376" s="221" t="s">
        <v>11264</v>
      </c>
      <c r="D376" s="222"/>
      <c r="E376" s="241"/>
      <c r="F376" s="241"/>
      <c r="G376" s="241"/>
      <c r="H376" s="241"/>
      <c r="I376" s="241"/>
      <c r="J376" s="241"/>
      <c r="K376" s="142">
        <v>40.54</v>
      </c>
      <c r="L376" s="142">
        <f t="shared" si="10"/>
        <v>0</v>
      </c>
      <c r="M376" s="3">
        <f t="shared" si="11"/>
        <v>0</v>
      </c>
    </row>
    <row r="377" spans="1:13">
      <c r="A377" s="221" t="s">
        <v>5096</v>
      </c>
      <c r="B377" s="221" t="s">
        <v>11265</v>
      </c>
      <c r="C377" s="221" t="s">
        <v>11266</v>
      </c>
      <c r="D377" s="222"/>
      <c r="E377" s="241"/>
      <c r="F377" s="241"/>
      <c r="G377" s="241"/>
      <c r="H377" s="241"/>
      <c r="I377" s="241"/>
      <c r="J377" s="241"/>
      <c r="K377" s="142">
        <v>40.54</v>
      </c>
      <c r="L377" s="142">
        <f t="shared" si="10"/>
        <v>0</v>
      </c>
      <c r="M377" s="3">
        <f t="shared" si="11"/>
        <v>0</v>
      </c>
    </row>
    <row r="378" spans="1:13">
      <c r="A378" s="221" t="s">
        <v>5096</v>
      </c>
      <c r="B378" s="221" t="s">
        <v>11267</v>
      </c>
      <c r="C378" s="221" t="s">
        <v>11268</v>
      </c>
      <c r="D378" s="222"/>
      <c r="E378" s="241"/>
      <c r="F378" s="241"/>
      <c r="G378" s="241"/>
      <c r="H378" s="241"/>
      <c r="I378" s="241"/>
      <c r="J378" s="241"/>
      <c r="K378" s="142">
        <v>40.54</v>
      </c>
      <c r="L378" s="142">
        <f t="shared" si="10"/>
        <v>0</v>
      </c>
      <c r="M378" s="3">
        <f t="shared" si="11"/>
        <v>0</v>
      </c>
    </row>
    <row r="379" spans="1:13">
      <c r="A379" s="221" t="s">
        <v>5096</v>
      </c>
      <c r="B379" s="221" t="s">
        <v>11269</v>
      </c>
      <c r="C379" s="221" t="s">
        <v>11270</v>
      </c>
      <c r="D379" s="222"/>
      <c r="E379" s="241"/>
      <c r="F379" s="241"/>
      <c r="G379" s="241"/>
      <c r="H379" s="241"/>
      <c r="I379" s="241"/>
      <c r="J379" s="241"/>
      <c r="K379" s="142">
        <v>40.54</v>
      </c>
      <c r="L379" s="142">
        <f t="shared" si="10"/>
        <v>0</v>
      </c>
      <c r="M379" s="3">
        <f t="shared" si="11"/>
        <v>0</v>
      </c>
    </row>
    <row r="380" spans="1:13">
      <c r="A380" s="221" t="s">
        <v>5096</v>
      </c>
      <c r="B380" s="221" t="s">
        <v>11271</v>
      </c>
      <c r="C380" s="221" t="s">
        <v>11272</v>
      </c>
      <c r="D380" s="222"/>
      <c r="E380" s="241"/>
      <c r="F380" s="241"/>
      <c r="G380" s="241"/>
      <c r="H380" s="241"/>
      <c r="I380" s="241"/>
      <c r="J380" s="241"/>
      <c r="K380" s="142">
        <v>40.54</v>
      </c>
      <c r="L380" s="142">
        <f t="shared" si="10"/>
        <v>0</v>
      </c>
      <c r="M380" s="3">
        <f t="shared" si="11"/>
        <v>0</v>
      </c>
    </row>
    <row r="381" spans="1:13">
      <c r="A381" s="221" t="s">
        <v>5096</v>
      </c>
      <c r="B381" s="221" t="s">
        <v>11273</v>
      </c>
      <c r="C381" s="221" t="s">
        <v>11274</v>
      </c>
      <c r="D381" s="222"/>
      <c r="E381" s="241"/>
      <c r="F381" s="241"/>
      <c r="G381" s="241"/>
      <c r="H381" s="241"/>
      <c r="I381" s="241"/>
      <c r="J381" s="241"/>
      <c r="K381" s="142">
        <v>40.54</v>
      </c>
      <c r="L381" s="142">
        <f t="shared" si="10"/>
        <v>0</v>
      </c>
      <c r="M381" s="3">
        <f t="shared" si="11"/>
        <v>0</v>
      </c>
    </row>
    <row r="382" spans="1:13">
      <c r="A382" s="221" t="s">
        <v>5096</v>
      </c>
      <c r="B382" s="221" t="s">
        <v>11275</v>
      </c>
      <c r="C382" s="221" t="s">
        <v>11276</v>
      </c>
      <c r="D382" s="222"/>
      <c r="E382" s="241"/>
      <c r="F382" s="241"/>
      <c r="G382" s="241"/>
      <c r="H382" s="241"/>
      <c r="I382" s="241"/>
      <c r="J382" s="241"/>
      <c r="K382" s="142">
        <v>40.54</v>
      </c>
      <c r="L382" s="142">
        <f t="shared" si="10"/>
        <v>0</v>
      </c>
      <c r="M382" s="3">
        <f t="shared" si="11"/>
        <v>0</v>
      </c>
    </row>
    <row r="383" spans="1:13">
      <c r="A383" s="221" t="s">
        <v>5096</v>
      </c>
      <c r="B383" s="221" t="s">
        <v>11277</v>
      </c>
      <c r="C383" s="221" t="s">
        <v>11278</v>
      </c>
      <c r="D383" s="222"/>
      <c r="E383" s="241"/>
      <c r="F383" s="241"/>
      <c r="G383" s="241"/>
      <c r="H383" s="241"/>
      <c r="I383" s="241"/>
      <c r="J383" s="241"/>
      <c r="K383" s="142">
        <v>114.28</v>
      </c>
      <c r="L383" s="142">
        <f t="shared" si="10"/>
        <v>0</v>
      </c>
      <c r="M383" s="3">
        <f t="shared" si="11"/>
        <v>0</v>
      </c>
    </row>
    <row r="384" spans="1:13">
      <c r="A384" s="221" t="s">
        <v>5096</v>
      </c>
      <c r="B384" s="221" t="s">
        <v>11279</v>
      </c>
      <c r="C384" s="221" t="s">
        <v>11280</v>
      </c>
      <c r="D384" s="222"/>
      <c r="E384" s="241"/>
      <c r="F384" s="241"/>
      <c r="G384" s="241"/>
      <c r="H384" s="241"/>
      <c r="I384" s="241"/>
      <c r="J384" s="241"/>
      <c r="K384" s="142">
        <v>114.28</v>
      </c>
      <c r="L384" s="142">
        <f t="shared" si="10"/>
        <v>0</v>
      </c>
      <c r="M384" s="3">
        <f t="shared" si="11"/>
        <v>0</v>
      </c>
    </row>
    <row r="385" spans="1:13">
      <c r="A385" s="221" t="s">
        <v>5096</v>
      </c>
      <c r="B385" s="221" t="s">
        <v>11281</v>
      </c>
      <c r="C385" s="221" t="s">
        <v>11282</v>
      </c>
      <c r="D385" s="222"/>
      <c r="E385" s="241"/>
      <c r="F385" s="241"/>
      <c r="G385" s="241"/>
      <c r="H385" s="241"/>
      <c r="I385" s="241"/>
      <c r="J385" s="241"/>
      <c r="K385" s="142">
        <v>114.28</v>
      </c>
      <c r="L385" s="142">
        <f t="shared" si="10"/>
        <v>0</v>
      </c>
      <c r="M385" s="3">
        <f t="shared" si="11"/>
        <v>0</v>
      </c>
    </row>
    <row r="386" spans="1:13">
      <c r="A386" s="221" t="s">
        <v>5096</v>
      </c>
      <c r="B386" s="221" t="s">
        <v>11283</v>
      </c>
      <c r="C386" s="221" t="s">
        <v>11284</v>
      </c>
      <c r="D386" s="222"/>
      <c r="E386" s="241"/>
      <c r="F386" s="241"/>
      <c r="G386" s="241"/>
      <c r="H386" s="241"/>
      <c r="I386" s="241"/>
      <c r="J386" s="241"/>
      <c r="K386" s="142">
        <v>114.28</v>
      </c>
      <c r="L386" s="142">
        <f t="shared" si="10"/>
        <v>0</v>
      </c>
      <c r="M386" s="3">
        <f t="shared" si="11"/>
        <v>0</v>
      </c>
    </row>
    <row r="387" spans="1:13">
      <c r="A387" s="221" t="s">
        <v>5096</v>
      </c>
      <c r="B387" s="221" t="s">
        <v>11285</v>
      </c>
      <c r="C387" s="221" t="s">
        <v>11286</v>
      </c>
      <c r="D387" s="222"/>
      <c r="E387" s="241"/>
      <c r="F387" s="241"/>
      <c r="G387" s="241"/>
      <c r="H387" s="241"/>
      <c r="I387" s="241"/>
      <c r="J387" s="241"/>
      <c r="K387" s="142">
        <v>114.28</v>
      </c>
      <c r="L387" s="142">
        <f t="shared" si="10"/>
        <v>0</v>
      </c>
      <c r="M387" s="3">
        <f t="shared" si="11"/>
        <v>0</v>
      </c>
    </row>
    <row r="388" spans="1:13">
      <c r="A388" s="221" t="s">
        <v>5096</v>
      </c>
      <c r="B388" s="221" t="s">
        <v>11287</v>
      </c>
      <c r="C388" s="221" t="s">
        <v>11288</v>
      </c>
      <c r="D388" s="222"/>
      <c r="E388" s="241"/>
      <c r="F388" s="241"/>
      <c r="G388" s="241"/>
      <c r="H388" s="241"/>
      <c r="I388" s="241"/>
      <c r="J388" s="241"/>
      <c r="K388" s="142">
        <v>114.28</v>
      </c>
      <c r="L388" s="142">
        <f t="shared" si="10"/>
        <v>0</v>
      </c>
      <c r="M388" s="3">
        <f t="shared" si="11"/>
        <v>0</v>
      </c>
    </row>
    <row r="389" spans="1:13">
      <c r="A389" s="221" t="s">
        <v>5096</v>
      </c>
      <c r="B389" s="221" t="s">
        <v>11289</v>
      </c>
      <c r="C389" s="221" t="s">
        <v>11290</v>
      </c>
      <c r="D389" s="222"/>
      <c r="E389" s="241"/>
      <c r="F389" s="241"/>
      <c r="G389" s="241"/>
      <c r="H389" s="241"/>
      <c r="I389" s="241"/>
      <c r="J389" s="241"/>
      <c r="K389" s="142">
        <v>114.28</v>
      </c>
      <c r="L389" s="142">
        <f t="shared" si="10"/>
        <v>0</v>
      </c>
      <c r="M389" s="3">
        <f t="shared" si="11"/>
        <v>0</v>
      </c>
    </row>
    <row r="390" spans="1:13">
      <c r="A390" s="221" t="s">
        <v>5096</v>
      </c>
      <c r="B390" s="221" t="s">
        <v>11291</v>
      </c>
      <c r="C390" s="221" t="s">
        <v>11292</v>
      </c>
      <c r="D390" s="222"/>
      <c r="E390" s="241"/>
      <c r="F390" s="241"/>
      <c r="G390" s="241"/>
      <c r="H390" s="241"/>
      <c r="I390" s="241"/>
      <c r="J390" s="241"/>
      <c r="K390" s="142">
        <v>114.28</v>
      </c>
      <c r="L390" s="142">
        <f t="shared" ref="L390:L453" si="12">SUM(M390*K390)</f>
        <v>0</v>
      </c>
      <c r="M390" s="3">
        <f t="shared" ref="M390:M453" si="13">SUM(E390:J390)</f>
        <v>0</v>
      </c>
    </row>
    <row r="391" spans="1:13">
      <c r="A391" s="221" t="s">
        <v>5096</v>
      </c>
      <c r="B391" s="221" t="s">
        <v>11293</v>
      </c>
      <c r="C391" s="221" t="s">
        <v>11294</v>
      </c>
      <c r="D391" s="222"/>
      <c r="E391" s="241"/>
      <c r="F391" s="241"/>
      <c r="G391" s="241"/>
      <c r="H391" s="241"/>
      <c r="I391" s="241"/>
      <c r="J391" s="241"/>
      <c r="K391" s="142">
        <v>114.28</v>
      </c>
      <c r="L391" s="142">
        <f t="shared" si="12"/>
        <v>0</v>
      </c>
      <c r="M391" s="3">
        <f t="shared" si="13"/>
        <v>0</v>
      </c>
    </row>
    <row r="392" spans="1:13">
      <c r="A392" s="221" t="s">
        <v>5096</v>
      </c>
      <c r="B392" s="221" t="s">
        <v>11295</v>
      </c>
      <c r="C392" s="221" t="s">
        <v>11296</v>
      </c>
      <c r="D392" s="222"/>
      <c r="E392" s="241"/>
      <c r="F392" s="241"/>
      <c r="G392" s="241"/>
      <c r="H392" s="241"/>
      <c r="I392" s="241"/>
      <c r="J392" s="241"/>
      <c r="K392" s="142">
        <v>114.28</v>
      </c>
      <c r="L392" s="142">
        <f t="shared" si="12"/>
        <v>0</v>
      </c>
      <c r="M392" s="3">
        <f t="shared" si="13"/>
        <v>0</v>
      </c>
    </row>
    <row r="393" spans="1:13">
      <c r="A393" s="221" t="s">
        <v>5096</v>
      </c>
      <c r="B393" s="221" t="s">
        <v>11297</v>
      </c>
      <c r="C393" s="221" t="s">
        <v>11298</v>
      </c>
      <c r="D393" s="222"/>
      <c r="E393" s="241"/>
      <c r="F393" s="241"/>
      <c r="G393" s="241"/>
      <c r="H393" s="241"/>
      <c r="I393" s="241"/>
      <c r="J393" s="241"/>
      <c r="K393" s="142">
        <v>114.28</v>
      </c>
      <c r="L393" s="142">
        <f t="shared" si="12"/>
        <v>0</v>
      </c>
      <c r="M393" s="3">
        <f t="shared" si="13"/>
        <v>0</v>
      </c>
    </row>
    <row r="394" spans="1:13">
      <c r="A394" s="221" t="s">
        <v>5096</v>
      </c>
      <c r="B394" s="221" t="s">
        <v>11299</v>
      </c>
      <c r="C394" s="221" t="s">
        <v>11300</v>
      </c>
      <c r="D394" s="222"/>
      <c r="E394" s="241"/>
      <c r="F394" s="241"/>
      <c r="G394" s="241"/>
      <c r="H394" s="241"/>
      <c r="I394" s="241"/>
      <c r="J394" s="241"/>
      <c r="K394" s="142">
        <v>114.28</v>
      </c>
      <c r="L394" s="142">
        <f t="shared" si="12"/>
        <v>0</v>
      </c>
      <c r="M394" s="3">
        <f t="shared" si="13"/>
        <v>0</v>
      </c>
    </row>
    <row r="395" spans="1:13">
      <c r="A395" s="221" t="s">
        <v>5096</v>
      </c>
      <c r="B395" s="221" t="s">
        <v>11301</v>
      </c>
      <c r="C395" s="221" t="s">
        <v>11302</v>
      </c>
      <c r="D395" s="222"/>
      <c r="E395" s="241"/>
      <c r="F395" s="241"/>
      <c r="G395" s="241"/>
      <c r="H395" s="241"/>
      <c r="I395" s="241"/>
      <c r="J395" s="241"/>
      <c r="K395" s="142">
        <v>114.28</v>
      </c>
      <c r="L395" s="142">
        <f t="shared" si="12"/>
        <v>0</v>
      </c>
      <c r="M395" s="3">
        <f t="shared" si="13"/>
        <v>0</v>
      </c>
    </row>
    <row r="396" spans="1:13">
      <c r="A396" s="221" t="s">
        <v>5096</v>
      </c>
      <c r="B396" s="221" t="s">
        <v>11303</v>
      </c>
      <c r="C396" s="221" t="s">
        <v>11304</v>
      </c>
      <c r="D396" s="222"/>
      <c r="E396" s="241"/>
      <c r="F396" s="241"/>
      <c r="G396" s="241"/>
      <c r="H396" s="241"/>
      <c r="I396" s="241"/>
      <c r="J396" s="241"/>
      <c r="K396" s="142">
        <v>114.28</v>
      </c>
      <c r="L396" s="142">
        <f t="shared" si="12"/>
        <v>0</v>
      </c>
      <c r="M396" s="3">
        <f t="shared" si="13"/>
        <v>0</v>
      </c>
    </row>
    <row r="397" spans="1:13">
      <c r="A397" s="221" t="s">
        <v>5096</v>
      </c>
      <c r="B397" s="221" t="s">
        <v>11305</v>
      </c>
      <c r="C397" s="221" t="s">
        <v>11306</v>
      </c>
      <c r="D397" s="222"/>
      <c r="E397" s="241"/>
      <c r="F397" s="241"/>
      <c r="G397" s="241"/>
      <c r="H397" s="241"/>
      <c r="I397" s="241"/>
      <c r="J397" s="241"/>
      <c r="K397" s="142">
        <v>108.1</v>
      </c>
      <c r="L397" s="142">
        <f t="shared" si="12"/>
        <v>0</v>
      </c>
      <c r="M397" s="3">
        <f t="shared" si="13"/>
        <v>0</v>
      </c>
    </row>
    <row r="398" spans="1:13">
      <c r="A398" s="221" t="s">
        <v>5096</v>
      </c>
      <c r="B398" s="221" t="s">
        <v>11307</v>
      </c>
      <c r="C398" s="221" t="s">
        <v>11308</v>
      </c>
      <c r="D398" s="222"/>
      <c r="E398" s="241"/>
      <c r="F398" s="241"/>
      <c r="G398" s="241"/>
      <c r="H398" s="241"/>
      <c r="I398" s="241"/>
      <c r="J398" s="241"/>
      <c r="K398" s="142">
        <v>114.28</v>
      </c>
      <c r="L398" s="142">
        <f t="shared" si="12"/>
        <v>0</v>
      </c>
      <c r="M398" s="3">
        <f t="shared" si="13"/>
        <v>0</v>
      </c>
    </row>
    <row r="399" spans="1:13">
      <c r="A399" s="221" t="s">
        <v>5096</v>
      </c>
      <c r="B399" s="221" t="s">
        <v>11309</v>
      </c>
      <c r="C399" s="221" t="s">
        <v>11310</v>
      </c>
      <c r="D399" s="222"/>
      <c r="E399" s="241"/>
      <c r="F399" s="241"/>
      <c r="G399" s="241"/>
      <c r="H399" s="241"/>
      <c r="I399" s="241"/>
      <c r="J399" s="241"/>
      <c r="K399" s="142">
        <v>114.28</v>
      </c>
      <c r="L399" s="142">
        <f t="shared" si="12"/>
        <v>0</v>
      </c>
      <c r="M399" s="3">
        <f t="shared" si="13"/>
        <v>0</v>
      </c>
    </row>
    <row r="400" spans="1:13">
      <c r="A400" s="221" t="s">
        <v>5096</v>
      </c>
      <c r="B400" s="221" t="s">
        <v>11311</v>
      </c>
      <c r="C400" s="221" t="s">
        <v>11312</v>
      </c>
      <c r="D400" s="222"/>
      <c r="E400" s="241"/>
      <c r="F400" s="241"/>
      <c r="G400" s="241"/>
      <c r="H400" s="241"/>
      <c r="I400" s="241"/>
      <c r="J400" s="241"/>
      <c r="K400" s="142">
        <v>114.28</v>
      </c>
      <c r="L400" s="142">
        <f t="shared" si="12"/>
        <v>0</v>
      </c>
      <c r="M400" s="3">
        <f t="shared" si="13"/>
        <v>0</v>
      </c>
    </row>
    <row r="401" spans="1:13">
      <c r="A401" s="221" t="s">
        <v>5096</v>
      </c>
      <c r="B401" s="221" t="s">
        <v>11313</v>
      </c>
      <c r="C401" s="221" t="s">
        <v>11314</v>
      </c>
      <c r="D401" s="222"/>
      <c r="E401" s="241"/>
      <c r="F401" s="241"/>
      <c r="G401" s="241"/>
      <c r="H401" s="241"/>
      <c r="I401" s="241"/>
      <c r="J401" s="241"/>
      <c r="K401" s="142">
        <v>108.1</v>
      </c>
      <c r="L401" s="142">
        <f t="shared" si="12"/>
        <v>0</v>
      </c>
      <c r="M401" s="3">
        <f t="shared" si="13"/>
        <v>0</v>
      </c>
    </row>
    <row r="402" spans="1:13">
      <c r="A402" s="221" t="s">
        <v>5096</v>
      </c>
      <c r="B402" s="221" t="s">
        <v>11315</v>
      </c>
      <c r="C402" s="221" t="s">
        <v>11316</v>
      </c>
      <c r="D402" s="222"/>
      <c r="E402" s="241"/>
      <c r="F402" s="241"/>
      <c r="G402" s="241"/>
      <c r="H402" s="241"/>
      <c r="I402" s="241"/>
      <c r="J402" s="241"/>
      <c r="K402" s="142">
        <v>114.28</v>
      </c>
      <c r="L402" s="142">
        <f t="shared" si="12"/>
        <v>0</v>
      </c>
      <c r="M402" s="3">
        <f t="shared" si="13"/>
        <v>0</v>
      </c>
    </row>
    <row r="403" spans="1:13">
      <c r="A403" s="221" t="s">
        <v>5096</v>
      </c>
      <c r="B403" s="221" t="s">
        <v>11317</v>
      </c>
      <c r="C403" s="221" t="s">
        <v>11318</v>
      </c>
      <c r="D403" s="222"/>
      <c r="E403" s="241"/>
      <c r="F403" s="241"/>
      <c r="G403" s="241"/>
      <c r="H403" s="241"/>
      <c r="I403" s="241"/>
      <c r="J403" s="241"/>
      <c r="K403" s="142">
        <v>114.28</v>
      </c>
      <c r="L403" s="142">
        <f t="shared" si="12"/>
        <v>0</v>
      </c>
      <c r="M403" s="3">
        <f t="shared" si="13"/>
        <v>0</v>
      </c>
    </row>
    <row r="404" spans="1:13">
      <c r="A404" s="221" t="s">
        <v>5096</v>
      </c>
      <c r="B404" s="221" t="s">
        <v>11319</v>
      </c>
      <c r="C404" s="221" t="s">
        <v>11320</v>
      </c>
      <c r="D404" s="222"/>
      <c r="E404" s="241"/>
      <c r="F404" s="241"/>
      <c r="G404" s="241"/>
      <c r="H404" s="241"/>
      <c r="I404" s="241"/>
      <c r="J404" s="241"/>
      <c r="K404" s="142">
        <v>114.28</v>
      </c>
      <c r="L404" s="142">
        <f t="shared" si="12"/>
        <v>0</v>
      </c>
      <c r="M404" s="3">
        <f t="shared" si="13"/>
        <v>0</v>
      </c>
    </row>
    <row r="405" spans="1:13">
      <c r="A405" s="221" t="s">
        <v>5096</v>
      </c>
      <c r="B405" s="221" t="s">
        <v>11321</v>
      </c>
      <c r="C405" s="221" t="s">
        <v>11322</v>
      </c>
      <c r="D405" s="222"/>
      <c r="E405" s="241"/>
      <c r="F405" s="241"/>
      <c r="G405" s="241"/>
      <c r="H405" s="241"/>
      <c r="I405" s="241"/>
      <c r="J405" s="241"/>
      <c r="K405" s="142">
        <v>114.28</v>
      </c>
      <c r="L405" s="142">
        <f t="shared" si="12"/>
        <v>0</v>
      </c>
      <c r="M405" s="3">
        <f t="shared" si="13"/>
        <v>0</v>
      </c>
    </row>
    <row r="406" spans="1:13">
      <c r="A406" s="221" t="s">
        <v>5096</v>
      </c>
      <c r="B406" s="221" t="s">
        <v>11323</v>
      </c>
      <c r="C406" s="221" t="s">
        <v>11324</v>
      </c>
      <c r="D406" s="222"/>
      <c r="E406" s="241"/>
      <c r="F406" s="241"/>
      <c r="G406" s="241"/>
      <c r="H406" s="241"/>
      <c r="I406" s="241"/>
      <c r="J406" s="241"/>
      <c r="K406" s="142">
        <v>114.28</v>
      </c>
      <c r="L406" s="142">
        <f t="shared" si="12"/>
        <v>0</v>
      </c>
      <c r="M406" s="3">
        <f t="shared" si="13"/>
        <v>0</v>
      </c>
    </row>
    <row r="407" spans="1:13">
      <c r="A407" s="221" t="s">
        <v>5096</v>
      </c>
      <c r="B407" s="221" t="s">
        <v>11325</v>
      </c>
      <c r="C407" s="221" t="s">
        <v>11326</v>
      </c>
      <c r="D407" s="222"/>
      <c r="E407" s="241"/>
      <c r="F407" s="241"/>
      <c r="G407" s="241"/>
      <c r="H407" s="241"/>
      <c r="I407" s="241"/>
      <c r="J407" s="241"/>
      <c r="K407" s="142">
        <v>108.1</v>
      </c>
      <c r="L407" s="142">
        <f t="shared" si="12"/>
        <v>0</v>
      </c>
      <c r="M407" s="3">
        <f t="shared" si="13"/>
        <v>0</v>
      </c>
    </row>
    <row r="408" spans="1:13">
      <c r="A408" s="221" t="s">
        <v>5096</v>
      </c>
      <c r="B408" s="221" t="s">
        <v>11327</v>
      </c>
      <c r="C408" s="221" t="s">
        <v>11328</v>
      </c>
      <c r="D408" s="222"/>
      <c r="E408" s="241"/>
      <c r="F408" s="241"/>
      <c r="G408" s="241"/>
      <c r="H408" s="241"/>
      <c r="I408" s="241"/>
      <c r="J408" s="241"/>
      <c r="K408" s="142">
        <v>114.28</v>
      </c>
      <c r="L408" s="142">
        <f t="shared" si="12"/>
        <v>0</v>
      </c>
      <c r="M408" s="3">
        <f t="shared" si="13"/>
        <v>0</v>
      </c>
    </row>
    <row r="409" spans="1:13">
      <c r="A409" s="221" t="s">
        <v>5092</v>
      </c>
      <c r="B409" s="221" t="s">
        <v>11329</v>
      </c>
      <c r="C409" s="221" t="s">
        <v>11330</v>
      </c>
      <c r="D409" s="222"/>
      <c r="E409" s="241"/>
      <c r="F409" s="241"/>
      <c r="G409" s="241"/>
      <c r="H409" s="241"/>
      <c r="I409" s="241"/>
      <c r="J409" s="241"/>
      <c r="K409" s="142">
        <v>54.05</v>
      </c>
      <c r="L409" s="142">
        <f t="shared" si="12"/>
        <v>0</v>
      </c>
      <c r="M409" s="3">
        <f t="shared" si="13"/>
        <v>0</v>
      </c>
    </row>
    <row r="410" spans="1:13">
      <c r="A410" s="221" t="s">
        <v>5096</v>
      </c>
      <c r="B410" s="221" t="s">
        <v>11331</v>
      </c>
      <c r="C410" s="221" t="s">
        <v>11332</v>
      </c>
      <c r="D410" s="222"/>
      <c r="E410" s="241"/>
      <c r="F410" s="241"/>
      <c r="G410" s="241"/>
      <c r="H410" s="241"/>
      <c r="I410" s="241"/>
      <c r="J410" s="241"/>
      <c r="K410" s="142">
        <v>114.28</v>
      </c>
      <c r="L410" s="142">
        <f t="shared" si="12"/>
        <v>0</v>
      </c>
      <c r="M410" s="3">
        <f t="shared" si="13"/>
        <v>0</v>
      </c>
    </row>
    <row r="411" spans="1:13">
      <c r="A411" s="221" t="s">
        <v>5096</v>
      </c>
      <c r="B411" s="221" t="s">
        <v>11333</v>
      </c>
      <c r="C411" s="221" t="s">
        <v>11334</v>
      </c>
      <c r="D411" s="222"/>
      <c r="E411" s="241"/>
      <c r="F411" s="241"/>
      <c r="G411" s="241"/>
      <c r="H411" s="241"/>
      <c r="I411" s="241"/>
      <c r="J411" s="241"/>
      <c r="K411" s="142">
        <v>114.28</v>
      </c>
      <c r="L411" s="142">
        <f t="shared" si="12"/>
        <v>0</v>
      </c>
      <c r="M411" s="3">
        <f t="shared" si="13"/>
        <v>0</v>
      </c>
    </row>
    <row r="412" spans="1:13">
      <c r="A412" s="221" t="s">
        <v>5096</v>
      </c>
      <c r="B412" s="221" t="s">
        <v>11335</v>
      </c>
      <c r="C412" s="221" t="s">
        <v>11336</v>
      </c>
      <c r="D412" s="222"/>
      <c r="E412" s="241"/>
      <c r="F412" s="241"/>
      <c r="G412" s="241"/>
      <c r="H412" s="241"/>
      <c r="I412" s="241"/>
      <c r="J412" s="241"/>
      <c r="K412" s="142">
        <v>108.1</v>
      </c>
      <c r="L412" s="142">
        <f t="shared" si="12"/>
        <v>0</v>
      </c>
      <c r="M412" s="3">
        <f t="shared" si="13"/>
        <v>0</v>
      </c>
    </row>
    <row r="413" spans="1:13">
      <c r="A413" s="221" t="s">
        <v>5096</v>
      </c>
      <c r="B413" s="221" t="s">
        <v>11337</v>
      </c>
      <c r="C413" s="221" t="s">
        <v>11338</v>
      </c>
      <c r="D413" s="222"/>
      <c r="E413" s="241"/>
      <c r="F413" s="241"/>
      <c r="G413" s="241"/>
      <c r="H413" s="241"/>
      <c r="I413" s="241"/>
      <c r="J413" s="241"/>
      <c r="K413" s="142">
        <v>114.28</v>
      </c>
      <c r="L413" s="142">
        <f t="shared" si="12"/>
        <v>0</v>
      </c>
      <c r="M413" s="3">
        <f t="shared" si="13"/>
        <v>0</v>
      </c>
    </row>
    <row r="414" spans="1:13">
      <c r="A414" s="221" t="s">
        <v>5096</v>
      </c>
      <c r="B414" s="221" t="s">
        <v>11339</v>
      </c>
      <c r="C414" s="221" t="s">
        <v>11340</v>
      </c>
      <c r="D414" s="222"/>
      <c r="E414" s="241"/>
      <c r="F414" s="241"/>
      <c r="G414" s="241"/>
      <c r="H414" s="241"/>
      <c r="I414" s="241"/>
      <c r="J414" s="241"/>
      <c r="K414" s="142">
        <v>114.28</v>
      </c>
      <c r="L414" s="142">
        <f t="shared" si="12"/>
        <v>0</v>
      </c>
      <c r="M414" s="3">
        <f t="shared" si="13"/>
        <v>0</v>
      </c>
    </row>
    <row r="415" spans="1:13">
      <c r="A415" s="221" t="s">
        <v>5096</v>
      </c>
      <c r="B415" s="221" t="s">
        <v>11341</v>
      </c>
      <c r="C415" s="221" t="s">
        <v>11342</v>
      </c>
      <c r="D415" s="222"/>
      <c r="E415" s="241"/>
      <c r="F415" s="241"/>
      <c r="G415" s="241"/>
      <c r="H415" s="241"/>
      <c r="I415" s="241"/>
      <c r="J415" s="241"/>
      <c r="K415" s="142">
        <v>114.28</v>
      </c>
      <c r="L415" s="142">
        <f t="shared" si="12"/>
        <v>0</v>
      </c>
      <c r="M415" s="3">
        <f t="shared" si="13"/>
        <v>0</v>
      </c>
    </row>
    <row r="416" spans="1:13">
      <c r="A416" s="221" t="s">
        <v>5096</v>
      </c>
      <c r="B416" s="221" t="s">
        <v>11343</v>
      </c>
      <c r="C416" s="221" t="s">
        <v>11344</v>
      </c>
      <c r="D416" s="222"/>
      <c r="E416" s="241"/>
      <c r="F416" s="241"/>
      <c r="G416" s="241"/>
      <c r="H416" s="241"/>
      <c r="I416" s="241"/>
      <c r="J416" s="241"/>
      <c r="K416" s="142">
        <v>108.1</v>
      </c>
      <c r="L416" s="142">
        <f t="shared" si="12"/>
        <v>0</v>
      </c>
      <c r="M416" s="3">
        <f t="shared" si="13"/>
        <v>0</v>
      </c>
    </row>
    <row r="417" spans="1:13">
      <c r="A417" s="221" t="s">
        <v>5096</v>
      </c>
      <c r="B417" s="221" t="s">
        <v>11345</v>
      </c>
      <c r="C417" s="221" t="s">
        <v>11346</v>
      </c>
      <c r="D417" s="222"/>
      <c r="E417" s="241"/>
      <c r="F417" s="241"/>
      <c r="G417" s="241"/>
      <c r="H417" s="241"/>
      <c r="I417" s="241"/>
      <c r="J417" s="241"/>
      <c r="K417" s="142">
        <v>114.28</v>
      </c>
      <c r="L417" s="142">
        <f t="shared" si="12"/>
        <v>0</v>
      </c>
      <c r="M417" s="3">
        <f t="shared" si="13"/>
        <v>0</v>
      </c>
    </row>
    <row r="418" spans="1:13">
      <c r="A418" s="221" t="s">
        <v>5096</v>
      </c>
      <c r="B418" s="221" t="s">
        <v>11347</v>
      </c>
      <c r="C418" s="221" t="s">
        <v>11348</v>
      </c>
      <c r="D418" s="222"/>
      <c r="E418" s="241"/>
      <c r="F418" s="241"/>
      <c r="G418" s="241"/>
      <c r="H418" s="241"/>
      <c r="I418" s="241"/>
      <c r="J418" s="241"/>
      <c r="K418" s="142">
        <v>114.28</v>
      </c>
      <c r="L418" s="142">
        <f t="shared" si="12"/>
        <v>0</v>
      </c>
      <c r="M418" s="3">
        <f t="shared" si="13"/>
        <v>0</v>
      </c>
    </row>
    <row r="419" spans="1:13">
      <c r="A419" s="221" t="s">
        <v>5096</v>
      </c>
      <c r="B419" s="221" t="s">
        <v>11349</v>
      </c>
      <c r="C419" s="221" t="s">
        <v>11350</v>
      </c>
      <c r="D419" s="222"/>
      <c r="E419" s="241"/>
      <c r="F419" s="241"/>
      <c r="G419" s="241"/>
      <c r="H419" s="241"/>
      <c r="I419" s="241"/>
      <c r="J419" s="241"/>
      <c r="K419" s="142">
        <v>114.28</v>
      </c>
      <c r="L419" s="142">
        <f t="shared" si="12"/>
        <v>0</v>
      </c>
      <c r="M419" s="3">
        <f t="shared" si="13"/>
        <v>0</v>
      </c>
    </row>
    <row r="420" spans="1:13">
      <c r="A420" s="221" t="s">
        <v>5096</v>
      </c>
      <c r="B420" s="221" t="s">
        <v>11351</v>
      </c>
      <c r="C420" s="221" t="s">
        <v>11352</v>
      </c>
      <c r="D420" s="222"/>
      <c r="E420" s="241"/>
      <c r="F420" s="241"/>
      <c r="G420" s="241"/>
      <c r="H420" s="241"/>
      <c r="I420" s="241"/>
      <c r="J420" s="241"/>
      <c r="K420" s="142">
        <v>114.28</v>
      </c>
      <c r="L420" s="142">
        <f t="shared" si="12"/>
        <v>0</v>
      </c>
      <c r="M420" s="3">
        <f t="shared" si="13"/>
        <v>0</v>
      </c>
    </row>
    <row r="421" spans="1:13">
      <c r="A421" s="221" t="s">
        <v>5096</v>
      </c>
      <c r="B421" s="221" t="s">
        <v>11353</v>
      </c>
      <c r="C421" s="221" t="s">
        <v>11354</v>
      </c>
      <c r="D421" s="222"/>
      <c r="E421" s="241"/>
      <c r="F421" s="241"/>
      <c r="G421" s="241"/>
      <c r="H421" s="241"/>
      <c r="I421" s="241"/>
      <c r="J421" s="241"/>
      <c r="K421" s="142">
        <v>114.28</v>
      </c>
      <c r="L421" s="142">
        <f t="shared" si="12"/>
        <v>0</v>
      </c>
      <c r="M421" s="3">
        <f t="shared" si="13"/>
        <v>0</v>
      </c>
    </row>
    <row r="422" spans="1:13">
      <c r="A422" s="221" t="s">
        <v>5096</v>
      </c>
      <c r="B422" s="221" t="s">
        <v>11355</v>
      </c>
      <c r="C422" s="221" t="s">
        <v>11356</v>
      </c>
      <c r="D422" s="222"/>
      <c r="E422" s="241"/>
      <c r="F422" s="241"/>
      <c r="G422" s="241"/>
      <c r="H422" s="241"/>
      <c r="I422" s="241"/>
      <c r="J422" s="241"/>
      <c r="K422" s="142">
        <v>108.1</v>
      </c>
      <c r="L422" s="142">
        <f t="shared" si="12"/>
        <v>0</v>
      </c>
      <c r="M422" s="3">
        <f t="shared" si="13"/>
        <v>0</v>
      </c>
    </row>
    <row r="423" spans="1:13">
      <c r="A423" s="221" t="s">
        <v>5096</v>
      </c>
      <c r="B423" s="221" t="s">
        <v>11357</v>
      </c>
      <c r="C423" s="221" t="s">
        <v>11358</v>
      </c>
      <c r="D423" s="222"/>
      <c r="E423" s="241"/>
      <c r="F423" s="241"/>
      <c r="G423" s="241"/>
      <c r="H423" s="241"/>
      <c r="I423" s="241"/>
      <c r="J423" s="241"/>
      <c r="K423" s="142">
        <v>114.28</v>
      </c>
      <c r="L423" s="142">
        <f t="shared" si="12"/>
        <v>0</v>
      </c>
      <c r="M423" s="3">
        <f t="shared" si="13"/>
        <v>0</v>
      </c>
    </row>
    <row r="424" spans="1:13">
      <c r="A424" s="221" t="s">
        <v>5096</v>
      </c>
      <c r="B424" s="221" t="s">
        <v>11359</v>
      </c>
      <c r="C424" s="221" t="s">
        <v>11360</v>
      </c>
      <c r="D424" s="222"/>
      <c r="E424" s="241"/>
      <c r="F424" s="241"/>
      <c r="G424" s="241"/>
      <c r="H424" s="241"/>
      <c r="I424" s="241"/>
      <c r="J424" s="241"/>
      <c r="K424" s="142">
        <v>114.28</v>
      </c>
      <c r="L424" s="142">
        <f t="shared" si="12"/>
        <v>0</v>
      </c>
      <c r="M424" s="3">
        <f t="shared" si="13"/>
        <v>0</v>
      </c>
    </row>
    <row r="425" spans="1:13">
      <c r="A425" s="221" t="s">
        <v>5096</v>
      </c>
      <c r="B425" s="221" t="s">
        <v>11361</v>
      </c>
      <c r="C425" s="221" t="s">
        <v>11362</v>
      </c>
      <c r="D425" s="222"/>
      <c r="E425" s="241"/>
      <c r="F425" s="241"/>
      <c r="G425" s="241"/>
      <c r="H425" s="241"/>
      <c r="I425" s="241"/>
      <c r="J425" s="241"/>
      <c r="K425" s="142">
        <v>114.28</v>
      </c>
      <c r="L425" s="142">
        <f t="shared" si="12"/>
        <v>0</v>
      </c>
      <c r="M425" s="3">
        <f t="shared" si="13"/>
        <v>0</v>
      </c>
    </row>
    <row r="426" spans="1:13">
      <c r="A426" s="221" t="s">
        <v>5096</v>
      </c>
      <c r="B426" s="221" t="s">
        <v>11363</v>
      </c>
      <c r="C426" s="221" t="s">
        <v>11364</v>
      </c>
      <c r="D426" s="222"/>
      <c r="E426" s="241"/>
      <c r="F426" s="241"/>
      <c r="G426" s="241"/>
      <c r="H426" s="241"/>
      <c r="I426" s="241"/>
      <c r="J426" s="241"/>
      <c r="K426" s="142">
        <v>114.28</v>
      </c>
      <c r="L426" s="142">
        <f t="shared" si="12"/>
        <v>0</v>
      </c>
      <c r="M426" s="3">
        <f t="shared" si="13"/>
        <v>0</v>
      </c>
    </row>
    <row r="427" spans="1:13">
      <c r="A427" s="221" t="s">
        <v>5096</v>
      </c>
      <c r="B427" s="221" t="s">
        <v>11365</v>
      </c>
      <c r="C427" s="221" t="s">
        <v>11366</v>
      </c>
      <c r="D427" s="222"/>
      <c r="E427" s="241"/>
      <c r="F427" s="241"/>
      <c r="G427" s="241"/>
      <c r="H427" s="241"/>
      <c r="I427" s="241"/>
      <c r="J427" s="241"/>
      <c r="K427" s="142">
        <v>114.28</v>
      </c>
      <c r="L427" s="142">
        <f t="shared" si="12"/>
        <v>0</v>
      </c>
      <c r="M427" s="3">
        <f t="shared" si="13"/>
        <v>0</v>
      </c>
    </row>
    <row r="428" spans="1:13">
      <c r="A428" s="221" t="s">
        <v>5096</v>
      </c>
      <c r="B428" s="221" t="s">
        <v>11367</v>
      </c>
      <c r="C428" s="221" t="s">
        <v>11368</v>
      </c>
      <c r="D428" s="222"/>
      <c r="E428" s="241"/>
      <c r="F428" s="241"/>
      <c r="G428" s="241"/>
      <c r="H428" s="241"/>
      <c r="I428" s="241"/>
      <c r="J428" s="241"/>
      <c r="K428" s="142">
        <v>114.28</v>
      </c>
      <c r="L428" s="142">
        <f t="shared" si="12"/>
        <v>0</v>
      </c>
      <c r="M428" s="3">
        <f t="shared" si="13"/>
        <v>0</v>
      </c>
    </row>
    <row r="429" spans="1:13">
      <c r="A429" s="221" t="s">
        <v>5096</v>
      </c>
      <c r="B429" s="221" t="s">
        <v>11369</v>
      </c>
      <c r="C429" s="221" t="s">
        <v>11370</v>
      </c>
      <c r="D429" s="222"/>
      <c r="E429" s="241"/>
      <c r="F429" s="241"/>
      <c r="G429" s="241"/>
      <c r="H429" s="241"/>
      <c r="I429" s="241"/>
      <c r="J429" s="241"/>
      <c r="K429" s="142">
        <v>108.1</v>
      </c>
      <c r="L429" s="142">
        <f t="shared" si="12"/>
        <v>0</v>
      </c>
      <c r="M429" s="3">
        <f t="shared" si="13"/>
        <v>0</v>
      </c>
    </row>
    <row r="430" spans="1:13">
      <c r="A430" s="221" t="s">
        <v>5096</v>
      </c>
      <c r="B430" s="221" t="s">
        <v>11371</v>
      </c>
      <c r="C430" s="221" t="s">
        <v>11372</v>
      </c>
      <c r="D430" s="222"/>
      <c r="E430" s="241"/>
      <c r="F430" s="241"/>
      <c r="G430" s="241"/>
      <c r="H430" s="241"/>
      <c r="I430" s="241"/>
      <c r="J430" s="241"/>
      <c r="K430" s="142">
        <v>114.28</v>
      </c>
      <c r="L430" s="142">
        <f t="shared" si="12"/>
        <v>0</v>
      </c>
      <c r="M430" s="3">
        <f t="shared" si="13"/>
        <v>0</v>
      </c>
    </row>
    <row r="431" spans="1:13">
      <c r="A431" s="221" t="s">
        <v>5096</v>
      </c>
      <c r="B431" s="221" t="s">
        <v>11373</v>
      </c>
      <c r="C431" s="221" t="s">
        <v>11374</v>
      </c>
      <c r="D431" s="222"/>
      <c r="E431" s="241"/>
      <c r="F431" s="241"/>
      <c r="G431" s="241"/>
      <c r="H431" s="241"/>
      <c r="I431" s="241"/>
      <c r="J431" s="241"/>
      <c r="K431" s="142">
        <v>114.28</v>
      </c>
      <c r="L431" s="142">
        <f t="shared" si="12"/>
        <v>0</v>
      </c>
      <c r="M431" s="3">
        <f t="shared" si="13"/>
        <v>0</v>
      </c>
    </row>
    <row r="432" spans="1:13">
      <c r="A432" s="221" t="s">
        <v>5096</v>
      </c>
      <c r="B432" s="221" t="s">
        <v>11375</v>
      </c>
      <c r="C432" s="221" t="s">
        <v>11376</v>
      </c>
      <c r="D432" s="222"/>
      <c r="E432" s="241"/>
      <c r="F432" s="241"/>
      <c r="G432" s="241"/>
      <c r="H432" s="241"/>
      <c r="I432" s="241"/>
      <c r="J432" s="241"/>
      <c r="K432" s="142">
        <v>108.1</v>
      </c>
      <c r="L432" s="142">
        <f t="shared" si="12"/>
        <v>0</v>
      </c>
      <c r="M432" s="3">
        <f t="shared" si="13"/>
        <v>0</v>
      </c>
    </row>
    <row r="433" spans="1:13">
      <c r="A433" s="221" t="s">
        <v>5096</v>
      </c>
      <c r="B433" s="221" t="s">
        <v>11377</v>
      </c>
      <c r="C433" s="221" t="s">
        <v>11378</v>
      </c>
      <c r="D433" s="222"/>
      <c r="E433" s="241"/>
      <c r="F433" s="241"/>
      <c r="G433" s="241"/>
      <c r="H433" s="241"/>
      <c r="I433" s="241"/>
      <c r="J433" s="241"/>
      <c r="K433" s="142">
        <v>114.28</v>
      </c>
      <c r="L433" s="142">
        <f t="shared" si="12"/>
        <v>0</v>
      </c>
      <c r="M433" s="3">
        <f t="shared" si="13"/>
        <v>0</v>
      </c>
    </row>
    <row r="434" spans="1:13">
      <c r="A434" s="221" t="s">
        <v>5096</v>
      </c>
      <c r="B434" s="221" t="s">
        <v>11379</v>
      </c>
      <c r="C434" s="221" t="s">
        <v>11380</v>
      </c>
      <c r="D434" s="222"/>
      <c r="E434" s="241"/>
      <c r="F434" s="241"/>
      <c r="G434" s="241"/>
      <c r="H434" s="241"/>
      <c r="I434" s="241"/>
      <c r="J434" s="241"/>
      <c r="K434" s="142">
        <v>114.28</v>
      </c>
      <c r="L434" s="142">
        <f t="shared" si="12"/>
        <v>0</v>
      </c>
      <c r="M434" s="3">
        <f t="shared" si="13"/>
        <v>0</v>
      </c>
    </row>
    <row r="435" spans="1:13">
      <c r="A435" s="221" t="s">
        <v>5096</v>
      </c>
      <c r="B435" s="221" t="s">
        <v>11381</v>
      </c>
      <c r="C435" s="221" t="s">
        <v>11382</v>
      </c>
      <c r="D435" s="222"/>
      <c r="E435" s="241"/>
      <c r="F435" s="241"/>
      <c r="G435" s="241"/>
      <c r="H435" s="241"/>
      <c r="I435" s="241"/>
      <c r="J435" s="241"/>
      <c r="K435" s="142">
        <v>114.28</v>
      </c>
      <c r="L435" s="142">
        <f t="shared" si="12"/>
        <v>0</v>
      </c>
      <c r="M435" s="3">
        <f t="shared" si="13"/>
        <v>0</v>
      </c>
    </row>
    <row r="436" spans="1:13">
      <c r="A436" s="221" t="s">
        <v>5096</v>
      </c>
      <c r="B436" s="221" t="s">
        <v>11383</v>
      </c>
      <c r="C436" s="221" t="s">
        <v>11384</v>
      </c>
      <c r="D436" s="222"/>
      <c r="E436" s="241"/>
      <c r="F436" s="241"/>
      <c r="G436" s="241"/>
      <c r="H436" s="241"/>
      <c r="I436" s="241"/>
      <c r="J436" s="241"/>
      <c r="K436" s="142">
        <v>114.28</v>
      </c>
      <c r="L436" s="142">
        <f t="shared" si="12"/>
        <v>0</v>
      </c>
      <c r="M436" s="3">
        <f t="shared" si="13"/>
        <v>0</v>
      </c>
    </row>
    <row r="437" spans="1:13">
      <c r="A437" s="221" t="s">
        <v>5096</v>
      </c>
      <c r="B437" s="221" t="s">
        <v>11385</v>
      </c>
      <c r="C437" s="221" t="s">
        <v>11386</v>
      </c>
      <c r="D437" s="222"/>
      <c r="E437" s="241"/>
      <c r="F437" s="241"/>
      <c r="G437" s="241"/>
      <c r="H437" s="241"/>
      <c r="I437" s="241"/>
      <c r="J437" s="241"/>
      <c r="K437" s="142">
        <v>114.28</v>
      </c>
      <c r="L437" s="142">
        <f t="shared" si="12"/>
        <v>0</v>
      </c>
      <c r="M437" s="3">
        <f t="shared" si="13"/>
        <v>0</v>
      </c>
    </row>
    <row r="438" spans="1:13">
      <c r="A438" s="221" t="s">
        <v>5096</v>
      </c>
      <c r="B438" s="221" t="s">
        <v>11387</v>
      </c>
      <c r="C438" s="221" t="s">
        <v>11388</v>
      </c>
      <c r="D438" s="222"/>
      <c r="E438" s="241"/>
      <c r="F438" s="241"/>
      <c r="G438" s="241"/>
      <c r="H438" s="241"/>
      <c r="I438" s="241"/>
      <c r="J438" s="241"/>
      <c r="K438" s="142">
        <v>114.28</v>
      </c>
      <c r="L438" s="142">
        <f t="shared" si="12"/>
        <v>0</v>
      </c>
      <c r="M438" s="3">
        <f t="shared" si="13"/>
        <v>0</v>
      </c>
    </row>
    <row r="439" spans="1:13">
      <c r="A439" s="221" t="s">
        <v>5096</v>
      </c>
      <c r="B439" s="221" t="s">
        <v>11389</v>
      </c>
      <c r="C439" s="221" t="s">
        <v>11390</v>
      </c>
      <c r="D439" s="222"/>
      <c r="E439" s="241"/>
      <c r="F439" s="241"/>
      <c r="G439" s="241"/>
      <c r="H439" s="241"/>
      <c r="I439" s="241"/>
      <c r="J439" s="241"/>
      <c r="K439" s="142">
        <v>114.28</v>
      </c>
      <c r="L439" s="142">
        <f t="shared" si="12"/>
        <v>0</v>
      </c>
      <c r="M439" s="3">
        <f t="shared" si="13"/>
        <v>0</v>
      </c>
    </row>
    <row r="440" spans="1:13">
      <c r="A440" s="221" t="s">
        <v>5096</v>
      </c>
      <c r="B440" s="221" t="s">
        <v>11391</v>
      </c>
      <c r="C440" s="221" t="s">
        <v>11392</v>
      </c>
      <c r="D440" s="222"/>
      <c r="E440" s="241"/>
      <c r="F440" s="241"/>
      <c r="G440" s="241"/>
      <c r="H440" s="241"/>
      <c r="I440" s="241"/>
      <c r="J440" s="241"/>
      <c r="K440" s="142">
        <v>114.28</v>
      </c>
      <c r="L440" s="142">
        <f t="shared" si="12"/>
        <v>0</v>
      </c>
      <c r="M440" s="3">
        <f t="shared" si="13"/>
        <v>0</v>
      </c>
    </row>
    <row r="441" spans="1:13">
      <c r="A441" s="221" t="s">
        <v>5096</v>
      </c>
      <c r="B441" s="221" t="s">
        <v>11393</v>
      </c>
      <c r="C441" s="221" t="s">
        <v>11394</v>
      </c>
      <c r="D441" s="222"/>
      <c r="E441" s="241"/>
      <c r="F441" s="241"/>
      <c r="G441" s="241"/>
      <c r="H441" s="241"/>
      <c r="I441" s="241"/>
      <c r="J441" s="241"/>
      <c r="K441" s="142">
        <v>114.28</v>
      </c>
      <c r="L441" s="142">
        <f t="shared" si="12"/>
        <v>0</v>
      </c>
      <c r="M441" s="3">
        <f t="shared" si="13"/>
        <v>0</v>
      </c>
    </row>
    <row r="442" spans="1:13">
      <c r="A442" s="221" t="s">
        <v>5096</v>
      </c>
      <c r="B442" s="221" t="s">
        <v>11395</v>
      </c>
      <c r="C442" s="221" t="s">
        <v>11396</v>
      </c>
      <c r="D442" s="222"/>
      <c r="E442" s="241"/>
      <c r="F442" s="241"/>
      <c r="G442" s="241"/>
      <c r="H442" s="241"/>
      <c r="I442" s="241"/>
      <c r="J442" s="241"/>
      <c r="K442" s="142">
        <v>108.1</v>
      </c>
      <c r="L442" s="142">
        <f t="shared" si="12"/>
        <v>0</v>
      </c>
      <c r="M442" s="3">
        <f t="shared" si="13"/>
        <v>0</v>
      </c>
    </row>
    <row r="443" spans="1:13">
      <c r="A443" s="221" t="s">
        <v>5096</v>
      </c>
      <c r="B443" s="221" t="s">
        <v>11397</v>
      </c>
      <c r="C443" s="221" t="s">
        <v>11398</v>
      </c>
      <c r="D443" s="222"/>
      <c r="E443" s="241"/>
      <c r="F443" s="241"/>
      <c r="G443" s="241"/>
      <c r="H443" s="241"/>
      <c r="I443" s="241"/>
      <c r="J443" s="241"/>
      <c r="K443" s="142">
        <v>114.28</v>
      </c>
      <c r="L443" s="142">
        <f t="shared" si="12"/>
        <v>0</v>
      </c>
      <c r="M443" s="3">
        <f t="shared" si="13"/>
        <v>0</v>
      </c>
    </row>
    <row r="444" spans="1:13">
      <c r="A444" s="221" t="s">
        <v>5096</v>
      </c>
      <c r="B444" s="221" t="s">
        <v>11399</v>
      </c>
      <c r="C444" s="221" t="s">
        <v>11400</v>
      </c>
      <c r="D444" s="222"/>
      <c r="E444" s="241"/>
      <c r="F444" s="241"/>
      <c r="G444" s="241"/>
      <c r="H444" s="241"/>
      <c r="I444" s="241"/>
      <c r="J444" s="241"/>
      <c r="K444" s="142">
        <v>114.28</v>
      </c>
      <c r="L444" s="142">
        <f t="shared" si="12"/>
        <v>0</v>
      </c>
      <c r="M444" s="3">
        <f t="shared" si="13"/>
        <v>0</v>
      </c>
    </row>
    <row r="445" spans="1:13">
      <c r="A445" s="221" t="s">
        <v>5096</v>
      </c>
      <c r="B445" s="221" t="s">
        <v>11401</v>
      </c>
      <c r="C445" s="221" t="s">
        <v>11402</v>
      </c>
      <c r="D445" s="222"/>
      <c r="E445" s="241"/>
      <c r="F445" s="241"/>
      <c r="G445" s="241"/>
      <c r="H445" s="241"/>
      <c r="I445" s="241"/>
      <c r="J445" s="241"/>
      <c r="K445" s="142">
        <v>114.28</v>
      </c>
      <c r="L445" s="142">
        <f t="shared" si="12"/>
        <v>0</v>
      </c>
      <c r="M445" s="3">
        <f t="shared" si="13"/>
        <v>0</v>
      </c>
    </row>
    <row r="446" spans="1:13">
      <c r="A446" s="221" t="s">
        <v>5096</v>
      </c>
      <c r="B446" s="221" t="s">
        <v>11403</v>
      </c>
      <c r="C446" s="221" t="s">
        <v>11404</v>
      </c>
      <c r="D446" s="222"/>
      <c r="E446" s="241"/>
      <c r="F446" s="241"/>
      <c r="G446" s="241"/>
      <c r="H446" s="241"/>
      <c r="I446" s="241"/>
      <c r="J446" s="241"/>
      <c r="K446" s="142">
        <v>114.28</v>
      </c>
      <c r="L446" s="142">
        <f t="shared" si="12"/>
        <v>0</v>
      </c>
      <c r="M446" s="3">
        <f t="shared" si="13"/>
        <v>0</v>
      </c>
    </row>
    <row r="447" spans="1:13">
      <c r="A447" s="221" t="s">
        <v>5096</v>
      </c>
      <c r="B447" s="221" t="s">
        <v>11405</v>
      </c>
      <c r="C447" s="221" t="s">
        <v>11406</v>
      </c>
      <c r="D447" s="222"/>
      <c r="E447" s="241"/>
      <c r="F447" s="241"/>
      <c r="G447" s="241"/>
      <c r="H447" s="241"/>
      <c r="I447" s="241"/>
      <c r="J447" s="241"/>
      <c r="K447" s="142">
        <v>114.28</v>
      </c>
      <c r="L447" s="142">
        <f t="shared" si="12"/>
        <v>0</v>
      </c>
      <c r="M447" s="3">
        <f t="shared" si="13"/>
        <v>0</v>
      </c>
    </row>
    <row r="448" spans="1:13">
      <c r="A448" s="221" t="s">
        <v>5096</v>
      </c>
      <c r="B448" s="221" t="s">
        <v>11407</v>
      </c>
      <c r="C448" s="221" t="s">
        <v>11408</v>
      </c>
      <c r="D448" s="222"/>
      <c r="E448" s="241"/>
      <c r="F448" s="241"/>
      <c r="G448" s="241"/>
      <c r="H448" s="241"/>
      <c r="I448" s="241"/>
      <c r="J448" s="241"/>
      <c r="K448" s="142">
        <v>114.28</v>
      </c>
      <c r="L448" s="142">
        <f t="shared" si="12"/>
        <v>0</v>
      </c>
      <c r="M448" s="3">
        <f t="shared" si="13"/>
        <v>0</v>
      </c>
    </row>
    <row r="449" spans="1:13">
      <c r="A449" s="221" t="s">
        <v>425</v>
      </c>
      <c r="B449" s="221" t="s">
        <v>11409</v>
      </c>
      <c r="C449" s="221" t="s">
        <v>11410</v>
      </c>
      <c r="D449" s="222"/>
      <c r="E449" s="241"/>
      <c r="F449" s="241"/>
      <c r="G449" s="241"/>
      <c r="H449" s="241"/>
      <c r="I449" s="241"/>
      <c r="J449" s="241"/>
      <c r="K449" s="142">
        <v>37.83</v>
      </c>
      <c r="L449" s="142">
        <f t="shared" si="12"/>
        <v>0</v>
      </c>
      <c r="M449" s="3">
        <f t="shared" si="13"/>
        <v>0</v>
      </c>
    </row>
    <row r="450" spans="1:13">
      <c r="A450" s="221" t="s">
        <v>425</v>
      </c>
      <c r="B450" s="221" t="s">
        <v>11411</v>
      </c>
      <c r="C450" s="221" t="s">
        <v>11412</v>
      </c>
      <c r="D450" s="222"/>
      <c r="E450" s="241"/>
      <c r="F450" s="241"/>
      <c r="G450" s="241"/>
      <c r="H450" s="241"/>
      <c r="I450" s="241"/>
      <c r="J450" s="241"/>
      <c r="K450" s="142">
        <v>15.67</v>
      </c>
      <c r="L450" s="142">
        <f t="shared" si="12"/>
        <v>0</v>
      </c>
      <c r="M450" s="3">
        <f t="shared" si="13"/>
        <v>0</v>
      </c>
    </row>
    <row r="451" spans="1:13">
      <c r="A451" s="221" t="s">
        <v>425</v>
      </c>
      <c r="B451" s="221" t="s">
        <v>11413</v>
      </c>
      <c r="C451" s="221" t="s">
        <v>11414</v>
      </c>
      <c r="D451" s="222"/>
      <c r="E451" s="241"/>
      <c r="F451" s="241"/>
      <c r="G451" s="241"/>
      <c r="H451" s="241"/>
      <c r="I451" s="241"/>
      <c r="J451" s="241"/>
      <c r="K451" s="142">
        <v>15.67</v>
      </c>
      <c r="L451" s="142">
        <f t="shared" si="12"/>
        <v>0</v>
      </c>
      <c r="M451" s="3">
        <f t="shared" si="13"/>
        <v>0</v>
      </c>
    </row>
    <row r="452" spans="1:13">
      <c r="A452" s="221" t="s">
        <v>425</v>
      </c>
      <c r="B452" s="221" t="s">
        <v>11415</v>
      </c>
      <c r="C452" s="221" t="s">
        <v>11416</v>
      </c>
      <c r="D452" s="222"/>
      <c r="E452" s="241"/>
      <c r="F452" s="241"/>
      <c r="G452" s="241"/>
      <c r="H452" s="241"/>
      <c r="I452" s="241"/>
      <c r="J452" s="241"/>
      <c r="K452" s="142">
        <v>14.59</v>
      </c>
      <c r="L452" s="142">
        <f t="shared" si="12"/>
        <v>0</v>
      </c>
      <c r="M452" s="3">
        <f t="shared" si="13"/>
        <v>0</v>
      </c>
    </row>
    <row r="453" spans="1:13">
      <c r="A453" s="221" t="s">
        <v>425</v>
      </c>
      <c r="B453" s="221" t="s">
        <v>11417</v>
      </c>
      <c r="C453" s="221" t="s">
        <v>11418</v>
      </c>
      <c r="D453" s="222"/>
      <c r="E453" s="241"/>
      <c r="F453" s="241"/>
      <c r="G453" s="241"/>
      <c r="H453" s="241"/>
      <c r="I453" s="241"/>
      <c r="J453" s="241"/>
      <c r="K453" s="142">
        <v>15.67</v>
      </c>
      <c r="L453" s="142">
        <f t="shared" si="12"/>
        <v>0</v>
      </c>
      <c r="M453" s="3">
        <f t="shared" si="13"/>
        <v>0</v>
      </c>
    </row>
    <row r="454" spans="1:13">
      <c r="A454" s="221" t="s">
        <v>425</v>
      </c>
      <c r="B454" s="221" t="s">
        <v>11419</v>
      </c>
      <c r="C454" s="221" t="s">
        <v>11420</v>
      </c>
      <c r="D454" s="222"/>
      <c r="E454" s="241"/>
      <c r="F454" s="241"/>
      <c r="G454" s="241"/>
      <c r="H454" s="241"/>
      <c r="I454" s="241"/>
      <c r="J454" s="241"/>
      <c r="K454" s="142">
        <v>15.67</v>
      </c>
      <c r="L454" s="142">
        <f t="shared" ref="L454:L517" si="14">SUM(M454*K454)</f>
        <v>0</v>
      </c>
      <c r="M454" s="3">
        <f t="shared" ref="M454:M517" si="15">SUM(E454:J454)</f>
        <v>0</v>
      </c>
    </row>
    <row r="455" spans="1:13">
      <c r="A455" s="221" t="s">
        <v>425</v>
      </c>
      <c r="B455" s="221" t="s">
        <v>11421</v>
      </c>
      <c r="C455" s="221" t="s">
        <v>11422</v>
      </c>
      <c r="D455" s="222"/>
      <c r="E455" s="241"/>
      <c r="F455" s="241"/>
      <c r="G455" s="241"/>
      <c r="H455" s="241"/>
      <c r="I455" s="241"/>
      <c r="J455" s="241"/>
      <c r="K455" s="142">
        <v>97.29</v>
      </c>
      <c r="L455" s="142">
        <f t="shared" si="14"/>
        <v>0</v>
      </c>
      <c r="M455" s="3">
        <f t="shared" si="15"/>
        <v>0</v>
      </c>
    </row>
    <row r="456" spans="1:13">
      <c r="A456" s="221" t="s">
        <v>425</v>
      </c>
      <c r="B456" s="221" t="s">
        <v>11423</v>
      </c>
      <c r="C456" s="221" t="s">
        <v>11424</v>
      </c>
      <c r="D456" s="222"/>
      <c r="E456" s="241"/>
      <c r="F456" s="241"/>
      <c r="G456" s="241"/>
      <c r="H456" s="241"/>
      <c r="I456" s="241"/>
      <c r="J456" s="241"/>
      <c r="K456" s="142">
        <v>4.8600000000000003</v>
      </c>
      <c r="L456" s="142">
        <f t="shared" si="14"/>
        <v>0</v>
      </c>
      <c r="M456" s="3">
        <f t="shared" si="15"/>
        <v>0</v>
      </c>
    </row>
    <row r="457" spans="1:13">
      <c r="A457" s="221" t="s">
        <v>425</v>
      </c>
      <c r="B457" s="221" t="s">
        <v>11425</v>
      </c>
      <c r="C457" s="221" t="s">
        <v>11426</v>
      </c>
      <c r="D457" s="222"/>
      <c r="E457" s="241"/>
      <c r="F457" s="241"/>
      <c r="G457" s="241"/>
      <c r="H457" s="241"/>
      <c r="I457" s="241"/>
      <c r="J457" s="241"/>
      <c r="K457" s="142">
        <v>5.4</v>
      </c>
      <c r="L457" s="142">
        <f t="shared" si="14"/>
        <v>0</v>
      </c>
      <c r="M457" s="3">
        <f t="shared" si="15"/>
        <v>0</v>
      </c>
    </row>
    <row r="458" spans="1:13">
      <c r="A458" s="221" t="s">
        <v>425</v>
      </c>
      <c r="B458" s="221" t="s">
        <v>11427</v>
      </c>
      <c r="C458" s="221" t="s">
        <v>11428</v>
      </c>
      <c r="D458" s="222"/>
      <c r="E458" s="241"/>
      <c r="F458" s="241"/>
      <c r="G458" s="241"/>
      <c r="H458" s="241"/>
      <c r="I458" s="241"/>
      <c r="J458" s="241"/>
      <c r="K458" s="142">
        <v>4.8600000000000003</v>
      </c>
      <c r="L458" s="142">
        <f t="shared" si="14"/>
        <v>0</v>
      </c>
      <c r="M458" s="3">
        <f t="shared" si="15"/>
        <v>0</v>
      </c>
    </row>
    <row r="459" spans="1:13">
      <c r="A459" s="221" t="s">
        <v>425</v>
      </c>
      <c r="B459" s="221" t="s">
        <v>11429</v>
      </c>
      <c r="C459" s="221" t="s">
        <v>11430</v>
      </c>
      <c r="D459" s="222"/>
      <c r="E459" s="241"/>
      <c r="F459" s="241"/>
      <c r="G459" s="241"/>
      <c r="H459" s="241"/>
      <c r="I459" s="241"/>
      <c r="J459" s="241"/>
      <c r="K459" s="142">
        <v>3.78</v>
      </c>
      <c r="L459" s="142">
        <f t="shared" si="14"/>
        <v>0</v>
      </c>
      <c r="M459" s="3">
        <f t="shared" si="15"/>
        <v>0</v>
      </c>
    </row>
    <row r="460" spans="1:13">
      <c r="A460" s="221" t="s">
        <v>425</v>
      </c>
      <c r="B460" s="221" t="s">
        <v>11431</v>
      </c>
      <c r="C460" s="221" t="s">
        <v>11432</v>
      </c>
      <c r="D460" s="222"/>
      <c r="E460" s="241"/>
      <c r="F460" s="241"/>
      <c r="G460" s="241"/>
      <c r="H460" s="241"/>
      <c r="I460" s="241"/>
      <c r="J460" s="241"/>
      <c r="K460" s="142">
        <v>4.8600000000000003</v>
      </c>
      <c r="L460" s="142">
        <f t="shared" si="14"/>
        <v>0</v>
      </c>
      <c r="M460" s="3">
        <f t="shared" si="15"/>
        <v>0</v>
      </c>
    </row>
    <row r="461" spans="1:13">
      <c r="A461" s="221" t="s">
        <v>425</v>
      </c>
      <c r="B461" s="221" t="s">
        <v>11433</v>
      </c>
      <c r="C461" s="221" t="s">
        <v>11434</v>
      </c>
      <c r="D461" s="222"/>
      <c r="E461" s="241"/>
      <c r="F461" s="241"/>
      <c r="G461" s="241"/>
      <c r="H461" s="241"/>
      <c r="I461" s="241"/>
      <c r="J461" s="241"/>
      <c r="K461" s="142">
        <v>4.8600000000000003</v>
      </c>
      <c r="L461" s="142">
        <f t="shared" si="14"/>
        <v>0</v>
      </c>
      <c r="M461" s="3">
        <f t="shared" si="15"/>
        <v>0</v>
      </c>
    </row>
    <row r="462" spans="1:13">
      <c r="A462" s="221" t="s">
        <v>425</v>
      </c>
      <c r="B462" s="221" t="s">
        <v>11435</v>
      </c>
      <c r="C462" s="221" t="s">
        <v>11436</v>
      </c>
      <c r="D462" s="222"/>
      <c r="E462" s="241"/>
      <c r="F462" s="241"/>
      <c r="G462" s="241"/>
      <c r="H462" s="241"/>
      <c r="I462" s="241"/>
      <c r="J462" s="241"/>
      <c r="K462" s="142">
        <v>4.8600000000000003</v>
      </c>
      <c r="L462" s="142">
        <f t="shared" si="14"/>
        <v>0</v>
      </c>
      <c r="M462" s="3">
        <f t="shared" si="15"/>
        <v>0</v>
      </c>
    </row>
    <row r="463" spans="1:13">
      <c r="A463" s="221" t="s">
        <v>425</v>
      </c>
      <c r="B463" s="221" t="s">
        <v>11437</v>
      </c>
      <c r="C463" s="221" t="s">
        <v>11438</v>
      </c>
      <c r="D463" s="222"/>
      <c r="E463" s="241"/>
      <c r="F463" s="241"/>
      <c r="G463" s="241"/>
      <c r="H463" s="241"/>
      <c r="I463" s="241"/>
      <c r="J463" s="241"/>
      <c r="K463" s="142">
        <v>5.4</v>
      </c>
      <c r="L463" s="142">
        <f t="shared" si="14"/>
        <v>0</v>
      </c>
      <c r="M463" s="3">
        <f t="shared" si="15"/>
        <v>0</v>
      </c>
    </row>
    <row r="464" spans="1:13">
      <c r="A464" s="221" t="s">
        <v>425</v>
      </c>
      <c r="B464" s="221" t="s">
        <v>11439</v>
      </c>
      <c r="C464" s="221" t="s">
        <v>11440</v>
      </c>
      <c r="D464" s="222"/>
      <c r="E464" s="241"/>
      <c r="F464" s="241"/>
      <c r="G464" s="241"/>
      <c r="H464" s="241"/>
      <c r="I464" s="241"/>
      <c r="J464" s="241"/>
      <c r="K464" s="142">
        <v>6.48</v>
      </c>
      <c r="L464" s="142">
        <f t="shared" si="14"/>
        <v>0</v>
      </c>
      <c r="M464" s="3">
        <f t="shared" si="15"/>
        <v>0</v>
      </c>
    </row>
    <row r="465" spans="1:13">
      <c r="A465" s="221" t="s">
        <v>425</v>
      </c>
      <c r="B465" s="221" t="s">
        <v>11441</v>
      </c>
      <c r="C465" s="221" t="s">
        <v>11442</v>
      </c>
      <c r="D465" s="222"/>
      <c r="E465" s="241"/>
      <c r="F465" s="241"/>
      <c r="G465" s="241"/>
      <c r="H465" s="241"/>
      <c r="I465" s="241"/>
      <c r="J465" s="241"/>
      <c r="K465" s="142">
        <v>4.8600000000000003</v>
      </c>
      <c r="L465" s="142">
        <f t="shared" si="14"/>
        <v>0</v>
      </c>
      <c r="M465" s="3">
        <f t="shared" si="15"/>
        <v>0</v>
      </c>
    </row>
    <row r="466" spans="1:13">
      <c r="A466" s="221" t="s">
        <v>425</v>
      </c>
      <c r="B466" s="221" t="s">
        <v>11443</v>
      </c>
      <c r="C466" s="221" t="s">
        <v>11444</v>
      </c>
      <c r="D466" s="222"/>
      <c r="E466" s="241"/>
      <c r="F466" s="241"/>
      <c r="G466" s="241"/>
      <c r="H466" s="241"/>
      <c r="I466" s="241"/>
      <c r="J466" s="241"/>
      <c r="K466" s="142">
        <v>4.8600000000000003</v>
      </c>
      <c r="L466" s="142">
        <f t="shared" si="14"/>
        <v>0</v>
      </c>
      <c r="M466" s="3">
        <f t="shared" si="15"/>
        <v>0</v>
      </c>
    </row>
    <row r="467" spans="1:13">
      <c r="A467" s="221" t="s">
        <v>425</v>
      </c>
      <c r="B467" s="221" t="s">
        <v>11445</v>
      </c>
      <c r="C467" s="221" t="s">
        <v>11446</v>
      </c>
      <c r="D467" s="222"/>
      <c r="E467" s="241"/>
      <c r="F467" s="241"/>
      <c r="G467" s="241"/>
      <c r="H467" s="241"/>
      <c r="I467" s="241"/>
      <c r="J467" s="241"/>
      <c r="K467" s="142">
        <v>5.4</v>
      </c>
      <c r="L467" s="142">
        <f t="shared" si="14"/>
        <v>0</v>
      </c>
      <c r="M467" s="3">
        <f t="shared" si="15"/>
        <v>0</v>
      </c>
    </row>
    <row r="468" spans="1:13">
      <c r="A468" s="221" t="s">
        <v>425</v>
      </c>
      <c r="B468" s="221" t="s">
        <v>11447</v>
      </c>
      <c r="C468" s="221" t="s">
        <v>11448</v>
      </c>
      <c r="D468" s="222"/>
      <c r="E468" s="241"/>
      <c r="F468" s="241"/>
      <c r="G468" s="241"/>
      <c r="H468" s="241"/>
      <c r="I468" s="241"/>
      <c r="J468" s="241"/>
      <c r="K468" s="142">
        <v>5.4</v>
      </c>
      <c r="L468" s="142">
        <f t="shared" si="14"/>
        <v>0</v>
      </c>
      <c r="M468" s="3">
        <f t="shared" si="15"/>
        <v>0</v>
      </c>
    </row>
    <row r="469" spans="1:13">
      <c r="A469" s="221" t="s">
        <v>425</v>
      </c>
      <c r="B469" s="221" t="s">
        <v>11449</v>
      </c>
      <c r="C469" s="221" t="s">
        <v>11450</v>
      </c>
      <c r="D469" s="222"/>
      <c r="E469" s="241"/>
      <c r="F469" s="241"/>
      <c r="G469" s="241"/>
      <c r="H469" s="241"/>
      <c r="I469" s="241"/>
      <c r="J469" s="241"/>
      <c r="K469" s="142">
        <v>4.32</v>
      </c>
      <c r="L469" s="142">
        <f t="shared" si="14"/>
        <v>0</v>
      </c>
      <c r="M469" s="3">
        <f t="shared" si="15"/>
        <v>0</v>
      </c>
    </row>
    <row r="470" spans="1:13">
      <c r="A470" s="221" t="s">
        <v>425</v>
      </c>
      <c r="B470" s="221" t="s">
        <v>11451</v>
      </c>
      <c r="C470" s="221" t="s">
        <v>11452</v>
      </c>
      <c r="D470" s="222"/>
      <c r="E470" s="241"/>
      <c r="F470" s="241"/>
      <c r="G470" s="241"/>
      <c r="H470" s="241"/>
      <c r="I470" s="241"/>
      <c r="J470" s="241"/>
      <c r="K470" s="142">
        <v>4.8600000000000003</v>
      </c>
      <c r="L470" s="142">
        <f t="shared" si="14"/>
        <v>0</v>
      </c>
      <c r="M470" s="3">
        <f t="shared" si="15"/>
        <v>0</v>
      </c>
    </row>
    <row r="471" spans="1:13">
      <c r="A471" s="221" t="s">
        <v>425</v>
      </c>
      <c r="B471" s="221" t="s">
        <v>11453</v>
      </c>
      <c r="C471" s="221" t="s">
        <v>11454</v>
      </c>
      <c r="D471" s="222"/>
      <c r="E471" s="241"/>
      <c r="F471" s="241"/>
      <c r="G471" s="241"/>
      <c r="H471" s="241"/>
      <c r="I471" s="241"/>
      <c r="J471" s="241"/>
      <c r="K471" s="142">
        <v>5.4</v>
      </c>
      <c r="L471" s="142">
        <f t="shared" si="14"/>
        <v>0</v>
      </c>
      <c r="M471" s="3">
        <f t="shared" si="15"/>
        <v>0</v>
      </c>
    </row>
    <row r="472" spans="1:13">
      <c r="A472" s="221" t="s">
        <v>425</v>
      </c>
      <c r="B472" s="221" t="s">
        <v>11455</v>
      </c>
      <c r="C472" s="221" t="s">
        <v>11456</v>
      </c>
      <c r="D472" s="222"/>
      <c r="E472" s="241"/>
      <c r="F472" s="241"/>
      <c r="G472" s="241"/>
      <c r="H472" s="241"/>
      <c r="I472" s="241"/>
      <c r="J472" s="241"/>
      <c r="K472" s="142">
        <v>4.8600000000000003</v>
      </c>
      <c r="L472" s="142">
        <f t="shared" si="14"/>
        <v>0</v>
      </c>
      <c r="M472" s="3">
        <f t="shared" si="15"/>
        <v>0</v>
      </c>
    </row>
    <row r="473" spans="1:13">
      <c r="A473" s="221" t="s">
        <v>425</v>
      </c>
      <c r="B473" s="221" t="s">
        <v>11457</v>
      </c>
      <c r="C473" s="221" t="s">
        <v>11458</v>
      </c>
      <c r="D473" s="222"/>
      <c r="E473" s="241"/>
      <c r="F473" s="241"/>
      <c r="G473" s="241"/>
      <c r="H473" s="241"/>
      <c r="I473" s="241"/>
      <c r="J473" s="241"/>
      <c r="K473" s="142">
        <v>4.8600000000000003</v>
      </c>
      <c r="L473" s="142">
        <f t="shared" si="14"/>
        <v>0</v>
      </c>
      <c r="M473" s="3">
        <f t="shared" si="15"/>
        <v>0</v>
      </c>
    </row>
    <row r="474" spans="1:13">
      <c r="A474" s="221" t="s">
        <v>425</v>
      </c>
      <c r="B474" s="221" t="s">
        <v>11459</v>
      </c>
      <c r="C474" s="221" t="s">
        <v>11460</v>
      </c>
      <c r="D474" s="222"/>
      <c r="E474" s="241"/>
      <c r="F474" s="241"/>
      <c r="G474" s="241"/>
      <c r="H474" s="241"/>
      <c r="I474" s="241"/>
      <c r="J474" s="241"/>
      <c r="K474" s="142">
        <v>4.32</v>
      </c>
      <c r="L474" s="142">
        <f t="shared" si="14"/>
        <v>0</v>
      </c>
      <c r="M474" s="3">
        <f t="shared" si="15"/>
        <v>0</v>
      </c>
    </row>
    <row r="475" spans="1:13">
      <c r="A475" s="221" t="s">
        <v>9470</v>
      </c>
      <c r="B475" s="221" t="s">
        <v>11461</v>
      </c>
      <c r="C475" s="221" t="s">
        <v>11462</v>
      </c>
      <c r="D475" s="222"/>
      <c r="E475" s="241"/>
      <c r="F475" s="241"/>
      <c r="G475" s="241"/>
      <c r="H475" s="241"/>
      <c r="I475" s="241"/>
      <c r="J475" s="241"/>
      <c r="K475" s="142">
        <v>7.02</v>
      </c>
      <c r="L475" s="142">
        <f t="shared" si="14"/>
        <v>0</v>
      </c>
      <c r="M475" s="3">
        <f t="shared" si="15"/>
        <v>0</v>
      </c>
    </row>
    <row r="476" spans="1:13">
      <c r="A476" s="221" t="s">
        <v>9470</v>
      </c>
      <c r="B476" s="221" t="s">
        <v>11463</v>
      </c>
      <c r="C476" s="221" t="s">
        <v>11464</v>
      </c>
      <c r="D476" s="222"/>
      <c r="E476" s="241"/>
      <c r="F476" s="241"/>
      <c r="G476" s="241"/>
      <c r="H476" s="241"/>
      <c r="I476" s="241"/>
      <c r="J476" s="241"/>
      <c r="K476" s="142">
        <v>8.1</v>
      </c>
      <c r="L476" s="142">
        <f t="shared" si="14"/>
        <v>0</v>
      </c>
      <c r="M476" s="3">
        <f t="shared" si="15"/>
        <v>0</v>
      </c>
    </row>
    <row r="477" spans="1:13">
      <c r="A477" s="221" t="s">
        <v>9470</v>
      </c>
      <c r="B477" s="221" t="s">
        <v>11465</v>
      </c>
      <c r="C477" s="221" t="s">
        <v>11466</v>
      </c>
      <c r="D477" s="222"/>
      <c r="E477" s="241"/>
      <c r="F477" s="241"/>
      <c r="G477" s="241"/>
      <c r="H477" s="241"/>
      <c r="I477" s="241"/>
      <c r="J477" s="241"/>
      <c r="K477" s="142">
        <v>15.67</v>
      </c>
      <c r="L477" s="142">
        <f t="shared" si="14"/>
        <v>0</v>
      </c>
      <c r="M477" s="3">
        <f t="shared" si="15"/>
        <v>0</v>
      </c>
    </row>
    <row r="478" spans="1:13">
      <c r="A478" s="221" t="s">
        <v>9470</v>
      </c>
      <c r="B478" s="221" t="s">
        <v>11467</v>
      </c>
      <c r="C478" s="221" t="s">
        <v>11468</v>
      </c>
      <c r="D478" s="222"/>
      <c r="E478" s="241"/>
      <c r="F478" s="241"/>
      <c r="G478" s="241"/>
      <c r="H478" s="241"/>
      <c r="I478" s="241"/>
      <c r="J478" s="241"/>
      <c r="K478" s="142">
        <v>8.1</v>
      </c>
      <c r="L478" s="142">
        <f t="shared" si="14"/>
        <v>0</v>
      </c>
      <c r="M478" s="3">
        <f t="shared" si="15"/>
        <v>0</v>
      </c>
    </row>
    <row r="479" spans="1:13">
      <c r="A479" s="221" t="s">
        <v>9470</v>
      </c>
      <c r="B479" s="221" t="s">
        <v>11469</v>
      </c>
      <c r="C479" s="221" t="s">
        <v>11470</v>
      </c>
      <c r="D479" s="222"/>
      <c r="E479" s="241"/>
      <c r="F479" s="241"/>
      <c r="G479" s="241"/>
      <c r="H479" s="241"/>
      <c r="I479" s="241"/>
      <c r="J479" s="241"/>
      <c r="K479" s="142">
        <v>16.75</v>
      </c>
      <c r="L479" s="142">
        <f t="shared" si="14"/>
        <v>0</v>
      </c>
      <c r="M479" s="3">
        <f t="shared" si="15"/>
        <v>0</v>
      </c>
    </row>
    <row r="480" spans="1:13">
      <c r="A480" s="221" t="s">
        <v>9470</v>
      </c>
      <c r="B480" s="221" t="s">
        <v>11471</v>
      </c>
      <c r="C480" s="221" t="s">
        <v>11472</v>
      </c>
      <c r="D480" s="222"/>
      <c r="E480" s="241"/>
      <c r="F480" s="241"/>
      <c r="G480" s="241"/>
      <c r="H480" s="241"/>
      <c r="I480" s="241"/>
      <c r="J480" s="241"/>
      <c r="K480" s="142">
        <v>13.51</v>
      </c>
      <c r="L480" s="142">
        <f t="shared" si="14"/>
        <v>0</v>
      </c>
      <c r="M480" s="3">
        <f t="shared" si="15"/>
        <v>0</v>
      </c>
    </row>
    <row r="481" spans="1:13">
      <c r="A481" s="221" t="s">
        <v>9470</v>
      </c>
      <c r="B481" s="221" t="s">
        <v>11473</v>
      </c>
      <c r="C481" s="221" t="s">
        <v>11474</v>
      </c>
      <c r="D481" s="222"/>
      <c r="E481" s="241"/>
      <c r="F481" s="241"/>
      <c r="G481" s="241"/>
      <c r="H481" s="241"/>
      <c r="I481" s="241"/>
      <c r="J481" s="241"/>
      <c r="K481" s="142">
        <v>11.35</v>
      </c>
      <c r="L481" s="142">
        <f t="shared" si="14"/>
        <v>0</v>
      </c>
      <c r="M481" s="3">
        <f t="shared" si="15"/>
        <v>0</v>
      </c>
    </row>
    <row r="482" spans="1:13">
      <c r="A482" s="221" t="s">
        <v>9470</v>
      </c>
      <c r="B482" s="221" t="s">
        <v>11475</v>
      </c>
      <c r="C482" s="221" t="s">
        <v>11476</v>
      </c>
      <c r="D482" s="222"/>
      <c r="E482" s="241"/>
      <c r="F482" s="241"/>
      <c r="G482" s="241"/>
      <c r="H482" s="241"/>
      <c r="I482" s="241"/>
      <c r="J482" s="241"/>
      <c r="K482" s="142">
        <v>14.05</v>
      </c>
      <c r="L482" s="142">
        <f t="shared" si="14"/>
        <v>0</v>
      </c>
      <c r="M482" s="3">
        <f t="shared" si="15"/>
        <v>0</v>
      </c>
    </row>
    <row r="483" spans="1:13">
      <c r="A483" s="221" t="s">
        <v>9470</v>
      </c>
      <c r="B483" s="221" t="s">
        <v>11477</v>
      </c>
      <c r="C483" s="221" t="s">
        <v>11478</v>
      </c>
      <c r="D483" s="222"/>
      <c r="E483" s="241"/>
      <c r="F483" s="241"/>
      <c r="G483" s="241"/>
      <c r="H483" s="241"/>
      <c r="I483" s="241"/>
      <c r="J483" s="241"/>
      <c r="K483" s="142">
        <v>21.62</v>
      </c>
      <c r="L483" s="142">
        <f t="shared" si="14"/>
        <v>0</v>
      </c>
      <c r="M483" s="3">
        <f t="shared" si="15"/>
        <v>0</v>
      </c>
    </row>
    <row r="484" spans="1:13">
      <c r="A484" s="221" t="s">
        <v>9470</v>
      </c>
      <c r="B484" s="221" t="s">
        <v>11479</v>
      </c>
      <c r="C484" s="221" t="s">
        <v>11480</v>
      </c>
      <c r="D484" s="222"/>
      <c r="E484" s="241"/>
      <c r="F484" s="241"/>
      <c r="G484" s="241"/>
      <c r="H484" s="241"/>
      <c r="I484" s="241"/>
      <c r="J484" s="241"/>
      <c r="K484" s="142">
        <v>17.829999999999998</v>
      </c>
      <c r="L484" s="142">
        <f t="shared" si="14"/>
        <v>0</v>
      </c>
      <c r="M484" s="3">
        <f t="shared" si="15"/>
        <v>0</v>
      </c>
    </row>
    <row r="485" spans="1:13">
      <c r="A485" s="221" t="s">
        <v>9470</v>
      </c>
      <c r="B485" s="221" t="s">
        <v>11481</v>
      </c>
      <c r="C485" s="221" t="s">
        <v>11482</v>
      </c>
      <c r="D485" s="222"/>
      <c r="E485" s="241"/>
      <c r="F485" s="241"/>
      <c r="G485" s="241"/>
      <c r="H485" s="241"/>
      <c r="I485" s="241"/>
      <c r="J485" s="241"/>
      <c r="K485" s="142">
        <v>7.02</v>
      </c>
      <c r="L485" s="142">
        <f t="shared" si="14"/>
        <v>0</v>
      </c>
      <c r="M485" s="3">
        <f t="shared" si="15"/>
        <v>0</v>
      </c>
    </row>
    <row r="486" spans="1:13">
      <c r="A486" s="221" t="s">
        <v>9470</v>
      </c>
      <c r="B486" s="221" t="s">
        <v>11483</v>
      </c>
      <c r="C486" s="221" t="s">
        <v>11484</v>
      </c>
      <c r="D486" s="222"/>
      <c r="E486" s="241"/>
      <c r="F486" s="241"/>
      <c r="G486" s="241"/>
      <c r="H486" s="241"/>
      <c r="I486" s="241"/>
      <c r="J486" s="241"/>
      <c r="K486" s="142">
        <v>7.02</v>
      </c>
      <c r="L486" s="142">
        <f t="shared" si="14"/>
        <v>0</v>
      </c>
      <c r="M486" s="3">
        <f t="shared" si="15"/>
        <v>0</v>
      </c>
    </row>
    <row r="487" spans="1:13">
      <c r="A487" s="221" t="s">
        <v>425</v>
      </c>
      <c r="B487" s="221" t="s">
        <v>11485</v>
      </c>
      <c r="C487" s="221" t="s">
        <v>11486</v>
      </c>
      <c r="D487" s="222"/>
      <c r="E487" s="241"/>
      <c r="F487" s="241"/>
      <c r="G487" s="241"/>
      <c r="H487" s="241"/>
      <c r="I487" s="241"/>
      <c r="J487" s="241"/>
      <c r="K487" s="142">
        <v>3.24</v>
      </c>
      <c r="L487" s="142">
        <f t="shared" si="14"/>
        <v>0</v>
      </c>
      <c r="M487" s="3">
        <f t="shared" si="15"/>
        <v>0</v>
      </c>
    </row>
    <row r="488" spans="1:13">
      <c r="A488" s="221" t="s">
        <v>5096</v>
      </c>
      <c r="B488" s="221" t="s">
        <v>11487</v>
      </c>
      <c r="C488" s="221" t="s">
        <v>11488</v>
      </c>
      <c r="D488" s="222"/>
      <c r="E488" s="241"/>
      <c r="F488" s="241"/>
      <c r="G488" s="241"/>
      <c r="H488" s="241"/>
      <c r="I488" s="241"/>
      <c r="J488" s="241"/>
      <c r="K488" s="142">
        <v>3.78</v>
      </c>
      <c r="L488" s="142">
        <f t="shared" si="14"/>
        <v>0</v>
      </c>
      <c r="M488" s="3">
        <f t="shared" si="15"/>
        <v>0</v>
      </c>
    </row>
    <row r="489" spans="1:13">
      <c r="A489" s="221" t="s">
        <v>5096</v>
      </c>
      <c r="B489" s="221" t="s">
        <v>11489</v>
      </c>
      <c r="C489" s="221" t="s">
        <v>11490</v>
      </c>
      <c r="D489" s="222"/>
      <c r="E489" s="241"/>
      <c r="F489" s="241"/>
      <c r="G489" s="241"/>
      <c r="H489" s="241"/>
      <c r="I489" s="241"/>
      <c r="J489" s="241"/>
      <c r="K489" s="142">
        <v>2.7</v>
      </c>
      <c r="L489" s="142">
        <f t="shared" si="14"/>
        <v>0</v>
      </c>
      <c r="M489" s="3">
        <f t="shared" si="15"/>
        <v>0</v>
      </c>
    </row>
    <row r="490" spans="1:13">
      <c r="A490" s="221" t="s">
        <v>5096</v>
      </c>
      <c r="B490" s="221" t="s">
        <v>11491</v>
      </c>
      <c r="C490" s="221" t="s">
        <v>11492</v>
      </c>
      <c r="D490" s="222"/>
      <c r="E490" s="241"/>
      <c r="F490" s="241"/>
      <c r="G490" s="241"/>
      <c r="H490" s="241"/>
      <c r="I490" s="241"/>
      <c r="J490" s="241"/>
      <c r="K490" s="142">
        <v>2.7</v>
      </c>
      <c r="L490" s="142">
        <f t="shared" si="14"/>
        <v>0</v>
      </c>
      <c r="M490" s="3">
        <f t="shared" si="15"/>
        <v>0</v>
      </c>
    </row>
    <row r="491" spans="1:13">
      <c r="A491" s="221" t="s">
        <v>5096</v>
      </c>
      <c r="B491" s="221" t="s">
        <v>11493</v>
      </c>
      <c r="C491" s="221" t="s">
        <v>11494</v>
      </c>
      <c r="D491" s="222"/>
      <c r="E491" s="241"/>
      <c r="F491" s="241"/>
      <c r="G491" s="241"/>
      <c r="H491" s="241"/>
      <c r="I491" s="241"/>
      <c r="J491" s="241"/>
      <c r="K491" s="142">
        <v>2.16</v>
      </c>
      <c r="L491" s="142">
        <f t="shared" si="14"/>
        <v>0</v>
      </c>
      <c r="M491" s="3">
        <f t="shared" si="15"/>
        <v>0</v>
      </c>
    </row>
    <row r="492" spans="1:13">
      <c r="A492" s="221" t="s">
        <v>5096</v>
      </c>
      <c r="B492" s="221" t="s">
        <v>11495</v>
      </c>
      <c r="C492" s="221" t="s">
        <v>11496</v>
      </c>
      <c r="D492" s="222"/>
      <c r="E492" s="241"/>
      <c r="F492" s="241"/>
      <c r="G492" s="241"/>
      <c r="H492" s="241"/>
      <c r="I492" s="241"/>
      <c r="J492" s="241"/>
      <c r="K492" s="142">
        <v>2.16</v>
      </c>
      <c r="L492" s="142">
        <f t="shared" si="14"/>
        <v>0</v>
      </c>
      <c r="M492" s="3">
        <f t="shared" si="15"/>
        <v>0</v>
      </c>
    </row>
    <row r="493" spans="1:13">
      <c r="A493" s="221" t="s">
        <v>5096</v>
      </c>
      <c r="B493" s="221" t="s">
        <v>11497</v>
      </c>
      <c r="C493" s="221" t="s">
        <v>11498</v>
      </c>
      <c r="D493" s="222"/>
      <c r="E493" s="241"/>
      <c r="F493" s="241"/>
      <c r="G493" s="241"/>
      <c r="H493" s="241"/>
      <c r="I493" s="241"/>
      <c r="J493" s="241"/>
      <c r="K493" s="142">
        <v>2.16</v>
      </c>
      <c r="L493" s="142">
        <f t="shared" si="14"/>
        <v>0</v>
      </c>
      <c r="M493" s="3">
        <f t="shared" si="15"/>
        <v>0</v>
      </c>
    </row>
    <row r="494" spans="1:13">
      <c r="A494" s="221" t="s">
        <v>5096</v>
      </c>
      <c r="B494" s="221" t="s">
        <v>11499</v>
      </c>
      <c r="C494" s="221" t="s">
        <v>11500</v>
      </c>
      <c r="D494" s="222"/>
      <c r="E494" s="241"/>
      <c r="F494" s="241"/>
      <c r="G494" s="241"/>
      <c r="H494" s="241"/>
      <c r="I494" s="241"/>
      <c r="J494" s="241"/>
      <c r="K494" s="142">
        <v>3.78</v>
      </c>
      <c r="L494" s="142">
        <f t="shared" si="14"/>
        <v>0</v>
      </c>
      <c r="M494" s="3">
        <f t="shared" si="15"/>
        <v>0</v>
      </c>
    </row>
    <row r="495" spans="1:13">
      <c r="A495" s="221" t="s">
        <v>5096</v>
      </c>
      <c r="B495" s="221" t="s">
        <v>11501</v>
      </c>
      <c r="C495" s="221" t="s">
        <v>11502</v>
      </c>
      <c r="D495" s="222"/>
      <c r="E495" s="241"/>
      <c r="F495" s="241"/>
      <c r="G495" s="241"/>
      <c r="H495" s="241"/>
      <c r="I495" s="241"/>
      <c r="J495" s="241"/>
      <c r="K495" s="142">
        <v>2.16</v>
      </c>
      <c r="L495" s="142">
        <f t="shared" si="14"/>
        <v>0</v>
      </c>
      <c r="M495" s="3">
        <f t="shared" si="15"/>
        <v>0</v>
      </c>
    </row>
    <row r="496" spans="1:13">
      <c r="A496" s="221" t="s">
        <v>425</v>
      </c>
      <c r="B496" s="221" t="s">
        <v>11503</v>
      </c>
      <c r="C496" s="221" t="s">
        <v>11504</v>
      </c>
      <c r="D496" s="222"/>
      <c r="E496" s="241"/>
      <c r="F496" s="241"/>
      <c r="G496" s="241"/>
      <c r="H496" s="241"/>
      <c r="I496" s="241"/>
      <c r="J496" s="241"/>
      <c r="K496" s="142">
        <v>86.48</v>
      </c>
      <c r="L496" s="142">
        <f t="shared" si="14"/>
        <v>0</v>
      </c>
      <c r="M496" s="3">
        <f t="shared" si="15"/>
        <v>0</v>
      </c>
    </row>
    <row r="497" spans="1:13">
      <c r="A497" s="221" t="s">
        <v>5096</v>
      </c>
      <c r="B497" s="221" t="s">
        <v>11505</v>
      </c>
      <c r="C497" s="221" t="s">
        <v>11506</v>
      </c>
      <c r="D497" s="222"/>
      <c r="E497" s="241"/>
      <c r="F497" s="241"/>
      <c r="G497" s="241"/>
      <c r="H497" s="241"/>
      <c r="I497" s="241"/>
      <c r="J497" s="241"/>
      <c r="K497" s="142">
        <v>21.62</v>
      </c>
      <c r="L497" s="142">
        <f t="shared" si="14"/>
        <v>0</v>
      </c>
      <c r="M497" s="3">
        <f t="shared" si="15"/>
        <v>0</v>
      </c>
    </row>
    <row r="498" spans="1:13">
      <c r="A498" s="221" t="s">
        <v>337</v>
      </c>
      <c r="B498" s="221" t="s">
        <v>11507</v>
      </c>
      <c r="C498" s="221" t="s">
        <v>11508</v>
      </c>
      <c r="D498" s="222"/>
      <c r="E498" s="241"/>
      <c r="F498" s="241"/>
      <c r="G498" s="241"/>
      <c r="H498" s="241"/>
      <c r="I498" s="241"/>
      <c r="J498" s="241"/>
      <c r="K498" s="142">
        <v>70.260000000000005</v>
      </c>
      <c r="L498" s="142">
        <f t="shared" si="14"/>
        <v>0</v>
      </c>
      <c r="M498" s="3">
        <f t="shared" si="15"/>
        <v>0</v>
      </c>
    </row>
    <row r="499" spans="1:13">
      <c r="A499" s="221" t="s">
        <v>9470</v>
      </c>
      <c r="B499" s="221" t="s">
        <v>11509</v>
      </c>
      <c r="C499" s="221" t="s">
        <v>11510</v>
      </c>
      <c r="D499" s="222"/>
      <c r="E499" s="241"/>
      <c r="F499" s="241"/>
      <c r="G499" s="241"/>
      <c r="H499" s="241"/>
      <c r="I499" s="241"/>
      <c r="J499" s="241"/>
      <c r="K499" s="142">
        <v>24.32</v>
      </c>
      <c r="L499" s="142">
        <f t="shared" si="14"/>
        <v>0</v>
      </c>
      <c r="M499" s="3">
        <f t="shared" si="15"/>
        <v>0</v>
      </c>
    </row>
    <row r="500" spans="1:13">
      <c r="A500" s="221" t="s">
        <v>9470</v>
      </c>
      <c r="B500" s="221" t="s">
        <v>11511</v>
      </c>
      <c r="C500" s="221" t="s">
        <v>11512</v>
      </c>
      <c r="D500" s="222"/>
      <c r="E500" s="241"/>
      <c r="F500" s="241"/>
      <c r="G500" s="241"/>
      <c r="H500" s="241"/>
      <c r="I500" s="241"/>
      <c r="J500" s="241"/>
      <c r="K500" s="142">
        <v>24.32</v>
      </c>
      <c r="L500" s="142">
        <f t="shared" si="14"/>
        <v>0</v>
      </c>
      <c r="M500" s="3">
        <f t="shared" si="15"/>
        <v>0</v>
      </c>
    </row>
    <row r="501" spans="1:13">
      <c r="A501" s="221" t="s">
        <v>9470</v>
      </c>
      <c r="B501" s="221" t="s">
        <v>11513</v>
      </c>
      <c r="C501" s="221" t="s">
        <v>11514</v>
      </c>
      <c r="D501" s="222"/>
      <c r="E501" s="241"/>
      <c r="F501" s="241"/>
      <c r="G501" s="241"/>
      <c r="H501" s="241"/>
      <c r="I501" s="241"/>
      <c r="J501" s="241"/>
      <c r="K501" s="142">
        <v>35.130000000000003</v>
      </c>
      <c r="L501" s="142">
        <f t="shared" si="14"/>
        <v>0</v>
      </c>
      <c r="M501" s="3">
        <f t="shared" si="15"/>
        <v>0</v>
      </c>
    </row>
    <row r="502" spans="1:13">
      <c r="A502" s="221" t="s">
        <v>9470</v>
      </c>
      <c r="B502" s="221" t="s">
        <v>11515</v>
      </c>
      <c r="C502" s="221" t="s">
        <v>11516</v>
      </c>
      <c r="D502" s="222"/>
      <c r="E502" s="241"/>
      <c r="F502" s="241"/>
      <c r="G502" s="241"/>
      <c r="H502" s="241"/>
      <c r="I502" s="241"/>
      <c r="J502" s="241"/>
      <c r="K502" s="142">
        <v>48.64</v>
      </c>
      <c r="L502" s="142">
        <f t="shared" si="14"/>
        <v>0</v>
      </c>
      <c r="M502" s="3">
        <f t="shared" si="15"/>
        <v>0</v>
      </c>
    </row>
    <row r="503" spans="1:13">
      <c r="A503" s="221" t="s">
        <v>9470</v>
      </c>
      <c r="B503" s="221" t="s">
        <v>11517</v>
      </c>
      <c r="C503" s="221" t="s">
        <v>11518</v>
      </c>
      <c r="D503" s="222"/>
      <c r="E503" s="241"/>
      <c r="F503" s="241"/>
      <c r="G503" s="241"/>
      <c r="H503" s="241"/>
      <c r="I503" s="241"/>
      <c r="J503" s="241"/>
      <c r="K503" s="142">
        <v>27.02</v>
      </c>
      <c r="L503" s="142">
        <f t="shared" si="14"/>
        <v>0</v>
      </c>
      <c r="M503" s="3">
        <f t="shared" si="15"/>
        <v>0</v>
      </c>
    </row>
    <row r="504" spans="1:13">
      <c r="A504" s="221" t="s">
        <v>9470</v>
      </c>
      <c r="B504" s="221" t="s">
        <v>11519</v>
      </c>
      <c r="C504" s="221" t="s">
        <v>11520</v>
      </c>
      <c r="D504" s="222"/>
      <c r="E504" s="241"/>
      <c r="F504" s="241"/>
      <c r="G504" s="241"/>
      <c r="H504" s="241"/>
      <c r="I504" s="241"/>
      <c r="J504" s="241"/>
      <c r="K504" s="142">
        <v>24.32</v>
      </c>
      <c r="L504" s="142">
        <f t="shared" si="14"/>
        <v>0</v>
      </c>
      <c r="M504" s="3">
        <f t="shared" si="15"/>
        <v>0</v>
      </c>
    </row>
    <row r="505" spans="1:13">
      <c r="A505" s="221" t="s">
        <v>9470</v>
      </c>
      <c r="B505" s="221" t="s">
        <v>11521</v>
      </c>
      <c r="C505" s="221" t="s">
        <v>11522</v>
      </c>
      <c r="D505" s="222"/>
      <c r="E505" s="241"/>
      <c r="F505" s="241"/>
      <c r="G505" s="241"/>
      <c r="H505" s="241"/>
      <c r="I505" s="241"/>
      <c r="J505" s="241"/>
      <c r="K505" s="142">
        <v>32.43</v>
      </c>
      <c r="L505" s="142">
        <f t="shared" si="14"/>
        <v>0</v>
      </c>
      <c r="M505" s="3">
        <f t="shared" si="15"/>
        <v>0</v>
      </c>
    </row>
    <row r="506" spans="1:13">
      <c r="A506" s="221" t="s">
        <v>9470</v>
      </c>
      <c r="B506" s="221" t="s">
        <v>11523</v>
      </c>
      <c r="C506" s="221" t="s">
        <v>11524</v>
      </c>
      <c r="D506" s="222"/>
      <c r="E506" s="241"/>
      <c r="F506" s="241"/>
      <c r="G506" s="241"/>
      <c r="H506" s="241"/>
      <c r="I506" s="241"/>
      <c r="J506" s="241"/>
      <c r="K506" s="142">
        <v>35.130000000000003</v>
      </c>
      <c r="L506" s="142">
        <f t="shared" si="14"/>
        <v>0</v>
      </c>
      <c r="M506" s="3">
        <f t="shared" si="15"/>
        <v>0</v>
      </c>
    </row>
    <row r="507" spans="1:13">
      <c r="A507" s="221" t="s">
        <v>9470</v>
      </c>
      <c r="B507" s="221" t="s">
        <v>11525</v>
      </c>
      <c r="C507" s="221" t="s">
        <v>11526</v>
      </c>
      <c r="D507" s="222"/>
      <c r="E507" s="241"/>
      <c r="F507" s="241"/>
      <c r="G507" s="241"/>
      <c r="H507" s="241"/>
      <c r="I507" s="241"/>
      <c r="J507" s="241"/>
      <c r="K507" s="142">
        <v>40.54</v>
      </c>
      <c r="L507" s="142">
        <f t="shared" si="14"/>
        <v>0</v>
      </c>
      <c r="M507" s="3">
        <f t="shared" si="15"/>
        <v>0</v>
      </c>
    </row>
    <row r="508" spans="1:13">
      <c r="A508" s="221" t="s">
        <v>9470</v>
      </c>
      <c r="B508" s="221" t="s">
        <v>11527</v>
      </c>
      <c r="C508" s="221" t="s">
        <v>11528</v>
      </c>
      <c r="D508" s="222"/>
      <c r="E508" s="241"/>
      <c r="F508" s="241"/>
      <c r="G508" s="241"/>
      <c r="H508" s="241"/>
      <c r="I508" s="241"/>
      <c r="J508" s="241"/>
      <c r="K508" s="142">
        <v>11.89</v>
      </c>
      <c r="L508" s="142">
        <f t="shared" si="14"/>
        <v>0</v>
      </c>
      <c r="M508" s="3">
        <f t="shared" si="15"/>
        <v>0</v>
      </c>
    </row>
    <row r="509" spans="1:13">
      <c r="A509" s="221" t="s">
        <v>9470</v>
      </c>
      <c r="B509" s="221" t="s">
        <v>11529</v>
      </c>
      <c r="C509" s="221" t="s">
        <v>11530</v>
      </c>
      <c r="D509" s="222"/>
      <c r="E509" s="241"/>
      <c r="F509" s="241"/>
      <c r="G509" s="241"/>
      <c r="H509" s="241"/>
      <c r="I509" s="241"/>
      <c r="J509" s="241"/>
      <c r="K509" s="142">
        <v>12.43</v>
      </c>
      <c r="L509" s="142">
        <f t="shared" si="14"/>
        <v>0</v>
      </c>
      <c r="M509" s="3">
        <f t="shared" si="15"/>
        <v>0</v>
      </c>
    </row>
    <row r="510" spans="1:13">
      <c r="A510" s="221" t="s">
        <v>9470</v>
      </c>
      <c r="B510" s="221" t="s">
        <v>11531</v>
      </c>
      <c r="C510" s="221" t="s">
        <v>11532</v>
      </c>
      <c r="D510" s="222"/>
      <c r="E510" s="241"/>
      <c r="F510" s="241"/>
      <c r="G510" s="241"/>
      <c r="H510" s="241"/>
      <c r="I510" s="241"/>
      <c r="J510" s="241"/>
      <c r="K510" s="142">
        <v>12.43</v>
      </c>
      <c r="L510" s="142">
        <f t="shared" si="14"/>
        <v>0</v>
      </c>
      <c r="M510" s="3">
        <f t="shared" si="15"/>
        <v>0</v>
      </c>
    </row>
    <row r="511" spans="1:13">
      <c r="A511" s="221" t="s">
        <v>9470</v>
      </c>
      <c r="B511" s="221" t="s">
        <v>11533</v>
      </c>
      <c r="C511" s="221" t="s">
        <v>11534</v>
      </c>
      <c r="D511" s="222"/>
      <c r="E511" s="241"/>
      <c r="F511" s="241"/>
      <c r="G511" s="241"/>
      <c r="H511" s="241"/>
      <c r="I511" s="241"/>
      <c r="J511" s="241"/>
      <c r="K511" s="142">
        <v>16.21</v>
      </c>
      <c r="L511" s="142">
        <f t="shared" si="14"/>
        <v>0</v>
      </c>
      <c r="M511" s="3">
        <f t="shared" si="15"/>
        <v>0</v>
      </c>
    </row>
    <row r="512" spans="1:13">
      <c r="A512" s="221" t="s">
        <v>9470</v>
      </c>
      <c r="B512" s="221" t="s">
        <v>11535</v>
      </c>
      <c r="C512" s="221" t="s">
        <v>11536</v>
      </c>
      <c r="D512" s="222"/>
      <c r="E512" s="241"/>
      <c r="F512" s="241"/>
      <c r="G512" s="241"/>
      <c r="H512" s="241"/>
      <c r="I512" s="241"/>
      <c r="J512" s="241"/>
      <c r="K512" s="142">
        <v>40.54</v>
      </c>
      <c r="L512" s="142">
        <f t="shared" si="14"/>
        <v>0</v>
      </c>
      <c r="M512" s="3">
        <f t="shared" si="15"/>
        <v>0</v>
      </c>
    </row>
    <row r="513" spans="1:13">
      <c r="A513" s="221" t="s">
        <v>9470</v>
      </c>
      <c r="B513" s="221" t="s">
        <v>11537</v>
      </c>
      <c r="C513" s="221" t="s">
        <v>11538</v>
      </c>
      <c r="D513" s="222"/>
      <c r="E513" s="241"/>
      <c r="F513" s="241"/>
      <c r="G513" s="241"/>
      <c r="H513" s="241"/>
      <c r="I513" s="241"/>
      <c r="J513" s="241"/>
      <c r="K513" s="142">
        <v>75.67</v>
      </c>
      <c r="L513" s="142">
        <f t="shared" si="14"/>
        <v>0</v>
      </c>
      <c r="M513" s="3">
        <f t="shared" si="15"/>
        <v>0</v>
      </c>
    </row>
    <row r="514" spans="1:13">
      <c r="A514" s="221" t="s">
        <v>9470</v>
      </c>
      <c r="B514" s="221" t="s">
        <v>11539</v>
      </c>
      <c r="C514" s="221" t="s">
        <v>11540</v>
      </c>
      <c r="D514" s="222"/>
      <c r="E514" s="241"/>
      <c r="F514" s="241"/>
      <c r="G514" s="241"/>
      <c r="H514" s="241"/>
      <c r="I514" s="241"/>
      <c r="J514" s="241"/>
      <c r="K514" s="142">
        <v>32.43</v>
      </c>
      <c r="L514" s="142">
        <f t="shared" si="14"/>
        <v>0</v>
      </c>
      <c r="M514" s="3">
        <f t="shared" si="15"/>
        <v>0</v>
      </c>
    </row>
    <row r="515" spans="1:13">
      <c r="A515" s="221" t="s">
        <v>9470</v>
      </c>
      <c r="B515" s="221" t="s">
        <v>11541</v>
      </c>
      <c r="C515" s="221" t="s">
        <v>11542</v>
      </c>
      <c r="D515" s="222"/>
      <c r="E515" s="241"/>
      <c r="F515" s="241"/>
      <c r="G515" s="241"/>
      <c r="H515" s="241"/>
      <c r="I515" s="241"/>
      <c r="J515" s="241"/>
      <c r="K515" s="142">
        <v>19.989999999999998</v>
      </c>
      <c r="L515" s="142">
        <f t="shared" si="14"/>
        <v>0</v>
      </c>
      <c r="M515" s="3">
        <f t="shared" si="15"/>
        <v>0</v>
      </c>
    </row>
    <row r="516" spans="1:13">
      <c r="A516" s="221" t="s">
        <v>9470</v>
      </c>
      <c r="B516" s="221" t="s">
        <v>11543</v>
      </c>
      <c r="C516" s="221" t="s">
        <v>11544</v>
      </c>
      <c r="D516" s="222"/>
      <c r="E516" s="241"/>
      <c r="F516" s="241"/>
      <c r="G516" s="241"/>
      <c r="H516" s="241"/>
      <c r="I516" s="241"/>
      <c r="J516" s="241"/>
      <c r="K516" s="142">
        <v>91.89</v>
      </c>
      <c r="L516" s="142">
        <f t="shared" si="14"/>
        <v>0</v>
      </c>
      <c r="M516" s="3">
        <f t="shared" si="15"/>
        <v>0</v>
      </c>
    </row>
    <row r="517" spans="1:13">
      <c r="A517" s="221" t="s">
        <v>9470</v>
      </c>
      <c r="B517" s="221" t="s">
        <v>11545</v>
      </c>
      <c r="C517" s="221" t="s">
        <v>11546</v>
      </c>
      <c r="D517" s="222"/>
      <c r="E517" s="241"/>
      <c r="F517" s="241"/>
      <c r="G517" s="241"/>
      <c r="H517" s="241"/>
      <c r="I517" s="241"/>
      <c r="J517" s="241"/>
      <c r="K517" s="142">
        <v>97.29</v>
      </c>
      <c r="L517" s="142">
        <f t="shared" si="14"/>
        <v>0</v>
      </c>
      <c r="M517" s="3">
        <f t="shared" si="15"/>
        <v>0</v>
      </c>
    </row>
    <row r="518" spans="1:13">
      <c r="A518" s="221" t="s">
        <v>9470</v>
      </c>
      <c r="B518" s="221" t="s">
        <v>11547</v>
      </c>
      <c r="C518" s="221" t="s">
        <v>11548</v>
      </c>
      <c r="D518" s="222"/>
      <c r="E518" s="241"/>
      <c r="F518" s="241"/>
      <c r="G518" s="241"/>
      <c r="H518" s="241"/>
      <c r="I518" s="241"/>
      <c r="J518" s="241"/>
      <c r="K518" s="142">
        <v>86.48</v>
      </c>
      <c r="L518" s="142">
        <f t="shared" ref="L518:L581" si="16">SUM(M518*K518)</f>
        <v>0</v>
      </c>
      <c r="M518" s="3">
        <f t="shared" ref="M518:M581" si="17">SUM(E518:J518)</f>
        <v>0</v>
      </c>
    </row>
    <row r="519" spans="1:13">
      <c r="A519" s="221" t="s">
        <v>9470</v>
      </c>
      <c r="B519" s="221" t="s">
        <v>11549</v>
      </c>
      <c r="C519" s="221" t="s">
        <v>11550</v>
      </c>
      <c r="D519" s="222"/>
      <c r="E519" s="241"/>
      <c r="F519" s="241"/>
      <c r="G519" s="241"/>
      <c r="H519" s="241"/>
      <c r="I519" s="241"/>
      <c r="J519" s="241"/>
      <c r="K519" s="142">
        <v>86.48</v>
      </c>
      <c r="L519" s="142">
        <f t="shared" si="16"/>
        <v>0</v>
      </c>
      <c r="M519" s="3">
        <f t="shared" si="17"/>
        <v>0</v>
      </c>
    </row>
    <row r="520" spans="1:13">
      <c r="A520" s="221" t="s">
        <v>9470</v>
      </c>
      <c r="B520" s="221" t="s">
        <v>11551</v>
      </c>
      <c r="C520" s="221" t="s">
        <v>11552</v>
      </c>
      <c r="D520" s="222"/>
      <c r="E520" s="241"/>
      <c r="F520" s="241"/>
      <c r="G520" s="241"/>
      <c r="H520" s="241"/>
      <c r="I520" s="241"/>
      <c r="J520" s="241"/>
      <c r="K520" s="142">
        <v>102.7</v>
      </c>
      <c r="L520" s="142">
        <f t="shared" si="16"/>
        <v>0</v>
      </c>
      <c r="M520" s="3">
        <f t="shared" si="17"/>
        <v>0</v>
      </c>
    </row>
    <row r="521" spans="1:13">
      <c r="A521" s="221" t="s">
        <v>9470</v>
      </c>
      <c r="B521" s="221" t="s">
        <v>11553</v>
      </c>
      <c r="C521" s="221" t="s">
        <v>11554</v>
      </c>
      <c r="D521" s="222"/>
      <c r="E521" s="241"/>
      <c r="F521" s="241"/>
      <c r="G521" s="241"/>
      <c r="H521" s="241"/>
      <c r="I521" s="241"/>
      <c r="J521" s="241"/>
      <c r="K521" s="142">
        <v>70.260000000000005</v>
      </c>
      <c r="L521" s="142">
        <f t="shared" si="16"/>
        <v>0</v>
      </c>
      <c r="M521" s="3">
        <f t="shared" si="17"/>
        <v>0</v>
      </c>
    </row>
    <row r="522" spans="1:13">
      <c r="A522" s="221" t="s">
        <v>9470</v>
      </c>
      <c r="B522" s="221" t="s">
        <v>11555</v>
      </c>
      <c r="C522" s="221" t="s">
        <v>11556</v>
      </c>
      <c r="D522" s="222"/>
      <c r="E522" s="241"/>
      <c r="F522" s="241"/>
      <c r="G522" s="241"/>
      <c r="H522" s="241"/>
      <c r="I522" s="241"/>
      <c r="J522" s="241"/>
      <c r="K522" s="142">
        <v>75.67</v>
      </c>
      <c r="L522" s="142">
        <f t="shared" si="16"/>
        <v>0</v>
      </c>
      <c r="M522" s="3">
        <f t="shared" si="17"/>
        <v>0</v>
      </c>
    </row>
    <row r="523" spans="1:13">
      <c r="A523" s="221" t="s">
        <v>9470</v>
      </c>
      <c r="B523" s="221" t="s">
        <v>11557</v>
      </c>
      <c r="C523" s="221" t="s">
        <v>11558</v>
      </c>
      <c r="D523" s="222"/>
      <c r="E523" s="241"/>
      <c r="F523" s="241"/>
      <c r="G523" s="241"/>
      <c r="H523" s="241"/>
      <c r="I523" s="241"/>
      <c r="J523" s="241"/>
      <c r="K523" s="142">
        <v>86.48</v>
      </c>
      <c r="L523" s="142">
        <f t="shared" si="16"/>
        <v>0</v>
      </c>
      <c r="M523" s="3">
        <f t="shared" si="17"/>
        <v>0</v>
      </c>
    </row>
    <row r="524" spans="1:13">
      <c r="A524" s="221" t="s">
        <v>9470</v>
      </c>
      <c r="B524" s="221" t="s">
        <v>11559</v>
      </c>
      <c r="C524" s="221" t="s">
        <v>11560</v>
      </c>
      <c r="D524" s="222"/>
      <c r="E524" s="241"/>
      <c r="F524" s="241"/>
      <c r="G524" s="241"/>
      <c r="H524" s="241"/>
      <c r="I524" s="241"/>
      <c r="J524" s="241"/>
      <c r="K524" s="142">
        <v>5.94</v>
      </c>
      <c r="L524" s="142">
        <f t="shared" si="16"/>
        <v>0</v>
      </c>
      <c r="M524" s="3">
        <f t="shared" si="17"/>
        <v>0</v>
      </c>
    </row>
    <row r="525" spans="1:13">
      <c r="A525" s="221" t="s">
        <v>9470</v>
      </c>
      <c r="B525" s="221" t="s">
        <v>11561</v>
      </c>
      <c r="C525" s="221" t="s">
        <v>11562</v>
      </c>
      <c r="D525" s="222"/>
      <c r="E525" s="241"/>
      <c r="F525" s="241"/>
      <c r="G525" s="241"/>
      <c r="H525" s="241"/>
      <c r="I525" s="241"/>
      <c r="J525" s="241"/>
      <c r="K525" s="142">
        <v>5.94</v>
      </c>
      <c r="L525" s="142">
        <f t="shared" si="16"/>
        <v>0</v>
      </c>
      <c r="M525" s="3">
        <f t="shared" si="17"/>
        <v>0</v>
      </c>
    </row>
    <row r="526" spans="1:13">
      <c r="A526" s="221" t="s">
        <v>9470</v>
      </c>
      <c r="B526" s="221" t="s">
        <v>11563</v>
      </c>
      <c r="C526" s="221" t="s">
        <v>11564</v>
      </c>
      <c r="D526" s="222"/>
      <c r="E526" s="241"/>
      <c r="F526" s="241"/>
      <c r="G526" s="241"/>
      <c r="H526" s="241"/>
      <c r="I526" s="241"/>
      <c r="J526" s="241"/>
      <c r="K526" s="142">
        <v>4.32</v>
      </c>
      <c r="L526" s="142">
        <f t="shared" si="16"/>
        <v>0</v>
      </c>
      <c r="M526" s="3">
        <f t="shared" si="17"/>
        <v>0</v>
      </c>
    </row>
    <row r="527" spans="1:13">
      <c r="A527" s="221" t="s">
        <v>9470</v>
      </c>
      <c r="B527" s="221" t="s">
        <v>11565</v>
      </c>
      <c r="C527" s="221" t="s">
        <v>11566</v>
      </c>
      <c r="D527" s="222"/>
      <c r="E527" s="241"/>
      <c r="F527" s="241"/>
      <c r="G527" s="241"/>
      <c r="H527" s="241"/>
      <c r="I527" s="241"/>
      <c r="J527" s="241"/>
      <c r="K527" s="142">
        <v>5.94</v>
      </c>
      <c r="L527" s="142">
        <f t="shared" si="16"/>
        <v>0</v>
      </c>
      <c r="M527" s="3">
        <f t="shared" si="17"/>
        <v>0</v>
      </c>
    </row>
    <row r="528" spans="1:13">
      <c r="A528" s="221" t="s">
        <v>9470</v>
      </c>
      <c r="B528" s="221" t="s">
        <v>11567</v>
      </c>
      <c r="C528" s="221" t="s">
        <v>11568</v>
      </c>
      <c r="D528" s="222"/>
      <c r="E528" s="241"/>
      <c r="F528" s="241"/>
      <c r="G528" s="241"/>
      <c r="H528" s="241"/>
      <c r="I528" s="241"/>
      <c r="J528" s="241"/>
      <c r="K528" s="142">
        <v>5.94</v>
      </c>
      <c r="L528" s="142">
        <f t="shared" si="16"/>
        <v>0</v>
      </c>
      <c r="M528" s="3">
        <f t="shared" si="17"/>
        <v>0</v>
      </c>
    </row>
    <row r="529" spans="1:13">
      <c r="A529" s="221" t="s">
        <v>9470</v>
      </c>
      <c r="B529" s="221" t="s">
        <v>11569</v>
      </c>
      <c r="C529" s="221" t="s">
        <v>11570</v>
      </c>
      <c r="D529" s="222"/>
      <c r="E529" s="241"/>
      <c r="F529" s="241"/>
      <c r="G529" s="241"/>
      <c r="H529" s="241"/>
      <c r="I529" s="241"/>
      <c r="J529" s="241"/>
      <c r="K529" s="142">
        <v>5.94</v>
      </c>
      <c r="L529" s="142">
        <f t="shared" si="16"/>
        <v>0</v>
      </c>
      <c r="M529" s="3">
        <f t="shared" si="17"/>
        <v>0</v>
      </c>
    </row>
    <row r="530" spans="1:13">
      <c r="A530" s="221" t="s">
        <v>9470</v>
      </c>
      <c r="B530" s="221" t="s">
        <v>11571</v>
      </c>
      <c r="C530" s="221" t="s">
        <v>11572</v>
      </c>
      <c r="D530" s="222"/>
      <c r="E530" s="241"/>
      <c r="F530" s="241"/>
      <c r="G530" s="241"/>
      <c r="H530" s="241"/>
      <c r="I530" s="241"/>
      <c r="J530" s="241"/>
      <c r="K530" s="142">
        <v>19.45</v>
      </c>
      <c r="L530" s="142">
        <f t="shared" si="16"/>
        <v>0</v>
      </c>
      <c r="M530" s="3">
        <f t="shared" si="17"/>
        <v>0</v>
      </c>
    </row>
    <row r="531" spans="1:13">
      <c r="A531" s="221" t="s">
        <v>9470</v>
      </c>
      <c r="B531" s="221" t="s">
        <v>11573</v>
      </c>
      <c r="C531" s="221" t="s">
        <v>11574</v>
      </c>
      <c r="D531" s="222"/>
      <c r="E531" s="241"/>
      <c r="F531" s="241"/>
      <c r="G531" s="241"/>
      <c r="H531" s="241"/>
      <c r="I531" s="241"/>
      <c r="J531" s="241"/>
      <c r="K531" s="142">
        <v>5.4</v>
      </c>
      <c r="L531" s="142">
        <f t="shared" si="16"/>
        <v>0</v>
      </c>
      <c r="M531" s="3">
        <f t="shared" si="17"/>
        <v>0</v>
      </c>
    </row>
    <row r="532" spans="1:13">
      <c r="A532" s="221" t="s">
        <v>9470</v>
      </c>
      <c r="B532" s="221" t="s">
        <v>11575</v>
      </c>
      <c r="C532" s="221" t="s">
        <v>11576</v>
      </c>
      <c r="D532" s="222"/>
      <c r="E532" s="241"/>
      <c r="F532" s="241"/>
      <c r="G532" s="241"/>
      <c r="H532" s="241"/>
      <c r="I532" s="241"/>
      <c r="J532" s="241"/>
      <c r="K532" s="142">
        <v>21.62</v>
      </c>
      <c r="L532" s="142">
        <f t="shared" si="16"/>
        <v>0</v>
      </c>
      <c r="M532" s="3">
        <f t="shared" si="17"/>
        <v>0</v>
      </c>
    </row>
    <row r="533" spans="1:13">
      <c r="A533" s="221" t="s">
        <v>9470</v>
      </c>
      <c r="B533" s="221" t="s">
        <v>11577</v>
      </c>
      <c r="C533" s="221" t="s">
        <v>11578</v>
      </c>
      <c r="D533" s="222"/>
      <c r="E533" s="241"/>
      <c r="F533" s="241"/>
      <c r="G533" s="241"/>
      <c r="H533" s="241"/>
      <c r="I533" s="241"/>
      <c r="J533" s="241"/>
      <c r="K533" s="142">
        <v>5.94</v>
      </c>
      <c r="L533" s="142">
        <f t="shared" si="16"/>
        <v>0</v>
      </c>
      <c r="M533" s="3">
        <f t="shared" si="17"/>
        <v>0</v>
      </c>
    </row>
    <row r="534" spans="1:13">
      <c r="A534" s="221" t="s">
        <v>9470</v>
      </c>
      <c r="B534" s="221" t="s">
        <v>11579</v>
      </c>
      <c r="C534" s="221" t="s">
        <v>11580</v>
      </c>
      <c r="D534" s="222"/>
      <c r="E534" s="241"/>
      <c r="F534" s="241"/>
      <c r="G534" s="241"/>
      <c r="H534" s="241"/>
      <c r="I534" s="241"/>
      <c r="J534" s="241"/>
      <c r="K534" s="142">
        <v>24.32</v>
      </c>
      <c r="L534" s="142">
        <f t="shared" si="16"/>
        <v>0</v>
      </c>
      <c r="M534" s="3">
        <f t="shared" si="17"/>
        <v>0</v>
      </c>
    </row>
    <row r="535" spans="1:13">
      <c r="A535" s="221" t="s">
        <v>9470</v>
      </c>
      <c r="B535" s="221" t="s">
        <v>11581</v>
      </c>
      <c r="C535" s="221" t="s">
        <v>11582</v>
      </c>
      <c r="D535" s="222"/>
      <c r="E535" s="241"/>
      <c r="F535" s="241"/>
      <c r="G535" s="241"/>
      <c r="H535" s="241"/>
      <c r="I535" s="241"/>
      <c r="J535" s="241"/>
      <c r="K535" s="142">
        <v>27.02</v>
      </c>
      <c r="L535" s="142">
        <f t="shared" si="16"/>
        <v>0</v>
      </c>
      <c r="M535" s="3">
        <f t="shared" si="17"/>
        <v>0</v>
      </c>
    </row>
    <row r="536" spans="1:13">
      <c r="A536" s="221" t="s">
        <v>9470</v>
      </c>
      <c r="B536" s="221" t="s">
        <v>11583</v>
      </c>
      <c r="C536" s="221" t="s">
        <v>11584</v>
      </c>
      <c r="D536" s="222"/>
      <c r="E536" s="241"/>
      <c r="F536" s="241"/>
      <c r="G536" s="241"/>
      <c r="H536" s="241"/>
      <c r="I536" s="241"/>
      <c r="J536" s="241"/>
      <c r="K536" s="142">
        <v>5.94</v>
      </c>
      <c r="L536" s="142">
        <f t="shared" si="16"/>
        <v>0</v>
      </c>
      <c r="M536" s="3">
        <f t="shared" si="17"/>
        <v>0</v>
      </c>
    </row>
    <row r="537" spans="1:13">
      <c r="A537" s="221" t="s">
        <v>9470</v>
      </c>
      <c r="B537" s="221" t="s">
        <v>11585</v>
      </c>
      <c r="C537" s="221" t="s">
        <v>11586</v>
      </c>
      <c r="D537" s="222"/>
      <c r="E537" s="241"/>
      <c r="F537" s="241"/>
      <c r="G537" s="241"/>
      <c r="H537" s="241"/>
      <c r="I537" s="241"/>
      <c r="J537" s="241"/>
      <c r="K537" s="142">
        <v>3.78</v>
      </c>
      <c r="L537" s="142">
        <f t="shared" si="16"/>
        <v>0</v>
      </c>
      <c r="M537" s="3">
        <f t="shared" si="17"/>
        <v>0</v>
      </c>
    </row>
    <row r="538" spans="1:13">
      <c r="A538" s="221" t="s">
        <v>9470</v>
      </c>
      <c r="B538" s="221" t="s">
        <v>11587</v>
      </c>
      <c r="C538" s="221" t="s">
        <v>11588</v>
      </c>
      <c r="D538" s="222"/>
      <c r="E538" s="241"/>
      <c r="F538" s="241"/>
      <c r="G538" s="241"/>
      <c r="H538" s="241"/>
      <c r="I538" s="241"/>
      <c r="J538" s="241"/>
      <c r="K538" s="142">
        <v>3.78</v>
      </c>
      <c r="L538" s="142">
        <f t="shared" si="16"/>
        <v>0</v>
      </c>
      <c r="M538" s="3">
        <f t="shared" si="17"/>
        <v>0</v>
      </c>
    </row>
    <row r="539" spans="1:13">
      <c r="A539" s="221" t="s">
        <v>9470</v>
      </c>
      <c r="B539" s="221" t="s">
        <v>11589</v>
      </c>
      <c r="C539" s="221" t="s">
        <v>11590</v>
      </c>
      <c r="D539" s="222"/>
      <c r="E539" s="241"/>
      <c r="F539" s="241"/>
      <c r="G539" s="241"/>
      <c r="H539" s="241"/>
      <c r="I539" s="241"/>
      <c r="J539" s="241"/>
      <c r="K539" s="142">
        <v>7.02</v>
      </c>
      <c r="L539" s="142">
        <f t="shared" si="16"/>
        <v>0</v>
      </c>
      <c r="M539" s="3">
        <f t="shared" si="17"/>
        <v>0</v>
      </c>
    </row>
    <row r="540" spans="1:13">
      <c r="A540" s="221" t="s">
        <v>5093</v>
      </c>
      <c r="B540" s="221" t="s">
        <v>11591</v>
      </c>
      <c r="C540" s="221" t="s">
        <v>11592</v>
      </c>
      <c r="D540" s="222"/>
      <c r="E540" s="241"/>
      <c r="F540" s="241"/>
      <c r="G540" s="241"/>
      <c r="H540" s="241"/>
      <c r="I540" s="241"/>
      <c r="J540" s="241"/>
      <c r="K540" s="142">
        <v>8.1</v>
      </c>
      <c r="L540" s="142">
        <f t="shared" si="16"/>
        <v>0</v>
      </c>
      <c r="M540" s="3">
        <f t="shared" si="17"/>
        <v>0</v>
      </c>
    </row>
    <row r="541" spans="1:13">
      <c r="A541" s="221" t="s">
        <v>5093</v>
      </c>
      <c r="B541" s="221" t="s">
        <v>11593</v>
      </c>
      <c r="C541" s="221" t="s">
        <v>11594</v>
      </c>
      <c r="D541" s="222"/>
      <c r="E541" s="241"/>
      <c r="F541" s="241"/>
      <c r="G541" s="241"/>
      <c r="H541" s="241"/>
      <c r="I541" s="241"/>
      <c r="J541" s="241"/>
      <c r="K541" s="142">
        <v>11.35</v>
      </c>
      <c r="L541" s="142">
        <f t="shared" si="16"/>
        <v>0</v>
      </c>
      <c r="M541" s="3">
        <f t="shared" si="17"/>
        <v>0</v>
      </c>
    </row>
    <row r="542" spans="1:13">
      <c r="A542" s="221" t="s">
        <v>5093</v>
      </c>
      <c r="B542" s="221" t="s">
        <v>11595</v>
      </c>
      <c r="C542" s="221" t="s">
        <v>11596</v>
      </c>
      <c r="D542" s="222"/>
      <c r="E542" s="241"/>
      <c r="F542" s="241"/>
      <c r="G542" s="241"/>
      <c r="H542" s="241"/>
      <c r="I542" s="241"/>
      <c r="J542" s="241"/>
      <c r="K542" s="142">
        <v>11.35</v>
      </c>
      <c r="L542" s="142">
        <f t="shared" si="16"/>
        <v>0</v>
      </c>
      <c r="M542" s="3">
        <f t="shared" si="17"/>
        <v>0</v>
      </c>
    </row>
    <row r="543" spans="1:13">
      <c r="A543" s="221" t="s">
        <v>5093</v>
      </c>
      <c r="B543" s="221" t="s">
        <v>11597</v>
      </c>
      <c r="C543" s="221" t="s">
        <v>11598</v>
      </c>
      <c r="D543" s="222"/>
      <c r="E543" s="241"/>
      <c r="F543" s="241"/>
      <c r="G543" s="241"/>
      <c r="H543" s="241"/>
      <c r="I543" s="241"/>
      <c r="J543" s="241"/>
      <c r="K543" s="142">
        <v>11.35</v>
      </c>
      <c r="L543" s="142">
        <f t="shared" si="16"/>
        <v>0</v>
      </c>
      <c r="M543" s="3">
        <f t="shared" si="17"/>
        <v>0</v>
      </c>
    </row>
    <row r="544" spans="1:13">
      <c r="A544" s="221" t="s">
        <v>5093</v>
      </c>
      <c r="B544" s="221" t="s">
        <v>11599</v>
      </c>
      <c r="C544" s="221" t="s">
        <v>11600</v>
      </c>
      <c r="D544" s="222"/>
      <c r="E544" s="241"/>
      <c r="F544" s="241"/>
      <c r="G544" s="241"/>
      <c r="H544" s="241"/>
      <c r="I544" s="241"/>
      <c r="J544" s="241"/>
      <c r="K544" s="142">
        <v>11.35</v>
      </c>
      <c r="L544" s="142">
        <f t="shared" si="16"/>
        <v>0</v>
      </c>
      <c r="M544" s="3">
        <f t="shared" si="17"/>
        <v>0</v>
      </c>
    </row>
    <row r="545" spans="1:13">
      <c r="A545" s="221" t="s">
        <v>5093</v>
      </c>
      <c r="B545" s="221" t="s">
        <v>11601</v>
      </c>
      <c r="C545" s="221" t="s">
        <v>11602</v>
      </c>
      <c r="D545" s="222"/>
      <c r="E545" s="241"/>
      <c r="F545" s="241"/>
      <c r="G545" s="241"/>
      <c r="H545" s="241"/>
      <c r="I545" s="241"/>
      <c r="J545" s="241"/>
      <c r="K545" s="142">
        <v>11.35</v>
      </c>
      <c r="L545" s="142">
        <f t="shared" si="16"/>
        <v>0</v>
      </c>
      <c r="M545" s="3">
        <f t="shared" si="17"/>
        <v>0</v>
      </c>
    </row>
    <row r="546" spans="1:13">
      <c r="A546" s="221" t="s">
        <v>5093</v>
      </c>
      <c r="B546" s="221" t="s">
        <v>11603</v>
      </c>
      <c r="C546" s="221" t="s">
        <v>11604</v>
      </c>
      <c r="D546" s="222"/>
      <c r="E546" s="241"/>
      <c r="F546" s="241"/>
      <c r="G546" s="241"/>
      <c r="H546" s="241"/>
      <c r="I546" s="241"/>
      <c r="J546" s="241"/>
      <c r="K546" s="142">
        <v>13.51</v>
      </c>
      <c r="L546" s="142">
        <f t="shared" si="16"/>
        <v>0</v>
      </c>
      <c r="M546" s="3">
        <f t="shared" si="17"/>
        <v>0</v>
      </c>
    </row>
    <row r="547" spans="1:13">
      <c r="A547" s="221" t="s">
        <v>5093</v>
      </c>
      <c r="B547" s="221" t="s">
        <v>11605</v>
      </c>
      <c r="C547" s="221" t="s">
        <v>11606</v>
      </c>
      <c r="D547" s="222"/>
      <c r="E547" s="241"/>
      <c r="F547" s="241"/>
      <c r="G547" s="241"/>
      <c r="H547" s="241"/>
      <c r="I547" s="241"/>
      <c r="J547" s="241"/>
      <c r="K547" s="142">
        <v>13.51</v>
      </c>
      <c r="L547" s="142">
        <f t="shared" si="16"/>
        <v>0</v>
      </c>
      <c r="M547" s="3">
        <f t="shared" si="17"/>
        <v>0</v>
      </c>
    </row>
    <row r="548" spans="1:13">
      <c r="A548" s="221" t="s">
        <v>5093</v>
      </c>
      <c r="B548" s="221" t="s">
        <v>11607</v>
      </c>
      <c r="C548" s="221" t="s">
        <v>11608</v>
      </c>
      <c r="D548" s="222"/>
      <c r="E548" s="241"/>
      <c r="F548" s="241"/>
      <c r="G548" s="241"/>
      <c r="H548" s="241"/>
      <c r="I548" s="241"/>
      <c r="J548" s="241"/>
      <c r="K548" s="142">
        <v>13.51</v>
      </c>
      <c r="L548" s="142">
        <f t="shared" si="16"/>
        <v>0</v>
      </c>
      <c r="M548" s="3">
        <f t="shared" si="17"/>
        <v>0</v>
      </c>
    </row>
    <row r="549" spans="1:13">
      <c r="A549" s="221" t="s">
        <v>5093</v>
      </c>
      <c r="B549" s="221" t="s">
        <v>11609</v>
      </c>
      <c r="C549" s="221" t="s">
        <v>11610</v>
      </c>
      <c r="D549" s="222"/>
      <c r="E549" s="241"/>
      <c r="F549" s="241"/>
      <c r="G549" s="241"/>
      <c r="H549" s="241"/>
      <c r="I549" s="241"/>
      <c r="J549" s="241"/>
      <c r="K549" s="142">
        <v>13.51</v>
      </c>
      <c r="L549" s="142">
        <f t="shared" si="16"/>
        <v>0</v>
      </c>
      <c r="M549" s="3">
        <f t="shared" si="17"/>
        <v>0</v>
      </c>
    </row>
    <row r="550" spans="1:13">
      <c r="A550" s="221" t="s">
        <v>5093</v>
      </c>
      <c r="B550" s="221" t="s">
        <v>11611</v>
      </c>
      <c r="C550" s="221" t="s">
        <v>11612</v>
      </c>
      <c r="D550" s="222"/>
      <c r="E550" s="241"/>
      <c r="F550" s="241"/>
      <c r="G550" s="241"/>
      <c r="H550" s="241"/>
      <c r="I550" s="241"/>
      <c r="J550" s="241"/>
      <c r="K550" s="142">
        <v>13.51</v>
      </c>
      <c r="L550" s="142">
        <f t="shared" si="16"/>
        <v>0</v>
      </c>
      <c r="M550" s="3">
        <f t="shared" si="17"/>
        <v>0</v>
      </c>
    </row>
    <row r="551" spans="1:13">
      <c r="A551" s="221" t="s">
        <v>5093</v>
      </c>
      <c r="B551" s="221" t="s">
        <v>11613</v>
      </c>
      <c r="C551" s="221" t="s">
        <v>11614</v>
      </c>
      <c r="D551" s="222"/>
      <c r="E551" s="241"/>
      <c r="F551" s="241"/>
      <c r="G551" s="241"/>
      <c r="H551" s="241"/>
      <c r="I551" s="241"/>
      <c r="J551" s="241"/>
      <c r="K551" s="142">
        <v>13.51</v>
      </c>
      <c r="L551" s="142">
        <f t="shared" si="16"/>
        <v>0</v>
      </c>
      <c r="M551" s="3">
        <f t="shared" si="17"/>
        <v>0</v>
      </c>
    </row>
    <row r="552" spans="1:13">
      <c r="A552" s="221" t="s">
        <v>5093</v>
      </c>
      <c r="B552" s="221" t="s">
        <v>11615</v>
      </c>
      <c r="C552" s="221" t="s">
        <v>11616</v>
      </c>
      <c r="D552" s="222"/>
      <c r="E552" s="241"/>
      <c r="F552" s="241"/>
      <c r="G552" s="241"/>
      <c r="H552" s="241"/>
      <c r="I552" s="241"/>
      <c r="J552" s="241"/>
      <c r="K552" s="142">
        <v>13.51</v>
      </c>
      <c r="L552" s="142">
        <f t="shared" si="16"/>
        <v>0</v>
      </c>
      <c r="M552" s="3">
        <f t="shared" si="17"/>
        <v>0</v>
      </c>
    </row>
    <row r="553" spans="1:13">
      <c r="A553" s="221" t="s">
        <v>5093</v>
      </c>
      <c r="B553" s="221" t="s">
        <v>11617</v>
      </c>
      <c r="C553" s="221" t="s">
        <v>11618</v>
      </c>
      <c r="D553" s="222"/>
      <c r="E553" s="241"/>
      <c r="F553" s="241"/>
      <c r="G553" s="241"/>
      <c r="H553" s="241"/>
      <c r="I553" s="241"/>
      <c r="J553" s="241"/>
      <c r="K553" s="142">
        <v>13.51</v>
      </c>
      <c r="L553" s="142">
        <f t="shared" si="16"/>
        <v>0</v>
      </c>
      <c r="M553" s="3">
        <f t="shared" si="17"/>
        <v>0</v>
      </c>
    </row>
    <row r="554" spans="1:13">
      <c r="A554" s="221" t="s">
        <v>5093</v>
      </c>
      <c r="B554" s="221" t="s">
        <v>11619</v>
      </c>
      <c r="C554" s="221" t="s">
        <v>11620</v>
      </c>
      <c r="D554" s="222"/>
      <c r="E554" s="241"/>
      <c r="F554" s="241"/>
      <c r="G554" s="241"/>
      <c r="H554" s="241"/>
      <c r="I554" s="241"/>
      <c r="J554" s="241"/>
      <c r="K554" s="142">
        <v>13.51</v>
      </c>
      <c r="L554" s="142">
        <f t="shared" si="16"/>
        <v>0</v>
      </c>
      <c r="M554" s="3">
        <f t="shared" si="17"/>
        <v>0</v>
      </c>
    </row>
    <row r="555" spans="1:13">
      <c r="A555" s="221" t="s">
        <v>5093</v>
      </c>
      <c r="B555" s="221" t="s">
        <v>11621</v>
      </c>
      <c r="C555" s="221" t="s">
        <v>11622</v>
      </c>
      <c r="D555" s="222"/>
      <c r="E555" s="241"/>
      <c r="F555" s="241"/>
      <c r="G555" s="241"/>
      <c r="H555" s="241"/>
      <c r="I555" s="241"/>
      <c r="J555" s="241"/>
      <c r="K555" s="142">
        <v>15.67</v>
      </c>
      <c r="L555" s="142">
        <f t="shared" si="16"/>
        <v>0</v>
      </c>
      <c r="M555" s="3">
        <f t="shared" si="17"/>
        <v>0</v>
      </c>
    </row>
    <row r="556" spans="1:13">
      <c r="A556" s="221" t="s">
        <v>5093</v>
      </c>
      <c r="B556" s="221" t="s">
        <v>11623</v>
      </c>
      <c r="C556" s="221" t="s">
        <v>11624</v>
      </c>
      <c r="D556" s="222"/>
      <c r="E556" s="241"/>
      <c r="F556" s="241"/>
      <c r="G556" s="241"/>
      <c r="H556" s="241"/>
      <c r="I556" s="241"/>
      <c r="J556" s="241"/>
      <c r="K556" s="142">
        <v>15.67</v>
      </c>
      <c r="L556" s="142">
        <f t="shared" si="16"/>
        <v>0</v>
      </c>
      <c r="M556" s="3">
        <f t="shared" si="17"/>
        <v>0</v>
      </c>
    </row>
    <row r="557" spans="1:13">
      <c r="A557" s="221" t="s">
        <v>5093</v>
      </c>
      <c r="B557" s="221" t="s">
        <v>11625</v>
      </c>
      <c r="C557" s="221" t="s">
        <v>11626</v>
      </c>
      <c r="D557" s="222"/>
      <c r="E557" s="241"/>
      <c r="F557" s="241"/>
      <c r="G557" s="241"/>
      <c r="H557" s="241"/>
      <c r="I557" s="241"/>
      <c r="J557" s="241"/>
      <c r="K557" s="142">
        <v>15.67</v>
      </c>
      <c r="L557" s="142">
        <f t="shared" si="16"/>
        <v>0</v>
      </c>
      <c r="M557" s="3">
        <f t="shared" si="17"/>
        <v>0</v>
      </c>
    </row>
    <row r="558" spans="1:13">
      <c r="A558" s="221" t="s">
        <v>5093</v>
      </c>
      <c r="B558" s="221" t="s">
        <v>11627</v>
      </c>
      <c r="C558" s="221" t="s">
        <v>11628</v>
      </c>
      <c r="D558" s="222"/>
      <c r="E558" s="241"/>
      <c r="F558" s="241"/>
      <c r="G558" s="241"/>
      <c r="H558" s="241"/>
      <c r="I558" s="241"/>
      <c r="J558" s="241"/>
      <c r="K558" s="142">
        <v>15.67</v>
      </c>
      <c r="L558" s="142">
        <f t="shared" si="16"/>
        <v>0</v>
      </c>
      <c r="M558" s="3">
        <f t="shared" si="17"/>
        <v>0</v>
      </c>
    </row>
    <row r="559" spans="1:13">
      <c r="A559" s="221" t="s">
        <v>5093</v>
      </c>
      <c r="B559" s="221" t="s">
        <v>11629</v>
      </c>
      <c r="C559" s="221" t="s">
        <v>11630</v>
      </c>
      <c r="D559" s="222"/>
      <c r="E559" s="241"/>
      <c r="F559" s="241"/>
      <c r="G559" s="241"/>
      <c r="H559" s="241"/>
      <c r="I559" s="241"/>
      <c r="J559" s="241"/>
      <c r="K559" s="142">
        <v>15.67</v>
      </c>
      <c r="L559" s="142">
        <f t="shared" si="16"/>
        <v>0</v>
      </c>
      <c r="M559" s="3">
        <f t="shared" si="17"/>
        <v>0</v>
      </c>
    </row>
    <row r="560" spans="1:13">
      <c r="A560" s="221" t="s">
        <v>5093</v>
      </c>
      <c r="B560" s="221" t="s">
        <v>11631</v>
      </c>
      <c r="C560" s="221" t="s">
        <v>11632</v>
      </c>
      <c r="D560" s="222"/>
      <c r="E560" s="241"/>
      <c r="F560" s="241"/>
      <c r="G560" s="241"/>
      <c r="H560" s="241"/>
      <c r="I560" s="241"/>
      <c r="J560" s="241"/>
      <c r="K560" s="142">
        <v>15.67</v>
      </c>
      <c r="L560" s="142">
        <f t="shared" si="16"/>
        <v>0</v>
      </c>
      <c r="M560" s="3">
        <f t="shared" si="17"/>
        <v>0</v>
      </c>
    </row>
    <row r="561" spans="1:13">
      <c r="A561" s="221" t="s">
        <v>5093</v>
      </c>
      <c r="B561" s="221" t="s">
        <v>11633</v>
      </c>
      <c r="C561" s="221" t="s">
        <v>11634</v>
      </c>
      <c r="D561" s="222"/>
      <c r="E561" s="241"/>
      <c r="F561" s="241"/>
      <c r="G561" s="241"/>
      <c r="H561" s="241"/>
      <c r="I561" s="241"/>
      <c r="J561" s="241"/>
      <c r="K561" s="142">
        <v>15.67</v>
      </c>
      <c r="L561" s="142">
        <f t="shared" si="16"/>
        <v>0</v>
      </c>
      <c r="M561" s="3">
        <f t="shared" si="17"/>
        <v>0</v>
      </c>
    </row>
    <row r="562" spans="1:13">
      <c r="A562" s="221" t="s">
        <v>5093</v>
      </c>
      <c r="B562" s="221" t="s">
        <v>11635</v>
      </c>
      <c r="C562" s="221" t="s">
        <v>11636</v>
      </c>
      <c r="D562" s="222"/>
      <c r="E562" s="241"/>
      <c r="F562" s="241"/>
      <c r="G562" s="241"/>
      <c r="H562" s="241"/>
      <c r="I562" s="241"/>
      <c r="J562" s="241"/>
      <c r="K562" s="142">
        <v>15.67</v>
      </c>
      <c r="L562" s="142">
        <f t="shared" si="16"/>
        <v>0</v>
      </c>
      <c r="M562" s="3">
        <f t="shared" si="17"/>
        <v>0</v>
      </c>
    </row>
    <row r="563" spans="1:13">
      <c r="A563" s="221" t="s">
        <v>5093</v>
      </c>
      <c r="B563" s="221" t="s">
        <v>11637</v>
      </c>
      <c r="C563" s="221" t="s">
        <v>11638</v>
      </c>
      <c r="D563" s="222"/>
      <c r="E563" s="241"/>
      <c r="F563" s="241"/>
      <c r="G563" s="241"/>
      <c r="H563" s="241"/>
      <c r="I563" s="241"/>
      <c r="J563" s="241"/>
      <c r="K563" s="142">
        <v>15.67</v>
      </c>
      <c r="L563" s="142">
        <f t="shared" si="16"/>
        <v>0</v>
      </c>
      <c r="M563" s="3">
        <f t="shared" si="17"/>
        <v>0</v>
      </c>
    </row>
    <row r="564" spans="1:13">
      <c r="A564" s="221" t="s">
        <v>5093</v>
      </c>
      <c r="B564" s="221" t="s">
        <v>11639</v>
      </c>
      <c r="C564" s="221" t="s">
        <v>11640</v>
      </c>
      <c r="D564" s="222"/>
      <c r="E564" s="241"/>
      <c r="F564" s="241"/>
      <c r="G564" s="241"/>
      <c r="H564" s="241"/>
      <c r="I564" s="241"/>
      <c r="J564" s="241"/>
      <c r="K564" s="142">
        <v>15.67</v>
      </c>
      <c r="L564" s="142">
        <f t="shared" si="16"/>
        <v>0</v>
      </c>
      <c r="M564" s="3">
        <f t="shared" si="17"/>
        <v>0</v>
      </c>
    </row>
    <row r="565" spans="1:13">
      <c r="A565" s="221" t="s">
        <v>5093</v>
      </c>
      <c r="B565" s="221" t="s">
        <v>11641</v>
      </c>
      <c r="C565" s="221" t="s">
        <v>11642</v>
      </c>
      <c r="D565" s="222"/>
      <c r="E565" s="241"/>
      <c r="F565" s="241"/>
      <c r="G565" s="241"/>
      <c r="H565" s="241"/>
      <c r="I565" s="241"/>
      <c r="J565" s="241"/>
      <c r="K565" s="142">
        <v>15.67</v>
      </c>
      <c r="L565" s="142">
        <f t="shared" si="16"/>
        <v>0</v>
      </c>
      <c r="M565" s="3">
        <f t="shared" si="17"/>
        <v>0</v>
      </c>
    </row>
    <row r="566" spans="1:13">
      <c r="A566" s="221" t="s">
        <v>5093</v>
      </c>
      <c r="B566" s="221" t="s">
        <v>11643</v>
      </c>
      <c r="C566" s="221" t="s">
        <v>11644</v>
      </c>
      <c r="D566" s="222"/>
      <c r="E566" s="241"/>
      <c r="F566" s="241"/>
      <c r="G566" s="241"/>
      <c r="H566" s="241"/>
      <c r="I566" s="241"/>
      <c r="J566" s="241"/>
      <c r="K566" s="142">
        <v>15.67</v>
      </c>
      <c r="L566" s="142">
        <f t="shared" si="16"/>
        <v>0</v>
      </c>
      <c r="M566" s="3">
        <f t="shared" si="17"/>
        <v>0</v>
      </c>
    </row>
    <row r="567" spans="1:13">
      <c r="A567" s="221" t="s">
        <v>5093</v>
      </c>
      <c r="B567" s="221" t="s">
        <v>11645</v>
      </c>
      <c r="C567" s="221" t="s">
        <v>11646</v>
      </c>
      <c r="D567" s="222"/>
      <c r="E567" s="241"/>
      <c r="F567" s="241"/>
      <c r="G567" s="241"/>
      <c r="H567" s="241"/>
      <c r="I567" s="241"/>
      <c r="J567" s="241"/>
      <c r="K567" s="142">
        <v>15.67</v>
      </c>
      <c r="L567" s="142">
        <f t="shared" si="16"/>
        <v>0</v>
      </c>
      <c r="M567" s="3">
        <f t="shared" si="17"/>
        <v>0</v>
      </c>
    </row>
    <row r="568" spans="1:13">
      <c r="A568" s="221" t="s">
        <v>5093</v>
      </c>
      <c r="B568" s="221" t="s">
        <v>11647</v>
      </c>
      <c r="C568" s="221" t="s">
        <v>11648</v>
      </c>
      <c r="D568" s="222"/>
      <c r="E568" s="241"/>
      <c r="F568" s="241"/>
      <c r="G568" s="241"/>
      <c r="H568" s="241"/>
      <c r="I568" s="241"/>
      <c r="J568" s="241"/>
      <c r="K568" s="142">
        <v>15.67</v>
      </c>
      <c r="L568" s="142">
        <f t="shared" si="16"/>
        <v>0</v>
      </c>
      <c r="M568" s="3">
        <f t="shared" si="17"/>
        <v>0</v>
      </c>
    </row>
    <row r="569" spans="1:13">
      <c r="A569" s="221" t="s">
        <v>5093</v>
      </c>
      <c r="B569" s="221" t="s">
        <v>11649</v>
      </c>
      <c r="C569" s="221" t="s">
        <v>11650</v>
      </c>
      <c r="D569" s="222"/>
      <c r="E569" s="241"/>
      <c r="F569" s="241"/>
      <c r="G569" s="241"/>
      <c r="H569" s="241"/>
      <c r="I569" s="241"/>
      <c r="J569" s="241"/>
      <c r="K569" s="142">
        <v>15.67</v>
      </c>
      <c r="L569" s="142">
        <f t="shared" si="16"/>
        <v>0</v>
      </c>
      <c r="M569" s="3">
        <f t="shared" si="17"/>
        <v>0</v>
      </c>
    </row>
    <row r="570" spans="1:13">
      <c r="A570" s="221" t="s">
        <v>5093</v>
      </c>
      <c r="B570" s="221" t="s">
        <v>11651</v>
      </c>
      <c r="C570" s="221" t="s">
        <v>11652</v>
      </c>
      <c r="D570" s="222"/>
      <c r="E570" s="241"/>
      <c r="F570" s="241"/>
      <c r="G570" s="241"/>
      <c r="H570" s="241"/>
      <c r="I570" s="241"/>
      <c r="J570" s="241"/>
      <c r="K570" s="142">
        <v>15.67</v>
      </c>
      <c r="L570" s="142">
        <f t="shared" si="16"/>
        <v>0</v>
      </c>
      <c r="M570" s="3">
        <f t="shared" si="17"/>
        <v>0</v>
      </c>
    </row>
    <row r="571" spans="1:13">
      <c r="A571" s="221" t="s">
        <v>5093</v>
      </c>
      <c r="B571" s="221" t="s">
        <v>11653</v>
      </c>
      <c r="C571" s="221" t="s">
        <v>11654</v>
      </c>
      <c r="D571" s="222"/>
      <c r="E571" s="241"/>
      <c r="F571" s="241"/>
      <c r="G571" s="241"/>
      <c r="H571" s="241"/>
      <c r="I571" s="241"/>
      <c r="J571" s="241"/>
      <c r="K571" s="142">
        <v>15.67</v>
      </c>
      <c r="L571" s="142">
        <f t="shared" si="16"/>
        <v>0</v>
      </c>
      <c r="M571" s="3">
        <f t="shared" si="17"/>
        <v>0</v>
      </c>
    </row>
    <row r="572" spans="1:13">
      <c r="A572" s="221" t="s">
        <v>5093</v>
      </c>
      <c r="B572" s="221" t="s">
        <v>11655</v>
      </c>
      <c r="C572" s="221" t="s">
        <v>11656</v>
      </c>
      <c r="D572" s="222"/>
      <c r="E572" s="241"/>
      <c r="F572" s="241"/>
      <c r="G572" s="241"/>
      <c r="H572" s="241"/>
      <c r="I572" s="241"/>
      <c r="J572" s="241"/>
      <c r="K572" s="142">
        <v>15.67</v>
      </c>
      <c r="L572" s="142">
        <f t="shared" si="16"/>
        <v>0</v>
      </c>
      <c r="M572" s="3">
        <f t="shared" si="17"/>
        <v>0</v>
      </c>
    </row>
    <row r="573" spans="1:13">
      <c r="A573" s="221" t="s">
        <v>5093</v>
      </c>
      <c r="B573" s="221" t="s">
        <v>11657</v>
      </c>
      <c r="C573" s="221" t="s">
        <v>11658</v>
      </c>
      <c r="D573" s="222"/>
      <c r="E573" s="241"/>
      <c r="F573" s="241"/>
      <c r="G573" s="241"/>
      <c r="H573" s="241"/>
      <c r="I573" s="241"/>
      <c r="J573" s="241"/>
      <c r="K573" s="142">
        <v>15.67</v>
      </c>
      <c r="L573" s="142">
        <f t="shared" si="16"/>
        <v>0</v>
      </c>
      <c r="M573" s="3">
        <f t="shared" si="17"/>
        <v>0</v>
      </c>
    </row>
    <row r="574" spans="1:13">
      <c r="A574" s="221" t="s">
        <v>5093</v>
      </c>
      <c r="B574" s="221" t="s">
        <v>11659</v>
      </c>
      <c r="C574" s="221" t="s">
        <v>11660</v>
      </c>
      <c r="D574" s="222"/>
      <c r="E574" s="241"/>
      <c r="F574" s="241"/>
      <c r="G574" s="241"/>
      <c r="H574" s="241"/>
      <c r="I574" s="241"/>
      <c r="J574" s="241"/>
      <c r="K574" s="142">
        <v>15.67</v>
      </c>
      <c r="L574" s="142">
        <f t="shared" si="16"/>
        <v>0</v>
      </c>
      <c r="M574" s="3">
        <f t="shared" si="17"/>
        <v>0</v>
      </c>
    </row>
    <row r="575" spans="1:13">
      <c r="A575" s="221" t="s">
        <v>5093</v>
      </c>
      <c r="B575" s="221" t="s">
        <v>11661</v>
      </c>
      <c r="C575" s="221" t="s">
        <v>11662</v>
      </c>
      <c r="D575" s="222"/>
      <c r="E575" s="241"/>
      <c r="F575" s="241"/>
      <c r="G575" s="241"/>
      <c r="H575" s="241"/>
      <c r="I575" s="241"/>
      <c r="J575" s="241"/>
      <c r="K575" s="142">
        <v>6.48</v>
      </c>
      <c r="L575" s="142">
        <f t="shared" si="16"/>
        <v>0</v>
      </c>
      <c r="M575" s="3">
        <f t="shared" si="17"/>
        <v>0</v>
      </c>
    </row>
    <row r="576" spans="1:13">
      <c r="A576" s="221" t="s">
        <v>5093</v>
      </c>
      <c r="B576" s="221" t="s">
        <v>11663</v>
      </c>
      <c r="C576" s="221" t="s">
        <v>11664</v>
      </c>
      <c r="D576" s="222"/>
      <c r="E576" s="241"/>
      <c r="F576" s="241"/>
      <c r="G576" s="241"/>
      <c r="H576" s="241"/>
      <c r="I576" s="241"/>
      <c r="J576" s="241"/>
      <c r="K576" s="142">
        <v>10.26</v>
      </c>
      <c r="L576" s="142">
        <f t="shared" si="16"/>
        <v>0</v>
      </c>
      <c r="M576" s="3">
        <f t="shared" si="17"/>
        <v>0</v>
      </c>
    </row>
    <row r="577" spans="1:13">
      <c r="A577" s="221" t="s">
        <v>5093</v>
      </c>
      <c r="B577" s="221" t="s">
        <v>11665</v>
      </c>
      <c r="C577" s="221" t="s">
        <v>11666</v>
      </c>
      <c r="D577" s="222"/>
      <c r="E577" s="241"/>
      <c r="F577" s="241"/>
      <c r="G577" s="241"/>
      <c r="H577" s="241"/>
      <c r="I577" s="241"/>
      <c r="J577" s="241"/>
      <c r="K577" s="142">
        <v>10.26</v>
      </c>
      <c r="L577" s="142">
        <f t="shared" si="16"/>
        <v>0</v>
      </c>
      <c r="M577" s="3">
        <f t="shared" si="17"/>
        <v>0</v>
      </c>
    </row>
    <row r="578" spans="1:13">
      <c r="A578" s="221" t="s">
        <v>5093</v>
      </c>
      <c r="B578" s="221" t="s">
        <v>11667</v>
      </c>
      <c r="C578" s="221" t="s">
        <v>11668</v>
      </c>
      <c r="D578" s="222"/>
      <c r="E578" s="241"/>
      <c r="F578" s="241"/>
      <c r="G578" s="241"/>
      <c r="H578" s="241"/>
      <c r="I578" s="241"/>
      <c r="J578" s="241"/>
      <c r="K578" s="142">
        <v>10.26</v>
      </c>
      <c r="L578" s="142">
        <f t="shared" si="16"/>
        <v>0</v>
      </c>
      <c r="M578" s="3">
        <f t="shared" si="17"/>
        <v>0</v>
      </c>
    </row>
    <row r="579" spans="1:13">
      <c r="A579" s="221" t="s">
        <v>5093</v>
      </c>
      <c r="B579" s="221" t="s">
        <v>11669</v>
      </c>
      <c r="C579" s="221" t="s">
        <v>11670</v>
      </c>
      <c r="D579" s="222"/>
      <c r="E579" s="241"/>
      <c r="F579" s="241"/>
      <c r="G579" s="241"/>
      <c r="H579" s="241"/>
      <c r="I579" s="241"/>
      <c r="J579" s="241"/>
      <c r="K579" s="142">
        <v>10.26</v>
      </c>
      <c r="L579" s="142">
        <f t="shared" si="16"/>
        <v>0</v>
      </c>
      <c r="M579" s="3">
        <f t="shared" si="17"/>
        <v>0</v>
      </c>
    </row>
    <row r="580" spans="1:13">
      <c r="A580" s="221" t="s">
        <v>5093</v>
      </c>
      <c r="B580" s="221" t="s">
        <v>11671</v>
      </c>
      <c r="C580" s="221" t="s">
        <v>11672</v>
      </c>
      <c r="D580" s="222"/>
      <c r="E580" s="241"/>
      <c r="F580" s="241"/>
      <c r="G580" s="241"/>
      <c r="H580" s="241"/>
      <c r="I580" s="241"/>
      <c r="J580" s="241"/>
      <c r="K580" s="142">
        <v>10.26</v>
      </c>
      <c r="L580" s="142">
        <f t="shared" si="16"/>
        <v>0</v>
      </c>
      <c r="M580" s="3">
        <f t="shared" si="17"/>
        <v>0</v>
      </c>
    </row>
    <row r="581" spans="1:13">
      <c r="A581" s="221" t="s">
        <v>5093</v>
      </c>
      <c r="B581" s="221" t="s">
        <v>11673</v>
      </c>
      <c r="C581" s="221" t="s">
        <v>11674</v>
      </c>
      <c r="D581" s="222"/>
      <c r="E581" s="241"/>
      <c r="F581" s="241"/>
      <c r="G581" s="241"/>
      <c r="H581" s="241"/>
      <c r="I581" s="241"/>
      <c r="J581" s="241"/>
      <c r="K581" s="142">
        <v>11.89</v>
      </c>
      <c r="L581" s="142">
        <f t="shared" si="16"/>
        <v>0</v>
      </c>
      <c r="M581" s="3">
        <f t="shared" si="17"/>
        <v>0</v>
      </c>
    </row>
    <row r="582" spans="1:13">
      <c r="A582" s="221" t="s">
        <v>5093</v>
      </c>
      <c r="B582" s="221" t="s">
        <v>11675</v>
      </c>
      <c r="C582" s="221" t="s">
        <v>11676</v>
      </c>
      <c r="D582" s="222"/>
      <c r="E582" s="241"/>
      <c r="F582" s="241"/>
      <c r="G582" s="241"/>
      <c r="H582" s="241"/>
      <c r="I582" s="241"/>
      <c r="J582" s="241"/>
      <c r="K582" s="142">
        <v>11.89</v>
      </c>
      <c r="L582" s="142">
        <f t="shared" ref="L582:L645" si="18">SUM(M582*K582)</f>
        <v>0</v>
      </c>
      <c r="M582" s="3">
        <f t="shared" ref="M582:M645" si="19">SUM(E582:J582)</f>
        <v>0</v>
      </c>
    </row>
    <row r="583" spans="1:13">
      <c r="A583" s="221" t="s">
        <v>5093</v>
      </c>
      <c r="B583" s="221" t="s">
        <v>11677</v>
      </c>
      <c r="C583" s="221" t="s">
        <v>11678</v>
      </c>
      <c r="D583" s="222"/>
      <c r="E583" s="241"/>
      <c r="F583" s="241"/>
      <c r="G583" s="241"/>
      <c r="H583" s="241"/>
      <c r="I583" s="241"/>
      <c r="J583" s="241"/>
      <c r="K583" s="142">
        <v>11.89</v>
      </c>
      <c r="L583" s="142">
        <f t="shared" si="18"/>
        <v>0</v>
      </c>
      <c r="M583" s="3">
        <f t="shared" si="19"/>
        <v>0</v>
      </c>
    </row>
    <row r="584" spans="1:13">
      <c r="A584" s="221" t="s">
        <v>5093</v>
      </c>
      <c r="B584" s="221" t="s">
        <v>11679</v>
      </c>
      <c r="C584" s="221" t="s">
        <v>11680</v>
      </c>
      <c r="D584" s="222"/>
      <c r="E584" s="241"/>
      <c r="F584" s="241"/>
      <c r="G584" s="241"/>
      <c r="H584" s="241"/>
      <c r="I584" s="241"/>
      <c r="J584" s="241"/>
      <c r="K584" s="142">
        <v>11.89</v>
      </c>
      <c r="L584" s="142">
        <f t="shared" si="18"/>
        <v>0</v>
      </c>
      <c r="M584" s="3">
        <f t="shared" si="19"/>
        <v>0</v>
      </c>
    </row>
    <row r="585" spans="1:13">
      <c r="A585" s="221" t="s">
        <v>5093</v>
      </c>
      <c r="B585" s="221" t="s">
        <v>11681</v>
      </c>
      <c r="C585" s="221" t="s">
        <v>11682</v>
      </c>
      <c r="D585" s="222"/>
      <c r="E585" s="241"/>
      <c r="F585" s="241"/>
      <c r="G585" s="241"/>
      <c r="H585" s="241"/>
      <c r="I585" s="241"/>
      <c r="J585" s="241"/>
      <c r="K585" s="142">
        <v>11.89</v>
      </c>
      <c r="L585" s="142">
        <f t="shared" si="18"/>
        <v>0</v>
      </c>
      <c r="M585" s="3">
        <f t="shared" si="19"/>
        <v>0</v>
      </c>
    </row>
    <row r="586" spans="1:13">
      <c r="A586" s="221" t="s">
        <v>5093</v>
      </c>
      <c r="B586" s="221" t="s">
        <v>11683</v>
      </c>
      <c r="C586" s="221" t="s">
        <v>11684</v>
      </c>
      <c r="D586" s="222"/>
      <c r="E586" s="241"/>
      <c r="F586" s="241"/>
      <c r="G586" s="241"/>
      <c r="H586" s="241"/>
      <c r="I586" s="241"/>
      <c r="J586" s="241"/>
      <c r="K586" s="142">
        <v>11.89</v>
      </c>
      <c r="L586" s="142">
        <f t="shared" si="18"/>
        <v>0</v>
      </c>
      <c r="M586" s="3">
        <f t="shared" si="19"/>
        <v>0</v>
      </c>
    </row>
    <row r="587" spans="1:13">
      <c r="A587" s="221" t="s">
        <v>5093</v>
      </c>
      <c r="B587" s="221" t="s">
        <v>11685</v>
      </c>
      <c r="C587" s="221" t="s">
        <v>11686</v>
      </c>
      <c r="D587" s="222"/>
      <c r="E587" s="241"/>
      <c r="F587" s="241"/>
      <c r="G587" s="241"/>
      <c r="H587" s="241"/>
      <c r="I587" s="241"/>
      <c r="J587" s="241"/>
      <c r="K587" s="142">
        <v>11.89</v>
      </c>
      <c r="L587" s="142">
        <f t="shared" si="18"/>
        <v>0</v>
      </c>
      <c r="M587" s="3">
        <f t="shared" si="19"/>
        <v>0</v>
      </c>
    </row>
    <row r="588" spans="1:13">
      <c r="A588" s="221" t="s">
        <v>5093</v>
      </c>
      <c r="B588" s="221" t="s">
        <v>11687</v>
      </c>
      <c r="C588" s="221" t="s">
        <v>11688</v>
      </c>
      <c r="D588" s="222"/>
      <c r="E588" s="241"/>
      <c r="F588" s="241"/>
      <c r="G588" s="241"/>
      <c r="H588" s="241"/>
      <c r="I588" s="241"/>
      <c r="J588" s="241"/>
      <c r="K588" s="142">
        <v>11.89</v>
      </c>
      <c r="L588" s="142">
        <f t="shared" si="18"/>
        <v>0</v>
      </c>
      <c r="M588" s="3">
        <f t="shared" si="19"/>
        <v>0</v>
      </c>
    </row>
    <row r="589" spans="1:13">
      <c r="A589" s="221" t="s">
        <v>5093</v>
      </c>
      <c r="B589" s="221" t="s">
        <v>11689</v>
      </c>
      <c r="C589" s="221" t="s">
        <v>11690</v>
      </c>
      <c r="D589" s="222"/>
      <c r="E589" s="241"/>
      <c r="F589" s="241"/>
      <c r="G589" s="241"/>
      <c r="H589" s="241"/>
      <c r="I589" s="241"/>
      <c r="J589" s="241"/>
      <c r="K589" s="142">
        <v>11.89</v>
      </c>
      <c r="L589" s="142">
        <f t="shared" si="18"/>
        <v>0</v>
      </c>
      <c r="M589" s="3">
        <f t="shared" si="19"/>
        <v>0</v>
      </c>
    </row>
    <row r="590" spans="1:13">
      <c r="A590" s="221" t="s">
        <v>5093</v>
      </c>
      <c r="B590" s="221" t="s">
        <v>11691</v>
      </c>
      <c r="C590" s="221" t="s">
        <v>11692</v>
      </c>
      <c r="D590" s="222"/>
      <c r="E590" s="241"/>
      <c r="F590" s="241"/>
      <c r="G590" s="241"/>
      <c r="H590" s="241"/>
      <c r="I590" s="241"/>
      <c r="J590" s="241"/>
      <c r="K590" s="142">
        <v>13.51</v>
      </c>
      <c r="L590" s="142">
        <f t="shared" si="18"/>
        <v>0</v>
      </c>
      <c r="M590" s="3">
        <f t="shared" si="19"/>
        <v>0</v>
      </c>
    </row>
    <row r="591" spans="1:13">
      <c r="A591" s="221" t="s">
        <v>5093</v>
      </c>
      <c r="B591" s="221" t="s">
        <v>11693</v>
      </c>
      <c r="C591" s="221" t="s">
        <v>11694</v>
      </c>
      <c r="D591" s="222"/>
      <c r="E591" s="241"/>
      <c r="F591" s="241"/>
      <c r="G591" s="241"/>
      <c r="H591" s="241"/>
      <c r="I591" s="241"/>
      <c r="J591" s="241"/>
      <c r="K591" s="142">
        <v>13.51</v>
      </c>
      <c r="L591" s="142">
        <f t="shared" si="18"/>
        <v>0</v>
      </c>
      <c r="M591" s="3">
        <f t="shared" si="19"/>
        <v>0</v>
      </c>
    </row>
    <row r="592" spans="1:13">
      <c r="A592" s="221" t="s">
        <v>5093</v>
      </c>
      <c r="B592" s="221" t="s">
        <v>11695</v>
      </c>
      <c r="C592" s="221" t="s">
        <v>11696</v>
      </c>
      <c r="D592" s="222"/>
      <c r="E592" s="241"/>
      <c r="F592" s="241"/>
      <c r="G592" s="241"/>
      <c r="H592" s="241"/>
      <c r="I592" s="241"/>
      <c r="J592" s="241"/>
      <c r="K592" s="142">
        <v>13.51</v>
      </c>
      <c r="L592" s="142">
        <f t="shared" si="18"/>
        <v>0</v>
      </c>
      <c r="M592" s="3">
        <f t="shared" si="19"/>
        <v>0</v>
      </c>
    </row>
    <row r="593" spans="1:13">
      <c r="A593" s="221" t="s">
        <v>5093</v>
      </c>
      <c r="B593" s="221" t="s">
        <v>11697</v>
      </c>
      <c r="C593" s="221" t="s">
        <v>11698</v>
      </c>
      <c r="D593" s="222"/>
      <c r="E593" s="241"/>
      <c r="F593" s="241"/>
      <c r="G593" s="241"/>
      <c r="H593" s="241"/>
      <c r="I593" s="241"/>
      <c r="J593" s="241"/>
      <c r="K593" s="142">
        <v>13.51</v>
      </c>
      <c r="L593" s="142">
        <f t="shared" si="18"/>
        <v>0</v>
      </c>
      <c r="M593" s="3">
        <f t="shared" si="19"/>
        <v>0</v>
      </c>
    </row>
    <row r="594" spans="1:13">
      <c r="A594" s="221" t="s">
        <v>5093</v>
      </c>
      <c r="B594" s="221" t="s">
        <v>11699</v>
      </c>
      <c r="C594" s="221" t="s">
        <v>11700</v>
      </c>
      <c r="D594" s="222"/>
      <c r="E594" s="241"/>
      <c r="F594" s="241"/>
      <c r="G594" s="241"/>
      <c r="H594" s="241"/>
      <c r="I594" s="241"/>
      <c r="J594" s="241"/>
      <c r="K594" s="142">
        <v>13.51</v>
      </c>
      <c r="L594" s="142">
        <f t="shared" si="18"/>
        <v>0</v>
      </c>
      <c r="M594" s="3">
        <f t="shared" si="19"/>
        <v>0</v>
      </c>
    </row>
    <row r="595" spans="1:13">
      <c r="A595" s="221" t="s">
        <v>5093</v>
      </c>
      <c r="B595" s="221" t="s">
        <v>11701</v>
      </c>
      <c r="C595" s="221" t="s">
        <v>11702</v>
      </c>
      <c r="D595" s="222"/>
      <c r="E595" s="241"/>
      <c r="F595" s="241"/>
      <c r="G595" s="241"/>
      <c r="H595" s="241"/>
      <c r="I595" s="241"/>
      <c r="J595" s="241"/>
      <c r="K595" s="142">
        <v>13.51</v>
      </c>
      <c r="L595" s="142">
        <f t="shared" si="18"/>
        <v>0</v>
      </c>
      <c r="M595" s="3">
        <f t="shared" si="19"/>
        <v>0</v>
      </c>
    </row>
    <row r="596" spans="1:13">
      <c r="A596" s="221" t="s">
        <v>5093</v>
      </c>
      <c r="B596" s="221" t="s">
        <v>11703</v>
      </c>
      <c r="C596" s="221" t="s">
        <v>11704</v>
      </c>
      <c r="D596" s="222"/>
      <c r="E596" s="241"/>
      <c r="F596" s="241"/>
      <c r="G596" s="241"/>
      <c r="H596" s="241"/>
      <c r="I596" s="241"/>
      <c r="J596" s="241"/>
      <c r="K596" s="142">
        <v>13.51</v>
      </c>
      <c r="L596" s="142">
        <f t="shared" si="18"/>
        <v>0</v>
      </c>
      <c r="M596" s="3">
        <f t="shared" si="19"/>
        <v>0</v>
      </c>
    </row>
    <row r="597" spans="1:13">
      <c r="A597" s="221" t="s">
        <v>5093</v>
      </c>
      <c r="B597" s="221" t="s">
        <v>11705</v>
      </c>
      <c r="C597" s="221" t="s">
        <v>11706</v>
      </c>
      <c r="D597" s="222"/>
      <c r="E597" s="241"/>
      <c r="F597" s="241"/>
      <c r="G597" s="241"/>
      <c r="H597" s="241"/>
      <c r="I597" s="241"/>
      <c r="J597" s="241"/>
      <c r="K597" s="142">
        <v>13.51</v>
      </c>
      <c r="L597" s="142">
        <f t="shared" si="18"/>
        <v>0</v>
      </c>
      <c r="M597" s="3">
        <f t="shared" si="19"/>
        <v>0</v>
      </c>
    </row>
    <row r="598" spans="1:13">
      <c r="A598" s="221" t="s">
        <v>5093</v>
      </c>
      <c r="B598" s="221" t="s">
        <v>11707</v>
      </c>
      <c r="C598" s="221" t="s">
        <v>11708</v>
      </c>
      <c r="D598" s="222"/>
      <c r="E598" s="241"/>
      <c r="F598" s="241"/>
      <c r="G598" s="241"/>
      <c r="H598" s="241"/>
      <c r="I598" s="241"/>
      <c r="J598" s="241"/>
      <c r="K598" s="142">
        <v>13.51</v>
      </c>
      <c r="L598" s="142">
        <f t="shared" si="18"/>
        <v>0</v>
      </c>
      <c r="M598" s="3">
        <f t="shared" si="19"/>
        <v>0</v>
      </c>
    </row>
    <row r="599" spans="1:13">
      <c r="A599" s="221" t="s">
        <v>5093</v>
      </c>
      <c r="B599" s="221" t="s">
        <v>11709</v>
      </c>
      <c r="C599" s="221" t="s">
        <v>11710</v>
      </c>
      <c r="D599" s="222"/>
      <c r="E599" s="241"/>
      <c r="F599" s="241"/>
      <c r="G599" s="241"/>
      <c r="H599" s="241"/>
      <c r="I599" s="241"/>
      <c r="J599" s="241"/>
      <c r="K599" s="142">
        <v>13.51</v>
      </c>
      <c r="L599" s="142">
        <f t="shared" si="18"/>
        <v>0</v>
      </c>
      <c r="M599" s="3">
        <f t="shared" si="19"/>
        <v>0</v>
      </c>
    </row>
    <row r="600" spans="1:13">
      <c r="A600" s="221" t="s">
        <v>5093</v>
      </c>
      <c r="B600" s="221" t="s">
        <v>11711</v>
      </c>
      <c r="C600" s="221" t="s">
        <v>11712</v>
      </c>
      <c r="D600" s="222"/>
      <c r="E600" s="241"/>
      <c r="F600" s="241"/>
      <c r="G600" s="241"/>
      <c r="H600" s="241"/>
      <c r="I600" s="241"/>
      <c r="J600" s="241"/>
      <c r="K600" s="142">
        <v>13.51</v>
      </c>
      <c r="L600" s="142">
        <f t="shared" si="18"/>
        <v>0</v>
      </c>
      <c r="M600" s="3">
        <f t="shared" si="19"/>
        <v>0</v>
      </c>
    </row>
    <row r="601" spans="1:13">
      <c r="A601" s="221" t="s">
        <v>5093</v>
      </c>
      <c r="B601" s="221" t="s">
        <v>11713</v>
      </c>
      <c r="C601" s="221" t="s">
        <v>11714</v>
      </c>
      <c r="D601" s="222"/>
      <c r="E601" s="241"/>
      <c r="F601" s="241"/>
      <c r="G601" s="241"/>
      <c r="H601" s="241"/>
      <c r="I601" s="241"/>
      <c r="J601" s="241"/>
      <c r="K601" s="142">
        <v>13.51</v>
      </c>
      <c r="L601" s="142">
        <f t="shared" si="18"/>
        <v>0</v>
      </c>
      <c r="M601" s="3">
        <f t="shared" si="19"/>
        <v>0</v>
      </c>
    </row>
    <row r="602" spans="1:13">
      <c r="A602" s="221" t="s">
        <v>5093</v>
      </c>
      <c r="B602" s="221" t="s">
        <v>11715</v>
      </c>
      <c r="C602" s="221" t="s">
        <v>11716</v>
      </c>
      <c r="D602" s="222"/>
      <c r="E602" s="241"/>
      <c r="F602" s="241"/>
      <c r="G602" s="241"/>
      <c r="H602" s="241"/>
      <c r="I602" s="241"/>
      <c r="J602" s="241"/>
      <c r="K602" s="142">
        <v>13.51</v>
      </c>
      <c r="L602" s="142">
        <f t="shared" si="18"/>
        <v>0</v>
      </c>
      <c r="M602" s="3">
        <f t="shared" si="19"/>
        <v>0</v>
      </c>
    </row>
    <row r="603" spans="1:13">
      <c r="A603" s="221" t="s">
        <v>5093</v>
      </c>
      <c r="B603" s="221" t="s">
        <v>11717</v>
      </c>
      <c r="C603" s="221" t="s">
        <v>11718</v>
      </c>
      <c r="D603" s="222"/>
      <c r="E603" s="241"/>
      <c r="F603" s="241"/>
      <c r="G603" s="241"/>
      <c r="H603" s="241"/>
      <c r="I603" s="241"/>
      <c r="J603" s="241"/>
      <c r="K603" s="142">
        <v>15.67</v>
      </c>
      <c r="L603" s="142">
        <f t="shared" si="18"/>
        <v>0</v>
      </c>
      <c r="M603" s="3">
        <f t="shared" si="19"/>
        <v>0</v>
      </c>
    </row>
    <row r="604" spans="1:13">
      <c r="A604" s="221" t="s">
        <v>5093</v>
      </c>
      <c r="B604" s="221" t="s">
        <v>11719</v>
      </c>
      <c r="C604" s="221" t="s">
        <v>11720</v>
      </c>
      <c r="D604" s="222"/>
      <c r="E604" s="241"/>
      <c r="F604" s="241"/>
      <c r="G604" s="241"/>
      <c r="H604" s="241"/>
      <c r="I604" s="241"/>
      <c r="J604" s="241"/>
      <c r="K604" s="142">
        <v>15.67</v>
      </c>
      <c r="L604" s="142">
        <f t="shared" si="18"/>
        <v>0</v>
      </c>
      <c r="M604" s="3">
        <f t="shared" si="19"/>
        <v>0</v>
      </c>
    </row>
    <row r="605" spans="1:13">
      <c r="A605" s="221" t="s">
        <v>5093</v>
      </c>
      <c r="B605" s="221" t="s">
        <v>11721</v>
      </c>
      <c r="C605" s="221" t="s">
        <v>11722</v>
      </c>
      <c r="D605" s="222"/>
      <c r="E605" s="241"/>
      <c r="F605" s="241"/>
      <c r="G605" s="241"/>
      <c r="H605" s="241"/>
      <c r="I605" s="241"/>
      <c r="J605" s="241"/>
      <c r="K605" s="142">
        <v>15.67</v>
      </c>
      <c r="L605" s="142">
        <f t="shared" si="18"/>
        <v>0</v>
      </c>
      <c r="M605" s="3">
        <f t="shared" si="19"/>
        <v>0</v>
      </c>
    </row>
    <row r="606" spans="1:13">
      <c r="A606" s="221" t="s">
        <v>5093</v>
      </c>
      <c r="B606" s="221" t="s">
        <v>11723</v>
      </c>
      <c r="C606" s="221" t="s">
        <v>11724</v>
      </c>
      <c r="D606" s="222"/>
      <c r="E606" s="241"/>
      <c r="F606" s="241"/>
      <c r="G606" s="241"/>
      <c r="H606" s="241"/>
      <c r="I606" s="241"/>
      <c r="J606" s="241"/>
      <c r="K606" s="142">
        <v>15.67</v>
      </c>
      <c r="L606" s="142">
        <f t="shared" si="18"/>
        <v>0</v>
      </c>
      <c r="M606" s="3">
        <f t="shared" si="19"/>
        <v>0</v>
      </c>
    </row>
    <row r="607" spans="1:13">
      <c r="A607" s="221" t="s">
        <v>5093</v>
      </c>
      <c r="B607" s="221" t="s">
        <v>11725</v>
      </c>
      <c r="C607" s="221" t="s">
        <v>11726</v>
      </c>
      <c r="D607" s="222"/>
      <c r="E607" s="241"/>
      <c r="F607" s="241"/>
      <c r="G607" s="241"/>
      <c r="H607" s="241"/>
      <c r="I607" s="241"/>
      <c r="J607" s="241"/>
      <c r="K607" s="142">
        <v>15.67</v>
      </c>
      <c r="L607" s="142">
        <f t="shared" si="18"/>
        <v>0</v>
      </c>
      <c r="M607" s="3">
        <f t="shared" si="19"/>
        <v>0</v>
      </c>
    </row>
    <row r="608" spans="1:13">
      <c r="A608" s="221" t="s">
        <v>5093</v>
      </c>
      <c r="B608" s="221" t="s">
        <v>11727</v>
      </c>
      <c r="C608" s="221" t="s">
        <v>11728</v>
      </c>
      <c r="D608" s="222"/>
      <c r="E608" s="241"/>
      <c r="F608" s="241"/>
      <c r="G608" s="241"/>
      <c r="H608" s="241"/>
      <c r="I608" s="241"/>
      <c r="J608" s="241"/>
      <c r="K608" s="142">
        <v>15.67</v>
      </c>
      <c r="L608" s="142">
        <f t="shared" si="18"/>
        <v>0</v>
      </c>
      <c r="M608" s="3">
        <f t="shared" si="19"/>
        <v>0</v>
      </c>
    </row>
    <row r="609" spans="1:13">
      <c r="A609" s="221" t="s">
        <v>5093</v>
      </c>
      <c r="B609" s="221" t="s">
        <v>11729</v>
      </c>
      <c r="C609" s="221" t="s">
        <v>11730</v>
      </c>
      <c r="D609" s="222"/>
      <c r="E609" s="241"/>
      <c r="F609" s="241"/>
      <c r="G609" s="241"/>
      <c r="H609" s="241"/>
      <c r="I609" s="241"/>
      <c r="J609" s="241"/>
      <c r="K609" s="142">
        <v>15.67</v>
      </c>
      <c r="L609" s="142">
        <f t="shared" si="18"/>
        <v>0</v>
      </c>
      <c r="M609" s="3">
        <f t="shared" si="19"/>
        <v>0</v>
      </c>
    </row>
    <row r="610" spans="1:13">
      <c r="A610" s="221" t="s">
        <v>5093</v>
      </c>
      <c r="B610" s="221" t="s">
        <v>11731</v>
      </c>
      <c r="C610" s="221" t="s">
        <v>11732</v>
      </c>
      <c r="D610" s="222"/>
      <c r="E610" s="241"/>
      <c r="F610" s="241"/>
      <c r="G610" s="241"/>
      <c r="H610" s="241"/>
      <c r="I610" s="241"/>
      <c r="J610" s="241"/>
      <c r="K610" s="142">
        <v>16.75</v>
      </c>
      <c r="L610" s="142">
        <f t="shared" si="18"/>
        <v>0</v>
      </c>
      <c r="M610" s="3">
        <f t="shared" si="19"/>
        <v>0</v>
      </c>
    </row>
    <row r="611" spans="1:13">
      <c r="A611" s="221" t="s">
        <v>5096</v>
      </c>
      <c r="B611" s="221" t="s">
        <v>11733</v>
      </c>
      <c r="C611" s="221" t="s">
        <v>11734</v>
      </c>
      <c r="D611" s="222"/>
      <c r="E611" s="241"/>
      <c r="F611" s="241"/>
      <c r="G611" s="241"/>
      <c r="H611" s="241"/>
      <c r="I611" s="241"/>
      <c r="J611" s="241"/>
      <c r="K611" s="142">
        <v>64.86</v>
      </c>
      <c r="L611" s="142">
        <f t="shared" si="18"/>
        <v>0</v>
      </c>
      <c r="M611" s="3">
        <f t="shared" si="19"/>
        <v>0</v>
      </c>
    </row>
    <row r="612" spans="1:13">
      <c r="A612" s="221" t="s">
        <v>5096</v>
      </c>
      <c r="B612" s="221" t="s">
        <v>11735</v>
      </c>
      <c r="C612" s="221" t="s">
        <v>11736</v>
      </c>
      <c r="D612" s="222"/>
      <c r="E612" s="241"/>
      <c r="F612" s="241"/>
      <c r="G612" s="241"/>
      <c r="H612" s="241"/>
      <c r="I612" s="241"/>
      <c r="J612" s="241"/>
      <c r="K612" s="142">
        <v>64.86</v>
      </c>
      <c r="L612" s="142">
        <f t="shared" si="18"/>
        <v>0</v>
      </c>
      <c r="M612" s="3">
        <f t="shared" si="19"/>
        <v>0</v>
      </c>
    </row>
    <row r="613" spans="1:13">
      <c r="A613" s="221" t="s">
        <v>9470</v>
      </c>
      <c r="B613" s="221" t="s">
        <v>11737</v>
      </c>
      <c r="C613" s="221" t="s">
        <v>11738</v>
      </c>
      <c r="D613" s="222"/>
      <c r="E613" s="241"/>
      <c r="F613" s="241"/>
      <c r="G613" s="241"/>
      <c r="H613" s="241"/>
      <c r="I613" s="241"/>
      <c r="J613" s="241"/>
      <c r="K613" s="142">
        <v>8.1</v>
      </c>
      <c r="L613" s="142">
        <f t="shared" si="18"/>
        <v>0</v>
      </c>
      <c r="M613" s="3">
        <f t="shared" si="19"/>
        <v>0</v>
      </c>
    </row>
    <row r="614" spans="1:13">
      <c r="A614" s="221" t="s">
        <v>9470</v>
      </c>
      <c r="B614" s="221" t="s">
        <v>11739</v>
      </c>
      <c r="C614" s="221" t="s">
        <v>11740</v>
      </c>
      <c r="D614" s="222"/>
      <c r="E614" s="241"/>
      <c r="F614" s="241"/>
      <c r="G614" s="241"/>
      <c r="H614" s="241"/>
      <c r="I614" s="241"/>
      <c r="J614" s="241"/>
      <c r="K614" s="142">
        <v>7.56</v>
      </c>
      <c r="L614" s="142">
        <f t="shared" si="18"/>
        <v>0</v>
      </c>
      <c r="M614" s="3">
        <f t="shared" si="19"/>
        <v>0</v>
      </c>
    </row>
    <row r="615" spans="1:13">
      <c r="A615" s="221" t="s">
        <v>9470</v>
      </c>
      <c r="B615" s="221" t="s">
        <v>11741</v>
      </c>
      <c r="C615" s="221" t="s">
        <v>11742</v>
      </c>
      <c r="D615" s="222"/>
      <c r="E615" s="241"/>
      <c r="F615" s="241"/>
      <c r="G615" s="241"/>
      <c r="H615" s="241"/>
      <c r="I615" s="241"/>
      <c r="J615" s="241"/>
      <c r="K615" s="142">
        <v>5.4</v>
      </c>
      <c r="L615" s="142">
        <f t="shared" si="18"/>
        <v>0</v>
      </c>
      <c r="M615" s="3">
        <f t="shared" si="19"/>
        <v>0</v>
      </c>
    </row>
    <row r="616" spans="1:13">
      <c r="A616" s="221" t="s">
        <v>9470</v>
      </c>
      <c r="B616" s="221" t="s">
        <v>11743</v>
      </c>
      <c r="C616" s="221" t="s">
        <v>11744</v>
      </c>
      <c r="D616" s="222"/>
      <c r="E616" s="241"/>
      <c r="F616" s="241"/>
      <c r="G616" s="241"/>
      <c r="H616" s="241"/>
      <c r="I616" s="241"/>
      <c r="J616" s="241"/>
      <c r="K616" s="142">
        <v>32.43</v>
      </c>
      <c r="L616" s="142">
        <f t="shared" si="18"/>
        <v>0</v>
      </c>
      <c r="M616" s="3">
        <f t="shared" si="19"/>
        <v>0</v>
      </c>
    </row>
    <row r="617" spans="1:13">
      <c r="A617" s="221" t="s">
        <v>9470</v>
      </c>
      <c r="B617" s="221" t="s">
        <v>11745</v>
      </c>
      <c r="C617" s="221" t="s">
        <v>11746</v>
      </c>
      <c r="D617" s="222"/>
      <c r="E617" s="241"/>
      <c r="F617" s="241"/>
      <c r="G617" s="241"/>
      <c r="H617" s="241"/>
      <c r="I617" s="241"/>
      <c r="J617" s="241"/>
      <c r="K617" s="142">
        <v>16.21</v>
      </c>
      <c r="L617" s="142">
        <f t="shared" si="18"/>
        <v>0</v>
      </c>
      <c r="M617" s="3">
        <f t="shared" si="19"/>
        <v>0</v>
      </c>
    </row>
    <row r="618" spans="1:13">
      <c r="A618" s="221" t="s">
        <v>9470</v>
      </c>
      <c r="B618" s="221" t="s">
        <v>11747</v>
      </c>
      <c r="C618" s="221" t="s">
        <v>11748</v>
      </c>
      <c r="D618" s="222"/>
      <c r="E618" s="241"/>
      <c r="F618" s="241"/>
      <c r="G618" s="241"/>
      <c r="H618" s="241"/>
      <c r="I618" s="241"/>
      <c r="J618" s="241"/>
      <c r="K618" s="142">
        <v>16.21</v>
      </c>
      <c r="L618" s="142">
        <f t="shared" si="18"/>
        <v>0</v>
      </c>
      <c r="M618" s="3">
        <f t="shared" si="19"/>
        <v>0</v>
      </c>
    </row>
    <row r="619" spans="1:13">
      <c r="A619" s="221" t="s">
        <v>9470</v>
      </c>
      <c r="B619" s="221" t="s">
        <v>11749</v>
      </c>
      <c r="C619" s="221" t="s">
        <v>11750</v>
      </c>
      <c r="D619" s="222"/>
      <c r="E619" s="241"/>
      <c r="F619" s="241"/>
      <c r="G619" s="241"/>
      <c r="H619" s="241"/>
      <c r="I619" s="241"/>
      <c r="J619" s="241"/>
      <c r="K619" s="142">
        <v>32.43</v>
      </c>
      <c r="L619" s="142">
        <f t="shared" si="18"/>
        <v>0</v>
      </c>
      <c r="M619" s="3">
        <f t="shared" si="19"/>
        <v>0</v>
      </c>
    </row>
    <row r="620" spans="1:13">
      <c r="A620" s="221" t="s">
        <v>284</v>
      </c>
      <c r="B620" s="221" t="s">
        <v>11751</v>
      </c>
      <c r="C620" s="221" t="s">
        <v>11752</v>
      </c>
      <c r="D620" s="222"/>
      <c r="E620" s="241"/>
      <c r="F620" s="241"/>
      <c r="G620" s="241"/>
      <c r="H620" s="241"/>
      <c r="I620" s="241"/>
      <c r="J620" s="241"/>
      <c r="K620" s="142">
        <v>5.4</v>
      </c>
      <c r="L620" s="142">
        <f t="shared" si="18"/>
        <v>0</v>
      </c>
      <c r="M620" s="3">
        <f t="shared" si="19"/>
        <v>0</v>
      </c>
    </row>
    <row r="621" spans="1:13">
      <c r="A621" s="221" t="s">
        <v>425</v>
      </c>
      <c r="B621" s="221" t="s">
        <v>11753</v>
      </c>
      <c r="C621" s="221" t="s">
        <v>11754</v>
      </c>
      <c r="D621" s="222"/>
      <c r="E621" s="241"/>
      <c r="F621" s="241"/>
      <c r="G621" s="241"/>
      <c r="H621" s="241"/>
      <c r="I621" s="241"/>
      <c r="J621" s="241"/>
      <c r="K621" s="142">
        <v>97.14</v>
      </c>
      <c r="L621" s="142">
        <f t="shared" si="18"/>
        <v>0</v>
      </c>
      <c r="M621" s="3">
        <f t="shared" si="19"/>
        <v>0</v>
      </c>
    </row>
    <row r="622" spans="1:13">
      <c r="A622" s="221" t="s">
        <v>9470</v>
      </c>
      <c r="B622" s="221" t="s">
        <v>11755</v>
      </c>
      <c r="C622" s="221" t="s">
        <v>11756</v>
      </c>
      <c r="D622" s="222"/>
      <c r="E622" s="241"/>
      <c r="F622" s="241"/>
      <c r="G622" s="241"/>
      <c r="H622" s="241"/>
      <c r="I622" s="241"/>
      <c r="J622" s="241"/>
      <c r="K622" s="142">
        <v>4.8600000000000003</v>
      </c>
      <c r="L622" s="142">
        <f t="shared" si="18"/>
        <v>0</v>
      </c>
      <c r="M622" s="3">
        <f t="shared" si="19"/>
        <v>0</v>
      </c>
    </row>
    <row r="623" spans="1:13">
      <c r="A623" s="221" t="s">
        <v>9470</v>
      </c>
      <c r="B623" s="221" t="s">
        <v>11757</v>
      </c>
      <c r="C623" s="221" t="s">
        <v>11758</v>
      </c>
      <c r="D623" s="222"/>
      <c r="E623" s="241"/>
      <c r="F623" s="241"/>
      <c r="G623" s="241"/>
      <c r="H623" s="241"/>
      <c r="I623" s="241"/>
      <c r="J623" s="241"/>
      <c r="K623" s="142">
        <v>5.94</v>
      </c>
      <c r="L623" s="142">
        <f t="shared" si="18"/>
        <v>0</v>
      </c>
      <c r="M623" s="3">
        <f t="shared" si="19"/>
        <v>0</v>
      </c>
    </row>
    <row r="624" spans="1:13">
      <c r="A624" s="221" t="s">
        <v>9470</v>
      </c>
      <c r="B624" s="221" t="s">
        <v>11759</v>
      </c>
      <c r="C624" s="221" t="s">
        <v>11760</v>
      </c>
      <c r="D624" s="222"/>
      <c r="E624" s="241"/>
      <c r="F624" s="241"/>
      <c r="G624" s="241"/>
      <c r="H624" s="241"/>
      <c r="I624" s="241"/>
      <c r="J624" s="241"/>
      <c r="K624" s="142">
        <v>7.02</v>
      </c>
      <c r="L624" s="142">
        <f t="shared" si="18"/>
        <v>0</v>
      </c>
      <c r="M624" s="3">
        <f t="shared" si="19"/>
        <v>0</v>
      </c>
    </row>
    <row r="625" spans="1:13">
      <c r="A625" s="221" t="s">
        <v>9470</v>
      </c>
      <c r="B625" s="221" t="s">
        <v>11761</v>
      </c>
      <c r="C625" s="221" t="s">
        <v>11762</v>
      </c>
      <c r="D625" s="222"/>
      <c r="E625" s="241"/>
      <c r="F625" s="241"/>
      <c r="G625" s="241"/>
      <c r="H625" s="241"/>
      <c r="I625" s="241"/>
      <c r="J625" s="241"/>
      <c r="K625" s="142">
        <v>5.4</v>
      </c>
      <c r="L625" s="142">
        <f t="shared" si="18"/>
        <v>0</v>
      </c>
      <c r="M625" s="3">
        <f t="shared" si="19"/>
        <v>0</v>
      </c>
    </row>
    <row r="626" spans="1:13">
      <c r="A626" s="221" t="s">
        <v>9470</v>
      </c>
      <c r="B626" s="221" t="s">
        <v>11763</v>
      </c>
      <c r="C626" s="221" t="s">
        <v>11764</v>
      </c>
      <c r="D626" s="222"/>
      <c r="E626" s="241"/>
      <c r="F626" s="241"/>
      <c r="G626" s="241"/>
      <c r="H626" s="241"/>
      <c r="I626" s="241"/>
      <c r="J626" s="241"/>
      <c r="K626" s="142">
        <v>6.48</v>
      </c>
      <c r="L626" s="142">
        <f t="shared" si="18"/>
        <v>0</v>
      </c>
      <c r="M626" s="3">
        <f t="shared" si="19"/>
        <v>0</v>
      </c>
    </row>
    <row r="627" spans="1:13">
      <c r="A627" s="221" t="s">
        <v>9470</v>
      </c>
      <c r="B627" s="221" t="s">
        <v>11765</v>
      </c>
      <c r="C627" s="221" t="s">
        <v>11766</v>
      </c>
      <c r="D627" s="222"/>
      <c r="E627" s="241"/>
      <c r="F627" s="241"/>
      <c r="G627" s="241"/>
      <c r="H627" s="241"/>
      <c r="I627" s="241"/>
      <c r="J627" s="241"/>
      <c r="K627" s="142">
        <v>8.64</v>
      </c>
      <c r="L627" s="142">
        <f t="shared" si="18"/>
        <v>0</v>
      </c>
      <c r="M627" s="3">
        <f t="shared" si="19"/>
        <v>0</v>
      </c>
    </row>
    <row r="628" spans="1:13">
      <c r="A628" s="221" t="s">
        <v>9470</v>
      </c>
      <c r="B628" s="221" t="s">
        <v>11767</v>
      </c>
      <c r="C628" s="221" t="s">
        <v>11768</v>
      </c>
      <c r="D628" s="222"/>
      <c r="E628" s="241"/>
      <c r="F628" s="241"/>
      <c r="G628" s="241"/>
      <c r="H628" s="241"/>
      <c r="I628" s="241"/>
      <c r="J628" s="241"/>
      <c r="K628" s="142">
        <v>7.02</v>
      </c>
      <c r="L628" s="142">
        <f t="shared" si="18"/>
        <v>0</v>
      </c>
      <c r="M628" s="3">
        <f t="shared" si="19"/>
        <v>0</v>
      </c>
    </row>
    <row r="629" spans="1:13">
      <c r="A629" s="221" t="s">
        <v>9470</v>
      </c>
      <c r="B629" s="221" t="s">
        <v>11769</v>
      </c>
      <c r="C629" s="221" t="s">
        <v>11770</v>
      </c>
      <c r="D629" s="222"/>
      <c r="E629" s="241"/>
      <c r="F629" s="241"/>
      <c r="G629" s="241"/>
      <c r="H629" s="241"/>
      <c r="I629" s="241"/>
      <c r="J629" s="241"/>
      <c r="K629" s="142">
        <v>7.56</v>
      </c>
      <c r="L629" s="142">
        <f t="shared" si="18"/>
        <v>0</v>
      </c>
      <c r="M629" s="3">
        <f t="shared" si="19"/>
        <v>0</v>
      </c>
    </row>
    <row r="630" spans="1:13">
      <c r="A630" s="221" t="s">
        <v>9470</v>
      </c>
      <c r="B630" s="221" t="s">
        <v>11771</v>
      </c>
      <c r="C630" s="221" t="s">
        <v>11772</v>
      </c>
      <c r="D630" s="222"/>
      <c r="E630" s="241"/>
      <c r="F630" s="241"/>
      <c r="G630" s="241"/>
      <c r="H630" s="241"/>
      <c r="I630" s="241"/>
      <c r="J630" s="241"/>
      <c r="K630" s="142">
        <v>9.7200000000000006</v>
      </c>
      <c r="L630" s="142">
        <f t="shared" si="18"/>
        <v>0</v>
      </c>
      <c r="M630" s="3">
        <f t="shared" si="19"/>
        <v>0</v>
      </c>
    </row>
    <row r="631" spans="1:13">
      <c r="A631" s="221" t="s">
        <v>9470</v>
      </c>
      <c r="B631" s="221" t="s">
        <v>11773</v>
      </c>
      <c r="C631" s="221" t="s">
        <v>11774</v>
      </c>
      <c r="D631" s="222"/>
      <c r="E631" s="241"/>
      <c r="F631" s="241"/>
      <c r="G631" s="241"/>
      <c r="H631" s="241"/>
      <c r="I631" s="241"/>
      <c r="J631" s="241"/>
      <c r="K631" s="142">
        <v>9.7200000000000006</v>
      </c>
      <c r="L631" s="142">
        <f t="shared" si="18"/>
        <v>0</v>
      </c>
      <c r="M631" s="3">
        <f t="shared" si="19"/>
        <v>0</v>
      </c>
    </row>
    <row r="632" spans="1:13">
      <c r="A632" s="221" t="s">
        <v>229</v>
      </c>
      <c r="B632" s="221" t="s">
        <v>11775</v>
      </c>
      <c r="C632" s="221" t="s">
        <v>11776</v>
      </c>
      <c r="D632" s="222"/>
      <c r="E632" s="241"/>
      <c r="F632" s="241"/>
      <c r="G632" s="241"/>
      <c r="H632" s="241"/>
      <c r="I632" s="241"/>
      <c r="J632" s="241"/>
      <c r="K632" s="142">
        <v>21.62</v>
      </c>
      <c r="L632" s="142">
        <f t="shared" si="18"/>
        <v>0</v>
      </c>
      <c r="M632" s="3">
        <f t="shared" si="19"/>
        <v>0</v>
      </c>
    </row>
    <row r="633" spans="1:13">
      <c r="A633" s="221" t="s">
        <v>229</v>
      </c>
      <c r="B633" s="221" t="s">
        <v>11777</v>
      </c>
      <c r="C633" s="221" t="s">
        <v>11778</v>
      </c>
      <c r="D633" s="222"/>
      <c r="E633" s="241"/>
      <c r="F633" s="241"/>
      <c r="G633" s="241"/>
      <c r="H633" s="241"/>
      <c r="I633" s="241"/>
      <c r="J633" s="241"/>
      <c r="K633" s="142">
        <v>17.29</v>
      </c>
      <c r="L633" s="142">
        <f t="shared" si="18"/>
        <v>0</v>
      </c>
      <c r="M633" s="3">
        <f t="shared" si="19"/>
        <v>0</v>
      </c>
    </row>
    <row r="634" spans="1:13">
      <c r="A634" s="221" t="s">
        <v>229</v>
      </c>
      <c r="B634" s="221" t="s">
        <v>11779</v>
      </c>
      <c r="C634" s="221" t="s">
        <v>11780</v>
      </c>
      <c r="D634" s="222"/>
      <c r="E634" s="241"/>
      <c r="F634" s="241"/>
      <c r="G634" s="241"/>
      <c r="H634" s="241"/>
      <c r="I634" s="241"/>
      <c r="J634" s="241"/>
      <c r="K634" s="142">
        <v>17.829999999999998</v>
      </c>
      <c r="L634" s="142">
        <f t="shared" si="18"/>
        <v>0</v>
      </c>
      <c r="M634" s="3">
        <f t="shared" si="19"/>
        <v>0</v>
      </c>
    </row>
    <row r="635" spans="1:13">
      <c r="A635" s="221" t="s">
        <v>229</v>
      </c>
      <c r="B635" s="221" t="s">
        <v>11781</v>
      </c>
      <c r="C635" s="221" t="s">
        <v>11782</v>
      </c>
      <c r="D635" s="222"/>
      <c r="E635" s="241"/>
      <c r="F635" s="241"/>
      <c r="G635" s="241"/>
      <c r="H635" s="241"/>
      <c r="I635" s="241"/>
      <c r="J635" s="241"/>
      <c r="K635" s="142">
        <v>21.62</v>
      </c>
      <c r="L635" s="142">
        <f t="shared" si="18"/>
        <v>0</v>
      </c>
      <c r="M635" s="3">
        <f t="shared" si="19"/>
        <v>0</v>
      </c>
    </row>
    <row r="636" spans="1:13">
      <c r="A636" s="221" t="s">
        <v>229</v>
      </c>
      <c r="B636" s="221" t="s">
        <v>11783</v>
      </c>
      <c r="C636" s="221" t="s">
        <v>11784</v>
      </c>
      <c r="D636" s="222"/>
      <c r="E636" s="241"/>
      <c r="F636" s="241"/>
      <c r="G636" s="241"/>
      <c r="H636" s="241"/>
      <c r="I636" s="241"/>
      <c r="J636" s="241"/>
      <c r="K636" s="142">
        <v>18.91</v>
      </c>
      <c r="L636" s="142">
        <f t="shared" si="18"/>
        <v>0</v>
      </c>
      <c r="M636" s="3">
        <f t="shared" si="19"/>
        <v>0</v>
      </c>
    </row>
    <row r="637" spans="1:13">
      <c r="A637" s="221" t="s">
        <v>229</v>
      </c>
      <c r="B637" s="221" t="s">
        <v>11785</v>
      </c>
      <c r="C637" s="221" t="s">
        <v>11786</v>
      </c>
      <c r="D637" s="222"/>
      <c r="E637" s="241"/>
      <c r="F637" s="241"/>
      <c r="G637" s="241"/>
      <c r="H637" s="241"/>
      <c r="I637" s="241"/>
      <c r="J637" s="241"/>
      <c r="K637" s="142">
        <v>16.75</v>
      </c>
      <c r="L637" s="142">
        <f t="shared" si="18"/>
        <v>0</v>
      </c>
      <c r="M637" s="3">
        <f t="shared" si="19"/>
        <v>0</v>
      </c>
    </row>
    <row r="638" spans="1:13">
      <c r="A638" s="221" t="s">
        <v>229</v>
      </c>
      <c r="B638" s="221" t="s">
        <v>11787</v>
      </c>
      <c r="C638" s="221" t="s">
        <v>11788</v>
      </c>
      <c r="D638" s="222"/>
      <c r="E638" s="241"/>
      <c r="F638" s="241"/>
      <c r="G638" s="241"/>
      <c r="H638" s="241"/>
      <c r="I638" s="241"/>
      <c r="J638" s="241"/>
      <c r="K638" s="142">
        <v>18.37</v>
      </c>
      <c r="L638" s="142">
        <f t="shared" si="18"/>
        <v>0</v>
      </c>
      <c r="M638" s="3">
        <f t="shared" si="19"/>
        <v>0</v>
      </c>
    </row>
    <row r="639" spans="1:13">
      <c r="A639" s="221" t="s">
        <v>229</v>
      </c>
      <c r="B639" s="221" t="s">
        <v>11789</v>
      </c>
      <c r="C639" s="221" t="s">
        <v>11790</v>
      </c>
      <c r="D639" s="222"/>
      <c r="E639" s="241"/>
      <c r="F639" s="241"/>
      <c r="G639" s="241"/>
      <c r="H639" s="241"/>
      <c r="I639" s="241"/>
      <c r="J639" s="241"/>
      <c r="K639" s="142">
        <v>9.18</v>
      </c>
      <c r="L639" s="142">
        <f t="shared" si="18"/>
        <v>0</v>
      </c>
      <c r="M639" s="3">
        <f t="shared" si="19"/>
        <v>0</v>
      </c>
    </row>
    <row r="640" spans="1:13">
      <c r="A640" s="221" t="s">
        <v>229</v>
      </c>
      <c r="B640" s="221" t="s">
        <v>11791</v>
      </c>
      <c r="C640" s="221" t="s">
        <v>11792</v>
      </c>
      <c r="D640" s="222"/>
      <c r="E640" s="241"/>
      <c r="F640" s="241"/>
      <c r="G640" s="241"/>
      <c r="H640" s="241"/>
      <c r="I640" s="241"/>
      <c r="J640" s="241"/>
      <c r="K640" s="142">
        <v>9.18</v>
      </c>
      <c r="L640" s="142">
        <f t="shared" si="18"/>
        <v>0</v>
      </c>
      <c r="M640" s="3">
        <f t="shared" si="19"/>
        <v>0</v>
      </c>
    </row>
    <row r="641" spans="1:13">
      <c r="A641" s="221" t="s">
        <v>229</v>
      </c>
      <c r="B641" s="221" t="s">
        <v>11793</v>
      </c>
      <c r="C641" s="221" t="s">
        <v>11794</v>
      </c>
      <c r="D641" s="222"/>
      <c r="E641" s="241"/>
      <c r="F641" s="241"/>
      <c r="G641" s="241"/>
      <c r="H641" s="241"/>
      <c r="I641" s="241"/>
      <c r="J641" s="241"/>
      <c r="K641" s="142">
        <v>14.59</v>
      </c>
      <c r="L641" s="142">
        <f t="shared" si="18"/>
        <v>0</v>
      </c>
      <c r="M641" s="3">
        <f t="shared" si="19"/>
        <v>0</v>
      </c>
    </row>
    <row r="642" spans="1:13">
      <c r="A642" s="221" t="s">
        <v>229</v>
      </c>
      <c r="B642" s="221" t="s">
        <v>11795</v>
      </c>
      <c r="C642" s="221" t="s">
        <v>11796</v>
      </c>
      <c r="D642" s="222"/>
      <c r="E642" s="241"/>
      <c r="F642" s="241"/>
      <c r="G642" s="241"/>
      <c r="H642" s="241"/>
      <c r="I642" s="241"/>
      <c r="J642" s="241"/>
      <c r="K642" s="142">
        <v>18.37</v>
      </c>
      <c r="L642" s="142">
        <f t="shared" si="18"/>
        <v>0</v>
      </c>
      <c r="M642" s="3">
        <f t="shared" si="19"/>
        <v>0</v>
      </c>
    </row>
    <row r="643" spans="1:13">
      <c r="A643" s="221" t="s">
        <v>229</v>
      </c>
      <c r="B643" s="221" t="s">
        <v>11797</v>
      </c>
      <c r="C643" s="221" t="s">
        <v>11798</v>
      </c>
      <c r="D643" s="222"/>
      <c r="E643" s="241"/>
      <c r="F643" s="241"/>
      <c r="G643" s="241"/>
      <c r="H643" s="241"/>
      <c r="I643" s="241"/>
      <c r="J643" s="241"/>
      <c r="K643" s="142">
        <v>15.67</v>
      </c>
      <c r="L643" s="142">
        <f t="shared" si="18"/>
        <v>0</v>
      </c>
      <c r="M643" s="3">
        <f t="shared" si="19"/>
        <v>0</v>
      </c>
    </row>
    <row r="644" spans="1:13">
      <c r="A644" s="221" t="s">
        <v>229</v>
      </c>
      <c r="B644" s="221" t="s">
        <v>11799</v>
      </c>
      <c r="C644" s="221" t="s">
        <v>11800</v>
      </c>
      <c r="D644" s="222"/>
      <c r="E644" s="241"/>
      <c r="F644" s="241"/>
      <c r="G644" s="241"/>
      <c r="H644" s="241"/>
      <c r="I644" s="241"/>
      <c r="J644" s="241"/>
      <c r="K644" s="142">
        <v>15.67</v>
      </c>
      <c r="L644" s="142">
        <f t="shared" si="18"/>
        <v>0</v>
      </c>
      <c r="M644" s="3">
        <f t="shared" si="19"/>
        <v>0</v>
      </c>
    </row>
    <row r="645" spans="1:13">
      <c r="A645" s="221" t="s">
        <v>229</v>
      </c>
      <c r="B645" s="221" t="s">
        <v>11801</v>
      </c>
      <c r="C645" s="221" t="s">
        <v>11802</v>
      </c>
      <c r="D645" s="222"/>
      <c r="E645" s="241"/>
      <c r="F645" s="241"/>
      <c r="G645" s="241"/>
      <c r="H645" s="241"/>
      <c r="I645" s="241"/>
      <c r="J645" s="241"/>
      <c r="K645" s="142">
        <v>16.75</v>
      </c>
      <c r="L645" s="142">
        <f t="shared" si="18"/>
        <v>0</v>
      </c>
      <c r="M645" s="3">
        <f t="shared" si="19"/>
        <v>0</v>
      </c>
    </row>
    <row r="646" spans="1:13">
      <c r="A646" s="221" t="s">
        <v>229</v>
      </c>
      <c r="B646" s="221" t="s">
        <v>11803</v>
      </c>
      <c r="C646" s="221" t="s">
        <v>11804</v>
      </c>
      <c r="D646" s="222"/>
      <c r="E646" s="241"/>
      <c r="F646" s="241"/>
      <c r="G646" s="241"/>
      <c r="H646" s="241"/>
      <c r="I646" s="241"/>
      <c r="J646" s="241"/>
      <c r="K646" s="142">
        <v>19.45</v>
      </c>
      <c r="L646" s="142">
        <f t="shared" ref="L646:L709" si="20">SUM(M646*K646)</f>
        <v>0</v>
      </c>
      <c r="M646" s="3">
        <f t="shared" ref="M646:M709" si="21">SUM(E646:J646)</f>
        <v>0</v>
      </c>
    </row>
    <row r="647" spans="1:13">
      <c r="A647" s="221" t="s">
        <v>229</v>
      </c>
      <c r="B647" s="221" t="s">
        <v>11805</v>
      </c>
      <c r="C647" s="221" t="s">
        <v>11806</v>
      </c>
      <c r="D647" s="222"/>
      <c r="E647" s="241"/>
      <c r="F647" s="241"/>
      <c r="G647" s="241"/>
      <c r="H647" s="241"/>
      <c r="I647" s="241"/>
      <c r="J647" s="241"/>
      <c r="K647" s="142">
        <v>18.37</v>
      </c>
      <c r="L647" s="142">
        <f t="shared" si="20"/>
        <v>0</v>
      </c>
      <c r="M647" s="3">
        <f t="shared" si="21"/>
        <v>0</v>
      </c>
    </row>
    <row r="648" spans="1:13">
      <c r="A648" s="221" t="s">
        <v>229</v>
      </c>
      <c r="B648" s="221" t="s">
        <v>11807</v>
      </c>
      <c r="C648" s="221" t="s">
        <v>11808</v>
      </c>
      <c r="D648" s="222"/>
      <c r="E648" s="241"/>
      <c r="F648" s="241"/>
      <c r="G648" s="241"/>
      <c r="H648" s="241"/>
      <c r="I648" s="241"/>
      <c r="J648" s="241"/>
      <c r="K648" s="142">
        <v>18.37</v>
      </c>
      <c r="L648" s="142">
        <f t="shared" si="20"/>
        <v>0</v>
      </c>
      <c r="M648" s="3">
        <f t="shared" si="21"/>
        <v>0</v>
      </c>
    </row>
    <row r="649" spans="1:13">
      <c r="A649" s="221" t="s">
        <v>229</v>
      </c>
      <c r="B649" s="221" t="s">
        <v>11809</v>
      </c>
      <c r="C649" s="221" t="s">
        <v>11810</v>
      </c>
      <c r="D649" s="222"/>
      <c r="E649" s="241"/>
      <c r="F649" s="241"/>
      <c r="G649" s="241"/>
      <c r="H649" s="241"/>
      <c r="I649" s="241"/>
      <c r="J649" s="241"/>
      <c r="K649" s="142">
        <v>16.75</v>
      </c>
      <c r="L649" s="142">
        <f t="shared" si="20"/>
        <v>0</v>
      </c>
      <c r="M649" s="3">
        <f t="shared" si="21"/>
        <v>0</v>
      </c>
    </row>
    <row r="650" spans="1:13">
      <c r="A650" s="221" t="s">
        <v>229</v>
      </c>
      <c r="B650" s="221" t="s">
        <v>11811</v>
      </c>
      <c r="C650" s="221" t="s">
        <v>11812</v>
      </c>
      <c r="D650" s="222"/>
      <c r="E650" s="241"/>
      <c r="F650" s="241"/>
      <c r="G650" s="241"/>
      <c r="H650" s="241"/>
      <c r="I650" s="241"/>
      <c r="J650" s="241"/>
      <c r="K650" s="142">
        <v>9.18</v>
      </c>
      <c r="L650" s="142">
        <f t="shared" si="20"/>
        <v>0</v>
      </c>
      <c r="M650" s="3">
        <f t="shared" si="21"/>
        <v>0</v>
      </c>
    </row>
    <row r="651" spans="1:13">
      <c r="A651" s="221" t="s">
        <v>229</v>
      </c>
      <c r="B651" s="221" t="s">
        <v>11813</v>
      </c>
      <c r="C651" s="221" t="s">
        <v>11814</v>
      </c>
      <c r="D651" s="222"/>
      <c r="E651" s="241"/>
      <c r="F651" s="241"/>
      <c r="G651" s="241"/>
      <c r="H651" s="241"/>
      <c r="I651" s="241"/>
      <c r="J651" s="241"/>
      <c r="K651" s="142">
        <v>12.43</v>
      </c>
      <c r="L651" s="142">
        <f t="shared" si="20"/>
        <v>0</v>
      </c>
      <c r="M651" s="3">
        <f t="shared" si="21"/>
        <v>0</v>
      </c>
    </row>
    <row r="652" spans="1:13">
      <c r="A652" s="221" t="s">
        <v>229</v>
      </c>
      <c r="B652" s="221" t="s">
        <v>11815</v>
      </c>
      <c r="C652" s="221" t="s">
        <v>11816</v>
      </c>
      <c r="D652" s="222"/>
      <c r="E652" s="241"/>
      <c r="F652" s="241"/>
      <c r="G652" s="241"/>
      <c r="H652" s="241"/>
      <c r="I652" s="241"/>
      <c r="J652" s="241"/>
      <c r="K652" s="142">
        <v>14.59</v>
      </c>
      <c r="L652" s="142">
        <f t="shared" si="20"/>
        <v>0</v>
      </c>
      <c r="M652" s="3">
        <f t="shared" si="21"/>
        <v>0</v>
      </c>
    </row>
    <row r="653" spans="1:13">
      <c r="A653" s="221" t="s">
        <v>229</v>
      </c>
      <c r="B653" s="221" t="s">
        <v>11817</v>
      </c>
      <c r="C653" s="221" t="s">
        <v>11818</v>
      </c>
      <c r="D653" s="222"/>
      <c r="E653" s="241"/>
      <c r="F653" s="241"/>
      <c r="G653" s="241"/>
      <c r="H653" s="241"/>
      <c r="I653" s="241"/>
      <c r="J653" s="241"/>
      <c r="K653" s="142">
        <v>18.37</v>
      </c>
      <c r="L653" s="142">
        <f t="shared" si="20"/>
        <v>0</v>
      </c>
      <c r="M653" s="3">
        <f t="shared" si="21"/>
        <v>0</v>
      </c>
    </row>
    <row r="654" spans="1:13">
      <c r="A654" s="221" t="s">
        <v>229</v>
      </c>
      <c r="B654" s="221" t="s">
        <v>11819</v>
      </c>
      <c r="C654" s="221" t="s">
        <v>11820</v>
      </c>
      <c r="D654" s="222"/>
      <c r="E654" s="241"/>
      <c r="F654" s="241"/>
      <c r="G654" s="241"/>
      <c r="H654" s="241"/>
      <c r="I654" s="241"/>
      <c r="J654" s="241"/>
      <c r="K654" s="142">
        <v>16.75</v>
      </c>
      <c r="L654" s="142">
        <f t="shared" si="20"/>
        <v>0</v>
      </c>
      <c r="M654" s="3">
        <f t="shared" si="21"/>
        <v>0</v>
      </c>
    </row>
    <row r="655" spans="1:13">
      <c r="A655" s="221" t="s">
        <v>229</v>
      </c>
      <c r="B655" s="221" t="s">
        <v>11821</v>
      </c>
      <c r="C655" s="221" t="s">
        <v>11822</v>
      </c>
      <c r="D655" s="222"/>
      <c r="E655" s="241"/>
      <c r="F655" s="241"/>
      <c r="G655" s="241"/>
      <c r="H655" s="241"/>
      <c r="I655" s="241"/>
      <c r="J655" s="241"/>
      <c r="K655" s="142">
        <v>18.37</v>
      </c>
      <c r="L655" s="142">
        <f t="shared" si="20"/>
        <v>0</v>
      </c>
      <c r="M655" s="3">
        <f t="shared" si="21"/>
        <v>0</v>
      </c>
    </row>
    <row r="656" spans="1:13">
      <c r="A656" s="221" t="s">
        <v>229</v>
      </c>
      <c r="B656" s="221" t="s">
        <v>11823</v>
      </c>
      <c r="C656" s="221" t="s">
        <v>11824</v>
      </c>
      <c r="D656" s="222"/>
      <c r="E656" s="241"/>
      <c r="F656" s="241"/>
      <c r="G656" s="241"/>
      <c r="H656" s="241"/>
      <c r="I656" s="241"/>
      <c r="J656" s="241"/>
      <c r="K656" s="142">
        <v>18.37</v>
      </c>
      <c r="L656" s="142">
        <f t="shared" si="20"/>
        <v>0</v>
      </c>
      <c r="M656" s="3">
        <f t="shared" si="21"/>
        <v>0</v>
      </c>
    </row>
    <row r="657" spans="1:13">
      <c r="A657" s="221" t="s">
        <v>229</v>
      </c>
      <c r="B657" s="221" t="s">
        <v>11825</v>
      </c>
      <c r="C657" s="221" t="s">
        <v>11826</v>
      </c>
      <c r="D657" s="222"/>
      <c r="E657" s="241"/>
      <c r="F657" s="241"/>
      <c r="G657" s="241"/>
      <c r="H657" s="241"/>
      <c r="I657" s="241"/>
      <c r="J657" s="241"/>
      <c r="K657" s="142">
        <v>14.59</v>
      </c>
      <c r="L657" s="142">
        <f t="shared" si="20"/>
        <v>0</v>
      </c>
      <c r="M657" s="3">
        <f t="shared" si="21"/>
        <v>0</v>
      </c>
    </row>
    <row r="658" spans="1:13">
      <c r="A658" s="221" t="s">
        <v>425</v>
      </c>
      <c r="B658" s="221" t="s">
        <v>11827</v>
      </c>
      <c r="C658" s="221" t="s">
        <v>11828</v>
      </c>
      <c r="D658" s="222" t="s">
        <v>209</v>
      </c>
      <c r="E658" s="241"/>
      <c r="F658" s="241"/>
      <c r="G658" s="241"/>
      <c r="H658" s="241"/>
      <c r="I658" s="241"/>
      <c r="J658" s="241"/>
      <c r="K658" s="142">
        <v>32.43</v>
      </c>
      <c r="L658" s="142">
        <f t="shared" si="20"/>
        <v>0</v>
      </c>
      <c r="M658" s="3">
        <f t="shared" si="21"/>
        <v>0</v>
      </c>
    </row>
    <row r="659" spans="1:13">
      <c r="A659" s="221" t="s">
        <v>337</v>
      </c>
      <c r="B659" s="221" t="s">
        <v>11829</v>
      </c>
      <c r="C659" s="221" t="s">
        <v>11830</v>
      </c>
      <c r="D659" s="222"/>
      <c r="E659" s="241"/>
      <c r="F659" s="241"/>
      <c r="G659" s="241"/>
      <c r="H659" s="241"/>
      <c r="I659" s="241"/>
      <c r="J659" s="241"/>
      <c r="K659" s="142">
        <v>2.16</v>
      </c>
      <c r="L659" s="142">
        <f t="shared" si="20"/>
        <v>0</v>
      </c>
      <c r="M659" s="3">
        <f t="shared" si="21"/>
        <v>0</v>
      </c>
    </row>
    <row r="660" spans="1:13">
      <c r="A660" s="221" t="s">
        <v>337</v>
      </c>
      <c r="B660" s="221" t="s">
        <v>11831</v>
      </c>
      <c r="C660" s="221" t="s">
        <v>11832</v>
      </c>
      <c r="D660" s="222"/>
      <c r="E660" s="241"/>
      <c r="F660" s="241"/>
      <c r="G660" s="241"/>
      <c r="H660" s="241"/>
      <c r="I660" s="241"/>
      <c r="J660" s="241"/>
      <c r="K660" s="142">
        <v>2.16</v>
      </c>
      <c r="L660" s="142">
        <f t="shared" si="20"/>
        <v>0</v>
      </c>
      <c r="M660" s="3">
        <f t="shared" si="21"/>
        <v>0</v>
      </c>
    </row>
    <row r="661" spans="1:13">
      <c r="A661" s="221" t="s">
        <v>337</v>
      </c>
      <c r="B661" s="221" t="s">
        <v>11833</v>
      </c>
      <c r="C661" s="221" t="s">
        <v>11834</v>
      </c>
      <c r="D661" s="222"/>
      <c r="E661" s="241"/>
      <c r="F661" s="241"/>
      <c r="G661" s="241"/>
      <c r="H661" s="241"/>
      <c r="I661" s="241"/>
      <c r="J661" s="241"/>
      <c r="K661" s="142">
        <v>2.16</v>
      </c>
      <c r="L661" s="142">
        <f t="shared" si="20"/>
        <v>0</v>
      </c>
      <c r="M661" s="3">
        <f t="shared" si="21"/>
        <v>0</v>
      </c>
    </row>
    <row r="662" spans="1:13">
      <c r="A662" s="221" t="s">
        <v>337</v>
      </c>
      <c r="B662" s="221" t="s">
        <v>11835</v>
      </c>
      <c r="C662" s="221" t="s">
        <v>11836</v>
      </c>
      <c r="D662" s="222"/>
      <c r="E662" s="241"/>
      <c r="F662" s="241"/>
      <c r="G662" s="241"/>
      <c r="H662" s="241"/>
      <c r="I662" s="241"/>
      <c r="J662" s="241"/>
      <c r="K662" s="142">
        <v>2.16</v>
      </c>
      <c r="L662" s="142">
        <f t="shared" si="20"/>
        <v>0</v>
      </c>
      <c r="M662" s="3">
        <f t="shared" si="21"/>
        <v>0</v>
      </c>
    </row>
    <row r="663" spans="1:13">
      <c r="A663" s="221" t="s">
        <v>425</v>
      </c>
      <c r="B663" s="221" t="s">
        <v>11837</v>
      </c>
      <c r="C663" s="221" t="s">
        <v>11838</v>
      </c>
      <c r="D663" s="222"/>
      <c r="E663" s="241"/>
      <c r="F663" s="241"/>
      <c r="G663" s="241"/>
      <c r="H663" s="241"/>
      <c r="I663" s="241"/>
      <c r="J663" s="241"/>
      <c r="K663" s="142">
        <v>30.3</v>
      </c>
      <c r="L663" s="142">
        <f t="shared" si="20"/>
        <v>0</v>
      </c>
      <c r="M663" s="3">
        <f t="shared" si="21"/>
        <v>0</v>
      </c>
    </row>
    <row r="664" spans="1:13">
      <c r="A664" s="221" t="s">
        <v>425</v>
      </c>
      <c r="B664" s="221" t="s">
        <v>11839</v>
      </c>
      <c r="C664" s="221" t="s">
        <v>11840</v>
      </c>
      <c r="D664" s="222"/>
      <c r="E664" s="241"/>
      <c r="F664" s="241"/>
      <c r="G664" s="241"/>
      <c r="H664" s="241"/>
      <c r="I664" s="241"/>
      <c r="J664" s="241"/>
      <c r="K664" s="142">
        <v>2.16</v>
      </c>
      <c r="L664" s="142">
        <f t="shared" si="20"/>
        <v>0</v>
      </c>
      <c r="M664" s="3">
        <f t="shared" si="21"/>
        <v>0</v>
      </c>
    </row>
    <row r="665" spans="1:13">
      <c r="A665" s="221" t="s">
        <v>425</v>
      </c>
      <c r="B665" s="221" t="s">
        <v>11841</v>
      </c>
      <c r="C665" s="221" t="s">
        <v>11842</v>
      </c>
      <c r="D665" s="222"/>
      <c r="E665" s="241"/>
      <c r="F665" s="241"/>
      <c r="G665" s="241"/>
      <c r="H665" s="241"/>
      <c r="I665" s="241"/>
      <c r="J665" s="241"/>
      <c r="K665" s="142">
        <v>2.16</v>
      </c>
      <c r="L665" s="142">
        <f t="shared" si="20"/>
        <v>0</v>
      </c>
      <c r="M665" s="3">
        <f t="shared" si="21"/>
        <v>0</v>
      </c>
    </row>
    <row r="666" spans="1:13">
      <c r="A666" s="221" t="s">
        <v>229</v>
      </c>
      <c r="B666" s="221" t="s">
        <v>11843</v>
      </c>
      <c r="C666" s="221" t="s">
        <v>11844</v>
      </c>
      <c r="D666" s="222"/>
      <c r="E666" s="241"/>
      <c r="F666" s="241"/>
      <c r="G666" s="241"/>
      <c r="H666" s="241"/>
      <c r="I666" s="241"/>
      <c r="J666" s="241"/>
      <c r="K666" s="142">
        <v>17.29</v>
      </c>
      <c r="L666" s="142">
        <f t="shared" si="20"/>
        <v>0</v>
      </c>
      <c r="M666" s="3">
        <f t="shared" si="21"/>
        <v>0</v>
      </c>
    </row>
    <row r="667" spans="1:13">
      <c r="A667" s="221" t="s">
        <v>229</v>
      </c>
      <c r="B667" s="221" t="s">
        <v>11845</v>
      </c>
      <c r="C667" s="221" t="s">
        <v>11846</v>
      </c>
      <c r="D667" s="222"/>
      <c r="E667" s="241"/>
      <c r="F667" s="241"/>
      <c r="G667" s="241"/>
      <c r="H667" s="241"/>
      <c r="I667" s="241"/>
      <c r="J667" s="241"/>
      <c r="K667" s="142">
        <v>17.829999999999998</v>
      </c>
      <c r="L667" s="142">
        <f t="shared" si="20"/>
        <v>0</v>
      </c>
      <c r="M667" s="3">
        <f t="shared" si="21"/>
        <v>0</v>
      </c>
    </row>
    <row r="668" spans="1:13">
      <c r="A668" s="221" t="s">
        <v>229</v>
      </c>
      <c r="B668" s="221" t="s">
        <v>11847</v>
      </c>
      <c r="C668" s="221" t="s">
        <v>11848</v>
      </c>
      <c r="D668" s="222"/>
      <c r="E668" s="241"/>
      <c r="F668" s="241"/>
      <c r="G668" s="241"/>
      <c r="H668" s="241"/>
      <c r="I668" s="241"/>
      <c r="J668" s="241"/>
      <c r="K668" s="142">
        <v>21.62</v>
      </c>
      <c r="L668" s="142">
        <f t="shared" si="20"/>
        <v>0</v>
      </c>
      <c r="M668" s="3">
        <f t="shared" si="21"/>
        <v>0</v>
      </c>
    </row>
    <row r="669" spans="1:13">
      <c r="A669" s="221" t="s">
        <v>229</v>
      </c>
      <c r="B669" s="221" t="s">
        <v>11849</v>
      </c>
      <c r="C669" s="221" t="s">
        <v>11850</v>
      </c>
      <c r="D669" s="222"/>
      <c r="E669" s="241"/>
      <c r="F669" s="241"/>
      <c r="G669" s="241"/>
      <c r="H669" s="241"/>
      <c r="I669" s="241"/>
      <c r="J669" s="241"/>
      <c r="K669" s="142">
        <v>18.91</v>
      </c>
      <c r="L669" s="142">
        <f t="shared" si="20"/>
        <v>0</v>
      </c>
      <c r="M669" s="3">
        <f t="shared" si="21"/>
        <v>0</v>
      </c>
    </row>
    <row r="670" spans="1:13">
      <c r="A670" s="221" t="s">
        <v>229</v>
      </c>
      <c r="B670" s="221" t="s">
        <v>11851</v>
      </c>
      <c r="C670" s="221" t="s">
        <v>11852</v>
      </c>
      <c r="D670" s="222"/>
      <c r="E670" s="241"/>
      <c r="F670" s="241"/>
      <c r="G670" s="241"/>
      <c r="H670" s="241"/>
      <c r="I670" s="241"/>
      <c r="J670" s="241"/>
      <c r="K670" s="142">
        <v>18.37</v>
      </c>
      <c r="L670" s="142">
        <f t="shared" si="20"/>
        <v>0</v>
      </c>
      <c r="M670" s="3">
        <f t="shared" si="21"/>
        <v>0</v>
      </c>
    </row>
    <row r="671" spans="1:13">
      <c r="A671" s="221" t="s">
        <v>229</v>
      </c>
      <c r="B671" s="221" t="s">
        <v>11853</v>
      </c>
      <c r="C671" s="221" t="s">
        <v>11854</v>
      </c>
      <c r="D671" s="222"/>
      <c r="E671" s="241"/>
      <c r="F671" s="241"/>
      <c r="G671" s="241"/>
      <c r="H671" s="241"/>
      <c r="I671" s="241"/>
      <c r="J671" s="241"/>
      <c r="K671" s="142">
        <v>18.37</v>
      </c>
      <c r="L671" s="142">
        <f t="shared" si="20"/>
        <v>0</v>
      </c>
      <c r="M671" s="3">
        <f t="shared" si="21"/>
        <v>0</v>
      </c>
    </row>
    <row r="672" spans="1:13">
      <c r="A672" s="221" t="s">
        <v>5096</v>
      </c>
      <c r="B672" s="221" t="s">
        <v>11855</v>
      </c>
      <c r="C672" s="221" t="s">
        <v>11856</v>
      </c>
      <c r="D672" s="222"/>
      <c r="E672" s="241"/>
      <c r="F672" s="241"/>
      <c r="G672" s="241"/>
      <c r="H672" s="241"/>
      <c r="I672" s="241"/>
      <c r="J672" s="241"/>
      <c r="K672" s="142">
        <v>2.16</v>
      </c>
      <c r="L672" s="142">
        <f t="shared" si="20"/>
        <v>0</v>
      </c>
      <c r="M672" s="3">
        <f t="shared" si="21"/>
        <v>0</v>
      </c>
    </row>
    <row r="673" spans="1:13">
      <c r="A673" s="221" t="s">
        <v>5096</v>
      </c>
      <c r="B673" s="221" t="s">
        <v>11857</v>
      </c>
      <c r="C673" s="221" t="s">
        <v>11858</v>
      </c>
      <c r="D673" s="222"/>
      <c r="E673" s="241"/>
      <c r="F673" s="241"/>
      <c r="G673" s="241"/>
      <c r="H673" s="241"/>
      <c r="I673" s="241"/>
      <c r="J673" s="241"/>
      <c r="K673" s="142">
        <v>2.16</v>
      </c>
      <c r="L673" s="142">
        <f t="shared" si="20"/>
        <v>0</v>
      </c>
      <c r="M673" s="3">
        <f t="shared" si="21"/>
        <v>0</v>
      </c>
    </row>
    <row r="674" spans="1:13">
      <c r="A674" s="221" t="s">
        <v>5096</v>
      </c>
      <c r="B674" s="221" t="s">
        <v>11859</v>
      </c>
      <c r="C674" s="221" t="s">
        <v>11860</v>
      </c>
      <c r="D674" s="222"/>
      <c r="E674" s="241"/>
      <c r="F674" s="241"/>
      <c r="G674" s="241"/>
      <c r="H674" s="241"/>
      <c r="I674" s="241"/>
      <c r="J674" s="241"/>
      <c r="K674" s="142">
        <v>2.7</v>
      </c>
      <c r="L674" s="142">
        <f t="shared" si="20"/>
        <v>0</v>
      </c>
      <c r="M674" s="3">
        <f t="shared" si="21"/>
        <v>0</v>
      </c>
    </row>
    <row r="675" spans="1:13">
      <c r="A675" s="221" t="s">
        <v>5096</v>
      </c>
      <c r="B675" s="221" t="s">
        <v>11861</v>
      </c>
      <c r="C675" s="221" t="s">
        <v>11862</v>
      </c>
      <c r="D675" s="222"/>
      <c r="E675" s="241"/>
      <c r="F675" s="241"/>
      <c r="G675" s="241"/>
      <c r="H675" s="241"/>
      <c r="I675" s="241"/>
      <c r="J675" s="241"/>
      <c r="K675" s="142">
        <v>1.08</v>
      </c>
      <c r="L675" s="142">
        <f t="shared" si="20"/>
        <v>0</v>
      </c>
      <c r="M675" s="3">
        <f t="shared" si="21"/>
        <v>0</v>
      </c>
    </row>
    <row r="676" spans="1:13">
      <c r="A676" s="221" t="s">
        <v>5096</v>
      </c>
      <c r="B676" s="221" t="s">
        <v>11863</v>
      </c>
      <c r="C676" s="221" t="s">
        <v>11864</v>
      </c>
      <c r="D676" s="222"/>
      <c r="E676" s="241"/>
      <c r="F676" s="241"/>
      <c r="G676" s="241"/>
      <c r="H676" s="241"/>
      <c r="I676" s="241"/>
      <c r="J676" s="241"/>
      <c r="K676" s="142">
        <v>2.16</v>
      </c>
      <c r="L676" s="142">
        <f t="shared" si="20"/>
        <v>0</v>
      </c>
      <c r="M676" s="3">
        <f t="shared" si="21"/>
        <v>0</v>
      </c>
    </row>
    <row r="677" spans="1:13">
      <c r="A677" s="221" t="s">
        <v>5096</v>
      </c>
      <c r="B677" s="221" t="s">
        <v>11865</v>
      </c>
      <c r="C677" s="221" t="s">
        <v>11866</v>
      </c>
      <c r="D677" s="222"/>
      <c r="E677" s="241"/>
      <c r="F677" s="241"/>
      <c r="G677" s="241"/>
      <c r="H677" s="241"/>
      <c r="I677" s="241"/>
      <c r="J677" s="241"/>
      <c r="K677" s="142">
        <v>2.16</v>
      </c>
      <c r="L677" s="142">
        <f t="shared" si="20"/>
        <v>0</v>
      </c>
      <c r="M677" s="3">
        <f t="shared" si="21"/>
        <v>0</v>
      </c>
    </row>
    <row r="678" spans="1:13">
      <c r="A678" s="221" t="s">
        <v>5096</v>
      </c>
      <c r="B678" s="221" t="s">
        <v>11867</v>
      </c>
      <c r="C678" s="221" t="s">
        <v>11868</v>
      </c>
      <c r="D678" s="222"/>
      <c r="E678" s="241"/>
      <c r="F678" s="241"/>
      <c r="G678" s="241"/>
      <c r="H678" s="241"/>
      <c r="I678" s="241"/>
      <c r="J678" s="241"/>
      <c r="K678" s="142">
        <v>2.7</v>
      </c>
      <c r="L678" s="142">
        <f t="shared" si="20"/>
        <v>0</v>
      </c>
      <c r="M678" s="3">
        <f t="shared" si="21"/>
        <v>0</v>
      </c>
    </row>
    <row r="679" spans="1:13">
      <c r="A679" s="221" t="s">
        <v>5096</v>
      </c>
      <c r="B679" s="221" t="s">
        <v>11869</v>
      </c>
      <c r="C679" s="221" t="s">
        <v>11870</v>
      </c>
      <c r="D679" s="222"/>
      <c r="E679" s="241"/>
      <c r="F679" s="241"/>
      <c r="G679" s="241"/>
      <c r="H679" s="241"/>
      <c r="I679" s="241"/>
      <c r="J679" s="241"/>
      <c r="K679" s="142">
        <v>2.16</v>
      </c>
      <c r="L679" s="142">
        <f t="shared" si="20"/>
        <v>0</v>
      </c>
      <c r="M679" s="3">
        <f t="shared" si="21"/>
        <v>0</v>
      </c>
    </row>
    <row r="680" spans="1:13">
      <c r="A680" s="221" t="s">
        <v>5096</v>
      </c>
      <c r="B680" s="221" t="s">
        <v>11871</v>
      </c>
      <c r="C680" s="221" t="s">
        <v>11872</v>
      </c>
      <c r="D680" s="222"/>
      <c r="E680" s="241"/>
      <c r="F680" s="241"/>
      <c r="G680" s="241"/>
      <c r="H680" s="241"/>
      <c r="I680" s="241"/>
      <c r="J680" s="241"/>
      <c r="K680" s="142">
        <v>2.16</v>
      </c>
      <c r="L680" s="142">
        <f t="shared" si="20"/>
        <v>0</v>
      </c>
      <c r="M680" s="3">
        <f t="shared" si="21"/>
        <v>0</v>
      </c>
    </row>
    <row r="681" spans="1:13">
      <c r="A681" s="221" t="s">
        <v>5096</v>
      </c>
      <c r="B681" s="221" t="s">
        <v>11873</v>
      </c>
      <c r="C681" s="221" t="s">
        <v>11874</v>
      </c>
      <c r="D681" s="222"/>
      <c r="E681" s="241"/>
      <c r="F681" s="241"/>
      <c r="G681" s="241"/>
      <c r="H681" s="241"/>
      <c r="I681" s="241"/>
      <c r="J681" s="241"/>
      <c r="K681" s="142">
        <v>2.7</v>
      </c>
      <c r="L681" s="142">
        <f t="shared" si="20"/>
        <v>0</v>
      </c>
      <c r="M681" s="3">
        <f t="shared" si="21"/>
        <v>0</v>
      </c>
    </row>
    <row r="682" spans="1:13">
      <c r="A682" s="221" t="s">
        <v>5096</v>
      </c>
      <c r="B682" s="221" t="s">
        <v>11875</v>
      </c>
      <c r="C682" s="221" t="s">
        <v>11876</v>
      </c>
      <c r="D682" s="222"/>
      <c r="E682" s="241"/>
      <c r="F682" s="241"/>
      <c r="G682" s="241"/>
      <c r="H682" s="241"/>
      <c r="I682" s="241"/>
      <c r="J682" s="241"/>
      <c r="K682" s="142">
        <v>4.32</v>
      </c>
      <c r="L682" s="142">
        <f t="shared" si="20"/>
        <v>0</v>
      </c>
      <c r="M682" s="3">
        <f t="shared" si="21"/>
        <v>0</v>
      </c>
    </row>
    <row r="683" spans="1:13">
      <c r="A683" s="221" t="s">
        <v>5096</v>
      </c>
      <c r="B683" s="221" t="s">
        <v>11877</v>
      </c>
      <c r="C683" s="221" t="s">
        <v>11878</v>
      </c>
      <c r="D683" s="222"/>
      <c r="E683" s="241"/>
      <c r="F683" s="241"/>
      <c r="G683" s="241"/>
      <c r="H683" s="241"/>
      <c r="I683" s="241"/>
      <c r="J683" s="241"/>
      <c r="K683" s="142">
        <v>0.59</v>
      </c>
      <c r="L683" s="142">
        <f t="shared" si="20"/>
        <v>0</v>
      </c>
      <c r="M683" s="3">
        <f t="shared" si="21"/>
        <v>0</v>
      </c>
    </row>
    <row r="684" spans="1:13">
      <c r="A684" s="221" t="s">
        <v>5096</v>
      </c>
      <c r="B684" s="221" t="s">
        <v>11879</v>
      </c>
      <c r="C684" s="221" t="s">
        <v>11880</v>
      </c>
      <c r="D684" s="222"/>
      <c r="E684" s="241"/>
      <c r="F684" s="241"/>
      <c r="G684" s="241"/>
      <c r="H684" s="241"/>
      <c r="I684" s="241"/>
      <c r="J684" s="241"/>
      <c r="K684" s="142">
        <v>0.59</v>
      </c>
      <c r="L684" s="142">
        <f t="shared" si="20"/>
        <v>0</v>
      </c>
      <c r="M684" s="3">
        <f t="shared" si="21"/>
        <v>0</v>
      </c>
    </row>
    <row r="685" spans="1:13">
      <c r="A685" s="221" t="s">
        <v>5096</v>
      </c>
      <c r="B685" s="221" t="s">
        <v>11881</v>
      </c>
      <c r="C685" s="221" t="s">
        <v>11882</v>
      </c>
      <c r="D685" s="222"/>
      <c r="E685" s="241"/>
      <c r="F685" s="241"/>
      <c r="G685" s="241"/>
      <c r="H685" s="241"/>
      <c r="I685" s="241"/>
      <c r="J685" s="241"/>
      <c r="K685" s="142">
        <v>1.08</v>
      </c>
      <c r="L685" s="142">
        <f t="shared" si="20"/>
        <v>0</v>
      </c>
      <c r="M685" s="3">
        <f t="shared" si="21"/>
        <v>0</v>
      </c>
    </row>
    <row r="686" spans="1:13">
      <c r="A686" s="221" t="s">
        <v>5096</v>
      </c>
      <c r="B686" s="221" t="s">
        <v>11883</v>
      </c>
      <c r="C686" s="221" t="s">
        <v>11884</v>
      </c>
      <c r="D686" s="222"/>
      <c r="E686" s="241"/>
      <c r="F686" s="241"/>
      <c r="G686" s="241"/>
      <c r="H686" s="241"/>
      <c r="I686" s="241"/>
      <c r="J686" s="241"/>
      <c r="K686" s="142">
        <v>1.08</v>
      </c>
      <c r="L686" s="142">
        <f t="shared" si="20"/>
        <v>0</v>
      </c>
      <c r="M686" s="3">
        <f t="shared" si="21"/>
        <v>0</v>
      </c>
    </row>
    <row r="687" spans="1:13">
      <c r="A687" s="221" t="s">
        <v>5096</v>
      </c>
      <c r="B687" s="221" t="s">
        <v>11885</v>
      </c>
      <c r="C687" s="221" t="s">
        <v>11886</v>
      </c>
      <c r="D687" s="222"/>
      <c r="E687" s="241"/>
      <c r="F687" s="241"/>
      <c r="G687" s="241"/>
      <c r="H687" s="241"/>
      <c r="I687" s="241"/>
      <c r="J687" s="241"/>
      <c r="K687" s="142">
        <v>1.62</v>
      </c>
      <c r="L687" s="142">
        <f t="shared" si="20"/>
        <v>0</v>
      </c>
      <c r="M687" s="3">
        <f t="shared" si="21"/>
        <v>0</v>
      </c>
    </row>
    <row r="688" spans="1:13">
      <c r="A688" s="221" t="s">
        <v>425</v>
      </c>
      <c r="B688" s="221" t="s">
        <v>11887</v>
      </c>
      <c r="C688" s="221" t="s">
        <v>11888</v>
      </c>
      <c r="D688" s="222"/>
      <c r="E688" s="241"/>
      <c r="F688" s="241"/>
      <c r="G688" s="241"/>
      <c r="H688" s="241"/>
      <c r="I688" s="241"/>
      <c r="J688" s="241"/>
      <c r="K688" s="142">
        <v>86.48</v>
      </c>
      <c r="L688" s="142">
        <f t="shared" si="20"/>
        <v>0</v>
      </c>
      <c r="M688" s="3">
        <f t="shared" si="21"/>
        <v>0</v>
      </c>
    </row>
    <row r="689" spans="1:13">
      <c r="A689" s="221" t="s">
        <v>425</v>
      </c>
      <c r="B689" s="221" t="s">
        <v>11889</v>
      </c>
      <c r="C689" s="221" t="s">
        <v>11890</v>
      </c>
      <c r="D689" s="222"/>
      <c r="E689" s="241"/>
      <c r="F689" s="241"/>
      <c r="G689" s="241"/>
      <c r="H689" s="241"/>
      <c r="I689" s="241"/>
      <c r="J689" s="241"/>
      <c r="K689" s="142">
        <v>3.24</v>
      </c>
      <c r="L689" s="142">
        <f t="shared" si="20"/>
        <v>0</v>
      </c>
      <c r="M689" s="3">
        <f t="shared" si="21"/>
        <v>0</v>
      </c>
    </row>
    <row r="690" spans="1:13">
      <c r="A690" s="221" t="s">
        <v>425</v>
      </c>
      <c r="B690" s="221" t="s">
        <v>11891</v>
      </c>
      <c r="C690" s="221" t="s">
        <v>11892</v>
      </c>
      <c r="D690" s="222"/>
      <c r="E690" s="241"/>
      <c r="F690" s="241"/>
      <c r="G690" s="241"/>
      <c r="H690" s="241"/>
      <c r="I690" s="241"/>
      <c r="J690" s="241"/>
      <c r="K690" s="142">
        <v>3.24</v>
      </c>
      <c r="L690" s="142">
        <f t="shared" si="20"/>
        <v>0</v>
      </c>
      <c r="M690" s="3">
        <f t="shared" si="21"/>
        <v>0</v>
      </c>
    </row>
    <row r="691" spans="1:13">
      <c r="A691" s="221" t="s">
        <v>425</v>
      </c>
      <c r="B691" s="221" t="s">
        <v>11893</v>
      </c>
      <c r="C691" s="221" t="s">
        <v>11894</v>
      </c>
      <c r="D691" s="222"/>
      <c r="E691" s="241"/>
      <c r="F691" s="241"/>
      <c r="G691" s="241"/>
      <c r="H691" s="241"/>
      <c r="I691" s="241"/>
      <c r="J691" s="241"/>
      <c r="K691" s="142">
        <v>3.78</v>
      </c>
      <c r="L691" s="142">
        <f t="shared" si="20"/>
        <v>0</v>
      </c>
      <c r="M691" s="3">
        <f t="shared" si="21"/>
        <v>0</v>
      </c>
    </row>
    <row r="692" spans="1:13">
      <c r="A692" s="221" t="s">
        <v>425</v>
      </c>
      <c r="B692" s="221" t="s">
        <v>11895</v>
      </c>
      <c r="C692" s="221" t="s">
        <v>11896</v>
      </c>
      <c r="D692" s="222"/>
      <c r="E692" s="241"/>
      <c r="F692" s="241"/>
      <c r="G692" s="241"/>
      <c r="H692" s="241"/>
      <c r="I692" s="241"/>
      <c r="J692" s="241"/>
      <c r="K692" s="142">
        <v>5.94</v>
      </c>
      <c r="L692" s="142">
        <f t="shared" si="20"/>
        <v>0</v>
      </c>
      <c r="M692" s="3">
        <f t="shared" si="21"/>
        <v>0</v>
      </c>
    </row>
    <row r="693" spans="1:13">
      <c r="A693" s="221" t="s">
        <v>425</v>
      </c>
      <c r="B693" s="221" t="s">
        <v>11897</v>
      </c>
      <c r="C693" s="221" t="s">
        <v>11898</v>
      </c>
      <c r="D693" s="222"/>
      <c r="E693" s="241"/>
      <c r="F693" s="241"/>
      <c r="G693" s="241"/>
      <c r="H693" s="241"/>
      <c r="I693" s="241"/>
      <c r="J693" s="241"/>
      <c r="K693" s="142">
        <v>3.24</v>
      </c>
      <c r="L693" s="142">
        <f t="shared" si="20"/>
        <v>0</v>
      </c>
      <c r="M693" s="3">
        <f t="shared" si="21"/>
        <v>0</v>
      </c>
    </row>
    <row r="694" spans="1:13">
      <c r="A694" s="221" t="s">
        <v>425</v>
      </c>
      <c r="B694" s="221" t="s">
        <v>11899</v>
      </c>
      <c r="C694" s="221" t="s">
        <v>11900</v>
      </c>
      <c r="D694" s="222"/>
      <c r="E694" s="241"/>
      <c r="F694" s="241"/>
      <c r="G694" s="241"/>
      <c r="H694" s="241"/>
      <c r="I694" s="241"/>
      <c r="J694" s="241"/>
      <c r="K694" s="142">
        <v>3.24</v>
      </c>
      <c r="L694" s="142">
        <f t="shared" si="20"/>
        <v>0</v>
      </c>
      <c r="M694" s="3">
        <f t="shared" si="21"/>
        <v>0</v>
      </c>
    </row>
    <row r="695" spans="1:13">
      <c r="A695" s="221" t="s">
        <v>425</v>
      </c>
      <c r="B695" s="221" t="s">
        <v>11901</v>
      </c>
      <c r="C695" s="221" t="s">
        <v>11902</v>
      </c>
      <c r="D695" s="222"/>
      <c r="E695" s="241"/>
      <c r="F695" s="241"/>
      <c r="G695" s="241"/>
      <c r="H695" s="241"/>
      <c r="I695" s="241"/>
      <c r="J695" s="241"/>
      <c r="K695" s="142">
        <v>3.24</v>
      </c>
      <c r="L695" s="142">
        <f t="shared" si="20"/>
        <v>0</v>
      </c>
      <c r="M695" s="3">
        <f t="shared" si="21"/>
        <v>0</v>
      </c>
    </row>
    <row r="696" spans="1:13">
      <c r="A696" s="221" t="s">
        <v>425</v>
      </c>
      <c r="B696" s="221" t="s">
        <v>11903</v>
      </c>
      <c r="C696" s="221" t="s">
        <v>11904</v>
      </c>
      <c r="D696" s="222"/>
      <c r="E696" s="241"/>
      <c r="F696" s="241"/>
      <c r="G696" s="241"/>
      <c r="H696" s="241"/>
      <c r="I696" s="241"/>
      <c r="J696" s="241"/>
      <c r="K696" s="142">
        <v>3.24</v>
      </c>
      <c r="L696" s="142">
        <f t="shared" si="20"/>
        <v>0</v>
      </c>
      <c r="M696" s="3">
        <f t="shared" si="21"/>
        <v>0</v>
      </c>
    </row>
    <row r="697" spans="1:13">
      <c r="A697" s="221" t="s">
        <v>425</v>
      </c>
      <c r="B697" s="221" t="s">
        <v>11905</v>
      </c>
      <c r="C697" s="221" t="s">
        <v>11906</v>
      </c>
      <c r="D697" s="222"/>
      <c r="E697" s="241"/>
      <c r="F697" s="241"/>
      <c r="G697" s="241"/>
      <c r="H697" s="241"/>
      <c r="I697" s="241"/>
      <c r="J697" s="241"/>
      <c r="K697" s="142">
        <v>3.24</v>
      </c>
      <c r="L697" s="142">
        <f t="shared" si="20"/>
        <v>0</v>
      </c>
      <c r="M697" s="3">
        <f t="shared" si="21"/>
        <v>0</v>
      </c>
    </row>
    <row r="698" spans="1:13">
      <c r="A698" s="221" t="s">
        <v>425</v>
      </c>
      <c r="B698" s="221" t="s">
        <v>11907</v>
      </c>
      <c r="C698" s="221" t="s">
        <v>11908</v>
      </c>
      <c r="D698" s="222"/>
      <c r="E698" s="241"/>
      <c r="F698" s="241"/>
      <c r="G698" s="241"/>
      <c r="H698" s="241"/>
      <c r="I698" s="241"/>
      <c r="J698" s="241"/>
      <c r="K698" s="142">
        <v>3.24</v>
      </c>
      <c r="L698" s="142">
        <f t="shared" si="20"/>
        <v>0</v>
      </c>
      <c r="M698" s="3">
        <f t="shared" si="21"/>
        <v>0</v>
      </c>
    </row>
    <row r="699" spans="1:13">
      <c r="A699" s="221" t="s">
        <v>425</v>
      </c>
      <c r="B699" s="221" t="s">
        <v>11909</v>
      </c>
      <c r="C699" s="221" t="s">
        <v>11910</v>
      </c>
      <c r="D699" s="222"/>
      <c r="E699" s="241"/>
      <c r="F699" s="241"/>
      <c r="G699" s="241"/>
      <c r="H699" s="241"/>
      <c r="I699" s="241"/>
      <c r="J699" s="241"/>
      <c r="K699" s="142">
        <v>3.24</v>
      </c>
      <c r="L699" s="142">
        <f t="shared" si="20"/>
        <v>0</v>
      </c>
      <c r="M699" s="3">
        <f t="shared" si="21"/>
        <v>0</v>
      </c>
    </row>
    <row r="700" spans="1:13">
      <c r="A700" s="221" t="s">
        <v>425</v>
      </c>
      <c r="B700" s="221" t="s">
        <v>11911</v>
      </c>
      <c r="C700" s="221" t="s">
        <v>11912</v>
      </c>
      <c r="D700" s="222"/>
      <c r="E700" s="241"/>
      <c r="F700" s="241"/>
      <c r="G700" s="241"/>
      <c r="H700" s="241"/>
      <c r="I700" s="241"/>
      <c r="J700" s="241"/>
      <c r="K700" s="142">
        <v>3.24</v>
      </c>
      <c r="L700" s="142">
        <f t="shared" si="20"/>
        <v>0</v>
      </c>
      <c r="M700" s="3">
        <f t="shared" si="21"/>
        <v>0</v>
      </c>
    </row>
    <row r="701" spans="1:13">
      <c r="A701" s="221" t="s">
        <v>425</v>
      </c>
      <c r="B701" s="221" t="s">
        <v>11913</v>
      </c>
      <c r="C701" s="221" t="s">
        <v>11914</v>
      </c>
      <c r="D701" s="222"/>
      <c r="E701" s="241"/>
      <c r="F701" s="241"/>
      <c r="G701" s="241"/>
      <c r="H701" s="241"/>
      <c r="I701" s="241"/>
      <c r="J701" s="241"/>
      <c r="K701" s="142">
        <v>3.24</v>
      </c>
      <c r="L701" s="142">
        <f t="shared" si="20"/>
        <v>0</v>
      </c>
      <c r="M701" s="3">
        <f t="shared" si="21"/>
        <v>0</v>
      </c>
    </row>
    <row r="702" spans="1:13">
      <c r="A702" s="221" t="s">
        <v>425</v>
      </c>
      <c r="B702" s="221" t="s">
        <v>11915</v>
      </c>
      <c r="C702" s="221" t="s">
        <v>11916</v>
      </c>
      <c r="D702" s="222"/>
      <c r="E702" s="241"/>
      <c r="F702" s="241"/>
      <c r="G702" s="241"/>
      <c r="H702" s="241"/>
      <c r="I702" s="241"/>
      <c r="J702" s="241"/>
      <c r="K702" s="142">
        <v>4.32</v>
      </c>
      <c r="L702" s="142">
        <f t="shared" si="20"/>
        <v>0</v>
      </c>
      <c r="M702" s="3">
        <f t="shared" si="21"/>
        <v>0</v>
      </c>
    </row>
    <row r="703" spans="1:13">
      <c r="A703" s="221" t="s">
        <v>425</v>
      </c>
      <c r="B703" s="221" t="s">
        <v>11917</v>
      </c>
      <c r="C703" s="221" t="s">
        <v>11918</v>
      </c>
      <c r="D703" s="222"/>
      <c r="E703" s="241"/>
      <c r="F703" s="241"/>
      <c r="G703" s="241"/>
      <c r="H703" s="241"/>
      <c r="I703" s="241"/>
      <c r="J703" s="241"/>
      <c r="K703" s="142">
        <v>3.24</v>
      </c>
      <c r="L703" s="142">
        <f t="shared" si="20"/>
        <v>0</v>
      </c>
      <c r="M703" s="3">
        <f t="shared" si="21"/>
        <v>0</v>
      </c>
    </row>
    <row r="704" spans="1:13">
      <c r="A704" s="221" t="s">
        <v>425</v>
      </c>
      <c r="B704" s="221" t="s">
        <v>11919</v>
      </c>
      <c r="C704" s="221" t="s">
        <v>11920</v>
      </c>
      <c r="D704" s="222"/>
      <c r="E704" s="241"/>
      <c r="F704" s="241"/>
      <c r="G704" s="241"/>
      <c r="H704" s="241"/>
      <c r="I704" s="241"/>
      <c r="J704" s="241"/>
      <c r="K704" s="142">
        <v>3.24</v>
      </c>
      <c r="L704" s="142">
        <f t="shared" si="20"/>
        <v>0</v>
      </c>
      <c r="M704" s="3">
        <f t="shared" si="21"/>
        <v>0</v>
      </c>
    </row>
    <row r="705" spans="1:13">
      <c r="A705" s="221" t="s">
        <v>425</v>
      </c>
      <c r="B705" s="221" t="s">
        <v>11921</v>
      </c>
      <c r="C705" s="221" t="s">
        <v>11922</v>
      </c>
      <c r="D705" s="222"/>
      <c r="E705" s="241"/>
      <c r="F705" s="241"/>
      <c r="G705" s="241"/>
      <c r="H705" s="241"/>
      <c r="I705" s="241"/>
      <c r="J705" s="241"/>
      <c r="K705" s="142">
        <v>3.24</v>
      </c>
      <c r="L705" s="142">
        <f t="shared" si="20"/>
        <v>0</v>
      </c>
      <c r="M705" s="3">
        <f t="shared" si="21"/>
        <v>0</v>
      </c>
    </row>
    <row r="706" spans="1:13">
      <c r="A706" s="221" t="s">
        <v>425</v>
      </c>
      <c r="B706" s="221" t="s">
        <v>11923</v>
      </c>
      <c r="C706" s="221" t="s">
        <v>11924</v>
      </c>
      <c r="D706" s="222"/>
      <c r="E706" s="241"/>
      <c r="F706" s="241"/>
      <c r="G706" s="241"/>
      <c r="H706" s="241"/>
      <c r="I706" s="241"/>
      <c r="J706" s="241"/>
      <c r="K706" s="142">
        <v>3.24</v>
      </c>
      <c r="L706" s="142">
        <f t="shared" si="20"/>
        <v>0</v>
      </c>
      <c r="M706" s="3">
        <f t="shared" si="21"/>
        <v>0</v>
      </c>
    </row>
    <row r="707" spans="1:13">
      <c r="A707" s="221" t="s">
        <v>425</v>
      </c>
      <c r="B707" s="221" t="s">
        <v>11925</v>
      </c>
      <c r="C707" s="221" t="s">
        <v>11926</v>
      </c>
      <c r="D707" s="222"/>
      <c r="E707" s="241"/>
      <c r="F707" s="241"/>
      <c r="G707" s="241"/>
      <c r="H707" s="241"/>
      <c r="I707" s="241"/>
      <c r="J707" s="241"/>
      <c r="K707" s="142">
        <v>3.24</v>
      </c>
      <c r="L707" s="142">
        <f t="shared" si="20"/>
        <v>0</v>
      </c>
      <c r="M707" s="3">
        <f t="shared" si="21"/>
        <v>0</v>
      </c>
    </row>
    <row r="708" spans="1:13">
      <c r="A708" s="221" t="s">
        <v>425</v>
      </c>
      <c r="B708" s="221" t="s">
        <v>11927</v>
      </c>
      <c r="C708" s="221" t="s">
        <v>11928</v>
      </c>
      <c r="D708" s="222"/>
      <c r="E708" s="241"/>
      <c r="F708" s="241"/>
      <c r="G708" s="241"/>
      <c r="H708" s="241"/>
      <c r="I708" s="241"/>
      <c r="J708" s="241"/>
      <c r="K708" s="142">
        <v>19.45</v>
      </c>
      <c r="L708" s="142">
        <f t="shared" si="20"/>
        <v>0</v>
      </c>
      <c r="M708" s="3">
        <f t="shared" si="21"/>
        <v>0</v>
      </c>
    </row>
    <row r="709" spans="1:13">
      <c r="A709" s="221" t="s">
        <v>425</v>
      </c>
      <c r="B709" s="221" t="s">
        <v>11929</v>
      </c>
      <c r="C709" s="221" t="s">
        <v>11930</v>
      </c>
      <c r="D709" s="222"/>
      <c r="E709" s="241"/>
      <c r="F709" s="241"/>
      <c r="G709" s="241"/>
      <c r="H709" s="241"/>
      <c r="I709" s="241"/>
      <c r="J709" s="241"/>
      <c r="K709" s="142">
        <v>19.45</v>
      </c>
      <c r="L709" s="142">
        <f t="shared" si="20"/>
        <v>0</v>
      </c>
      <c r="M709" s="3">
        <f t="shared" si="21"/>
        <v>0</v>
      </c>
    </row>
    <row r="710" spans="1:13">
      <c r="A710" s="221" t="s">
        <v>9470</v>
      </c>
      <c r="B710" s="221" t="s">
        <v>11931</v>
      </c>
      <c r="C710" s="221" t="s">
        <v>11932</v>
      </c>
      <c r="D710" s="222"/>
      <c r="E710" s="241"/>
      <c r="F710" s="241"/>
      <c r="G710" s="241"/>
      <c r="H710" s="241"/>
      <c r="I710" s="241"/>
      <c r="J710" s="241"/>
      <c r="K710" s="142">
        <v>5.94</v>
      </c>
      <c r="L710" s="142">
        <f t="shared" ref="L710:L773" si="22">SUM(M710*K710)</f>
        <v>0</v>
      </c>
      <c r="M710" s="3">
        <f t="shared" ref="M710:M773" si="23">SUM(E710:J710)</f>
        <v>0</v>
      </c>
    </row>
    <row r="711" spans="1:13">
      <c r="A711" s="221" t="s">
        <v>9470</v>
      </c>
      <c r="B711" s="221" t="s">
        <v>11933</v>
      </c>
      <c r="C711" s="221" t="s">
        <v>11934</v>
      </c>
      <c r="D711" s="222"/>
      <c r="E711" s="241"/>
      <c r="F711" s="241"/>
      <c r="G711" s="241"/>
      <c r="H711" s="241"/>
      <c r="I711" s="241"/>
      <c r="J711" s="241"/>
      <c r="K711" s="142">
        <v>8.1</v>
      </c>
      <c r="L711" s="142">
        <f t="shared" si="22"/>
        <v>0</v>
      </c>
      <c r="M711" s="3">
        <f t="shared" si="23"/>
        <v>0</v>
      </c>
    </row>
    <row r="712" spans="1:13">
      <c r="A712" s="221" t="s">
        <v>425</v>
      </c>
      <c r="B712" s="221" t="s">
        <v>11935</v>
      </c>
      <c r="C712" s="221" t="s">
        <v>11936</v>
      </c>
      <c r="D712" s="222"/>
      <c r="E712" s="241"/>
      <c r="F712" s="241"/>
      <c r="G712" s="241"/>
      <c r="H712" s="241"/>
      <c r="I712" s="241"/>
      <c r="J712" s="241"/>
      <c r="K712" s="142">
        <v>29.72</v>
      </c>
      <c r="L712" s="142">
        <f t="shared" si="22"/>
        <v>0</v>
      </c>
      <c r="M712" s="3">
        <f t="shared" si="23"/>
        <v>0</v>
      </c>
    </row>
    <row r="713" spans="1:13">
      <c r="A713" s="221" t="s">
        <v>5683</v>
      </c>
      <c r="B713" s="221" t="s">
        <v>11937</v>
      </c>
      <c r="C713" s="221" t="s">
        <v>11938</v>
      </c>
      <c r="D713" s="222"/>
      <c r="E713" s="241"/>
      <c r="F713" s="241"/>
      <c r="G713" s="241"/>
      <c r="H713" s="241"/>
      <c r="I713" s="241"/>
      <c r="J713" s="241"/>
      <c r="K713" s="142">
        <v>7.02</v>
      </c>
      <c r="L713" s="142">
        <f t="shared" si="22"/>
        <v>0</v>
      </c>
      <c r="M713" s="3">
        <f t="shared" si="23"/>
        <v>0</v>
      </c>
    </row>
    <row r="714" spans="1:13">
      <c r="A714" s="221" t="s">
        <v>5092</v>
      </c>
      <c r="B714" s="221" t="s">
        <v>11939</v>
      </c>
      <c r="C714" s="221" t="s">
        <v>11940</v>
      </c>
      <c r="D714" s="222"/>
      <c r="E714" s="241"/>
      <c r="F714" s="241"/>
      <c r="G714" s="241"/>
      <c r="H714" s="241"/>
      <c r="I714" s="241"/>
      <c r="J714" s="241"/>
      <c r="K714" s="142">
        <v>97.29</v>
      </c>
      <c r="L714" s="142">
        <f t="shared" si="22"/>
        <v>0</v>
      </c>
      <c r="M714" s="3">
        <f t="shared" si="23"/>
        <v>0</v>
      </c>
    </row>
    <row r="715" spans="1:13">
      <c r="A715" s="221" t="s">
        <v>5092</v>
      </c>
      <c r="B715" s="221" t="s">
        <v>11941</v>
      </c>
      <c r="C715" s="221" t="s">
        <v>11942</v>
      </c>
      <c r="D715" s="222"/>
      <c r="E715" s="241"/>
      <c r="F715" s="241"/>
      <c r="G715" s="241"/>
      <c r="H715" s="241"/>
      <c r="I715" s="241"/>
      <c r="J715" s="241"/>
      <c r="K715" s="142">
        <v>86.48</v>
      </c>
      <c r="L715" s="142">
        <f t="shared" si="22"/>
        <v>0</v>
      </c>
      <c r="M715" s="3">
        <f t="shared" si="23"/>
        <v>0</v>
      </c>
    </row>
    <row r="716" spans="1:13">
      <c r="A716" s="221" t="s">
        <v>425</v>
      </c>
      <c r="B716" s="221" t="s">
        <v>11943</v>
      </c>
      <c r="C716" s="221" t="s">
        <v>11944</v>
      </c>
      <c r="D716" s="222" t="s">
        <v>209</v>
      </c>
      <c r="E716" s="241"/>
      <c r="F716" s="241"/>
      <c r="G716" s="241"/>
      <c r="H716" s="241"/>
      <c r="I716" s="241"/>
      <c r="J716" s="241"/>
      <c r="K716" s="142">
        <v>20</v>
      </c>
      <c r="L716" s="142">
        <f t="shared" si="22"/>
        <v>0</v>
      </c>
      <c r="M716" s="3">
        <f t="shared" si="23"/>
        <v>0</v>
      </c>
    </row>
    <row r="717" spans="1:13">
      <c r="A717" s="221" t="s">
        <v>425</v>
      </c>
      <c r="B717" s="221" t="s">
        <v>11945</v>
      </c>
      <c r="C717" s="221" t="s">
        <v>11946</v>
      </c>
      <c r="D717" s="222"/>
      <c r="E717" s="241"/>
      <c r="F717" s="241"/>
      <c r="G717" s="241"/>
      <c r="H717" s="241"/>
      <c r="I717" s="241"/>
      <c r="J717" s="241"/>
      <c r="K717" s="142">
        <v>14.5</v>
      </c>
      <c r="L717" s="142">
        <f t="shared" si="22"/>
        <v>0</v>
      </c>
      <c r="M717" s="3">
        <f t="shared" si="23"/>
        <v>0</v>
      </c>
    </row>
    <row r="718" spans="1:13">
      <c r="A718" s="221" t="s">
        <v>5096</v>
      </c>
      <c r="B718" s="221" t="s">
        <v>11947</v>
      </c>
      <c r="C718" s="221" t="s">
        <v>11948</v>
      </c>
      <c r="D718" s="222"/>
      <c r="E718" s="241"/>
      <c r="F718" s="241"/>
      <c r="G718" s="241"/>
      <c r="H718" s="241"/>
      <c r="I718" s="241"/>
      <c r="J718" s="241"/>
      <c r="K718" s="142">
        <v>114.28</v>
      </c>
      <c r="L718" s="142">
        <f t="shared" si="22"/>
        <v>0</v>
      </c>
      <c r="M718" s="3">
        <f t="shared" si="23"/>
        <v>0</v>
      </c>
    </row>
    <row r="719" spans="1:13">
      <c r="A719" s="221" t="s">
        <v>5096</v>
      </c>
      <c r="B719" s="221" t="s">
        <v>11949</v>
      </c>
      <c r="C719" s="221" t="s">
        <v>11950</v>
      </c>
      <c r="D719" s="222"/>
      <c r="E719" s="241"/>
      <c r="F719" s="241"/>
      <c r="G719" s="241"/>
      <c r="H719" s="241"/>
      <c r="I719" s="241"/>
      <c r="J719" s="241"/>
      <c r="K719" s="142">
        <v>114.28</v>
      </c>
      <c r="L719" s="142">
        <f t="shared" si="22"/>
        <v>0</v>
      </c>
      <c r="M719" s="3">
        <f t="shared" si="23"/>
        <v>0</v>
      </c>
    </row>
    <row r="720" spans="1:13">
      <c r="A720" s="221" t="s">
        <v>5096</v>
      </c>
      <c r="B720" s="221" t="s">
        <v>11951</v>
      </c>
      <c r="C720" s="221" t="s">
        <v>11952</v>
      </c>
      <c r="D720" s="222"/>
      <c r="E720" s="241"/>
      <c r="F720" s="241"/>
      <c r="G720" s="241"/>
      <c r="H720" s="241"/>
      <c r="I720" s="241"/>
      <c r="J720" s="241"/>
      <c r="K720" s="142">
        <v>114.28</v>
      </c>
      <c r="L720" s="142">
        <f t="shared" si="22"/>
        <v>0</v>
      </c>
      <c r="M720" s="3">
        <f t="shared" si="23"/>
        <v>0</v>
      </c>
    </row>
    <row r="721" spans="1:13">
      <c r="A721" s="221" t="s">
        <v>5096</v>
      </c>
      <c r="B721" s="221" t="s">
        <v>11953</v>
      </c>
      <c r="C721" s="221" t="s">
        <v>11954</v>
      </c>
      <c r="D721" s="222"/>
      <c r="E721" s="241"/>
      <c r="F721" s="241"/>
      <c r="G721" s="241"/>
      <c r="H721" s="241"/>
      <c r="I721" s="241"/>
      <c r="J721" s="241"/>
      <c r="K721" s="142">
        <v>114.28</v>
      </c>
      <c r="L721" s="142">
        <f t="shared" si="22"/>
        <v>0</v>
      </c>
      <c r="M721" s="3">
        <f t="shared" si="23"/>
        <v>0</v>
      </c>
    </row>
    <row r="722" spans="1:13">
      <c r="A722" s="221" t="s">
        <v>5096</v>
      </c>
      <c r="B722" s="221" t="s">
        <v>11955</v>
      </c>
      <c r="C722" s="221" t="s">
        <v>11956</v>
      </c>
      <c r="D722" s="222"/>
      <c r="E722" s="241"/>
      <c r="F722" s="241"/>
      <c r="G722" s="241"/>
      <c r="H722" s="241"/>
      <c r="I722" s="241"/>
      <c r="J722" s="241"/>
      <c r="K722" s="142">
        <v>114.28</v>
      </c>
      <c r="L722" s="142">
        <f t="shared" si="22"/>
        <v>0</v>
      </c>
      <c r="M722" s="3">
        <f t="shared" si="23"/>
        <v>0</v>
      </c>
    </row>
    <row r="723" spans="1:13">
      <c r="A723" s="221" t="s">
        <v>5096</v>
      </c>
      <c r="B723" s="221" t="s">
        <v>11957</v>
      </c>
      <c r="C723" s="221" t="s">
        <v>11958</v>
      </c>
      <c r="D723" s="222"/>
      <c r="E723" s="241"/>
      <c r="F723" s="241"/>
      <c r="G723" s="241"/>
      <c r="H723" s="241"/>
      <c r="I723" s="241"/>
      <c r="J723" s="241"/>
      <c r="K723" s="142">
        <v>114.28</v>
      </c>
      <c r="L723" s="142">
        <f t="shared" si="22"/>
        <v>0</v>
      </c>
      <c r="M723" s="3">
        <f t="shared" si="23"/>
        <v>0</v>
      </c>
    </row>
    <row r="724" spans="1:13">
      <c r="A724" s="221" t="s">
        <v>5096</v>
      </c>
      <c r="B724" s="221" t="s">
        <v>11959</v>
      </c>
      <c r="C724" s="221" t="s">
        <v>11960</v>
      </c>
      <c r="D724" s="222"/>
      <c r="E724" s="241"/>
      <c r="F724" s="241"/>
      <c r="G724" s="241"/>
      <c r="H724" s="241"/>
      <c r="I724" s="241"/>
      <c r="J724" s="241"/>
      <c r="K724" s="142">
        <v>114.28</v>
      </c>
      <c r="L724" s="142">
        <f t="shared" si="22"/>
        <v>0</v>
      </c>
      <c r="M724" s="3">
        <f t="shared" si="23"/>
        <v>0</v>
      </c>
    </row>
    <row r="725" spans="1:13">
      <c r="A725" s="221" t="s">
        <v>5096</v>
      </c>
      <c r="B725" s="221" t="s">
        <v>11961</v>
      </c>
      <c r="C725" s="221" t="s">
        <v>11962</v>
      </c>
      <c r="D725" s="222"/>
      <c r="E725" s="241"/>
      <c r="F725" s="241"/>
      <c r="G725" s="241"/>
      <c r="H725" s="241"/>
      <c r="I725" s="241"/>
      <c r="J725" s="241"/>
      <c r="K725" s="142">
        <v>114.28</v>
      </c>
      <c r="L725" s="142">
        <f t="shared" si="22"/>
        <v>0</v>
      </c>
      <c r="M725" s="3">
        <f t="shared" si="23"/>
        <v>0</v>
      </c>
    </row>
    <row r="726" spans="1:13">
      <c r="A726" s="221" t="s">
        <v>5096</v>
      </c>
      <c r="B726" s="221" t="s">
        <v>11963</v>
      </c>
      <c r="C726" s="221" t="s">
        <v>11964</v>
      </c>
      <c r="D726" s="222"/>
      <c r="E726" s="241"/>
      <c r="F726" s="241"/>
      <c r="G726" s="241"/>
      <c r="H726" s="241"/>
      <c r="I726" s="241"/>
      <c r="J726" s="241"/>
      <c r="K726" s="142">
        <v>114.28</v>
      </c>
      <c r="L726" s="142">
        <f t="shared" si="22"/>
        <v>0</v>
      </c>
      <c r="M726" s="3">
        <f t="shared" si="23"/>
        <v>0</v>
      </c>
    </row>
    <row r="727" spans="1:13">
      <c r="A727" s="221" t="s">
        <v>5096</v>
      </c>
      <c r="B727" s="221" t="s">
        <v>11965</v>
      </c>
      <c r="C727" s="221" t="s">
        <v>11966</v>
      </c>
      <c r="D727" s="222"/>
      <c r="E727" s="241"/>
      <c r="F727" s="241"/>
      <c r="G727" s="241"/>
      <c r="H727" s="241"/>
      <c r="I727" s="241"/>
      <c r="J727" s="241"/>
      <c r="K727" s="142">
        <v>114.28</v>
      </c>
      <c r="L727" s="142">
        <f t="shared" si="22"/>
        <v>0</v>
      </c>
      <c r="M727" s="3">
        <f t="shared" si="23"/>
        <v>0</v>
      </c>
    </row>
    <row r="728" spans="1:13">
      <c r="A728" s="221" t="s">
        <v>5096</v>
      </c>
      <c r="B728" s="221" t="s">
        <v>11967</v>
      </c>
      <c r="C728" s="221" t="s">
        <v>11968</v>
      </c>
      <c r="D728" s="222"/>
      <c r="E728" s="241"/>
      <c r="F728" s="241"/>
      <c r="G728" s="241"/>
      <c r="H728" s="241"/>
      <c r="I728" s="241"/>
      <c r="J728" s="241"/>
      <c r="K728" s="142">
        <v>114.28</v>
      </c>
      <c r="L728" s="142">
        <f t="shared" si="22"/>
        <v>0</v>
      </c>
      <c r="M728" s="3">
        <f t="shared" si="23"/>
        <v>0</v>
      </c>
    </row>
    <row r="729" spans="1:13">
      <c r="A729" s="221" t="s">
        <v>5096</v>
      </c>
      <c r="B729" s="221" t="s">
        <v>11969</v>
      </c>
      <c r="C729" s="221" t="s">
        <v>11970</v>
      </c>
      <c r="D729" s="222"/>
      <c r="E729" s="241"/>
      <c r="F729" s="241"/>
      <c r="G729" s="241"/>
      <c r="H729" s="241"/>
      <c r="I729" s="241"/>
      <c r="J729" s="241"/>
      <c r="K729" s="142">
        <v>114.28</v>
      </c>
      <c r="L729" s="142">
        <f t="shared" si="22"/>
        <v>0</v>
      </c>
      <c r="M729" s="3">
        <f t="shared" si="23"/>
        <v>0</v>
      </c>
    </row>
    <row r="730" spans="1:13">
      <c r="A730" s="221" t="s">
        <v>5096</v>
      </c>
      <c r="B730" s="221" t="s">
        <v>11971</v>
      </c>
      <c r="C730" s="221" t="s">
        <v>11972</v>
      </c>
      <c r="D730" s="222"/>
      <c r="E730" s="241"/>
      <c r="F730" s="241"/>
      <c r="G730" s="241"/>
      <c r="H730" s="241"/>
      <c r="I730" s="241"/>
      <c r="J730" s="241"/>
      <c r="K730" s="142">
        <v>131.41999999999999</v>
      </c>
      <c r="L730" s="142">
        <f t="shared" si="22"/>
        <v>0</v>
      </c>
      <c r="M730" s="3">
        <f t="shared" si="23"/>
        <v>0</v>
      </c>
    </row>
    <row r="731" spans="1:13">
      <c r="A731" s="221" t="s">
        <v>9470</v>
      </c>
      <c r="B731" s="221" t="s">
        <v>11973</v>
      </c>
      <c r="C731" s="221" t="s">
        <v>11974</v>
      </c>
      <c r="D731" s="222"/>
      <c r="E731" s="241"/>
      <c r="F731" s="241"/>
      <c r="G731" s="241"/>
      <c r="H731" s="241"/>
      <c r="I731" s="241"/>
      <c r="J731" s="241"/>
      <c r="K731" s="142">
        <v>3.24</v>
      </c>
      <c r="L731" s="142">
        <f t="shared" si="22"/>
        <v>0</v>
      </c>
      <c r="M731" s="3">
        <f t="shared" si="23"/>
        <v>0</v>
      </c>
    </row>
    <row r="732" spans="1:13">
      <c r="A732" s="221" t="s">
        <v>9470</v>
      </c>
      <c r="B732" s="221" t="s">
        <v>11975</v>
      </c>
      <c r="C732" s="221" t="s">
        <v>11976</v>
      </c>
      <c r="D732" s="222"/>
      <c r="E732" s="241"/>
      <c r="F732" s="241"/>
      <c r="G732" s="241"/>
      <c r="H732" s="241"/>
      <c r="I732" s="241"/>
      <c r="J732" s="241"/>
      <c r="K732" s="142">
        <v>3.78</v>
      </c>
      <c r="L732" s="142">
        <f t="shared" si="22"/>
        <v>0</v>
      </c>
      <c r="M732" s="3">
        <f t="shared" si="23"/>
        <v>0</v>
      </c>
    </row>
    <row r="733" spans="1:13">
      <c r="A733" s="221" t="s">
        <v>9470</v>
      </c>
      <c r="B733" s="221" t="s">
        <v>11977</v>
      </c>
      <c r="C733" s="221" t="s">
        <v>11978</v>
      </c>
      <c r="D733" s="222"/>
      <c r="E733" s="241"/>
      <c r="F733" s="241"/>
      <c r="G733" s="241"/>
      <c r="H733" s="241"/>
      <c r="I733" s="241"/>
      <c r="J733" s="241"/>
      <c r="K733" s="142">
        <v>3.78</v>
      </c>
      <c r="L733" s="142">
        <f t="shared" si="22"/>
        <v>0</v>
      </c>
      <c r="M733" s="3">
        <f t="shared" si="23"/>
        <v>0</v>
      </c>
    </row>
    <row r="734" spans="1:13">
      <c r="A734" s="221" t="s">
        <v>9470</v>
      </c>
      <c r="B734" s="221" t="s">
        <v>11979</v>
      </c>
      <c r="C734" s="221" t="s">
        <v>11980</v>
      </c>
      <c r="D734" s="222"/>
      <c r="E734" s="241"/>
      <c r="F734" s="241"/>
      <c r="G734" s="241"/>
      <c r="H734" s="241"/>
      <c r="I734" s="241"/>
      <c r="J734" s="241"/>
      <c r="K734" s="142">
        <v>4.32</v>
      </c>
      <c r="L734" s="142">
        <f t="shared" si="22"/>
        <v>0</v>
      </c>
      <c r="M734" s="3">
        <f t="shared" si="23"/>
        <v>0</v>
      </c>
    </row>
    <row r="735" spans="1:13">
      <c r="A735" s="221" t="s">
        <v>9470</v>
      </c>
      <c r="B735" s="221" t="s">
        <v>11981</v>
      </c>
      <c r="C735" s="221" t="s">
        <v>11982</v>
      </c>
      <c r="D735" s="222"/>
      <c r="E735" s="241"/>
      <c r="F735" s="241"/>
      <c r="G735" s="241"/>
      <c r="H735" s="241"/>
      <c r="I735" s="241"/>
      <c r="J735" s="241"/>
      <c r="K735" s="142">
        <v>4.32</v>
      </c>
      <c r="L735" s="142">
        <f t="shared" si="22"/>
        <v>0</v>
      </c>
      <c r="M735" s="3">
        <f t="shared" si="23"/>
        <v>0</v>
      </c>
    </row>
    <row r="736" spans="1:13">
      <c r="A736" s="221" t="s">
        <v>9470</v>
      </c>
      <c r="B736" s="221" t="s">
        <v>11983</v>
      </c>
      <c r="C736" s="221" t="s">
        <v>11984</v>
      </c>
      <c r="D736" s="222"/>
      <c r="E736" s="241"/>
      <c r="F736" s="241"/>
      <c r="G736" s="241"/>
      <c r="H736" s="241"/>
      <c r="I736" s="241"/>
      <c r="J736" s="241"/>
      <c r="K736" s="142">
        <v>6.48</v>
      </c>
      <c r="L736" s="142">
        <f t="shared" si="22"/>
        <v>0</v>
      </c>
      <c r="M736" s="3">
        <f t="shared" si="23"/>
        <v>0</v>
      </c>
    </row>
    <row r="737" spans="1:13">
      <c r="A737" s="221" t="s">
        <v>9470</v>
      </c>
      <c r="B737" s="221" t="s">
        <v>11985</v>
      </c>
      <c r="C737" s="221" t="s">
        <v>11986</v>
      </c>
      <c r="D737" s="222"/>
      <c r="E737" s="241"/>
      <c r="F737" s="241"/>
      <c r="G737" s="241"/>
      <c r="H737" s="241"/>
      <c r="I737" s="241"/>
      <c r="J737" s="241"/>
      <c r="K737" s="142">
        <v>7.02</v>
      </c>
      <c r="L737" s="142">
        <f t="shared" si="22"/>
        <v>0</v>
      </c>
      <c r="M737" s="3">
        <f t="shared" si="23"/>
        <v>0</v>
      </c>
    </row>
    <row r="738" spans="1:13">
      <c r="A738" s="221" t="s">
        <v>9470</v>
      </c>
      <c r="B738" s="221" t="s">
        <v>11987</v>
      </c>
      <c r="C738" s="221" t="s">
        <v>11988</v>
      </c>
      <c r="D738" s="222"/>
      <c r="E738" s="241"/>
      <c r="F738" s="241"/>
      <c r="G738" s="241"/>
      <c r="H738" s="241"/>
      <c r="I738" s="241"/>
      <c r="J738" s="241"/>
      <c r="K738" s="142">
        <v>5.4</v>
      </c>
      <c r="L738" s="142">
        <f t="shared" si="22"/>
        <v>0</v>
      </c>
      <c r="M738" s="3">
        <f t="shared" si="23"/>
        <v>0</v>
      </c>
    </row>
    <row r="739" spans="1:13">
      <c r="A739" s="221" t="s">
        <v>9470</v>
      </c>
      <c r="B739" s="221" t="s">
        <v>11989</v>
      </c>
      <c r="C739" s="221" t="s">
        <v>11990</v>
      </c>
      <c r="D739" s="222"/>
      <c r="E739" s="241"/>
      <c r="F739" s="241"/>
      <c r="G739" s="241"/>
      <c r="H739" s="241"/>
      <c r="I739" s="241"/>
      <c r="J739" s="241"/>
      <c r="K739" s="142">
        <v>4.8600000000000003</v>
      </c>
      <c r="L739" s="142">
        <f t="shared" si="22"/>
        <v>0</v>
      </c>
      <c r="M739" s="3">
        <f t="shared" si="23"/>
        <v>0</v>
      </c>
    </row>
    <row r="740" spans="1:13">
      <c r="A740" s="221" t="s">
        <v>9470</v>
      </c>
      <c r="B740" s="221" t="s">
        <v>11991</v>
      </c>
      <c r="C740" s="221" t="s">
        <v>11992</v>
      </c>
      <c r="D740" s="222"/>
      <c r="E740" s="241"/>
      <c r="F740" s="241"/>
      <c r="G740" s="241"/>
      <c r="H740" s="241"/>
      <c r="I740" s="241"/>
      <c r="J740" s="241"/>
      <c r="K740" s="142">
        <v>7.02</v>
      </c>
      <c r="L740" s="142">
        <f t="shared" si="22"/>
        <v>0</v>
      </c>
      <c r="M740" s="3">
        <f t="shared" si="23"/>
        <v>0</v>
      </c>
    </row>
    <row r="741" spans="1:13">
      <c r="A741" s="221" t="s">
        <v>9470</v>
      </c>
      <c r="B741" s="221" t="s">
        <v>11993</v>
      </c>
      <c r="C741" s="221" t="s">
        <v>11994</v>
      </c>
      <c r="D741" s="222"/>
      <c r="E741" s="241"/>
      <c r="F741" s="241"/>
      <c r="G741" s="241"/>
      <c r="H741" s="241"/>
      <c r="I741" s="241"/>
      <c r="J741" s="241"/>
      <c r="K741" s="142">
        <v>7.02</v>
      </c>
      <c r="L741" s="142">
        <f t="shared" si="22"/>
        <v>0</v>
      </c>
      <c r="M741" s="3">
        <f t="shared" si="23"/>
        <v>0</v>
      </c>
    </row>
    <row r="742" spans="1:13">
      <c r="A742" s="221" t="s">
        <v>9470</v>
      </c>
      <c r="B742" s="221" t="s">
        <v>11995</v>
      </c>
      <c r="C742" s="221" t="s">
        <v>11996</v>
      </c>
      <c r="D742" s="222"/>
      <c r="E742" s="241"/>
      <c r="F742" s="241"/>
      <c r="G742" s="241"/>
      <c r="H742" s="241"/>
      <c r="I742" s="241"/>
      <c r="J742" s="241"/>
      <c r="K742" s="142">
        <v>4.32</v>
      </c>
      <c r="L742" s="142">
        <f t="shared" si="22"/>
        <v>0</v>
      </c>
      <c r="M742" s="3">
        <f t="shared" si="23"/>
        <v>0</v>
      </c>
    </row>
    <row r="743" spans="1:13">
      <c r="A743" s="221" t="s">
        <v>9470</v>
      </c>
      <c r="B743" s="221" t="s">
        <v>11997</v>
      </c>
      <c r="C743" s="221" t="s">
        <v>11998</v>
      </c>
      <c r="D743" s="222"/>
      <c r="E743" s="241"/>
      <c r="F743" s="241"/>
      <c r="G743" s="241"/>
      <c r="H743" s="241"/>
      <c r="I743" s="241"/>
      <c r="J743" s="241"/>
      <c r="K743" s="142">
        <v>3.78</v>
      </c>
      <c r="L743" s="142">
        <f t="shared" si="22"/>
        <v>0</v>
      </c>
      <c r="M743" s="3">
        <f t="shared" si="23"/>
        <v>0</v>
      </c>
    </row>
    <row r="744" spans="1:13">
      <c r="A744" s="221" t="s">
        <v>9470</v>
      </c>
      <c r="B744" s="221" t="s">
        <v>11999</v>
      </c>
      <c r="C744" s="221" t="s">
        <v>12000</v>
      </c>
      <c r="D744" s="222"/>
      <c r="E744" s="241"/>
      <c r="F744" s="241"/>
      <c r="G744" s="241"/>
      <c r="H744" s="241"/>
      <c r="I744" s="241"/>
      <c r="J744" s="241"/>
      <c r="K744" s="142">
        <v>6.48</v>
      </c>
      <c r="L744" s="142">
        <f t="shared" si="22"/>
        <v>0</v>
      </c>
      <c r="M744" s="3">
        <f t="shared" si="23"/>
        <v>0</v>
      </c>
    </row>
    <row r="745" spans="1:13">
      <c r="A745" s="221" t="s">
        <v>9470</v>
      </c>
      <c r="B745" s="221" t="s">
        <v>12001</v>
      </c>
      <c r="C745" s="221" t="s">
        <v>12002</v>
      </c>
      <c r="D745" s="222"/>
      <c r="E745" s="241"/>
      <c r="F745" s="241"/>
      <c r="G745" s="241"/>
      <c r="H745" s="241"/>
      <c r="I745" s="241"/>
      <c r="J745" s="241"/>
      <c r="K745" s="142">
        <v>7.02</v>
      </c>
      <c r="L745" s="142">
        <f t="shared" si="22"/>
        <v>0</v>
      </c>
      <c r="M745" s="3">
        <f t="shared" si="23"/>
        <v>0</v>
      </c>
    </row>
    <row r="746" spans="1:13">
      <c r="A746" s="221" t="s">
        <v>9470</v>
      </c>
      <c r="B746" s="221" t="s">
        <v>12003</v>
      </c>
      <c r="C746" s="221" t="s">
        <v>12004</v>
      </c>
      <c r="D746" s="222"/>
      <c r="E746" s="241"/>
      <c r="F746" s="241"/>
      <c r="G746" s="241"/>
      <c r="H746" s="241"/>
      <c r="I746" s="241"/>
      <c r="J746" s="241"/>
      <c r="K746" s="142">
        <v>4.8600000000000003</v>
      </c>
      <c r="L746" s="142">
        <f t="shared" si="22"/>
        <v>0</v>
      </c>
      <c r="M746" s="3">
        <f t="shared" si="23"/>
        <v>0</v>
      </c>
    </row>
    <row r="747" spans="1:13">
      <c r="A747" s="221" t="s">
        <v>9470</v>
      </c>
      <c r="B747" s="221" t="s">
        <v>12005</v>
      </c>
      <c r="C747" s="221" t="s">
        <v>12006</v>
      </c>
      <c r="D747" s="222"/>
      <c r="E747" s="241"/>
      <c r="F747" s="241"/>
      <c r="G747" s="241"/>
      <c r="H747" s="241"/>
      <c r="I747" s="241"/>
      <c r="J747" s="241"/>
      <c r="K747" s="142">
        <v>8.1</v>
      </c>
      <c r="L747" s="142">
        <f t="shared" si="22"/>
        <v>0</v>
      </c>
      <c r="M747" s="3">
        <f t="shared" si="23"/>
        <v>0</v>
      </c>
    </row>
    <row r="748" spans="1:13">
      <c r="A748" s="221" t="s">
        <v>9470</v>
      </c>
      <c r="B748" s="221" t="s">
        <v>12007</v>
      </c>
      <c r="C748" s="221" t="s">
        <v>12008</v>
      </c>
      <c r="D748" s="222"/>
      <c r="E748" s="241"/>
      <c r="F748" s="241"/>
      <c r="G748" s="241"/>
      <c r="H748" s="241"/>
      <c r="I748" s="241"/>
      <c r="J748" s="241"/>
      <c r="K748" s="142">
        <v>4.32</v>
      </c>
      <c r="L748" s="142">
        <f t="shared" si="22"/>
        <v>0</v>
      </c>
      <c r="M748" s="3">
        <f t="shared" si="23"/>
        <v>0</v>
      </c>
    </row>
    <row r="749" spans="1:13">
      <c r="A749" s="221" t="s">
        <v>9470</v>
      </c>
      <c r="B749" s="221" t="s">
        <v>12009</v>
      </c>
      <c r="C749" s="221" t="s">
        <v>12010</v>
      </c>
      <c r="D749" s="222"/>
      <c r="E749" s="241"/>
      <c r="F749" s="241"/>
      <c r="G749" s="241"/>
      <c r="H749" s="241"/>
      <c r="I749" s="241"/>
      <c r="J749" s="241"/>
      <c r="K749" s="142">
        <v>5.94</v>
      </c>
      <c r="L749" s="142">
        <f t="shared" si="22"/>
        <v>0</v>
      </c>
      <c r="M749" s="3">
        <f t="shared" si="23"/>
        <v>0</v>
      </c>
    </row>
    <row r="750" spans="1:13">
      <c r="A750" s="221" t="s">
        <v>9470</v>
      </c>
      <c r="B750" s="221" t="s">
        <v>12011</v>
      </c>
      <c r="C750" s="221" t="s">
        <v>12012</v>
      </c>
      <c r="D750" s="222"/>
      <c r="E750" s="241"/>
      <c r="F750" s="241"/>
      <c r="G750" s="241"/>
      <c r="H750" s="241"/>
      <c r="I750" s="241"/>
      <c r="J750" s="241"/>
      <c r="K750" s="142">
        <v>7.02</v>
      </c>
      <c r="L750" s="142">
        <f t="shared" si="22"/>
        <v>0</v>
      </c>
      <c r="M750" s="3">
        <f t="shared" si="23"/>
        <v>0</v>
      </c>
    </row>
    <row r="751" spans="1:13">
      <c r="A751" s="221" t="s">
        <v>9470</v>
      </c>
      <c r="B751" s="221" t="s">
        <v>12013</v>
      </c>
      <c r="C751" s="221" t="s">
        <v>12014</v>
      </c>
      <c r="D751" s="222"/>
      <c r="E751" s="241"/>
      <c r="F751" s="241"/>
      <c r="G751" s="241"/>
      <c r="H751" s="241"/>
      <c r="I751" s="241"/>
      <c r="J751" s="241"/>
      <c r="K751" s="142">
        <v>7.56</v>
      </c>
      <c r="L751" s="142">
        <f t="shared" si="22"/>
        <v>0</v>
      </c>
      <c r="M751" s="3">
        <f t="shared" si="23"/>
        <v>0</v>
      </c>
    </row>
    <row r="752" spans="1:13">
      <c r="A752" s="221" t="s">
        <v>9470</v>
      </c>
      <c r="B752" s="221" t="s">
        <v>12015</v>
      </c>
      <c r="C752" s="221" t="s">
        <v>12016</v>
      </c>
      <c r="D752" s="222"/>
      <c r="E752" s="241"/>
      <c r="F752" s="241"/>
      <c r="G752" s="241"/>
      <c r="H752" s="241"/>
      <c r="I752" s="241"/>
      <c r="J752" s="241"/>
      <c r="K752" s="142">
        <v>7.02</v>
      </c>
      <c r="L752" s="142">
        <f t="shared" si="22"/>
        <v>0</v>
      </c>
      <c r="M752" s="3">
        <f t="shared" si="23"/>
        <v>0</v>
      </c>
    </row>
    <row r="753" spans="1:13">
      <c r="A753" s="221" t="s">
        <v>9470</v>
      </c>
      <c r="B753" s="221" t="s">
        <v>12017</v>
      </c>
      <c r="C753" s="221" t="s">
        <v>12018</v>
      </c>
      <c r="D753" s="222"/>
      <c r="E753" s="241"/>
      <c r="F753" s="241"/>
      <c r="G753" s="241"/>
      <c r="H753" s="241"/>
      <c r="I753" s="241"/>
      <c r="J753" s="241"/>
      <c r="K753" s="142">
        <v>4.8600000000000003</v>
      </c>
      <c r="L753" s="142">
        <f t="shared" si="22"/>
        <v>0</v>
      </c>
      <c r="M753" s="3">
        <f t="shared" si="23"/>
        <v>0</v>
      </c>
    </row>
    <row r="754" spans="1:13">
      <c r="A754" s="221" t="s">
        <v>9470</v>
      </c>
      <c r="B754" s="221" t="s">
        <v>12019</v>
      </c>
      <c r="C754" s="221" t="s">
        <v>12020</v>
      </c>
      <c r="D754" s="222"/>
      <c r="E754" s="241"/>
      <c r="F754" s="241"/>
      <c r="G754" s="241"/>
      <c r="H754" s="241"/>
      <c r="I754" s="241"/>
      <c r="J754" s="241"/>
      <c r="K754" s="142">
        <v>10.26</v>
      </c>
      <c r="L754" s="142">
        <f t="shared" si="22"/>
        <v>0</v>
      </c>
      <c r="M754" s="3">
        <f t="shared" si="23"/>
        <v>0</v>
      </c>
    </row>
    <row r="755" spans="1:13">
      <c r="A755" s="221" t="s">
        <v>9470</v>
      </c>
      <c r="B755" s="221" t="s">
        <v>12021</v>
      </c>
      <c r="C755" s="221" t="s">
        <v>12022</v>
      </c>
      <c r="D755" s="222"/>
      <c r="E755" s="241"/>
      <c r="F755" s="241"/>
      <c r="G755" s="241"/>
      <c r="H755" s="241"/>
      <c r="I755" s="241"/>
      <c r="J755" s="241"/>
      <c r="K755" s="142">
        <v>9.18</v>
      </c>
      <c r="L755" s="142">
        <f t="shared" si="22"/>
        <v>0</v>
      </c>
      <c r="M755" s="3">
        <f t="shared" si="23"/>
        <v>0</v>
      </c>
    </row>
    <row r="756" spans="1:13">
      <c r="A756" s="221" t="s">
        <v>9470</v>
      </c>
      <c r="B756" s="221" t="s">
        <v>12023</v>
      </c>
      <c r="C756" s="221" t="s">
        <v>12024</v>
      </c>
      <c r="D756" s="222"/>
      <c r="E756" s="241"/>
      <c r="F756" s="241"/>
      <c r="G756" s="241"/>
      <c r="H756" s="241"/>
      <c r="I756" s="241"/>
      <c r="J756" s="241"/>
      <c r="K756" s="142">
        <v>4.32</v>
      </c>
      <c r="L756" s="142">
        <f t="shared" si="22"/>
        <v>0</v>
      </c>
      <c r="M756" s="3">
        <f t="shared" si="23"/>
        <v>0</v>
      </c>
    </row>
    <row r="757" spans="1:13">
      <c r="A757" s="221" t="s">
        <v>9470</v>
      </c>
      <c r="B757" s="221" t="s">
        <v>12025</v>
      </c>
      <c r="C757" s="221" t="s">
        <v>12026</v>
      </c>
      <c r="D757" s="222"/>
      <c r="E757" s="241"/>
      <c r="F757" s="241"/>
      <c r="G757" s="241"/>
      <c r="H757" s="241"/>
      <c r="I757" s="241"/>
      <c r="J757" s="241"/>
      <c r="K757" s="142">
        <v>5.4</v>
      </c>
      <c r="L757" s="142">
        <f t="shared" si="22"/>
        <v>0</v>
      </c>
      <c r="M757" s="3">
        <f t="shared" si="23"/>
        <v>0</v>
      </c>
    </row>
    <row r="758" spans="1:13">
      <c r="A758" s="221" t="s">
        <v>9470</v>
      </c>
      <c r="B758" s="221" t="s">
        <v>12027</v>
      </c>
      <c r="C758" s="221" t="s">
        <v>12028</v>
      </c>
      <c r="D758" s="222"/>
      <c r="E758" s="241"/>
      <c r="F758" s="241"/>
      <c r="G758" s="241"/>
      <c r="H758" s="241"/>
      <c r="I758" s="241"/>
      <c r="J758" s="241"/>
      <c r="K758" s="142">
        <v>8.1</v>
      </c>
      <c r="L758" s="142">
        <f t="shared" si="22"/>
        <v>0</v>
      </c>
      <c r="M758" s="3">
        <f t="shared" si="23"/>
        <v>0</v>
      </c>
    </row>
    <row r="759" spans="1:13">
      <c r="A759" s="221" t="s">
        <v>9470</v>
      </c>
      <c r="B759" s="221" t="s">
        <v>12029</v>
      </c>
      <c r="C759" s="221" t="s">
        <v>12030</v>
      </c>
      <c r="D759" s="222"/>
      <c r="E759" s="241"/>
      <c r="F759" s="241"/>
      <c r="G759" s="241"/>
      <c r="H759" s="241"/>
      <c r="I759" s="241"/>
      <c r="J759" s="241"/>
      <c r="K759" s="142">
        <v>4.32</v>
      </c>
      <c r="L759" s="142">
        <f t="shared" si="22"/>
        <v>0</v>
      </c>
      <c r="M759" s="3">
        <f t="shared" si="23"/>
        <v>0</v>
      </c>
    </row>
    <row r="760" spans="1:13">
      <c r="A760" s="221" t="s">
        <v>9470</v>
      </c>
      <c r="B760" s="221" t="s">
        <v>12031</v>
      </c>
      <c r="C760" s="221" t="s">
        <v>12032</v>
      </c>
      <c r="D760" s="222"/>
      <c r="E760" s="241"/>
      <c r="F760" s="241"/>
      <c r="G760" s="241"/>
      <c r="H760" s="241"/>
      <c r="I760" s="241"/>
      <c r="J760" s="241"/>
      <c r="K760" s="142">
        <v>4.8600000000000003</v>
      </c>
      <c r="L760" s="142">
        <f t="shared" si="22"/>
        <v>0</v>
      </c>
      <c r="M760" s="3">
        <f t="shared" si="23"/>
        <v>0</v>
      </c>
    </row>
    <row r="761" spans="1:13">
      <c r="A761" s="221" t="s">
        <v>9470</v>
      </c>
      <c r="B761" s="221" t="s">
        <v>12033</v>
      </c>
      <c r="C761" s="221" t="s">
        <v>12034</v>
      </c>
      <c r="D761" s="222"/>
      <c r="E761" s="241"/>
      <c r="F761" s="241"/>
      <c r="G761" s="241"/>
      <c r="H761" s="241"/>
      <c r="I761" s="241"/>
      <c r="J761" s="241"/>
      <c r="K761" s="142">
        <v>3.78</v>
      </c>
      <c r="L761" s="142">
        <f t="shared" si="22"/>
        <v>0</v>
      </c>
      <c r="M761" s="3">
        <f t="shared" si="23"/>
        <v>0</v>
      </c>
    </row>
    <row r="762" spans="1:13">
      <c r="A762" s="221" t="s">
        <v>9470</v>
      </c>
      <c r="B762" s="221" t="s">
        <v>12035</v>
      </c>
      <c r="C762" s="221" t="s">
        <v>12036</v>
      </c>
      <c r="D762" s="222"/>
      <c r="E762" s="241"/>
      <c r="F762" s="241"/>
      <c r="G762" s="241"/>
      <c r="H762" s="241"/>
      <c r="I762" s="241"/>
      <c r="J762" s="241"/>
      <c r="K762" s="142">
        <v>5.94</v>
      </c>
      <c r="L762" s="142">
        <f t="shared" si="22"/>
        <v>0</v>
      </c>
      <c r="M762" s="3">
        <f t="shared" si="23"/>
        <v>0</v>
      </c>
    </row>
    <row r="763" spans="1:13">
      <c r="A763" s="221" t="s">
        <v>9470</v>
      </c>
      <c r="B763" s="221" t="s">
        <v>12037</v>
      </c>
      <c r="C763" s="221" t="s">
        <v>12038</v>
      </c>
      <c r="D763" s="222"/>
      <c r="E763" s="241"/>
      <c r="F763" s="241"/>
      <c r="G763" s="241"/>
      <c r="H763" s="241"/>
      <c r="I763" s="241"/>
      <c r="J763" s="241"/>
      <c r="K763" s="142">
        <v>8.1</v>
      </c>
      <c r="L763" s="142">
        <f t="shared" si="22"/>
        <v>0</v>
      </c>
      <c r="M763" s="3">
        <f t="shared" si="23"/>
        <v>0</v>
      </c>
    </row>
    <row r="764" spans="1:13">
      <c r="A764" s="221" t="s">
        <v>425</v>
      </c>
      <c r="B764" s="221" t="s">
        <v>12039</v>
      </c>
      <c r="C764" s="221" t="s">
        <v>12040</v>
      </c>
      <c r="D764" s="222"/>
      <c r="E764" s="241"/>
      <c r="F764" s="241"/>
      <c r="G764" s="241"/>
      <c r="H764" s="241"/>
      <c r="I764" s="241"/>
      <c r="J764" s="241"/>
      <c r="K764" s="142">
        <v>181.81</v>
      </c>
      <c r="L764" s="142">
        <f t="shared" si="22"/>
        <v>0</v>
      </c>
      <c r="M764" s="3">
        <f t="shared" si="23"/>
        <v>0</v>
      </c>
    </row>
    <row r="765" spans="1:13">
      <c r="A765" s="221" t="s">
        <v>425</v>
      </c>
      <c r="B765" s="221" t="s">
        <v>12041</v>
      </c>
      <c r="C765" s="221" t="s">
        <v>12042</v>
      </c>
      <c r="D765" s="222"/>
      <c r="E765" s="241"/>
      <c r="F765" s="241"/>
      <c r="G765" s="241"/>
      <c r="H765" s="241"/>
      <c r="I765" s="241"/>
      <c r="J765" s="241"/>
      <c r="K765" s="142">
        <v>17.29</v>
      </c>
      <c r="L765" s="142">
        <f t="shared" si="22"/>
        <v>0</v>
      </c>
      <c r="M765" s="3">
        <f t="shared" si="23"/>
        <v>0</v>
      </c>
    </row>
    <row r="766" spans="1:13">
      <c r="A766" s="221" t="s">
        <v>5096</v>
      </c>
      <c r="B766" s="221" t="s">
        <v>12043</v>
      </c>
      <c r="C766" s="221" t="s">
        <v>12044</v>
      </c>
      <c r="D766" s="222"/>
      <c r="E766" s="241"/>
      <c r="F766" s="241"/>
      <c r="G766" s="241"/>
      <c r="H766" s="241"/>
      <c r="I766" s="241"/>
      <c r="J766" s="241"/>
      <c r="K766" s="142">
        <v>3.24</v>
      </c>
      <c r="L766" s="142">
        <f t="shared" si="22"/>
        <v>0</v>
      </c>
      <c r="M766" s="3">
        <f t="shared" si="23"/>
        <v>0</v>
      </c>
    </row>
    <row r="767" spans="1:13">
      <c r="A767" s="221" t="s">
        <v>5096</v>
      </c>
      <c r="B767" s="221" t="s">
        <v>12045</v>
      </c>
      <c r="C767" s="221" t="s">
        <v>12046</v>
      </c>
      <c r="D767" s="222"/>
      <c r="E767" s="241"/>
      <c r="F767" s="241"/>
      <c r="G767" s="241"/>
      <c r="H767" s="241"/>
      <c r="I767" s="241"/>
      <c r="J767" s="241"/>
      <c r="K767" s="142">
        <v>3.24</v>
      </c>
      <c r="L767" s="142">
        <f t="shared" si="22"/>
        <v>0</v>
      </c>
      <c r="M767" s="3">
        <f t="shared" si="23"/>
        <v>0</v>
      </c>
    </row>
    <row r="768" spans="1:13">
      <c r="A768" s="221" t="s">
        <v>5096</v>
      </c>
      <c r="B768" s="221" t="s">
        <v>12047</v>
      </c>
      <c r="C768" s="221" t="s">
        <v>12048</v>
      </c>
      <c r="D768" s="222"/>
      <c r="E768" s="241"/>
      <c r="F768" s="241"/>
      <c r="G768" s="241"/>
      <c r="H768" s="241"/>
      <c r="I768" s="241"/>
      <c r="J768" s="241"/>
      <c r="K768" s="142">
        <v>2.7</v>
      </c>
      <c r="L768" s="142">
        <f t="shared" si="22"/>
        <v>0</v>
      </c>
      <c r="M768" s="3">
        <f t="shared" si="23"/>
        <v>0</v>
      </c>
    </row>
    <row r="769" spans="1:13">
      <c r="A769" s="221" t="s">
        <v>1862</v>
      </c>
      <c r="B769" s="221" t="s">
        <v>12049</v>
      </c>
      <c r="C769" s="221" t="s">
        <v>12050</v>
      </c>
      <c r="D769" s="222" t="s">
        <v>209</v>
      </c>
      <c r="E769" s="241"/>
      <c r="F769" s="241"/>
      <c r="G769" s="241"/>
      <c r="H769" s="241"/>
      <c r="I769" s="241"/>
      <c r="J769" s="241"/>
      <c r="K769" s="142">
        <v>15.67</v>
      </c>
      <c r="L769" s="142">
        <f t="shared" si="22"/>
        <v>0</v>
      </c>
      <c r="M769" s="3">
        <f t="shared" si="23"/>
        <v>0</v>
      </c>
    </row>
    <row r="770" spans="1:13">
      <c r="A770" s="221" t="s">
        <v>5683</v>
      </c>
      <c r="B770" s="221" t="s">
        <v>12051</v>
      </c>
      <c r="C770" s="221" t="s">
        <v>12052</v>
      </c>
      <c r="D770" s="222"/>
      <c r="E770" s="241"/>
      <c r="F770" s="241"/>
      <c r="G770" s="241"/>
      <c r="H770" s="241"/>
      <c r="I770" s="241"/>
      <c r="J770" s="241"/>
      <c r="K770" s="142">
        <v>4.8600000000000003</v>
      </c>
      <c r="L770" s="142">
        <f t="shared" si="22"/>
        <v>0</v>
      </c>
      <c r="M770" s="3">
        <f t="shared" si="23"/>
        <v>0</v>
      </c>
    </row>
    <row r="771" spans="1:13">
      <c r="A771" s="221" t="s">
        <v>425</v>
      </c>
      <c r="B771" s="221" t="s">
        <v>12053</v>
      </c>
      <c r="C771" s="221" t="s">
        <v>12054</v>
      </c>
      <c r="D771" s="222"/>
      <c r="E771" s="241"/>
      <c r="F771" s="241"/>
      <c r="G771" s="241"/>
      <c r="H771" s="241"/>
      <c r="I771" s="241"/>
      <c r="J771" s="241"/>
      <c r="K771" s="142">
        <v>70.260000000000005</v>
      </c>
      <c r="L771" s="142">
        <f t="shared" si="22"/>
        <v>0</v>
      </c>
      <c r="M771" s="3">
        <f t="shared" si="23"/>
        <v>0</v>
      </c>
    </row>
    <row r="772" spans="1:13">
      <c r="A772" s="221" t="s">
        <v>425</v>
      </c>
      <c r="B772" s="221" t="s">
        <v>12055</v>
      </c>
      <c r="C772" s="221" t="s">
        <v>12056</v>
      </c>
      <c r="D772" s="222" t="s">
        <v>209</v>
      </c>
      <c r="E772" s="241"/>
      <c r="F772" s="241"/>
      <c r="G772" s="241"/>
      <c r="H772" s="241"/>
      <c r="I772" s="241"/>
      <c r="J772" s="241"/>
      <c r="K772" s="142">
        <v>151.51</v>
      </c>
      <c r="L772" s="142">
        <f t="shared" si="22"/>
        <v>0</v>
      </c>
      <c r="M772" s="3">
        <f t="shared" si="23"/>
        <v>0</v>
      </c>
    </row>
    <row r="773" spans="1:13">
      <c r="A773" s="221" t="s">
        <v>425</v>
      </c>
      <c r="B773" s="221" t="s">
        <v>12057</v>
      </c>
      <c r="C773" s="221" t="s">
        <v>12058</v>
      </c>
      <c r="D773" s="222"/>
      <c r="E773" s="241"/>
      <c r="F773" s="241"/>
      <c r="G773" s="241"/>
      <c r="H773" s="241"/>
      <c r="I773" s="241"/>
      <c r="J773" s="241"/>
      <c r="K773" s="142">
        <v>139.38999999999999</v>
      </c>
      <c r="L773" s="142">
        <f t="shared" si="22"/>
        <v>0</v>
      </c>
      <c r="M773" s="3">
        <f t="shared" si="23"/>
        <v>0</v>
      </c>
    </row>
    <row r="774" spans="1:13">
      <c r="A774" s="221" t="s">
        <v>425</v>
      </c>
      <c r="B774" s="221" t="s">
        <v>12059</v>
      </c>
      <c r="C774" s="221" t="s">
        <v>12060</v>
      </c>
      <c r="D774" s="222"/>
      <c r="E774" s="241"/>
      <c r="F774" s="241"/>
      <c r="G774" s="241"/>
      <c r="H774" s="241"/>
      <c r="I774" s="241"/>
      <c r="J774" s="241"/>
      <c r="K774" s="142">
        <v>20</v>
      </c>
      <c r="L774" s="142">
        <f t="shared" ref="L774:L837" si="24">SUM(M774*K774)</f>
        <v>0</v>
      </c>
      <c r="M774" s="3">
        <f t="shared" ref="M774:M837" si="25">SUM(E774:J774)</f>
        <v>0</v>
      </c>
    </row>
    <row r="775" spans="1:13">
      <c r="A775" s="221" t="s">
        <v>425</v>
      </c>
      <c r="B775" s="221" t="s">
        <v>12061</v>
      </c>
      <c r="C775" s="221" t="s">
        <v>12062</v>
      </c>
      <c r="D775" s="222"/>
      <c r="E775" s="241"/>
      <c r="F775" s="241"/>
      <c r="G775" s="241"/>
      <c r="H775" s="241"/>
      <c r="I775" s="241"/>
      <c r="J775" s="241"/>
      <c r="K775" s="142">
        <v>3</v>
      </c>
      <c r="L775" s="142">
        <f t="shared" si="24"/>
        <v>0</v>
      </c>
      <c r="M775" s="3">
        <f t="shared" si="25"/>
        <v>0</v>
      </c>
    </row>
    <row r="776" spans="1:13">
      <c r="A776" s="221" t="s">
        <v>1277</v>
      </c>
      <c r="B776" s="221" t="s">
        <v>12063</v>
      </c>
      <c r="C776" s="221" t="s">
        <v>12064</v>
      </c>
      <c r="D776" s="222"/>
      <c r="E776" s="241"/>
      <c r="F776" s="241"/>
      <c r="G776" s="241"/>
      <c r="H776" s="241"/>
      <c r="I776" s="241"/>
      <c r="J776" s="241"/>
      <c r="K776" s="142">
        <v>18</v>
      </c>
      <c r="L776" s="142">
        <f t="shared" si="24"/>
        <v>0</v>
      </c>
      <c r="M776" s="3">
        <f t="shared" si="25"/>
        <v>0</v>
      </c>
    </row>
    <row r="777" spans="1:13">
      <c r="A777" s="221" t="s">
        <v>425</v>
      </c>
      <c r="B777" s="221" t="s">
        <v>12065</v>
      </c>
      <c r="C777" s="221" t="s">
        <v>12066</v>
      </c>
      <c r="D777" s="222"/>
      <c r="E777" s="241"/>
      <c r="F777" s="241"/>
      <c r="G777" s="241"/>
      <c r="H777" s="241"/>
      <c r="I777" s="241"/>
      <c r="J777" s="241"/>
      <c r="K777" s="142">
        <v>18.18</v>
      </c>
      <c r="L777" s="142">
        <f t="shared" si="24"/>
        <v>0</v>
      </c>
      <c r="M777" s="3">
        <f t="shared" si="25"/>
        <v>0</v>
      </c>
    </row>
    <row r="778" spans="1:13">
      <c r="A778" s="221" t="s">
        <v>9470</v>
      </c>
      <c r="B778" s="221" t="s">
        <v>12067</v>
      </c>
      <c r="C778" s="221" t="s">
        <v>12068</v>
      </c>
      <c r="D778" s="222"/>
      <c r="E778" s="241"/>
      <c r="F778" s="241"/>
      <c r="G778" s="241"/>
      <c r="H778" s="241"/>
      <c r="I778" s="241"/>
      <c r="J778" s="241"/>
      <c r="K778" s="142">
        <v>8.1</v>
      </c>
      <c r="L778" s="142">
        <f t="shared" si="24"/>
        <v>0</v>
      </c>
      <c r="M778" s="3">
        <f t="shared" si="25"/>
        <v>0</v>
      </c>
    </row>
    <row r="779" spans="1:13">
      <c r="A779" s="221" t="s">
        <v>9470</v>
      </c>
      <c r="B779" s="221" t="s">
        <v>12069</v>
      </c>
      <c r="C779" s="221" t="s">
        <v>12070</v>
      </c>
      <c r="D779" s="222"/>
      <c r="E779" s="241"/>
      <c r="F779" s="241"/>
      <c r="G779" s="241"/>
      <c r="H779" s="241"/>
      <c r="I779" s="241"/>
      <c r="J779" s="241"/>
      <c r="K779" s="142">
        <v>9.7200000000000006</v>
      </c>
      <c r="L779" s="142">
        <f t="shared" si="24"/>
        <v>0</v>
      </c>
      <c r="M779" s="3">
        <f t="shared" si="25"/>
        <v>0</v>
      </c>
    </row>
    <row r="780" spans="1:13">
      <c r="A780" s="221" t="s">
        <v>9470</v>
      </c>
      <c r="B780" s="221" t="s">
        <v>12071</v>
      </c>
      <c r="C780" s="221" t="s">
        <v>12072</v>
      </c>
      <c r="D780" s="222"/>
      <c r="E780" s="241"/>
      <c r="F780" s="241"/>
      <c r="G780" s="241"/>
      <c r="H780" s="241"/>
      <c r="I780" s="241"/>
      <c r="J780" s="241"/>
      <c r="K780" s="142">
        <v>4.32</v>
      </c>
      <c r="L780" s="142">
        <f t="shared" si="24"/>
        <v>0</v>
      </c>
      <c r="M780" s="3">
        <f t="shared" si="25"/>
        <v>0</v>
      </c>
    </row>
    <row r="781" spans="1:13">
      <c r="A781" s="221" t="s">
        <v>9470</v>
      </c>
      <c r="B781" s="221" t="s">
        <v>12073</v>
      </c>
      <c r="C781" s="221" t="s">
        <v>12074</v>
      </c>
      <c r="D781" s="222"/>
      <c r="E781" s="241"/>
      <c r="F781" s="241"/>
      <c r="G781" s="241"/>
      <c r="H781" s="241"/>
      <c r="I781" s="241"/>
      <c r="J781" s="241"/>
      <c r="K781" s="142">
        <v>5.4</v>
      </c>
      <c r="L781" s="142">
        <f t="shared" si="24"/>
        <v>0</v>
      </c>
      <c r="M781" s="3">
        <f t="shared" si="25"/>
        <v>0</v>
      </c>
    </row>
    <row r="782" spans="1:13">
      <c r="A782" s="221" t="s">
        <v>9470</v>
      </c>
      <c r="B782" s="221" t="s">
        <v>12075</v>
      </c>
      <c r="C782" s="221" t="s">
        <v>12076</v>
      </c>
      <c r="D782" s="222"/>
      <c r="E782" s="241"/>
      <c r="F782" s="241"/>
      <c r="G782" s="241"/>
      <c r="H782" s="241"/>
      <c r="I782" s="241"/>
      <c r="J782" s="241"/>
      <c r="K782" s="142">
        <v>3.78</v>
      </c>
      <c r="L782" s="142">
        <f t="shared" si="24"/>
        <v>0</v>
      </c>
      <c r="M782" s="3">
        <f t="shared" si="25"/>
        <v>0</v>
      </c>
    </row>
    <row r="783" spans="1:13">
      <c r="A783" s="221" t="s">
        <v>9470</v>
      </c>
      <c r="B783" s="221" t="s">
        <v>12077</v>
      </c>
      <c r="C783" s="221" t="s">
        <v>12078</v>
      </c>
      <c r="D783" s="222"/>
      <c r="E783" s="241"/>
      <c r="F783" s="241"/>
      <c r="G783" s="241"/>
      <c r="H783" s="241"/>
      <c r="I783" s="241"/>
      <c r="J783" s="241"/>
      <c r="K783" s="142">
        <v>3.24</v>
      </c>
      <c r="L783" s="142">
        <f t="shared" si="24"/>
        <v>0</v>
      </c>
      <c r="M783" s="3">
        <f t="shared" si="25"/>
        <v>0</v>
      </c>
    </row>
    <row r="784" spans="1:13">
      <c r="A784" s="221" t="s">
        <v>9470</v>
      </c>
      <c r="B784" s="221" t="s">
        <v>12079</v>
      </c>
      <c r="C784" s="221" t="s">
        <v>12080</v>
      </c>
      <c r="D784" s="222"/>
      <c r="E784" s="241"/>
      <c r="F784" s="241"/>
      <c r="G784" s="241"/>
      <c r="H784" s="241"/>
      <c r="I784" s="241"/>
      <c r="J784" s="241"/>
      <c r="K784" s="142">
        <v>5.4</v>
      </c>
      <c r="L784" s="142">
        <f t="shared" si="24"/>
        <v>0</v>
      </c>
      <c r="M784" s="3">
        <f t="shared" si="25"/>
        <v>0</v>
      </c>
    </row>
    <row r="785" spans="1:13">
      <c r="A785" s="221" t="s">
        <v>9470</v>
      </c>
      <c r="B785" s="221" t="s">
        <v>12081</v>
      </c>
      <c r="C785" s="221" t="s">
        <v>12082</v>
      </c>
      <c r="D785" s="222"/>
      <c r="E785" s="241"/>
      <c r="F785" s="241"/>
      <c r="G785" s="241"/>
      <c r="H785" s="241"/>
      <c r="I785" s="241"/>
      <c r="J785" s="241"/>
      <c r="K785" s="142">
        <v>4.32</v>
      </c>
      <c r="L785" s="142">
        <f t="shared" si="24"/>
        <v>0</v>
      </c>
      <c r="M785" s="3">
        <f t="shared" si="25"/>
        <v>0</v>
      </c>
    </row>
    <row r="786" spans="1:13">
      <c r="A786" s="221" t="s">
        <v>9470</v>
      </c>
      <c r="B786" s="221" t="s">
        <v>12083</v>
      </c>
      <c r="C786" s="221" t="s">
        <v>12084</v>
      </c>
      <c r="D786" s="222"/>
      <c r="E786" s="241"/>
      <c r="F786" s="241"/>
      <c r="G786" s="241"/>
      <c r="H786" s="241"/>
      <c r="I786" s="241"/>
      <c r="J786" s="241"/>
      <c r="K786" s="142">
        <v>2.7</v>
      </c>
      <c r="L786" s="142">
        <f t="shared" si="24"/>
        <v>0</v>
      </c>
      <c r="M786" s="3">
        <f t="shared" si="25"/>
        <v>0</v>
      </c>
    </row>
    <row r="787" spans="1:13">
      <c r="A787" s="221" t="s">
        <v>9470</v>
      </c>
      <c r="B787" s="221" t="s">
        <v>12085</v>
      </c>
      <c r="C787" s="221" t="s">
        <v>12086</v>
      </c>
      <c r="D787" s="222"/>
      <c r="E787" s="241"/>
      <c r="F787" s="241"/>
      <c r="G787" s="241"/>
      <c r="H787" s="241"/>
      <c r="I787" s="241"/>
      <c r="J787" s="241"/>
      <c r="K787" s="142">
        <v>2.7</v>
      </c>
      <c r="L787" s="142">
        <f t="shared" si="24"/>
        <v>0</v>
      </c>
      <c r="M787" s="3">
        <f t="shared" si="25"/>
        <v>0</v>
      </c>
    </row>
    <row r="788" spans="1:13">
      <c r="A788" s="221" t="s">
        <v>9470</v>
      </c>
      <c r="B788" s="221" t="s">
        <v>12087</v>
      </c>
      <c r="C788" s="221" t="s">
        <v>12088</v>
      </c>
      <c r="D788" s="222"/>
      <c r="E788" s="241"/>
      <c r="F788" s="241"/>
      <c r="G788" s="241"/>
      <c r="H788" s="241"/>
      <c r="I788" s="241"/>
      <c r="J788" s="241"/>
      <c r="K788" s="142">
        <v>4.32</v>
      </c>
      <c r="L788" s="142">
        <f t="shared" si="24"/>
        <v>0</v>
      </c>
      <c r="M788" s="3">
        <f t="shared" si="25"/>
        <v>0</v>
      </c>
    </row>
    <row r="789" spans="1:13">
      <c r="A789" s="221" t="s">
        <v>9470</v>
      </c>
      <c r="B789" s="221" t="s">
        <v>12089</v>
      </c>
      <c r="C789" s="221" t="s">
        <v>12090</v>
      </c>
      <c r="D789" s="222"/>
      <c r="E789" s="241"/>
      <c r="F789" s="241"/>
      <c r="G789" s="241"/>
      <c r="H789" s="241"/>
      <c r="I789" s="241"/>
      <c r="J789" s="241"/>
      <c r="K789" s="142">
        <v>3.78</v>
      </c>
      <c r="L789" s="142">
        <f t="shared" si="24"/>
        <v>0</v>
      </c>
      <c r="M789" s="3">
        <f t="shared" si="25"/>
        <v>0</v>
      </c>
    </row>
    <row r="790" spans="1:13">
      <c r="A790" s="221" t="s">
        <v>9470</v>
      </c>
      <c r="B790" s="221" t="s">
        <v>12091</v>
      </c>
      <c r="C790" s="221" t="s">
        <v>12092</v>
      </c>
      <c r="D790" s="222"/>
      <c r="E790" s="241"/>
      <c r="F790" s="241"/>
      <c r="G790" s="241"/>
      <c r="H790" s="241"/>
      <c r="I790" s="241"/>
      <c r="J790" s="241"/>
      <c r="K790" s="142">
        <v>3.78</v>
      </c>
      <c r="L790" s="142">
        <f t="shared" si="24"/>
        <v>0</v>
      </c>
      <c r="M790" s="3">
        <f t="shared" si="25"/>
        <v>0</v>
      </c>
    </row>
    <row r="791" spans="1:13">
      <c r="A791" s="221" t="s">
        <v>9470</v>
      </c>
      <c r="B791" s="221" t="s">
        <v>12093</v>
      </c>
      <c r="C791" s="221" t="s">
        <v>12094</v>
      </c>
      <c r="D791" s="222"/>
      <c r="E791" s="241"/>
      <c r="F791" s="241"/>
      <c r="G791" s="241"/>
      <c r="H791" s="241"/>
      <c r="I791" s="241"/>
      <c r="J791" s="241"/>
      <c r="K791" s="142">
        <v>5.94</v>
      </c>
      <c r="L791" s="142">
        <f t="shared" si="24"/>
        <v>0</v>
      </c>
      <c r="M791" s="3">
        <f t="shared" si="25"/>
        <v>0</v>
      </c>
    </row>
    <row r="792" spans="1:13">
      <c r="A792" s="221" t="s">
        <v>9470</v>
      </c>
      <c r="B792" s="221" t="s">
        <v>12095</v>
      </c>
      <c r="C792" s="221" t="s">
        <v>12096</v>
      </c>
      <c r="D792" s="222"/>
      <c r="E792" s="241"/>
      <c r="F792" s="241"/>
      <c r="G792" s="241"/>
      <c r="H792" s="241"/>
      <c r="I792" s="241"/>
      <c r="J792" s="241"/>
      <c r="K792" s="142">
        <v>4.8600000000000003</v>
      </c>
      <c r="L792" s="142">
        <f t="shared" si="24"/>
        <v>0</v>
      </c>
      <c r="M792" s="3">
        <f t="shared" si="25"/>
        <v>0</v>
      </c>
    </row>
    <row r="793" spans="1:13">
      <c r="A793" s="221" t="s">
        <v>5096</v>
      </c>
      <c r="B793" s="221" t="s">
        <v>12097</v>
      </c>
      <c r="C793" s="221" t="s">
        <v>12098</v>
      </c>
      <c r="D793" s="222"/>
      <c r="E793" s="241"/>
      <c r="F793" s="241"/>
      <c r="G793" s="241"/>
      <c r="H793" s="241"/>
      <c r="I793" s="241"/>
      <c r="J793" s="241"/>
      <c r="K793" s="142">
        <v>57.14</v>
      </c>
      <c r="L793" s="142">
        <f t="shared" si="24"/>
        <v>0</v>
      </c>
      <c r="M793" s="3">
        <f t="shared" si="25"/>
        <v>0</v>
      </c>
    </row>
    <row r="794" spans="1:13">
      <c r="A794" s="221" t="s">
        <v>5096</v>
      </c>
      <c r="B794" s="221" t="s">
        <v>12099</v>
      </c>
      <c r="C794" s="221" t="s">
        <v>12100</v>
      </c>
      <c r="D794" s="222"/>
      <c r="E794" s="241"/>
      <c r="F794" s="241"/>
      <c r="G794" s="241"/>
      <c r="H794" s="241"/>
      <c r="I794" s="241"/>
      <c r="J794" s="241"/>
      <c r="K794" s="142">
        <v>57.14</v>
      </c>
      <c r="L794" s="142">
        <f t="shared" si="24"/>
        <v>0</v>
      </c>
      <c r="M794" s="3">
        <f t="shared" si="25"/>
        <v>0</v>
      </c>
    </row>
    <row r="795" spans="1:13">
      <c r="A795" s="221" t="s">
        <v>5096</v>
      </c>
      <c r="B795" s="221" t="s">
        <v>12101</v>
      </c>
      <c r="C795" s="221" t="s">
        <v>12102</v>
      </c>
      <c r="D795" s="222"/>
      <c r="E795" s="241"/>
      <c r="F795" s="241"/>
      <c r="G795" s="241"/>
      <c r="H795" s="241"/>
      <c r="I795" s="241"/>
      <c r="J795" s="241"/>
      <c r="K795" s="142">
        <v>57.14</v>
      </c>
      <c r="L795" s="142">
        <f t="shared" si="24"/>
        <v>0</v>
      </c>
      <c r="M795" s="3">
        <f t="shared" si="25"/>
        <v>0</v>
      </c>
    </row>
    <row r="796" spans="1:13">
      <c r="A796" s="221" t="s">
        <v>5096</v>
      </c>
      <c r="B796" s="221" t="s">
        <v>12103</v>
      </c>
      <c r="C796" s="221" t="s">
        <v>12104</v>
      </c>
      <c r="D796" s="222"/>
      <c r="E796" s="241"/>
      <c r="F796" s="241"/>
      <c r="G796" s="241"/>
      <c r="H796" s="241"/>
      <c r="I796" s="241"/>
      <c r="J796" s="241"/>
      <c r="K796" s="142">
        <v>57.14</v>
      </c>
      <c r="L796" s="142">
        <f t="shared" si="24"/>
        <v>0</v>
      </c>
      <c r="M796" s="3">
        <f t="shared" si="25"/>
        <v>0</v>
      </c>
    </row>
    <row r="797" spans="1:13">
      <c r="A797" s="221" t="s">
        <v>5096</v>
      </c>
      <c r="B797" s="221" t="s">
        <v>12105</v>
      </c>
      <c r="C797" s="221" t="s">
        <v>12106</v>
      </c>
      <c r="D797" s="222"/>
      <c r="E797" s="241"/>
      <c r="F797" s="241"/>
      <c r="G797" s="241"/>
      <c r="H797" s="241"/>
      <c r="I797" s="241"/>
      <c r="J797" s="241"/>
      <c r="K797" s="142">
        <v>57.14</v>
      </c>
      <c r="L797" s="142">
        <f t="shared" si="24"/>
        <v>0</v>
      </c>
      <c r="M797" s="3">
        <f t="shared" si="25"/>
        <v>0</v>
      </c>
    </row>
    <row r="798" spans="1:13">
      <c r="A798" s="221" t="s">
        <v>5096</v>
      </c>
      <c r="B798" s="221" t="s">
        <v>12107</v>
      </c>
      <c r="C798" s="221" t="s">
        <v>12108</v>
      </c>
      <c r="D798" s="222"/>
      <c r="E798" s="241"/>
      <c r="F798" s="241"/>
      <c r="G798" s="241"/>
      <c r="H798" s="241"/>
      <c r="I798" s="241"/>
      <c r="J798" s="241"/>
      <c r="K798" s="142">
        <v>57.14</v>
      </c>
      <c r="L798" s="142">
        <f t="shared" si="24"/>
        <v>0</v>
      </c>
      <c r="M798" s="3">
        <f t="shared" si="25"/>
        <v>0</v>
      </c>
    </row>
    <row r="799" spans="1:13">
      <c r="A799" s="221" t="s">
        <v>5096</v>
      </c>
      <c r="B799" s="221" t="s">
        <v>12109</v>
      </c>
      <c r="C799" s="221" t="s">
        <v>12110</v>
      </c>
      <c r="D799" s="222"/>
      <c r="E799" s="241"/>
      <c r="F799" s="241"/>
      <c r="G799" s="241"/>
      <c r="H799" s="241"/>
      <c r="I799" s="241"/>
      <c r="J799" s="241"/>
      <c r="K799" s="142">
        <v>57.14</v>
      </c>
      <c r="L799" s="142">
        <f t="shared" si="24"/>
        <v>0</v>
      </c>
      <c r="M799" s="3">
        <f t="shared" si="25"/>
        <v>0</v>
      </c>
    </row>
    <row r="800" spans="1:13">
      <c r="A800" s="221" t="s">
        <v>5096</v>
      </c>
      <c r="B800" s="221" t="s">
        <v>12111</v>
      </c>
      <c r="C800" s="221" t="s">
        <v>12112</v>
      </c>
      <c r="D800" s="222"/>
      <c r="E800" s="241"/>
      <c r="F800" s="241"/>
      <c r="G800" s="241"/>
      <c r="H800" s="241"/>
      <c r="I800" s="241"/>
      <c r="J800" s="241"/>
      <c r="K800" s="142">
        <v>57.14</v>
      </c>
      <c r="L800" s="142">
        <f t="shared" si="24"/>
        <v>0</v>
      </c>
      <c r="M800" s="3">
        <f t="shared" si="25"/>
        <v>0</v>
      </c>
    </row>
    <row r="801" spans="1:13">
      <c r="A801" s="221" t="s">
        <v>9470</v>
      </c>
      <c r="B801" s="221" t="s">
        <v>12113</v>
      </c>
      <c r="C801" s="221" t="s">
        <v>12114</v>
      </c>
      <c r="D801" s="222"/>
      <c r="E801" s="241"/>
      <c r="F801" s="241"/>
      <c r="G801" s="241"/>
      <c r="H801" s="241"/>
      <c r="I801" s="241"/>
      <c r="J801" s="241"/>
      <c r="K801" s="142">
        <v>4.8600000000000003</v>
      </c>
      <c r="L801" s="142">
        <f t="shared" si="24"/>
        <v>0</v>
      </c>
      <c r="M801" s="3">
        <f t="shared" si="25"/>
        <v>0</v>
      </c>
    </row>
    <row r="802" spans="1:13">
      <c r="A802" s="221" t="s">
        <v>9470</v>
      </c>
      <c r="B802" s="221" t="s">
        <v>12115</v>
      </c>
      <c r="C802" s="221" t="s">
        <v>12116</v>
      </c>
      <c r="D802" s="222"/>
      <c r="E802" s="241"/>
      <c r="F802" s="241"/>
      <c r="G802" s="241"/>
      <c r="H802" s="241"/>
      <c r="I802" s="241"/>
      <c r="J802" s="241"/>
      <c r="K802" s="142">
        <v>5.4</v>
      </c>
      <c r="L802" s="142">
        <f t="shared" si="24"/>
        <v>0</v>
      </c>
      <c r="M802" s="3">
        <f t="shared" si="25"/>
        <v>0</v>
      </c>
    </row>
    <row r="803" spans="1:13">
      <c r="A803" s="221" t="s">
        <v>9470</v>
      </c>
      <c r="B803" s="221" t="s">
        <v>12117</v>
      </c>
      <c r="C803" s="221" t="s">
        <v>12118</v>
      </c>
      <c r="D803" s="222"/>
      <c r="E803" s="241"/>
      <c r="F803" s="241"/>
      <c r="G803" s="241"/>
      <c r="H803" s="241"/>
      <c r="I803" s="241"/>
      <c r="J803" s="241"/>
      <c r="K803" s="142">
        <v>6.48</v>
      </c>
      <c r="L803" s="142">
        <f t="shared" si="24"/>
        <v>0</v>
      </c>
      <c r="M803" s="3">
        <f t="shared" si="25"/>
        <v>0</v>
      </c>
    </row>
    <row r="804" spans="1:13">
      <c r="A804" s="221" t="s">
        <v>9470</v>
      </c>
      <c r="B804" s="221" t="s">
        <v>12119</v>
      </c>
      <c r="C804" s="221" t="s">
        <v>12120</v>
      </c>
      <c r="D804" s="222"/>
      <c r="E804" s="241"/>
      <c r="F804" s="241"/>
      <c r="G804" s="241"/>
      <c r="H804" s="241"/>
      <c r="I804" s="241"/>
      <c r="J804" s="241"/>
      <c r="K804" s="142">
        <v>9.7200000000000006</v>
      </c>
      <c r="L804" s="142">
        <f t="shared" si="24"/>
        <v>0</v>
      </c>
      <c r="M804" s="3">
        <f t="shared" si="25"/>
        <v>0</v>
      </c>
    </row>
    <row r="805" spans="1:13">
      <c r="A805" s="221" t="s">
        <v>9470</v>
      </c>
      <c r="B805" s="221" t="s">
        <v>12121</v>
      </c>
      <c r="C805" s="221" t="s">
        <v>12122</v>
      </c>
      <c r="D805" s="222"/>
      <c r="E805" s="241"/>
      <c r="F805" s="241"/>
      <c r="G805" s="241"/>
      <c r="H805" s="241"/>
      <c r="I805" s="241"/>
      <c r="J805" s="241"/>
      <c r="K805" s="142">
        <v>10.81</v>
      </c>
      <c r="L805" s="142">
        <f t="shared" si="24"/>
        <v>0</v>
      </c>
      <c r="M805" s="3">
        <f t="shared" si="25"/>
        <v>0</v>
      </c>
    </row>
    <row r="806" spans="1:13">
      <c r="A806" s="221" t="s">
        <v>9470</v>
      </c>
      <c r="B806" s="221" t="s">
        <v>12123</v>
      </c>
      <c r="C806" s="221" t="s">
        <v>12124</v>
      </c>
      <c r="D806" s="222"/>
      <c r="E806" s="241"/>
      <c r="F806" s="241"/>
      <c r="G806" s="241"/>
      <c r="H806" s="241"/>
      <c r="I806" s="241"/>
      <c r="J806" s="241"/>
      <c r="K806" s="142">
        <v>4.8600000000000003</v>
      </c>
      <c r="L806" s="142">
        <f t="shared" si="24"/>
        <v>0</v>
      </c>
      <c r="M806" s="3">
        <f t="shared" si="25"/>
        <v>0</v>
      </c>
    </row>
    <row r="807" spans="1:13">
      <c r="A807" s="221" t="s">
        <v>9470</v>
      </c>
      <c r="B807" s="221" t="s">
        <v>12125</v>
      </c>
      <c r="C807" s="221" t="s">
        <v>12126</v>
      </c>
      <c r="D807" s="222"/>
      <c r="E807" s="241"/>
      <c r="F807" s="241"/>
      <c r="G807" s="241"/>
      <c r="H807" s="241"/>
      <c r="I807" s="241"/>
      <c r="J807" s="241"/>
      <c r="K807" s="142">
        <v>5.94</v>
      </c>
      <c r="L807" s="142">
        <f t="shared" si="24"/>
        <v>0</v>
      </c>
      <c r="M807" s="3">
        <f t="shared" si="25"/>
        <v>0</v>
      </c>
    </row>
    <row r="808" spans="1:13">
      <c r="A808" s="221" t="s">
        <v>9470</v>
      </c>
      <c r="B808" s="221" t="s">
        <v>12127</v>
      </c>
      <c r="C808" s="221" t="s">
        <v>12128</v>
      </c>
      <c r="D808" s="222"/>
      <c r="E808" s="241"/>
      <c r="F808" s="241"/>
      <c r="G808" s="241"/>
      <c r="H808" s="241"/>
      <c r="I808" s="241"/>
      <c r="J808" s="241"/>
      <c r="K808" s="142">
        <v>7.02</v>
      </c>
      <c r="L808" s="142">
        <f t="shared" si="24"/>
        <v>0</v>
      </c>
      <c r="M808" s="3">
        <f t="shared" si="25"/>
        <v>0</v>
      </c>
    </row>
    <row r="809" spans="1:13">
      <c r="A809" s="221" t="s">
        <v>9470</v>
      </c>
      <c r="B809" s="221" t="s">
        <v>12129</v>
      </c>
      <c r="C809" s="221" t="s">
        <v>12130</v>
      </c>
      <c r="D809" s="222"/>
      <c r="E809" s="241"/>
      <c r="F809" s="241"/>
      <c r="G809" s="241"/>
      <c r="H809" s="241"/>
      <c r="I809" s="241"/>
      <c r="J809" s="241"/>
      <c r="K809" s="142">
        <v>5.94</v>
      </c>
      <c r="L809" s="142">
        <f t="shared" si="24"/>
        <v>0</v>
      </c>
      <c r="M809" s="3">
        <f t="shared" si="25"/>
        <v>0</v>
      </c>
    </row>
    <row r="810" spans="1:13">
      <c r="A810" s="221" t="s">
        <v>9470</v>
      </c>
      <c r="B810" s="221" t="s">
        <v>12131</v>
      </c>
      <c r="C810" s="221" t="s">
        <v>12132</v>
      </c>
      <c r="D810" s="222"/>
      <c r="E810" s="241"/>
      <c r="F810" s="241"/>
      <c r="G810" s="241"/>
      <c r="H810" s="241"/>
      <c r="I810" s="241"/>
      <c r="J810" s="241"/>
      <c r="K810" s="142">
        <v>5.94</v>
      </c>
      <c r="L810" s="142">
        <f t="shared" si="24"/>
        <v>0</v>
      </c>
      <c r="M810" s="3">
        <f t="shared" si="25"/>
        <v>0</v>
      </c>
    </row>
    <row r="811" spans="1:13">
      <c r="A811" s="221" t="s">
        <v>9470</v>
      </c>
      <c r="B811" s="221" t="s">
        <v>12133</v>
      </c>
      <c r="C811" s="221" t="s">
        <v>12134</v>
      </c>
      <c r="D811" s="222"/>
      <c r="E811" s="241"/>
      <c r="F811" s="241"/>
      <c r="G811" s="241"/>
      <c r="H811" s="241"/>
      <c r="I811" s="241"/>
      <c r="J811" s="241"/>
      <c r="K811" s="142">
        <v>5.94</v>
      </c>
      <c r="L811" s="142">
        <f t="shared" si="24"/>
        <v>0</v>
      </c>
      <c r="M811" s="3">
        <f t="shared" si="25"/>
        <v>0</v>
      </c>
    </row>
    <row r="812" spans="1:13">
      <c r="A812" s="221" t="s">
        <v>9470</v>
      </c>
      <c r="B812" s="221" t="s">
        <v>12135</v>
      </c>
      <c r="C812" s="221" t="s">
        <v>12136</v>
      </c>
      <c r="D812" s="222"/>
      <c r="E812" s="241"/>
      <c r="F812" s="241"/>
      <c r="G812" s="241"/>
      <c r="H812" s="241"/>
      <c r="I812" s="241"/>
      <c r="J812" s="241"/>
      <c r="K812" s="142">
        <v>6.48</v>
      </c>
      <c r="L812" s="142">
        <f t="shared" si="24"/>
        <v>0</v>
      </c>
      <c r="M812" s="3">
        <f t="shared" si="25"/>
        <v>0</v>
      </c>
    </row>
    <row r="813" spans="1:13">
      <c r="A813" s="221" t="s">
        <v>9470</v>
      </c>
      <c r="B813" s="221" t="s">
        <v>12137</v>
      </c>
      <c r="C813" s="221" t="s">
        <v>12138</v>
      </c>
      <c r="D813" s="222"/>
      <c r="E813" s="241"/>
      <c r="F813" s="241"/>
      <c r="G813" s="241"/>
      <c r="H813" s="241"/>
      <c r="I813" s="241"/>
      <c r="J813" s="241"/>
      <c r="K813" s="142">
        <v>6.21</v>
      </c>
      <c r="L813" s="142">
        <f t="shared" si="24"/>
        <v>0</v>
      </c>
      <c r="M813" s="3">
        <f t="shared" si="25"/>
        <v>0</v>
      </c>
    </row>
    <row r="814" spans="1:13">
      <c r="A814" s="221" t="s">
        <v>9470</v>
      </c>
      <c r="B814" s="221" t="s">
        <v>12139</v>
      </c>
      <c r="C814" s="221" t="s">
        <v>12140</v>
      </c>
      <c r="D814" s="222"/>
      <c r="E814" s="241"/>
      <c r="F814" s="241"/>
      <c r="G814" s="241"/>
      <c r="H814" s="241"/>
      <c r="I814" s="241"/>
      <c r="J814" s="241"/>
      <c r="K814" s="142">
        <v>7.56</v>
      </c>
      <c r="L814" s="142">
        <f t="shared" si="24"/>
        <v>0</v>
      </c>
      <c r="M814" s="3">
        <f t="shared" si="25"/>
        <v>0</v>
      </c>
    </row>
    <row r="815" spans="1:13">
      <c r="A815" s="221" t="s">
        <v>9470</v>
      </c>
      <c r="B815" s="221" t="s">
        <v>12141</v>
      </c>
      <c r="C815" s="221" t="s">
        <v>12142</v>
      </c>
      <c r="D815" s="222"/>
      <c r="E815" s="241"/>
      <c r="F815" s="241"/>
      <c r="G815" s="241"/>
      <c r="H815" s="241"/>
      <c r="I815" s="241"/>
      <c r="J815" s="241"/>
      <c r="K815" s="142">
        <v>6.21</v>
      </c>
      <c r="L815" s="142">
        <f t="shared" si="24"/>
        <v>0</v>
      </c>
      <c r="M815" s="3">
        <f t="shared" si="25"/>
        <v>0</v>
      </c>
    </row>
    <row r="816" spans="1:13">
      <c r="A816" s="221" t="s">
        <v>9470</v>
      </c>
      <c r="B816" s="221" t="s">
        <v>12143</v>
      </c>
      <c r="C816" s="221" t="s">
        <v>12144</v>
      </c>
      <c r="D816" s="222"/>
      <c r="E816" s="241"/>
      <c r="F816" s="241"/>
      <c r="G816" s="241"/>
      <c r="H816" s="241"/>
      <c r="I816" s="241"/>
      <c r="J816" s="241"/>
      <c r="K816" s="142">
        <v>8.1</v>
      </c>
      <c r="L816" s="142">
        <f t="shared" si="24"/>
        <v>0</v>
      </c>
      <c r="M816" s="3">
        <f t="shared" si="25"/>
        <v>0</v>
      </c>
    </row>
    <row r="817" spans="1:13">
      <c r="A817" s="221" t="s">
        <v>9470</v>
      </c>
      <c r="B817" s="221" t="s">
        <v>12145</v>
      </c>
      <c r="C817" s="221" t="s">
        <v>12146</v>
      </c>
      <c r="D817" s="222"/>
      <c r="E817" s="241"/>
      <c r="F817" s="241"/>
      <c r="G817" s="241"/>
      <c r="H817" s="241"/>
      <c r="I817" s="241"/>
      <c r="J817" s="241"/>
      <c r="K817" s="142">
        <v>10.26</v>
      </c>
      <c r="L817" s="142">
        <f t="shared" si="24"/>
        <v>0</v>
      </c>
      <c r="M817" s="3">
        <f t="shared" si="25"/>
        <v>0</v>
      </c>
    </row>
    <row r="818" spans="1:13">
      <c r="A818" s="221" t="s">
        <v>9470</v>
      </c>
      <c r="B818" s="221" t="s">
        <v>12147</v>
      </c>
      <c r="C818" s="221" t="s">
        <v>12148</v>
      </c>
      <c r="D818" s="222"/>
      <c r="E818" s="241"/>
      <c r="F818" s="241"/>
      <c r="G818" s="241"/>
      <c r="H818" s="241"/>
      <c r="I818" s="241"/>
      <c r="J818" s="241"/>
      <c r="K818" s="142">
        <v>12.43</v>
      </c>
      <c r="L818" s="142">
        <f t="shared" si="24"/>
        <v>0</v>
      </c>
      <c r="M818" s="3">
        <f t="shared" si="25"/>
        <v>0</v>
      </c>
    </row>
    <row r="819" spans="1:13">
      <c r="A819" s="221" t="s">
        <v>9470</v>
      </c>
      <c r="B819" s="221" t="s">
        <v>12149</v>
      </c>
      <c r="C819" s="221" t="s">
        <v>12150</v>
      </c>
      <c r="D819" s="222"/>
      <c r="E819" s="241"/>
      <c r="F819" s="241"/>
      <c r="G819" s="241"/>
      <c r="H819" s="241"/>
      <c r="I819" s="241"/>
      <c r="J819" s="241"/>
      <c r="K819" s="142">
        <v>15.13</v>
      </c>
      <c r="L819" s="142">
        <f t="shared" si="24"/>
        <v>0</v>
      </c>
      <c r="M819" s="3">
        <f t="shared" si="25"/>
        <v>0</v>
      </c>
    </row>
    <row r="820" spans="1:13">
      <c r="A820" s="221" t="s">
        <v>9470</v>
      </c>
      <c r="B820" s="221" t="s">
        <v>12151</v>
      </c>
      <c r="C820" s="221" t="s">
        <v>12152</v>
      </c>
      <c r="D820" s="222"/>
      <c r="E820" s="241"/>
      <c r="F820" s="241"/>
      <c r="G820" s="241"/>
      <c r="H820" s="241"/>
      <c r="I820" s="241"/>
      <c r="J820" s="241"/>
      <c r="K820" s="142">
        <v>5.94</v>
      </c>
      <c r="L820" s="142">
        <f t="shared" si="24"/>
        <v>0</v>
      </c>
      <c r="M820" s="3">
        <f t="shared" si="25"/>
        <v>0</v>
      </c>
    </row>
    <row r="821" spans="1:13">
      <c r="A821" s="221" t="s">
        <v>9470</v>
      </c>
      <c r="B821" s="221" t="s">
        <v>12153</v>
      </c>
      <c r="C821" s="221" t="s">
        <v>12154</v>
      </c>
      <c r="D821" s="222"/>
      <c r="E821" s="241"/>
      <c r="F821" s="241"/>
      <c r="G821" s="241"/>
      <c r="H821" s="241"/>
      <c r="I821" s="241"/>
      <c r="J821" s="241"/>
      <c r="K821" s="142">
        <v>16.75</v>
      </c>
      <c r="L821" s="142">
        <f t="shared" si="24"/>
        <v>0</v>
      </c>
      <c r="M821" s="3">
        <f t="shared" si="25"/>
        <v>0</v>
      </c>
    </row>
    <row r="822" spans="1:13">
      <c r="A822" s="221" t="s">
        <v>9470</v>
      </c>
      <c r="B822" s="221" t="s">
        <v>12155</v>
      </c>
      <c r="C822" s="221" t="s">
        <v>12156</v>
      </c>
      <c r="D822" s="222"/>
      <c r="E822" s="241"/>
      <c r="F822" s="241"/>
      <c r="G822" s="241"/>
      <c r="H822" s="241"/>
      <c r="I822" s="241"/>
      <c r="J822" s="241"/>
      <c r="K822" s="142">
        <v>7.02</v>
      </c>
      <c r="L822" s="142">
        <f t="shared" si="24"/>
        <v>0</v>
      </c>
      <c r="M822" s="3">
        <f t="shared" si="25"/>
        <v>0</v>
      </c>
    </row>
    <row r="823" spans="1:13">
      <c r="A823" s="221" t="s">
        <v>9470</v>
      </c>
      <c r="B823" s="221" t="s">
        <v>12157</v>
      </c>
      <c r="C823" s="221" t="s">
        <v>12158</v>
      </c>
      <c r="D823" s="222"/>
      <c r="E823" s="241"/>
      <c r="F823" s="241"/>
      <c r="G823" s="241"/>
      <c r="H823" s="241"/>
      <c r="I823" s="241"/>
      <c r="J823" s="241"/>
      <c r="K823" s="142">
        <v>5.94</v>
      </c>
      <c r="L823" s="142">
        <f t="shared" si="24"/>
        <v>0</v>
      </c>
      <c r="M823" s="3">
        <f t="shared" si="25"/>
        <v>0</v>
      </c>
    </row>
    <row r="824" spans="1:13">
      <c r="A824" s="221" t="s">
        <v>9470</v>
      </c>
      <c r="B824" s="221" t="s">
        <v>12159</v>
      </c>
      <c r="C824" s="221" t="s">
        <v>12160</v>
      </c>
      <c r="D824" s="222"/>
      <c r="E824" s="241"/>
      <c r="F824" s="241"/>
      <c r="G824" s="241"/>
      <c r="H824" s="241"/>
      <c r="I824" s="241"/>
      <c r="J824" s="241"/>
      <c r="K824" s="142">
        <v>5.94</v>
      </c>
      <c r="L824" s="142">
        <f t="shared" si="24"/>
        <v>0</v>
      </c>
      <c r="M824" s="3">
        <f t="shared" si="25"/>
        <v>0</v>
      </c>
    </row>
    <row r="825" spans="1:13">
      <c r="A825" s="221" t="s">
        <v>9470</v>
      </c>
      <c r="B825" s="221" t="s">
        <v>12161</v>
      </c>
      <c r="C825" s="221" t="s">
        <v>12162</v>
      </c>
      <c r="D825" s="222"/>
      <c r="E825" s="241"/>
      <c r="F825" s="241"/>
      <c r="G825" s="241"/>
      <c r="H825" s="241"/>
      <c r="I825" s="241"/>
      <c r="J825" s="241"/>
      <c r="K825" s="142">
        <v>8.1</v>
      </c>
      <c r="L825" s="142">
        <f t="shared" si="24"/>
        <v>0</v>
      </c>
      <c r="M825" s="3">
        <f t="shared" si="25"/>
        <v>0</v>
      </c>
    </row>
    <row r="826" spans="1:13">
      <c r="A826" s="221" t="s">
        <v>9470</v>
      </c>
      <c r="B826" s="221" t="s">
        <v>12163</v>
      </c>
      <c r="C826" s="221" t="s">
        <v>12164</v>
      </c>
      <c r="D826" s="222"/>
      <c r="E826" s="241"/>
      <c r="F826" s="241"/>
      <c r="G826" s="241"/>
      <c r="H826" s="241"/>
      <c r="I826" s="241"/>
      <c r="J826" s="241"/>
      <c r="K826" s="142">
        <v>7.02</v>
      </c>
      <c r="L826" s="142">
        <f t="shared" si="24"/>
        <v>0</v>
      </c>
      <c r="M826" s="3">
        <f t="shared" si="25"/>
        <v>0</v>
      </c>
    </row>
    <row r="827" spans="1:13">
      <c r="A827" s="221" t="s">
        <v>9470</v>
      </c>
      <c r="B827" s="221" t="s">
        <v>12165</v>
      </c>
      <c r="C827" s="221" t="s">
        <v>12166</v>
      </c>
      <c r="D827" s="222"/>
      <c r="E827" s="241"/>
      <c r="F827" s="241"/>
      <c r="G827" s="241"/>
      <c r="H827" s="241"/>
      <c r="I827" s="241"/>
      <c r="J827" s="241"/>
      <c r="K827" s="142">
        <v>9.7200000000000006</v>
      </c>
      <c r="L827" s="142">
        <f t="shared" si="24"/>
        <v>0</v>
      </c>
      <c r="M827" s="3">
        <f t="shared" si="25"/>
        <v>0</v>
      </c>
    </row>
    <row r="828" spans="1:13">
      <c r="A828" s="221" t="s">
        <v>9470</v>
      </c>
      <c r="B828" s="221" t="s">
        <v>12167</v>
      </c>
      <c r="C828" s="221" t="s">
        <v>12168</v>
      </c>
      <c r="D828" s="222"/>
      <c r="E828" s="241"/>
      <c r="F828" s="241"/>
      <c r="G828" s="241"/>
      <c r="H828" s="241"/>
      <c r="I828" s="241"/>
      <c r="J828" s="241"/>
      <c r="K828" s="142">
        <v>7.56</v>
      </c>
      <c r="L828" s="142">
        <f t="shared" si="24"/>
        <v>0</v>
      </c>
      <c r="M828" s="3">
        <f t="shared" si="25"/>
        <v>0</v>
      </c>
    </row>
    <row r="829" spans="1:13">
      <c r="A829" s="221" t="s">
        <v>9470</v>
      </c>
      <c r="B829" s="221" t="s">
        <v>12169</v>
      </c>
      <c r="C829" s="221" t="s">
        <v>12170</v>
      </c>
      <c r="D829" s="222"/>
      <c r="E829" s="241"/>
      <c r="F829" s="241"/>
      <c r="G829" s="241"/>
      <c r="H829" s="241"/>
      <c r="I829" s="241"/>
      <c r="J829" s="241"/>
      <c r="K829" s="142">
        <v>7.02</v>
      </c>
      <c r="L829" s="142">
        <f t="shared" si="24"/>
        <v>0</v>
      </c>
      <c r="M829" s="3">
        <f t="shared" si="25"/>
        <v>0</v>
      </c>
    </row>
    <row r="830" spans="1:13">
      <c r="A830" s="221" t="s">
        <v>9470</v>
      </c>
      <c r="B830" s="221" t="s">
        <v>12171</v>
      </c>
      <c r="C830" s="221" t="s">
        <v>12172</v>
      </c>
      <c r="D830" s="222"/>
      <c r="E830" s="241"/>
      <c r="F830" s="241"/>
      <c r="G830" s="241"/>
      <c r="H830" s="241"/>
      <c r="I830" s="241"/>
      <c r="J830" s="241"/>
      <c r="K830" s="142">
        <v>7.02</v>
      </c>
      <c r="L830" s="142">
        <f t="shared" si="24"/>
        <v>0</v>
      </c>
      <c r="M830" s="3">
        <f t="shared" si="25"/>
        <v>0</v>
      </c>
    </row>
    <row r="831" spans="1:13">
      <c r="A831" s="221" t="s">
        <v>9470</v>
      </c>
      <c r="B831" s="221" t="s">
        <v>12173</v>
      </c>
      <c r="C831" s="221" t="s">
        <v>12174</v>
      </c>
      <c r="D831" s="222"/>
      <c r="E831" s="241"/>
      <c r="F831" s="241"/>
      <c r="G831" s="241"/>
      <c r="H831" s="241"/>
      <c r="I831" s="241"/>
      <c r="J831" s="241"/>
      <c r="K831" s="142">
        <v>18.91</v>
      </c>
      <c r="L831" s="142">
        <f t="shared" si="24"/>
        <v>0</v>
      </c>
      <c r="M831" s="3">
        <f t="shared" si="25"/>
        <v>0</v>
      </c>
    </row>
    <row r="832" spans="1:13">
      <c r="A832" s="221" t="s">
        <v>425</v>
      </c>
      <c r="B832" s="221" t="s">
        <v>12175</v>
      </c>
      <c r="C832" s="221" t="s">
        <v>12176</v>
      </c>
      <c r="D832" s="222"/>
      <c r="E832" s="241"/>
      <c r="F832" s="241"/>
      <c r="G832" s="241"/>
      <c r="H832" s="241"/>
      <c r="I832" s="241"/>
      <c r="J832" s="241"/>
      <c r="K832" s="142">
        <v>21.62</v>
      </c>
      <c r="L832" s="142">
        <f t="shared" si="24"/>
        <v>0</v>
      </c>
      <c r="M832" s="3">
        <f t="shared" si="25"/>
        <v>0</v>
      </c>
    </row>
    <row r="833" spans="1:13">
      <c r="A833" s="221" t="s">
        <v>5092</v>
      </c>
      <c r="B833" s="221" t="s">
        <v>12177</v>
      </c>
      <c r="C833" s="221" t="s">
        <v>12178</v>
      </c>
      <c r="D833" s="222"/>
      <c r="E833" s="241"/>
      <c r="F833" s="241"/>
      <c r="G833" s="241"/>
      <c r="H833" s="241"/>
      <c r="I833" s="241"/>
      <c r="J833" s="241"/>
      <c r="K833" s="142">
        <v>9.7200000000000006</v>
      </c>
      <c r="L833" s="142">
        <f t="shared" si="24"/>
        <v>0</v>
      </c>
      <c r="M833" s="3">
        <f t="shared" si="25"/>
        <v>0</v>
      </c>
    </row>
    <row r="834" spans="1:13">
      <c r="A834" s="221" t="s">
        <v>5092</v>
      </c>
      <c r="B834" s="221" t="s">
        <v>12179</v>
      </c>
      <c r="C834" s="221" t="s">
        <v>12180</v>
      </c>
      <c r="D834" s="222"/>
      <c r="E834" s="241"/>
      <c r="F834" s="241"/>
      <c r="G834" s="241"/>
      <c r="H834" s="241"/>
      <c r="I834" s="241"/>
      <c r="J834" s="241"/>
      <c r="K834" s="142">
        <v>9.7200000000000006</v>
      </c>
      <c r="L834" s="142">
        <f t="shared" si="24"/>
        <v>0</v>
      </c>
      <c r="M834" s="3">
        <f t="shared" si="25"/>
        <v>0</v>
      </c>
    </row>
    <row r="835" spans="1:13">
      <c r="A835" s="221" t="s">
        <v>5092</v>
      </c>
      <c r="B835" s="221" t="s">
        <v>12181</v>
      </c>
      <c r="C835" s="221" t="s">
        <v>12182</v>
      </c>
      <c r="D835" s="222"/>
      <c r="E835" s="241"/>
      <c r="F835" s="241"/>
      <c r="G835" s="241"/>
      <c r="H835" s="241"/>
      <c r="I835" s="241"/>
      <c r="J835" s="241"/>
      <c r="K835" s="142">
        <v>9.7200000000000006</v>
      </c>
      <c r="L835" s="142">
        <f t="shared" si="24"/>
        <v>0</v>
      </c>
      <c r="M835" s="3">
        <f t="shared" si="25"/>
        <v>0</v>
      </c>
    </row>
    <row r="836" spans="1:13">
      <c r="A836" s="221" t="s">
        <v>5092</v>
      </c>
      <c r="B836" s="221" t="s">
        <v>12183</v>
      </c>
      <c r="C836" s="221" t="s">
        <v>12184</v>
      </c>
      <c r="D836" s="222"/>
      <c r="E836" s="241"/>
      <c r="F836" s="241"/>
      <c r="G836" s="241"/>
      <c r="H836" s="241"/>
      <c r="I836" s="241"/>
      <c r="J836" s="241"/>
      <c r="K836" s="142">
        <v>9.7200000000000006</v>
      </c>
      <c r="L836" s="142">
        <f t="shared" si="24"/>
        <v>0</v>
      </c>
      <c r="M836" s="3">
        <f t="shared" si="25"/>
        <v>0</v>
      </c>
    </row>
    <row r="837" spans="1:13">
      <c r="A837" s="221" t="s">
        <v>5096</v>
      </c>
      <c r="B837" s="221" t="s">
        <v>12185</v>
      </c>
      <c r="C837" s="221" t="s">
        <v>12186</v>
      </c>
      <c r="D837" s="222"/>
      <c r="E837" s="241"/>
      <c r="F837" s="241"/>
      <c r="G837" s="241"/>
      <c r="H837" s="241"/>
      <c r="I837" s="241"/>
      <c r="J837" s="241"/>
      <c r="K837" s="142">
        <v>4.32</v>
      </c>
      <c r="L837" s="142">
        <f t="shared" si="24"/>
        <v>0</v>
      </c>
      <c r="M837" s="3">
        <f t="shared" si="25"/>
        <v>0</v>
      </c>
    </row>
    <row r="838" spans="1:13">
      <c r="A838" s="221" t="s">
        <v>5096</v>
      </c>
      <c r="B838" s="221" t="s">
        <v>12187</v>
      </c>
      <c r="C838" s="221" t="s">
        <v>12188</v>
      </c>
      <c r="D838" s="222"/>
      <c r="E838" s="241"/>
      <c r="F838" s="241"/>
      <c r="G838" s="241"/>
      <c r="H838" s="241"/>
      <c r="I838" s="241"/>
      <c r="J838" s="241"/>
      <c r="K838" s="142">
        <v>4.32</v>
      </c>
      <c r="L838" s="142">
        <f t="shared" ref="L838:L901" si="26">SUM(M838*K838)</f>
        <v>0</v>
      </c>
      <c r="M838" s="3">
        <f t="shared" ref="M838:M901" si="27">SUM(E838:J838)</f>
        <v>0</v>
      </c>
    </row>
    <row r="839" spans="1:13">
      <c r="A839" s="221" t="s">
        <v>5096</v>
      </c>
      <c r="B839" s="221" t="s">
        <v>12189</v>
      </c>
      <c r="C839" s="221" t="s">
        <v>12190</v>
      </c>
      <c r="D839" s="222"/>
      <c r="E839" s="241"/>
      <c r="F839" s="241"/>
      <c r="G839" s="241"/>
      <c r="H839" s="241"/>
      <c r="I839" s="241"/>
      <c r="J839" s="241"/>
      <c r="K839" s="142">
        <v>3.78</v>
      </c>
      <c r="L839" s="142">
        <f t="shared" si="26"/>
        <v>0</v>
      </c>
      <c r="M839" s="3">
        <f t="shared" si="27"/>
        <v>0</v>
      </c>
    </row>
    <row r="840" spans="1:13">
      <c r="A840" s="221" t="s">
        <v>5096</v>
      </c>
      <c r="B840" s="221" t="s">
        <v>12191</v>
      </c>
      <c r="C840" s="221" t="s">
        <v>12192</v>
      </c>
      <c r="D840" s="222"/>
      <c r="E840" s="241"/>
      <c r="F840" s="241"/>
      <c r="G840" s="241"/>
      <c r="H840" s="241"/>
      <c r="I840" s="241"/>
      <c r="J840" s="241"/>
      <c r="K840" s="142">
        <v>2.16</v>
      </c>
      <c r="L840" s="142">
        <f t="shared" si="26"/>
        <v>0</v>
      </c>
      <c r="M840" s="3">
        <f t="shared" si="27"/>
        <v>0</v>
      </c>
    </row>
    <row r="841" spans="1:13">
      <c r="A841" s="221" t="s">
        <v>5096</v>
      </c>
      <c r="B841" s="221" t="s">
        <v>12193</v>
      </c>
      <c r="C841" s="221" t="s">
        <v>12194</v>
      </c>
      <c r="D841" s="222"/>
      <c r="E841" s="241"/>
      <c r="F841" s="241"/>
      <c r="G841" s="241"/>
      <c r="H841" s="241"/>
      <c r="I841" s="241"/>
      <c r="J841" s="241"/>
      <c r="K841" s="142">
        <v>2.7</v>
      </c>
      <c r="L841" s="142">
        <f t="shared" si="26"/>
        <v>0</v>
      </c>
      <c r="M841" s="3">
        <f t="shared" si="27"/>
        <v>0</v>
      </c>
    </row>
    <row r="842" spans="1:13">
      <c r="A842" s="221" t="s">
        <v>5096</v>
      </c>
      <c r="B842" s="221" t="s">
        <v>12195</v>
      </c>
      <c r="C842" s="221" t="s">
        <v>12196</v>
      </c>
      <c r="D842" s="222"/>
      <c r="E842" s="241"/>
      <c r="F842" s="241"/>
      <c r="G842" s="241"/>
      <c r="H842" s="241"/>
      <c r="I842" s="241"/>
      <c r="J842" s="241"/>
      <c r="K842" s="142">
        <v>2.7</v>
      </c>
      <c r="L842" s="142">
        <f t="shared" si="26"/>
        <v>0</v>
      </c>
      <c r="M842" s="3">
        <f t="shared" si="27"/>
        <v>0</v>
      </c>
    </row>
    <row r="843" spans="1:13">
      <c r="A843" s="221" t="s">
        <v>5096</v>
      </c>
      <c r="B843" s="221" t="s">
        <v>12197</v>
      </c>
      <c r="C843" s="221" t="s">
        <v>12198</v>
      </c>
      <c r="D843" s="222"/>
      <c r="E843" s="241"/>
      <c r="F843" s="241"/>
      <c r="G843" s="241"/>
      <c r="H843" s="241"/>
      <c r="I843" s="241"/>
      <c r="J843" s="241"/>
      <c r="K843" s="142">
        <v>3.24</v>
      </c>
      <c r="L843" s="142">
        <f t="shared" si="26"/>
        <v>0</v>
      </c>
      <c r="M843" s="3">
        <f t="shared" si="27"/>
        <v>0</v>
      </c>
    </row>
    <row r="844" spans="1:13">
      <c r="A844" s="221" t="s">
        <v>5096</v>
      </c>
      <c r="B844" s="221" t="s">
        <v>12199</v>
      </c>
      <c r="C844" s="221" t="s">
        <v>12200</v>
      </c>
      <c r="D844" s="222"/>
      <c r="E844" s="241"/>
      <c r="F844" s="241"/>
      <c r="G844" s="241"/>
      <c r="H844" s="241"/>
      <c r="I844" s="241"/>
      <c r="J844" s="241"/>
      <c r="K844" s="142">
        <v>91.42</v>
      </c>
      <c r="L844" s="142">
        <f t="shared" si="26"/>
        <v>0</v>
      </c>
      <c r="M844" s="3">
        <f t="shared" si="27"/>
        <v>0</v>
      </c>
    </row>
    <row r="845" spans="1:13">
      <c r="A845" s="221" t="s">
        <v>5096</v>
      </c>
      <c r="B845" s="221" t="s">
        <v>12201</v>
      </c>
      <c r="C845" s="221" t="s">
        <v>12202</v>
      </c>
      <c r="D845" s="222"/>
      <c r="E845" s="241"/>
      <c r="F845" s="241"/>
      <c r="G845" s="241"/>
      <c r="H845" s="241"/>
      <c r="I845" s="241"/>
      <c r="J845" s="241"/>
      <c r="K845" s="142">
        <v>91.42</v>
      </c>
      <c r="L845" s="142">
        <f t="shared" si="26"/>
        <v>0</v>
      </c>
      <c r="M845" s="3">
        <f t="shared" si="27"/>
        <v>0</v>
      </c>
    </row>
    <row r="846" spans="1:13">
      <c r="A846" s="221" t="s">
        <v>5096</v>
      </c>
      <c r="B846" s="221" t="s">
        <v>12203</v>
      </c>
      <c r="C846" s="221" t="s">
        <v>12204</v>
      </c>
      <c r="D846" s="222"/>
      <c r="E846" s="241"/>
      <c r="F846" s="241"/>
      <c r="G846" s="241"/>
      <c r="H846" s="241"/>
      <c r="I846" s="241"/>
      <c r="J846" s="241"/>
      <c r="K846" s="142">
        <v>91.42</v>
      </c>
      <c r="L846" s="142">
        <f t="shared" si="26"/>
        <v>0</v>
      </c>
      <c r="M846" s="3">
        <f t="shared" si="27"/>
        <v>0</v>
      </c>
    </row>
    <row r="847" spans="1:13">
      <c r="A847" s="221" t="s">
        <v>5096</v>
      </c>
      <c r="B847" s="221" t="s">
        <v>12205</v>
      </c>
      <c r="C847" s="221" t="s">
        <v>12206</v>
      </c>
      <c r="D847" s="222"/>
      <c r="E847" s="241"/>
      <c r="F847" s="241"/>
      <c r="G847" s="241"/>
      <c r="H847" s="241"/>
      <c r="I847" s="241"/>
      <c r="J847" s="241"/>
      <c r="K847" s="142">
        <v>5.4</v>
      </c>
      <c r="L847" s="142">
        <f t="shared" si="26"/>
        <v>0</v>
      </c>
      <c r="M847" s="3">
        <f t="shared" si="27"/>
        <v>0</v>
      </c>
    </row>
    <row r="848" spans="1:13">
      <c r="A848" s="221" t="s">
        <v>5096</v>
      </c>
      <c r="B848" s="221" t="s">
        <v>12207</v>
      </c>
      <c r="C848" s="221" t="s">
        <v>12208</v>
      </c>
      <c r="D848" s="222"/>
      <c r="E848" s="241"/>
      <c r="F848" s="241"/>
      <c r="G848" s="241"/>
      <c r="H848" s="241"/>
      <c r="I848" s="241"/>
      <c r="J848" s="241"/>
      <c r="K848" s="142">
        <v>6.48</v>
      </c>
      <c r="L848" s="142">
        <f t="shared" si="26"/>
        <v>0</v>
      </c>
      <c r="M848" s="3">
        <f t="shared" si="27"/>
        <v>0</v>
      </c>
    </row>
    <row r="849" spans="1:13">
      <c r="A849" s="221" t="s">
        <v>5096</v>
      </c>
      <c r="B849" s="221" t="s">
        <v>12209</v>
      </c>
      <c r="C849" s="221" t="s">
        <v>12210</v>
      </c>
      <c r="D849" s="222"/>
      <c r="E849" s="241"/>
      <c r="F849" s="241"/>
      <c r="G849" s="241"/>
      <c r="H849" s="241"/>
      <c r="I849" s="241"/>
      <c r="J849" s="241"/>
      <c r="K849" s="142">
        <v>10.26</v>
      </c>
      <c r="L849" s="142">
        <f t="shared" si="26"/>
        <v>0</v>
      </c>
      <c r="M849" s="3">
        <f t="shared" si="27"/>
        <v>0</v>
      </c>
    </row>
    <row r="850" spans="1:13">
      <c r="A850" s="221" t="s">
        <v>5096</v>
      </c>
      <c r="B850" s="221" t="s">
        <v>12211</v>
      </c>
      <c r="C850" s="221" t="s">
        <v>12212</v>
      </c>
      <c r="D850" s="222"/>
      <c r="E850" s="241"/>
      <c r="F850" s="241"/>
      <c r="G850" s="241"/>
      <c r="H850" s="241"/>
      <c r="I850" s="241"/>
      <c r="J850" s="241"/>
      <c r="K850" s="142">
        <v>102.7</v>
      </c>
      <c r="L850" s="142">
        <f t="shared" si="26"/>
        <v>0</v>
      </c>
      <c r="M850" s="3">
        <f t="shared" si="27"/>
        <v>0</v>
      </c>
    </row>
    <row r="851" spans="1:13">
      <c r="A851" s="221" t="s">
        <v>5096</v>
      </c>
      <c r="B851" s="221" t="s">
        <v>12213</v>
      </c>
      <c r="C851" s="221" t="s">
        <v>12214</v>
      </c>
      <c r="D851" s="222"/>
      <c r="E851" s="241"/>
      <c r="F851" s="241"/>
      <c r="G851" s="241"/>
      <c r="H851" s="241"/>
      <c r="I851" s="241"/>
      <c r="J851" s="241"/>
      <c r="K851" s="142">
        <v>102.7</v>
      </c>
      <c r="L851" s="142">
        <f t="shared" si="26"/>
        <v>0</v>
      </c>
      <c r="M851" s="3">
        <f t="shared" si="27"/>
        <v>0</v>
      </c>
    </row>
    <row r="852" spans="1:13">
      <c r="A852" s="221" t="s">
        <v>5096</v>
      </c>
      <c r="B852" s="221" t="s">
        <v>12215</v>
      </c>
      <c r="C852" s="221" t="s">
        <v>12216</v>
      </c>
      <c r="D852" s="222"/>
      <c r="E852" s="241"/>
      <c r="F852" s="241"/>
      <c r="G852" s="241"/>
      <c r="H852" s="241"/>
      <c r="I852" s="241"/>
      <c r="J852" s="241"/>
      <c r="K852" s="142">
        <v>102.7</v>
      </c>
      <c r="L852" s="142">
        <f t="shared" si="26"/>
        <v>0</v>
      </c>
      <c r="M852" s="3">
        <f t="shared" si="27"/>
        <v>0</v>
      </c>
    </row>
    <row r="853" spans="1:13">
      <c r="A853" s="221" t="s">
        <v>5096</v>
      </c>
      <c r="B853" s="221" t="s">
        <v>12217</v>
      </c>
      <c r="C853" s="221" t="s">
        <v>12218</v>
      </c>
      <c r="D853" s="222"/>
      <c r="E853" s="241"/>
      <c r="F853" s="241"/>
      <c r="G853" s="241"/>
      <c r="H853" s="241"/>
      <c r="I853" s="241"/>
      <c r="J853" s="241"/>
      <c r="K853" s="142">
        <v>102.7</v>
      </c>
      <c r="L853" s="142">
        <f t="shared" si="26"/>
        <v>0</v>
      </c>
      <c r="M853" s="3">
        <f t="shared" si="27"/>
        <v>0</v>
      </c>
    </row>
    <row r="854" spans="1:13">
      <c r="A854" s="221" t="s">
        <v>5096</v>
      </c>
      <c r="B854" s="221" t="s">
        <v>12219</v>
      </c>
      <c r="C854" s="221" t="s">
        <v>12220</v>
      </c>
      <c r="D854" s="222"/>
      <c r="E854" s="241"/>
      <c r="F854" s="241"/>
      <c r="G854" s="241"/>
      <c r="H854" s="241"/>
      <c r="I854" s="241"/>
      <c r="J854" s="241"/>
      <c r="K854" s="142">
        <v>102.7</v>
      </c>
      <c r="L854" s="142">
        <f t="shared" si="26"/>
        <v>0</v>
      </c>
      <c r="M854" s="3">
        <f t="shared" si="27"/>
        <v>0</v>
      </c>
    </row>
    <row r="855" spans="1:13">
      <c r="A855" s="221" t="s">
        <v>5096</v>
      </c>
      <c r="B855" s="221" t="s">
        <v>12221</v>
      </c>
      <c r="C855" s="221" t="s">
        <v>12222</v>
      </c>
      <c r="D855" s="222"/>
      <c r="E855" s="241"/>
      <c r="F855" s="241"/>
      <c r="G855" s="241"/>
      <c r="H855" s="241"/>
      <c r="I855" s="241"/>
      <c r="J855" s="241"/>
      <c r="K855" s="142">
        <v>102.7</v>
      </c>
      <c r="L855" s="142">
        <f t="shared" si="26"/>
        <v>0</v>
      </c>
      <c r="M855" s="3">
        <f t="shared" si="27"/>
        <v>0</v>
      </c>
    </row>
    <row r="856" spans="1:13">
      <c r="A856" s="221" t="s">
        <v>425</v>
      </c>
      <c r="B856" s="221" t="s">
        <v>12223</v>
      </c>
      <c r="C856" s="221" t="s">
        <v>12224</v>
      </c>
      <c r="D856" s="222"/>
      <c r="E856" s="241"/>
      <c r="F856" s="241"/>
      <c r="G856" s="241"/>
      <c r="H856" s="241"/>
      <c r="I856" s="241"/>
      <c r="J856" s="241"/>
      <c r="K856" s="142">
        <v>19.45</v>
      </c>
      <c r="L856" s="142">
        <f t="shared" si="26"/>
        <v>0</v>
      </c>
      <c r="M856" s="3">
        <f t="shared" si="27"/>
        <v>0</v>
      </c>
    </row>
    <row r="857" spans="1:13">
      <c r="A857" s="221" t="s">
        <v>425</v>
      </c>
      <c r="B857" s="221" t="s">
        <v>12225</v>
      </c>
      <c r="C857" s="221" t="s">
        <v>12226</v>
      </c>
      <c r="D857" s="222"/>
      <c r="E857" s="241"/>
      <c r="F857" s="241"/>
      <c r="G857" s="241"/>
      <c r="H857" s="241"/>
      <c r="I857" s="241"/>
      <c r="J857" s="241"/>
      <c r="K857" s="142">
        <v>12.43</v>
      </c>
      <c r="L857" s="142">
        <f t="shared" si="26"/>
        <v>0</v>
      </c>
      <c r="M857" s="3">
        <f t="shared" si="27"/>
        <v>0</v>
      </c>
    </row>
    <row r="858" spans="1:13">
      <c r="A858" s="221" t="s">
        <v>425</v>
      </c>
      <c r="B858" s="221" t="s">
        <v>12227</v>
      </c>
      <c r="C858" s="221" t="s">
        <v>12228</v>
      </c>
      <c r="D858" s="222"/>
      <c r="E858" s="241"/>
      <c r="F858" s="241"/>
      <c r="G858" s="241"/>
      <c r="H858" s="241"/>
      <c r="I858" s="241"/>
      <c r="J858" s="241"/>
      <c r="K858" s="142">
        <v>114.28</v>
      </c>
      <c r="L858" s="142">
        <f t="shared" si="26"/>
        <v>0</v>
      </c>
      <c r="M858" s="3">
        <f t="shared" si="27"/>
        <v>0</v>
      </c>
    </row>
    <row r="859" spans="1:13">
      <c r="A859" s="221" t="s">
        <v>5096</v>
      </c>
      <c r="B859" s="221" t="s">
        <v>12229</v>
      </c>
      <c r="C859" s="221" t="s">
        <v>12230</v>
      </c>
      <c r="D859" s="222"/>
      <c r="E859" s="241"/>
      <c r="F859" s="241"/>
      <c r="G859" s="241"/>
      <c r="H859" s="241"/>
      <c r="I859" s="241"/>
      <c r="J859" s="241"/>
      <c r="K859" s="142">
        <v>102.7</v>
      </c>
      <c r="L859" s="142">
        <f t="shared" si="26"/>
        <v>0</v>
      </c>
      <c r="M859" s="3">
        <f t="shared" si="27"/>
        <v>0</v>
      </c>
    </row>
    <row r="860" spans="1:13">
      <c r="A860" s="221" t="s">
        <v>5096</v>
      </c>
      <c r="B860" s="221" t="s">
        <v>12231</v>
      </c>
      <c r="C860" s="221" t="s">
        <v>12232</v>
      </c>
      <c r="D860" s="222"/>
      <c r="E860" s="241"/>
      <c r="F860" s="241"/>
      <c r="G860" s="241"/>
      <c r="H860" s="241"/>
      <c r="I860" s="241"/>
      <c r="J860" s="241"/>
      <c r="K860" s="142">
        <v>102.7</v>
      </c>
      <c r="L860" s="142">
        <f t="shared" si="26"/>
        <v>0</v>
      </c>
      <c r="M860" s="3">
        <f t="shared" si="27"/>
        <v>0</v>
      </c>
    </row>
    <row r="861" spans="1:13">
      <c r="A861" s="221" t="s">
        <v>425</v>
      </c>
      <c r="B861" s="221" t="s">
        <v>12233</v>
      </c>
      <c r="C861" s="221" t="s">
        <v>12234</v>
      </c>
      <c r="D861" s="222"/>
      <c r="E861" s="241"/>
      <c r="F861" s="241"/>
      <c r="G861" s="241"/>
      <c r="H861" s="241"/>
      <c r="I861" s="241"/>
      <c r="J861" s="241"/>
      <c r="K861" s="142">
        <v>230.3</v>
      </c>
      <c r="L861" s="142">
        <f t="shared" si="26"/>
        <v>0</v>
      </c>
      <c r="M861" s="3">
        <f t="shared" si="27"/>
        <v>0</v>
      </c>
    </row>
    <row r="862" spans="1:13">
      <c r="A862" s="221" t="s">
        <v>337</v>
      </c>
      <c r="B862" s="221" t="s">
        <v>12235</v>
      </c>
      <c r="C862" s="221" t="s">
        <v>12236</v>
      </c>
      <c r="D862" s="222"/>
      <c r="E862" s="241"/>
      <c r="F862" s="241"/>
      <c r="G862" s="241"/>
      <c r="H862" s="241"/>
      <c r="I862" s="241"/>
      <c r="J862" s="241"/>
      <c r="K862" s="142">
        <v>1.62</v>
      </c>
      <c r="L862" s="142">
        <f t="shared" si="26"/>
        <v>0</v>
      </c>
      <c r="M862" s="3">
        <f t="shared" si="27"/>
        <v>0</v>
      </c>
    </row>
    <row r="863" spans="1:13">
      <c r="A863" s="221" t="s">
        <v>337</v>
      </c>
      <c r="B863" s="221" t="s">
        <v>12237</v>
      </c>
      <c r="C863" s="221" t="s">
        <v>12238</v>
      </c>
      <c r="D863" s="222"/>
      <c r="E863" s="241"/>
      <c r="F863" s="241"/>
      <c r="G863" s="241"/>
      <c r="H863" s="241"/>
      <c r="I863" s="241"/>
      <c r="J863" s="241"/>
      <c r="K863" s="142">
        <v>1.62</v>
      </c>
      <c r="L863" s="142">
        <f t="shared" si="26"/>
        <v>0</v>
      </c>
      <c r="M863" s="3">
        <f t="shared" si="27"/>
        <v>0</v>
      </c>
    </row>
    <row r="864" spans="1:13">
      <c r="A864" s="221" t="s">
        <v>337</v>
      </c>
      <c r="B864" s="221" t="s">
        <v>12239</v>
      </c>
      <c r="C864" s="221" t="s">
        <v>12240</v>
      </c>
      <c r="D864" s="222"/>
      <c r="E864" s="241"/>
      <c r="F864" s="241"/>
      <c r="G864" s="241"/>
      <c r="H864" s="241"/>
      <c r="I864" s="241"/>
      <c r="J864" s="241"/>
      <c r="K864" s="142">
        <v>1.62</v>
      </c>
      <c r="L864" s="142">
        <f t="shared" si="26"/>
        <v>0</v>
      </c>
      <c r="M864" s="3">
        <f t="shared" si="27"/>
        <v>0</v>
      </c>
    </row>
    <row r="865" spans="1:13">
      <c r="A865" s="221" t="s">
        <v>425</v>
      </c>
      <c r="B865" s="221" t="s">
        <v>12241</v>
      </c>
      <c r="C865" s="221" t="s">
        <v>12242</v>
      </c>
      <c r="D865" s="222"/>
      <c r="E865" s="241"/>
      <c r="F865" s="241"/>
      <c r="G865" s="241"/>
      <c r="H865" s="241"/>
      <c r="I865" s="241"/>
      <c r="J865" s="241"/>
      <c r="K865" s="142">
        <v>15.13</v>
      </c>
      <c r="L865" s="142">
        <f t="shared" si="26"/>
        <v>0</v>
      </c>
      <c r="M865" s="3">
        <f t="shared" si="27"/>
        <v>0</v>
      </c>
    </row>
    <row r="866" spans="1:13">
      <c r="A866" s="221" t="s">
        <v>5096</v>
      </c>
      <c r="B866" s="221" t="s">
        <v>12243</v>
      </c>
      <c r="C866" s="221" t="s">
        <v>12244</v>
      </c>
      <c r="D866" s="222"/>
      <c r="E866" s="241"/>
      <c r="F866" s="241"/>
      <c r="G866" s="241"/>
      <c r="H866" s="241"/>
      <c r="I866" s="241"/>
      <c r="J866" s="241"/>
      <c r="K866" s="142">
        <v>1.62</v>
      </c>
      <c r="L866" s="142">
        <f t="shared" si="26"/>
        <v>0</v>
      </c>
      <c r="M866" s="3">
        <f t="shared" si="27"/>
        <v>0</v>
      </c>
    </row>
    <row r="867" spans="1:13">
      <c r="A867" s="221" t="s">
        <v>5096</v>
      </c>
      <c r="B867" s="221" t="s">
        <v>12245</v>
      </c>
      <c r="C867" s="221" t="s">
        <v>12246</v>
      </c>
      <c r="D867" s="222"/>
      <c r="E867" s="241"/>
      <c r="F867" s="241"/>
      <c r="G867" s="241"/>
      <c r="H867" s="241"/>
      <c r="I867" s="241"/>
      <c r="J867" s="241"/>
      <c r="K867" s="142">
        <v>1.62</v>
      </c>
      <c r="L867" s="142">
        <f t="shared" si="26"/>
        <v>0</v>
      </c>
      <c r="M867" s="3">
        <f t="shared" si="27"/>
        <v>0</v>
      </c>
    </row>
    <row r="868" spans="1:13">
      <c r="A868" s="221" t="s">
        <v>5096</v>
      </c>
      <c r="B868" s="221" t="s">
        <v>12247</v>
      </c>
      <c r="C868" s="221" t="s">
        <v>12248</v>
      </c>
      <c r="D868" s="222"/>
      <c r="E868" s="241"/>
      <c r="F868" s="241"/>
      <c r="G868" s="241"/>
      <c r="H868" s="241"/>
      <c r="I868" s="241"/>
      <c r="J868" s="241"/>
      <c r="K868" s="142">
        <v>181.81</v>
      </c>
      <c r="L868" s="142">
        <f t="shared" si="26"/>
        <v>0</v>
      </c>
      <c r="M868" s="3">
        <f t="shared" si="27"/>
        <v>0</v>
      </c>
    </row>
    <row r="869" spans="1:13">
      <c r="A869" s="221" t="s">
        <v>5096</v>
      </c>
      <c r="B869" s="221" t="s">
        <v>12249</v>
      </c>
      <c r="C869" s="221" t="s">
        <v>12250</v>
      </c>
      <c r="D869" s="222"/>
      <c r="E869" s="241"/>
      <c r="F869" s="241"/>
      <c r="G869" s="241"/>
      <c r="H869" s="241"/>
      <c r="I869" s="241"/>
      <c r="J869" s="241"/>
      <c r="K869" s="142">
        <v>181.81</v>
      </c>
      <c r="L869" s="142">
        <f t="shared" si="26"/>
        <v>0</v>
      </c>
      <c r="M869" s="3">
        <f t="shared" si="27"/>
        <v>0</v>
      </c>
    </row>
    <row r="870" spans="1:13">
      <c r="A870" s="221" t="s">
        <v>5096</v>
      </c>
      <c r="B870" s="221" t="s">
        <v>12251</v>
      </c>
      <c r="C870" s="221" t="s">
        <v>12252</v>
      </c>
      <c r="D870" s="222"/>
      <c r="E870" s="241"/>
      <c r="F870" s="241"/>
      <c r="G870" s="241"/>
      <c r="H870" s="241"/>
      <c r="I870" s="241"/>
      <c r="J870" s="241"/>
      <c r="K870" s="142">
        <v>151.51</v>
      </c>
      <c r="L870" s="142">
        <f t="shared" si="26"/>
        <v>0</v>
      </c>
      <c r="M870" s="3">
        <f t="shared" si="27"/>
        <v>0</v>
      </c>
    </row>
    <row r="871" spans="1:13">
      <c r="A871" s="221" t="s">
        <v>5096</v>
      </c>
      <c r="B871" s="221" t="s">
        <v>12253</v>
      </c>
      <c r="C871" s="221" t="s">
        <v>12254</v>
      </c>
      <c r="D871" s="222"/>
      <c r="E871" s="241"/>
      <c r="F871" s="241"/>
      <c r="G871" s="241"/>
      <c r="H871" s="241"/>
      <c r="I871" s="241"/>
      <c r="J871" s="241"/>
      <c r="K871" s="142">
        <v>151.51</v>
      </c>
      <c r="L871" s="142">
        <f t="shared" si="26"/>
        <v>0</v>
      </c>
      <c r="M871" s="3">
        <f t="shared" si="27"/>
        <v>0</v>
      </c>
    </row>
    <row r="872" spans="1:13">
      <c r="A872" s="221" t="s">
        <v>5096</v>
      </c>
      <c r="B872" s="221" t="s">
        <v>12255</v>
      </c>
      <c r="C872" s="221" t="s">
        <v>12256</v>
      </c>
      <c r="D872" s="222"/>
      <c r="E872" s="241"/>
      <c r="F872" s="241"/>
      <c r="G872" s="241"/>
      <c r="H872" s="241"/>
      <c r="I872" s="241"/>
      <c r="J872" s="241"/>
      <c r="K872" s="142">
        <v>151.51</v>
      </c>
      <c r="L872" s="142">
        <f t="shared" si="26"/>
        <v>0</v>
      </c>
      <c r="M872" s="3">
        <f t="shared" si="27"/>
        <v>0</v>
      </c>
    </row>
    <row r="873" spans="1:13">
      <c r="A873" s="221" t="s">
        <v>5096</v>
      </c>
      <c r="B873" s="221" t="s">
        <v>12257</v>
      </c>
      <c r="C873" s="221" t="s">
        <v>12258</v>
      </c>
      <c r="D873" s="222"/>
      <c r="E873" s="241"/>
      <c r="F873" s="241"/>
      <c r="G873" s="241"/>
      <c r="H873" s="241"/>
      <c r="I873" s="241"/>
      <c r="J873" s="241"/>
      <c r="K873" s="142">
        <v>151.51</v>
      </c>
      <c r="L873" s="142">
        <f t="shared" si="26"/>
        <v>0</v>
      </c>
      <c r="M873" s="3">
        <f t="shared" si="27"/>
        <v>0</v>
      </c>
    </row>
    <row r="874" spans="1:13">
      <c r="A874" s="221" t="s">
        <v>5096</v>
      </c>
      <c r="B874" s="221" t="s">
        <v>12259</v>
      </c>
      <c r="C874" s="221" t="s">
        <v>12260</v>
      </c>
      <c r="D874" s="222"/>
      <c r="E874" s="241"/>
      <c r="F874" s="241"/>
      <c r="G874" s="241"/>
      <c r="H874" s="241"/>
      <c r="I874" s="241"/>
      <c r="J874" s="241"/>
      <c r="K874" s="142">
        <v>151.51</v>
      </c>
      <c r="L874" s="142">
        <f t="shared" si="26"/>
        <v>0</v>
      </c>
      <c r="M874" s="3">
        <f t="shared" si="27"/>
        <v>0</v>
      </c>
    </row>
    <row r="875" spans="1:13">
      <c r="A875" s="221" t="s">
        <v>5096</v>
      </c>
      <c r="B875" s="221" t="s">
        <v>12261</v>
      </c>
      <c r="C875" s="221" t="s">
        <v>12262</v>
      </c>
      <c r="D875" s="222"/>
      <c r="E875" s="241"/>
      <c r="F875" s="241"/>
      <c r="G875" s="241"/>
      <c r="H875" s="241"/>
      <c r="I875" s="241"/>
      <c r="J875" s="241"/>
      <c r="K875" s="142">
        <v>151.51</v>
      </c>
      <c r="L875" s="142">
        <f t="shared" si="26"/>
        <v>0</v>
      </c>
      <c r="M875" s="3">
        <f t="shared" si="27"/>
        <v>0</v>
      </c>
    </row>
    <row r="876" spans="1:13">
      <c r="A876" s="221" t="s">
        <v>5096</v>
      </c>
      <c r="B876" s="221" t="s">
        <v>12263</v>
      </c>
      <c r="C876" s="221" t="s">
        <v>12264</v>
      </c>
      <c r="D876" s="222"/>
      <c r="E876" s="241"/>
      <c r="F876" s="241"/>
      <c r="G876" s="241"/>
      <c r="H876" s="241"/>
      <c r="I876" s="241"/>
      <c r="J876" s="241"/>
      <c r="K876" s="142">
        <v>151.51</v>
      </c>
      <c r="L876" s="142">
        <f t="shared" si="26"/>
        <v>0</v>
      </c>
      <c r="M876" s="3">
        <f t="shared" si="27"/>
        <v>0</v>
      </c>
    </row>
    <row r="877" spans="1:13">
      <c r="A877" s="221" t="s">
        <v>5096</v>
      </c>
      <c r="B877" s="221" t="s">
        <v>12265</v>
      </c>
      <c r="C877" s="221" t="s">
        <v>12266</v>
      </c>
      <c r="D877" s="222"/>
      <c r="E877" s="241"/>
      <c r="F877" s="241"/>
      <c r="G877" s="241"/>
      <c r="H877" s="241"/>
      <c r="I877" s="241"/>
      <c r="J877" s="241"/>
      <c r="K877" s="142">
        <v>5.4</v>
      </c>
      <c r="L877" s="142">
        <f t="shared" si="26"/>
        <v>0</v>
      </c>
      <c r="M877" s="3">
        <f t="shared" si="27"/>
        <v>0</v>
      </c>
    </row>
    <row r="878" spans="1:13">
      <c r="A878" s="221" t="s">
        <v>5096</v>
      </c>
      <c r="B878" s="221" t="s">
        <v>12267</v>
      </c>
      <c r="C878" s="221" t="s">
        <v>12268</v>
      </c>
      <c r="D878" s="222"/>
      <c r="E878" s="241"/>
      <c r="F878" s="241"/>
      <c r="G878" s="241"/>
      <c r="H878" s="241"/>
      <c r="I878" s="241"/>
      <c r="J878" s="241"/>
      <c r="K878" s="142">
        <v>5.4</v>
      </c>
      <c r="L878" s="142">
        <f t="shared" si="26"/>
        <v>0</v>
      </c>
      <c r="M878" s="3">
        <f t="shared" si="27"/>
        <v>0</v>
      </c>
    </row>
    <row r="879" spans="1:13">
      <c r="A879" s="221" t="s">
        <v>5096</v>
      </c>
      <c r="B879" s="221" t="s">
        <v>12269</v>
      </c>
      <c r="C879" s="221" t="s">
        <v>12270</v>
      </c>
      <c r="D879" s="222"/>
      <c r="E879" s="241"/>
      <c r="F879" s="241"/>
      <c r="G879" s="241"/>
      <c r="H879" s="241"/>
      <c r="I879" s="241"/>
      <c r="J879" s="241"/>
      <c r="K879" s="142">
        <v>2.7</v>
      </c>
      <c r="L879" s="142">
        <f t="shared" si="26"/>
        <v>0</v>
      </c>
      <c r="M879" s="3">
        <f t="shared" si="27"/>
        <v>0</v>
      </c>
    </row>
    <row r="880" spans="1:13">
      <c r="A880" s="221" t="s">
        <v>5096</v>
      </c>
      <c r="B880" s="221" t="s">
        <v>12271</v>
      </c>
      <c r="C880" s="221" t="s">
        <v>12272</v>
      </c>
      <c r="D880" s="222"/>
      <c r="E880" s="241"/>
      <c r="F880" s="241"/>
      <c r="G880" s="241"/>
      <c r="H880" s="241"/>
      <c r="I880" s="241"/>
      <c r="J880" s="241"/>
      <c r="K880" s="142">
        <v>4.8600000000000003</v>
      </c>
      <c r="L880" s="142">
        <f t="shared" si="26"/>
        <v>0</v>
      </c>
      <c r="M880" s="3">
        <f t="shared" si="27"/>
        <v>0</v>
      </c>
    </row>
    <row r="881" spans="1:13">
      <c r="A881" s="221" t="s">
        <v>5096</v>
      </c>
      <c r="B881" s="221" t="s">
        <v>12273</v>
      </c>
      <c r="C881" s="221" t="s">
        <v>12274</v>
      </c>
      <c r="D881" s="222"/>
      <c r="E881" s="241"/>
      <c r="F881" s="241"/>
      <c r="G881" s="241"/>
      <c r="H881" s="241"/>
      <c r="I881" s="241"/>
      <c r="J881" s="241"/>
      <c r="K881" s="142">
        <v>4.8600000000000003</v>
      </c>
      <c r="L881" s="142">
        <f t="shared" si="26"/>
        <v>0</v>
      </c>
      <c r="M881" s="3">
        <f t="shared" si="27"/>
        <v>0</v>
      </c>
    </row>
    <row r="882" spans="1:13">
      <c r="A882" s="221" t="s">
        <v>5096</v>
      </c>
      <c r="B882" s="221" t="s">
        <v>12275</v>
      </c>
      <c r="C882" s="221" t="s">
        <v>12276</v>
      </c>
      <c r="D882" s="222"/>
      <c r="E882" s="241"/>
      <c r="F882" s="241"/>
      <c r="G882" s="241"/>
      <c r="H882" s="241"/>
      <c r="I882" s="241"/>
      <c r="J882" s="241"/>
      <c r="K882" s="142">
        <v>230.3</v>
      </c>
      <c r="L882" s="142">
        <f t="shared" si="26"/>
        <v>0</v>
      </c>
      <c r="M882" s="3">
        <f t="shared" si="27"/>
        <v>0</v>
      </c>
    </row>
    <row r="883" spans="1:13">
      <c r="A883" s="221" t="s">
        <v>5096</v>
      </c>
      <c r="B883" s="221" t="s">
        <v>12277</v>
      </c>
      <c r="C883" s="221" t="s">
        <v>12278</v>
      </c>
      <c r="D883" s="222"/>
      <c r="E883" s="241"/>
      <c r="F883" s="241"/>
      <c r="G883" s="241"/>
      <c r="H883" s="241"/>
      <c r="I883" s="241"/>
      <c r="J883" s="241"/>
      <c r="K883" s="142">
        <v>230.3</v>
      </c>
      <c r="L883" s="142">
        <f t="shared" si="26"/>
        <v>0</v>
      </c>
      <c r="M883" s="3">
        <f t="shared" si="27"/>
        <v>0</v>
      </c>
    </row>
    <row r="884" spans="1:13">
      <c r="A884" s="221" t="s">
        <v>5096</v>
      </c>
      <c r="B884" s="221" t="s">
        <v>12279</v>
      </c>
      <c r="C884" s="221" t="s">
        <v>12280</v>
      </c>
      <c r="D884" s="222"/>
      <c r="E884" s="241"/>
      <c r="F884" s="241"/>
      <c r="G884" s="241"/>
      <c r="H884" s="241"/>
      <c r="I884" s="241"/>
      <c r="J884" s="241"/>
      <c r="K884" s="142">
        <v>230.3</v>
      </c>
      <c r="L884" s="142">
        <f t="shared" si="26"/>
        <v>0</v>
      </c>
      <c r="M884" s="3">
        <f t="shared" si="27"/>
        <v>0</v>
      </c>
    </row>
    <row r="885" spans="1:13">
      <c r="A885" s="221" t="s">
        <v>5096</v>
      </c>
      <c r="B885" s="221" t="s">
        <v>12281</v>
      </c>
      <c r="C885" s="221" t="s">
        <v>12282</v>
      </c>
      <c r="D885" s="222"/>
      <c r="E885" s="241"/>
      <c r="F885" s="241"/>
      <c r="G885" s="241"/>
      <c r="H885" s="241"/>
      <c r="I885" s="241"/>
      <c r="J885" s="241"/>
      <c r="K885" s="142">
        <v>230.3</v>
      </c>
      <c r="L885" s="142">
        <f t="shared" si="26"/>
        <v>0</v>
      </c>
      <c r="M885" s="3">
        <f t="shared" si="27"/>
        <v>0</v>
      </c>
    </row>
    <row r="886" spans="1:13">
      <c r="A886" s="221" t="s">
        <v>5096</v>
      </c>
      <c r="B886" s="221" t="s">
        <v>12283</v>
      </c>
      <c r="C886" s="221" t="s">
        <v>12284</v>
      </c>
      <c r="D886" s="222"/>
      <c r="E886" s="241"/>
      <c r="F886" s="241"/>
      <c r="G886" s="241"/>
      <c r="H886" s="241"/>
      <c r="I886" s="241"/>
      <c r="J886" s="241"/>
      <c r="K886" s="142">
        <v>230.3</v>
      </c>
      <c r="L886" s="142">
        <f t="shared" si="26"/>
        <v>0</v>
      </c>
      <c r="M886" s="3">
        <f t="shared" si="27"/>
        <v>0</v>
      </c>
    </row>
    <row r="887" spans="1:13">
      <c r="A887" s="221" t="s">
        <v>5096</v>
      </c>
      <c r="B887" s="221" t="s">
        <v>12285</v>
      </c>
      <c r="C887" s="221" t="s">
        <v>12286</v>
      </c>
      <c r="D887" s="222"/>
      <c r="E887" s="241"/>
      <c r="F887" s="241"/>
      <c r="G887" s="241"/>
      <c r="H887" s="241"/>
      <c r="I887" s="241"/>
      <c r="J887" s="241"/>
      <c r="K887" s="142">
        <v>230.3</v>
      </c>
      <c r="L887" s="142">
        <f t="shared" si="26"/>
        <v>0</v>
      </c>
      <c r="M887" s="3">
        <f t="shared" si="27"/>
        <v>0</v>
      </c>
    </row>
    <row r="888" spans="1:13">
      <c r="A888" s="221" t="s">
        <v>5096</v>
      </c>
      <c r="B888" s="221" t="s">
        <v>12287</v>
      </c>
      <c r="C888" s="221" t="s">
        <v>12288</v>
      </c>
      <c r="D888" s="222"/>
      <c r="E888" s="241"/>
      <c r="F888" s="241"/>
      <c r="G888" s="241"/>
      <c r="H888" s="241"/>
      <c r="I888" s="241"/>
      <c r="J888" s="241"/>
      <c r="K888" s="142">
        <v>230.3</v>
      </c>
      <c r="L888" s="142">
        <f t="shared" si="26"/>
        <v>0</v>
      </c>
      <c r="M888" s="3">
        <f t="shared" si="27"/>
        <v>0</v>
      </c>
    </row>
    <row r="889" spans="1:13">
      <c r="A889" s="221" t="s">
        <v>5096</v>
      </c>
      <c r="B889" s="221" t="s">
        <v>12289</v>
      </c>
      <c r="C889" s="221" t="s">
        <v>12290</v>
      </c>
      <c r="D889" s="222"/>
      <c r="E889" s="241"/>
      <c r="F889" s="241"/>
      <c r="G889" s="241"/>
      <c r="H889" s="241"/>
      <c r="I889" s="241"/>
      <c r="J889" s="241"/>
      <c r="K889" s="142">
        <v>230.3</v>
      </c>
      <c r="L889" s="142">
        <f t="shared" si="26"/>
        <v>0</v>
      </c>
      <c r="M889" s="3">
        <f t="shared" si="27"/>
        <v>0</v>
      </c>
    </row>
    <row r="890" spans="1:13">
      <c r="A890" s="221" t="s">
        <v>5096</v>
      </c>
      <c r="B890" s="221" t="s">
        <v>12291</v>
      </c>
      <c r="C890" s="221" t="s">
        <v>12292</v>
      </c>
      <c r="D890" s="222"/>
      <c r="E890" s="241"/>
      <c r="F890" s="241"/>
      <c r="G890" s="241"/>
      <c r="H890" s="241"/>
      <c r="I890" s="241"/>
      <c r="J890" s="241"/>
      <c r="K890" s="142">
        <v>230.3</v>
      </c>
      <c r="L890" s="142">
        <f t="shared" si="26"/>
        <v>0</v>
      </c>
      <c r="M890" s="3">
        <f t="shared" si="27"/>
        <v>0</v>
      </c>
    </row>
    <row r="891" spans="1:13">
      <c r="A891" s="221" t="s">
        <v>5096</v>
      </c>
      <c r="B891" s="221" t="s">
        <v>12293</v>
      </c>
      <c r="C891" s="221" t="s">
        <v>12294</v>
      </c>
      <c r="D891" s="222"/>
      <c r="E891" s="241"/>
      <c r="F891" s="241"/>
      <c r="G891" s="241"/>
      <c r="H891" s="241"/>
      <c r="I891" s="241"/>
      <c r="J891" s="241"/>
      <c r="K891" s="142">
        <v>230.3</v>
      </c>
      <c r="L891" s="142">
        <f t="shared" si="26"/>
        <v>0</v>
      </c>
      <c r="M891" s="3">
        <f t="shared" si="27"/>
        <v>0</v>
      </c>
    </row>
    <row r="892" spans="1:13">
      <c r="A892" s="221" t="s">
        <v>5096</v>
      </c>
      <c r="B892" s="221" t="s">
        <v>12295</v>
      </c>
      <c r="C892" s="221" t="s">
        <v>12296</v>
      </c>
      <c r="D892" s="222"/>
      <c r="E892" s="241"/>
      <c r="F892" s="241"/>
      <c r="G892" s="241"/>
      <c r="H892" s="241"/>
      <c r="I892" s="241"/>
      <c r="J892" s="241"/>
      <c r="K892" s="142">
        <v>230.3</v>
      </c>
      <c r="L892" s="142">
        <f t="shared" si="26"/>
        <v>0</v>
      </c>
      <c r="M892" s="3">
        <f t="shared" si="27"/>
        <v>0</v>
      </c>
    </row>
    <row r="893" spans="1:13">
      <c r="A893" s="221" t="s">
        <v>5096</v>
      </c>
      <c r="B893" s="221" t="s">
        <v>12297</v>
      </c>
      <c r="C893" s="221" t="s">
        <v>12298</v>
      </c>
      <c r="D893" s="222"/>
      <c r="E893" s="241"/>
      <c r="F893" s="241"/>
      <c r="G893" s="241"/>
      <c r="H893" s="241"/>
      <c r="I893" s="241"/>
      <c r="J893" s="241"/>
      <c r="K893" s="142">
        <v>230.3</v>
      </c>
      <c r="L893" s="142">
        <f t="shared" si="26"/>
        <v>0</v>
      </c>
      <c r="M893" s="3">
        <f t="shared" si="27"/>
        <v>0</v>
      </c>
    </row>
    <row r="894" spans="1:13">
      <c r="A894" s="221" t="s">
        <v>5096</v>
      </c>
      <c r="B894" s="221" t="s">
        <v>12299</v>
      </c>
      <c r="C894" s="221" t="s">
        <v>12300</v>
      </c>
      <c r="D894" s="222"/>
      <c r="E894" s="241"/>
      <c r="F894" s="241"/>
      <c r="G894" s="241"/>
      <c r="H894" s="241"/>
      <c r="I894" s="241"/>
      <c r="J894" s="241"/>
      <c r="K894" s="142">
        <v>230.3</v>
      </c>
      <c r="L894" s="142">
        <f t="shared" si="26"/>
        <v>0</v>
      </c>
      <c r="M894" s="3">
        <f t="shared" si="27"/>
        <v>0</v>
      </c>
    </row>
    <row r="895" spans="1:13">
      <c r="A895" s="221" t="s">
        <v>5096</v>
      </c>
      <c r="B895" s="221" t="s">
        <v>12301</v>
      </c>
      <c r="C895" s="221" t="s">
        <v>12302</v>
      </c>
      <c r="D895" s="222"/>
      <c r="E895" s="241"/>
      <c r="F895" s="241"/>
      <c r="G895" s="241"/>
      <c r="H895" s="241"/>
      <c r="I895" s="241"/>
      <c r="J895" s="241"/>
      <c r="K895" s="142">
        <v>230.3</v>
      </c>
      <c r="L895" s="142">
        <f t="shared" si="26"/>
        <v>0</v>
      </c>
      <c r="M895" s="3">
        <f t="shared" si="27"/>
        <v>0</v>
      </c>
    </row>
    <row r="896" spans="1:13">
      <c r="A896" s="221" t="s">
        <v>5096</v>
      </c>
      <c r="B896" s="221" t="s">
        <v>12303</v>
      </c>
      <c r="C896" s="221" t="s">
        <v>12304</v>
      </c>
      <c r="D896" s="222"/>
      <c r="E896" s="241"/>
      <c r="F896" s="241"/>
      <c r="G896" s="241"/>
      <c r="H896" s="241"/>
      <c r="I896" s="241"/>
      <c r="J896" s="241"/>
      <c r="K896" s="142">
        <v>230.3</v>
      </c>
      <c r="L896" s="142">
        <f t="shared" si="26"/>
        <v>0</v>
      </c>
      <c r="M896" s="3">
        <f t="shared" si="27"/>
        <v>0</v>
      </c>
    </row>
    <row r="897" spans="1:13">
      <c r="A897" s="221" t="s">
        <v>5096</v>
      </c>
      <c r="B897" s="221" t="s">
        <v>12305</v>
      </c>
      <c r="C897" s="221" t="s">
        <v>12306</v>
      </c>
      <c r="D897" s="222"/>
      <c r="E897" s="241"/>
      <c r="F897" s="241"/>
      <c r="G897" s="241"/>
      <c r="H897" s="241"/>
      <c r="I897" s="241"/>
      <c r="J897" s="241"/>
      <c r="K897" s="142">
        <v>230.3</v>
      </c>
      <c r="L897" s="142">
        <f t="shared" si="26"/>
        <v>0</v>
      </c>
      <c r="M897" s="3">
        <f t="shared" si="27"/>
        <v>0</v>
      </c>
    </row>
    <row r="898" spans="1:13">
      <c r="A898" s="221" t="s">
        <v>5096</v>
      </c>
      <c r="B898" s="221" t="s">
        <v>12307</v>
      </c>
      <c r="C898" s="221" t="s">
        <v>12308</v>
      </c>
      <c r="D898" s="222"/>
      <c r="E898" s="241"/>
      <c r="F898" s="241"/>
      <c r="G898" s="241"/>
      <c r="H898" s="241"/>
      <c r="I898" s="241"/>
      <c r="J898" s="241"/>
      <c r="K898" s="142">
        <v>230.3</v>
      </c>
      <c r="L898" s="142">
        <f t="shared" si="26"/>
        <v>0</v>
      </c>
      <c r="M898" s="3">
        <f t="shared" si="27"/>
        <v>0</v>
      </c>
    </row>
    <row r="899" spans="1:13">
      <c r="A899" s="221" t="s">
        <v>5096</v>
      </c>
      <c r="B899" s="221" t="s">
        <v>12309</v>
      </c>
      <c r="C899" s="221" t="s">
        <v>12310</v>
      </c>
      <c r="D899" s="222"/>
      <c r="E899" s="241"/>
      <c r="F899" s="241"/>
      <c r="G899" s="241"/>
      <c r="H899" s="241"/>
      <c r="I899" s="241"/>
      <c r="J899" s="241"/>
      <c r="K899" s="142">
        <v>230.3</v>
      </c>
      <c r="L899" s="142">
        <f t="shared" si="26"/>
        <v>0</v>
      </c>
      <c r="M899" s="3">
        <f t="shared" si="27"/>
        <v>0</v>
      </c>
    </row>
    <row r="900" spans="1:13">
      <c r="A900" s="221" t="s">
        <v>5096</v>
      </c>
      <c r="B900" s="221" t="s">
        <v>12311</v>
      </c>
      <c r="C900" s="221" t="s">
        <v>12312</v>
      </c>
      <c r="D900" s="222"/>
      <c r="E900" s="241"/>
      <c r="F900" s="241"/>
      <c r="G900" s="241"/>
      <c r="H900" s="241"/>
      <c r="I900" s="241"/>
      <c r="J900" s="241"/>
      <c r="K900" s="142">
        <v>230.3</v>
      </c>
      <c r="L900" s="142">
        <f t="shared" si="26"/>
        <v>0</v>
      </c>
      <c r="M900" s="3">
        <f t="shared" si="27"/>
        <v>0</v>
      </c>
    </row>
    <row r="901" spans="1:13">
      <c r="A901" s="221" t="s">
        <v>5096</v>
      </c>
      <c r="B901" s="221" t="s">
        <v>12313</v>
      </c>
      <c r="C901" s="221" t="s">
        <v>12314</v>
      </c>
      <c r="D901" s="222"/>
      <c r="E901" s="241"/>
      <c r="F901" s="241"/>
      <c r="G901" s="241"/>
      <c r="H901" s="241"/>
      <c r="I901" s="241"/>
      <c r="J901" s="241"/>
      <c r="K901" s="142">
        <v>230.3</v>
      </c>
      <c r="L901" s="142">
        <f t="shared" si="26"/>
        <v>0</v>
      </c>
      <c r="M901" s="3">
        <f t="shared" si="27"/>
        <v>0</v>
      </c>
    </row>
    <row r="902" spans="1:13">
      <c r="A902" s="221" t="s">
        <v>5096</v>
      </c>
      <c r="B902" s="221" t="s">
        <v>12315</v>
      </c>
      <c r="C902" s="221" t="s">
        <v>12316</v>
      </c>
      <c r="D902" s="222"/>
      <c r="E902" s="241"/>
      <c r="F902" s="241"/>
      <c r="G902" s="241"/>
      <c r="H902" s="241"/>
      <c r="I902" s="241"/>
      <c r="J902" s="241"/>
      <c r="K902" s="142">
        <v>230.3</v>
      </c>
      <c r="L902" s="142">
        <f t="shared" ref="L902:L965" si="28">SUM(M902*K902)</f>
        <v>0</v>
      </c>
      <c r="M902" s="3">
        <f t="shared" ref="M902:M965" si="29">SUM(E902:J902)</f>
        <v>0</v>
      </c>
    </row>
    <row r="903" spans="1:13">
      <c r="A903" s="221" t="s">
        <v>5096</v>
      </c>
      <c r="B903" s="221" t="s">
        <v>12317</v>
      </c>
      <c r="C903" s="221" t="s">
        <v>12318</v>
      </c>
      <c r="D903" s="222"/>
      <c r="E903" s="241"/>
      <c r="F903" s="241"/>
      <c r="G903" s="241"/>
      <c r="H903" s="241"/>
      <c r="I903" s="241"/>
      <c r="J903" s="241"/>
      <c r="K903" s="142">
        <v>230.3</v>
      </c>
      <c r="L903" s="142">
        <f t="shared" si="28"/>
        <v>0</v>
      </c>
      <c r="M903" s="3">
        <f t="shared" si="29"/>
        <v>0</v>
      </c>
    </row>
    <row r="904" spans="1:13">
      <c r="A904" s="221" t="s">
        <v>5096</v>
      </c>
      <c r="B904" s="221" t="s">
        <v>12319</v>
      </c>
      <c r="C904" s="221" t="s">
        <v>12320</v>
      </c>
      <c r="D904" s="222"/>
      <c r="E904" s="241"/>
      <c r="F904" s="241"/>
      <c r="G904" s="241"/>
      <c r="H904" s="241"/>
      <c r="I904" s="241"/>
      <c r="J904" s="241"/>
      <c r="K904" s="142">
        <v>230.3</v>
      </c>
      <c r="L904" s="142">
        <f t="shared" si="28"/>
        <v>0</v>
      </c>
      <c r="M904" s="3">
        <f t="shared" si="29"/>
        <v>0</v>
      </c>
    </row>
    <row r="905" spans="1:13">
      <c r="A905" s="221" t="s">
        <v>5096</v>
      </c>
      <c r="B905" s="221" t="s">
        <v>12321</v>
      </c>
      <c r="C905" s="221" t="s">
        <v>12322</v>
      </c>
      <c r="D905" s="222"/>
      <c r="E905" s="241"/>
      <c r="F905" s="241"/>
      <c r="G905" s="241"/>
      <c r="H905" s="241"/>
      <c r="I905" s="241"/>
      <c r="J905" s="241"/>
      <c r="K905" s="142">
        <v>230.3</v>
      </c>
      <c r="L905" s="142">
        <f t="shared" si="28"/>
        <v>0</v>
      </c>
      <c r="M905" s="3">
        <f t="shared" si="29"/>
        <v>0</v>
      </c>
    </row>
    <row r="906" spans="1:13">
      <c r="A906" s="221" t="s">
        <v>5096</v>
      </c>
      <c r="B906" s="221" t="s">
        <v>12323</v>
      </c>
      <c r="C906" s="221" t="s">
        <v>12324</v>
      </c>
      <c r="D906" s="222"/>
      <c r="E906" s="241"/>
      <c r="F906" s="241"/>
      <c r="G906" s="241"/>
      <c r="H906" s="241"/>
      <c r="I906" s="241"/>
      <c r="J906" s="241"/>
      <c r="K906" s="142">
        <v>230.3</v>
      </c>
      <c r="L906" s="142">
        <f t="shared" si="28"/>
        <v>0</v>
      </c>
      <c r="M906" s="3">
        <f t="shared" si="29"/>
        <v>0</v>
      </c>
    </row>
    <row r="907" spans="1:13">
      <c r="A907" s="221" t="s">
        <v>5096</v>
      </c>
      <c r="B907" s="221" t="s">
        <v>12325</v>
      </c>
      <c r="C907" s="221" t="s">
        <v>12326</v>
      </c>
      <c r="D907" s="222"/>
      <c r="E907" s="241"/>
      <c r="F907" s="241"/>
      <c r="G907" s="241"/>
      <c r="H907" s="241"/>
      <c r="I907" s="241"/>
      <c r="J907" s="241"/>
      <c r="K907" s="142">
        <v>230.3</v>
      </c>
      <c r="L907" s="142">
        <f t="shared" si="28"/>
        <v>0</v>
      </c>
      <c r="M907" s="3">
        <f t="shared" si="29"/>
        <v>0</v>
      </c>
    </row>
    <row r="908" spans="1:13">
      <c r="A908" s="221" t="s">
        <v>5096</v>
      </c>
      <c r="B908" s="221" t="s">
        <v>12327</v>
      </c>
      <c r="C908" s="221" t="s">
        <v>12328</v>
      </c>
      <c r="D908" s="222"/>
      <c r="E908" s="241"/>
      <c r="F908" s="241"/>
      <c r="G908" s="241"/>
      <c r="H908" s="241"/>
      <c r="I908" s="241"/>
      <c r="J908" s="241"/>
      <c r="K908" s="142">
        <v>230.3</v>
      </c>
      <c r="L908" s="142">
        <f t="shared" si="28"/>
        <v>0</v>
      </c>
      <c r="M908" s="3">
        <f t="shared" si="29"/>
        <v>0</v>
      </c>
    </row>
    <row r="909" spans="1:13">
      <c r="A909" s="221" t="s">
        <v>5096</v>
      </c>
      <c r="B909" s="221" t="s">
        <v>12329</v>
      </c>
      <c r="C909" s="221" t="s">
        <v>12330</v>
      </c>
      <c r="D909" s="222"/>
      <c r="E909" s="241"/>
      <c r="F909" s="241"/>
      <c r="G909" s="241"/>
      <c r="H909" s="241"/>
      <c r="I909" s="241"/>
      <c r="J909" s="241"/>
      <c r="K909" s="142">
        <v>230.3</v>
      </c>
      <c r="L909" s="142">
        <f t="shared" si="28"/>
        <v>0</v>
      </c>
      <c r="M909" s="3">
        <f t="shared" si="29"/>
        <v>0</v>
      </c>
    </row>
    <row r="910" spans="1:13">
      <c r="A910" s="221" t="s">
        <v>5096</v>
      </c>
      <c r="B910" s="221" t="s">
        <v>12331</v>
      </c>
      <c r="C910" s="221" t="s">
        <v>12332</v>
      </c>
      <c r="D910" s="222"/>
      <c r="E910" s="241"/>
      <c r="F910" s="241"/>
      <c r="G910" s="241"/>
      <c r="H910" s="241"/>
      <c r="I910" s="241"/>
      <c r="J910" s="241"/>
      <c r="K910" s="142">
        <v>230.3</v>
      </c>
      <c r="L910" s="142">
        <f t="shared" si="28"/>
        <v>0</v>
      </c>
      <c r="M910" s="3">
        <f t="shared" si="29"/>
        <v>0</v>
      </c>
    </row>
    <row r="911" spans="1:13">
      <c r="A911" s="221" t="s">
        <v>337</v>
      </c>
      <c r="B911" s="221" t="s">
        <v>12333</v>
      </c>
      <c r="C911" s="221" t="s">
        <v>12334</v>
      </c>
      <c r="D911" s="222"/>
      <c r="E911" s="241"/>
      <c r="F911" s="241"/>
      <c r="G911" s="241"/>
      <c r="H911" s="241"/>
      <c r="I911" s="241"/>
      <c r="J911" s="241"/>
      <c r="K911" s="142">
        <v>175.75</v>
      </c>
      <c r="L911" s="142">
        <f t="shared" si="28"/>
        <v>0</v>
      </c>
      <c r="M911" s="3">
        <f t="shared" si="29"/>
        <v>0</v>
      </c>
    </row>
    <row r="912" spans="1:13">
      <c r="A912" s="221" t="s">
        <v>337</v>
      </c>
      <c r="B912" s="221" t="s">
        <v>12335</v>
      </c>
      <c r="C912" s="221" t="s">
        <v>12336</v>
      </c>
      <c r="D912" s="222"/>
      <c r="E912" s="241"/>
      <c r="F912" s="241"/>
      <c r="G912" s="241"/>
      <c r="H912" s="241"/>
      <c r="I912" s="241"/>
      <c r="J912" s="241"/>
      <c r="K912" s="142">
        <v>175</v>
      </c>
      <c r="L912" s="142">
        <f t="shared" si="28"/>
        <v>0</v>
      </c>
      <c r="M912" s="3">
        <f t="shared" si="29"/>
        <v>0</v>
      </c>
    </row>
    <row r="913" spans="1:13">
      <c r="A913" s="221" t="s">
        <v>5096</v>
      </c>
      <c r="B913" s="221" t="s">
        <v>12337</v>
      </c>
      <c r="C913" s="221" t="s">
        <v>12338</v>
      </c>
      <c r="D913" s="222"/>
      <c r="E913" s="241"/>
      <c r="F913" s="241"/>
      <c r="G913" s="241"/>
      <c r="H913" s="241"/>
      <c r="I913" s="241"/>
      <c r="J913" s="241"/>
      <c r="K913" s="142">
        <v>181.81</v>
      </c>
      <c r="L913" s="142">
        <f t="shared" si="28"/>
        <v>0</v>
      </c>
      <c r="M913" s="3">
        <f t="shared" si="29"/>
        <v>0</v>
      </c>
    </row>
    <row r="914" spans="1:13">
      <c r="A914" s="221" t="s">
        <v>5096</v>
      </c>
      <c r="B914" s="221" t="s">
        <v>12339</v>
      </c>
      <c r="C914" s="221" t="s">
        <v>12340</v>
      </c>
      <c r="D914" s="222"/>
      <c r="E914" s="241"/>
      <c r="F914" s="241"/>
      <c r="G914" s="241"/>
      <c r="H914" s="241"/>
      <c r="I914" s="241"/>
      <c r="J914" s="241"/>
      <c r="K914" s="142">
        <v>181.81</v>
      </c>
      <c r="L914" s="142">
        <f t="shared" si="28"/>
        <v>0</v>
      </c>
      <c r="M914" s="3">
        <f t="shared" si="29"/>
        <v>0</v>
      </c>
    </row>
    <row r="915" spans="1:13">
      <c r="A915" s="221" t="s">
        <v>5096</v>
      </c>
      <c r="B915" s="221" t="s">
        <v>12341</v>
      </c>
      <c r="C915" s="221" t="s">
        <v>12342</v>
      </c>
      <c r="D915" s="222"/>
      <c r="E915" s="241"/>
      <c r="F915" s="241"/>
      <c r="G915" s="241"/>
      <c r="H915" s="241"/>
      <c r="I915" s="241"/>
      <c r="J915" s="241"/>
      <c r="K915" s="142">
        <v>181.81</v>
      </c>
      <c r="L915" s="142">
        <f t="shared" si="28"/>
        <v>0</v>
      </c>
      <c r="M915" s="3">
        <f t="shared" si="29"/>
        <v>0</v>
      </c>
    </row>
    <row r="916" spans="1:13">
      <c r="A916" s="221" t="s">
        <v>5096</v>
      </c>
      <c r="B916" s="221" t="s">
        <v>12343</v>
      </c>
      <c r="C916" s="221" t="s">
        <v>12344</v>
      </c>
      <c r="D916" s="222"/>
      <c r="E916" s="241"/>
      <c r="F916" s="241"/>
      <c r="G916" s="241"/>
      <c r="H916" s="241"/>
      <c r="I916" s="241"/>
      <c r="J916" s="241"/>
      <c r="K916" s="142">
        <v>181.81</v>
      </c>
      <c r="L916" s="142">
        <f t="shared" si="28"/>
        <v>0</v>
      </c>
      <c r="M916" s="3">
        <f t="shared" si="29"/>
        <v>0</v>
      </c>
    </row>
    <row r="917" spans="1:13">
      <c r="A917" s="221" t="s">
        <v>5096</v>
      </c>
      <c r="B917" s="221" t="s">
        <v>12345</v>
      </c>
      <c r="C917" s="221" t="s">
        <v>12346</v>
      </c>
      <c r="D917" s="222"/>
      <c r="E917" s="241"/>
      <c r="F917" s="241"/>
      <c r="G917" s="241"/>
      <c r="H917" s="241"/>
      <c r="I917" s="241"/>
      <c r="J917" s="241"/>
      <c r="K917" s="142">
        <v>181.81</v>
      </c>
      <c r="L917" s="142">
        <f t="shared" si="28"/>
        <v>0</v>
      </c>
      <c r="M917" s="3">
        <f t="shared" si="29"/>
        <v>0</v>
      </c>
    </row>
    <row r="918" spans="1:13">
      <c r="A918" s="221" t="s">
        <v>5096</v>
      </c>
      <c r="B918" s="221" t="s">
        <v>12347</v>
      </c>
      <c r="C918" s="221" t="s">
        <v>12348</v>
      </c>
      <c r="D918" s="222"/>
      <c r="E918" s="241"/>
      <c r="F918" s="241"/>
      <c r="G918" s="241"/>
      <c r="H918" s="241"/>
      <c r="I918" s="241"/>
      <c r="J918" s="241"/>
      <c r="K918" s="142">
        <v>181.81</v>
      </c>
      <c r="L918" s="142">
        <f t="shared" si="28"/>
        <v>0</v>
      </c>
      <c r="M918" s="3">
        <f t="shared" si="29"/>
        <v>0</v>
      </c>
    </row>
    <row r="919" spans="1:13">
      <c r="A919" s="221" t="s">
        <v>5096</v>
      </c>
      <c r="B919" s="221" t="s">
        <v>12349</v>
      </c>
      <c r="C919" s="221" t="s">
        <v>12350</v>
      </c>
      <c r="D919" s="222"/>
      <c r="E919" s="241"/>
      <c r="F919" s="241"/>
      <c r="G919" s="241"/>
      <c r="H919" s="241"/>
      <c r="I919" s="241"/>
      <c r="J919" s="241"/>
      <c r="K919" s="142">
        <v>181.81</v>
      </c>
      <c r="L919" s="142">
        <f t="shared" si="28"/>
        <v>0</v>
      </c>
      <c r="M919" s="3">
        <f t="shared" si="29"/>
        <v>0</v>
      </c>
    </row>
    <row r="920" spans="1:13">
      <c r="A920" s="221" t="s">
        <v>5096</v>
      </c>
      <c r="B920" s="221" t="s">
        <v>12351</v>
      </c>
      <c r="C920" s="221" t="s">
        <v>12352</v>
      </c>
      <c r="D920" s="222"/>
      <c r="E920" s="241"/>
      <c r="F920" s="241"/>
      <c r="G920" s="241"/>
      <c r="H920" s="241"/>
      <c r="I920" s="241"/>
      <c r="J920" s="241"/>
      <c r="K920" s="142">
        <v>181.81</v>
      </c>
      <c r="L920" s="142">
        <f t="shared" si="28"/>
        <v>0</v>
      </c>
      <c r="M920" s="3">
        <f t="shared" si="29"/>
        <v>0</v>
      </c>
    </row>
    <row r="921" spans="1:13">
      <c r="A921" s="221" t="s">
        <v>5096</v>
      </c>
      <c r="B921" s="221" t="s">
        <v>12353</v>
      </c>
      <c r="C921" s="221" t="s">
        <v>12354</v>
      </c>
      <c r="D921" s="222"/>
      <c r="E921" s="241"/>
      <c r="F921" s="241"/>
      <c r="G921" s="241"/>
      <c r="H921" s="241"/>
      <c r="I921" s="241"/>
      <c r="J921" s="241"/>
      <c r="K921" s="142">
        <v>181.81</v>
      </c>
      <c r="L921" s="142">
        <f t="shared" si="28"/>
        <v>0</v>
      </c>
      <c r="M921" s="3">
        <f t="shared" si="29"/>
        <v>0</v>
      </c>
    </row>
    <row r="922" spans="1:13">
      <c r="A922" s="221" t="s">
        <v>5096</v>
      </c>
      <c r="B922" s="221" t="s">
        <v>12355</v>
      </c>
      <c r="C922" s="221" t="s">
        <v>12356</v>
      </c>
      <c r="D922" s="222"/>
      <c r="E922" s="241"/>
      <c r="F922" s="241"/>
      <c r="G922" s="241"/>
      <c r="H922" s="241"/>
      <c r="I922" s="241"/>
      <c r="J922" s="241"/>
      <c r="K922" s="142">
        <v>181.81</v>
      </c>
      <c r="L922" s="142">
        <f t="shared" si="28"/>
        <v>0</v>
      </c>
      <c r="M922" s="3">
        <f t="shared" si="29"/>
        <v>0</v>
      </c>
    </row>
    <row r="923" spans="1:13">
      <c r="A923" s="221" t="s">
        <v>5096</v>
      </c>
      <c r="B923" s="221" t="s">
        <v>12357</v>
      </c>
      <c r="C923" s="221" t="s">
        <v>12358</v>
      </c>
      <c r="D923" s="222"/>
      <c r="E923" s="241"/>
      <c r="F923" s="241"/>
      <c r="G923" s="241"/>
      <c r="H923" s="241"/>
      <c r="I923" s="241"/>
      <c r="J923" s="241"/>
      <c r="K923" s="142">
        <v>181.81</v>
      </c>
      <c r="L923" s="142">
        <f t="shared" si="28"/>
        <v>0</v>
      </c>
      <c r="M923" s="3">
        <f t="shared" si="29"/>
        <v>0</v>
      </c>
    </row>
    <row r="924" spans="1:13">
      <c r="A924" s="221" t="s">
        <v>5096</v>
      </c>
      <c r="B924" s="221" t="s">
        <v>12359</v>
      </c>
      <c r="C924" s="221" t="s">
        <v>12360</v>
      </c>
      <c r="D924" s="222"/>
      <c r="E924" s="241"/>
      <c r="F924" s="241"/>
      <c r="G924" s="241"/>
      <c r="H924" s="241"/>
      <c r="I924" s="241"/>
      <c r="J924" s="241"/>
      <c r="K924" s="142">
        <v>181.81</v>
      </c>
      <c r="L924" s="142">
        <f t="shared" si="28"/>
        <v>0</v>
      </c>
      <c r="M924" s="3">
        <f t="shared" si="29"/>
        <v>0</v>
      </c>
    </row>
    <row r="925" spans="1:13">
      <c r="A925" s="221" t="s">
        <v>5096</v>
      </c>
      <c r="B925" s="221" t="s">
        <v>12361</v>
      </c>
      <c r="C925" s="221" t="s">
        <v>12362</v>
      </c>
      <c r="D925" s="222"/>
      <c r="E925" s="241"/>
      <c r="F925" s="241"/>
      <c r="G925" s="241"/>
      <c r="H925" s="241"/>
      <c r="I925" s="241"/>
      <c r="J925" s="241"/>
      <c r="K925" s="142">
        <v>181.81</v>
      </c>
      <c r="L925" s="142">
        <f t="shared" si="28"/>
        <v>0</v>
      </c>
      <c r="M925" s="3">
        <f t="shared" si="29"/>
        <v>0</v>
      </c>
    </row>
    <row r="926" spans="1:13">
      <c r="A926" s="221" t="s">
        <v>5096</v>
      </c>
      <c r="B926" s="221" t="s">
        <v>12363</v>
      </c>
      <c r="C926" s="221" t="s">
        <v>12364</v>
      </c>
      <c r="D926" s="222"/>
      <c r="E926" s="241"/>
      <c r="F926" s="241"/>
      <c r="G926" s="241"/>
      <c r="H926" s="241"/>
      <c r="I926" s="241"/>
      <c r="J926" s="241"/>
      <c r="K926" s="142">
        <v>181.81</v>
      </c>
      <c r="L926" s="142">
        <f t="shared" si="28"/>
        <v>0</v>
      </c>
      <c r="M926" s="3">
        <f t="shared" si="29"/>
        <v>0</v>
      </c>
    </row>
    <row r="927" spans="1:13">
      <c r="A927" s="221" t="s">
        <v>5096</v>
      </c>
      <c r="B927" s="221" t="s">
        <v>12365</v>
      </c>
      <c r="C927" s="221" t="s">
        <v>12366</v>
      </c>
      <c r="D927" s="222"/>
      <c r="E927" s="241"/>
      <c r="F927" s="241"/>
      <c r="G927" s="241"/>
      <c r="H927" s="241"/>
      <c r="I927" s="241"/>
      <c r="J927" s="241"/>
      <c r="K927" s="142">
        <v>181.81</v>
      </c>
      <c r="L927" s="142">
        <f t="shared" si="28"/>
        <v>0</v>
      </c>
      <c r="M927" s="3">
        <f t="shared" si="29"/>
        <v>0</v>
      </c>
    </row>
    <row r="928" spans="1:13">
      <c r="A928" s="221" t="s">
        <v>5096</v>
      </c>
      <c r="B928" s="221" t="s">
        <v>12367</v>
      </c>
      <c r="C928" s="221" t="s">
        <v>12368</v>
      </c>
      <c r="D928" s="222"/>
      <c r="E928" s="241"/>
      <c r="F928" s="241"/>
      <c r="G928" s="241"/>
      <c r="H928" s="241"/>
      <c r="I928" s="241"/>
      <c r="J928" s="241"/>
      <c r="K928" s="142">
        <v>181.81</v>
      </c>
      <c r="L928" s="142">
        <f t="shared" si="28"/>
        <v>0</v>
      </c>
      <c r="M928" s="3">
        <f t="shared" si="29"/>
        <v>0</v>
      </c>
    </row>
    <row r="929" spans="1:13">
      <c r="A929" s="221" t="s">
        <v>5096</v>
      </c>
      <c r="B929" s="221" t="s">
        <v>12369</v>
      </c>
      <c r="C929" s="221" t="s">
        <v>12370</v>
      </c>
      <c r="D929" s="222"/>
      <c r="E929" s="241"/>
      <c r="F929" s="241"/>
      <c r="G929" s="241"/>
      <c r="H929" s="241"/>
      <c r="I929" s="241"/>
      <c r="J929" s="241"/>
      <c r="K929" s="142">
        <v>181.81</v>
      </c>
      <c r="L929" s="142">
        <f t="shared" si="28"/>
        <v>0</v>
      </c>
      <c r="M929" s="3">
        <f t="shared" si="29"/>
        <v>0</v>
      </c>
    </row>
    <row r="930" spans="1:13">
      <c r="A930" s="221" t="s">
        <v>5096</v>
      </c>
      <c r="B930" s="221" t="s">
        <v>12371</v>
      </c>
      <c r="C930" s="221" t="s">
        <v>12372</v>
      </c>
      <c r="D930" s="222"/>
      <c r="E930" s="241"/>
      <c r="F930" s="241"/>
      <c r="G930" s="241"/>
      <c r="H930" s="241"/>
      <c r="I930" s="241"/>
      <c r="J930" s="241"/>
      <c r="K930" s="142">
        <v>181.81</v>
      </c>
      <c r="L930" s="142">
        <f t="shared" si="28"/>
        <v>0</v>
      </c>
      <c r="M930" s="3">
        <f t="shared" si="29"/>
        <v>0</v>
      </c>
    </row>
    <row r="931" spans="1:13">
      <c r="A931" s="221" t="s">
        <v>5096</v>
      </c>
      <c r="B931" s="221" t="s">
        <v>12373</v>
      </c>
      <c r="C931" s="221" t="s">
        <v>12374</v>
      </c>
      <c r="D931" s="222"/>
      <c r="E931" s="241"/>
      <c r="F931" s="241"/>
      <c r="G931" s="241"/>
      <c r="H931" s="241"/>
      <c r="I931" s="241"/>
      <c r="J931" s="241"/>
      <c r="K931" s="142">
        <v>181.81</v>
      </c>
      <c r="L931" s="142">
        <f t="shared" si="28"/>
        <v>0</v>
      </c>
      <c r="M931" s="3">
        <f t="shared" si="29"/>
        <v>0</v>
      </c>
    </row>
    <row r="932" spans="1:13">
      <c r="A932" s="221" t="s">
        <v>5096</v>
      </c>
      <c r="B932" s="221" t="s">
        <v>12375</v>
      </c>
      <c r="C932" s="221" t="s">
        <v>12376</v>
      </c>
      <c r="D932" s="222"/>
      <c r="E932" s="241"/>
      <c r="F932" s="241"/>
      <c r="G932" s="241"/>
      <c r="H932" s="241"/>
      <c r="I932" s="241"/>
      <c r="J932" s="241"/>
      <c r="K932" s="142">
        <v>181.81</v>
      </c>
      <c r="L932" s="142">
        <f t="shared" si="28"/>
        <v>0</v>
      </c>
      <c r="M932" s="3">
        <f t="shared" si="29"/>
        <v>0</v>
      </c>
    </row>
    <row r="933" spans="1:13">
      <c r="A933" s="221" t="s">
        <v>5096</v>
      </c>
      <c r="B933" s="221" t="s">
        <v>12377</v>
      </c>
      <c r="C933" s="221" t="s">
        <v>12378</v>
      </c>
      <c r="D933" s="222"/>
      <c r="E933" s="241"/>
      <c r="F933" s="241"/>
      <c r="G933" s="241"/>
      <c r="H933" s="241"/>
      <c r="I933" s="241"/>
      <c r="J933" s="241"/>
      <c r="K933" s="142">
        <v>181.81</v>
      </c>
      <c r="L933" s="142">
        <f t="shared" si="28"/>
        <v>0</v>
      </c>
      <c r="M933" s="3">
        <f t="shared" si="29"/>
        <v>0</v>
      </c>
    </row>
    <row r="934" spans="1:13">
      <c r="A934" s="221" t="s">
        <v>5096</v>
      </c>
      <c r="B934" s="221" t="s">
        <v>12379</v>
      </c>
      <c r="C934" s="221" t="s">
        <v>12380</v>
      </c>
      <c r="D934" s="222"/>
      <c r="E934" s="241"/>
      <c r="F934" s="241"/>
      <c r="G934" s="241"/>
      <c r="H934" s="241"/>
      <c r="I934" s="241"/>
      <c r="J934" s="241"/>
      <c r="K934" s="142">
        <v>181.81</v>
      </c>
      <c r="L934" s="142">
        <f t="shared" si="28"/>
        <v>0</v>
      </c>
      <c r="M934" s="3">
        <f t="shared" si="29"/>
        <v>0</v>
      </c>
    </row>
    <row r="935" spans="1:13">
      <c r="A935" s="221" t="s">
        <v>5096</v>
      </c>
      <c r="B935" s="221" t="s">
        <v>12381</v>
      </c>
      <c r="C935" s="221" t="s">
        <v>12382</v>
      </c>
      <c r="D935" s="222"/>
      <c r="E935" s="241"/>
      <c r="F935" s="241"/>
      <c r="G935" s="241"/>
      <c r="H935" s="241"/>
      <c r="I935" s="241"/>
      <c r="J935" s="241"/>
      <c r="K935" s="142">
        <v>181.81</v>
      </c>
      <c r="L935" s="142">
        <f t="shared" si="28"/>
        <v>0</v>
      </c>
      <c r="M935" s="3">
        <f t="shared" si="29"/>
        <v>0</v>
      </c>
    </row>
    <row r="936" spans="1:13">
      <c r="A936" s="221" t="s">
        <v>5096</v>
      </c>
      <c r="B936" s="221" t="s">
        <v>12383</v>
      </c>
      <c r="C936" s="221" t="s">
        <v>12384</v>
      </c>
      <c r="D936" s="222"/>
      <c r="E936" s="241"/>
      <c r="F936" s="241"/>
      <c r="G936" s="241"/>
      <c r="H936" s="241"/>
      <c r="I936" s="241"/>
      <c r="J936" s="241"/>
      <c r="K936" s="142">
        <v>181.81</v>
      </c>
      <c r="L936" s="142">
        <f t="shared" si="28"/>
        <v>0</v>
      </c>
      <c r="M936" s="3">
        <f t="shared" si="29"/>
        <v>0</v>
      </c>
    </row>
    <row r="937" spans="1:13">
      <c r="A937" s="221" t="s">
        <v>5096</v>
      </c>
      <c r="B937" s="221" t="s">
        <v>12385</v>
      </c>
      <c r="C937" s="221" t="s">
        <v>12386</v>
      </c>
      <c r="D937" s="222"/>
      <c r="E937" s="241"/>
      <c r="F937" s="241"/>
      <c r="G937" s="241"/>
      <c r="H937" s="241"/>
      <c r="I937" s="241"/>
      <c r="J937" s="241"/>
      <c r="K937" s="142">
        <v>181.81</v>
      </c>
      <c r="L937" s="142">
        <f t="shared" si="28"/>
        <v>0</v>
      </c>
      <c r="M937" s="3">
        <f t="shared" si="29"/>
        <v>0</v>
      </c>
    </row>
    <row r="938" spans="1:13">
      <c r="A938" s="221" t="s">
        <v>5096</v>
      </c>
      <c r="B938" s="221" t="s">
        <v>12387</v>
      </c>
      <c r="C938" s="221" t="s">
        <v>12388</v>
      </c>
      <c r="D938" s="222"/>
      <c r="E938" s="241"/>
      <c r="F938" s="241"/>
      <c r="G938" s="241"/>
      <c r="H938" s="241"/>
      <c r="I938" s="241"/>
      <c r="J938" s="241"/>
      <c r="K938" s="142">
        <v>181.81</v>
      </c>
      <c r="L938" s="142">
        <f t="shared" si="28"/>
        <v>0</v>
      </c>
      <c r="M938" s="3">
        <f t="shared" si="29"/>
        <v>0</v>
      </c>
    </row>
    <row r="939" spans="1:13">
      <c r="A939" s="221" t="s">
        <v>5096</v>
      </c>
      <c r="B939" s="221" t="s">
        <v>12389</v>
      </c>
      <c r="C939" s="221" t="s">
        <v>12390</v>
      </c>
      <c r="D939" s="222"/>
      <c r="E939" s="241"/>
      <c r="F939" s="241"/>
      <c r="G939" s="241"/>
      <c r="H939" s="241"/>
      <c r="I939" s="241"/>
      <c r="J939" s="241"/>
      <c r="K939" s="142">
        <v>181.81</v>
      </c>
      <c r="L939" s="142">
        <f t="shared" si="28"/>
        <v>0</v>
      </c>
      <c r="M939" s="3">
        <f t="shared" si="29"/>
        <v>0</v>
      </c>
    </row>
    <row r="940" spans="1:13">
      <c r="A940" s="221" t="s">
        <v>5096</v>
      </c>
      <c r="B940" s="221" t="s">
        <v>12391</v>
      </c>
      <c r="C940" s="221" t="s">
        <v>12392</v>
      </c>
      <c r="D940" s="222"/>
      <c r="E940" s="241"/>
      <c r="F940" s="241"/>
      <c r="G940" s="241"/>
      <c r="H940" s="241"/>
      <c r="I940" s="241"/>
      <c r="J940" s="241"/>
      <c r="K940" s="142">
        <v>181.81</v>
      </c>
      <c r="L940" s="142">
        <f t="shared" si="28"/>
        <v>0</v>
      </c>
      <c r="M940" s="3">
        <f t="shared" si="29"/>
        <v>0</v>
      </c>
    </row>
    <row r="941" spans="1:13">
      <c r="A941" s="221" t="s">
        <v>5096</v>
      </c>
      <c r="B941" s="221" t="s">
        <v>12393</v>
      </c>
      <c r="C941" s="221" t="s">
        <v>12394</v>
      </c>
      <c r="D941" s="222"/>
      <c r="E941" s="241"/>
      <c r="F941" s="241"/>
      <c r="G941" s="241"/>
      <c r="H941" s="241"/>
      <c r="I941" s="241"/>
      <c r="J941" s="241"/>
      <c r="K941" s="142">
        <v>181.81</v>
      </c>
      <c r="L941" s="142">
        <f t="shared" si="28"/>
        <v>0</v>
      </c>
      <c r="M941" s="3">
        <f t="shared" si="29"/>
        <v>0</v>
      </c>
    </row>
    <row r="942" spans="1:13">
      <c r="A942" s="221" t="s">
        <v>5096</v>
      </c>
      <c r="B942" s="221" t="s">
        <v>12395</v>
      </c>
      <c r="C942" s="221" t="s">
        <v>12396</v>
      </c>
      <c r="D942" s="222"/>
      <c r="E942" s="241"/>
      <c r="F942" s="241"/>
      <c r="G942" s="241"/>
      <c r="H942" s="241"/>
      <c r="I942" s="241"/>
      <c r="J942" s="241"/>
      <c r="K942" s="142">
        <v>181.81</v>
      </c>
      <c r="L942" s="142">
        <f t="shared" si="28"/>
        <v>0</v>
      </c>
      <c r="M942" s="3">
        <f t="shared" si="29"/>
        <v>0</v>
      </c>
    </row>
    <row r="943" spans="1:13">
      <c r="A943" s="221" t="s">
        <v>5096</v>
      </c>
      <c r="B943" s="221" t="s">
        <v>12397</v>
      </c>
      <c r="C943" s="221" t="s">
        <v>12398</v>
      </c>
      <c r="D943" s="222"/>
      <c r="E943" s="241"/>
      <c r="F943" s="241"/>
      <c r="G943" s="241"/>
      <c r="H943" s="241"/>
      <c r="I943" s="241"/>
      <c r="J943" s="241"/>
      <c r="K943" s="142">
        <v>181.81</v>
      </c>
      <c r="L943" s="142">
        <f t="shared" si="28"/>
        <v>0</v>
      </c>
      <c r="M943" s="3">
        <f t="shared" si="29"/>
        <v>0</v>
      </c>
    </row>
    <row r="944" spans="1:13">
      <c r="A944" s="221" t="s">
        <v>5096</v>
      </c>
      <c r="B944" s="221" t="s">
        <v>12399</v>
      </c>
      <c r="C944" s="221" t="s">
        <v>12400</v>
      </c>
      <c r="D944" s="222"/>
      <c r="E944" s="241"/>
      <c r="F944" s="241"/>
      <c r="G944" s="241"/>
      <c r="H944" s="241"/>
      <c r="I944" s="241"/>
      <c r="J944" s="241"/>
      <c r="K944" s="142">
        <v>181.81</v>
      </c>
      <c r="L944" s="142">
        <f t="shared" si="28"/>
        <v>0</v>
      </c>
      <c r="M944" s="3">
        <f t="shared" si="29"/>
        <v>0</v>
      </c>
    </row>
    <row r="945" spans="1:13">
      <c r="A945" s="221" t="s">
        <v>5096</v>
      </c>
      <c r="B945" s="221" t="s">
        <v>12401</v>
      </c>
      <c r="C945" s="221" t="s">
        <v>12402</v>
      </c>
      <c r="D945" s="222"/>
      <c r="E945" s="241"/>
      <c r="F945" s="241"/>
      <c r="G945" s="241"/>
      <c r="H945" s="241"/>
      <c r="I945" s="241"/>
      <c r="J945" s="241"/>
      <c r="K945" s="142">
        <v>181.81</v>
      </c>
      <c r="L945" s="142">
        <f t="shared" si="28"/>
        <v>0</v>
      </c>
      <c r="M945" s="3">
        <f t="shared" si="29"/>
        <v>0</v>
      </c>
    </row>
    <row r="946" spans="1:13">
      <c r="A946" s="221" t="s">
        <v>5096</v>
      </c>
      <c r="B946" s="221" t="s">
        <v>12403</v>
      </c>
      <c r="C946" s="221" t="s">
        <v>12404</v>
      </c>
      <c r="D946" s="222"/>
      <c r="E946" s="241"/>
      <c r="F946" s="241"/>
      <c r="G946" s="241"/>
      <c r="H946" s="241"/>
      <c r="I946" s="241"/>
      <c r="J946" s="241"/>
      <c r="K946" s="142">
        <v>181.81</v>
      </c>
      <c r="L946" s="142">
        <f t="shared" si="28"/>
        <v>0</v>
      </c>
      <c r="M946" s="3">
        <f t="shared" si="29"/>
        <v>0</v>
      </c>
    </row>
    <row r="947" spans="1:13">
      <c r="A947" s="221" t="s">
        <v>5096</v>
      </c>
      <c r="B947" s="221" t="s">
        <v>12405</v>
      </c>
      <c r="C947" s="221" t="s">
        <v>12406</v>
      </c>
      <c r="D947" s="222"/>
      <c r="E947" s="241"/>
      <c r="F947" s="241"/>
      <c r="G947" s="241"/>
      <c r="H947" s="241"/>
      <c r="I947" s="241"/>
      <c r="J947" s="241"/>
      <c r="K947" s="142">
        <v>181.81</v>
      </c>
      <c r="L947" s="142">
        <f t="shared" si="28"/>
        <v>0</v>
      </c>
      <c r="M947" s="3">
        <f t="shared" si="29"/>
        <v>0</v>
      </c>
    </row>
    <row r="948" spans="1:13">
      <c r="A948" s="221" t="s">
        <v>5096</v>
      </c>
      <c r="B948" s="221" t="s">
        <v>12407</v>
      </c>
      <c r="C948" s="221" t="s">
        <v>12408</v>
      </c>
      <c r="D948" s="222"/>
      <c r="E948" s="241"/>
      <c r="F948" s="241"/>
      <c r="G948" s="241"/>
      <c r="H948" s="241"/>
      <c r="I948" s="241"/>
      <c r="J948" s="241"/>
      <c r="K948" s="142">
        <v>181.81</v>
      </c>
      <c r="L948" s="142">
        <f t="shared" si="28"/>
        <v>0</v>
      </c>
      <c r="M948" s="3">
        <f t="shared" si="29"/>
        <v>0</v>
      </c>
    </row>
    <row r="949" spans="1:13">
      <c r="A949" s="221" t="s">
        <v>5096</v>
      </c>
      <c r="B949" s="221" t="s">
        <v>12409</v>
      </c>
      <c r="C949" s="221" t="s">
        <v>12410</v>
      </c>
      <c r="D949" s="222"/>
      <c r="E949" s="241"/>
      <c r="F949" s="241"/>
      <c r="G949" s="241"/>
      <c r="H949" s="241"/>
      <c r="I949" s="241"/>
      <c r="J949" s="241"/>
      <c r="K949" s="142">
        <v>181.81</v>
      </c>
      <c r="L949" s="142">
        <f t="shared" si="28"/>
        <v>0</v>
      </c>
      <c r="M949" s="3">
        <f t="shared" si="29"/>
        <v>0</v>
      </c>
    </row>
    <row r="950" spans="1:13">
      <c r="A950" s="221" t="s">
        <v>5096</v>
      </c>
      <c r="B950" s="221" t="s">
        <v>12411</v>
      </c>
      <c r="C950" s="221" t="s">
        <v>12412</v>
      </c>
      <c r="D950" s="222"/>
      <c r="E950" s="241"/>
      <c r="F950" s="241"/>
      <c r="G950" s="241"/>
      <c r="H950" s="241"/>
      <c r="I950" s="241"/>
      <c r="J950" s="241"/>
      <c r="K950" s="142">
        <v>181.81</v>
      </c>
      <c r="L950" s="142">
        <f t="shared" si="28"/>
        <v>0</v>
      </c>
      <c r="M950" s="3">
        <f t="shared" si="29"/>
        <v>0</v>
      </c>
    </row>
    <row r="951" spans="1:13">
      <c r="A951" s="221" t="s">
        <v>5096</v>
      </c>
      <c r="B951" s="221" t="s">
        <v>12413</v>
      </c>
      <c r="C951" s="221" t="s">
        <v>12414</v>
      </c>
      <c r="D951" s="222"/>
      <c r="E951" s="241"/>
      <c r="F951" s="241"/>
      <c r="G951" s="241"/>
      <c r="H951" s="241"/>
      <c r="I951" s="241"/>
      <c r="J951" s="241"/>
      <c r="K951" s="142">
        <v>181.81</v>
      </c>
      <c r="L951" s="142">
        <f t="shared" si="28"/>
        <v>0</v>
      </c>
      <c r="M951" s="3">
        <f t="shared" si="29"/>
        <v>0</v>
      </c>
    </row>
    <row r="952" spans="1:13">
      <c r="A952" s="221" t="s">
        <v>5096</v>
      </c>
      <c r="B952" s="221" t="s">
        <v>12415</v>
      </c>
      <c r="C952" s="221" t="s">
        <v>12416</v>
      </c>
      <c r="D952" s="222"/>
      <c r="E952" s="241"/>
      <c r="F952" s="241"/>
      <c r="G952" s="241"/>
      <c r="H952" s="241"/>
      <c r="I952" s="241"/>
      <c r="J952" s="241"/>
      <c r="K952" s="142">
        <v>181.81</v>
      </c>
      <c r="L952" s="142">
        <f t="shared" si="28"/>
        <v>0</v>
      </c>
      <c r="M952" s="3">
        <f t="shared" si="29"/>
        <v>0</v>
      </c>
    </row>
    <row r="953" spans="1:13">
      <c r="A953" s="221" t="s">
        <v>5096</v>
      </c>
      <c r="B953" s="221" t="s">
        <v>12417</v>
      </c>
      <c r="C953" s="221" t="s">
        <v>12418</v>
      </c>
      <c r="D953" s="222"/>
      <c r="E953" s="241"/>
      <c r="F953" s="241"/>
      <c r="G953" s="241"/>
      <c r="H953" s="241"/>
      <c r="I953" s="241"/>
      <c r="J953" s="241"/>
      <c r="K953" s="142">
        <v>181.81</v>
      </c>
      <c r="L953" s="142">
        <f t="shared" si="28"/>
        <v>0</v>
      </c>
      <c r="M953" s="3">
        <f t="shared" si="29"/>
        <v>0</v>
      </c>
    </row>
    <row r="954" spans="1:13">
      <c r="A954" s="221" t="s">
        <v>5096</v>
      </c>
      <c r="B954" s="221" t="s">
        <v>12419</v>
      </c>
      <c r="C954" s="221" t="s">
        <v>12420</v>
      </c>
      <c r="D954" s="222"/>
      <c r="E954" s="241"/>
      <c r="F954" s="241"/>
      <c r="G954" s="241"/>
      <c r="H954" s="241"/>
      <c r="I954" s="241"/>
      <c r="J954" s="241"/>
      <c r="K954" s="142">
        <v>181.81</v>
      </c>
      <c r="L954" s="142">
        <f t="shared" si="28"/>
        <v>0</v>
      </c>
      <c r="M954" s="3">
        <f t="shared" si="29"/>
        <v>0</v>
      </c>
    </row>
    <row r="955" spans="1:13">
      <c r="A955" s="221" t="s">
        <v>5096</v>
      </c>
      <c r="B955" s="221" t="s">
        <v>12421</v>
      </c>
      <c r="C955" s="221" t="s">
        <v>12422</v>
      </c>
      <c r="D955" s="222"/>
      <c r="E955" s="241"/>
      <c r="F955" s="241"/>
      <c r="G955" s="241"/>
      <c r="H955" s="241"/>
      <c r="I955" s="241"/>
      <c r="J955" s="241"/>
      <c r="K955" s="142">
        <v>181.81</v>
      </c>
      <c r="L955" s="142">
        <f t="shared" si="28"/>
        <v>0</v>
      </c>
      <c r="M955" s="3">
        <f t="shared" si="29"/>
        <v>0</v>
      </c>
    </row>
    <row r="956" spans="1:13">
      <c r="A956" s="221" t="s">
        <v>5096</v>
      </c>
      <c r="B956" s="221" t="s">
        <v>12423</v>
      </c>
      <c r="C956" s="221" t="s">
        <v>12424</v>
      </c>
      <c r="D956" s="222"/>
      <c r="E956" s="241"/>
      <c r="F956" s="241"/>
      <c r="G956" s="241"/>
      <c r="H956" s="241"/>
      <c r="I956" s="241"/>
      <c r="J956" s="241"/>
      <c r="K956" s="142">
        <v>181.81</v>
      </c>
      <c r="L956" s="142">
        <f t="shared" si="28"/>
        <v>0</v>
      </c>
      <c r="M956" s="3">
        <f t="shared" si="29"/>
        <v>0</v>
      </c>
    </row>
    <row r="957" spans="1:13">
      <c r="A957" s="221" t="s">
        <v>337</v>
      </c>
      <c r="B957" s="221" t="s">
        <v>12425</v>
      </c>
      <c r="C957" s="221" t="s">
        <v>12426</v>
      </c>
      <c r="D957" s="222"/>
      <c r="E957" s="241"/>
      <c r="F957" s="241"/>
      <c r="G957" s="241"/>
      <c r="H957" s="241"/>
      <c r="I957" s="241"/>
      <c r="J957" s="241"/>
      <c r="K957" s="142">
        <v>131.41999999999999</v>
      </c>
      <c r="L957" s="142">
        <f t="shared" si="28"/>
        <v>0</v>
      </c>
      <c r="M957" s="3">
        <f t="shared" si="29"/>
        <v>0</v>
      </c>
    </row>
    <row r="958" spans="1:13">
      <c r="A958" s="221" t="s">
        <v>337</v>
      </c>
      <c r="B958" s="221" t="s">
        <v>12427</v>
      </c>
      <c r="C958" s="221" t="s">
        <v>12428</v>
      </c>
      <c r="D958" s="222"/>
      <c r="E958" s="241"/>
      <c r="F958" s="241"/>
      <c r="G958" s="241"/>
      <c r="H958" s="241"/>
      <c r="I958" s="241"/>
      <c r="J958" s="241"/>
      <c r="K958" s="142">
        <v>137.13999999999999</v>
      </c>
      <c r="L958" s="142">
        <f t="shared" si="28"/>
        <v>0</v>
      </c>
      <c r="M958" s="3">
        <f t="shared" si="29"/>
        <v>0</v>
      </c>
    </row>
    <row r="959" spans="1:13">
      <c r="A959" s="221" t="s">
        <v>337</v>
      </c>
      <c r="B959" s="221" t="s">
        <v>12429</v>
      </c>
      <c r="C959" s="221" t="s">
        <v>12430</v>
      </c>
      <c r="D959" s="222"/>
      <c r="E959" s="241"/>
      <c r="F959" s="241"/>
      <c r="G959" s="241"/>
      <c r="H959" s="241"/>
      <c r="I959" s="241"/>
      <c r="J959" s="241"/>
      <c r="K959" s="142">
        <v>137.13999999999999</v>
      </c>
      <c r="L959" s="142">
        <f t="shared" si="28"/>
        <v>0</v>
      </c>
      <c r="M959" s="3">
        <f t="shared" si="29"/>
        <v>0</v>
      </c>
    </row>
    <row r="960" spans="1:13">
      <c r="A960" s="221" t="s">
        <v>337</v>
      </c>
      <c r="B960" s="221" t="s">
        <v>12431</v>
      </c>
      <c r="C960" s="221" t="s">
        <v>12432</v>
      </c>
      <c r="D960" s="222"/>
      <c r="E960" s="241"/>
      <c r="F960" s="241"/>
      <c r="G960" s="241"/>
      <c r="H960" s="241"/>
      <c r="I960" s="241"/>
      <c r="J960" s="241"/>
      <c r="K960" s="142">
        <v>131.41999999999999</v>
      </c>
      <c r="L960" s="142">
        <f t="shared" si="28"/>
        <v>0</v>
      </c>
      <c r="M960" s="3">
        <f t="shared" si="29"/>
        <v>0</v>
      </c>
    </row>
    <row r="961" spans="1:13">
      <c r="A961" s="221" t="s">
        <v>337</v>
      </c>
      <c r="B961" s="221" t="s">
        <v>12433</v>
      </c>
      <c r="C961" s="221" t="s">
        <v>12434</v>
      </c>
      <c r="D961" s="222"/>
      <c r="E961" s="241"/>
      <c r="F961" s="241"/>
      <c r="G961" s="241"/>
      <c r="H961" s="241"/>
      <c r="I961" s="241"/>
      <c r="J961" s="241"/>
      <c r="K961" s="142">
        <v>117.64</v>
      </c>
      <c r="L961" s="142">
        <f t="shared" si="28"/>
        <v>0</v>
      </c>
      <c r="M961" s="3">
        <f t="shared" si="29"/>
        <v>0</v>
      </c>
    </row>
    <row r="962" spans="1:13">
      <c r="A962" s="221" t="s">
        <v>337</v>
      </c>
      <c r="B962" s="221" t="s">
        <v>12435</v>
      </c>
      <c r="C962" s="221" t="s">
        <v>12436</v>
      </c>
      <c r="D962" s="222"/>
      <c r="E962" s="241"/>
      <c r="F962" s="241"/>
      <c r="G962" s="241"/>
      <c r="H962" s="241"/>
      <c r="I962" s="241"/>
      <c r="J962" s="241"/>
      <c r="K962" s="142">
        <v>175</v>
      </c>
      <c r="L962" s="142">
        <f t="shared" si="28"/>
        <v>0</v>
      </c>
      <c r="M962" s="3">
        <f t="shared" si="29"/>
        <v>0</v>
      </c>
    </row>
    <row r="963" spans="1:13">
      <c r="A963" s="221" t="s">
        <v>337</v>
      </c>
      <c r="B963" s="221" t="s">
        <v>12437</v>
      </c>
      <c r="C963" s="221" t="s">
        <v>12438</v>
      </c>
      <c r="D963" s="222"/>
      <c r="E963" s="241"/>
      <c r="F963" s="241"/>
      <c r="G963" s="241"/>
      <c r="H963" s="241"/>
      <c r="I963" s="241"/>
      <c r="J963" s="241"/>
      <c r="K963" s="142">
        <v>135.29</v>
      </c>
      <c r="L963" s="142">
        <f t="shared" si="28"/>
        <v>0</v>
      </c>
      <c r="M963" s="3">
        <f t="shared" si="29"/>
        <v>0</v>
      </c>
    </row>
    <row r="964" spans="1:13">
      <c r="A964" s="221" t="s">
        <v>337</v>
      </c>
      <c r="B964" s="221" t="s">
        <v>12439</v>
      </c>
      <c r="C964" s="221" t="s">
        <v>12440</v>
      </c>
      <c r="D964" s="222"/>
      <c r="E964" s="241"/>
      <c r="F964" s="241"/>
      <c r="G964" s="241"/>
      <c r="H964" s="241"/>
      <c r="I964" s="241"/>
      <c r="J964" s="241"/>
      <c r="K964" s="142">
        <v>135.29</v>
      </c>
      <c r="L964" s="142">
        <f t="shared" si="28"/>
        <v>0</v>
      </c>
      <c r="M964" s="3">
        <f t="shared" si="29"/>
        <v>0</v>
      </c>
    </row>
    <row r="965" spans="1:13">
      <c r="A965" s="221" t="s">
        <v>337</v>
      </c>
      <c r="B965" s="221" t="s">
        <v>12441</v>
      </c>
      <c r="C965" s="221" t="s">
        <v>12442</v>
      </c>
      <c r="D965" s="222"/>
      <c r="E965" s="241"/>
      <c r="F965" s="241"/>
      <c r="G965" s="241"/>
      <c r="H965" s="241"/>
      <c r="I965" s="241"/>
      <c r="J965" s="241"/>
      <c r="K965" s="142">
        <v>131.41999999999999</v>
      </c>
      <c r="L965" s="142">
        <f t="shared" si="28"/>
        <v>0</v>
      </c>
      <c r="M965" s="3">
        <f t="shared" si="29"/>
        <v>0</v>
      </c>
    </row>
    <row r="966" spans="1:13">
      <c r="A966" s="221" t="s">
        <v>337</v>
      </c>
      <c r="B966" s="221" t="s">
        <v>12443</v>
      </c>
      <c r="C966" s="221" t="s">
        <v>12444</v>
      </c>
      <c r="D966" s="222"/>
      <c r="E966" s="241"/>
      <c r="F966" s="241"/>
      <c r="G966" s="241"/>
      <c r="H966" s="241"/>
      <c r="I966" s="241"/>
      <c r="J966" s="241"/>
      <c r="K966" s="142">
        <v>131.41999999999999</v>
      </c>
      <c r="L966" s="142">
        <f t="shared" ref="L966:L973" si="30">SUM(M966*K966)</f>
        <v>0</v>
      </c>
      <c r="M966" s="3">
        <f t="shared" ref="M966:M973" si="31">SUM(E966:J966)</f>
        <v>0</v>
      </c>
    </row>
    <row r="967" spans="1:13">
      <c r="A967" s="221" t="s">
        <v>337</v>
      </c>
      <c r="B967" s="221" t="s">
        <v>12445</v>
      </c>
      <c r="C967" s="221" t="s">
        <v>12446</v>
      </c>
      <c r="D967" s="222"/>
      <c r="E967" s="241"/>
      <c r="F967" s="241"/>
      <c r="G967" s="241"/>
      <c r="H967" s="241"/>
      <c r="I967" s="241"/>
      <c r="J967" s="241"/>
      <c r="K967" s="142">
        <v>117.64</v>
      </c>
      <c r="L967" s="142">
        <f t="shared" si="30"/>
        <v>0</v>
      </c>
      <c r="M967" s="3">
        <f t="shared" si="31"/>
        <v>0</v>
      </c>
    </row>
    <row r="968" spans="1:13">
      <c r="A968" s="221" t="s">
        <v>337</v>
      </c>
      <c r="B968" s="221" t="s">
        <v>12447</v>
      </c>
      <c r="C968" s="221" t="s">
        <v>12448</v>
      </c>
      <c r="D968" s="222"/>
      <c r="E968" s="241"/>
      <c r="F968" s="241"/>
      <c r="G968" s="241"/>
      <c r="H968" s="241"/>
      <c r="I968" s="241"/>
      <c r="J968" s="241"/>
      <c r="K968" s="142">
        <v>176.46</v>
      </c>
      <c r="L968" s="142">
        <f t="shared" si="30"/>
        <v>0</v>
      </c>
      <c r="M968" s="3">
        <f t="shared" si="31"/>
        <v>0</v>
      </c>
    </row>
    <row r="969" spans="1:13">
      <c r="A969" s="221" t="s">
        <v>337</v>
      </c>
      <c r="B969" s="221" t="s">
        <v>12449</v>
      </c>
      <c r="C969" s="221" t="s">
        <v>12450</v>
      </c>
      <c r="D969" s="222"/>
      <c r="E969" s="241"/>
      <c r="F969" s="241"/>
      <c r="G969" s="241"/>
      <c r="H969" s="241"/>
      <c r="I969" s="241"/>
      <c r="J969" s="241"/>
      <c r="K969" s="142">
        <v>151.51</v>
      </c>
      <c r="L969" s="142">
        <f t="shared" si="30"/>
        <v>0</v>
      </c>
      <c r="M969" s="3">
        <f t="shared" si="31"/>
        <v>0</v>
      </c>
    </row>
    <row r="970" spans="1:13">
      <c r="A970" s="221" t="s">
        <v>337</v>
      </c>
      <c r="B970" s="221" t="s">
        <v>12451</v>
      </c>
      <c r="C970" s="221" t="s">
        <v>12452</v>
      </c>
      <c r="D970" s="222"/>
      <c r="E970" s="241"/>
      <c r="F970" s="241"/>
      <c r="G970" s="241"/>
      <c r="H970" s="241"/>
      <c r="I970" s="241"/>
      <c r="J970" s="241"/>
      <c r="K970" s="142">
        <v>108.1</v>
      </c>
      <c r="L970" s="142">
        <f t="shared" si="30"/>
        <v>0</v>
      </c>
      <c r="M970" s="3">
        <f t="shared" si="31"/>
        <v>0</v>
      </c>
    </row>
    <row r="971" spans="1:13">
      <c r="A971" s="221" t="s">
        <v>337</v>
      </c>
      <c r="B971" s="221" t="s">
        <v>12453</v>
      </c>
      <c r="C971" s="221" t="s">
        <v>12454</v>
      </c>
      <c r="D971" s="222"/>
      <c r="E971" s="241"/>
      <c r="F971" s="241"/>
      <c r="G971" s="241"/>
      <c r="H971" s="241"/>
      <c r="I971" s="241"/>
      <c r="J971" s="241"/>
      <c r="K971" s="142">
        <v>108.1</v>
      </c>
      <c r="L971" s="142">
        <f t="shared" si="30"/>
        <v>0</v>
      </c>
      <c r="M971" s="3">
        <f t="shared" si="31"/>
        <v>0</v>
      </c>
    </row>
    <row r="972" spans="1:13">
      <c r="A972" s="221" t="s">
        <v>425</v>
      </c>
      <c r="B972" s="221" t="s">
        <v>12455</v>
      </c>
      <c r="C972" s="221" t="s">
        <v>12456</v>
      </c>
      <c r="D972" s="222"/>
      <c r="E972" s="241"/>
      <c r="F972" s="241"/>
      <c r="G972" s="241"/>
      <c r="H972" s="241"/>
      <c r="I972" s="241"/>
      <c r="J972" s="241"/>
      <c r="K972" s="142">
        <v>41.17</v>
      </c>
      <c r="L972" s="142">
        <f t="shared" si="30"/>
        <v>0</v>
      </c>
      <c r="M972" s="3">
        <f t="shared" si="31"/>
        <v>0</v>
      </c>
    </row>
    <row r="973" spans="1:13">
      <c r="A973" s="221" t="s">
        <v>9470</v>
      </c>
      <c r="B973" s="221" t="s">
        <v>12457</v>
      </c>
      <c r="C973" s="221" t="s">
        <v>12458</v>
      </c>
      <c r="D973" s="222"/>
      <c r="E973" s="241"/>
      <c r="F973" s="241"/>
      <c r="G973" s="241"/>
      <c r="H973" s="241"/>
      <c r="I973" s="241"/>
      <c r="J973" s="241"/>
      <c r="K973" s="142">
        <v>12.43</v>
      </c>
      <c r="L973" s="142">
        <f t="shared" si="30"/>
        <v>0</v>
      </c>
      <c r="M973" s="3">
        <f t="shared" si="31"/>
        <v>0</v>
      </c>
    </row>
  </sheetData>
  <sheetProtection algorithmName="SHA-512" hashValue="QnHFD5usNM6RRHuP9/OofyplYQnwwCVMk9sPbdvcPF0Zk2sKwSH1fDn8FrnM0ZTrb+xJW/5K99JA2/C1onfNYA==" saltValue="YJxr0UxV9CWYxN3DgnsA5A==" spinCount="100000" sheet="1" objects="1" scenarios="1" sort="0" autoFilter="0"/>
  <autoFilter ref="A4:M973" xr:uid="{00000000-0001-0000-10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28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23">
    <tabColor theme="6" tint="0.39997558519241921"/>
  </sheetPr>
  <dimension ref="A1:M183"/>
  <sheetViews>
    <sheetView showGridLines="0" workbookViewId="0">
      <pane ySplit="4" topLeftCell="A5" activePane="bottomLeft" state="frozen"/>
      <selection activeCell="B21" sqref="B21"/>
      <selection pane="bottomLeft" activeCell="C2" sqref="C2"/>
    </sheetView>
  </sheetViews>
  <sheetFormatPr baseColWidth="10" defaultColWidth="11.44140625" defaultRowHeight="14.4"/>
  <cols>
    <col min="1" max="1" width="14.109375" style="3" bestFit="1" customWidth="1"/>
    <col min="2" max="2" width="13" style="3" bestFit="1" customWidth="1"/>
    <col min="3" max="3" width="116.88671875" style="3" bestFit="1" customWidth="1"/>
    <col min="4" max="4" width="9.109375" style="3" bestFit="1" customWidth="1"/>
    <col min="5" max="11" width="12.886718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204" t="s">
        <v>189</v>
      </c>
      <c r="J1" s="194"/>
      <c r="K1" s="190">
        <f>L3</f>
        <v>0</v>
      </c>
      <c r="L1" s="191"/>
      <c r="M1" s="87">
        <v>1</v>
      </c>
    </row>
    <row r="2" spans="1:13" ht="14.4" customHeight="1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229</v>
      </c>
      <c r="B5" s="221" t="s">
        <v>12627</v>
      </c>
      <c r="C5" s="221" t="s">
        <v>12628</v>
      </c>
      <c r="D5" s="222" t="s">
        <v>209</v>
      </c>
      <c r="E5" s="242"/>
      <c r="F5" s="242"/>
      <c r="G5" s="242"/>
      <c r="H5" s="242"/>
      <c r="I5" s="242"/>
      <c r="J5" s="242"/>
      <c r="K5" s="142">
        <v>1088</v>
      </c>
      <c r="L5" s="229">
        <f>SUM(M5*K5)</f>
        <v>0</v>
      </c>
      <c r="M5" s="230">
        <f>SUM(E5:J5)</f>
        <v>0</v>
      </c>
    </row>
    <row r="6" spans="1:13">
      <c r="A6" s="221" t="s">
        <v>229</v>
      </c>
      <c r="B6" s="221" t="s">
        <v>12629</v>
      </c>
      <c r="C6" s="221" t="s">
        <v>12630</v>
      </c>
      <c r="D6" s="222" t="s">
        <v>209</v>
      </c>
      <c r="E6" s="242"/>
      <c r="F6" s="242"/>
      <c r="G6" s="242"/>
      <c r="H6" s="242"/>
      <c r="I6" s="242"/>
      <c r="J6" s="242"/>
      <c r="K6" s="142">
        <v>1157</v>
      </c>
      <c r="L6" s="229">
        <f t="shared" ref="L6:L69" si="0">SUM(M6*K6)</f>
        <v>0</v>
      </c>
      <c r="M6" s="230">
        <f t="shared" ref="M6:M69" si="1">SUM(E6:J6)</f>
        <v>0</v>
      </c>
    </row>
    <row r="7" spans="1:13">
      <c r="A7" s="221" t="s">
        <v>229</v>
      </c>
      <c r="B7" s="221" t="s">
        <v>12631</v>
      </c>
      <c r="C7" s="221" t="s">
        <v>12632</v>
      </c>
      <c r="D7" s="222" t="s">
        <v>209</v>
      </c>
      <c r="E7" s="242"/>
      <c r="F7" s="242"/>
      <c r="G7" s="242"/>
      <c r="H7" s="242"/>
      <c r="I7" s="242"/>
      <c r="J7" s="242"/>
      <c r="K7" s="142">
        <v>0</v>
      </c>
      <c r="L7" s="229">
        <f t="shared" si="0"/>
        <v>0</v>
      </c>
      <c r="M7" s="230">
        <f t="shared" si="1"/>
        <v>0</v>
      </c>
    </row>
    <row r="8" spans="1:13">
      <c r="A8" s="221" t="s">
        <v>229</v>
      </c>
      <c r="B8" s="221" t="s">
        <v>12633</v>
      </c>
      <c r="C8" s="221" t="s">
        <v>12634</v>
      </c>
      <c r="D8" s="222" t="s">
        <v>209</v>
      </c>
      <c r="E8" s="242"/>
      <c r="F8" s="242"/>
      <c r="G8" s="242"/>
      <c r="H8" s="242"/>
      <c r="I8" s="242"/>
      <c r="J8" s="242"/>
      <c r="K8" s="142">
        <v>0</v>
      </c>
      <c r="L8" s="229">
        <f t="shared" si="0"/>
        <v>0</v>
      </c>
      <c r="M8" s="230">
        <f t="shared" si="1"/>
        <v>0</v>
      </c>
    </row>
    <row r="9" spans="1:13">
      <c r="A9" s="221" t="s">
        <v>229</v>
      </c>
      <c r="B9" s="221" t="s">
        <v>12635</v>
      </c>
      <c r="C9" s="221" t="s">
        <v>12636</v>
      </c>
      <c r="D9" s="222"/>
      <c r="E9" s="241"/>
      <c r="F9" s="241"/>
      <c r="G9" s="241"/>
      <c r="H9" s="241"/>
      <c r="I9" s="241"/>
      <c r="J9" s="241"/>
      <c r="K9" s="142">
        <v>33</v>
      </c>
      <c r="L9" s="229">
        <f t="shared" si="0"/>
        <v>0</v>
      </c>
      <c r="M9" s="230">
        <f t="shared" si="1"/>
        <v>0</v>
      </c>
    </row>
    <row r="10" spans="1:13">
      <c r="A10" s="221" t="s">
        <v>5093</v>
      </c>
      <c r="B10" s="221" t="s">
        <v>12637</v>
      </c>
      <c r="C10" s="221" t="s">
        <v>12638</v>
      </c>
      <c r="D10" s="222"/>
      <c r="E10" s="241"/>
      <c r="F10" s="241"/>
      <c r="G10" s="241"/>
      <c r="H10" s="241"/>
      <c r="I10" s="241"/>
      <c r="J10" s="241"/>
      <c r="K10" s="142">
        <v>42.9</v>
      </c>
      <c r="L10" s="229">
        <f t="shared" si="0"/>
        <v>0</v>
      </c>
      <c r="M10" s="230">
        <f t="shared" si="1"/>
        <v>0</v>
      </c>
    </row>
    <row r="11" spans="1:13">
      <c r="A11" s="221" t="s">
        <v>5093</v>
      </c>
      <c r="B11" s="221" t="s">
        <v>12639</v>
      </c>
      <c r="C11" s="221" t="s">
        <v>12640</v>
      </c>
      <c r="D11" s="222" t="s">
        <v>209</v>
      </c>
      <c r="E11" s="241"/>
      <c r="F11" s="241"/>
      <c r="G11" s="241"/>
      <c r="H11" s="241"/>
      <c r="I11" s="241"/>
      <c r="J11" s="241"/>
      <c r="K11" s="142">
        <v>26.4</v>
      </c>
      <c r="L11" s="229">
        <f t="shared" si="0"/>
        <v>0</v>
      </c>
      <c r="M11" s="230">
        <f t="shared" si="1"/>
        <v>0</v>
      </c>
    </row>
    <row r="12" spans="1:13">
      <c r="A12" s="221" t="s">
        <v>229</v>
      </c>
      <c r="B12" s="221" t="s">
        <v>12641</v>
      </c>
      <c r="C12" s="221" t="s">
        <v>12642</v>
      </c>
      <c r="D12" s="222"/>
      <c r="E12" s="241"/>
      <c r="F12" s="241"/>
      <c r="G12" s="241"/>
      <c r="H12" s="241"/>
      <c r="I12" s="241"/>
      <c r="J12" s="241"/>
      <c r="K12" s="142">
        <v>33</v>
      </c>
      <c r="L12" s="229">
        <f t="shared" si="0"/>
        <v>0</v>
      </c>
      <c r="M12" s="230">
        <f t="shared" si="1"/>
        <v>0</v>
      </c>
    </row>
    <row r="13" spans="1:13">
      <c r="A13" s="221" t="s">
        <v>229</v>
      </c>
      <c r="B13" s="221" t="s">
        <v>12643</v>
      </c>
      <c r="C13" s="221" t="s">
        <v>12644</v>
      </c>
      <c r="D13" s="222"/>
      <c r="E13" s="241"/>
      <c r="F13" s="241"/>
      <c r="G13" s="241"/>
      <c r="H13" s="241"/>
      <c r="I13" s="241"/>
      <c r="J13" s="241"/>
      <c r="K13" s="142">
        <v>33</v>
      </c>
      <c r="L13" s="229">
        <f t="shared" si="0"/>
        <v>0</v>
      </c>
      <c r="M13" s="230">
        <f t="shared" si="1"/>
        <v>0</v>
      </c>
    </row>
    <row r="14" spans="1:13">
      <c r="A14" s="221" t="s">
        <v>229</v>
      </c>
      <c r="B14" s="221" t="s">
        <v>12645</v>
      </c>
      <c r="C14" s="221" t="s">
        <v>12646</v>
      </c>
      <c r="D14" s="222"/>
      <c r="E14" s="241"/>
      <c r="F14" s="241"/>
      <c r="G14" s="241"/>
      <c r="H14" s="241"/>
      <c r="I14" s="241"/>
      <c r="J14" s="241"/>
      <c r="K14" s="142">
        <v>33</v>
      </c>
      <c r="L14" s="229">
        <f t="shared" si="0"/>
        <v>0</v>
      </c>
      <c r="M14" s="230">
        <f t="shared" si="1"/>
        <v>0</v>
      </c>
    </row>
    <row r="15" spans="1:13">
      <c r="A15" s="221" t="s">
        <v>5093</v>
      </c>
      <c r="B15" s="221" t="s">
        <v>12647</v>
      </c>
      <c r="C15" s="221" t="s">
        <v>12648</v>
      </c>
      <c r="D15" s="222"/>
      <c r="E15" s="241"/>
      <c r="F15" s="241"/>
      <c r="G15" s="241"/>
      <c r="H15" s="241"/>
      <c r="I15" s="241"/>
      <c r="J15" s="241"/>
      <c r="K15" s="142">
        <v>42.9</v>
      </c>
      <c r="L15" s="229">
        <f t="shared" si="0"/>
        <v>0</v>
      </c>
      <c r="M15" s="230">
        <f t="shared" si="1"/>
        <v>0</v>
      </c>
    </row>
    <row r="16" spans="1:13">
      <c r="A16" s="221" t="s">
        <v>5093</v>
      </c>
      <c r="B16" s="221" t="s">
        <v>12649</v>
      </c>
      <c r="C16" s="221" t="s">
        <v>12650</v>
      </c>
      <c r="D16" s="222" t="s">
        <v>209</v>
      </c>
      <c r="E16" s="241"/>
      <c r="F16" s="241"/>
      <c r="G16" s="241"/>
      <c r="H16" s="241"/>
      <c r="I16" s="241"/>
      <c r="J16" s="241"/>
      <c r="K16" s="142">
        <v>26.4</v>
      </c>
      <c r="L16" s="229">
        <f t="shared" si="0"/>
        <v>0</v>
      </c>
      <c r="M16" s="230">
        <f t="shared" si="1"/>
        <v>0</v>
      </c>
    </row>
    <row r="17" spans="1:13">
      <c r="A17" s="221" t="s">
        <v>5093</v>
      </c>
      <c r="B17" s="221" t="s">
        <v>12651</v>
      </c>
      <c r="C17" s="221" t="s">
        <v>12652</v>
      </c>
      <c r="D17" s="222"/>
      <c r="E17" s="241"/>
      <c r="F17" s="241"/>
      <c r="G17" s="241"/>
      <c r="H17" s="241"/>
      <c r="I17" s="241"/>
      <c r="J17" s="241"/>
      <c r="K17" s="142">
        <v>42.9</v>
      </c>
      <c r="L17" s="229">
        <f t="shared" si="0"/>
        <v>0</v>
      </c>
      <c r="M17" s="230">
        <f t="shared" si="1"/>
        <v>0</v>
      </c>
    </row>
    <row r="18" spans="1:13">
      <c r="A18" s="221" t="s">
        <v>5093</v>
      </c>
      <c r="B18" s="221" t="s">
        <v>12653</v>
      </c>
      <c r="C18" s="221" t="s">
        <v>12654</v>
      </c>
      <c r="D18" s="222" t="s">
        <v>209</v>
      </c>
      <c r="E18" s="241"/>
      <c r="F18" s="241"/>
      <c r="G18" s="241"/>
      <c r="H18" s="241"/>
      <c r="I18" s="241"/>
      <c r="J18" s="241"/>
      <c r="K18" s="142">
        <v>26.4</v>
      </c>
      <c r="L18" s="229">
        <f t="shared" si="0"/>
        <v>0</v>
      </c>
      <c r="M18" s="230">
        <f t="shared" si="1"/>
        <v>0</v>
      </c>
    </row>
    <row r="19" spans="1:13">
      <c r="A19" s="221" t="s">
        <v>229</v>
      </c>
      <c r="B19" s="221" t="s">
        <v>12655</v>
      </c>
      <c r="C19" s="221" t="s">
        <v>12656</v>
      </c>
      <c r="D19" s="222"/>
      <c r="E19" s="241"/>
      <c r="F19" s="241"/>
      <c r="G19" s="241"/>
      <c r="H19" s="241"/>
      <c r="I19" s="241"/>
      <c r="J19" s="241"/>
      <c r="K19" s="142">
        <v>33</v>
      </c>
      <c r="L19" s="229">
        <f t="shared" si="0"/>
        <v>0</v>
      </c>
      <c r="M19" s="230">
        <f t="shared" si="1"/>
        <v>0</v>
      </c>
    </row>
    <row r="20" spans="1:13">
      <c r="A20" s="221" t="s">
        <v>229</v>
      </c>
      <c r="B20" s="221" t="s">
        <v>12657</v>
      </c>
      <c r="C20" s="221" t="s">
        <v>12658</v>
      </c>
      <c r="D20" s="222"/>
      <c r="E20" s="241"/>
      <c r="F20" s="241"/>
      <c r="G20" s="241"/>
      <c r="H20" s="241"/>
      <c r="I20" s="241"/>
      <c r="J20" s="241"/>
      <c r="K20" s="142">
        <v>33</v>
      </c>
      <c r="L20" s="229">
        <f t="shared" si="0"/>
        <v>0</v>
      </c>
      <c r="M20" s="230">
        <f t="shared" si="1"/>
        <v>0</v>
      </c>
    </row>
    <row r="21" spans="1:13">
      <c r="A21" s="221" t="s">
        <v>229</v>
      </c>
      <c r="B21" s="221" t="s">
        <v>12659</v>
      </c>
      <c r="C21" s="221" t="s">
        <v>12660</v>
      </c>
      <c r="D21" s="222"/>
      <c r="E21" s="241"/>
      <c r="F21" s="241"/>
      <c r="G21" s="241"/>
      <c r="H21" s="241"/>
      <c r="I21" s="241"/>
      <c r="J21" s="241"/>
      <c r="K21" s="142">
        <v>33</v>
      </c>
      <c r="L21" s="229">
        <f t="shared" si="0"/>
        <v>0</v>
      </c>
      <c r="M21" s="230">
        <f t="shared" si="1"/>
        <v>0</v>
      </c>
    </row>
    <row r="22" spans="1:13">
      <c r="A22" s="221" t="s">
        <v>229</v>
      </c>
      <c r="B22" s="221" t="s">
        <v>12661</v>
      </c>
      <c r="C22" s="221" t="s">
        <v>12662</v>
      </c>
      <c r="D22" s="222"/>
      <c r="E22" s="241"/>
      <c r="F22" s="241"/>
      <c r="G22" s="241"/>
      <c r="H22" s="241"/>
      <c r="I22" s="241"/>
      <c r="J22" s="241"/>
      <c r="K22" s="142">
        <v>33</v>
      </c>
      <c r="L22" s="229">
        <f t="shared" si="0"/>
        <v>0</v>
      </c>
      <c r="M22" s="230">
        <f t="shared" si="1"/>
        <v>0</v>
      </c>
    </row>
    <row r="23" spans="1:13">
      <c r="A23" s="221" t="s">
        <v>229</v>
      </c>
      <c r="B23" s="221" t="s">
        <v>12663</v>
      </c>
      <c r="C23" s="221" t="s">
        <v>12664</v>
      </c>
      <c r="D23" s="222"/>
      <c r="E23" s="241"/>
      <c r="F23" s="241"/>
      <c r="G23" s="241"/>
      <c r="H23" s="241"/>
      <c r="I23" s="241"/>
      <c r="J23" s="241"/>
      <c r="K23" s="142">
        <v>126.5</v>
      </c>
      <c r="L23" s="229">
        <f t="shared" si="0"/>
        <v>0</v>
      </c>
      <c r="M23" s="230">
        <f t="shared" si="1"/>
        <v>0</v>
      </c>
    </row>
    <row r="24" spans="1:13">
      <c r="A24" s="221" t="s">
        <v>229</v>
      </c>
      <c r="B24" s="221" t="s">
        <v>12665</v>
      </c>
      <c r="C24" s="221" t="s">
        <v>12666</v>
      </c>
      <c r="D24" s="222"/>
      <c r="E24" s="241"/>
      <c r="F24" s="241"/>
      <c r="G24" s="241"/>
      <c r="H24" s="241"/>
      <c r="I24" s="241"/>
      <c r="J24" s="241"/>
      <c r="K24" s="142">
        <v>24.2</v>
      </c>
      <c r="L24" s="229">
        <f t="shared" si="0"/>
        <v>0</v>
      </c>
      <c r="M24" s="230">
        <f t="shared" si="1"/>
        <v>0</v>
      </c>
    </row>
    <row r="25" spans="1:13">
      <c r="A25" s="221" t="s">
        <v>229</v>
      </c>
      <c r="B25" s="221" t="s">
        <v>12667</v>
      </c>
      <c r="C25" s="221" t="s">
        <v>12668</v>
      </c>
      <c r="D25" s="222"/>
      <c r="E25" s="241"/>
      <c r="F25" s="241"/>
      <c r="G25" s="241"/>
      <c r="H25" s="241"/>
      <c r="I25" s="241"/>
      <c r="J25" s="241"/>
      <c r="K25" s="142">
        <v>24.2</v>
      </c>
      <c r="L25" s="229">
        <f t="shared" si="0"/>
        <v>0</v>
      </c>
      <c r="M25" s="230">
        <f t="shared" si="1"/>
        <v>0</v>
      </c>
    </row>
    <row r="26" spans="1:13">
      <c r="A26" s="221" t="s">
        <v>229</v>
      </c>
      <c r="B26" s="221" t="s">
        <v>12669</v>
      </c>
      <c r="C26" s="221" t="s">
        <v>12670</v>
      </c>
      <c r="D26" s="222"/>
      <c r="E26" s="241"/>
      <c r="F26" s="241"/>
      <c r="G26" s="241"/>
      <c r="H26" s="241"/>
      <c r="I26" s="241"/>
      <c r="J26" s="241"/>
      <c r="K26" s="142">
        <v>24.2</v>
      </c>
      <c r="L26" s="229">
        <f t="shared" si="0"/>
        <v>0</v>
      </c>
      <c r="M26" s="230">
        <f t="shared" si="1"/>
        <v>0</v>
      </c>
    </row>
    <row r="27" spans="1:13">
      <c r="A27" s="221" t="s">
        <v>229</v>
      </c>
      <c r="B27" s="221" t="s">
        <v>12671</v>
      </c>
      <c r="C27" s="221" t="s">
        <v>12672</v>
      </c>
      <c r="D27" s="222"/>
      <c r="E27" s="241"/>
      <c r="F27" s="241"/>
      <c r="G27" s="241"/>
      <c r="H27" s="241"/>
      <c r="I27" s="241"/>
      <c r="J27" s="241"/>
      <c r="K27" s="142">
        <v>17.600000000000001</v>
      </c>
      <c r="L27" s="229">
        <f t="shared" si="0"/>
        <v>0</v>
      </c>
      <c r="M27" s="230">
        <f t="shared" si="1"/>
        <v>0</v>
      </c>
    </row>
    <row r="28" spans="1:13">
      <c r="A28" s="221" t="s">
        <v>229</v>
      </c>
      <c r="B28" s="221" t="s">
        <v>12673</v>
      </c>
      <c r="C28" s="221" t="s">
        <v>12674</v>
      </c>
      <c r="D28" s="222"/>
      <c r="E28" s="241"/>
      <c r="F28" s="241"/>
      <c r="G28" s="241"/>
      <c r="H28" s="241"/>
      <c r="I28" s="241"/>
      <c r="J28" s="241"/>
      <c r="K28" s="142">
        <v>17.600000000000001</v>
      </c>
      <c r="L28" s="229">
        <f t="shared" si="0"/>
        <v>0</v>
      </c>
      <c r="M28" s="230">
        <f t="shared" si="1"/>
        <v>0</v>
      </c>
    </row>
    <row r="29" spans="1:13">
      <c r="A29" s="221" t="s">
        <v>229</v>
      </c>
      <c r="B29" s="221" t="s">
        <v>12675</v>
      </c>
      <c r="C29" s="221" t="s">
        <v>12676</v>
      </c>
      <c r="D29" s="222"/>
      <c r="E29" s="241"/>
      <c r="F29" s="241"/>
      <c r="G29" s="241"/>
      <c r="H29" s="241"/>
      <c r="I29" s="241"/>
      <c r="J29" s="241"/>
      <c r="K29" s="142">
        <v>17.600000000000001</v>
      </c>
      <c r="L29" s="229">
        <f t="shared" si="0"/>
        <v>0</v>
      </c>
      <c r="M29" s="230">
        <f t="shared" si="1"/>
        <v>0</v>
      </c>
    </row>
    <row r="30" spans="1:13">
      <c r="A30" s="221" t="s">
        <v>229</v>
      </c>
      <c r="B30" s="221" t="s">
        <v>12677</v>
      </c>
      <c r="C30" s="221" t="s">
        <v>12678</v>
      </c>
      <c r="D30" s="222"/>
      <c r="E30" s="241"/>
      <c r="F30" s="241"/>
      <c r="G30" s="241"/>
      <c r="H30" s="241"/>
      <c r="I30" s="241"/>
      <c r="J30" s="241"/>
      <c r="K30" s="142">
        <v>17.600000000000001</v>
      </c>
      <c r="L30" s="229">
        <f t="shared" si="0"/>
        <v>0</v>
      </c>
      <c r="M30" s="230">
        <f t="shared" si="1"/>
        <v>0</v>
      </c>
    </row>
    <row r="31" spans="1:13">
      <c r="A31" s="221" t="s">
        <v>229</v>
      </c>
      <c r="B31" s="221" t="s">
        <v>12679</v>
      </c>
      <c r="C31" s="221" t="s">
        <v>12680</v>
      </c>
      <c r="D31" s="222"/>
      <c r="E31" s="241"/>
      <c r="F31" s="241"/>
      <c r="G31" s="241"/>
      <c r="H31" s="241"/>
      <c r="I31" s="241"/>
      <c r="J31" s="241"/>
      <c r="K31" s="142">
        <v>17.600000000000001</v>
      </c>
      <c r="L31" s="229">
        <f t="shared" si="0"/>
        <v>0</v>
      </c>
      <c r="M31" s="230">
        <f t="shared" si="1"/>
        <v>0</v>
      </c>
    </row>
    <row r="32" spans="1:13">
      <c r="A32" s="221" t="s">
        <v>229</v>
      </c>
      <c r="B32" s="221" t="s">
        <v>12681</v>
      </c>
      <c r="C32" s="221" t="s">
        <v>12682</v>
      </c>
      <c r="D32" s="222"/>
      <c r="E32" s="241"/>
      <c r="F32" s="241"/>
      <c r="G32" s="241"/>
      <c r="H32" s="241"/>
      <c r="I32" s="241"/>
      <c r="J32" s="241"/>
      <c r="K32" s="142">
        <v>17.600000000000001</v>
      </c>
      <c r="L32" s="229">
        <f t="shared" si="0"/>
        <v>0</v>
      </c>
      <c r="M32" s="230">
        <f t="shared" si="1"/>
        <v>0</v>
      </c>
    </row>
    <row r="33" spans="1:13">
      <c r="A33" s="221" t="s">
        <v>1985</v>
      </c>
      <c r="B33" s="221" t="s">
        <v>12683</v>
      </c>
      <c r="C33" s="221" t="s">
        <v>12684</v>
      </c>
      <c r="D33" s="222"/>
      <c r="E33" s="241"/>
      <c r="F33" s="241"/>
      <c r="G33" s="241"/>
      <c r="H33" s="241"/>
      <c r="I33" s="241"/>
      <c r="J33" s="241"/>
      <c r="K33" s="142">
        <v>290</v>
      </c>
      <c r="L33" s="229">
        <f t="shared" si="0"/>
        <v>0</v>
      </c>
      <c r="M33" s="230">
        <f t="shared" si="1"/>
        <v>0</v>
      </c>
    </row>
    <row r="34" spans="1:13">
      <c r="A34" s="221" t="s">
        <v>1985</v>
      </c>
      <c r="B34" s="221" t="s">
        <v>12685</v>
      </c>
      <c r="C34" s="221" t="s">
        <v>12686</v>
      </c>
      <c r="D34" s="222"/>
      <c r="E34" s="241"/>
      <c r="F34" s="241"/>
      <c r="G34" s="241"/>
      <c r="H34" s="241"/>
      <c r="I34" s="241"/>
      <c r="J34" s="241"/>
      <c r="K34" s="142">
        <v>290</v>
      </c>
      <c r="L34" s="229">
        <f t="shared" si="0"/>
        <v>0</v>
      </c>
      <c r="M34" s="230">
        <f t="shared" si="1"/>
        <v>0</v>
      </c>
    </row>
    <row r="35" spans="1:13">
      <c r="A35" s="221" t="s">
        <v>1985</v>
      </c>
      <c r="B35" s="221" t="s">
        <v>12687</v>
      </c>
      <c r="C35" s="221" t="s">
        <v>12688</v>
      </c>
      <c r="D35" s="222"/>
      <c r="E35" s="241"/>
      <c r="F35" s="241"/>
      <c r="G35" s="241"/>
      <c r="H35" s="241"/>
      <c r="I35" s="241"/>
      <c r="J35" s="241"/>
      <c r="K35" s="142">
        <v>266</v>
      </c>
      <c r="L35" s="229">
        <f t="shared" si="0"/>
        <v>0</v>
      </c>
      <c r="M35" s="230">
        <f t="shared" si="1"/>
        <v>0</v>
      </c>
    </row>
    <row r="36" spans="1:13">
      <c r="A36" s="221" t="s">
        <v>1985</v>
      </c>
      <c r="B36" s="221" t="s">
        <v>12689</v>
      </c>
      <c r="C36" s="221" t="s">
        <v>12690</v>
      </c>
      <c r="D36" s="222"/>
      <c r="E36" s="241"/>
      <c r="F36" s="241"/>
      <c r="G36" s="241"/>
      <c r="H36" s="241"/>
      <c r="I36" s="241"/>
      <c r="J36" s="241"/>
      <c r="K36" s="142">
        <v>290</v>
      </c>
      <c r="L36" s="229">
        <f t="shared" si="0"/>
        <v>0</v>
      </c>
      <c r="M36" s="230">
        <f t="shared" si="1"/>
        <v>0</v>
      </c>
    </row>
    <row r="37" spans="1:13">
      <c r="A37" s="221" t="s">
        <v>1985</v>
      </c>
      <c r="B37" s="221" t="s">
        <v>12691</v>
      </c>
      <c r="C37" s="221" t="s">
        <v>12692</v>
      </c>
      <c r="D37" s="222"/>
      <c r="E37" s="241"/>
      <c r="F37" s="241"/>
      <c r="G37" s="241"/>
      <c r="H37" s="241"/>
      <c r="I37" s="241"/>
      <c r="J37" s="241"/>
      <c r="K37" s="142">
        <v>290</v>
      </c>
      <c r="L37" s="229">
        <f t="shared" si="0"/>
        <v>0</v>
      </c>
      <c r="M37" s="230">
        <f t="shared" si="1"/>
        <v>0</v>
      </c>
    </row>
    <row r="38" spans="1:13">
      <c r="A38" s="221" t="s">
        <v>1985</v>
      </c>
      <c r="B38" s="221" t="s">
        <v>12693</v>
      </c>
      <c r="C38" s="221" t="s">
        <v>12694</v>
      </c>
      <c r="D38" s="222"/>
      <c r="E38" s="241"/>
      <c r="F38" s="241"/>
      <c r="G38" s="241"/>
      <c r="H38" s="241"/>
      <c r="I38" s="241"/>
      <c r="J38" s="241"/>
      <c r="K38" s="142">
        <v>266</v>
      </c>
      <c r="L38" s="229">
        <f t="shared" si="0"/>
        <v>0</v>
      </c>
      <c r="M38" s="230">
        <f t="shared" si="1"/>
        <v>0</v>
      </c>
    </row>
    <row r="39" spans="1:13">
      <c r="A39" s="221" t="s">
        <v>1985</v>
      </c>
      <c r="B39" s="221" t="s">
        <v>12695</v>
      </c>
      <c r="C39" s="221" t="s">
        <v>12696</v>
      </c>
      <c r="D39" s="222"/>
      <c r="E39" s="241"/>
      <c r="F39" s="241"/>
      <c r="G39" s="241"/>
      <c r="H39" s="241"/>
      <c r="I39" s="241"/>
      <c r="J39" s="241"/>
      <c r="K39" s="142">
        <v>302.5</v>
      </c>
      <c r="L39" s="229">
        <f t="shared" si="0"/>
        <v>0</v>
      </c>
      <c r="M39" s="230">
        <f t="shared" si="1"/>
        <v>0</v>
      </c>
    </row>
    <row r="40" spans="1:13">
      <c r="A40" s="221" t="s">
        <v>1985</v>
      </c>
      <c r="B40" s="221" t="s">
        <v>12697</v>
      </c>
      <c r="C40" s="221" t="s">
        <v>12698</v>
      </c>
      <c r="D40" s="222"/>
      <c r="E40" s="241"/>
      <c r="F40" s="241"/>
      <c r="G40" s="241"/>
      <c r="H40" s="241"/>
      <c r="I40" s="241"/>
      <c r="J40" s="241"/>
      <c r="K40" s="142">
        <v>302.5</v>
      </c>
      <c r="L40" s="229">
        <f t="shared" si="0"/>
        <v>0</v>
      </c>
      <c r="M40" s="230">
        <f t="shared" si="1"/>
        <v>0</v>
      </c>
    </row>
    <row r="41" spans="1:13">
      <c r="A41" s="221" t="s">
        <v>1985</v>
      </c>
      <c r="B41" s="221" t="s">
        <v>12699</v>
      </c>
      <c r="C41" s="221" t="s">
        <v>12700</v>
      </c>
      <c r="D41" s="222"/>
      <c r="E41" s="241"/>
      <c r="F41" s="241"/>
      <c r="G41" s="241"/>
      <c r="H41" s="241"/>
      <c r="I41" s="241"/>
      <c r="J41" s="241"/>
      <c r="K41" s="142">
        <v>302.5</v>
      </c>
      <c r="L41" s="229">
        <f t="shared" si="0"/>
        <v>0</v>
      </c>
      <c r="M41" s="230">
        <f t="shared" si="1"/>
        <v>0</v>
      </c>
    </row>
    <row r="42" spans="1:13">
      <c r="A42" s="221" t="s">
        <v>1985</v>
      </c>
      <c r="B42" s="221" t="s">
        <v>12701</v>
      </c>
      <c r="C42" s="221" t="s">
        <v>12702</v>
      </c>
      <c r="D42" s="222"/>
      <c r="E42" s="241"/>
      <c r="F42" s="241"/>
      <c r="G42" s="241"/>
      <c r="H42" s="241"/>
      <c r="I42" s="241"/>
      <c r="J42" s="241"/>
      <c r="K42" s="142">
        <v>302.5</v>
      </c>
      <c r="L42" s="229">
        <f t="shared" si="0"/>
        <v>0</v>
      </c>
      <c r="M42" s="230">
        <f t="shared" si="1"/>
        <v>0</v>
      </c>
    </row>
    <row r="43" spans="1:13">
      <c r="A43" s="221" t="s">
        <v>1985</v>
      </c>
      <c r="B43" s="221" t="s">
        <v>12703</v>
      </c>
      <c r="C43" s="221" t="s">
        <v>12704</v>
      </c>
      <c r="D43" s="222"/>
      <c r="E43" s="241"/>
      <c r="F43" s="241"/>
      <c r="G43" s="241"/>
      <c r="H43" s="241"/>
      <c r="I43" s="241"/>
      <c r="J43" s="241"/>
      <c r="K43" s="142">
        <v>278</v>
      </c>
      <c r="L43" s="229">
        <f t="shared" si="0"/>
        <v>0</v>
      </c>
      <c r="M43" s="230">
        <f t="shared" si="1"/>
        <v>0</v>
      </c>
    </row>
    <row r="44" spans="1:13">
      <c r="A44" s="221" t="s">
        <v>1985</v>
      </c>
      <c r="B44" s="221" t="s">
        <v>12705</v>
      </c>
      <c r="C44" s="221" t="s">
        <v>12706</v>
      </c>
      <c r="D44" s="222"/>
      <c r="E44" s="241"/>
      <c r="F44" s="241"/>
      <c r="G44" s="241"/>
      <c r="H44" s="241"/>
      <c r="I44" s="241"/>
      <c r="J44" s="241"/>
      <c r="K44" s="142">
        <v>278</v>
      </c>
      <c r="L44" s="229">
        <f t="shared" si="0"/>
        <v>0</v>
      </c>
      <c r="M44" s="230">
        <f t="shared" si="1"/>
        <v>0</v>
      </c>
    </row>
    <row r="45" spans="1:13">
      <c r="A45" s="221" t="s">
        <v>1985</v>
      </c>
      <c r="B45" s="221" t="s">
        <v>12707</v>
      </c>
      <c r="C45" s="221" t="s">
        <v>12708</v>
      </c>
      <c r="D45" s="222"/>
      <c r="E45" s="241"/>
      <c r="F45" s="241"/>
      <c r="G45" s="241"/>
      <c r="H45" s="241"/>
      <c r="I45" s="241"/>
      <c r="J45" s="241"/>
      <c r="K45" s="142">
        <v>302.5</v>
      </c>
      <c r="L45" s="229">
        <f t="shared" si="0"/>
        <v>0</v>
      </c>
      <c r="M45" s="230">
        <f t="shared" si="1"/>
        <v>0</v>
      </c>
    </row>
    <row r="46" spans="1:13">
      <c r="A46" s="221" t="s">
        <v>1985</v>
      </c>
      <c r="B46" s="221" t="s">
        <v>12709</v>
      </c>
      <c r="C46" s="221" t="s">
        <v>12710</v>
      </c>
      <c r="D46" s="222"/>
      <c r="E46" s="241"/>
      <c r="F46" s="241"/>
      <c r="G46" s="241"/>
      <c r="H46" s="241"/>
      <c r="I46" s="241"/>
      <c r="J46" s="241"/>
      <c r="K46" s="142">
        <v>302.5</v>
      </c>
      <c r="L46" s="229">
        <f t="shared" si="0"/>
        <v>0</v>
      </c>
      <c r="M46" s="230">
        <f t="shared" si="1"/>
        <v>0</v>
      </c>
    </row>
    <row r="47" spans="1:13">
      <c r="A47" s="221" t="s">
        <v>1985</v>
      </c>
      <c r="B47" s="221" t="s">
        <v>12711</v>
      </c>
      <c r="C47" s="221" t="s">
        <v>12712</v>
      </c>
      <c r="D47" s="222"/>
      <c r="E47" s="241"/>
      <c r="F47" s="241"/>
      <c r="G47" s="241"/>
      <c r="H47" s="241"/>
      <c r="I47" s="241"/>
      <c r="J47" s="241"/>
      <c r="K47" s="142">
        <v>302.5</v>
      </c>
      <c r="L47" s="229">
        <f t="shared" si="0"/>
        <v>0</v>
      </c>
      <c r="M47" s="230">
        <f t="shared" si="1"/>
        <v>0</v>
      </c>
    </row>
    <row r="48" spans="1:13">
      <c r="A48" s="221" t="s">
        <v>1985</v>
      </c>
      <c r="B48" s="221" t="s">
        <v>12713</v>
      </c>
      <c r="C48" s="221" t="s">
        <v>12714</v>
      </c>
      <c r="D48" s="222"/>
      <c r="E48" s="241"/>
      <c r="F48" s="241"/>
      <c r="G48" s="241"/>
      <c r="H48" s="241"/>
      <c r="I48" s="241"/>
      <c r="J48" s="241"/>
      <c r="K48" s="142">
        <v>302.5</v>
      </c>
      <c r="L48" s="229">
        <f t="shared" si="0"/>
        <v>0</v>
      </c>
      <c r="M48" s="230">
        <f t="shared" si="1"/>
        <v>0</v>
      </c>
    </row>
    <row r="49" spans="1:13">
      <c r="A49" s="221" t="s">
        <v>1985</v>
      </c>
      <c r="B49" s="221" t="s">
        <v>12715</v>
      </c>
      <c r="C49" s="221" t="s">
        <v>12716</v>
      </c>
      <c r="D49" s="222"/>
      <c r="E49" s="241"/>
      <c r="F49" s="241"/>
      <c r="G49" s="241"/>
      <c r="H49" s="241"/>
      <c r="I49" s="241"/>
      <c r="J49" s="241"/>
      <c r="K49" s="142">
        <v>278</v>
      </c>
      <c r="L49" s="229">
        <f t="shared" si="0"/>
        <v>0</v>
      </c>
      <c r="M49" s="230">
        <f t="shared" si="1"/>
        <v>0</v>
      </c>
    </row>
    <row r="50" spans="1:13">
      <c r="A50" s="221" t="s">
        <v>1985</v>
      </c>
      <c r="B50" s="221" t="s">
        <v>12717</v>
      </c>
      <c r="C50" s="221" t="s">
        <v>12718</v>
      </c>
      <c r="D50" s="222"/>
      <c r="E50" s="241"/>
      <c r="F50" s="241"/>
      <c r="G50" s="241"/>
      <c r="H50" s="241"/>
      <c r="I50" s="241"/>
      <c r="J50" s="241"/>
      <c r="K50" s="142">
        <v>278</v>
      </c>
      <c r="L50" s="229">
        <f t="shared" si="0"/>
        <v>0</v>
      </c>
      <c r="M50" s="230">
        <f t="shared" si="1"/>
        <v>0</v>
      </c>
    </row>
    <row r="51" spans="1:13">
      <c r="A51" s="221" t="s">
        <v>1985</v>
      </c>
      <c r="B51" s="221" t="s">
        <v>12719</v>
      </c>
      <c r="C51" s="221" t="s">
        <v>12720</v>
      </c>
      <c r="D51" s="222"/>
      <c r="E51" s="241"/>
      <c r="F51" s="241"/>
      <c r="G51" s="241"/>
      <c r="H51" s="241"/>
      <c r="I51" s="241"/>
      <c r="J51" s="241"/>
      <c r="K51" s="142">
        <v>321</v>
      </c>
      <c r="L51" s="229">
        <f t="shared" si="0"/>
        <v>0</v>
      </c>
      <c r="M51" s="230">
        <f t="shared" si="1"/>
        <v>0</v>
      </c>
    </row>
    <row r="52" spans="1:13">
      <c r="A52" s="221" t="s">
        <v>1985</v>
      </c>
      <c r="B52" s="221" t="s">
        <v>12721</v>
      </c>
      <c r="C52" s="221" t="s">
        <v>12722</v>
      </c>
      <c r="D52" s="222"/>
      <c r="E52" s="241"/>
      <c r="F52" s="241"/>
      <c r="G52" s="241"/>
      <c r="H52" s="241"/>
      <c r="I52" s="241"/>
      <c r="J52" s="241"/>
      <c r="K52" s="142">
        <v>321</v>
      </c>
      <c r="L52" s="229">
        <f t="shared" si="0"/>
        <v>0</v>
      </c>
      <c r="M52" s="230">
        <f t="shared" si="1"/>
        <v>0</v>
      </c>
    </row>
    <row r="53" spans="1:13">
      <c r="A53" s="221" t="s">
        <v>1985</v>
      </c>
      <c r="B53" s="221" t="s">
        <v>12723</v>
      </c>
      <c r="C53" s="221" t="s">
        <v>12724</v>
      </c>
      <c r="D53" s="222"/>
      <c r="E53" s="241"/>
      <c r="F53" s="241"/>
      <c r="G53" s="241"/>
      <c r="H53" s="241"/>
      <c r="I53" s="241"/>
      <c r="J53" s="241"/>
      <c r="K53" s="142">
        <v>297</v>
      </c>
      <c r="L53" s="229">
        <f t="shared" si="0"/>
        <v>0</v>
      </c>
      <c r="M53" s="230">
        <f t="shared" si="1"/>
        <v>0</v>
      </c>
    </row>
    <row r="54" spans="1:13">
      <c r="A54" s="221" t="s">
        <v>1985</v>
      </c>
      <c r="B54" s="221" t="s">
        <v>12725</v>
      </c>
      <c r="C54" s="221" t="s">
        <v>12726</v>
      </c>
      <c r="D54" s="222"/>
      <c r="E54" s="241"/>
      <c r="F54" s="241"/>
      <c r="G54" s="241"/>
      <c r="H54" s="241"/>
      <c r="I54" s="241"/>
      <c r="J54" s="241"/>
      <c r="K54" s="142">
        <v>297</v>
      </c>
      <c r="L54" s="229">
        <f t="shared" si="0"/>
        <v>0</v>
      </c>
      <c r="M54" s="230">
        <f t="shared" si="1"/>
        <v>0</v>
      </c>
    </row>
    <row r="55" spans="1:13">
      <c r="A55" s="221" t="s">
        <v>1985</v>
      </c>
      <c r="B55" s="221" t="s">
        <v>12727</v>
      </c>
      <c r="C55" s="221" t="s">
        <v>12728</v>
      </c>
      <c r="D55" s="222"/>
      <c r="E55" s="241"/>
      <c r="F55" s="241"/>
      <c r="G55" s="241"/>
      <c r="H55" s="241"/>
      <c r="I55" s="241"/>
      <c r="J55" s="241"/>
      <c r="K55" s="142">
        <v>321</v>
      </c>
      <c r="L55" s="229">
        <f t="shared" si="0"/>
        <v>0</v>
      </c>
      <c r="M55" s="230">
        <f t="shared" si="1"/>
        <v>0</v>
      </c>
    </row>
    <row r="56" spans="1:13">
      <c r="A56" s="221" t="s">
        <v>1985</v>
      </c>
      <c r="B56" s="221" t="s">
        <v>12729</v>
      </c>
      <c r="C56" s="221" t="s">
        <v>12730</v>
      </c>
      <c r="D56" s="222"/>
      <c r="E56" s="241"/>
      <c r="F56" s="241"/>
      <c r="G56" s="241"/>
      <c r="H56" s="241"/>
      <c r="I56" s="241"/>
      <c r="J56" s="241"/>
      <c r="K56" s="142">
        <v>321</v>
      </c>
      <c r="L56" s="229">
        <f t="shared" si="0"/>
        <v>0</v>
      </c>
      <c r="M56" s="230">
        <f t="shared" si="1"/>
        <v>0</v>
      </c>
    </row>
    <row r="57" spans="1:13">
      <c r="A57" s="221" t="s">
        <v>1985</v>
      </c>
      <c r="B57" s="221" t="s">
        <v>12731</v>
      </c>
      <c r="C57" s="221" t="s">
        <v>12732</v>
      </c>
      <c r="D57" s="222"/>
      <c r="E57" s="241"/>
      <c r="F57" s="241"/>
      <c r="G57" s="241"/>
      <c r="H57" s="241"/>
      <c r="I57" s="241"/>
      <c r="J57" s="241"/>
      <c r="K57" s="142">
        <v>321</v>
      </c>
      <c r="L57" s="229">
        <f t="shared" si="0"/>
        <v>0</v>
      </c>
      <c r="M57" s="230">
        <f t="shared" si="1"/>
        <v>0</v>
      </c>
    </row>
    <row r="58" spans="1:13">
      <c r="A58" s="221" t="s">
        <v>1985</v>
      </c>
      <c r="B58" s="221" t="s">
        <v>12733</v>
      </c>
      <c r="C58" s="221" t="s">
        <v>12734</v>
      </c>
      <c r="D58" s="222"/>
      <c r="E58" s="241"/>
      <c r="F58" s="241"/>
      <c r="G58" s="241"/>
      <c r="H58" s="241"/>
      <c r="I58" s="241"/>
      <c r="J58" s="241"/>
      <c r="K58" s="142">
        <v>321</v>
      </c>
      <c r="L58" s="229">
        <f t="shared" si="0"/>
        <v>0</v>
      </c>
      <c r="M58" s="230">
        <f t="shared" si="1"/>
        <v>0</v>
      </c>
    </row>
    <row r="59" spans="1:13">
      <c r="A59" s="221" t="s">
        <v>1985</v>
      </c>
      <c r="B59" s="221" t="s">
        <v>12735</v>
      </c>
      <c r="C59" s="221" t="s">
        <v>12736</v>
      </c>
      <c r="D59" s="222"/>
      <c r="E59" s="241"/>
      <c r="F59" s="241"/>
      <c r="G59" s="241"/>
      <c r="H59" s="241"/>
      <c r="I59" s="241"/>
      <c r="J59" s="241"/>
      <c r="K59" s="142">
        <v>297</v>
      </c>
      <c r="L59" s="229">
        <f t="shared" si="0"/>
        <v>0</v>
      </c>
      <c r="M59" s="230">
        <f t="shared" si="1"/>
        <v>0</v>
      </c>
    </row>
    <row r="60" spans="1:13">
      <c r="A60" s="221" t="s">
        <v>1985</v>
      </c>
      <c r="B60" s="221" t="s">
        <v>12737</v>
      </c>
      <c r="C60" s="221" t="s">
        <v>12738</v>
      </c>
      <c r="D60" s="222"/>
      <c r="E60" s="241"/>
      <c r="F60" s="241"/>
      <c r="G60" s="241"/>
      <c r="H60" s="241"/>
      <c r="I60" s="241"/>
      <c r="J60" s="241"/>
      <c r="K60" s="142">
        <v>297</v>
      </c>
      <c r="L60" s="229">
        <f t="shared" si="0"/>
        <v>0</v>
      </c>
      <c r="M60" s="230">
        <f t="shared" si="1"/>
        <v>0</v>
      </c>
    </row>
    <row r="61" spans="1:13">
      <c r="A61" s="221" t="s">
        <v>1985</v>
      </c>
      <c r="B61" s="221" t="s">
        <v>12739</v>
      </c>
      <c r="C61" s="221" t="s">
        <v>12740</v>
      </c>
      <c r="D61" s="222"/>
      <c r="E61" s="241"/>
      <c r="F61" s="241"/>
      <c r="G61" s="241"/>
      <c r="H61" s="241"/>
      <c r="I61" s="241"/>
      <c r="J61" s="241"/>
      <c r="K61" s="142">
        <v>297</v>
      </c>
      <c r="L61" s="229">
        <f t="shared" si="0"/>
        <v>0</v>
      </c>
      <c r="M61" s="230">
        <f t="shared" si="1"/>
        <v>0</v>
      </c>
    </row>
    <row r="62" spans="1:13">
      <c r="A62" s="221" t="s">
        <v>1985</v>
      </c>
      <c r="B62" s="221" t="s">
        <v>12741</v>
      </c>
      <c r="C62" s="221" t="s">
        <v>12742</v>
      </c>
      <c r="D62" s="222"/>
      <c r="E62" s="241"/>
      <c r="F62" s="241"/>
      <c r="G62" s="241"/>
      <c r="H62" s="241"/>
      <c r="I62" s="241"/>
      <c r="J62" s="241"/>
      <c r="K62" s="142">
        <v>297</v>
      </c>
      <c r="L62" s="229">
        <f t="shared" si="0"/>
        <v>0</v>
      </c>
      <c r="M62" s="230">
        <f t="shared" si="1"/>
        <v>0</v>
      </c>
    </row>
    <row r="63" spans="1:13">
      <c r="A63" s="221" t="s">
        <v>1985</v>
      </c>
      <c r="B63" s="221" t="s">
        <v>12743</v>
      </c>
      <c r="C63" s="221" t="s">
        <v>12744</v>
      </c>
      <c r="D63" s="222"/>
      <c r="E63" s="241"/>
      <c r="F63" s="241"/>
      <c r="G63" s="241"/>
      <c r="H63" s="241"/>
      <c r="I63" s="241"/>
      <c r="J63" s="241"/>
      <c r="K63" s="142">
        <v>321</v>
      </c>
      <c r="L63" s="229">
        <f t="shared" si="0"/>
        <v>0</v>
      </c>
      <c r="M63" s="230">
        <f t="shared" si="1"/>
        <v>0</v>
      </c>
    </row>
    <row r="64" spans="1:13">
      <c r="A64" s="221" t="s">
        <v>1985</v>
      </c>
      <c r="B64" s="221" t="s">
        <v>12745</v>
      </c>
      <c r="C64" s="221" t="s">
        <v>12746</v>
      </c>
      <c r="D64" s="222"/>
      <c r="E64" s="241"/>
      <c r="F64" s="241"/>
      <c r="G64" s="241"/>
      <c r="H64" s="241"/>
      <c r="I64" s="241"/>
      <c r="J64" s="241"/>
      <c r="K64" s="142">
        <v>321</v>
      </c>
      <c r="L64" s="229">
        <f t="shared" si="0"/>
        <v>0</v>
      </c>
      <c r="M64" s="230">
        <f t="shared" si="1"/>
        <v>0</v>
      </c>
    </row>
    <row r="65" spans="1:13">
      <c r="A65" s="221" t="s">
        <v>1985</v>
      </c>
      <c r="B65" s="221" t="s">
        <v>12747</v>
      </c>
      <c r="C65" s="221" t="s">
        <v>12748</v>
      </c>
      <c r="D65" s="222"/>
      <c r="E65" s="241"/>
      <c r="F65" s="241"/>
      <c r="G65" s="241"/>
      <c r="H65" s="241"/>
      <c r="I65" s="241"/>
      <c r="J65" s="241"/>
      <c r="K65" s="142">
        <v>321</v>
      </c>
      <c r="L65" s="229">
        <f t="shared" si="0"/>
        <v>0</v>
      </c>
      <c r="M65" s="230">
        <f t="shared" si="1"/>
        <v>0</v>
      </c>
    </row>
    <row r="66" spans="1:13">
      <c r="A66" s="221" t="s">
        <v>1985</v>
      </c>
      <c r="B66" s="221" t="s">
        <v>12749</v>
      </c>
      <c r="C66" s="221" t="s">
        <v>12750</v>
      </c>
      <c r="D66" s="222"/>
      <c r="E66" s="241"/>
      <c r="F66" s="241"/>
      <c r="G66" s="241"/>
      <c r="H66" s="241"/>
      <c r="I66" s="241"/>
      <c r="J66" s="241"/>
      <c r="K66" s="142">
        <v>321</v>
      </c>
      <c r="L66" s="229">
        <f t="shared" si="0"/>
        <v>0</v>
      </c>
      <c r="M66" s="230">
        <f t="shared" si="1"/>
        <v>0</v>
      </c>
    </row>
    <row r="67" spans="1:13">
      <c r="A67" s="221" t="s">
        <v>1985</v>
      </c>
      <c r="B67" s="221" t="s">
        <v>12751</v>
      </c>
      <c r="C67" s="221" t="s">
        <v>12752</v>
      </c>
      <c r="D67" s="222"/>
      <c r="E67" s="241"/>
      <c r="F67" s="241"/>
      <c r="G67" s="241"/>
      <c r="H67" s="241"/>
      <c r="I67" s="241"/>
      <c r="J67" s="241"/>
      <c r="K67" s="142">
        <v>297</v>
      </c>
      <c r="L67" s="229">
        <f t="shared" si="0"/>
        <v>0</v>
      </c>
      <c r="M67" s="230">
        <f t="shared" si="1"/>
        <v>0</v>
      </c>
    </row>
    <row r="68" spans="1:13">
      <c r="A68" s="221" t="s">
        <v>1985</v>
      </c>
      <c r="B68" s="221" t="s">
        <v>12753</v>
      </c>
      <c r="C68" s="221" t="s">
        <v>12754</v>
      </c>
      <c r="D68" s="222"/>
      <c r="E68" s="241"/>
      <c r="F68" s="241"/>
      <c r="G68" s="241"/>
      <c r="H68" s="241"/>
      <c r="I68" s="241"/>
      <c r="J68" s="241"/>
      <c r="K68" s="142">
        <v>297</v>
      </c>
      <c r="L68" s="229">
        <f t="shared" si="0"/>
        <v>0</v>
      </c>
      <c r="M68" s="230">
        <f t="shared" si="1"/>
        <v>0</v>
      </c>
    </row>
    <row r="69" spans="1:13">
      <c r="A69" s="221" t="s">
        <v>5093</v>
      </c>
      <c r="B69" s="221" t="s">
        <v>12755</v>
      </c>
      <c r="C69" s="221" t="s">
        <v>12756</v>
      </c>
      <c r="D69" s="222"/>
      <c r="E69" s="241"/>
      <c r="F69" s="241"/>
      <c r="G69" s="241"/>
      <c r="H69" s="241"/>
      <c r="I69" s="241"/>
      <c r="J69" s="241"/>
      <c r="K69" s="142">
        <v>527</v>
      </c>
      <c r="L69" s="229">
        <f t="shared" si="0"/>
        <v>0</v>
      </c>
      <c r="M69" s="230">
        <f t="shared" si="1"/>
        <v>0</v>
      </c>
    </row>
    <row r="70" spans="1:13">
      <c r="A70" s="221" t="s">
        <v>5093</v>
      </c>
      <c r="B70" s="221" t="s">
        <v>12757</v>
      </c>
      <c r="C70" s="221" t="s">
        <v>12758</v>
      </c>
      <c r="D70" s="222"/>
      <c r="E70" s="241"/>
      <c r="F70" s="241"/>
      <c r="G70" s="241"/>
      <c r="H70" s="241"/>
      <c r="I70" s="241"/>
      <c r="J70" s="241"/>
      <c r="K70" s="142">
        <v>527</v>
      </c>
      <c r="L70" s="229">
        <f t="shared" ref="L70:L133" si="2">SUM(M70*K70)</f>
        <v>0</v>
      </c>
      <c r="M70" s="230">
        <f t="shared" ref="M70:M133" si="3">SUM(E70:J70)</f>
        <v>0</v>
      </c>
    </row>
    <row r="71" spans="1:13">
      <c r="A71" s="221" t="s">
        <v>5093</v>
      </c>
      <c r="B71" s="221" t="s">
        <v>12759</v>
      </c>
      <c r="C71" s="221" t="s">
        <v>12760</v>
      </c>
      <c r="D71" s="222"/>
      <c r="E71" s="241"/>
      <c r="F71" s="241"/>
      <c r="G71" s="241"/>
      <c r="H71" s="241"/>
      <c r="I71" s="241"/>
      <c r="J71" s="241"/>
      <c r="K71" s="142">
        <v>86</v>
      </c>
      <c r="L71" s="229">
        <f t="shared" si="2"/>
        <v>0</v>
      </c>
      <c r="M71" s="230">
        <f t="shared" si="3"/>
        <v>0</v>
      </c>
    </row>
    <row r="72" spans="1:13">
      <c r="A72" s="221" t="s">
        <v>5093</v>
      </c>
      <c r="B72" s="221" t="s">
        <v>12761</v>
      </c>
      <c r="C72" s="221" t="s">
        <v>12762</v>
      </c>
      <c r="D72" s="222"/>
      <c r="E72" s="241"/>
      <c r="F72" s="241"/>
      <c r="G72" s="241"/>
      <c r="H72" s="241"/>
      <c r="I72" s="241"/>
      <c r="J72" s="241"/>
      <c r="K72" s="142">
        <v>100</v>
      </c>
      <c r="L72" s="229">
        <f t="shared" si="2"/>
        <v>0</v>
      </c>
      <c r="M72" s="230">
        <f t="shared" si="3"/>
        <v>0</v>
      </c>
    </row>
    <row r="73" spans="1:13">
      <c r="A73" s="221" t="s">
        <v>5093</v>
      </c>
      <c r="B73" s="221" t="s">
        <v>12763</v>
      </c>
      <c r="C73" s="221" t="s">
        <v>12764</v>
      </c>
      <c r="D73" s="222"/>
      <c r="E73" s="241"/>
      <c r="F73" s="241"/>
      <c r="G73" s="241"/>
      <c r="H73" s="241"/>
      <c r="I73" s="241"/>
      <c r="J73" s="241"/>
      <c r="K73" s="142">
        <v>86</v>
      </c>
      <c r="L73" s="229">
        <f t="shared" si="2"/>
        <v>0</v>
      </c>
      <c r="M73" s="230">
        <f t="shared" si="3"/>
        <v>0</v>
      </c>
    </row>
    <row r="74" spans="1:13">
      <c r="A74" s="221" t="s">
        <v>5093</v>
      </c>
      <c r="B74" s="221" t="s">
        <v>12765</v>
      </c>
      <c r="C74" s="221" t="s">
        <v>12766</v>
      </c>
      <c r="D74" s="222"/>
      <c r="E74" s="241"/>
      <c r="F74" s="241"/>
      <c r="G74" s="241"/>
      <c r="H74" s="241"/>
      <c r="I74" s="241"/>
      <c r="J74" s="241"/>
      <c r="K74" s="142">
        <v>100</v>
      </c>
      <c r="L74" s="229">
        <f t="shared" si="2"/>
        <v>0</v>
      </c>
      <c r="M74" s="230">
        <f t="shared" si="3"/>
        <v>0</v>
      </c>
    </row>
    <row r="75" spans="1:13">
      <c r="A75" s="221" t="s">
        <v>5093</v>
      </c>
      <c r="B75" s="221" t="s">
        <v>12767</v>
      </c>
      <c r="C75" s="221" t="s">
        <v>12768</v>
      </c>
      <c r="D75" s="222"/>
      <c r="E75" s="241"/>
      <c r="F75" s="241"/>
      <c r="G75" s="241"/>
      <c r="H75" s="241"/>
      <c r="I75" s="241"/>
      <c r="J75" s="241"/>
      <c r="K75" s="142">
        <v>86</v>
      </c>
      <c r="L75" s="229">
        <f t="shared" si="2"/>
        <v>0</v>
      </c>
      <c r="M75" s="230">
        <f t="shared" si="3"/>
        <v>0</v>
      </c>
    </row>
    <row r="76" spans="1:13">
      <c r="A76" s="221" t="s">
        <v>5093</v>
      </c>
      <c r="B76" s="221" t="s">
        <v>12769</v>
      </c>
      <c r="C76" s="221" t="s">
        <v>12770</v>
      </c>
      <c r="D76" s="222"/>
      <c r="E76" s="241"/>
      <c r="F76" s="241"/>
      <c r="G76" s="241"/>
      <c r="H76" s="241"/>
      <c r="I76" s="241"/>
      <c r="J76" s="241"/>
      <c r="K76" s="142">
        <v>100</v>
      </c>
      <c r="L76" s="229">
        <f t="shared" si="2"/>
        <v>0</v>
      </c>
      <c r="M76" s="230">
        <f t="shared" si="3"/>
        <v>0</v>
      </c>
    </row>
    <row r="77" spans="1:13">
      <c r="A77" s="221" t="s">
        <v>5093</v>
      </c>
      <c r="B77" s="221" t="s">
        <v>12771</v>
      </c>
      <c r="C77" s="221" t="s">
        <v>12772</v>
      </c>
      <c r="D77" s="222"/>
      <c r="E77" s="241"/>
      <c r="F77" s="241"/>
      <c r="G77" s="241"/>
      <c r="H77" s="241"/>
      <c r="I77" s="241"/>
      <c r="J77" s="241"/>
      <c r="K77" s="142">
        <v>86</v>
      </c>
      <c r="L77" s="229">
        <f t="shared" si="2"/>
        <v>0</v>
      </c>
      <c r="M77" s="230">
        <f t="shared" si="3"/>
        <v>0</v>
      </c>
    </row>
    <row r="78" spans="1:13">
      <c r="A78" s="221" t="s">
        <v>5093</v>
      </c>
      <c r="B78" s="221" t="s">
        <v>12773</v>
      </c>
      <c r="C78" s="221" t="s">
        <v>12774</v>
      </c>
      <c r="D78" s="222"/>
      <c r="E78" s="241"/>
      <c r="F78" s="241"/>
      <c r="G78" s="241"/>
      <c r="H78" s="241"/>
      <c r="I78" s="241"/>
      <c r="J78" s="241"/>
      <c r="K78" s="142">
        <v>100</v>
      </c>
      <c r="L78" s="229">
        <f t="shared" si="2"/>
        <v>0</v>
      </c>
      <c r="M78" s="230">
        <f t="shared" si="3"/>
        <v>0</v>
      </c>
    </row>
    <row r="79" spans="1:13">
      <c r="A79" s="221" t="s">
        <v>5093</v>
      </c>
      <c r="B79" s="221" t="s">
        <v>12775</v>
      </c>
      <c r="C79" s="221" t="s">
        <v>12776</v>
      </c>
      <c r="D79" s="222"/>
      <c r="E79" s="241"/>
      <c r="F79" s="241"/>
      <c r="G79" s="241"/>
      <c r="H79" s="241"/>
      <c r="I79" s="241"/>
      <c r="J79" s="241"/>
      <c r="K79" s="142">
        <v>86</v>
      </c>
      <c r="L79" s="229">
        <f t="shared" si="2"/>
        <v>0</v>
      </c>
      <c r="M79" s="230">
        <f t="shared" si="3"/>
        <v>0</v>
      </c>
    </row>
    <row r="80" spans="1:13">
      <c r="A80" s="221" t="s">
        <v>5093</v>
      </c>
      <c r="B80" s="221" t="s">
        <v>12777</v>
      </c>
      <c r="C80" s="221" t="s">
        <v>12778</v>
      </c>
      <c r="D80" s="222"/>
      <c r="E80" s="241"/>
      <c r="F80" s="241"/>
      <c r="G80" s="241"/>
      <c r="H80" s="241"/>
      <c r="I80" s="241"/>
      <c r="J80" s="241"/>
      <c r="K80" s="142">
        <v>100</v>
      </c>
      <c r="L80" s="229">
        <f t="shared" si="2"/>
        <v>0</v>
      </c>
      <c r="M80" s="230">
        <f t="shared" si="3"/>
        <v>0</v>
      </c>
    </row>
    <row r="81" spans="1:13">
      <c r="A81" s="221" t="s">
        <v>5093</v>
      </c>
      <c r="B81" s="221" t="s">
        <v>12779</v>
      </c>
      <c r="C81" s="221" t="s">
        <v>12780</v>
      </c>
      <c r="D81" s="222"/>
      <c r="E81" s="241"/>
      <c r="F81" s="241"/>
      <c r="G81" s="241"/>
      <c r="H81" s="241"/>
      <c r="I81" s="241"/>
      <c r="J81" s="241"/>
      <c r="K81" s="142">
        <v>86</v>
      </c>
      <c r="L81" s="229">
        <f t="shared" si="2"/>
        <v>0</v>
      </c>
      <c r="M81" s="230">
        <f t="shared" si="3"/>
        <v>0</v>
      </c>
    </row>
    <row r="82" spans="1:13">
      <c r="A82" s="221" t="s">
        <v>5093</v>
      </c>
      <c r="B82" s="221" t="s">
        <v>12781</v>
      </c>
      <c r="C82" s="221" t="s">
        <v>12782</v>
      </c>
      <c r="D82" s="222"/>
      <c r="E82" s="241"/>
      <c r="F82" s="241"/>
      <c r="G82" s="241"/>
      <c r="H82" s="241"/>
      <c r="I82" s="241"/>
      <c r="J82" s="241"/>
      <c r="K82" s="142">
        <v>100</v>
      </c>
      <c r="L82" s="229">
        <f t="shared" si="2"/>
        <v>0</v>
      </c>
      <c r="M82" s="230">
        <f t="shared" si="3"/>
        <v>0</v>
      </c>
    </row>
    <row r="83" spans="1:13">
      <c r="A83" s="221" t="s">
        <v>5093</v>
      </c>
      <c r="B83" s="221" t="s">
        <v>12783</v>
      </c>
      <c r="C83" s="221" t="s">
        <v>12784</v>
      </c>
      <c r="D83" s="222"/>
      <c r="E83" s="241"/>
      <c r="F83" s="241"/>
      <c r="G83" s="241"/>
      <c r="H83" s="241"/>
      <c r="I83" s="241"/>
      <c r="J83" s="241"/>
      <c r="K83" s="142">
        <v>86</v>
      </c>
      <c r="L83" s="229">
        <f t="shared" si="2"/>
        <v>0</v>
      </c>
      <c r="M83" s="230">
        <f t="shared" si="3"/>
        <v>0</v>
      </c>
    </row>
    <row r="84" spans="1:13">
      <c r="A84" s="221" t="s">
        <v>5093</v>
      </c>
      <c r="B84" s="221" t="s">
        <v>12785</v>
      </c>
      <c r="C84" s="221" t="s">
        <v>12786</v>
      </c>
      <c r="D84" s="222"/>
      <c r="E84" s="241"/>
      <c r="F84" s="241"/>
      <c r="G84" s="241"/>
      <c r="H84" s="241"/>
      <c r="I84" s="241"/>
      <c r="J84" s="241"/>
      <c r="K84" s="142">
        <v>100</v>
      </c>
      <c r="L84" s="229">
        <f t="shared" si="2"/>
        <v>0</v>
      </c>
      <c r="M84" s="230">
        <f t="shared" si="3"/>
        <v>0</v>
      </c>
    </row>
    <row r="85" spans="1:13">
      <c r="A85" s="221" t="s">
        <v>5093</v>
      </c>
      <c r="B85" s="221" t="s">
        <v>12787</v>
      </c>
      <c r="C85" s="221" t="s">
        <v>12788</v>
      </c>
      <c r="D85" s="222"/>
      <c r="E85" s="241"/>
      <c r="F85" s="241"/>
      <c r="G85" s="241"/>
      <c r="H85" s="241"/>
      <c r="I85" s="241"/>
      <c r="J85" s="241"/>
      <c r="K85" s="142">
        <v>86</v>
      </c>
      <c r="L85" s="229">
        <f t="shared" si="2"/>
        <v>0</v>
      </c>
      <c r="M85" s="230">
        <f t="shared" si="3"/>
        <v>0</v>
      </c>
    </row>
    <row r="86" spans="1:13">
      <c r="A86" s="221" t="s">
        <v>5093</v>
      </c>
      <c r="B86" s="221" t="s">
        <v>12789</v>
      </c>
      <c r="C86" s="221" t="s">
        <v>12790</v>
      </c>
      <c r="D86" s="222"/>
      <c r="E86" s="241"/>
      <c r="F86" s="241"/>
      <c r="G86" s="241"/>
      <c r="H86" s="241"/>
      <c r="I86" s="241"/>
      <c r="J86" s="241"/>
      <c r="K86" s="142">
        <v>100</v>
      </c>
      <c r="L86" s="229">
        <f t="shared" si="2"/>
        <v>0</v>
      </c>
      <c r="M86" s="230">
        <f t="shared" si="3"/>
        <v>0</v>
      </c>
    </row>
    <row r="87" spans="1:13">
      <c r="A87" s="221" t="s">
        <v>5093</v>
      </c>
      <c r="B87" s="221" t="s">
        <v>12791</v>
      </c>
      <c r="C87" s="221" t="s">
        <v>12792</v>
      </c>
      <c r="D87" s="222"/>
      <c r="E87" s="241"/>
      <c r="F87" s="241"/>
      <c r="G87" s="241"/>
      <c r="H87" s="241"/>
      <c r="I87" s="241"/>
      <c r="J87" s="241"/>
      <c r="K87" s="142">
        <v>86</v>
      </c>
      <c r="L87" s="229">
        <f t="shared" si="2"/>
        <v>0</v>
      </c>
      <c r="M87" s="230">
        <f t="shared" si="3"/>
        <v>0</v>
      </c>
    </row>
    <row r="88" spans="1:13">
      <c r="A88" s="221" t="s">
        <v>5093</v>
      </c>
      <c r="B88" s="221" t="s">
        <v>12793</v>
      </c>
      <c r="C88" s="221" t="s">
        <v>12794</v>
      </c>
      <c r="D88" s="222"/>
      <c r="E88" s="241"/>
      <c r="F88" s="241"/>
      <c r="G88" s="241"/>
      <c r="H88" s="241"/>
      <c r="I88" s="241"/>
      <c r="J88" s="241"/>
      <c r="K88" s="142">
        <v>100</v>
      </c>
      <c r="L88" s="229">
        <f t="shared" si="2"/>
        <v>0</v>
      </c>
      <c r="M88" s="230">
        <f t="shared" si="3"/>
        <v>0</v>
      </c>
    </row>
    <row r="89" spans="1:13">
      <c r="A89" s="221" t="s">
        <v>5093</v>
      </c>
      <c r="B89" s="221" t="s">
        <v>12795</v>
      </c>
      <c r="C89" s="221" t="s">
        <v>12796</v>
      </c>
      <c r="D89" s="222"/>
      <c r="E89" s="241"/>
      <c r="F89" s="241"/>
      <c r="G89" s="241"/>
      <c r="H89" s="241"/>
      <c r="I89" s="241"/>
      <c r="J89" s="241"/>
      <c r="K89" s="142">
        <v>86</v>
      </c>
      <c r="L89" s="229">
        <f t="shared" si="2"/>
        <v>0</v>
      </c>
      <c r="M89" s="230">
        <f t="shared" si="3"/>
        <v>0</v>
      </c>
    </row>
    <row r="90" spans="1:13">
      <c r="A90" s="221" t="s">
        <v>5093</v>
      </c>
      <c r="B90" s="221" t="s">
        <v>12797</v>
      </c>
      <c r="C90" s="221" t="s">
        <v>12798</v>
      </c>
      <c r="D90" s="222"/>
      <c r="E90" s="241"/>
      <c r="F90" s="241"/>
      <c r="G90" s="241"/>
      <c r="H90" s="241"/>
      <c r="I90" s="241"/>
      <c r="J90" s="241"/>
      <c r="K90" s="142">
        <v>100</v>
      </c>
      <c r="L90" s="229">
        <f t="shared" si="2"/>
        <v>0</v>
      </c>
      <c r="M90" s="230">
        <f t="shared" si="3"/>
        <v>0</v>
      </c>
    </row>
    <row r="91" spans="1:13">
      <c r="A91" s="221" t="s">
        <v>5093</v>
      </c>
      <c r="B91" s="221" t="s">
        <v>12799</v>
      </c>
      <c r="C91" s="221" t="s">
        <v>12800</v>
      </c>
      <c r="D91" s="222"/>
      <c r="E91" s="241"/>
      <c r="F91" s="241"/>
      <c r="G91" s="241"/>
      <c r="H91" s="241"/>
      <c r="I91" s="241"/>
      <c r="J91" s="241"/>
      <c r="K91" s="142">
        <v>86</v>
      </c>
      <c r="L91" s="229">
        <f t="shared" si="2"/>
        <v>0</v>
      </c>
      <c r="M91" s="230">
        <f t="shared" si="3"/>
        <v>0</v>
      </c>
    </row>
    <row r="92" spans="1:13">
      <c r="A92" s="221" t="s">
        <v>5093</v>
      </c>
      <c r="B92" s="221" t="s">
        <v>12801</v>
      </c>
      <c r="C92" s="221" t="s">
        <v>12802</v>
      </c>
      <c r="D92" s="222"/>
      <c r="E92" s="241"/>
      <c r="F92" s="241"/>
      <c r="G92" s="241"/>
      <c r="H92" s="241"/>
      <c r="I92" s="241"/>
      <c r="J92" s="241"/>
      <c r="K92" s="142">
        <v>100</v>
      </c>
      <c r="L92" s="229">
        <f t="shared" si="2"/>
        <v>0</v>
      </c>
      <c r="M92" s="230">
        <f t="shared" si="3"/>
        <v>0</v>
      </c>
    </row>
    <row r="93" spans="1:13">
      <c r="A93" s="221" t="s">
        <v>5093</v>
      </c>
      <c r="B93" s="221" t="s">
        <v>12803</v>
      </c>
      <c r="C93" s="221" t="s">
        <v>12804</v>
      </c>
      <c r="D93" s="222"/>
      <c r="E93" s="241"/>
      <c r="F93" s="241"/>
      <c r="G93" s="241"/>
      <c r="H93" s="241"/>
      <c r="I93" s="241"/>
      <c r="J93" s="241"/>
      <c r="K93" s="142">
        <v>86</v>
      </c>
      <c r="L93" s="229">
        <f t="shared" si="2"/>
        <v>0</v>
      </c>
      <c r="M93" s="230">
        <f t="shared" si="3"/>
        <v>0</v>
      </c>
    </row>
    <row r="94" spans="1:13">
      <c r="A94" s="221" t="s">
        <v>5093</v>
      </c>
      <c r="B94" s="221" t="s">
        <v>12805</v>
      </c>
      <c r="C94" s="221" t="s">
        <v>12806</v>
      </c>
      <c r="D94" s="222"/>
      <c r="E94" s="241"/>
      <c r="F94" s="241"/>
      <c r="G94" s="241"/>
      <c r="H94" s="241"/>
      <c r="I94" s="241"/>
      <c r="J94" s="241"/>
      <c r="K94" s="142">
        <v>100</v>
      </c>
      <c r="L94" s="229">
        <f t="shared" si="2"/>
        <v>0</v>
      </c>
      <c r="M94" s="230">
        <f t="shared" si="3"/>
        <v>0</v>
      </c>
    </row>
    <row r="95" spans="1:13">
      <c r="A95" s="221" t="s">
        <v>5093</v>
      </c>
      <c r="B95" s="221" t="s">
        <v>12807</v>
      </c>
      <c r="C95" s="221" t="s">
        <v>12808</v>
      </c>
      <c r="D95" s="222"/>
      <c r="E95" s="241"/>
      <c r="F95" s="241"/>
      <c r="G95" s="241"/>
      <c r="H95" s="241"/>
      <c r="I95" s="241"/>
      <c r="J95" s="241"/>
      <c r="K95" s="142">
        <v>86</v>
      </c>
      <c r="L95" s="229">
        <f t="shared" si="2"/>
        <v>0</v>
      </c>
      <c r="M95" s="230">
        <f t="shared" si="3"/>
        <v>0</v>
      </c>
    </row>
    <row r="96" spans="1:13">
      <c r="A96" s="221" t="s">
        <v>5093</v>
      </c>
      <c r="B96" s="221" t="s">
        <v>12809</v>
      </c>
      <c r="C96" s="221" t="s">
        <v>12810</v>
      </c>
      <c r="D96" s="222"/>
      <c r="E96" s="241"/>
      <c r="F96" s="241"/>
      <c r="G96" s="241"/>
      <c r="H96" s="241"/>
      <c r="I96" s="241"/>
      <c r="J96" s="241"/>
      <c r="K96" s="142">
        <v>100</v>
      </c>
      <c r="L96" s="229">
        <f t="shared" si="2"/>
        <v>0</v>
      </c>
      <c r="M96" s="230">
        <f t="shared" si="3"/>
        <v>0</v>
      </c>
    </row>
    <row r="97" spans="1:13">
      <c r="A97" s="221" t="s">
        <v>5093</v>
      </c>
      <c r="B97" s="221" t="s">
        <v>12811</v>
      </c>
      <c r="C97" s="221" t="s">
        <v>12812</v>
      </c>
      <c r="D97" s="222"/>
      <c r="E97" s="241"/>
      <c r="F97" s="241"/>
      <c r="G97" s="241"/>
      <c r="H97" s="241"/>
      <c r="I97" s="241"/>
      <c r="J97" s="241"/>
      <c r="K97" s="142">
        <v>86</v>
      </c>
      <c r="L97" s="229">
        <f t="shared" si="2"/>
        <v>0</v>
      </c>
      <c r="M97" s="230">
        <f t="shared" si="3"/>
        <v>0</v>
      </c>
    </row>
    <row r="98" spans="1:13">
      <c r="A98" s="221" t="s">
        <v>5093</v>
      </c>
      <c r="B98" s="221" t="s">
        <v>12813</v>
      </c>
      <c r="C98" s="221" t="s">
        <v>12814</v>
      </c>
      <c r="D98" s="222"/>
      <c r="E98" s="241"/>
      <c r="F98" s="241"/>
      <c r="G98" s="241"/>
      <c r="H98" s="241"/>
      <c r="I98" s="241"/>
      <c r="J98" s="241"/>
      <c r="K98" s="142">
        <v>100</v>
      </c>
      <c r="L98" s="229">
        <f t="shared" si="2"/>
        <v>0</v>
      </c>
      <c r="M98" s="230">
        <f t="shared" si="3"/>
        <v>0</v>
      </c>
    </row>
    <row r="99" spans="1:13">
      <c r="A99" s="221" t="s">
        <v>5093</v>
      </c>
      <c r="B99" s="221" t="s">
        <v>12815</v>
      </c>
      <c r="C99" s="221" t="s">
        <v>12816</v>
      </c>
      <c r="D99" s="222"/>
      <c r="E99" s="241"/>
      <c r="F99" s="241"/>
      <c r="G99" s="241"/>
      <c r="H99" s="241"/>
      <c r="I99" s="241"/>
      <c r="J99" s="241"/>
      <c r="K99" s="142">
        <v>86</v>
      </c>
      <c r="L99" s="229">
        <f t="shared" si="2"/>
        <v>0</v>
      </c>
      <c r="M99" s="230">
        <f t="shared" si="3"/>
        <v>0</v>
      </c>
    </row>
    <row r="100" spans="1:13">
      <c r="A100" s="221" t="s">
        <v>5093</v>
      </c>
      <c r="B100" s="221" t="s">
        <v>12817</v>
      </c>
      <c r="C100" s="221" t="s">
        <v>12818</v>
      </c>
      <c r="D100" s="222"/>
      <c r="E100" s="241"/>
      <c r="F100" s="241"/>
      <c r="G100" s="241"/>
      <c r="H100" s="241"/>
      <c r="I100" s="241"/>
      <c r="J100" s="241"/>
      <c r="K100" s="142">
        <v>100</v>
      </c>
      <c r="L100" s="229">
        <f t="shared" si="2"/>
        <v>0</v>
      </c>
      <c r="M100" s="230">
        <f t="shared" si="3"/>
        <v>0</v>
      </c>
    </row>
    <row r="101" spans="1:13">
      <c r="A101" s="221" t="s">
        <v>5093</v>
      </c>
      <c r="B101" s="221" t="s">
        <v>12819</v>
      </c>
      <c r="C101" s="221" t="s">
        <v>12820</v>
      </c>
      <c r="D101" s="222"/>
      <c r="E101" s="241"/>
      <c r="F101" s="241"/>
      <c r="G101" s="241"/>
      <c r="H101" s="241"/>
      <c r="I101" s="241"/>
      <c r="J101" s="241"/>
      <c r="K101" s="142">
        <v>86</v>
      </c>
      <c r="L101" s="229">
        <f t="shared" si="2"/>
        <v>0</v>
      </c>
      <c r="M101" s="230">
        <f t="shared" si="3"/>
        <v>0</v>
      </c>
    </row>
    <row r="102" spans="1:13">
      <c r="A102" s="221" t="s">
        <v>5093</v>
      </c>
      <c r="B102" s="221" t="s">
        <v>12821</v>
      </c>
      <c r="C102" s="221" t="s">
        <v>12822</v>
      </c>
      <c r="D102" s="222"/>
      <c r="E102" s="241"/>
      <c r="F102" s="241"/>
      <c r="G102" s="241"/>
      <c r="H102" s="241"/>
      <c r="I102" s="241"/>
      <c r="J102" s="241"/>
      <c r="K102" s="142">
        <v>100</v>
      </c>
      <c r="L102" s="229">
        <f t="shared" si="2"/>
        <v>0</v>
      </c>
      <c r="M102" s="230">
        <f t="shared" si="3"/>
        <v>0</v>
      </c>
    </row>
    <row r="103" spans="1:13">
      <c r="A103" s="221" t="s">
        <v>5093</v>
      </c>
      <c r="B103" s="221" t="s">
        <v>12823</v>
      </c>
      <c r="C103" s="221" t="s">
        <v>12824</v>
      </c>
      <c r="D103" s="222"/>
      <c r="E103" s="241"/>
      <c r="F103" s="241"/>
      <c r="G103" s="241"/>
      <c r="H103" s="241"/>
      <c r="I103" s="241"/>
      <c r="J103" s="241"/>
      <c r="K103" s="142">
        <v>86</v>
      </c>
      <c r="L103" s="229">
        <f t="shared" si="2"/>
        <v>0</v>
      </c>
      <c r="M103" s="230">
        <f t="shared" si="3"/>
        <v>0</v>
      </c>
    </row>
    <row r="104" spans="1:13">
      <c r="A104" s="221" t="s">
        <v>5093</v>
      </c>
      <c r="B104" s="221" t="s">
        <v>12825</v>
      </c>
      <c r="C104" s="221" t="s">
        <v>12826</v>
      </c>
      <c r="D104" s="222"/>
      <c r="E104" s="241"/>
      <c r="F104" s="241"/>
      <c r="G104" s="241"/>
      <c r="H104" s="241"/>
      <c r="I104" s="241"/>
      <c r="J104" s="241"/>
      <c r="K104" s="142">
        <v>100</v>
      </c>
      <c r="L104" s="229">
        <f t="shared" si="2"/>
        <v>0</v>
      </c>
      <c r="M104" s="230">
        <f t="shared" si="3"/>
        <v>0</v>
      </c>
    </row>
    <row r="105" spans="1:13">
      <c r="A105" s="221" t="s">
        <v>5093</v>
      </c>
      <c r="B105" s="221" t="s">
        <v>12827</v>
      </c>
      <c r="C105" s="221" t="s">
        <v>12828</v>
      </c>
      <c r="D105" s="222"/>
      <c r="E105" s="241"/>
      <c r="F105" s="241"/>
      <c r="G105" s="241"/>
      <c r="H105" s="241"/>
      <c r="I105" s="241"/>
      <c r="J105" s="241"/>
      <c r="K105" s="142">
        <v>86</v>
      </c>
      <c r="L105" s="229">
        <f t="shared" si="2"/>
        <v>0</v>
      </c>
      <c r="M105" s="230">
        <f t="shared" si="3"/>
        <v>0</v>
      </c>
    </row>
    <row r="106" spans="1:13">
      <c r="A106" s="221" t="s">
        <v>5093</v>
      </c>
      <c r="B106" s="221" t="s">
        <v>12829</v>
      </c>
      <c r="C106" s="221" t="s">
        <v>12830</v>
      </c>
      <c r="D106" s="222"/>
      <c r="E106" s="241"/>
      <c r="F106" s="241"/>
      <c r="G106" s="241"/>
      <c r="H106" s="241"/>
      <c r="I106" s="241"/>
      <c r="J106" s="241"/>
      <c r="K106" s="142">
        <v>100</v>
      </c>
      <c r="L106" s="229">
        <f t="shared" si="2"/>
        <v>0</v>
      </c>
      <c r="M106" s="230">
        <f t="shared" si="3"/>
        <v>0</v>
      </c>
    </row>
    <row r="107" spans="1:13">
      <c r="A107" s="221" t="s">
        <v>5093</v>
      </c>
      <c r="B107" s="221" t="s">
        <v>12831</v>
      </c>
      <c r="C107" s="221" t="s">
        <v>12832</v>
      </c>
      <c r="D107" s="222"/>
      <c r="E107" s="241"/>
      <c r="F107" s="241"/>
      <c r="G107" s="241"/>
      <c r="H107" s="241"/>
      <c r="I107" s="241"/>
      <c r="J107" s="241"/>
      <c r="K107" s="142">
        <v>98</v>
      </c>
      <c r="L107" s="229">
        <f t="shared" si="2"/>
        <v>0</v>
      </c>
      <c r="M107" s="230">
        <f t="shared" si="3"/>
        <v>0</v>
      </c>
    </row>
    <row r="108" spans="1:13">
      <c r="A108" s="221" t="s">
        <v>5093</v>
      </c>
      <c r="B108" s="221" t="s">
        <v>12833</v>
      </c>
      <c r="C108" s="221" t="s">
        <v>12834</v>
      </c>
      <c r="D108" s="222"/>
      <c r="E108" s="241"/>
      <c r="F108" s="241"/>
      <c r="G108" s="241"/>
      <c r="H108" s="241"/>
      <c r="I108" s="241"/>
      <c r="J108" s="241"/>
      <c r="K108" s="142">
        <v>116</v>
      </c>
      <c r="L108" s="229">
        <f t="shared" si="2"/>
        <v>0</v>
      </c>
      <c r="M108" s="230">
        <f t="shared" si="3"/>
        <v>0</v>
      </c>
    </row>
    <row r="109" spans="1:13">
      <c r="A109" s="221" t="s">
        <v>5093</v>
      </c>
      <c r="B109" s="221" t="s">
        <v>12835</v>
      </c>
      <c r="C109" s="221" t="s">
        <v>12836</v>
      </c>
      <c r="D109" s="222"/>
      <c r="E109" s="241"/>
      <c r="F109" s="241"/>
      <c r="G109" s="241"/>
      <c r="H109" s="241"/>
      <c r="I109" s="241"/>
      <c r="J109" s="241"/>
      <c r="K109" s="142">
        <v>98</v>
      </c>
      <c r="L109" s="229">
        <f t="shared" si="2"/>
        <v>0</v>
      </c>
      <c r="M109" s="230">
        <f t="shared" si="3"/>
        <v>0</v>
      </c>
    </row>
    <row r="110" spans="1:13">
      <c r="A110" s="221" t="s">
        <v>5093</v>
      </c>
      <c r="B110" s="221" t="s">
        <v>12837</v>
      </c>
      <c r="C110" s="221" t="s">
        <v>12838</v>
      </c>
      <c r="D110" s="222"/>
      <c r="E110" s="241"/>
      <c r="F110" s="241"/>
      <c r="G110" s="241"/>
      <c r="H110" s="241"/>
      <c r="I110" s="241"/>
      <c r="J110" s="241"/>
      <c r="K110" s="142">
        <v>116</v>
      </c>
      <c r="L110" s="229">
        <f t="shared" si="2"/>
        <v>0</v>
      </c>
      <c r="M110" s="230">
        <f t="shared" si="3"/>
        <v>0</v>
      </c>
    </row>
    <row r="111" spans="1:13">
      <c r="A111" s="221" t="s">
        <v>5093</v>
      </c>
      <c r="B111" s="221" t="s">
        <v>12839</v>
      </c>
      <c r="C111" s="221" t="s">
        <v>12840</v>
      </c>
      <c r="D111" s="222"/>
      <c r="E111" s="241"/>
      <c r="F111" s="241"/>
      <c r="G111" s="241"/>
      <c r="H111" s="241"/>
      <c r="I111" s="241"/>
      <c r="J111" s="241"/>
      <c r="K111" s="142">
        <v>98</v>
      </c>
      <c r="L111" s="229">
        <f t="shared" si="2"/>
        <v>0</v>
      </c>
      <c r="M111" s="230">
        <f t="shared" si="3"/>
        <v>0</v>
      </c>
    </row>
    <row r="112" spans="1:13">
      <c r="A112" s="221" t="s">
        <v>5093</v>
      </c>
      <c r="B112" s="221" t="s">
        <v>12841</v>
      </c>
      <c r="C112" s="221" t="s">
        <v>12842</v>
      </c>
      <c r="D112" s="222"/>
      <c r="E112" s="241"/>
      <c r="F112" s="241"/>
      <c r="G112" s="241"/>
      <c r="H112" s="241"/>
      <c r="I112" s="241"/>
      <c r="J112" s="241"/>
      <c r="K112" s="142">
        <v>116</v>
      </c>
      <c r="L112" s="229">
        <f t="shared" si="2"/>
        <v>0</v>
      </c>
      <c r="M112" s="230">
        <f t="shared" si="3"/>
        <v>0</v>
      </c>
    </row>
    <row r="113" spans="1:13">
      <c r="A113" s="221" t="s">
        <v>5093</v>
      </c>
      <c r="B113" s="221" t="s">
        <v>12843</v>
      </c>
      <c r="C113" s="221" t="s">
        <v>12844</v>
      </c>
      <c r="D113" s="222"/>
      <c r="E113" s="241"/>
      <c r="F113" s="241"/>
      <c r="G113" s="241"/>
      <c r="H113" s="241"/>
      <c r="I113" s="241"/>
      <c r="J113" s="241"/>
      <c r="K113" s="142">
        <v>98</v>
      </c>
      <c r="L113" s="229">
        <f t="shared" si="2"/>
        <v>0</v>
      </c>
      <c r="M113" s="230">
        <f t="shared" si="3"/>
        <v>0</v>
      </c>
    </row>
    <row r="114" spans="1:13">
      <c r="A114" s="221" t="s">
        <v>5093</v>
      </c>
      <c r="B114" s="221" t="s">
        <v>12845</v>
      </c>
      <c r="C114" s="221" t="s">
        <v>12846</v>
      </c>
      <c r="D114" s="222"/>
      <c r="E114" s="241"/>
      <c r="F114" s="241"/>
      <c r="G114" s="241"/>
      <c r="H114" s="241"/>
      <c r="I114" s="241"/>
      <c r="J114" s="241"/>
      <c r="K114" s="142">
        <v>116</v>
      </c>
      <c r="L114" s="229">
        <f t="shared" si="2"/>
        <v>0</v>
      </c>
      <c r="M114" s="230">
        <f t="shared" si="3"/>
        <v>0</v>
      </c>
    </row>
    <row r="115" spans="1:13">
      <c r="A115" s="221" t="s">
        <v>5093</v>
      </c>
      <c r="B115" s="221" t="s">
        <v>12847</v>
      </c>
      <c r="C115" s="221" t="s">
        <v>12848</v>
      </c>
      <c r="D115" s="222"/>
      <c r="E115" s="241"/>
      <c r="F115" s="241"/>
      <c r="G115" s="241"/>
      <c r="H115" s="241"/>
      <c r="I115" s="241"/>
      <c r="J115" s="241"/>
      <c r="K115" s="142">
        <v>98</v>
      </c>
      <c r="L115" s="229">
        <f t="shared" si="2"/>
        <v>0</v>
      </c>
      <c r="M115" s="230">
        <f t="shared" si="3"/>
        <v>0</v>
      </c>
    </row>
    <row r="116" spans="1:13">
      <c r="A116" s="221" t="s">
        <v>5093</v>
      </c>
      <c r="B116" s="221" t="s">
        <v>12849</v>
      </c>
      <c r="C116" s="221" t="s">
        <v>12850</v>
      </c>
      <c r="D116" s="222"/>
      <c r="E116" s="241"/>
      <c r="F116" s="241"/>
      <c r="G116" s="241"/>
      <c r="H116" s="241"/>
      <c r="I116" s="241"/>
      <c r="J116" s="241"/>
      <c r="K116" s="142">
        <v>116</v>
      </c>
      <c r="L116" s="229">
        <f t="shared" si="2"/>
        <v>0</v>
      </c>
      <c r="M116" s="230">
        <f t="shared" si="3"/>
        <v>0</v>
      </c>
    </row>
    <row r="117" spans="1:13">
      <c r="A117" s="221" t="s">
        <v>5093</v>
      </c>
      <c r="B117" s="221" t="s">
        <v>12851</v>
      </c>
      <c r="C117" s="221" t="s">
        <v>12852</v>
      </c>
      <c r="D117" s="222"/>
      <c r="E117" s="241"/>
      <c r="F117" s="241"/>
      <c r="G117" s="241"/>
      <c r="H117" s="241"/>
      <c r="I117" s="241"/>
      <c r="J117" s="241"/>
      <c r="K117" s="142">
        <v>98</v>
      </c>
      <c r="L117" s="229">
        <f t="shared" si="2"/>
        <v>0</v>
      </c>
      <c r="M117" s="230">
        <f t="shared" si="3"/>
        <v>0</v>
      </c>
    </row>
    <row r="118" spans="1:13">
      <c r="A118" s="221" t="s">
        <v>5093</v>
      </c>
      <c r="B118" s="221" t="s">
        <v>12853</v>
      </c>
      <c r="C118" s="221" t="s">
        <v>12854</v>
      </c>
      <c r="D118" s="222"/>
      <c r="E118" s="241"/>
      <c r="F118" s="241"/>
      <c r="G118" s="241"/>
      <c r="H118" s="241"/>
      <c r="I118" s="241"/>
      <c r="J118" s="241"/>
      <c r="K118" s="142">
        <v>116</v>
      </c>
      <c r="L118" s="229">
        <f t="shared" si="2"/>
        <v>0</v>
      </c>
      <c r="M118" s="230">
        <f t="shared" si="3"/>
        <v>0</v>
      </c>
    </row>
    <row r="119" spans="1:13">
      <c r="A119" s="221" t="s">
        <v>5093</v>
      </c>
      <c r="B119" s="221" t="s">
        <v>12855</v>
      </c>
      <c r="C119" s="221" t="s">
        <v>12856</v>
      </c>
      <c r="D119" s="222"/>
      <c r="E119" s="241"/>
      <c r="F119" s="241"/>
      <c r="G119" s="241"/>
      <c r="H119" s="241"/>
      <c r="I119" s="241"/>
      <c r="J119" s="241"/>
      <c r="K119" s="142">
        <v>98</v>
      </c>
      <c r="L119" s="229">
        <f t="shared" si="2"/>
        <v>0</v>
      </c>
      <c r="M119" s="230">
        <f t="shared" si="3"/>
        <v>0</v>
      </c>
    </row>
    <row r="120" spans="1:13">
      <c r="A120" s="221" t="s">
        <v>5093</v>
      </c>
      <c r="B120" s="221" t="s">
        <v>12857</v>
      </c>
      <c r="C120" s="221" t="s">
        <v>12858</v>
      </c>
      <c r="D120" s="222"/>
      <c r="E120" s="241"/>
      <c r="F120" s="241"/>
      <c r="G120" s="241"/>
      <c r="H120" s="241"/>
      <c r="I120" s="241"/>
      <c r="J120" s="241"/>
      <c r="K120" s="142">
        <v>116</v>
      </c>
      <c r="L120" s="229">
        <f t="shared" si="2"/>
        <v>0</v>
      </c>
      <c r="M120" s="230">
        <f t="shared" si="3"/>
        <v>0</v>
      </c>
    </row>
    <row r="121" spans="1:13">
      <c r="A121" s="221" t="s">
        <v>5093</v>
      </c>
      <c r="B121" s="221" t="s">
        <v>12859</v>
      </c>
      <c r="C121" s="221" t="s">
        <v>12860</v>
      </c>
      <c r="D121" s="222"/>
      <c r="E121" s="241"/>
      <c r="F121" s="241"/>
      <c r="G121" s="241"/>
      <c r="H121" s="241"/>
      <c r="I121" s="241"/>
      <c r="J121" s="241"/>
      <c r="K121" s="142">
        <v>7.3</v>
      </c>
      <c r="L121" s="229">
        <f t="shared" si="2"/>
        <v>0</v>
      </c>
      <c r="M121" s="230">
        <f t="shared" si="3"/>
        <v>0</v>
      </c>
    </row>
    <row r="122" spans="1:13">
      <c r="A122" s="221" t="s">
        <v>5093</v>
      </c>
      <c r="B122" s="221" t="s">
        <v>12861</v>
      </c>
      <c r="C122" s="221" t="s">
        <v>12862</v>
      </c>
      <c r="D122" s="222"/>
      <c r="E122" s="241"/>
      <c r="F122" s="241"/>
      <c r="G122" s="241"/>
      <c r="H122" s="241"/>
      <c r="I122" s="241"/>
      <c r="J122" s="241"/>
      <c r="K122" s="142">
        <v>7.3</v>
      </c>
      <c r="L122" s="229">
        <f t="shared" si="2"/>
        <v>0</v>
      </c>
      <c r="M122" s="230">
        <f t="shared" si="3"/>
        <v>0</v>
      </c>
    </row>
    <row r="123" spans="1:13">
      <c r="A123" s="221" t="s">
        <v>5093</v>
      </c>
      <c r="B123" s="221" t="s">
        <v>12863</v>
      </c>
      <c r="C123" s="221" t="s">
        <v>12864</v>
      </c>
      <c r="D123" s="222"/>
      <c r="E123" s="241"/>
      <c r="F123" s="241"/>
      <c r="G123" s="241"/>
      <c r="H123" s="241"/>
      <c r="I123" s="241"/>
      <c r="J123" s="241"/>
      <c r="K123" s="142">
        <v>7.3</v>
      </c>
      <c r="L123" s="229">
        <f t="shared" si="2"/>
        <v>0</v>
      </c>
      <c r="M123" s="230">
        <f t="shared" si="3"/>
        <v>0</v>
      </c>
    </row>
    <row r="124" spans="1:13">
      <c r="A124" s="221" t="s">
        <v>5093</v>
      </c>
      <c r="B124" s="221" t="s">
        <v>12865</v>
      </c>
      <c r="C124" s="221" t="s">
        <v>12866</v>
      </c>
      <c r="D124" s="222"/>
      <c r="E124" s="241"/>
      <c r="F124" s="241"/>
      <c r="G124" s="241"/>
      <c r="H124" s="241"/>
      <c r="I124" s="241"/>
      <c r="J124" s="241"/>
      <c r="K124" s="142">
        <v>7.3</v>
      </c>
      <c r="L124" s="229">
        <f t="shared" si="2"/>
        <v>0</v>
      </c>
      <c r="M124" s="230">
        <f t="shared" si="3"/>
        <v>0</v>
      </c>
    </row>
    <row r="125" spans="1:13">
      <c r="A125" s="221" t="s">
        <v>5093</v>
      </c>
      <c r="B125" s="221" t="s">
        <v>12867</v>
      </c>
      <c r="C125" s="221" t="s">
        <v>12868</v>
      </c>
      <c r="D125" s="222"/>
      <c r="E125" s="241"/>
      <c r="F125" s="241"/>
      <c r="G125" s="241"/>
      <c r="H125" s="241"/>
      <c r="I125" s="241"/>
      <c r="J125" s="241"/>
      <c r="K125" s="142">
        <v>7.3</v>
      </c>
      <c r="L125" s="229">
        <f t="shared" si="2"/>
        <v>0</v>
      </c>
      <c r="M125" s="230">
        <f t="shared" si="3"/>
        <v>0</v>
      </c>
    </row>
    <row r="126" spans="1:13">
      <c r="A126" s="221" t="s">
        <v>5093</v>
      </c>
      <c r="B126" s="221" t="s">
        <v>12869</v>
      </c>
      <c r="C126" s="221" t="s">
        <v>12870</v>
      </c>
      <c r="D126" s="222"/>
      <c r="E126" s="241"/>
      <c r="F126" s="241"/>
      <c r="G126" s="241"/>
      <c r="H126" s="241"/>
      <c r="I126" s="241"/>
      <c r="J126" s="241"/>
      <c r="K126" s="142">
        <v>7.3</v>
      </c>
      <c r="L126" s="229">
        <f t="shared" si="2"/>
        <v>0</v>
      </c>
      <c r="M126" s="230">
        <f t="shared" si="3"/>
        <v>0</v>
      </c>
    </row>
    <row r="127" spans="1:13">
      <c r="A127" s="221" t="s">
        <v>5093</v>
      </c>
      <c r="B127" s="221" t="s">
        <v>12871</v>
      </c>
      <c r="C127" s="221" t="s">
        <v>12872</v>
      </c>
      <c r="D127" s="222"/>
      <c r="E127" s="241"/>
      <c r="F127" s="241"/>
      <c r="G127" s="241"/>
      <c r="H127" s="241"/>
      <c r="I127" s="241"/>
      <c r="J127" s="241"/>
      <c r="K127" s="142">
        <v>7.3</v>
      </c>
      <c r="L127" s="229">
        <f t="shared" si="2"/>
        <v>0</v>
      </c>
      <c r="M127" s="230">
        <f t="shared" si="3"/>
        <v>0</v>
      </c>
    </row>
    <row r="128" spans="1:13">
      <c r="A128" s="221" t="s">
        <v>5093</v>
      </c>
      <c r="B128" s="221" t="s">
        <v>12873</v>
      </c>
      <c r="C128" s="221" t="s">
        <v>12874</v>
      </c>
      <c r="D128" s="222"/>
      <c r="E128" s="241"/>
      <c r="F128" s="241"/>
      <c r="G128" s="241"/>
      <c r="H128" s="241"/>
      <c r="I128" s="241"/>
      <c r="J128" s="241"/>
      <c r="K128" s="142">
        <v>7.3</v>
      </c>
      <c r="L128" s="229">
        <f t="shared" si="2"/>
        <v>0</v>
      </c>
      <c r="M128" s="230">
        <f t="shared" si="3"/>
        <v>0</v>
      </c>
    </row>
    <row r="129" spans="1:13">
      <c r="A129" s="221" t="s">
        <v>5093</v>
      </c>
      <c r="B129" s="221" t="s">
        <v>12875</v>
      </c>
      <c r="C129" s="221" t="s">
        <v>12876</v>
      </c>
      <c r="D129" s="222"/>
      <c r="E129" s="241"/>
      <c r="F129" s="241"/>
      <c r="G129" s="241"/>
      <c r="H129" s="241"/>
      <c r="I129" s="241"/>
      <c r="J129" s="241"/>
      <c r="K129" s="142">
        <v>7.3</v>
      </c>
      <c r="L129" s="229">
        <f t="shared" si="2"/>
        <v>0</v>
      </c>
      <c r="M129" s="230">
        <f t="shared" si="3"/>
        <v>0</v>
      </c>
    </row>
    <row r="130" spans="1:13">
      <c r="A130" s="221" t="s">
        <v>5093</v>
      </c>
      <c r="B130" s="221" t="s">
        <v>12877</v>
      </c>
      <c r="C130" s="221" t="s">
        <v>12878</v>
      </c>
      <c r="D130" s="222"/>
      <c r="E130" s="241"/>
      <c r="F130" s="241"/>
      <c r="G130" s="241"/>
      <c r="H130" s="241"/>
      <c r="I130" s="241"/>
      <c r="J130" s="241"/>
      <c r="K130" s="142">
        <v>517</v>
      </c>
      <c r="L130" s="229">
        <f t="shared" si="2"/>
        <v>0</v>
      </c>
      <c r="M130" s="230">
        <f t="shared" si="3"/>
        <v>0</v>
      </c>
    </row>
    <row r="131" spans="1:13">
      <c r="A131" s="221" t="s">
        <v>5093</v>
      </c>
      <c r="B131" s="221" t="s">
        <v>12879</v>
      </c>
      <c r="C131" s="221" t="s">
        <v>12880</v>
      </c>
      <c r="D131" s="222"/>
      <c r="E131" s="241"/>
      <c r="F131" s="241"/>
      <c r="G131" s="241"/>
      <c r="H131" s="241"/>
      <c r="I131" s="241"/>
      <c r="J131" s="241"/>
      <c r="K131" s="142">
        <v>517</v>
      </c>
      <c r="L131" s="229">
        <f t="shared" si="2"/>
        <v>0</v>
      </c>
      <c r="M131" s="230">
        <f t="shared" si="3"/>
        <v>0</v>
      </c>
    </row>
    <row r="132" spans="1:13">
      <c r="A132" s="221" t="s">
        <v>5093</v>
      </c>
      <c r="B132" s="221" t="s">
        <v>12881</v>
      </c>
      <c r="C132" s="221" t="s">
        <v>12882</v>
      </c>
      <c r="D132" s="222"/>
      <c r="E132" s="241"/>
      <c r="F132" s="241"/>
      <c r="G132" s="241"/>
      <c r="H132" s="241"/>
      <c r="I132" s="241"/>
      <c r="J132" s="241"/>
      <c r="K132" s="142">
        <v>517</v>
      </c>
      <c r="L132" s="229">
        <f t="shared" si="2"/>
        <v>0</v>
      </c>
      <c r="M132" s="230">
        <f t="shared" si="3"/>
        <v>0</v>
      </c>
    </row>
    <row r="133" spans="1:13">
      <c r="A133" s="221" t="s">
        <v>5093</v>
      </c>
      <c r="B133" s="221" t="s">
        <v>12883</v>
      </c>
      <c r="C133" s="221" t="s">
        <v>12884</v>
      </c>
      <c r="D133" s="222"/>
      <c r="E133" s="241"/>
      <c r="F133" s="241"/>
      <c r="G133" s="241"/>
      <c r="H133" s="241"/>
      <c r="I133" s="241"/>
      <c r="J133" s="241"/>
      <c r="K133" s="142">
        <v>517</v>
      </c>
      <c r="L133" s="229">
        <f t="shared" si="2"/>
        <v>0</v>
      </c>
      <c r="M133" s="230">
        <f t="shared" si="3"/>
        <v>0</v>
      </c>
    </row>
    <row r="134" spans="1:13">
      <c r="A134" s="221" t="s">
        <v>5093</v>
      </c>
      <c r="B134" s="221" t="s">
        <v>12885</v>
      </c>
      <c r="C134" s="221" t="s">
        <v>12886</v>
      </c>
      <c r="D134" s="222" t="s">
        <v>209</v>
      </c>
      <c r="E134" s="241"/>
      <c r="F134" s="241"/>
      <c r="G134" s="241"/>
      <c r="H134" s="241"/>
      <c r="I134" s="241"/>
      <c r="J134" s="241"/>
      <c r="K134" s="142">
        <v>569</v>
      </c>
      <c r="L134" s="229">
        <f t="shared" ref="L134:L183" si="4">SUM(M134*K134)</f>
        <v>0</v>
      </c>
      <c r="M134" s="230">
        <f t="shared" ref="M134:M183" si="5">SUM(E134:J134)</f>
        <v>0</v>
      </c>
    </row>
    <row r="135" spans="1:13">
      <c r="A135" s="221" t="s">
        <v>5093</v>
      </c>
      <c r="B135" s="221" t="s">
        <v>12887</v>
      </c>
      <c r="C135" s="221" t="s">
        <v>12888</v>
      </c>
      <c r="D135" s="222" t="s">
        <v>209</v>
      </c>
      <c r="E135" s="241"/>
      <c r="F135" s="241"/>
      <c r="G135" s="241"/>
      <c r="H135" s="241"/>
      <c r="I135" s="241"/>
      <c r="J135" s="241"/>
      <c r="K135" s="142">
        <v>569</v>
      </c>
      <c r="L135" s="229">
        <f t="shared" si="4"/>
        <v>0</v>
      </c>
      <c r="M135" s="230">
        <f t="shared" si="5"/>
        <v>0</v>
      </c>
    </row>
    <row r="136" spans="1:13">
      <c r="A136" s="221" t="s">
        <v>5093</v>
      </c>
      <c r="B136" s="221" t="s">
        <v>12889</v>
      </c>
      <c r="C136" s="221" t="s">
        <v>12890</v>
      </c>
      <c r="D136" s="222" t="s">
        <v>209</v>
      </c>
      <c r="E136" s="241"/>
      <c r="F136" s="241"/>
      <c r="G136" s="241"/>
      <c r="H136" s="241"/>
      <c r="I136" s="241"/>
      <c r="J136" s="241"/>
      <c r="K136" s="142">
        <v>569</v>
      </c>
      <c r="L136" s="229">
        <f t="shared" si="4"/>
        <v>0</v>
      </c>
      <c r="M136" s="230">
        <f t="shared" si="5"/>
        <v>0</v>
      </c>
    </row>
    <row r="137" spans="1:13">
      <c r="A137" s="221" t="s">
        <v>5093</v>
      </c>
      <c r="B137" s="221" t="s">
        <v>12891</v>
      </c>
      <c r="C137" s="221" t="s">
        <v>12892</v>
      </c>
      <c r="D137" s="222" t="s">
        <v>209</v>
      </c>
      <c r="E137" s="241"/>
      <c r="F137" s="241"/>
      <c r="G137" s="241"/>
      <c r="H137" s="241"/>
      <c r="I137" s="241"/>
      <c r="J137" s="241"/>
      <c r="K137" s="142">
        <v>569</v>
      </c>
      <c r="L137" s="229">
        <f t="shared" si="4"/>
        <v>0</v>
      </c>
      <c r="M137" s="230">
        <f t="shared" si="5"/>
        <v>0</v>
      </c>
    </row>
    <row r="138" spans="1:13">
      <c r="A138" s="221" t="s">
        <v>5093</v>
      </c>
      <c r="B138" s="221" t="s">
        <v>12893</v>
      </c>
      <c r="C138" s="221" t="s">
        <v>12894</v>
      </c>
      <c r="D138" s="222" t="s">
        <v>209</v>
      </c>
      <c r="E138" s="241"/>
      <c r="F138" s="241"/>
      <c r="G138" s="241"/>
      <c r="H138" s="241"/>
      <c r="I138" s="241"/>
      <c r="J138" s="241"/>
      <c r="K138" s="142">
        <v>465</v>
      </c>
      <c r="L138" s="229">
        <f t="shared" si="4"/>
        <v>0</v>
      </c>
      <c r="M138" s="230">
        <f t="shared" si="5"/>
        <v>0</v>
      </c>
    </row>
    <row r="139" spans="1:13">
      <c r="A139" s="221" t="s">
        <v>5093</v>
      </c>
      <c r="B139" s="221" t="s">
        <v>12895</v>
      </c>
      <c r="C139" s="221" t="s">
        <v>12896</v>
      </c>
      <c r="D139" s="222" t="s">
        <v>209</v>
      </c>
      <c r="E139" s="241"/>
      <c r="F139" s="241"/>
      <c r="G139" s="241"/>
      <c r="H139" s="241"/>
      <c r="I139" s="241"/>
      <c r="J139" s="241"/>
      <c r="K139" s="142">
        <v>465</v>
      </c>
      <c r="L139" s="229">
        <f t="shared" si="4"/>
        <v>0</v>
      </c>
      <c r="M139" s="230">
        <f t="shared" si="5"/>
        <v>0</v>
      </c>
    </row>
    <row r="140" spans="1:13">
      <c r="A140" s="221" t="s">
        <v>5093</v>
      </c>
      <c r="B140" s="221" t="s">
        <v>12897</v>
      </c>
      <c r="C140" s="221" t="s">
        <v>12898</v>
      </c>
      <c r="D140" s="222" t="s">
        <v>209</v>
      </c>
      <c r="E140" s="241"/>
      <c r="F140" s="241"/>
      <c r="G140" s="241"/>
      <c r="H140" s="241"/>
      <c r="I140" s="241"/>
      <c r="J140" s="241"/>
      <c r="K140" s="142">
        <v>465</v>
      </c>
      <c r="L140" s="229">
        <f t="shared" si="4"/>
        <v>0</v>
      </c>
      <c r="M140" s="230">
        <f t="shared" si="5"/>
        <v>0</v>
      </c>
    </row>
    <row r="141" spans="1:13">
      <c r="A141" s="221" t="s">
        <v>5093</v>
      </c>
      <c r="B141" s="221" t="s">
        <v>12899</v>
      </c>
      <c r="C141" s="221" t="s">
        <v>12900</v>
      </c>
      <c r="D141" s="222" t="s">
        <v>209</v>
      </c>
      <c r="E141" s="241"/>
      <c r="F141" s="241"/>
      <c r="G141" s="241"/>
      <c r="H141" s="241"/>
      <c r="I141" s="241"/>
      <c r="J141" s="241"/>
      <c r="K141" s="142">
        <v>465</v>
      </c>
      <c r="L141" s="229">
        <f t="shared" si="4"/>
        <v>0</v>
      </c>
      <c r="M141" s="230">
        <f t="shared" si="5"/>
        <v>0</v>
      </c>
    </row>
    <row r="142" spans="1:13">
      <c r="A142" s="221" t="s">
        <v>5093</v>
      </c>
      <c r="B142" s="221" t="s">
        <v>12901</v>
      </c>
      <c r="C142" s="221" t="s">
        <v>12902</v>
      </c>
      <c r="D142" s="222" t="s">
        <v>209</v>
      </c>
      <c r="E142" s="241"/>
      <c r="F142" s="241"/>
      <c r="G142" s="241"/>
      <c r="H142" s="241"/>
      <c r="I142" s="241"/>
      <c r="J142" s="241"/>
      <c r="K142" s="142">
        <v>465</v>
      </c>
      <c r="L142" s="229">
        <f t="shared" si="4"/>
        <v>0</v>
      </c>
      <c r="M142" s="230">
        <f t="shared" si="5"/>
        <v>0</v>
      </c>
    </row>
    <row r="143" spans="1:13">
      <c r="A143" s="221" t="s">
        <v>5093</v>
      </c>
      <c r="B143" s="221" t="s">
        <v>12903</v>
      </c>
      <c r="C143" s="221" t="s">
        <v>12904</v>
      </c>
      <c r="D143" s="222" t="s">
        <v>209</v>
      </c>
      <c r="E143" s="241"/>
      <c r="F143" s="241"/>
      <c r="G143" s="241"/>
      <c r="H143" s="241"/>
      <c r="I143" s="241"/>
      <c r="J143" s="241"/>
      <c r="K143" s="142">
        <v>465</v>
      </c>
      <c r="L143" s="229">
        <f t="shared" si="4"/>
        <v>0</v>
      </c>
      <c r="M143" s="230">
        <f t="shared" si="5"/>
        <v>0</v>
      </c>
    </row>
    <row r="144" spans="1:13">
      <c r="A144" s="221" t="s">
        <v>5093</v>
      </c>
      <c r="B144" s="221" t="s">
        <v>12905</v>
      </c>
      <c r="C144" s="221" t="s">
        <v>12906</v>
      </c>
      <c r="D144" s="222" t="s">
        <v>209</v>
      </c>
      <c r="E144" s="241"/>
      <c r="F144" s="241"/>
      <c r="G144" s="241"/>
      <c r="H144" s="241"/>
      <c r="I144" s="241"/>
      <c r="J144" s="241"/>
      <c r="K144" s="142">
        <v>465</v>
      </c>
      <c r="L144" s="229">
        <f t="shared" si="4"/>
        <v>0</v>
      </c>
      <c r="M144" s="230">
        <f t="shared" si="5"/>
        <v>0</v>
      </c>
    </row>
    <row r="145" spans="1:13">
      <c r="A145" s="221" t="s">
        <v>5093</v>
      </c>
      <c r="B145" s="221" t="s">
        <v>12907</v>
      </c>
      <c r="C145" s="221" t="s">
        <v>12908</v>
      </c>
      <c r="D145" s="222" t="s">
        <v>209</v>
      </c>
      <c r="E145" s="241"/>
      <c r="F145" s="241"/>
      <c r="G145" s="241"/>
      <c r="H145" s="241"/>
      <c r="I145" s="241"/>
      <c r="J145" s="241"/>
      <c r="K145" s="142">
        <v>465</v>
      </c>
      <c r="L145" s="229">
        <f t="shared" si="4"/>
        <v>0</v>
      </c>
      <c r="M145" s="230">
        <f t="shared" si="5"/>
        <v>0</v>
      </c>
    </row>
    <row r="146" spans="1:13">
      <c r="A146" s="221" t="s">
        <v>229</v>
      </c>
      <c r="B146" s="221" t="s">
        <v>12909</v>
      </c>
      <c r="C146" s="221" t="s">
        <v>12910</v>
      </c>
      <c r="D146" s="222"/>
      <c r="E146" s="241"/>
      <c r="F146" s="241"/>
      <c r="G146" s="241"/>
      <c r="H146" s="241"/>
      <c r="I146" s="241"/>
      <c r="J146" s="241"/>
      <c r="K146" s="142">
        <v>757</v>
      </c>
      <c r="L146" s="229">
        <f t="shared" si="4"/>
        <v>0</v>
      </c>
      <c r="M146" s="230">
        <f t="shared" si="5"/>
        <v>0</v>
      </c>
    </row>
    <row r="147" spans="1:13">
      <c r="A147" s="221" t="s">
        <v>229</v>
      </c>
      <c r="B147" s="221" t="s">
        <v>12911</v>
      </c>
      <c r="C147" s="221" t="s">
        <v>12912</v>
      </c>
      <c r="D147" s="222"/>
      <c r="E147" s="241"/>
      <c r="F147" s="241"/>
      <c r="G147" s="241"/>
      <c r="H147" s="241"/>
      <c r="I147" s="241"/>
      <c r="J147" s="241"/>
      <c r="K147" s="142">
        <v>819</v>
      </c>
      <c r="L147" s="229">
        <f t="shared" si="4"/>
        <v>0</v>
      </c>
      <c r="M147" s="230">
        <f t="shared" si="5"/>
        <v>0</v>
      </c>
    </row>
    <row r="148" spans="1:13">
      <c r="A148" s="221" t="s">
        <v>229</v>
      </c>
      <c r="B148" s="221" t="s">
        <v>12913</v>
      </c>
      <c r="C148" s="221" t="s">
        <v>12914</v>
      </c>
      <c r="D148" s="222"/>
      <c r="E148" s="241"/>
      <c r="F148" s="241"/>
      <c r="G148" s="241"/>
      <c r="H148" s="241"/>
      <c r="I148" s="241"/>
      <c r="J148" s="241"/>
      <c r="K148" s="142">
        <v>842</v>
      </c>
      <c r="L148" s="229">
        <f t="shared" si="4"/>
        <v>0</v>
      </c>
      <c r="M148" s="230">
        <f t="shared" si="5"/>
        <v>0</v>
      </c>
    </row>
    <row r="149" spans="1:13">
      <c r="A149" s="221" t="s">
        <v>229</v>
      </c>
      <c r="B149" s="221" t="s">
        <v>12915</v>
      </c>
      <c r="C149" s="221" t="s">
        <v>12916</v>
      </c>
      <c r="D149" s="222"/>
      <c r="E149" s="241"/>
      <c r="F149" s="241"/>
      <c r="G149" s="241"/>
      <c r="H149" s="241"/>
      <c r="I149" s="241"/>
      <c r="J149" s="241"/>
      <c r="K149" s="142">
        <v>903</v>
      </c>
      <c r="L149" s="229">
        <f t="shared" si="4"/>
        <v>0</v>
      </c>
      <c r="M149" s="230">
        <f t="shared" si="5"/>
        <v>0</v>
      </c>
    </row>
    <row r="150" spans="1:13">
      <c r="A150" s="221" t="s">
        <v>229</v>
      </c>
      <c r="B150" s="221" t="s">
        <v>12917</v>
      </c>
      <c r="C150" s="221" t="s">
        <v>12918</v>
      </c>
      <c r="D150" s="222"/>
      <c r="E150" s="241"/>
      <c r="F150" s="241"/>
      <c r="G150" s="241"/>
      <c r="H150" s="241"/>
      <c r="I150" s="241"/>
      <c r="J150" s="241"/>
      <c r="K150" s="142">
        <v>842</v>
      </c>
      <c r="L150" s="229">
        <f t="shared" si="4"/>
        <v>0</v>
      </c>
      <c r="M150" s="230">
        <f t="shared" si="5"/>
        <v>0</v>
      </c>
    </row>
    <row r="151" spans="1:13">
      <c r="A151" s="221" t="s">
        <v>229</v>
      </c>
      <c r="B151" s="221" t="s">
        <v>12919</v>
      </c>
      <c r="C151" s="221" t="s">
        <v>12920</v>
      </c>
      <c r="D151" s="222"/>
      <c r="E151" s="241"/>
      <c r="F151" s="241"/>
      <c r="G151" s="241"/>
      <c r="H151" s="241"/>
      <c r="I151" s="241"/>
      <c r="J151" s="241"/>
      <c r="K151" s="142">
        <v>903</v>
      </c>
      <c r="L151" s="229">
        <f t="shared" si="4"/>
        <v>0</v>
      </c>
      <c r="M151" s="230">
        <f t="shared" si="5"/>
        <v>0</v>
      </c>
    </row>
    <row r="152" spans="1:13">
      <c r="A152" s="221" t="s">
        <v>229</v>
      </c>
      <c r="B152" s="221" t="s">
        <v>12921</v>
      </c>
      <c r="C152" s="221" t="s">
        <v>12922</v>
      </c>
      <c r="D152" s="222"/>
      <c r="E152" s="241"/>
      <c r="F152" s="241"/>
      <c r="G152" s="241"/>
      <c r="H152" s="241"/>
      <c r="I152" s="241"/>
      <c r="J152" s="241"/>
      <c r="K152" s="142">
        <v>975</v>
      </c>
      <c r="L152" s="229">
        <f t="shared" si="4"/>
        <v>0</v>
      </c>
      <c r="M152" s="230">
        <f t="shared" si="5"/>
        <v>0</v>
      </c>
    </row>
    <row r="153" spans="1:13">
      <c r="A153" s="221" t="s">
        <v>229</v>
      </c>
      <c r="B153" s="221" t="s">
        <v>12923</v>
      </c>
      <c r="C153" s="221" t="s">
        <v>12924</v>
      </c>
      <c r="D153" s="222"/>
      <c r="E153" s="241"/>
      <c r="F153" s="241"/>
      <c r="G153" s="241"/>
      <c r="H153" s="241"/>
      <c r="I153" s="241"/>
      <c r="J153" s="241"/>
      <c r="K153" s="142">
        <v>1037</v>
      </c>
      <c r="L153" s="229">
        <f t="shared" si="4"/>
        <v>0</v>
      </c>
      <c r="M153" s="230">
        <f t="shared" si="5"/>
        <v>0</v>
      </c>
    </row>
    <row r="154" spans="1:13">
      <c r="A154" s="221" t="s">
        <v>229</v>
      </c>
      <c r="B154" s="221" t="s">
        <v>12925</v>
      </c>
      <c r="C154" s="221" t="s">
        <v>12926</v>
      </c>
      <c r="D154" s="222"/>
      <c r="E154" s="241"/>
      <c r="F154" s="241"/>
      <c r="G154" s="241"/>
      <c r="H154" s="241"/>
      <c r="I154" s="241"/>
      <c r="J154" s="241"/>
      <c r="K154" s="142">
        <v>1084</v>
      </c>
      <c r="L154" s="229">
        <f t="shared" si="4"/>
        <v>0</v>
      </c>
      <c r="M154" s="230">
        <f t="shared" si="5"/>
        <v>0</v>
      </c>
    </row>
    <row r="155" spans="1:13">
      <c r="A155" s="221" t="s">
        <v>229</v>
      </c>
      <c r="B155" s="221" t="s">
        <v>12927</v>
      </c>
      <c r="C155" s="221" t="s">
        <v>12928</v>
      </c>
      <c r="D155" s="222"/>
      <c r="E155" s="241"/>
      <c r="F155" s="241"/>
      <c r="G155" s="241"/>
      <c r="H155" s="241"/>
      <c r="I155" s="241"/>
      <c r="J155" s="241"/>
      <c r="K155" s="142">
        <v>1144</v>
      </c>
      <c r="L155" s="229">
        <f t="shared" si="4"/>
        <v>0</v>
      </c>
      <c r="M155" s="230">
        <f t="shared" si="5"/>
        <v>0</v>
      </c>
    </row>
    <row r="156" spans="1:13">
      <c r="A156" s="221" t="s">
        <v>229</v>
      </c>
      <c r="B156" s="221" t="s">
        <v>12929</v>
      </c>
      <c r="C156" s="221" t="s">
        <v>12930</v>
      </c>
      <c r="D156" s="222"/>
      <c r="E156" s="241"/>
      <c r="F156" s="241"/>
      <c r="G156" s="241"/>
      <c r="H156" s="241"/>
      <c r="I156" s="241"/>
      <c r="J156" s="241"/>
      <c r="K156" s="142">
        <v>1084</v>
      </c>
      <c r="L156" s="229">
        <f t="shared" si="4"/>
        <v>0</v>
      </c>
      <c r="M156" s="230">
        <f t="shared" si="5"/>
        <v>0</v>
      </c>
    </row>
    <row r="157" spans="1:13">
      <c r="A157" s="221" t="s">
        <v>229</v>
      </c>
      <c r="B157" s="221" t="s">
        <v>12931</v>
      </c>
      <c r="C157" s="221" t="s">
        <v>12932</v>
      </c>
      <c r="D157" s="222"/>
      <c r="E157" s="241"/>
      <c r="F157" s="241"/>
      <c r="G157" s="241"/>
      <c r="H157" s="241"/>
      <c r="I157" s="241"/>
      <c r="J157" s="241"/>
      <c r="K157" s="142">
        <v>1144</v>
      </c>
      <c r="L157" s="229">
        <f t="shared" si="4"/>
        <v>0</v>
      </c>
      <c r="M157" s="230">
        <f t="shared" si="5"/>
        <v>0</v>
      </c>
    </row>
    <row r="158" spans="1:13">
      <c r="A158" s="221" t="s">
        <v>229</v>
      </c>
      <c r="B158" s="221" t="s">
        <v>12933</v>
      </c>
      <c r="C158" s="221" t="s">
        <v>12934</v>
      </c>
      <c r="D158" s="222"/>
      <c r="E158" s="241"/>
      <c r="F158" s="241"/>
      <c r="G158" s="241"/>
      <c r="H158" s="241"/>
      <c r="I158" s="241"/>
      <c r="J158" s="241"/>
      <c r="K158" s="142">
        <v>44</v>
      </c>
      <c r="L158" s="229">
        <f t="shared" si="4"/>
        <v>0</v>
      </c>
      <c r="M158" s="230">
        <f t="shared" si="5"/>
        <v>0</v>
      </c>
    </row>
    <row r="159" spans="1:13">
      <c r="A159" s="221" t="s">
        <v>229</v>
      </c>
      <c r="B159" s="221" t="s">
        <v>12935</v>
      </c>
      <c r="C159" s="221" t="s">
        <v>12936</v>
      </c>
      <c r="D159" s="222"/>
      <c r="E159" s="241"/>
      <c r="F159" s="241"/>
      <c r="G159" s="241"/>
      <c r="H159" s="241"/>
      <c r="I159" s="241"/>
      <c r="J159" s="241"/>
      <c r="K159" s="142">
        <v>555</v>
      </c>
      <c r="L159" s="229">
        <f t="shared" si="4"/>
        <v>0</v>
      </c>
      <c r="M159" s="230">
        <f t="shared" si="5"/>
        <v>0</v>
      </c>
    </row>
    <row r="160" spans="1:13">
      <c r="A160" s="221" t="s">
        <v>229</v>
      </c>
      <c r="B160" s="221" t="s">
        <v>12937</v>
      </c>
      <c r="C160" s="221" t="s">
        <v>12938</v>
      </c>
      <c r="D160" s="222"/>
      <c r="E160" s="241"/>
      <c r="F160" s="241"/>
      <c r="G160" s="241"/>
      <c r="H160" s="241"/>
      <c r="I160" s="241"/>
      <c r="J160" s="241"/>
      <c r="K160" s="142">
        <v>601</v>
      </c>
      <c r="L160" s="229">
        <f t="shared" si="4"/>
        <v>0</v>
      </c>
      <c r="M160" s="230">
        <f t="shared" si="5"/>
        <v>0</v>
      </c>
    </row>
    <row r="161" spans="1:13">
      <c r="A161" s="221" t="s">
        <v>229</v>
      </c>
      <c r="B161" s="221" t="s">
        <v>12939</v>
      </c>
      <c r="C161" s="221" t="s">
        <v>12940</v>
      </c>
      <c r="D161" s="222"/>
      <c r="E161" s="241"/>
      <c r="F161" s="241"/>
      <c r="G161" s="241"/>
      <c r="H161" s="241"/>
      <c r="I161" s="241"/>
      <c r="J161" s="241"/>
      <c r="K161" s="142">
        <v>555</v>
      </c>
      <c r="L161" s="229">
        <f t="shared" si="4"/>
        <v>0</v>
      </c>
      <c r="M161" s="230">
        <f t="shared" si="5"/>
        <v>0</v>
      </c>
    </row>
    <row r="162" spans="1:13">
      <c r="A162" s="221" t="s">
        <v>229</v>
      </c>
      <c r="B162" s="221" t="s">
        <v>12941</v>
      </c>
      <c r="C162" s="221" t="s">
        <v>12942</v>
      </c>
      <c r="D162" s="222"/>
      <c r="E162" s="241"/>
      <c r="F162" s="241"/>
      <c r="G162" s="241"/>
      <c r="H162" s="241"/>
      <c r="I162" s="241"/>
      <c r="J162" s="241"/>
      <c r="K162" s="142">
        <v>601</v>
      </c>
      <c r="L162" s="229">
        <f t="shared" si="4"/>
        <v>0</v>
      </c>
      <c r="M162" s="230">
        <f t="shared" si="5"/>
        <v>0</v>
      </c>
    </row>
    <row r="163" spans="1:13">
      <c r="A163" s="221" t="s">
        <v>229</v>
      </c>
      <c r="B163" s="221" t="s">
        <v>12943</v>
      </c>
      <c r="C163" s="221" t="s">
        <v>12944</v>
      </c>
      <c r="D163" s="222"/>
      <c r="E163" s="241"/>
      <c r="F163" s="241"/>
      <c r="G163" s="241"/>
      <c r="H163" s="241"/>
      <c r="I163" s="241"/>
      <c r="J163" s="241"/>
      <c r="K163" s="142">
        <v>600</v>
      </c>
      <c r="L163" s="229">
        <f t="shared" si="4"/>
        <v>0</v>
      </c>
      <c r="M163" s="230">
        <f t="shared" si="5"/>
        <v>0</v>
      </c>
    </row>
    <row r="164" spans="1:13">
      <c r="A164" s="221" t="s">
        <v>229</v>
      </c>
      <c r="B164" s="221" t="s">
        <v>12945</v>
      </c>
      <c r="C164" s="221" t="s">
        <v>12946</v>
      </c>
      <c r="D164" s="222"/>
      <c r="E164" s="241"/>
      <c r="F164" s="241"/>
      <c r="G164" s="241"/>
      <c r="H164" s="241"/>
      <c r="I164" s="241"/>
      <c r="J164" s="241"/>
      <c r="K164" s="142">
        <v>656</v>
      </c>
      <c r="L164" s="229">
        <f t="shared" si="4"/>
        <v>0</v>
      </c>
      <c r="M164" s="230">
        <f t="shared" si="5"/>
        <v>0</v>
      </c>
    </row>
    <row r="165" spans="1:13">
      <c r="A165" s="221" t="s">
        <v>229</v>
      </c>
      <c r="B165" s="221" t="s">
        <v>12947</v>
      </c>
      <c r="C165" s="221" t="s">
        <v>12948</v>
      </c>
      <c r="D165" s="222"/>
      <c r="E165" s="241"/>
      <c r="F165" s="241"/>
      <c r="G165" s="241"/>
      <c r="H165" s="241"/>
      <c r="I165" s="241"/>
      <c r="J165" s="241"/>
      <c r="K165" s="142">
        <v>600</v>
      </c>
      <c r="L165" s="229">
        <f t="shared" si="4"/>
        <v>0</v>
      </c>
      <c r="M165" s="230">
        <f t="shared" si="5"/>
        <v>0</v>
      </c>
    </row>
    <row r="166" spans="1:13">
      <c r="A166" s="221" t="s">
        <v>229</v>
      </c>
      <c r="B166" s="221" t="s">
        <v>12949</v>
      </c>
      <c r="C166" s="221" t="s">
        <v>12950</v>
      </c>
      <c r="D166" s="222"/>
      <c r="E166" s="241"/>
      <c r="F166" s="241"/>
      <c r="G166" s="241"/>
      <c r="H166" s="241"/>
      <c r="I166" s="241"/>
      <c r="J166" s="241"/>
      <c r="K166" s="142">
        <v>656</v>
      </c>
      <c r="L166" s="229">
        <f t="shared" si="4"/>
        <v>0</v>
      </c>
      <c r="M166" s="230">
        <f t="shared" si="5"/>
        <v>0</v>
      </c>
    </row>
    <row r="167" spans="1:13">
      <c r="A167" s="221" t="s">
        <v>229</v>
      </c>
      <c r="B167" s="221" t="s">
        <v>12951</v>
      </c>
      <c r="C167" s="221" t="s">
        <v>12952</v>
      </c>
      <c r="D167" s="222"/>
      <c r="E167" s="241"/>
      <c r="F167" s="241"/>
      <c r="G167" s="241"/>
      <c r="H167" s="241"/>
      <c r="I167" s="241"/>
      <c r="J167" s="241"/>
      <c r="K167" s="142">
        <v>726</v>
      </c>
      <c r="L167" s="229">
        <f t="shared" si="4"/>
        <v>0</v>
      </c>
      <c r="M167" s="230">
        <f t="shared" si="5"/>
        <v>0</v>
      </c>
    </row>
    <row r="168" spans="1:13">
      <c r="A168" s="221" t="s">
        <v>229</v>
      </c>
      <c r="B168" s="221" t="s">
        <v>12953</v>
      </c>
      <c r="C168" s="221" t="s">
        <v>12954</v>
      </c>
      <c r="D168" s="222"/>
      <c r="E168" s="241"/>
      <c r="F168" s="241"/>
      <c r="G168" s="241"/>
      <c r="H168" s="241"/>
      <c r="I168" s="241"/>
      <c r="J168" s="241"/>
      <c r="K168" s="142">
        <v>766</v>
      </c>
      <c r="L168" s="229">
        <f t="shared" si="4"/>
        <v>0</v>
      </c>
      <c r="M168" s="230">
        <f t="shared" si="5"/>
        <v>0</v>
      </c>
    </row>
    <row r="169" spans="1:13">
      <c r="A169" s="221" t="s">
        <v>229</v>
      </c>
      <c r="B169" s="221" t="s">
        <v>12955</v>
      </c>
      <c r="C169" s="221" t="s">
        <v>12956</v>
      </c>
      <c r="D169" s="222"/>
      <c r="E169" s="241"/>
      <c r="F169" s="241"/>
      <c r="G169" s="241"/>
      <c r="H169" s="241"/>
      <c r="I169" s="241"/>
      <c r="J169" s="241"/>
      <c r="K169" s="142">
        <v>726</v>
      </c>
      <c r="L169" s="229">
        <f t="shared" si="4"/>
        <v>0</v>
      </c>
      <c r="M169" s="230">
        <f t="shared" si="5"/>
        <v>0</v>
      </c>
    </row>
    <row r="170" spans="1:13">
      <c r="A170" s="221" t="s">
        <v>229</v>
      </c>
      <c r="B170" s="221" t="s">
        <v>12957</v>
      </c>
      <c r="C170" s="221" t="s">
        <v>12958</v>
      </c>
      <c r="D170" s="222"/>
      <c r="E170" s="241"/>
      <c r="F170" s="241"/>
      <c r="G170" s="241"/>
      <c r="H170" s="241"/>
      <c r="I170" s="241"/>
      <c r="J170" s="241"/>
      <c r="K170" s="142">
        <v>766</v>
      </c>
      <c r="L170" s="229">
        <f t="shared" si="4"/>
        <v>0</v>
      </c>
      <c r="M170" s="230">
        <f t="shared" si="5"/>
        <v>0</v>
      </c>
    </row>
    <row r="171" spans="1:13">
      <c r="A171" s="221" t="s">
        <v>229</v>
      </c>
      <c r="B171" s="221" t="s">
        <v>12959</v>
      </c>
      <c r="C171" s="221" t="s">
        <v>12960</v>
      </c>
      <c r="D171" s="222"/>
      <c r="E171" s="241"/>
      <c r="F171" s="241"/>
      <c r="G171" s="241"/>
      <c r="H171" s="241"/>
      <c r="I171" s="241"/>
      <c r="J171" s="241"/>
      <c r="K171" s="142">
        <v>784</v>
      </c>
      <c r="L171" s="229">
        <f t="shared" si="4"/>
        <v>0</v>
      </c>
      <c r="M171" s="230">
        <f t="shared" si="5"/>
        <v>0</v>
      </c>
    </row>
    <row r="172" spans="1:13">
      <c r="A172" s="221" t="s">
        <v>229</v>
      </c>
      <c r="B172" s="221" t="s">
        <v>12961</v>
      </c>
      <c r="C172" s="221" t="s">
        <v>12962</v>
      </c>
      <c r="D172" s="222"/>
      <c r="E172" s="241"/>
      <c r="F172" s="241"/>
      <c r="G172" s="241"/>
      <c r="H172" s="241"/>
      <c r="I172" s="241"/>
      <c r="J172" s="241"/>
      <c r="K172" s="142">
        <v>824</v>
      </c>
      <c r="L172" s="229">
        <f t="shared" si="4"/>
        <v>0</v>
      </c>
      <c r="M172" s="230">
        <f t="shared" si="5"/>
        <v>0</v>
      </c>
    </row>
    <row r="173" spans="1:13">
      <c r="A173" s="221" t="s">
        <v>229</v>
      </c>
      <c r="B173" s="221" t="s">
        <v>12963</v>
      </c>
      <c r="C173" s="221" t="s">
        <v>12964</v>
      </c>
      <c r="D173" s="222"/>
      <c r="E173" s="241"/>
      <c r="F173" s="241"/>
      <c r="G173" s="241"/>
      <c r="H173" s="241"/>
      <c r="I173" s="241"/>
      <c r="J173" s="241"/>
      <c r="K173" s="142">
        <v>784</v>
      </c>
      <c r="L173" s="229">
        <f t="shared" si="4"/>
        <v>0</v>
      </c>
      <c r="M173" s="230">
        <f t="shared" si="5"/>
        <v>0</v>
      </c>
    </row>
    <row r="174" spans="1:13">
      <c r="A174" s="221" t="s">
        <v>229</v>
      </c>
      <c r="B174" s="221" t="s">
        <v>12965</v>
      </c>
      <c r="C174" s="221" t="s">
        <v>12966</v>
      </c>
      <c r="D174" s="222"/>
      <c r="E174" s="241"/>
      <c r="F174" s="241"/>
      <c r="G174" s="241"/>
      <c r="H174" s="241"/>
      <c r="I174" s="241"/>
      <c r="J174" s="241"/>
      <c r="K174" s="142">
        <v>824</v>
      </c>
      <c r="L174" s="229">
        <f t="shared" si="4"/>
        <v>0</v>
      </c>
      <c r="M174" s="230">
        <f t="shared" si="5"/>
        <v>0</v>
      </c>
    </row>
    <row r="175" spans="1:13">
      <c r="A175" s="221" t="s">
        <v>229</v>
      </c>
      <c r="B175" s="221" t="s">
        <v>12967</v>
      </c>
      <c r="C175" s="221" t="s">
        <v>12968</v>
      </c>
      <c r="D175" s="222"/>
      <c r="E175" s="241"/>
      <c r="F175" s="241"/>
      <c r="G175" s="241"/>
      <c r="H175" s="241"/>
      <c r="I175" s="241"/>
      <c r="J175" s="241"/>
      <c r="K175" s="142">
        <v>649</v>
      </c>
      <c r="L175" s="229">
        <f t="shared" si="4"/>
        <v>0</v>
      </c>
      <c r="M175" s="230">
        <f t="shared" si="5"/>
        <v>0</v>
      </c>
    </row>
    <row r="176" spans="1:13">
      <c r="A176" s="221" t="s">
        <v>229</v>
      </c>
      <c r="B176" s="221" t="s">
        <v>12969</v>
      </c>
      <c r="C176" s="221" t="s">
        <v>12970</v>
      </c>
      <c r="D176" s="222"/>
      <c r="E176" s="241"/>
      <c r="F176" s="241"/>
      <c r="G176" s="241"/>
      <c r="H176" s="241"/>
      <c r="I176" s="241"/>
      <c r="J176" s="241"/>
      <c r="K176" s="142">
        <v>711</v>
      </c>
      <c r="L176" s="229">
        <f t="shared" si="4"/>
        <v>0</v>
      </c>
      <c r="M176" s="230">
        <f t="shared" si="5"/>
        <v>0</v>
      </c>
    </row>
    <row r="177" spans="1:13">
      <c r="A177" s="221" t="s">
        <v>229</v>
      </c>
      <c r="B177" s="221" t="s">
        <v>12971</v>
      </c>
      <c r="C177" s="221" t="s">
        <v>12972</v>
      </c>
      <c r="D177" s="222"/>
      <c r="E177" s="241"/>
      <c r="F177" s="241"/>
      <c r="G177" s="241"/>
      <c r="H177" s="241"/>
      <c r="I177" s="241"/>
      <c r="J177" s="241"/>
      <c r="K177" s="142">
        <v>649</v>
      </c>
      <c r="L177" s="229">
        <f t="shared" si="4"/>
        <v>0</v>
      </c>
      <c r="M177" s="230">
        <f t="shared" si="5"/>
        <v>0</v>
      </c>
    </row>
    <row r="178" spans="1:13">
      <c r="A178" s="221" t="s">
        <v>229</v>
      </c>
      <c r="B178" s="221" t="s">
        <v>12973</v>
      </c>
      <c r="C178" s="221" t="s">
        <v>12974</v>
      </c>
      <c r="D178" s="222"/>
      <c r="E178" s="241"/>
      <c r="F178" s="241"/>
      <c r="G178" s="241"/>
      <c r="H178" s="241"/>
      <c r="I178" s="241"/>
      <c r="J178" s="241"/>
      <c r="K178" s="142">
        <v>711</v>
      </c>
      <c r="L178" s="229">
        <f t="shared" si="4"/>
        <v>0</v>
      </c>
      <c r="M178" s="230">
        <f t="shared" si="5"/>
        <v>0</v>
      </c>
    </row>
    <row r="179" spans="1:13">
      <c r="A179" s="221" t="s">
        <v>229</v>
      </c>
      <c r="B179" s="221" t="s">
        <v>12975</v>
      </c>
      <c r="C179" s="221" t="s">
        <v>12976</v>
      </c>
      <c r="D179" s="222"/>
      <c r="E179" s="241"/>
      <c r="F179" s="241"/>
      <c r="G179" s="241"/>
      <c r="H179" s="241"/>
      <c r="I179" s="241"/>
      <c r="J179" s="241"/>
      <c r="K179" s="142">
        <v>720</v>
      </c>
      <c r="L179" s="229">
        <f t="shared" si="4"/>
        <v>0</v>
      </c>
      <c r="M179" s="230">
        <f t="shared" si="5"/>
        <v>0</v>
      </c>
    </row>
    <row r="180" spans="1:13">
      <c r="A180" s="221" t="s">
        <v>229</v>
      </c>
      <c r="B180" s="221" t="s">
        <v>12977</v>
      </c>
      <c r="C180" s="221" t="s">
        <v>12978</v>
      </c>
      <c r="D180" s="222"/>
      <c r="E180" s="241"/>
      <c r="F180" s="241"/>
      <c r="G180" s="241"/>
      <c r="H180" s="241"/>
      <c r="I180" s="241"/>
      <c r="J180" s="241"/>
      <c r="K180" s="142">
        <v>783</v>
      </c>
      <c r="L180" s="229">
        <f t="shared" si="4"/>
        <v>0</v>
      </c>
      <c r="M180" s="230">
        <f t="shared" si="5"/>
        <v>0</v>
      </c>
    </row>
    <row r="181" spans="1:13">
      <c r="A181" s="221" t="s">
        <v>229</v>
      </c>
      <c r="B181" s="221" t="s">
        <v>12979</v>
      </c>
      <c r="C181" s="221" t="s">
        <v>12980</v>
      </c>
      <c r="D181" s="222" t="s">
        <v>209</v>
      </c>
      <c r="E181" s="241"/>
      <c r="F181" s="241"/>
      <c r="G181" s="241"/>
      <c r="H181" s="241"/>
      <c r="I181" s="241"/>
      <c r="J181" s="241"/>
      <c r="K181" s="142">
        <v>945</v>
      </c>
      <c r="L181" s="229">
        <f t="shared" si="4"/>
        <v>0</v>
      </c>
      <c r="M181" s="230">
        <f t="shared" si="5"/>
        <v>0</v>
      </c>
    </row>
    <row r="182" spans="1:13">
      <c r="A182" s="221" t="s">
        <v>229</v>
      </c>
      <c r="B182" s="221" t="s">
        <v>12981</v>
      </c>
      <c r="C182" s="221" t="s">
        <v>12982</v>
      </c>
      <c r="D182" s="222"/>
      <c r="E182" s="241"/>
      <c r="F182" s="241"/>
      <c r="G182" s="241"/>
      <c r="H182" s="241"/>
      <c r="I182" s="241"/>
      <c r="J182" s="241"/>
      <c r="K182" s="142">
        <v>720</v>
      </c>
      <c r="L182" s="229">
        <f t="shared" si="4"/>
        <v>0</v>
      </c>
      <c r="M182" s="230">
        <f t="shared" si="5"/>
        <v>0</v>
      </c>
    </row>
    <row r="183" spans="1:13">
      <c r="A183" s="221" t="s">
        <v>229</v>
      </c>
      <c r="B183" s="221" t="s">
        <v>12983</v>
      </c>
      <c r="C183" s="221" t="s">
        <v>12984</v>
      </c>
      <c r="D183" s="222"/>
      <c r="E183" s="241"/>
      <c r="F183" s="241"/>
      <c r="G183" s="241"/>
      <c r="H183" s="241"/>
      <c r="I183" s="241"/>
      <c r="J183" s="241"/>
      <c r="K183" s="142">
        <v>783</v>
      </c>
      <c r="L183" s="229">
        <f t="shared" si="4"/>
        <v>0</v>
      </c>
      <c r="M183" s="230">
        <f t="shared" si="5"/>
        <v>0</v>
      </c>
    </row>
  </sheetData>
  <sheetProtection algorithmName="SHA-512" hashValue="6YEMQBLCrhrkpKRLSBYBfv8tvZtROlcfxuCAYzbXhT1dr95Z8Z/noE1WGzpmohKUxluNDkkc+AS1U0OKABm9ZA==" saltValue="7+DK3IZthzVGLllEzsSPiA==" spinCount="100000" sheet="1" objects="1" scenarios="1" sort="0" autoFilter="0"/>
  <autoFilter ref="A4:M183" xr:uid="{00000000-0001-0000-1200-000000000000}"/>
  <mergeCells count="5">
    <mergeCell ref="K1:L1"/>
    <mergeCell ref="E1:F1"/>
    <mergeCell ref="A3:D3"/>
    <mergeCell ref="E3:J3"/>
    <mergeCell ref="I1:J1"/>
  </mergeCells>
  <conditionalFormatting sqref="E5:J3000">
    <cfRule type="cellIs" dxfId="27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7">
    <tabColor theme="6" tint="0.39997558519241921"/>
  </sheetPr>
  <dimension ref="A1:M88"/>
  <sheetViews>
    <sheetView showGridLines="0" workbookViewId="0">
      <selection activeCell="C2" sqref="C2"/>
    </sheetView>
  </sheetViews>
  <sheetFormatPr baseColWidth="10" defaultColWidth="11.44140625" defaultRowHeight="14.4"/>
  <cols>
    <col min="1" max="1" width="14.109375" style="3" bestFit="1" customWidth="1"/>
    <col min="2" max="2" width="12.5546875" style="3" bestFit="1" customWidth="1"/>
    <col min="3" max="3" width="112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154</v>
      </c>
      <c r="J1" s="194"/>
      <c r="K1" s="190">
        <f>L3</f>
        <v>0</v>
      </c>
      <c r="L1" s="191"/>
      <c r="M1" s="87">
        <v>1</v>
      </c>
    </row>
    <row r="2" spans="1:13" ht="14.4" customHeight="1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623</v>
      </c>
      <c r="B5" s="221" t="s">
        <v>12459</v>
      </c>
      <c r="C5" s="221" t="s">
        <v>12460</v>
      </c>
      <c r="D5" s="222"/>
      <c r="E5" s="241"/>
      <c r="F5" s="241"/>
      <c r="G5" s="241"/>
      <c r="H5" s="241"/>
      <c r="I5" s="241"/>
      <c r="J5" s="241"/>
      <c r="K5" s="142">
        <v>8</v>
      </c>
      <c r="L5" s="142">
        <f>SUM(M5*K5)</f>
        <v>0</v>
      </c>
      <c r="M5" s="3">
        <f>SUM(E5:J5)</f>
        <v>0</v>
      </c>
    </row>
    <row r="6" spans="1:13">
      <c r="A6" s="221" t="s">
        <v>623</v>
      </c>
      <c r="B6" s="221" t="s">
        <v>12461</v>
      </c>
      <c r="C6" s="221" t="s">
        <v>12462</v>
      </c>
      <c r="D6" s="222"/>
      <c r="E6" s="241"/>
      <c r="F6" s="241"/>
      <c r="G6" s="241"/>
      <c r="H6" s="241"/>
      <c r="I6" s="241"/>
      <c r="J6" s="241"/>
      <c r="K6" s="142">
        <v>8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623</v>
      </c>
      <c r="B7" s="221" t="s">
        <v>12463</v>
      </c>
      <c r="C7" s="221" t="s">
        <v>12464</v>
      </c>
      <c r="D7" s="222"/>
      <c r="E7" s="241"/>
      <c r="F7" s="241"/>
      <c r="G7" s="241"/>
      <c r="H7" s="241"/>
      <c r="I7" s="241"/>
      <c r="J7" s="241"/>
      <c r="K7" s="142">
        <v>14.2</v>
      </c>
      <c r="L7" s="142">
        <f t="shared" si="0"/>
        <v>0</v>
      </c>
      <c r="M7" s="3">
        <f t="shared" si="1"/>
        <v>0</v>
      </c>
    </row>
    <row r="8" spans="1:13">
      <c r="A8" s="221" t="s">
        <v>623</v>
      </c>
      <c r="B8" s="221" t="s">
        <v>12465</v>
      </c>
      <c r="C8" s="221" t="s">
        <v>12466</v>
      </c>
      <c r="D8" s="222"/>
      <c r="E8" s="241"/>
      <c r="F8" s="241"/>
      <c r="G8" s="241"/>
      <c r="H8" s="241"/>
      <c r="I8" s="241"/>
      <c r="J8" s="241"/>
      <c r="K8" s="142">
        <v>12.1</v>
      </c>
      <c r="L8" s="142">
        <f t="shared" si="0"/>
        <v>0</v>
      </c>
      <c r="M8" s="3">
        <f t="shared" si="1"/>
        <v>0</v>
      </c>
    </row>
    <row r="9" spans="1:13">
      <c r="A9" s="221" t="s">
        <v>623</v>
      </c>
      <c r="B9" s="221" t="s">
        <v>12467</v>
      </c>
      <c r="C9" s="221" t="s">
        <v>12468</v>
      </c>
      <c r="D9" s="222"/>
      <c r="E9" s="241"/>
      <c r="F9" s="241"/>
      <c r="G9" s="241"/>
      <c r="H9" s="241"/>
      <c r="I9" s="241"/>
      <c r="J9" s="241"/>
      <c r="K9" s="142">
        <v>14.2</v>
      </c>
      <c r="L9" s="142">
        <f t="shared" si="0"/>
        <v>0</v>
      </c>
      <c r="M9" s="3">
        <f t="shared" si="1"/>
        <v>0</v>
      </c>
    </row>
    <row r="10" spans="1:13">
      <c r="A10" s="221" t="s">
        <v>623</v>
      </c>
      <c r="B10" s="221" t="s">
        <v>12469</v>
      </c>
      <c r="C10" s="221" t="s">
        <v>12470</v>
      </c>
      <c r="D10" s="222"/>
      <c r="E10" s="241"/>
      <c r="F10" s="241"/>
      <c r="G10" s="241"/>
      <c r="H10" s="241"/>
      <c r="I10" s="241"/>
      <c r="J10" s="241"/>
      <c r="K10" s="142">
        <v>14.2</v>
      </c>
      <c r="L10" s="142">
        <f t="shared" si="0"/>
        <v>0</v>
      </c>
      <c r="M10" s="3">
        <f t="shared" si="1"/>
        <v>0</v>
      </c>
    </row>
    <row r="11" spans="1:13">
      <c r="A11" s="221" t="s">
        <v>623</v>
      </c>
      <c r="B11" s="221" t="s">
        <v>12471</v>
      </c>
      <c r="C11" s="221" t="s">
        <v>12472</v>
      </c>
      <c r="D11" s="222" t="s">
        <v>209</v>
      </c>
      <c r="E11" s="241"/>
      <c r="F11" s="241"/>
      <c r="G11" s="241"/>
      <c r="H11" s="241"/>
      <c r="I11" s="241"/>
      <c r="J11" s="241"/>
      <c r="K11" s="142">
        <v>14.8</v>
      </c>
      <c r="L11" s="142">
        <f t="shared" si="0"/>
        <v>0</v>
      </c>
      <c r="M11" s="3">
        <f t="shared" si="1"/>
        <v>0</v>
      </c>
    </row>
    <row r="12" spans="1:13">
      <c r="A12" s="221" t="s">
        <v>623</v>
      </c>
      <c r="B12" s="221" t="s">
        <v>12473</v>
      </c>
      <c r="C12" s="221" t="s">
        <v>12474</v>
      </c>
      <c r="D12" s="222" t="s">
        <v>209</v>
      </c>
      <c r="E12" s="241"/>
      <c r="F12" s="241"/>
      <c r="G12" s="241"/>
      <c r="H12" s="241"/>
      <c r="I12" s="241"/>
      <c r="J12" s="241"/>
      <c r="K12" s="142">
        <v>40</v>
      </c>
      <c r="L12" s="142">
        <f t="shared" si="0"/>
        <v>0</v>
      </c>
      <c r="M12" s="3">
        <f t="shared" si="1"/>
        <v>0</v>
      </c>
    </row>
    <row r="13" spans="1:13">
      <c r="A13" s="221" t="s">
        <v>623</v>
      </c>
      <c r="B13" s="221" t="s">
        <v>12475</v>
      </c>
      <c r="C13" s="221" t="s">
        <v>12476</v>
      </c>
      <c r="D13" s="222"/>
      <c r="E13" s="241"/>
      <c r="F13" s="241"/>
      <c r="G13" s="241"/>
      <c r="H13" s="241"/>
      <c r="I13" s="241"/>
      <c r="J13" s="241"/>
      <c r="K13" s="142">
        <v>8</v>
      </c>
      <c r="L13" s="142">
        <f t="shared" si="0"/>
        <v>0</v>
      </c>
      <c r="M13" s="3">
        <f t="shared" si="1"/>
        <v>0</v>
      </c>
    </row>
    <row r="14" spans="1:13">
      <c r="A14" s="221" t="s">
        <v>623</v>
      </c>
      <c r="B14" s="221" t="s">
        <v>12477</v>
      </c>
      <c r="C14" s="221" t="s">
        <v>12478</v>
      </c>
      <c r="D14" s="222"/>
      <c r="E14" s="241"/>
      <c r="F14" s="241"/>
      <c r="G14" s="241"/>
      <c r="H14" s="241"/>
      <c r="I14" s="241"/>
      <c r="J14" s="241"/>
      <c r="K14" s="142">
        <v>8</v>
      </c>
      <c r="L14" s="142">
        <f t="shared" si="0"/>
        <v>0</v>
      </c>
      <c r="M14" s="3">
        <f t="shared" si="1"/>
        <v>0</v>
      </c>
    </row>
    <row r="15" spans="1:13">
      <c r="A15" s="221" t="s">
        <v>623</v>
      </c>
      <c r="B15" s="221" t="s">
        <v>12479</v>
      </c>
      <c r="C15" s="221" t="s">
        <v>12480</v>
      </c>
      <c r="D15" s="222"/>
      <c r="E15" s="241"/>
      <c r="F15" s="241"/>
      <c r="G15" s="241"/>
      <c r="H15" s="241"/>
      <c r="I15" s="241"/>
      <c r="J15" s="241"/>
      <c r="K15" s="142">
        <v>8</v>
      </c>
      <c r="L15" s="142">
        <f t="shared" si="0"/>
        <v>0</v>
      </c>
      <c r="M15" s="3">
        <f t="shared" si="1"/>
        <v>0</v>
      </c>
    </row>
    <row r="16" spans="1:13">
      <c r="A16" s="221" t="s">
        <v>623</v>
      </c>
      <c r="B16" s="221" t="s">
        <v>12481</v>
      </c>
      <c r="C16" s="221" t="s">
        <v>12482</v>
      </c>
      <c r="D16" s="222"/>
      <c r="E16" s="241"/>
      <c r="F16" s="241"/>
      <c r="G16" s="241"/>
      <c r="H16" s="241"/>
      <c r="I16" s="241"/>
      <c r="J16" s="241"/>
      <c r="K16" s="142">
        <v>8</v>
      </c>
      <c r="L16" s="142">
        <f t="shared" si="0"/>
        <v>0</v>
      </c>
      <c r="M16" s="3">
        <f t="shared" si="1"/>
        <v>0</v>
      </c>
    </row>
    <row r="17" spans="1:13">
      <c r="A17" s="221" t="s">
        <v>623</v>
      </c>
      <c r="B17" s="221" t="s">
        <v>12483</v>
      </c>
      <c r="C17" s="221" t="s">
        <v>12484</v>
      </c>
      <c r="D17" s="222"/>
      <c r="E17" s="241"/>
      <c r="F17" s="241"/>
      <c r="G17" s="241"/>
      <c r="H17" s="241"/>
      <c r="I17" s="241"/>
      <c r="J17" s="241"/>
      <c r="K17" s="142">
        <v>8</v>
      </c>
      <c r="L17" s="142">
        <f t="shared" si="0"/>
        <v>0</v>
      </c>
      <c r="M17" s="3">
        <f t="shared" si="1"/>
        <v>0</v>
      </c>
    </row>
    <row r="18" spans="1:13">
      <c r="A18" s="221" t="s">
        <v>623</v>
      </c>
      <c r="B18" s="221" t="s">
        <v>12485</v>
      </c>
      <c r="C18" s="221" t="s">
        <v>12486</v>
      </c>
      <c r="D18" s="222"/>
      <c r="E18" s="241"/>
      <c r="F18" s="241"/>
      <c r="G18" s="241"/>
      <c r="H18" s="241"/>
      <c r="I18" s="241"/>
      <c r="J18" s="241"/>
      <c r="K18" s="142">
        <v>8</v>
      </c>
      <c r="L18" s="142">
        <f t="shared" si="0"/>
        <v>0</v>
      </c>
      <c r="M18" s="3">
        <f t="shared" si="1"/>
        <v>0</v>
      </c>
    </row>
    <row r="19" spans="1:13">
      <c r="A19" s="221" t="s">
        <v>623</v>
      </c>
      <c r="B19" s="221" t="s">
        <v>12487</v>
      </c>
      <c r="C19" s="221" t="s">
        <v>12488</v>
      </c>
      <c r="D19" s="222" t="s">
        <v>209</v>
      </c>
      <c r="E19" s="241"/>
      <c r="F19" s="241"/>
      <c r="G19" s="241"/>
      <c r="H19" s="241"/>
      <c r="I19" s="241"/>
      <c r="J19" s="241"/>
      <c r="K19" s="142">
        <v>40</v>
      </c>
      <c r="L19" s="142">
        <f t="shared" si="0"/>
        <v>0</v>
      </c>
      <c r="M19" s="3">
        <f t="shared" si="1"/>
        <v>0</v>
      </c>
    </row>
    <row r="20" spans="1:13">
      <c r="A20" s="221" t="s">
        <v>623</v>
      </c>
      <c r="B20" s="221" t="s">
        <v>12489</v>
      </c>
      <c r="C20" s="221" t="s">
        <v>12490</v>
      </c>
      <c r="D20" s="222" t="s">
        <v>209</v>
      </c>
      <c r="E20" s="241"/>
      <c r="F20" s="241"/>
      <c r="G20" s="241"/>
      <c r="H20" s="241"/>
      <c r="I20" s="241"/>
      <c r="J20" s="241"/>
      <c r="K20" s="142">
        <v>40</v>
      </c>
      <c r="L20" s="142">
        <f t="shared" si="0"/>
        <v>0</v>
      </c>
      <c r="M20" s="3">
        <f t="shared" si="1"/>
        <v>0</v>
      </c>
    </row>
    <row r="21" spans="1:13">
      <c r="A21" s="221" t="s">
        <v>623</v>
      </c>
      <c r="B21" s="221" t="s">
        <v>12491</v>
      </c>
      <c r="C21" s="221" t="s">
        <v>12492</v>
      </c>
      <c r="D21" s="222" t="s">
        <v>209</v>
      </c>
      <c r="E21" s="241"/>
      <c r="F21" s="241"/>
      <c r="G21" s="241"/>
      <c r="H21" s="241"/>
      <c r="I21" s="241"/>
      <c r="J21" s="241"/>
      <c r="K21" s="142">
        <v>14.8</v>
      </c>
      <c r="L21" s="142">
        <f t="shared" si="0"/>
        <v>0</v>
      </c>
      <c r="M21" s="3">
        <f t="shared" si="1"/>
        <v>0</v>
      </c>
    </row>
    <row r="22" spans="1:13">
      <c r="A22" s="221" t="s">
        <v>623</v>
      </c>
      <c r="B22" s="221" t="s">
        <v>12493</v>
      </c>
      <c r="C22" s="221" t="s">
        <v>12494</v>
      </c>
      <c r="D22" s="222" t="s">
        <v>209</v>
      </c>
      <c r="E22" s="241"/>
      <c r="F22" s="241"/>
      <c r="G22" s="241"/>
      <c r="H22" s="241"/>
      <c r="I22" s="241"/>
      <c r="J22" s="241"/>
      <c r="K22" s="142">
        <v>14.8</v>
      </c>
      <c r="L22" s="142">
        <f t="shared" si="0"/>
        <v>0</v>
      </c>
      <c r="M22" s="3">
        <f t="shared" si="1"/>
        <v>0</v>
      </c>
    </row>
    <row r="23" spans="1:13">
      <c r="A23" s="221" t="s">
        <v>623</v>
      </c>
      <c r="B23" s="221" t="s">
        <v>12495</v>
      </c>
      <c r="C23" s="221" t="s">
        <v>12496</v>
      </c>
      <c r="D23" s="222" t="s">
        <v>209</v>
      </c>
      <c r="E23" s="241"/>
      <c r="F23" s="241"/>
      <c r="G23" s="241"/>
      <c r="H23" s="241"/>
      <c r="I23" s="241"/>
      <c r="J23" s="241"/>
      <c r="K23" s="142">
        <v>20</v>
      </c>
      <c r="L23" s="142">
        <f t="shared" si="0"/>
        <v>0</v>
      </c>
      <c r="M23" s="3">
        <f t="shared" si="1"/>
        <v>0</v>
      </c>
    </row>
    <row r="24" spans="1:13">
      <c r="A24" s="221" t="s">
        <v>623</v>
      </c>
      <c r="B24" s="221" t="s">
        <v>12497</v>
      </c>
      <c r="C24" s="221" t="s">
        <v>12498</v>
      </c>
      <c r="D24" s="222" t="s">
        <v>209</v>
      </c>
      <c r="E24" s="241"/>
      <c r="F24" s="241"/>
      <c r="G24" s="241"/>
      <c r="H24" s="241"/>
      <c r="I24" s="241"/>
      <c r="J24" s="241"/>
      <c r="K24" s="142">
        <v>12.7</v>
      </c>
      <c r="L24" s="142">
        <f t="shared" si="0"/>
        <v>0</v>
      </c>
      <c r="M24" s="3">
        <f t="shared" si="1"/>
        <v>0</v>
      </c>
    </row>
    <row r="25" spans="1:13">
      <c r="A25" s="221" t="s">
        <v>623</v>
      </c>
      <c r="B25" s="221" t="s">
        <v>12499</v>
      </c>
      <c r="C25" s="221" t="s">
        <v>12500</v>
      </c>
      <c r="D25" s="222"/>
      <c r="E25" s="241"/>
      <c r="F25" s="241"/>
      <c r="G25" s="241"/>
      <c r="H25" s="241"/>
      <c r="I25" s="241"/>
      <c r="J25" s="241"/>
      <c r="K25" s="142">
        <v>13.2</v>
      </c>
      <c r="L25" s="142">
        <f t="shared" si="0"/>
        <v>0</v>
      </c>
      <c r="M25" s="3">
        <f t="shared" si="1"/>
        <v>0</v>
      </c>
    </row>
    <row r="26" spans="1:13">
      <c r="A26" s="221" t="s">
        <v>623</v>
      </c>
      <c r="B26" s="221" t="s">
        <v>12501</v>
      </c>
      <c r="C26" s="221" t="s">
        <v>12502</v>
      </c>
      <c r="D26" s="222"/>
      <c r="E26" s="241"/>
      <c r="F26" s="241"/>
      <c r="G26" s="241"/>
      <c r="H26" s="241"/>
      <c r="I26" s="241"/>
      <c r="J26" s="241"/>
      <c r="K26" s="142">
        <v>16</v>
      </c>
      <c r="L26" s="142">
        <f t="shared" si="0"/>
        <v>0</v>
      </c>
      <c r="M26" s="3">
        <f t="shared" si="1"/>
        <v>0</v>
      </c>
    </row>
    <row r="27" spans="1:13">
      <c r="A27" s="221" t="s">
        <v>623</v>
      </c>
      <c r="B27" s="221" t="s">
        <v>12503</v>
      </c>
      <c r="C27" s="221" t="s">
        <v>12504</v>
      </c>
      <c r="D27" s="222"/>
      <c r="E27" s="241"/>
      <c r="F27" s="241"/>
      <c r="G27" s="241"/>
      <c r="H27" s="241"/>
      <c r="I27" s="241"/>
      <c r="J27" s="241"/>
      <c r="K27" s="142">
        <v>9.9</v>
      </c>
      <c r="L27" s="142">
        <f t="shared" si="0"/>
        <v>0</v>
      </c>
      <c r="M27" s="3">
        <f t="shared" si="1"/>
        <v>0</v>
      </c>
    </row>
    <row r="28" spans="1:13">
      <c r="A28" s="221" t="s">
        <v>623</v>
      </c>
      <c r="B28" s="221" t="s">
        <v>12505</v>
      </c>
      <c r="C28" s="221" t="s">
        <v>12506</v>
      </c>
      <c r="D28" s="222"/>
      <c r="E28" s="241"/>
      <c r="F28" s="241"/>
      <c r="G28" s="241"/>
      <c r="H28" s="241"/>
      <c r="I28" s="241"/>
      <c r="J28" s="241"/>
      <c r="K28" s="142">
        <v>20.9</v>
      </c>
      <c r="L28" s="142">
        <f t="shared" si="0"/>
        <v>0</v>
      </c>
      <c r="M28" s="3">
        <f t="shared" si="1"/>
        <v>0</v>
      </c>
    </row>
    <row r="29" spans="1:13">
      <c r="A29" s="221" t="s">
        <v>623</v>
      </c>
      <c r="B29" s="221" t="s">
        <v>12507</v>
      </c>
      <c r="C29" s="221" t="s">
        <v>12508</v>
      </c>
      <c r="D29" s="222"/>
      <c r="E29" s="241"/>
      <c r="F29" s="241"/>
      <c r="G29" s="241"/>
      <c r="H29" s="241"/>
      <c r="I29" s="241"/>
      <c r="J29" s="241"/>
      <c r="K29" s="142">
        <v>13.2</v>
      </c>
      <c r="L29" s="142">
        <f t="shared" si="0"/>
        <v>0</v>
      </c>
      <c r="M29" s="3">
        <f t="shared" si="1"/>
        <v>0</v>
      </c>
    </row>
    <row r="30" spans="1:13">
      <c r="A30" s="221" t="s">
        <v>623</v>
      </c>
      <c r="B30" s="221" t="s">
        <v>12509</v>
      </c>
      <c r="C30" s="221" t="s">
        <v>12510</v>
      </c>
      <c r="D30" s="222"/>
      <c r="E30" s="241"/>
      <c r="F30" s="241"/>
      <c r="G30" s="241"/>
      <c r="H30" s="241"/>
      <c r="I30" s="241"/>
      <c r="J30" s="241"/>
      <c r="K30" s="142">
        <v>12.4</v>
      </c>
      <c r="L30" s="142">
        <f t="shared" si="0"/>
        <v>0</v>
      </c>
      <c r="M30" s="3">
        <f t="shared" si="1"/>
        <v>0</v>
      </c>
    </row>
    <row r="31" spans="1:13">
      <c r="A31" s="221" t="s">
        <v>623</v>
      </c>
      <c r="B31" s="221" t="s">
        <v>12511</v>
      </c>
      <c r="C31" s="221" t="s">
        <v>12512</v>
      </c>
      <c r="D31" s="222"/>
      <c r="E31" s="241"/>
      <c r="F31" s="241"/>
      <c r="G31" s="241"/>
      <c r="H31" s="241"/>
      <c r="I31" s="241"/>
      <c r="J31" s="241"/>
      <c r="K31" s="142">
        <v>39</v>
      </c>
      <c r="L31" s="142">
        <f t="shared" si="0"/>
        <v>0</v>
      </c>
      <c r="M31" s="3">
        <f t="shared" si="1"/>
        <v>0</v>
      </c>
    </row>
    <row r="32" spans="1:13">
      <c r="A32" s="221" t="s">
        <v>623</v>
      </c>
      <c r="B32" s="221" t="s">
        <v>12513</v>
      </c>
      <c r="C32" s="221" t="s">
        <v>12514</v>
      </c>
      <c r="D32" s="222"/>
      <c r="E32" s="241"/>
      <c r="F32" s="241"/>
      <c r="G32" s="241"/>
      <c r="H32" s="241"/>
      <c r="I32" s="241"/>
      <c r="J32" s="241"/>
      <c r="K32" s="142">
        <v>39</v>
      </c>
      <c r="L32" s="142">
        <f t="shared" si="0"/>
        <v>0</v>
      </c>
      <c r="M32" s="3">
        <f t="shared" si="1"/>
        <v>0</v>
      </c>
    </row>
    <row r="33" spans="1:13">
      <c r="A33" s="221" t="s">
        <v>623</v>
      </c>
      <c r="B33" s="221" t="s">
        <v>12515</v>
      </c>
      <c r="C33" s="221" t="s">
        <v>12516</v>
      </c>
      <c r="D33" s="222"/>
      <c r="E33" s="241"/>
      <c r="F33" s="241"/>
      <c r="G33" s="241"/>
      <c r="H33" s="241"/>
      <c r="I33" s="241"/>
      <c r="J33" s="241"/>
      <c r="K33" s="142">
        <v>42</v>
      </c>
      <c r="L33" s="142">
        <f t="shared" si="0"/>
        <v>0</v>
      </c>
      <c r="M33" s="3">
        <f t="shared" si="1"/>
        <v>0</v>
      </c>
    </row>
    <row r="34" spans="1:13">
      <c r="A34" s="221" t="s">
        <v>623</v>
      </c>
      <c r="B34" s="221" t="s">
        <v>12517</v>
      </c>
      <c r="C34" s="221" t="s">
        <v>12518</v>
      </c>
      <c r="D34" s="222"/>
      <c r="E34" s="241"/>
      <c r="F34" s="241"/>
      <c r="G34" s="241"/>
      <c r="H34" s="241"/>
      <c r="I34" s="241"/>
      <c r="J34" s="241"/>
      <c r="K34" s="142">
        <v>42</v>
      </c>
      <c r="L34" s="142">
        <f t="shared" si="0"/>
        <v>0</v>
      </c>
      <c r="M34" s="3">
        <f t="shared" si="1"/>
        <v>0</v>
      </c>
    </row>
    <row r="35" spans="1:13">
      <c r="A35" s="221" t="s">
        <v>623</v>
      </c>
      <c r="B35" s="221" t="s">
        <v>12519</v>
      </c>
      <c r="C35" s="221" t="s">
        <v>12520</v>
      </c>
      <c r="D35" s="222"/>
      <c r="E35" s="241"/>
      <c r="F35" s="241"/>
      <c r="G35" s="241"/>
      <c r="H35" s="241"/>
      <c r="I35" s="241"/>
      <c r="J35" s="241"/>
      <c r="K35" s="142">
        <v>48</v>
      </c>
      <c r="L35" s="142">
        <f t="shared" si="0"/>
        <v>0</v>
      </c>
      <c r="M35" s="3">
        <f t="shared" si="1"/>
        <v>0</v>
      </c>
    </row>
    <row r="36" spans="1:13">
      <c r="A36" s="221" t="s">
        <v>623</v>
      </c>
      <c r="B36" s="221" t="s">
        <v>12521</v>
      </c>
      <c r="C36" s="221" t="s">
        <v>12522</v>
      </c>
      <c r="D36" s="222"/>
      <c r="E36" s="241"/>
      <c r="F36" s="241"/>
      <c r="G36" s="241"/>
      <c r="H36" s="241"/>
      <c r="I36" s="241"/>
      <c r="J36" s="241"/>
      <c r="K36" s="142">
        <v>48</v>
      </c>
      <c r="L36" s="142">
        <f t="shared" si="0"/>
        <v>0</v>
      </c>
      <c r="M36" s="3">
        <f t="shared" si="1"/>
        <v>0</v>
      </c>
    </row>
    <row r="37" spans="1:13">
      <c r="A37" s="221" t="s">
        <v>623</v>
      </c>
      <c r="B37" s="221" t="s">
        <v>12523</v>
      </c>
      <c r="C37" s="221" t="s">
        <v>12524</v>
      </c>
      <c r="D37" s="222"/>
      <c r="E37" s="241"/>
      <c r="F37" s="241"/>
      <c r="G37" s="241"/>
      <c r="H37" s="241"/>
      <c r="I37" s="241"/>
      <c r="J37" s="241"/>
      <c r="K37" s="142">
        <v>20.9</v>
      </c>
      <c r="L37" s="142">
        <f t="shared" si="0"/>
        <v>0</v>
      </c>
      <c r="M37" s="3">
        <f t="shared" si="1"/>
        <v>0</v>
      </c>
    </row>
    <row r="38" spans="1:13">
      <c r="A38" s="221" t="s">
        <v>623</v>
      </c>
      <c r="B38" s="221" t="s">
        <v>12525</v>
      </c>
      <c r="C38" s="221" t="s">
        <v>12526</v>
      </c>
      <c r="D38" s="222"/>
      <c r="E38" s="241"/>
      <c r="F38" s="241"/>
      <c r="G38" s="241"/>
      <c r="H38" s="241"/>
      <c r="I38" s="241"/>
      <c r="J38" s="241"/>
      <c r="K38" s="142">
        <v>6.8</v>
      </c>
      <c r="L38" s="142">
        <f t="shared" si="0"/>
        <v>0</v>
      </c>
      <c r="M38" s="3">
        <f t="shared" si="1"/>
        <v>0</v>
      </c>
    </row>
    <row r="39" spans="1:13">
      <c r="A39" s="221" t="s">
        <v>623</v>
      </c>
      <c r="B39" s="221" t="s">
        <v>12527</v>
      </c>
      <c r="C39" s="221" t="s">
        <v>12528</v>
      </c>
      <c r="D39" s="222"/>
      <c r="E39" s="241"/>
      <c r="F39" s="241"/>
      <c r="G39" s="241"/>
      <c r="H39" s="241"/>
      <c r="I39" s="241"/>
      <c r="J39" s="241"/>
      <c r="K39" s="142">
        <v>148</v>
      </c>
      <c r="L39" s="142">
        <f t="shared" si="0"/>
        <v>0</v>
      </c>
      <c r="M39" s="3">
        <f t="shared" si="1"/>
        <v>0</v>
      </c>
    </row>
    <row r="40" spans="1:13">
      <c r="A40" s="221" t="s">
        <v>623</v>
      </c>
      <c r="B40" s="221" t="s">
        <v>12529</v>
      </c>
      <c r="C40" s="221" t="s">
        <v>12530</v>
      </c>
      <c r="D40" s="222"/>
      <c r="E40" s="241"/>
      <c r="F40" s="241"/>
      <c r="G40" s="241"/>
      <c r="H40" s="241"/>
      <c r="I40" s="241"/>
      <c r="J40" s="241"/>
      <c r="K40" s="142">
        <v>118</v>
      </c>
      <c r="L40" s="142">
        <f t="shared" si="0"/>
        <v>0</v>
      </c>
      <c r="M40" s="3">
        <f t="shared" si="1"/>
        <v>0</v>
      </c>
    </row>
    <row r="41" spans="1:13">
      <c r="A41" s="221" t="s">
        <v>623</v>
      </c>
      <c r="B41" s="221" t="s">
        <v>12531</v>
      </c>
      <c r="C41" s="221" t="s">
        <v>12532</v>
      </c>
      <c r="D41" s="222"/>
      <c r="E41" s="241"/>
      <c r="F41" s="241"/>
      <c r="G41" s="241"/>
      <c r="H41" s="241"/>
      <c r="I41" s="241"/>
      <c r="J41" s="241"/>
      <c r="K41" s="142">
        <v>124</v>
      </c>
      <c r="L41" s="142">
        <f t="shared" si="0"/>
        <v>0</v>
      </c>
      <c r="M41" s="3">
        <f t="shared" si="1"/>
        <v>0</v>
      </c>
    </row>
    <row r="42" spans="1:13">
      <c r="A42" s="221" t="s">
        <v>623</v>
      </c>
      <c r="B42" s="221" t="s">
        <v>12533</v>
      </c>
      <c r="C42" s="221" t="s">
        <v>12534</v>
      </c>
      <c r="D42" s="222"/>
      <c r="E42" s="241"/>
      <c r="F42" s="241"/>
      <c r="G42" s="241"/>
      <c r="H42" s="241"/>
      <c r="I42" s="241"/>
      <c r="J42" s="241"/>
      <c r="K42" s="142">
        <v>124</v>
      </c>
      <c r="L42" s="142">
        <f t="shared" si="0"/>
        <v>0</v>
      </c>
      <c r="M42" s="3">
        <f t="shared" si="1"/>
        <v>0</v>
      </c>
    </row>
    <row r="43" spans="1:13">
      <c r="A43" s="221" t="s">
        <v>623</v>
      </c>
      <c r="B43" s="221" t="s">
        <v>12535</v>
      </c>
      <c r="C43" s="221" t="s">
        <v>12536</v>
      </c>
      <c r="D43" s="222"/>
      <c r="E43" s="241"/>
      <c r="F43" s="241"/>
      <c r="G43" s="241"/>
      <c r="H43" s="241"/>
      <c r="I43" s="241"/>
      <c r="J43" s="241"/>
      <c r="K43" s="142">
        <v>84</v>
      </c>
      <c r="L43" s="142">
        <f t="shared" si="0"/>
        <v>0</v>
      </c>
      <c r="M43" s="3">
        <f t="shared" si="1"/>
        <v>0</v>
      </c>
    </row>
    <row r="44" spans="1:13">
      <c r="A44" s="221" t="s">
        <v>623</v>
      </c>
      <c r="B44" s="221" t="s">
        <v>12537</v>
      </c>
      <c r="C44" s="221" t="s">
        <v>12538</v>
      </c>
      <c r="D44" s="222"/>
      <c r="E44" s="241"/>
      <c r="F44" s="241"/>
      <c r="G44" s="241"/>
      <c r="H44" s="241"/>
      <c r="I44" s="241"/>
      <c r="J44" s="241"/>
      <c r="K44" s="142">
        <v>88</v>
      </c>
      <c r="L44" s="142">
        <f t="shared" si="0"/>
        <v>0</v>
      </c>
      <c r="M44" s="3">
        <f t="shared" si="1"/>
        <v>0</v>
      </c>
    </row>
    <row r="45" spans="1:13">
      <c r="A45" s="221" t="s">
        <v>623</v>
      </c>
      <c r="B45" s="221" t="s">
        <v>12539</v>
      </c>
      <c r="C45" s="221" t="s">
        <v>12540</v>
      </c>
      <c r="D45" s="222"/>
      <c r="E45" s="241"/>
      <c r="F45" s="241"/>
      <c r="G45" s="241"/>
      <c r="H45" s="241"/>
      <c r="I45" s="241"/>
      <c r="J45" s="241"/>
      <c r="K45" s="142">
        <v>88</v>
      </c>
      <c r="L45" s="142">
        <f t="shared" si="0"/>
        <v>0</v>
      </c>
      <c r="M45" s="3">
        <f t="shared" si="1"/>
        <v>0</v>
      </c>
    </row>
    <row r="46" spans="1:13">
      <c r="A46" s="221" t="s">
        <v>623</v>
      </c>
      <c r="B46" s="221" t="s">
        <v>12541</v>
      </c>
      <c r="C46" s="221" t="s">
        <v>12542</v>
      </c>
      <c r="D46" s="222"/>
      <c r="E46" s="241"/>
      <c r="F46" s="241"/>
      <c r="G46" s="241"/>
      <c r="H46" s="241"/>
      <c r="I46" s="241"/>
      <c r="J46" s="241"/>
      <c r="K46" s="142">
        <v>84</v>
      </c>
      <c r="L46" s="142">
        <f t="shared" si="0"/>
        <v>0</v>
      </c>
      <c r="M46" s="3">
        <f t="shared" si="1"/>
        <v>0</v>
      </c>
    </row>
    <row r="47" spans="1:13">
      <c r="A47" s="221" t="s">
        <v>623</v>
      </c>
      <c r="B47" s="221" t="s">
        <v>12543</v>
      </c>
      <c r="C47" s="221" t="s">
        <v>12544</v>
      </c>
      <c r="D47" s="222"/>
      <c r="E47" s="241"/>
      <c r="F47" s="241"/>
      <c r="G47" s="241"/>
      <c r="H47" s="241"/>
      <c r="I47" s="241"/>
      <c r="J47" s="241"/>
      <c r="K47" s="142">
        <v>88</v>
      </c>
      <c r="L47" s="142">
        <f t="shared" si="0"/>
        <v>0</v>
      </c>
      <c r="M47" s="3">
        <f t="shared" si="1"/>
        <v>0</v>
      </c>
    </row>
    <row r="48" spans="1:13">
      <c r="A48" s="221" t="s">
        <v>623</v>
      </c>
      <c r="B48" s="221" t="s">
        <v>12545</v>
      </c>
      <c r="C48" s="221" t="s">
        <v>12546</v>
      </c>
      <c r="D48" s="222"/>
      <c r="E48" s="241"/>
      <c r="F48" s="241"/>
      <c r="G48" s="241"/>
      <c r="H48" s="241"/>
      <c r="I48" s="241"/>
      <c r="J48" s="241"/>
      <c r="K48" s="142">
        <v>88</v>
      </c>
      <c r="L48" s="142">
        <f t="shared" si="0"/>
        <v>0</v>
      </c>
      <c r="M48" s="3">
        <f t="shared" si="1"/>
        <v>0</v>
      </c>
    </row>
    <row r="49" spans="1:13">
      <c r="A49" s="221" t="s">
        <v>623</v>
      </c>
      <c r="B49" s="221" t="s">
        <v>12547</v>
      </c>
      <c r="C49" s="221" t="s">
        <v>12548</v>
      </c>
      <c r="D49" s="222"/>
      <c r="E49" s="241"/>
      <c r="F49" s="241"/>
      <c r="G49" s="241"/>
      <c r="H49" s="241"/>
      <c r="I49" s="241"/>
      <c r="J49" s="241"/>
      <c r="K49" s="142">
        <v>156.5</v>
      </c>
      <c r="L49" s="142">
        <f t="shared" si="0"/>
        <v>0</v>
      </c>
      <c r="M49" s="3">
        <f t="shared" si="1"/>
        <v>0</v>
      </c>
    </row>
    <row r="50" spans="1:13">
      <c r="A50" s="221" t="s">
        <v>623</v>
      </c>
      <c r="B50" s="221" t="s">
        <v>12549</v>
      </c>
      <c r="C50" s="221" t="s">
        <v>12550</v>
      </c>
      <c r="D50" s="222"/>
      <c r="E50" s="241"/>
      <c r="F50" s="241"/>
      <c r="G50" s="241"/>
      <c r="H50" s="241"/>
      <c r="I50" s="241"/>
      <c r="J50" s="241"/>
      <c r="K50" s="142">
        <v>160</v>
      </c>
      <c r="L50" s="142">
        <f t="shared" si="0"/>
        <v>0</v>
      </c>
      <c r="M50" s="3">
        <f t="shared" si="1"/>
        <v>0</v>
      </c>
    </row>
    <row r="51" spans="1:13">
      <c r="A51" s="221" t="s">
        <v>623</v>
      </c>
      <c r="B51" s="221" t="s">
        <v>12551</v>
      </c>
      <c r="C51" s="221" t="s">
        <v>12552</v>
      </c>
      <c r="D51" s="222"/>
      <c r="E51" s="241"/>
      <c r="F51" s="241"/>
      <c r="G51" s="241"/>
      <c r="H51" s="241"/>
      <c r="I51" s="241"/>
      <c r="J51" s="241"/>
      <c r="K51" s="142">
        <v>160</v>
      </c>
      <c r="L51" s="142">
        <f t="shared" si="0"/>
        <v>0</v>
      </c>
      <c r="M51" s="3">
        <f t="shared" si="1"/>
        <v>0</v>
      </c>
    </row>
    <row r="52" spans="1:13">
      <c r="A52" s="221" t="s">
        <v>623</v>
      </c>
      <c r="B52" s="221" t="s">
        <v>12553</v>
      </c>
      <c r="C52" s="221" t="s">
        <v>12554</v>
      </c>
      <c r="D52" s="222"/>
      <c r="E52" s="241"/>
      <c r="F52" s="241"/>
      <c r="G52" s="241"/>
      <c r="H52" s="241"/>
      <c r="I52" s="241"/>
      <c r="J52" s="241"/>
      <c r="K52" s="142">
        <v>17.600000000000001</v>
      </c>
      <c r="L52" s="142">
        <f t="shared" si="0"/>
        <v>0</v>
      </c>
      <c r="M52" s="3">
        <f t="shared" si="1"/>
        <v>0</v>
      </c>
    </row>
    <row r="53" spans="1:13">
      <c r="A53" s="221" t="s">
        <v>623</v>
      </c>
      <c r="B53" s="221" t="s">
        <v>12555</v>
      </c>
      <c r="C53" s="221" t="s">
        <v>12556</v>
      </c>
      <c r="D53" s="222"/>
      <c r="E53" s="241"/>
      <c r="F53" s="241"/>
      <c r="G53" s="241"/>
      <c r="H53" s="241"/>
      <c r="I53" s="241"/>
      <c r="J53" s="241"/>
      <c r="K53" s="142">
        <v>17.600000000000001</v>
      </c>
      <c r="L53" s="142">
        <f t="shared" si="0"/>
        <v>0</v>
      </c>
      <c r="M53" s="3">
        <f t="shared" si="1"/>
        <v>0</v>
      </c>
    </row>
    <row r="54" spans="1:13">
      <c r="A54" s="221" t="s">
        <v>623</v>
      </c>
      <c r="B54" s="221" t="s">
        <v>12557</v>
      </c>
      <c r="C54" s="221" t="s">
        <v>12558</v>
      </c>
      <c r="D54" s="222"/>
      <c r="E54" s="241"/>
      <c r="F54" s="241"/>
      <c r="G54" s="241"/>
      <c r="H54" s="241"/>
      <c r="I54" s="241"/>
      <c r="J54" s="241"/>
      <c r="K54" s="142">
        <v>14.2</v>
      </c>
      <c r="L54" s="142">
        <f t="shared" si="0"/>
        <v>0</v>
      </c>
      <c r="M54" s="3">
        <f t="shared" si="1"/>
        <v>0</v>
      </c>
    </row>
    <row r="55" spans="1:13">
      <c r="A55" s="221" t="s">
        <v>623</v>
      </c>
      <c r="B55" s="221" t="s">
        <v>12559</v>
      </c>
      <c r="C55" s="221" t="s">
        <v>12560</v>
      </c>
      <c r="D55" s="222" t="s">
        <v>209</v>
      </c>
      <c r="E55" s="241"/>
      <c r="F55" s="241"/>
      <c r="G55" s="241"/>
      <c r="H55" s="241"/>
      <c r="I55" s="241"/>
      <c r="J55" s="241"/>
      <c r="K55" s="142">
        <v>27.1</v>
      </c>
      <c r="L55" s="142">
        <f t="shared" si="0"/>
        <v>0</v>
      </c>
      <c r="M55" s="3">
        <f t="shared" si="1"/>
        <v>0</v>
      </c>
    </row>
    <row r="56" spans="1:13">
      <c r="A56" s="221" t="s">
        <v>623</v>
      </c>
      <c r="B56" s="221" t="s">
        <v>12561</v>
      </c>
      <c r="C56" s="221" t="s">
        <v>12562</v>
      </c>
      <c r="D56" s="222" t="s">
        <v>209</v>
      </c>
      <c r="E56" s="241"/>
      <c r="F56" s="241"/>
      <c r="G56" s="241"/>
      <c r="H56" s="241"/>
      <c r="I56" s="241"/>
      <c r="J56" s="241"/>
      <c r="K56" s="142">
        <v>27.1</v>
      </c>
      <c r="L56" s="142">
        <f t="shared" si="0"/>
        <v>0</v>
      </c>
      <c r="M56" s="3">
        <f t="shared" si="1"/>
        <v>0</v>
      </c>
    </row>
    <row r="57" spans="1:13">
      <c r="A57" s="221" t="s">
        <v>623</v>
      </c>
      <c r="B57" s="221" t="s">
        <v>12563</v>
      </c>
      <c r="C57" s="221" t="s">
        <v>12564</v>
      </c>
      <c r="D57" s="222" t="s">
        <v>209</v>
      </c>
      <c r="E57" s="241"/>
      <c r="F57" s="241"/>
      <c r="G57" s="241"/>
      <c r="H57" s="241"/>
      <c r="I57" s="241"/>
      <c r="J57" s="241"/>
      <c r="K57" s="142">
        <v>28.9</v>
      </c>
      <c r="L57" s="142">
        <f t="shared" si="0"/>
        <v>0</v>
      </c>
      <c r="M57" s="3">
        <f t="shared" si="1"/>
        <v>0</v>
      </c>
    </row>
    <row r="58" spans="1:13">
      <c r="A58" s="221" t="s">
        <v>623</v>
      </c>
      <c r="B58" s="221" t="s">
        <v>12565</v>
      </c>
      <c r="C58" s="221" t="s">
        <v>12566</v>
      </c>
      <c r="D58" s="222"/>
      <c r="E58" s="241"/>
      <c r="F58" s="241"/>
      <c r="G58" s="241"/>
      <c r="H58" s="241"/>
      <c r="I58" s="241"/>
      <c r="J58" s="241"/>
      <c r="K58" s="142">
        <v>7.2</v>
      </c>
      <c r="L58" s="142">
        <f t="shared" si="0"/>
        <v>0</v>
      </c>
      <c r="M58" s="3">
        <f t="shared" si="1"/>
        <v>0</v>
      </c>
    </row>
    <row r="59" spans="1:13">
      <c r="A59" s="221" t="s">
        <v>623</v>
      </c>
      <c r="B59" s="221" t="s">
        <v>12567</v>
      </c>
      <c r="C59" s="221" t="s">
        <v>12568</v>
      </c>
      <c r="D59" s="222"/>
      <c r="E59" s="241"/>
      <c r="F59" s="241"/>
      <c r="G59" s="241"/>
      <c r="H59" s="241"/>
      <c r="I59" s="241"/>
      <c r="J59" s="241"/>
      <c r="K59" s="142">
        <v>7.2</v>
      </c>
      <c r="L59" s="142">
        <f t="shared" si="0"/>
        <v>0</v>
      </c>
      <c r="M59" s="3">
        <f t="shared" si="1"/>
        <v>0</v>
      </c>
    </row>
    <row r="60" spans="1:13">
      <c r="A60" s="221" t="s">
        <v>623</v>
      </c>
      <c r="B60" s="221" t="s">
        <v>12569</v>
      </c>
      <c r="C60" s="221" t="s">
        <v>12570</v>
      </c>
      <c r="D60" s="222"/>
      <c r="E60" s="241"/>
      <c r="F60" s="241"/>
      <c r="G60" s="241"/>
      <c r="H60" s="241"/>
      <c r="I60" s="241"/>
      <c r="J60" s="241"/>
      <c r="K60" s="142">
        <v>14.9</v>
      </c>
      <c r="L60" s="142">
        <f t="shared" si="0"/>
        <v>0</v>
      </c>
      <c r="M60" s="3">
        <f t="shared" si="1"/>
        <v>0</v>
      </c>
    </row>
    <row r="61" spans="1:13">
      <c r="A61" s="221" t="s">
        <v>623</v>
      </c>
      <c r="B61" s="221" t="s">
        <v>12571</v>
      </c>
      <c r="C61" s="221" t="s">
        <v>12572</v>
      </c>
      <c r="D61" s="222"/>
      <c r="E61" s="241"/>
      <c r="F61" s="241"/>
      <c r="G61" s="241"/>
      <c r="H61" s="241"/>
      <c r="I61" s="241"/>
      <c r="J61" s="241"/>
      <c r="K61" s="142">
        <v>16.5</v>
      </c>
      <c r="L61" s="142">
        <f t="shared" si="0"/>
        <v>0</v>
      </c>
      <c r="M61" s="3">
        <f t="shared" si="1"/>
        <v>0</v>
      </c>
    </row>
    <row r="62" spans="1:13">
      <c r="A62" s="221" t="s">
        <v>623</v>
      </c>
      <c r="B62" s="221" t="s">
        <v>12573</v>
      </c>
      <c r="C62" s="221" t="s">
        <v>12574</v>
      </c>
      <c r="D62" s="222"/>
      <c r="E62" s="241"/>
      <c r="F62" s="241"/>
      <c r="G62" s="241"/>
      <c r="H62" s="241"/>
      <c r="I62" s="241"/>
      <c r="J62" s="241"/>
      <c r="K62" s="142">
        <v>16.5</v>
      </c>
      <c r="L62" s="142">
        <f t="shared" si="0"/>
        <v>0</v>
      </c>
      <c r="M62" s="3">
        <f t="shared" si="1"/>
        <v>0</v>
      </c>
    </row>
    <row r="63" spans="1:13">
      <c r="A63" s="221" t="s">
        <v>623</v>
      </c>
      <c r="B63" s="221" t="s">
        <v>12575</v>
      </c>
      <c r="C63" s="221" t="s">
        <v>12576</v>
      </c>
      <c r="D63" s="222"/>
      <c r="E63" s="241"/>
      <c r="F63" s="241"/>
      <c r="G63" s="241"/>
      <c r="H63" s="241"/>
      <c r="I63" s="241"/>
      <c r="J63" s="241"/>
      <c r="K63" s="142">
        <v>13.8</v>
      </c>
      <c r="L63" s="142">
        <f t="shared" si="0"/>
        <v>0</v>
      </c>
      <c r="M63" s="3">
        <f t="shared" si="1"/>
        <v>0</v>
      </c>
    </row>
    <row r="64" spans="1:13">
      <c r="A64" s="221" t="s">
        <v>623</v>
      </c>
      <c r="B64" s="221" t="s">
        <v>12577</v>
      </c>
      <c r="C64" s="221" t="s">
        <v>12578</v>
      </c>
      <c r="D64" s="222"/>
      <c r="E64" s="241"/>
      <c r="F64" s="241"/>
      <c r="G64" s="241"/>
      <c r="H64" s="241"/>
      <c r="I64" s="241"/>
      <c r="J64" s="241"/>
      <c r="K64" s="142">
        <v>13.8</v>
      </c>
      <c r="L64" s="142">
        <f t="shared" si="0"/>
        <v>0</v>
      </c>
      <c r="M64" s="3">
        <f t="shared" si="1"/>
        <v>0</v>
      </c>
    </row>
    <row r="65" spans="1:13">
      <c r="A65" s="221" t="s">
        <v>623</v>
      </c>
      <c r="B65" s="221" t="s">
        <v>12579</v>
      </c>
      <c r="C65" s="221" t="s">
        <v>12580</v>
      </c>
      <c r="D65" s="222"/>
      <c r="E65" s="241"/>
      <c r="F65" s="241"/>
      <c r="G65" s="241"/>
      <c r="H65" s="241"/>
      <c r="I65" s="241"/>
      <c r="J65" s="241"/>
      <c r="K65" s="142">
        <v>8.8000000000000007</v>
      </c>
      <c r="L65" s="142">
        <f t="shared" si="0"/>
        <v>0</v>
      </c>
      <c r="M65" s="3">
        <f t="shared" si="1"/>
        <v>0</v>
      </c>
    </row>
    <row r="66" spans="1:13">
      <c r="A66" s="221" t="s">
        <v>623</v>
      </c>
      <c r="B66" s="221" t="s">
        <v>12581</v>
      </c>
      <c r="C66" s="221" t="s">
        <v>12582</v>
      </c>
      <c r="D66" s="222"/>
      <c r="E66" s="241"/>
      <c r="F66" s="241"/>
      <c r="G66" s="241"/>
      <c r="H66" s="241"/>
      <c r="I66" s="241"/>
      <c r="J66" s="241"/>
      <c r="K66" s="142">
        <v>8.8000000000000007</v>
      </c>
      <c r="L66" s="142">
        <f t="shared" si="0"/>
        <v>0</v>
      </c>
      <c r="M66" s="3">
        <f t="shared" si="1"/>
        <v>0</v>
      </c>
    </row>
    <row r="67" spans="1:13">
      <c r="A67" s="221" t="s">
        <v>623</v>
      </c>
      <c r="B67" s="221" t="s">
        <v>12583</v>
      </c>
      <c r="C67" s="221" t="s">
        <v>12584</v>
      </c>
      <c r="D67" s="222"/>
      <c r="E67" s="241"/>
      <c r="F67" s="241"/>
      <c r="G67" s="241"/>
      <c r="H67" s="241"/>
      <c r="I67" s="241"/>
      <c r="J67" s="241"/>
      <c r="K67" s="142">
        <v>8.8000000000000007</v>
      </c>
      <c r="L67" s="142">
        <f t="shared" si="0"/>
        <v>0</v>
      </c>
      <c r="M67" s="3">
        <f t="shared" si="1"/>
        <v>0</v>
      </c>
    </row>
    <row r="68" spans="1:13">
      <c r="A68" s="221" t="s">
        <v>623</v>
      </c>
      <c r="B68" s="221" t="s">
        <v>12585</v>
      </c>
      <c r="C68" s="221" t="s">
        <v>12586</v>
      </c>
      <c r="D68" s="222"/>
      <c r="E68" s="241"/>
      <c r="F68" s="241"/>
      <c r="G68" s="241"/>
      <c r="H68" s="241"/>
      <c r="I68" s="241"/>
      <c r="J68" s="241"/>
      <c r="K68" s="142">
        <v>8.8000000000000007</v>
      </c>
      <c r="L68" s="142">
        <f t="shared" si="0"/>
        <v>0</v>
      </c>
      <c r="M68" s="3">
        <f t="shared" si="1"/>
        <v>0</v>
      </c>
    </row>
    <row r="69" spans="1:13">
      <c r="A69" s="221" t="s">
        <v>623</v>
      </c>
      <c r="B69" s="221" t="s">
        <v>12587</v>
      </c>
      <c r="C69" s="221" t="s">
        <v>12588</v>
      </c>
      <c r="D69" s="222"/>
      <c r="E69" s="241"/>
      <c r="F69" s="241"/>
      <c r="G69" s="241"/>
      <c r="H69" s="241"/>
      <c r="I69" s="241"/>
      <c r="J69" s="241"/>
      <c r="K69" s="142">
        <v>14.6</v>
      </c>
      <c r="L69" s="142">
        <f t="shared" si="0"/>
        <v>0</v>
      </c>
      <c r="M69" s="3">
        <f t="shared" si="1"/>
        <v>0</v>
      </c>
    </row>
    <row r="70" spans="1:13">
      <c r="A70" s="221" t="s">
        <v>623</v>
      </c>
      <c r="B70" s="221" t="s">
        <v>12589</v>
      </c>
      <c r="C70" s="221" t="s">
        <v>12590</v>
      </c>
      <c r="D70" s="222"/>
      <c r="E70" s="241"/>
      <c r="F70" s="241"/>
      <c r="G70" s="241"/>
      <c r="H70" s="241"/>
      <c r="I70" s="241"/>
      <c r="J70" s="241"/>
      <c r="K70" s="142">
        <v>23</v>
      </c>
      <c r="L70" s="142">
        <f t="shared" ref="L70:L88" si="2">SUM(M70*K70)</f>
        <v>0</v>
      </c>
      <c r="M70" s="3">
        <f t="shared" ref="M70:M88" si="3">SUM(E70:J70)</f>
        <v>0</v>
      </c>
    </row>
    <row r="71" spans="1:13">
      <c r="A71" s="221" t="s">
        <v>623</v>
      </c>
      <c r="B71" s="221" t="s">
        <v>12591</v>
      </c>
      <c r="C71" s="221" t="s">
        <v>12592</v>
      </c>
      <c r="D71" s="222"/>
      <c r="E71" s="241"/>
      <c r="F71" s="241"/>
      <c r="G71" s="241"/>
      <c r="H71" s="241"/>
      <c r="I71" s="241"/>
      <c r="J71" s="241"/>
      <c r="K71" s="142">
        <v>15.8</v>
      </c>
      <c r="L71" s="142">
        <f t="shared" si="2"/>
        <v>0</v>
      </c>
      <c r="M71" s="3">
        <f t="shared" si="3"/>
        <v>0</v>
      </c>
    </row>
    <row r="72" spans="1:13">
      <c r="A72" s="221" t="s">
        <v>623</v>
      </c>
      <c r="B72" s="221" t="s">
        <v>12593</v>
      </c>
      <c r="C72" s="221" t="s">
        <v>12594</v>
      </c>
      <c r="D72" s="222"/>
      <c r="E72" s="241"/>
      <c r="F72" s="241"/>
      <c r="G72" s="241"/>
      <c r="H72" s="241"/>
      <c r="I72" s="241"/>
      <c r="J72" s="241"/>
      <c r="K72" s="142">
        <v>24.2</v>
      </c>
      <c r="L72" s="142">
        <f t="shared" si="2"/>
        <v>0</v>
      </c>
      <c r="M72" s="3">
        <f t="shared" si="3"/>
        <v>0</v>
      </c>
    </row>
    <row r="73" spans="1:13">
      <c r="A73" s="221" t="s">
        <v>623</v>
      </c>
      <c r="B73" s="221" t="s">
        <v>12595</v>
      </c>
      <c r="C73" s="221" t="s">
        <v>12596</v>
      </c>
      <c r="D73" s="222"/>
      <c r="E73" s="241"/>
      <c r="F73" s="241"/>
      <c r="G73" s="241"/>
      <c r="H73" s="241"/>
      <c r="I73" s="241"/>
      <c r="J73" s="241"/>
      <c r="K73" s="142">
        <v>19.399999999999999</v>
      </c>
      <c r="L73" s="142">
        <f t="shared" si="2"/>
        <v>0</v>
      </c>
      <c r="M73" s="3">
        <f t="shared" si="3"/>
        <v>0</v>
      </c>
    </row>
    <row r="74" spans="1:13">
      <c r="A74" s="221" t="s">
        <v>623</v>
      </c>
      <c r="B74" s="221" t="s">
        <v>12597</v>
      </c>
      <c r="C74" s="221" t="s">
        <v>12598</v>
      </c>
      <c r="D74" s="222"/>
      <c r="E74" s="241"/>
      <c r="F74" s="241"/>
      <c r="G74" s="241"/>
      <c r="H74" s="241"/>
      <c r="I74" s="241"/>
      <c r="J74" s="241"/>
      <c r="K74" s="142">
        <v>26.7</v>
      </c>
      <c r="L74" s="142">
        <f t="shared" si="2"/>
        <v>0</v>
      </c>
      <c r="M74" s="3">
        <f t="shared" si="3"/>
        <v>0</v>
      </c>
    </row>
    <row r="75" spans="1:13">
      <c r="A75" s="221" t="s">
        <v>623</v>
      </c>
      <c r="B75" s="221" t="s">
        <v>12599</v>
      </c>
      <c r="C75" s="221" t="s">
        <v>12600</v>
      </c>
      <c r="D75" s="222"/>
      <c r="E75" s="241"/>
      <c r="F75" s="241"/>
      <c r="G75" s="241"/>
      <c r="H75" s="241"/>
      <c r="I75" s="241"/>
      <c r="J75" s="241"/>
      <c r="K75" s="142">
        <v>41.2</v>
      </c>
      <c r="L75" s="142">
        <f t="shared" si="2"/>
        <v>0</v>
      </c>
      <c r="M75" s="3">
        <f t="shared" si="3"/>
        <v>0</v>
      </c>
    </row>
    <row r="76" spans="1:13">
      <c r="A76" s="221" t="s">
        <v>623</v>
      </c>
      <c r="B76" s="221" t="s">
        <v>12601</v>
      </c>
      <c r="C76" s="221" t="s">
        <v>12602</v>
      </c>
      <c r="D76" s="222"/>
      <c r="E76" s="241"/>
      <c r="F76" s="241"/>
      <c r="G76" s="241"/>
      <c r="H76" s="241"/>
      <c r="I76" s="241"/>
      <c r="J76" s="241"/>
      <c r="K76" s="142">
        <v>49.7</v>
      </c>
      <c r="L76" s="142">
        <f t="shared" si="2"/>
        <v>0</v>
      </c>
      <c r="M76" s="3">
        <f t="shared" si="3"/>
        <v>0</v>
      </c>
    </row>
    <row r="77" spans="1:13">
      <c r="A77" s="221" t="s">
        <v>623</v>
      </c>
      <c r="B77" s="221" t="s">
        <v>12603</v>
      </c>
      <c r="C77" s="221" t="s">
        <v>12604</v>
      </c>
      <c r="D77" s="222"/>
      <c r="E77" s="241"/>
      <c r="F77" s="241"/>
      <c r="G77" s="241"/>
      <c r="H77" s="241"/>
      <c r="I77" s="241"/>
      <c r="J77" s="241"/>
      <c r="K77" s="142">
        <v>1.7</v>
      </c>
      <c r="L77" s="142">
        <f t="shared" si="2"/>
        <v>0</v>
      </c>
      <c r="M77" s="3">
        <f t="shared" si="3"/>
        <v>0</v>
      </c>
    </row>
    <row r="78" spans="1:13">
      <c r="A78" s="221" t="s">
        <v>623</v>
      </c>
      <c r="B78" s="221" t="s">
        <v>12605</v>
      </c>
      <c r="C78" s="221" t="s">
        <v>12606</v>
      </c>
      <c r="D78" s="222"/>
      <c r="E78" s="241"/>
      <c r="F78" s="241"/>
      <c r="G78" s="241"/>
      <c r="H78" s="241"/>
      <c r="I78" s="241"/>
      <c r="J78" s="241"/>
      <c r="K78" s="142">
        <v>23.1</v>
      </c>
      <c r="L78" s="142">
        <f t="shared" si="2"/>
        <v>0</v>
      </c>
      <c r="M78" s="3">
        <f t="shared" si="3"/>
        <v>0</v>
      </c>
    </row>
    <row r="79" spans="1:13">
      <c r="A79" s="221" t="s">
        <v>623</v>
      </c>
      <c r="B79" s="221" t="s">
        <v>12607</v>
      </c>
      <c r="C79" s="221" t="s">
        <v>12608</v>
      </c>
      <c r="D79" s="222"/>
      <c r="E79" s="241"/>
      <c r="F79" s="241"/>
      <c r="G79" s="241"/>
      <c r="H79" s="241"/>
      <c r="I79" s="241"/>
      <c r="J79" s="241"/>
      <c r="K79" s="142">
        <v>33.6</v>
      </c>
      <c r="L79" s="142">
        <f t="shared" si="2"/>
        <v>0</v>
      </c>
      <c r="M79" s="3">
        <f t="shared" si="3"/>
        <v>0</v>
      </c>
    </row>
    <row r="80" spans="1:13">
      <c r="A80" s="221" t="s">
        <v>623</v>
      </c>
      <c r="B80" s="221" t="s">
        <v>12609</v>
      </c>
      <c r="C80" s="221" t="s">
        <v>12610</v>
      </c>
      <c r="D80" s="222" t="s">
        <v>209</v>
      </c>
      <c r="E80" s="241"/>
      <c r="F80" s="241"/>
      <c r="G80" s="241"/>
      <c r="H80" s="241"/>
      <c r="I80" s="241"/>
      <c r="J80" s="241"/>
      <c r="K80" s="142">
        <v>128</v>
      </c>
      <c r="L80" s="142">
        <f t="shared" si="2"/>
        <v>0</v>
      </c>
      <c r="M80" s="3">
        <f t="shared" si="3"/>
        <v>0</v>
      </c>
    </row>
    <row r="81" spans="1:13">
      <c r="A81" s="221" t="s">
        <v>623</v>
      </c>
      <c r="B81" s="221" t="s">
        <v>12611</v>
      </c>
      <c r="C81" s="221" t="s">
        <v>12612</v>
      </c>
      <c r="D81" s="222" t="s">
        <v>209</v>
      </c>
      <c r="E81" s="241"/>
      <c r="F81" s="241"/>
      <c r="G81" s="241"/>
      <c r="H81" s="241"/>
      <c r="I81" s="241"/>
      <c r="J81" s="241"/>
      <c r="K81" s="142">
        <v>128</v>
      </c>
      <c r="L81" s="142">
        <f t="shared" si="2"/>
        <v>0</v>
      </c>
      <c r="M81" s="3">
        <f t="shared" si="3"/>
        <v>0</v>
      </c>
    </row>
    <row r="82" spans="1:13">
      <c r="A82" s="221" t="s">
        <v>623</v>
      </c>
      <c r="B82" s="221" t="s">
        <v>12613</v>
      </c>
      <c r="C82" s="221" t="s">
        <v>12614</v>
      </c>
      <c r="D82" s="222" t="s">
        <v>209</v>
      </c>
      <c r="E82" s="241"/>
      <c r="F82" s="241"/>
      <c r="G82" s="241"/>
      <c r="H82" s="241"/>
      <c r="I82" s="241"/>
      <c r="J82" s="241"/>
      <c r="K82" s="142">
        <v>27.1</v>
      </c>
      <c r="L82" s="142">
        <f t="shared" si="2"/>
        <v>0</v>
      </c>
      <c r="M82" s="3">
        <f t="shared" si="3"/>
        <v>0</v>
      </c>
    </row>
    <row r="83" spans="1:13">
      <c r="A83" s="221" t="s">
        <v>623</v>
      </c>
      <c r="B83" s="221" t="s">
        <v>12615</v>
      </c>
      <c r="C83" s="221" t="s">
        <v>12616</v>
      </c>
      <c r="D83" s="222" t="s">
        <v>209</v>
      </c>
      <c r="E83" s="241"/>
      <c r="F83" s="241"/>
      <c r="G83" s="241"/>
      <c r="H83" s="241"/>
      <c r="I83" s="241"/>
      <c r="J83" s="241"/>
      <c r="K83" s="142">
        <v>27.1</v>
      </c>
      <c r="L83" s="142">
        <f t="shared" si="2"/>
        <v>0</v>
      </c>
      <c r="M83" s="3">
        <f t="shared" si="3"/>
        <v>0</v>
      </c>
    </row>
    <row r="84" spans="1:13">
      <c r="A84" s="221" t="s">
        <v>623</v>
      </c>
      <c r="B84" s="221" t="s">
        <v>12617</v>
      </c>
      <c r="C84" s="221" t="s">
        <v>12618</v>
      </c>
      <c r="D84" s="222" t="s">
        <v>209</v>
      </c>
      <c r="E84" s="241"/>
      <c r="F84" s="241"/>
      <c r="G84" s="241"/>
      <c r="H84" s="241"/>
      <c r="I84" s="241"/>
      <c r="J84" s="241"/>
      <c r="K84" s="142">
        <v>28.9</v>
      </c>
      <c r="L84" s="142">
        <f t="shared" si="2"/>
        <v>0</v>
      </c>
      <c r="M84" s="3">
        <f t="shared" si="3"/>
        <v>0</v>
      </c>
    </row>
    <row r="85" spans="1:13">
      <c r="A85" s="221" t="s">
        <v>623</v>
      </c>
      <c r="B85" s="221" t="s">
        <v>12619</v>
      </c>
      <c r="C85" s="221" t="s">
        <v>12620</v>
      </c>
      <c r="D85" s="222" t="s">
        <v>209</v>
      </c>
      <c r="E85" s="241"/>
      <c r="F85" s="241"/>
      <c r="G85" s="241"/>
      <c r="H85" s="241"/>
      <c r="I85" s="241"/>
      <c r="J85" s="241"/>
      <c r="K85" s="142">
        <v>28.9</v>
      </c>
      <c r="L85" s="142">
        <f t="shared" si="2"/>
        <v>0</v>
      </c>
      <c r="M85" s="3">
        <f t="shared" si="3"/>
        <v>0</v>
      </c>
    </row>
    <row r="86" spans="1:13">
      <c r="A86" s="221" t="s">
        <v>623</v>
      </c>
      <c r="B86" s="221" t="s">
        <v>12621</v>
      </c>
      <c r="C86" s="221" t="s">
        <v>12622</v>
      </c>
      <c r="D86" s="222" t="s">
        <v>209</v>
      </c>
      <c r="E86" s="241"/>
      <c r="F86" s="241"/>
      <c r="G86" s="241"/>
      <c r="H86" s="241"/>
      <c r="I86" s="241"/>
      <c r="J86" s="241"/>
      <c r="K86" s="142">
        <v>28.9</v>
      </c>
      <c r="L86" s="142">
        <f t="shared" si="2"/>
        <v>0</v>
      </c>
      <c r="M86" s="3">
        <f t="shared" si="3"/>
        <v>0</v>
      </c>
    </row>
    <row r="87" spans="1:13">
      <c r="A87" s="221" t="s">
        <v>623</v>
      </c>
      <c r="B87" s="221" t="s">
        <v>12623</v>
      </c>
      <c r="C87" s="221" t="s">
        <v>12624</v>
      </c>
      <c r="D87" s="222" t="s">
        <v>209</v>
      </c>
      <c r="E87" s="241"/>
      <c r="F87" s="241"/>
      <c r="G87" s="241"/>
      <c r="H87" s="241"/>
      <c r="I87" s="241"/>
      <c r="J87" s="241"/>
      <c r="K87" s="142">
        <v>28.9</v>
      </c>
      <c r="L87" s="142">
        <f t="shared" si="2"/>
        <v>0</v>
      </c>
      <c r="M87" s="3">
        <f t="shared" si="3"/>
        <v>0</v>
      </c>
    </row>
    <row r="88" spans="1:13">
      <c r="A88" s="221" t="s">
        <v>623</v>
      </c>
      <c r="B88" s="221" t="s">
        <v>12625</v>
      </c>
      <c r="C88" s="221" t="s">
        <v>12626</v>
      </c>
      <c r="D88" s="222" t="s">
        <v>209</v>
      </c>
      <c r="E88" s="241"/>
      <c r="F88" s="241"/>
      <c r="G88" s="241"/>
      <c r="H88" s="241"/>
      <c r="I88" s="241"/>
      <c r="J88" s="241"/>
      <c r="K88" s="142">
        <v>27.1</v>
      </c>
      <c r="L88" s="142">
        <f t="shared" si="2"/>
        <v>0</v>
      </c>
      <c r="M88" s="3">
        <f t="shared" si="3"/>
        <v>0</v>
      </c>
    </row>
  </sheetData>
  <sheetProtection algorithmName="SHA-512" hashValue="nViiHsSNvnDq828Vy6DCJclhCzO/Bptj7aICbz0RF36nVFXFSDGWGwE2BCDn+SDkXWTkD+orTeIvRgyjCX+gIw==" saltValue="jZMfFI3TjVFBqVnKtiDsOg==" spinCount="100000" sheet="1" objects="1" scenarios="1" sort="0" autoFilter="0"/>
  <autoFilter ref="A4:M88" xr:uid="{00000000-0001-0000-13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26" priority="1" operator="greaterThan">
      <formula>0</formula>
    </cfRule>
  </conditionalFormatting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4">
    <tabColor theme="5" tint="0.39997558519241921"/>
  </sheetPr>
  <dimension ref="A1:M317"/>
  <sheetViews>
    <sheetView showGridLines="0" zoomScaleNormal="100" workbookViewId="0">
      <pane ySplit="4" topLeftCell="A5" activePane="bottomLeft" state="frozen"/>
      <selection activeCell="B21" sqref="B21"/>
      <selection pane="bottomLeft" activeCell="C2" sqref="C2"/>
    </sheetView>
  </sheetViews>
  <sheetFormatPr baseColWidth="10" defaultColWidth="11.44140625" defaultRowHeight="14.4"/>
  <cols>
    <col min="1" max="1" width="25.33203125" style="3" bestFit="1" customWidth="1"/>
    <col min="2" max="2" width="13.6640625" style="3" bestFit="1" customWidth="1"/>
    <col min="3" max="3" width="110.6640625" style="3" bestFit="1" customWidth="1"/>
    <col min="4" max="4" width="9.109375" style="3" bestFit="1" customWidth="1"/>
    <col min="5" max="11" width="13.218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9" t="s">
        <v>181</v>
      </c>
      <c r="F1" s="170"/>
      <c r="G1" s="231" t="s">
        <v>43228</v>
      </c>
      <c r="H1" s="232"/>
      <c r="I1" s="194" t="s">
        <v>97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12985</v>
      </c>
      <c r="B5" s="221" t="s">
        <v>12986</v>
      </c>
      <c r="C5" s="221" t="s">
        <v>12987</v>
      </c>
      <c r="D5" s="222"/>
      <c r="E5" s="145"/>
      <c r="F5" s="145"/>
      <c r="G5" s="145"/>
      <c r="H5" s="145"/>
      <c r="I5" s="145"/>
      <c r="J5" s="145"/>
      <c r="K5" s="142">
        <v>23.99</v>
      </c>
      <c r="L5" s="142">
        <f>SUM(M5*K5)</f>
        <v>0</v>
      </c>
      <c r="M5" s="105">
        <f>SUM(E5:J5)</f>
        <v>0</v>
      </c>
    </row>
    <row r="6" spans="1:13">
      <c r="A6" s="221" t="s">
        <v>12988</v>
      </c>
      <c r="B6" s="221" t="s">
        <v>12989</v>
      </c>
      <c r="C6" s="221" t="s">
        <v>12990</v>
      </c>
      <c r="D6" s="222"/>
      <c r="E6" s="145"/>
      <c r="F6" s="145"/>
      <c r="G6" s="145"/>
      <c r="H6" s="145"/>
      <c r="I6" s="145"/>
      <c r="J6" s="145"/>
      <c r="K6" s="142">
        <v>89.99</v>
      </c>
      <c r="L6" s="142">
        <f t="shared" ref="L6:L69" si="0">SUM(M6*K6)</f>
        <v>0</v>
      </c>
      <c r="M6" s="105">
        <f t="shared" ref="M6:M69" si="1">SUM(E6:J6)</f>
        <v>0</v>
      </c>
    </row>
    <row r="7" spans="1:13">
      <c r="A7" s="221" t="s">
        <v>12991</v>
      </c>
      <c r="B7" s="221" t="s">
        <v>12992</v>
      </c>
      <c r="C7" s="221" t="s">
        <v>12993</v>
      </c>
      <c r="D7" s="222"/>
      <c r="E7" s="145"/>
      <c r="F7" s="145"/>
      <c r="G7" s="145"/>
      <c r="H7" s="145"/>
      <c r="I7" s="145"/>
      <c r="J7" s="145"/>
      <c r="K7" s="142">
        <v>29.99</v>
      </c>
      <c r="L7" s="142">
        <f t="shared" si="0"/>
        <v>0</v>
      </c>
      <c r="M7" s="105">
        <f t="shared" si="1"/>
        <v>0</v>
      </c>
    </row>
    <row r="8" spans="1:13">
      <c r="A8" s="221" t="s">
        <v>204</v>
      </c>
      <c r="B8" s="221" t="s">
        <v>12994</v>
      </c>
      <c r="C8" s="221" t="s">
        <v>12995</v>
      </c>
      <c r="D8" s="222"/>
      <c r="E8" s="145"/>
      <c r="F8" s="145"/>
      <c r="G8" s="145"/>
      <c r="H8" s="145"/>
      <c r="I8" s="145"/>
      <c r="J8" s="145"/>
      <c r="K8" s="142">
        <v>9.59</v>
      </c>
      <c r="L8" s="142">
        <f t="shared" si="0"/>
        <v>0</v>
      </c>
      <c r="M8" s="105">
        <f t="shared" si="1"/>
        <v>0</v>
      </c>
    </row>
    <row r="9" spans="1:13">
      <c r="A9" s="221" t="s">
        <v>12985</v>
      </c>
      <c r="B9" s="221" t="s">
        <v>12996</v>
      </c>
      <c r="C9" s="221" t="s">
        <v>12997</v>
      </c>
      <c r="D9" s="222"/>
      <c r="E9" s="145"/>
      <c r="F9" s="145"/>
      <c r="G9" s="145"/>
      <c r="H9" s="145"/>
      <c r="I9" s="145"/>
      <c r="J9" s="145"/>
      <c r="K9" s="142">
        <v>5.99</v>
      </c>
      <c r="L9" s="142">
        <f t="shared" si="0"/>
        <v>0</v>
      </c>
      <c r="M9" s="105">
        <f t="shared" si="1"/>
        <v>0</v>
      </c>
    </row>
    <row r="10" spans="1:13">
      <c r="A10" s="221" t="s">
        <v>12988</v>
      </c>
      <c r="B10" s="221" t="s">
        <v>12998</v>
      </c>
      <c r="C10" s="221" t="s">
        <v>12999</v>
      </c>
      <c r="D10" s="222"/>
      <c r="E10" s="145"/>
      <c r="F10" s="145"/>
      <c r="G10" s="145"/>
      <c r="H10" s="145"/>
      <c r="I10" s="145"/>
      <c r="J10" s="145"/>
      <c r="K10" s="142">
        <v>87</v>
      </c>
      <c r="L10" s="142">
        <f t="shared" si="0"/>
        <v>0</v>
      </c>
      <c r="M10" s="105">
        <f t="shared" si="1"/>
        <v>0</v>
      </c>
    </row>
    <row r="11" spans="1:13">
      <c r="A11" s="221" t="s">
        <v>12988</v>
      </c>
      <c r="B11" s="221" t="s">
        <v>13000</v>
      </c>
      <c r="C11" s="221" t="s">
        <v>13001</v>
      </c>
      <c r="D11" s="222"/>
      <c r="E11" s="145"/>
      <c r="F11" s="145"/>
      <c r="G11" s="145"/>
      <c r="H11" s="145"/>
      <c r="I11" s="145"/>
      <c r="J11" s="145"/>
      <c r="K11" s="142">
        <v>47.4</v>
      </c>
      <c r="L11" s="142">
        <f t="shared" si="0"/>
        <v>0</v>
      </c>
      <c r="M11" s="105">
        <f t="shared" si="1"/>
        <v>0</v>
      </c>
    </row>
    <row r="12" spans="1:13">
      <c r="A12" s="221" t="s">
        <v>12988</v>
      </c>
      <c r="B12" s="221" t="s">
        <v>13002</v>
      </c>
      <c r="C12" s="221" t="s">
        <v>13003</v>
      </c>
      <c r="D12" s="222"/>
      <c r="E12" s="145"/>
      <c r="F12" s="145"/>
      <c r="G12" s="145"/>
      <c r="H12" s="145"/>
      <c r="I12" s="145"/>
      <c r="J12" s="145"/>
      <c r="K12" s="142">
        <v>47.4</v>
      </c>
      <c r="L12" s="142">
        <f t="shared" si="0"/>
        <v>0</v>
      </c>
      <c r="M12" s="105">
        <f t="shared" si="1"/>
        <v>0</v>
      </c>
    </row>
    <row r="13" spans="1:13">
      <c r="A13" s="221" t="s">
        <v>12988</v>
      </c>
      <c r="B13" s="221" t="s">
        <v>13004</v>
      </c>
      <c r="C13" s="221" t="s">
        <v>13005</v>
      </c>
      <c r="D13" s="222"/>
      <c r="E13" s="145"/>
      <c r="F13" s="145"/>
      <c r="G13" s="145"/>
      <c r="H13" s="145"/>
      <c r="I13" s="145"/>
      <c r="J13" s="145"/>
      <c r="K13" s="142">
        <v>65.989999999999995</v>
      </c>
      <c r="L13" s="142">
        <f t="shared" si="0"/>
        <v>0</v>
      </c>
      <c r="M13" s="105">
        <f t="shared" si="1"/>
        <v>0</v>
      </c>
    </row>
    <row r="14" spans="1:13">
      <c r="A14" s="221" t="s">
        <v>12988</v>
      </c>
      <c r="B14" s="221" t="s">
        <v>13006</v>
      </c>
      <c r="C14" s="221" t="s">
        <v>13007</v>
      </c>
      <c r="D14" s="222"/>
      <c r="E14" s="145"/>
      <c r="F14" s="145"/>
      <c r="G14" s="145"/>
      <c r="H14" s="145"/>
      <c r="I14" s="145"/>
      <c r="J14" s="145"/>
      <c r="K14" s="142">
        <v>59.99</v>
      </c>
      <c r="L14" s="142">
        <f t="shared" si="0"/>
        <v>0</v>
      </c>
      <c r="M14" s="105">
        <f t="shared" si="1"/>
        <v>0</v>
      </c>
    </row>
    <row r="15" spans="1:13">
      <c r="A15" s="221" t="s">
        <v>12988</v>
      </c>
      <c r="B15" s="221" t="s">
        <v>13008</v>
      </c>
      <c r="C15" s="221" t="s">
        <v>13009</v>
      </c>
      <c r="D15" s="222"/>
      <c r="E15" s="145"/>
      <c r="F15" s="145"/>
      <c r="G15" s="145"/>
      <c r="H15" s="145"/>
      <c r="I15" s="145"/>
      <c r="J15" s="145"/>
      <c r="K15" s="142">
        <v>51</v>
      </c>
      <c r="L15" s="142">
        <f t="shared" si="0"/>
        <v>0</v>
      </c>
      <c r="M15" s="105">
        <f t="shared" si="1"/>
        <v>0</v>
      </c>
    </row>
    <row r="16" spans="1:13">
      <c r="A16" s="221" t="s">
        <v>12988</v>
      </c>
      <c r="B16" s="221" t="s">
        <v>13010</v>
      </c>
      <c r="C16" s="221" t="s">
        <v>13011</v>
      </c>
      <c r="D16" s="222"/>
      <c r="E16" s="145"/>
      <c r="F16" s="145"/>
      <c r="G16" s="145"/>
      <c r="H16" s="145"/>
      <c r="I16" s="145"/>
      <c r="J16" s="145"/>
      <c r="K16" s="142">
        <v>71.400000000000006</v>
      </c>
      <c r="L16" s="142">
        <f t="shared" si="0"/>
        <v>0</v>
      </c>
      <c r="M16" s="105">
        <f t="shared" si="1"/>
        <v>0</v>
      </c>
    </row>
    <row r="17" spans="1:13">
      <c r="A17" s="221" t="s">
        <v>12988</v>
      </c>
      <c r="B17" s="221" t="s">
        <v>13012</v>
      </c>
      <c r="C17" s="221" t="s">
        <v>13013</v>
      </c>
      <c r="D17" s="222"/>
      <c r="E17" s="145"/>
      <c r="F17" s="145"/>
      <c r="G17" s="145"/>
      <c r="H17" s="145"/>
      <c r="I17" s="145"/>
      <c r="J17" s="145"/>
      <c r="K17" s="142">
        <v>29.99</v>
      </c>
      <c r="L17" s="142">
        <f t="shared" si="0"/>
        <v>0</v>
      </c>
      <c r="M17" s="105">
        <f t="shared" si="1"/>
        <v>0</v>
      </c>
    </row>
    <row r="18" spans="1:13">
      <c r="A18" s="221" t="s">
        <v>12988</v>
      </c>
      <c r="B18" s="221" t="s">
        <v>13014</v>
      </c>
      <c r="C18" s="221" t="s">
        <v>13015</v>
      </c>
      <c r="D18" s="222"/>
      <c r="E18" s="145"/>
      <c r="F18" s="145"/>
      <c r="G18" s="145"/>
      <c r="H18" s="145"/>
      <c r="I18" s="145"/>
      <c r="J18" s="145"/>
      <c r="K18" s="142">
        <v>89.99</v>
      </c>
      <c r="L18" s="142">
        <f t="shared" si="0"/>
        <v>0</v>
      </c>
      <c r="M18" s="105">
        <f t="shared" si="1"/>
        <v>0</v>
      </c>
    </row>
    <row r="19" spans="1:13">
      <c r="A19" s="221" t="s">
        <v>12988</v>
      </c>
      <c r="B19" s="221" t="s">
        <v>13016</v>
      </c>
      <c r="C19" s="221" t="s">
        <v>13017</v>
      </c>
      <c r="D19" s="222"/>
      <c r="E19" s="145"/>
      <c r="F19" s="145"/>
      <c r="G19" s="145"/>
      <c r="H19" s="145"/>
      <c r="I19" s="145"/>
      <c r="J19" s="145"/>
      <c r="K19" s="142">
        <v>466.19</v>
      </c>
      <c r="L19" s="142">
        <f t="shared" si="0"/>
        <v>0</v>
      </c>
      <c r="M19" s="105">
        <f t="shared" si="1"/>
        <v>0</v>
      </c>
    </row>
    <row r="20" spans="1:13">
      <c r="A20" s="221" t="s">
        <v>12988</v>
      </c>
      <c r="B20" s="221" t="s">
        <v>13018</v>
      </c>
      <c r="C20" s="221" t="s">
        <v>13019</v>
      </c>
      <c r="D20" s="222"/>
      <c r="E20" s="145"/>
      <c r="F20" s="145"/>
      <c r="G20" s="145"/>
      <c r="H20" s="145"/>
      <c r="I20" s="145"/>
      <c r="J20" s="145"/>
      <c r="K20" s="142">
        <v>394.47</v>
      </c>
      <c r="L20" s="142">
        <f t="shared" si="0"/>
        <v>0</v>
      </c>
      <c r="M20" s="105">
        <f t="shared" si="1"/>
        <v>0</v>
      </c>
    </row>
    <row r="21" spans="1:13">
      <c r="A21" s="221" t="s">
        <v>12988</v>
      </c>
      <c r="B21" s="221" t="s">
        <v>13020</v>
      </c>
      <c r="C21" s="221" t="s">
        <v>13021</v>
      </c>
      <c r="D21" s="222"/>
      <c r="E21" s="145"/>
      <c r="F21" s="145"/>
      <c r="G21" s="145"/>
      <c r="H21" s="145"/>
      <c r="I21" s="145"/>
      <c r="J21" s="145"/>
      <c r="K21" s="142">
        <v>502.05</v>
      </c>
      <c r="L21" s="142">
        <f t="shared" si="0"/>
        <v>0</v>
      </c>
      <c r="M21" s="105">
        <f t="shared" si="1"/>
        <v>0</v>
      </c>
    </row>
    <row r="22" spans="1:13">
      <c r="A22" s="221" t="s">
        <v>12988</v>
      </c>
      <c r="B22" s="221" t="s">
        <v>13022</v>
      </c>
      <c r="C22" s="221" t="s">
        <v>13023</v>
      </c>
      <c r="D22" s="222" t="s">
        <v>209</v>
      </c>
      <c r="E22" s="145"/>
      <c r="F22" s="145"/>
      <c r="G22" s="145"/>
      <c r="H22" s="145"/>
      <c r="I22" s="145"/>
      <c r="J22" s="145"/>
      <c r="K22" s="142">
        <v>609.64</v>
      </c>
      <c r="L22" s="142">
        <f t="shared" si="0"/>
        <v>0</v>
      </c>
      <c r="M22" s="105">
        <f t="shared" si="1"/>
        <v>0</v>
      </c>
    </row>
    <row r="23" spans="1:13">
      <c r="A23" s="221" t="s">
        <v>12988</v>
      </c>
      <c r="B23" s="221" t="s">
        <v>13024</v>
      </c>
      <c r="C23" s="221" t="s">
        <v>13025</v>
      </c>
      <c r="D23" s="222" t="s">
        <v>209</v>
      </c>
      <c r="E23" s="145"/>
      <c r="F23" s="145"/>
      <c r="G23" s="145"/>
      <c r="H23" s="145"/>
      <c r="I23" s="145"/>
      <c r="J23" s="145"/>
      <c r="K23" s="142">
        <v>537.91</v>
      </c>
      <c r="L23" s="142">
        <f t="shared" si="0"/>
        <v>0</v>
      </c>
      <c r="M23" s="105">
        <f t="shared" si="1"/>
        <v>0</v>
      </c>
    </row>
    <row r="24" spans="1:13">
      <c r="A24" s="221" t="s">
        <v>12988</v>
      </c>
      <c r="B24" s="221" t="s">
        <v>13026</v>
      </c>
      <c r="C24" s="221" t="s">
        <v>13027</v>
      </c>
      <c r="D24" s="222"/>
      <c r="E24" s="145"/>
      <c r="F24" s="145"/>
      <c r="G24" s="145"/>
      <c r="H24" s="145"/>
      <c r="I24" s="145"/>
      <c r="J24" s="145"/>
      <c r="K24" s="142">
        <v>188.31</v>
      </c>
      <c r="L24" s="142">
        <f t="shared" si="0"/>
        <v>0</v>
      </c>
      <c r="M24" s="105">
        <f t="shared" si="1"/>
        <v>0</v>
      </c>
    </row>
    <row r="25" spans="1:13">
      <c r="A25" s="221" t="s">
        <v>12988</v>
      </c>
      <c r="B25" s="221" t="s">
        <v>13028</v>
      </c>
      <c r="C25" s="221" t="s">
        <v>13029</v>
      </c>
      <c r="D25" s="222"/>
      <c r="E25" s="145"/>
      <c r="F25" s="145"/>
      <c r="G25" s="145"/>
      <c r="H25" s="145"/>
      <c r="I25" s="145"/>
      <c r="J25" s="145"/>
      <c r="K25" s="142">
        <v>341.63</v>
      </c>
      <c r="L25" s="142">
        <f t="shared" si="0"/>
        <v>0</v>
      </c>
      <c r="M25" s="105">
        <f t="shared" si="1"/>
        <v>0</v>
      </c>
    </row>
    <row r="26" spans="1:13">
      <c r="A26" s="221" t="s">
        <v>12988</v>
      </c>
      <c r="B26" s="221" t="s">
        <v>13030</v>
      </c>
      <c r="C26" s="221" t="s">
        <v>13031</v>
      </c>
      <c r="D26" s="222"/>
      <c r="E26" s="145"/>
      <c r="F26" s="145"/>
      <c r="G26" s="145"/>
      <c r="H26" s="145"/>
      <c r="I26" s="145"/>
      <c r="J26" s="145"/>
      <c r="K26" s="142">
        <v>268.94</v>
      </c>
      <c r="L26" s="142">
        <f t="shared" si="0"/>
        <v>0</v>
      </c>
      <c r="M26" s="105">
        <f t="shared" si="1"/>
        <v>0</v>
      </c>
    </row>
    <row r="27" spans="1:13">
      <c r="A27" s="221" t="s">
        <v>12988</v>
      </c>
      <c r="B27" s="221" t="s">
        <v>13032</v>
      </c>
      <c r="C27" s="221" t="s">
        <v>13033</v>
      </c>
      <c r="D27" s="222"/>
      <c r="E27" s="145"/>
      <c r="F27" s="145"/>
      <c r="G27" s="145"/>
      <c r="H27" s="145"/>
      <c r="I27" s="145"/>
      <c r="J27" s="145"/>
      <c r="K27" s="142">
        <v>414.32</v>
      </c>
      <c r="L27" s="142">
        <f t="shared" si="0"/>
        <v>0</v>
      </c>
      <c r="M27" s="105">
        <f t="shared" si="1"/>
        <v>0</v>
      </c>
    </row>
    <row r="28" spans="1:13">
      <c r="A28" s="221" t="s">
        <v>12988</v>
      </c>
      <c r="B28" s="221" t="s">
        <v>13034</v>
      </c>
      <c r="C28" s="221" t="s">
        <v>13035</v>
      </c>
      <c r="D28" s="222"/>
      <c r="E28" s="145"/>
      <c r="F28" s="145"/>
      <c r="G28" s="145"/>
      <c r="H28" s="145"/>
      <c r="I28" s="145"/>
      <c r="J28" s="145"/>
      <c r="K28" s="142">
        <v>341.63</v>
      </c>
      <c r="L28" s="142">
        <f t="shared" si="0"/>
        <v>0</v>
      </c>
      <c r="M28" s="105">
        <f t="shared" si="1"/>
        <v>0</v>
      </c>
    </row>
    <row r="29" spans="1:13">
      <c r="A29" s="221" t="s">
        <v>12988</v>
      </c>
      <c r="B29" s="221" t="s">
        <v>13036</v>
      </c>
      <c r="C29" s="221" t="s">
        <v>13037</v>
      </c>
      <c r="D29" s="222"/>
      <c r="E29" s="145"/>
      <c r="F29" s="145"/>
      <c r="G29" s="145"/>
      <c r="H29" s="145"/>
      <c r="I29" s="145"/>
      <c r="J29" s="145"/>
      <c r="K29" s="142">
        <v>414.32</v>
      </c>
      <c r="L29" s="142">
        <f t="shared" si="0"/>
        <v>0</v>
      </c>
      <c r="M29" s="105">
        <f t="shared" si="1"/>
        <v>0</v>
      </c>
    </row>
    <row r="30" spans="1:13">
      <c r="A30" s="221" t="s">
        <v>12985</v>
      </c>
      <c r="B30" s="221" t="s">
        <v>13038</v>
      </c>
      <c r="C30" s="221" t="s">
        <v>13039</v>
      </c>
      <c r="D30" s="222"/>
      <c r="E30" s="145"/>
      <c r="F30" s="145"/>
      <c r="G30" s="145"/>
      <c r="H30" s="145"/>
      <c r="I30" s="145"/>
      <c r="J30" s="145"/>
      <c r="K30" s="142">
        <v>23.4</v>
      </c>
      <c r="L30" s="142">
        <f t="shared" si="0"/>
        <v>0</v>
      </c>
      <c r="M30" s="105">
        <f t="shared" si="1"/>
        <v>0</v>
      </c>
    </row>
    <row r="31" spans="1:13">
      <c r="A31" s="221" t="s">
        <v>12985</v>
      </c>
      <c r="B31" s="221" t="s">
        <v>13040</v>
      </c>
      <c r="C31" s="221" t="s">
        <v>13041</v>
      </c>
      <c r="D31" s="222"/>
      <c r="E31" s="145"/>
      <c r="F31" s="145"/>
      <c r="G31" s="145"/>
      <c r="H31" s="145"/>
      <c r="I31" s="145"/>
      <c r="J31" s="145"/>
      <c r="K31" s="142">
        <v>23.99</v>
      </c>
      <c r="L31" s="142">
        <f t="shared" si="0"/>
        <v>0</v>
      </c>
      <c r="M31" s="105">
        <f t="shared" si="1"/>
        <v>0</v>
      </c>
    </row>
    <row r="32" spans="1:13">
      <c r="A32" s="221" t="s">
        <v>12985</v>
      </c>
      <c r="B32" s="221" t="s">
        <v>13042</v>
      </c>
      <c r="C32" s="221" t="s">
        <v>13043</v>
      </c>
      <c r="D32" s="222"/>
      <c r="E32" s="145"/>
      <c r="F32" s="145"/>
      <c r="G32" s="145"/>
      <c r="H32" s="145"/>
      <c r="I32" s="145"/>
      <c r="J32" s="145"/>
      <c r="K32" s="142">
        <v>23.99</v>
      </c>
      <c r="L32" s="142">
        <f t="shared" si="0"/>
        <v>0</v>
      </c>
      <c r="M32" s="105">
        <f t="shared" si="1"/>
        <v>0</v>
      </c>
    </row>
    <row r="33" spans="1:13">
      <c r="A33" s="221" t="s">
        <v>12988</v>
      </c>
      <c r="B33" s="221" t="s">
        <v>13044</v>
      </c>
      <c r="C33" s="221" t="s">
        <v>13045</v>
      </c>
      <c r="D33" s="222"/>
      <c r="E33" s="145"/>
      <c r="F33" s="145"/>
      <c r="G33" s="145"/>
      <c r="H33" s="145"/>
      <c r="I33" s="145"/>
      <c r="J33" s="145"/>
      <c r="K33" s="142">
        <v>209.24</v>
      </c>
      <c r="L33" s="142">
        <f t="shared" si="0"/>
        <v>0</v>
      </c>
      <c r="M33" s="105">
        <f t="shared" si="1"/>
        <v>0</v>
      </c>
    </row>
    <row r="34" spans="1:13">
      <c r="A34" s="221" t="s">
        <v>12988</v>
      </c>
      <c r="B34" s="221" t="s">
        <v>13046</v>
      </c>
      <c r="C34" s="221" t="s">
        <v>13047</v>
      </c>
      <c r="D34" s="222"/>
      <c r="E34" s="145"/>
      <c r="F34" s="145"/>
      <c r="G34" s="145"/>
      <c r="H34" s="145"/>
      <c r="I34" s="145"/>
      <c r="J34" s="145"/>
      <c r="K34" s="142">
        <v>90.67</v>
      </c>
      <c r="L34" s="142">
        <f t="shared" si="0"/>
        <v>0</v>
      </c>
      <c r="M34" s="105">
        <f t="shared" si="1"/>
        <v>0</v>
      </c>
    </row>
    <row r="35" spans="1:13">
      <c r="A35" s="221" t="s">
        <v>12988</v>
      </c>
      <c r="B35" s="221" t="s">
        <v>13048</v>
      </c>
      <c r="C35" s="221" t="s">
        <v>13049</v>
      </c>
      <c r="D35" s="222"/>
      <c r="E35" s="145"/>
      <c r="F35" s="145"/>
      <c r="G35" s="145"/>
      <c r="H35" s="145"/>
      <c r="I35" s="145"/>
      <c r="J35" s="145"/>
      <c r="K35" s="142">
        <v>34.869999999999997</v>
      </c>
      <c r="L35" s="142">
        <f t="shared" si="0"/>
        <v>0</v>
      </c>
      <c r="M35" s="105">
        <f t="shared" si="1"/>
        <v>0</v>
      </c>
    </row>
    <row r="36" spans="1:13">
      <c r="A36" s="221" t="s">
        <v>12988</v>
      </c>
      <c r="B36" s="221" t="s">
        <v>13050</v>
      </c>
      <c r="C36" s="221" t="s">
        <v>13051</v>
      </c>
      <c r="D36" s="222"/>
      <c r="E36" s="145"/>
      <c r="F36" s="145"/>
      <c r="G36" s="145"/>
      <c r="H36" s="145"/>
      <c r="I36" s="145"/>
      <c r="J36" s="145"/>
      <c r="K36" s="142">
        <v>34.869999999999997</v>
      </c>
      <c r="L36" s="142">
        <f t="shared" si="0"/>
        <v>0</v>
      </c>
      <c r="M36" s="105">
        <f t="shared" si="1"/>
        <v>0</v>
      </c>
    </row>
    <row r="37" spans="1:13">
      <c r="A37" s="221" t="s">
        <v>12988</v>
      </c>
      <c r="B37" s="221" t="s">
        <v>13052</v>
      </c>
      <c r="C37" s="221" t="s">
        <v>13053</v>
      </c>
      <c r="D37" s="222"/>
      <c r="E37" s="241"/>
      <c r="F37" s="241"/>
      <c r="G37" s="241"/>
      <c r="H37" s="241"/>
      <c r="I37" s="241"/>
      <c r="J37" s="241"/>
      <c r="K37" s="142">
        <v>34.869999999999997</v>
      </c>
      <c r="L37" s="142">
        <f t="shared" si="0"/>
        <v>0</v>
      </c>
      <c r="M37" s="105">
        <f t="shared" si="1"/>
        <v>0</v>
      </c>
    </row>
    <row r="38" spans="1:13">
      <c r="A38" s="221" t="s">
        <v>12988</v>
      </c>
      <c r="B38" s="221" t="s">
        <v>13054</v>
      </c>
      <c r="C38" s="221" t="s">
        <v>13055</v>
      </c>
      <c r="D38" s="222"/>
      <c r="E38" s="241"/>
      <c r="F38" s="241"/>
      <c r="G38" s="241"/>
      <c r="H38" s="241"/>
      <c r="I38" s="241"/>
      <c r="J38" s="241"/>
      <c r="K38" s="142">
        <v>27.89</v>
      </c>
      <c r="L38" s="142">
        <f t="shared" si="0"/>
        <v>0</v>
      </c>
      <c r="M38" s="105">
        <f t="shared" si="1"/>
        <v>0</v>
      </c>
    </row>
    <row r="39" spans="1:13">
      <c r="A39" s="221" t="s">
        <v>12988</v>
      </c>
      <c r="B39" s="221" t="s">
        <v>13056</v>
      </c>
      <c r="C39" s="221" t="s">
        <v>13057</v>
      </c>
      <c r="D39" s="222"/>
      <c r="E39" s="241"/>
      <c r="F39" s="241"/>
      <c r="G39" s="241"/>
      <c r="H39" s="241"/>
      <c r="I39" s="241"/>
      <c r="J39" s="241"/>
      <c r="K39" s="142">
        <v>278.98</v>
      </c>
      <c r="L39" s="142">
        <f t="shared" si="0"/>
        <v>0</v>
      </c>
      <c r="M39" s="105">
        <f t="shared" si="1"/>
        <v>0</v>
      </c>
    </row>
    <row r="40" spans="1:13">
      <c r="A40" s="221" t="s">
        <v>12985</v>
      </c>
      <c r="B40" s="221" t="s">
        <v>13058</v>
      </c>
      <c r="C40" s="221" t="s">
        <v>13059</v>
      </c>
      <c r="D40" s="222"/>
      <c r="E40" s="241"/>
      <c r="F40" s="241"/>
      <c r="G40" s="241"/>
      <c r="H40" s="241"/>
      <c r="I40" s="241"/>
      <c r="J40" s="241"/>
      <c r="K40" s="142">
        <v>5.39</v>
      </c>
      <c r="L40" s="142">
        <f t="shared" si="0"/>
        <v>0</v>
      </c>
      <c r="M40" s="105">
        <f t="shared" si="1"/>
        <v>0</v>
      </c>
    </row>
    <row r="41" spans="1:13">
      <c r="A41" s="221" t="s">
        <v>12988</v>
      </c>
      <c r="B41" s="221" t="s">
        <v>13060</v>
      </c>
      <c r="C41" s="221" t="s">
        <v>13061</v>
      </c>
      <c r="D41" s="222"/>
      <c r="E41" s="241"/>
      <c r="F41" s="241"/>
      <c r="G41" s="241"/>
      <c r="H41" s="241"/>
      <c r="I41" s="241"/>
      <c r="J41" s="241"/>
      <c r="K41" s="142">
        <v>35.99</v>
      </c>
      <c r="L41" s="142">
        <f t="shared" si="0"/>
        <v>0</v>
      </c>
      <c r="M41" s="105">
        <f t="shared" si="1"/>
        <v>0</v>
      </c>
    </row>
    <row r="42" spans="1:13">
      <c r="A42" s="221" t="s">
        <v>12985</v>
      </c>
      <c r="B42" s="221" t="s">
        <v>13062</v>
      </c>
      <c r="C42" s="221" t="s">
        <v>13063</v>
      </c>
      <c r="D42" s="222"/>
      <c r="E42" s="241"/>
      <c r="F42" s="241"/>
      <c r="G42" s="241"/>
      <c r="H42" s="241"/>
      <c r="I42" s="241"/>
      <c r="J42" s="241"/>
      <c r="K42" s="142">
        <v>2.99</v>
      </c>
      <c r="L42" s="142">
        <f t="shared" si="0"/>
        <v>0</v>
      </c>
      <c r="M42" s="105">
        <f t="shared" si="1"/>
        <v>0</v>
      </c>
    </row>
    <row r="43" spans="1:13">
      <c r="A43" s="221" t="s">
        <v>12985</v>
      </c>
      <c r="B43" s="221" t="s">
        <v>13064</v>
      </c>
      <c r="C43" s="221" t="s">
        <v>13065</v>
      </c>
      <c r="D43" s="222"/>
      <c r="E43" s="241"/>
      <c r="F43" s="241"/>
      <c r="G43" s="241"/>
      <c r="H43" s="241"/>
      <c r="I43" s="241"/>
      <c r="J43" s="241"/>
      <c r="K43" s="142">
        <v>23.99</v>
      </c>
      <c r="L43" s="142">
        <f t="shared" si="0"/>
        <v>0</v>
      </c>
      <c r="M43" s="105">
        <f t="shared" si="1"/>
        <v>0</v>
      </c>
    </row>
    <row r="44" spans="1:13">
      <c r="A44" s="221" t="s">
        <v>12985</v>
      </c>
      <c r="B44" s="221" t="s">
        <v>13066</v>
      </c>
      <c r="C44" s="221" t="s">
        <v>13067</v>
      </c>
      <c r="D44" s="222"/>
      <c r="E44" s="241"/>
      <c r="F44" s="241"/>
      <c r="G44" s="241"/>
      <c r="H44" s="241"/>
      <c r="I44" s="241"/>
      <c r="J44" s="241"/>
      <c r="K44" s="142">
        <v>23.99</v>
      </c>
      <c r="L44" s="142">
        <f t="shared" si="0"/>
        <v>0</v>
      </c>
      <c r="M44" s="105">
        <f t="shared" si="1"/>
        <v>0</v>
      </c>
    </row>
    <row r="45" spans="1:13">
      <c r="A45" s="221" t="s">
        <v>12991</v>
      </c>
      <c r="B45" s="221" t="s">
        <v>13068</v>
      </c>
      <c r="C45" s="221" t="s">
        <v>13069</v>
      </c>
      <c r="D45" s="222" t="s">
        <v>209</v>
      </c>
      <c r="E45" s="241"/>
      <c r="F45" s="241"/>
      <c r="G45" s="241"/>
      <c r="H45" s="241"/>
      <c r="I45" s="241"/>
      <c r="J45" s="241"/>
      <c r="K45" s="142">
        <v>650.41</v>
      </c>
      <c r="L45" s="142">
        <f t="shared" si="0"/>
        <v>0</v>
      </c>
      <c r="M45" s="105">
        <f t="shared" si="1"/>
        <v>0</v>
      </c>
    </row>
    <row r="46" spans="1:13">
      <c r="A46" s="221" t="s">
        <v>12991</v>
      </c>
      <c r="B46" s="221" t="s">
        <v>13070</v>
      </c>
      <c r="C46" s="221" t="s">
        <v>13071</v>
      </c>
      <c r="D46" s="222"/>
      <c r="E46" s="241"/>
      <c r="F46" s="241"/>
      <c r="G46" s="241"/>
      <c r="H46" s="241"/>
      <c r="I46" s="241"/>
      <c r="J46" s="241"/>
      <c r="K46" s="142">
        <v>423.27</v>
      </c>
      <c r="L46" s="142">
        <f t="shared" si="0"/>
        <v>0</v>
      </c>
      <c r="M46" s="105">
        <f t="shared" si="1"/>
        <v>0</v>
      </c>
    </row>
    <row r="47" spans="1:13">
      <c r="A47" s="221" t="s">
        <v>12991</v>
      </c>
      <c r="B47" s="221" t="s">
        <v>13072</v>
      </c>
      <c r="C47" s="221" t="s">
        <v>13073</v>
      </c>
      <c r="D47" s="222"/>
      <c r="E47" s="241"/>
      <c r="F47" s="241"/>
      <c r="G47" s="241"/>
      <c r="H47" s="241"/>
      <c r="I47" s="241"/>
      <c r="J47" s="241"/>
      <c r="K47" s="142">
        <v>493.82</v>
      </c>
      <c r="L47" s="142">
        <f t="shared" si="0"/>
        <v>0</v>
      </c>
      <c r="M47" s="105">
        <f t="shared" si="1"/>
        <v>0</v>
      </c>
    </row>
    <row r="48" spans="1:13">
      <c r="A48" s="221" t="s">
        <v>12991</v>
      </c>
      <c r="B48" s="221" t="s">
        <v>13074</v>
      </c>
      <c r="C48" s="221" t="s">
        <v>13075</v>
      </c>
      <c r="D48" s="222"/>
      <c r="E48" s="241"/>
      <c r="F48" s="241"/>
      <c r="G48" s="241"/>
      <c r="H48" s="241"/>
      <c r="I48" s="241"/>
      <c r="J48" s="241"/>
      <c r="K48" s="142">
        <v>5.99</v>
      </c>
      <c r="L48" s="142">
        <f t="shared" si="0"/>
        <v>0</v>
      </c>
      <c r="M48" s="105">
        <f t="shared" si="1"/>
        <v>0</v>
      </c>
    </row>
    <row r="49" spans="1:13">
      <c r="A49" s="221" t="s">
        <v>12991</v>
      </c>
      <c r="B49" s="221" t="s">
        <v>13076</v>
      </c>
      <c r="C49" s="221" t="s">
        <v>13077</v>
      </c>
      <c r="D49" s="222"/>
      <c r="E49" s="241"/>
      <c r="F49" s="241"/>
      <c r="G49" s="241"/>
      <c r="H49" s="241"/>
      <c r="I49" s="241"/>
      <c r="J49" s="241"/>
      <c r="K49" s="142">
        <v>5.39</v>
      </c>
      <c r="L49" s="142">
        <f t="shared" si="0"/>
        <v>0</v>
      </c>
      <c r="M49" s="105">
        <f t="shared" si="1"/>
        <v>0</v>
      </c>
    </row>
    <row r="50" spans="1:13">
      <c r="A50" s="221" t="s">
        <v>12991</v>
      </c>
      <c r="B50" s="221" t="s">
        <v>13078</v>
      </c>
      <c r="C50" s="221" t="s">
        <v>13079</v>
      </c>
      <c r="D50" s="222"/>
      <c r="E50" s="241"/>
      <c r="F50" s="241"/>
      <c r="G50" s="241"/>
      <c r="H50" s="241"/>
      <c r="I50" s="241"/>
      <c r="J50" s="241"/>
      <c r="K50" s="142">
        <v>23.99</v>
      </c>
      <c r="L50" s="142">
        <f t="shared" si="0"/>
        <v>0</v>
      </c>
      <c r="M50" s="105">
        <f t="shared" si="1"/>
        <v>0</v>
      </c>
    </row>
    <row r="51" spans="1:13">
      <c r="A51" s="221" t="s">
        <v>12985</v>
      </c>
      <c r="B51" s="221" t="s">
        <v>13080</v>
      </c>
      <c r="C51" s="221" t="s">
        <v>13081</v>
      </c>
      <c r="D51" s="222"/>
      <c r="E51" s="241"/>
      <c r="F51" s="241"/>
      <c r="G51" s="241"/>
      <c r="H51" s="241"/>
      <c r="I51" s="241"/>
      <c r="J51" s="241"/>
      <c r="K51" s="142">
        <v>16.190000000000001</v>
      </c>
      <c r="L51" s="142">
        <f t="shared" si="0"/>
        <v>0</v>
      </c>
      <c r="M51" s="105">
        <f t="shared" si="1"/>
        <v>0</v>
      </c>
    </row>
    <row r="52" spans="1:13">
      <c r="A52" s="221" t="s">
        <v>12988</v>
      </c>
      <c r="B52" s="221" t="s">
        <v>13082</v>
      </c>
      <c r="C52" s="221" t="s">
        <v>13083</v>
      </c>
      <c r="D52" s="222"/>
      <c r="E52" s="241"/>
      <c r="F52" s="241"/>
      <c r="G52" s="241"/>
      <c r="H52" s="241"/>
      <c r="I52" s="241"/>
      <c r="J52" s="241"/>
      <c r="K52" s="142">
        <v>2.99</v>
      </c>
      <c r="L52" s="142">
        <f t="shared" si="0"/>
        <v>0</v>
      </c>
      <c r="M52" s="105">
        <f t="shared" si="1"/>
        <v>0</v>
      </c>
    </row>
    <row r="53" spans="1:13">
      <c r="A53" s="221" t="s">
        <v>12988</v>
      </c>
      <c r="B53" s="221" t="s">
        <v>13084</v>
      </c>
      <c r="C53" s="221" t="s">
        <v>13085</v>
      </c>
      <c r="D53" s="222"/>
      <c r="E53" s="241"/>
      <c r="F53" s="241"/>
      <c r="G53" s="241"/>
      <c r="H53" s="241"/>
      <c r="I53" s="241"/>
      <c r="J53" s="241"/>
      <c r="K53" s="142">
        <v>129.09</v>
      </c>
      <c r="L53" s="142">
        <f t="shared" si="0"/>
        <v>0</v>
      </c>
      <c r="M53" s="105">
        <f t="shared" si="1"/>
        <v>0</v>
      </c>
    </row>
    <row r="54" spans="1:13">
      <c r="A54" s="221" t="s">
        <v>12988</v>
      </c>
      <c r="B54" s="221" t="s">
        <v>13086</v>
      </c>
      <c r="C54" s="221" t="s">
        <v>13087</v>
      </c>
      <c r="D54" s="222"/>
      <c r="E54" s="241"/>
      <c r="F54" s="241"/>
      <c r="G54" s="241"/>
      <c r="H54" s="241"/>
      <c r="I54" s="241"/>
      <c r="J54" s="241"/>
      <c r="K54" s="142">
        <v>161.85</v>
      </c>
      <c r="L54" s="142">
        <f t="shared" si="0"/>
        <v>0</v>
      </c>
      <c r="M54" s="105">
        <f t="shared" si="1"/>
        <v>0</v>
      </c>
    </row>
    <row r="55" spans="1:13">
      <c r="A55" s="221" t="s">
        <v>12988</v>
      </c>
      <c r="B55" s="221" t="s">
        <v>13088</v>
      </c>
      <c r="C55" s="221" t="s">
        <v>13089</v>
      </c>
      <c r="D55" s="222"/>
      <c r="E55" s="241"/>
      <c r="F55" s="241"/>
      <c r="G55" s="241"/>
      <c r="H55" s="241"/>
      <c r="I55" s="241"/>
      <c r="J55" s="241"/>
      <c r="K55" s="142">
        <v>181.99</v>
      </c>
      <c r="L55" s="142">
        <f t="shared" si="0"/>
        <v>0</v>
      </c>
      <c r="M55" s="105">
        <f t="shared" si="1"/>
        <v>0</v>
      </c>
    </row>
    <row r="56" spans="1:13">
      <c r="A56" s="221" t="s">
        <v>12988</v>
      </c>
      <c r="B56" s="221" t="s">
        <v>13090</v>
      </c>
      <c r="C56" s="221" t="s">
        <v>13091</v>
      </c>
      <c r="D56" s="222"/>
      <c r="E56" s="241"/>
      <c r="F56" s="241"/>
      <c r="G56" s="241"/>
      <c r="H56" s="241"/>
      <c r="I56" s="241"/>
      <c r="J56" s="241"/>
      <c r="K56" s="142">
        <v>194.35</v>
      </c>
      <c r="L56" s="142">
        <f t="shared" si="0"/>
        <v>0</v>
      </c>
      <c r="M56" s="105">
        <f t="shared" si="1"/>
        <v>0</v>
      </c>
    </row>
    <row r="57" spans="1:13">
      <c r="A57" s="221" t="s">
        <v>12988</v>
      </c>
      <c r="B57" s="221" t="s">
        <v>13092</v>
      </c>
      <c r="C57" s="221" t="s">
        <v>13093</v>
      </c>
      <c r="D57" s="222"/>
      <c r="E57" s="241"/>
      <c r="F57" s="241"/>
      <c r="G57" s="241"/>
      <c r="H57" s="241"/>
      <c r="I57" s="241"/>
      <c r="J57" s="241"/>
      <c r="K57" s="142">
        <v>7.79</v>
      </c>
      <c r="L57" s="142">
        <f t="shared" si="0"/>
        <v>0</v>
      </c>
      <c r="M57" s="105">
        <f t="shared" si="1"/>
        <v>0</v>
      </c>
    </row>
    <row r="58" spans="1:13">
      <c r="A58" s="221" t="s">
        <v>12988</v>
      </c>
      <c r="B58" s="221" t="s">
        <v>13094</v>
      </c>
      <c r="C58" s="221" t="s">
        <v>13095</v>
      </c>
      <c r="D58" s="222"/>
      <c r="E58" s="241"/>
      <c r="F58" s="241"/>
      <c r="G58" s="241"/>
      <c r="H58" s="241"/>
      <c r="I58" s="241"/>
      <c r="J58" s="241"/>
      <c r="K58" s="142">
        <v>7.79</v>
      </c>
      <c r="L58" s="142">
        <f t="shared" si="0"/>
        <v>0</v>
      </c>
      <c r="M58" s="105">
        <f t="shared" si="1"/>
        <v>0</v>
      </c>
    </row>
    <row r="59" spans="1:13">
      <c r="A59" s="221" t="s">
        <v>12988</v>
      </c>
      <c r="B59" s="221" t="s">
        <v>13096</v>
      </c>
      <c r="C59" s="221" t="s">
        <v>13097</v>
      </c>
      <c r="D59" s="222"/>
      <c r="E59" s="241"/>
      <c r="F59" s="241"/>
      <c r="G59" s="241"/>
      <c r="H59" s="241"/>
      <c r="I59" s="241"/>
      <c r="J59" s="241"/>
      <c r="K59" s="142">
        <v>7.79</v>
      </c>
      <c r="L59" s="142">
        <f t="shared" si="0"/>
        <v>0</v>
      </c>
      <c r="M59" s="105">
        <f t="shared" si="1"/>
        <v>0</v>
      </c>
    </row>
    <row r="60" spans="1:13">
      <c r="A60" s="221" t="s">
        <v>12988</v>
      </c>
      <c r="B60" s="221" t="s">
        <v>13098</v>
      </c>
      <c r="C60" s="221" t="s">
        <v>13099</v>
      </c>
      <c r="D60" s="222"/>
      <c r="E60" s="241"/>
      <c r="F60" s="241"/>
      <c r="G60" s="241"/>
      <c r="H60" s="241"/>
      <c r="I60" s="241"/>
      <c r="J60" s="241"/>
      <c r="K60" s="142">
        <v>7.79</v>
      </c>
      <c r="L60" s="142">
        <f t="shared" si="0"/>
        <v>0</v>
      </c>
      <c r="M60" s="105">
        <f t="shared" si="1"/>
        <v>0</v>
      </c>
    </row>
    <row r="61" spans="1:13">
      <c r="A61" s="221" t="s">
        <v>12988</v>
      </c>
      <c r="B61" s="221" t="s">
        <v>13100</v>
      </c>
      <c r="C61" s="221" t="s">
        <v>13101</v>
      </c>
      <c r="D61" s="222"/>
      <c r="E61" s="241"/>
      <c r="F61" s="241"/>
      <c r="G61" s="241"/>
      <c r="H61" s="241"/>
      <c r="I61" s="241"/>
      <c r="J61" s="241"/>
      <c r="K61" s="142">
        <v>7.79</v>
      </c>
      <c r="L61" s="142">
        <f t="shared" si="0"/>
        <v>0</v>
      </c>
      <c r="M61" s="105">
        <f t="shared" si="1"/>
        <v>0</v>
      </c>
    </row>
    <row r="62" spans="1:13">
      <c r="A62" s="221" t="s">
        <v>204</v>
      </c>
      <c r="B62" s="221" t="s">
        <v>13102</v>
      </c>
      <c r="C62" s="221" t="s">
        <v>13103</v>
      </c>
      <c r="D62" s="222"/>
      <c r="E62" s="241"/>
      <c r="F62" s="241"/>
      <c r="G62" s="241"/>
      <c r="H62" s="241"/>
      <c r="I62" s="241"/>
      <c r="J62" s="241"/>
      <c r="K62" s="142">
        <v>11.99</v>
      </c>
      <c r="L62" s="142">
        <f t="shared" si="0"/>
        <v>0</v>
      </c>
      <c r="M62" s="105">
        <f t="shared" si="1"/>
        <v>0</v>
      </c>
    </row>
    <row r="63" spans="1:13">
      <c r="A63" s="221" t="s">
        <v>12985</v>
      </c>
      <c r="B63" s="221" t="s">
        <v>13104</v>
      </c>
      <c r="C63" s="221" t="s">
        <v>13105</v>
      </c>
      <c r="D63" s="222"/>
      <c r="E63" s="241"/>
      <c r="F63" s="241"/>
      <c r="G63" s="241"/>
      <c r="H63" s="241"/>
      <c r="I63" s="241"/>
      <c r="J63" s="241"/>
      <c r="K63" s="142">
        <v>7.79</v>
      </c>
      <c r="L63" s="142">
        <f t="shared" si="0"/>
        <v>0</v>
      </c>
      <c r="M63" s="105">
        <f t="shared" si="1"/>
        <v>0</v>
      </c>
    </row>
    <row r="64" spans="1:13">
      <c r="A64" s="221" t="s">
        <v>12985</v>
      </c>
      <c r="B64" s="221" t="s">
        <v>13106</v>
      </c>
      <c r="C64" s="221" t="s">
        <v>13107</v>
      </c>
      <c r="D64" s="222"/>
      <c r="E64" s="241"/>
      <c r="F64" s="241"/>
      <c r="G64" s="241"/>
      <c r="H64" s="241"/>
      <c r="I64" s="241"/>
      <c r="J64" s="241"/>
      <c r="K64" s="142">
        <v>16.190000000000001</v>
      </c>
      <c r="L64" s="142">
        <f t="shared" si="0"/>
        <v>0</v>
      </c>
      <c r="M64" s="105">
        <f t="shared" si="1"/>
        <v>0</v>
      </c>
    </row>
    <row r="65" spans="1:13">
      <c r="A65" s="221" t="s">
        <v>12985</v>
      </c>
      <c r="B65" s="221" t="s">
        <v>13108</v>
      </c>
      <c r="C65" s="221" t="s">
        <v>13109</v>
      </c>
      <c r="D65" s="222"/>
      <c r="E65" s="241"/>
      <c r="F65" s="241"/>
      <c r="G65" s="241"/>
      <c r="H65" s="241"/>
      <c r="I65" s="241"/>
      <c r="J65" s="241"/>
      <c r="K65" s="142">
        <v>7.79</v>
      </c>
      <c r="L65" s="142">
        <f t="shared" si="0"/>
        <v>0</v>
      </c>
      <c r="M65" s="105">
        <f t="shared" si="1"/>
        <v>0</v>
      </c>
    </row>
    <row r="66" spans="1:13">
      <c r="A66" s="221" t="s">
        <v>12991</v>
      </c>
      <c r="B66" s="221" t="s">
        <v>13110</v>
      </c>
      <c r="C66" s="221" t="s">
        <v>13111</v>
      </c>
      <c r="D66" s="222"/>
      <c r="E66" s="241"/>
      <c r="F66" s="241"/>
      <c r="G66" s="241"/>
      <c r="H66" s="241"/>
      <c r="I66" s="241"/>
      <c r="J66" s="241"/>
      <c r="K66" s="142">
        <v>14.99</v>
      </c>
      <c r="L66" s="142">
        <f t="shared" si="0"/>
        <v>0</v>
      </c>
      <c r="M66" s="105">
        <f t="shared" si="1"/>
        <v>0</v>
      </c>
    </row>
    <row r="67" spans="1:13">
      <c r="A67" s="221" t="s">
        <v>12991</v>
      </c>
      <c r="B67" s="221" t="s">
        <v>13112</v>
      </c>
      <c r="C67" s="221" t="s">
        <v>13113</v>
      </c>
      <c r="D67" s="222" t="s">
        <v>209</v>
      </c>
      <c r="E67" s="241"/>
      <c r="F67" s="241"/>
      <c r="G67" s="241"/>
      <c r="H67" s="241"/>
      <c r="I67" s="241"/>
      <c r="J67" s="241"/>
      <c r="K67" s="142">
        <v>794.95</v>
      </c>
      <c r="L67" s="142">
        <f t="shared" si="0"/>
        <v>0</v>
      </c>
      <c r="M67" s="105">
        <f t="shared" si="1"/>
        <v>0</v>
      </c>
    </row>
    <row r="68" spans="1:13">
      <c r="A68" s="221" t="s">
        <v>12991</v>
      </c>
      <c r="B68" s="221" t="s">
        <v>13114</v>
      </c>
      <c r="C68" s="221" t="s">
        <v>13115</v>
      </c>
      <c r="D68" s="222" t="s">
        <v>209</v>
      </c>
      <c r="E68" s="241"/>
      <c r="F68" s="241"/>
      <c r="G68" s="241"/>
      <c r="H68" s="241"/>
      <c r="I68" s="241"/>
      <c r="J68" s="241"/>
      <c r="K68" s="142">
        <v>794.95</v>
      </c>
      <c r="L68" s="142">
        <f t="shared" si="0"/>
        <v>0</v>
      </c>
      <c r="M68" s="105">
        <f t="shared" si="1"/>
        <v>0</v>
      </c>
    </row>
    <row r="69" spans="1:13">
      <c r="A69" s="221" t="s">
        <v>12991</v>
      </c>
      <c r="B69" s="221" t="s">
        <v>13116</v>
      </c>
      <c r="C69" s="221" t="s">
        <v>13117</v>
      </c>
      <c r="D69" s="222" t="s">
        <v>209</v>
      </c>
      <c r="E69" s="241"/>
      <c r="F69" s="241"/>
      <c r="G69" s="241"/>
      <c r="H69" s="241"/>
      <c r="I69" s="241"/>
      <c r="J69" s="241"/>
      <c r="K69" s="142">
        <v>794.95</v>
      </c>
      <c r="L69" s="142">
        <f t="shared" si="0"/>
        <v>0</v>
      </c>
      <c r="M69" s="105">
        <f t="shared" si="1"/>
        <v>0</v>
      </c>
    </row>
    <row r="70" spans="1:13">
      <c r="A70" s="221" t="s">
        <v>12991</v>
      </c>
      <c r="B70" s="221" t="s">
        <v>13118</v>
      </c>
      <c r="C70" s="221" t="s">
        <v>13119</v>
      </c>
      <c r="D70" s="222" t="s">
        <v>209</v>
      </c>
      <c r="E70" s="241"/>
      <c r="F70" s="241"/>
      <c r="G70" s="241"/>
      <c r="H70" s="241"/>
      <c r="I70" s="241"/>
      <c r="J70" s="241"/>
      <c r="K70" s="142">
        <v>794.95</v>
      </c>
      <c r="L70" s="142">
        <f t="shared" ref="L70:L133" si="2">SUM(M70*K70)</f>
        <v>0</v>
      </c>
      <c r="M70" s="105">
        <f t="shared" ref="M70:M133" si="3">SUM(E70:J70)</f>
        <v>0</v>
      </c>
    </row>
    <row r="71" spans="1:13">
      <c r="A71" s="221" t="s">
        <v>12991</v>
      </c>
      <c r="B71" s="221" t="s">
        <v>13120</v>
      </c>
      <c r="C71" s="221" t="s">
        <v>13121</v>
      </c>
      <c r="D71" s="222" t="s">
        <v>209</v>
      </c>
      <c r="E71" s="241"/>
      <c r="F71" s="241"/>
      <c r="G71" s="241"/>
      <c r="H71" s="241"/>
      <c r="I71" s="241"/>
      <c r="J71" s="241"/>
      <c r="K71" s="142">
        <v>794.95</v>
      </c>
      <c r="L71" s="142">
        <f t="shared" si="2"/>
        <v>0</v>
      </c>
      <c r="M71" s="105">
        <f t="shared" si="3"/>
        <v>0</v>
      </c>
    </row>
    <row r="72" spans="1:13">
      <c r="A72" s="221" t="s">
        <v>12991</v>
      </c>
      <c r="B72" s="221" t="s">
        <v>13122</v>
      </c>
      <c r="C72" s="221" t="s">
        <v>13123</v>
      </c>
      <c r="D72" s="222" t="s">
        <v>209</v>
      </c>
      <c r="E72" s="241"/>
      <c r="F72" s="241"/>
      <c r="G72" s="241"/>
      <c r="H72" s="241"/>
      <c r="I72" s="241"/>
      <c r="J72" s="241"/>
      <c r="K72" s="142">
        <v>794.95</v>
      </c>
      <c r="L72" s="142">
        <f t="shared" si="2"/>
        <v>0</v>
      </c>
      <c r="M72" s="105">
        <f t="shared" si="3"/>
        <v>0</v>
      </c>
    </row>
    <row r="73" spans="1:13">
      <c r="A73" s="221" t="s">
        <v>12991</v>
      </c>
      <c r="B73" s="221" t="s">
        <v>13124</v>
      </c>
      <c r="C73" s="221" t="s">
        <v>13125</v>
      </c>
      <c r="D73" s="222" t="s">
        <v>209</v>
      </c>
      <c r="E73" s="241"/>
      <c r="F73" s="241"/>
      <c r="G73" s="241"/>
      <c r="H73" s="241"/>
      <c r="I73" s="241"/>
      <c r="J73" s="241"/>
      <c r="K73" s="142">
        <v>867.22</v>
      </c>
      <c r="L73" s="142">
        <f t="shared" si="2"/>
        <v>0</v>
      </c>
      <c r="M73" s="105">
        <f t="shared" si="3"/>
        <v>0</v>
      </c>
    </row>
    <row r="74" spans="1:13">
      <c r="A74" s="221" t="s">
        <v>12991</v>
      </c>
      <c r="B74" s="221" t="s">
        <v>13126</v>
      </c>
      <c r="C74" s="221" t="s">
        <v>13127</v>
      </c>
      <c r="D74" s="222" t="s">
        <v>209</v>
      </c>
      <c r="E74" s="241"/>
      <c r="F74" s="241"/>
      <c r="G74" s="241"/>
      <c r="H74" s="241"/>
      <c r="I74" s="241"/>
      <c r="J74" s="241"/>
      <c r="K74" s="142">
        <v>867.22</v>
      </c>
      <c r="L74" s="142">
        <f t="shared" si="2"/>
        <v>0</v>
      </c>
      <c r="M74" s="105">
        <f t="shared" si="3"/>
        <v>0</v>
      </c>
    </row>
    <row r="75" spans="1:13">
      <c r="A75" s="221" t="s">
        <v>12991</v>
      </c>
      <c r="B75" s="221" t="s">
        <v>13128</v>
      </c>
      <c r="C75" s="221" t="s">
        <v>13129</v>
      </c>
      <c r="D75" s="222" t="s">
        <v>209</v>
      </c>
      <c r="E75" s="241"/>
      <c r="F75" s="241"/>
      <c r="G75" s="241"/>
      <c r="H75" s="241"/>
      <c r="I75" s="241"/>
      <c r="J75" s="241"/>
      <c r="K75" s="142">
        <v>867.22</v>
      </c>
      <c r="L75" s="142">
        <f t="shared" si="2"/>
        <v>0</v>
      </c>
      <c r="M75" s="105">
        <f t="shared" si="3"/>
        <v>0</v>
      </c>
    </row>
    <row r="76" spans="1:13">
      <c r="A76" s="221" t="s">
        <v>12991</v>
      </c>
      <c r="B76" s="221" t="s">
        <v>13130</v>
      </c>
      <c r="C76" s="221" t="s">
        <v>13131</v>
      </c>
      <c r="D76" s="222" t="s">
        <v>209</v>
      </c>
      <c r="E76" s="241"/>
      <c r="F76" s="241"/>
      <c r="G76" s="241"/>
      <c r="H76" s="241"/>
      <c r="I76" s="241"/>
      <c r="J76" s="241"/>
      <c r="K76" s="142">
        <v>867.22</v>
      </c>
      <c r="L76" s="142">
        <f t="shared" si="2"/>
        <v>0</v>
      </c>
      <c r="M76" s="105">
        <f t="shared" si="3"/>
        <v>0</v>
      </c>
    </row>
    <row r="77" spans="1:13">
      <c r="A77" s="221" t="s">
        <v>12991</v>
      </c>
      <c r="B77" s="221" t="s">
        <v>13132</v>
      </c>
      <c r="C77" s="221" t="s">
        <v>13133</v>
      </c>
      <c r="D77" s="222"/>
      <c r="E77" s="241"/>
      <c r="F77" s="241"/>
      <c r="G77" s="241"/>
      <c r="H77" s="241"/>
      <c r="I77" s="241"/>
      <c r="J77" s="241"/>
      <c r="K77" s="142">
        <v>202.35</v>
      </c>
      <c r="L77" s="142">
        <f t="shared" si="2"/>
        <v>0</v>
      </c>
      <c r="M77" s="105">
        <f t="shared" si="3"/>
        <v>0</v>
      </c>
    </row>
    <row r="78" spans="1:13">
      <c r="A78" s="221" t="s">
        <v>12991</v>
      </c>
      <c r="B78" s="221" t="s">
        <v>13134</v>
      </c>
      <c r="C78" s="221" t="s">
        <v>13135</v>
      </c>
      <c r="D78" s="222"/>
      <c r="E78" s="241"/>
      <c r="F78" s="241"/>
      <c r="G78" s="241"/>
      <c r="H78" s="241"/>
      <c r="I78" s="241"/>
      <c r="J78" s="241"/>
      <c r="K78" s="142">
        <v>238.48</v>
      </c>
      <c r="L78" s="142">
        <f t="shared" si="2"/>
        <v>0</v>
      </c>
      <c r="M78" s="105">
        <f t="shared" si="3"/>
        <v>0</v>
      </c>
    </row>
    <row r="79" spans="1:13">
      <c r="A79" s="221" t="s">
        <v>12991</v>
      </c>
      <c r="B79" s="221" t="s">
        <v>13136</v>
      </c>
      <c r="C79" s="221" t="s">
        <v>13137</v>
      </c>
      <c r="D79" s="222"/>
      <c r="E79" s="241"/>
      <c r="F79" s="241"/>
      <c r="G79" s="241"/>
      <c r="H79" s="241"/>
      <c r="I79" s="241"/>
      <c r="J79" s="241"/>
      <c r="K79" s="142">
        <v>238.48</v>
      </c>
      <c r="L79" s="142">
        <f t="shared" si="2"/>
        <v>0</v>
      </c>
      <c r="M79" s="105">
        <f t="shared" si="3"/>
        <v>0</v>
      </c>
    </row>
    <row r="80" spans="1:13">
      <c r="A80" s="221" t="s">
        <v>12991</v>
      </c>
      <c r="B80" s="221" t="s">
        <v>13138</v>
      </c>
      <c r="C80" s="221" t="s">
        <v>13139</v>
      </c>
      <c r="D80" s="222"/>
      <c r="E80" s="241"/>
      <c r="F80" s="241"/>
      <c r="G80" s="241"/>
      <c r="H80" s="241"/>
      <c r="I80" s="241"/>
      <c r="J80" s="241"/>
      <c r="K80" s="142">
        <v>238.48</v>
      </c>
      <c r="L80" s="142">
        <f t="shared" si="2"/>
        <v>0</v>
      </c>
      <c r="M80" s="105">
        <f t="shared" si="3"/>
        <v>0</v>
      </c>
    </row>
    <row r="81" spans="1:13">
      <c r="A81" s="221" t="s">
        <v>12991</v>
      </c>
      <c r="B81" s="221" t="s">
        <v>13140</v>
      </c>
      <c r="C81" s="221" t="s">
        <v>13141</v>
      </c>
      <c r="D81" s="222"/>
      <c r="E81" s="241"/>
      <c r="F81" s="241"/>
      <c r="G81" s="241"/>
      <c r="H81" s="241"/>
      <c r="I81" s="241"/>
      <c r="J81" s="241"/>
      <c r="K81" s="142">
        <v>238.48</v>
      </c>
      <c r="L81" s="142">
        <f t="shared" si="2"/>
        <v>0</v>
      </c>
      <c r="M81" s="105">
        <f t="shared" si="3"/>
        <v>0</v>
      </c>
    </row>
    <row r="82" spans="1:13">
      <c r="A82" s="221" t="s">
        <v>12991</v>
      </c>
      <c r="B82" s="221" t="s">
        <v>13142</v>
      </c>
      <c r="C82" s="221" t="s">
        <v>13143</v>
      </c>
      <c r="D82" s="222"/>
      <c r="E82" s="241"/>
      <c r="F82" s="241"/>
      <c r="G82" s="241"/>
      <c r="H82" s="241"/>
      <c r="I82" s="241"/>
      <c r="J82" s="241"/>
      <c r="K82" s="142">
        <v>202.35</v>
      </c>
      <c r="L82" s="142">
        <f t="shared" si="2"/>
        <v>0</v>
      </c>
      <c r="M82" s="105">
        <f t="shared" si="3"/>
        <v>0</v>
      </c>
    </row>
    <row r="83" spans="1:13">
      <c r="A83" s="221" t="s">
        <v>12991</v>
      </c>
      <c r="B83" s="221" t="s">
        <v>13144</v>
      </c>
      <c r="C83" s="221" t="s">
        <v>13145</v>
      </c>
      <c r="D83" s="222"/>
      <c r="E83" s="241"/>
      <c r="F83" s="241"/>
      <c r="G83" s="241"/>
      <c r="H83" s="241"/>
      <c r="I83" s="241"/>
      <c r="J83" s="241"/>
      <c r="K83" s="142">
        <v>10.19</v>
      </c>
      <c r="L83" s="142">
        <f t="shared" si="2"/>
        <v>0</v>
      </c>
      <c r="M83" s="105">
        <f t="shared" si="3"/>
        <v>0</v>
      </c>
    </row>
    <row r="84" spans="1:13">
      <c r="A84" s="221" t="s">
        <v>12991</v>
      </c>
      <c r="B84" s="221" t="s">
        <v>13146</v>
      </c>
      <c r="C84" s="221" t="s">
        <v>13147</v>
      </c>
      <c r="D84" s="222"/>
      <c r="E84" s="241"/>
      <c r="F84" s="241"/>
      <c r="G84" s="241"/>
      <c r="H84" s="241"/>
      <c r="I84" s="241"/>
      <c r="J84" s="241"/>
      <c r="K84" s="142">
        <v>11.99</v>
      </c>
      <c r="L84" s="142">
        <f t="shared" si="2"/>
        <v>0</v>
      </c>
      <c r="M84" s="105">
        <f t="shared" si="3"/>
        <v>0</v>
      </c>
    </row>
    <row r="85" spans="1:13">
      <c r="A85" s="221" t="s">
        <v>12991</v>
      </c>
      <c r="B85" s="221" t="s">
        <v>13148</v>
      </c>
      <c r="C85" s="221" t="s">
        <v>13149</v>
      </c>
      <c r="D85" s="222"/>
      <c r="E85" s="241"/>
      <c r="F85" s="241"/>
      <c r="G85" s="241"/>
      <c r="H85" s="241"/>
      <c r="I85" s="241"/>
      <c r="J85" s="241"/>
      <c r="K85" s="142">
        <v>108.4</v>
      </c>
      <c r="L85" s="142">
        <f t="shared" si="2"/>
        <v>0</v>
      </c>
      <c r="M85" s="105">
        <f t="shared" si="3"/>
        <v>0</v>
      </c>
    </row>
    <row r="86" spans="1:13">
      <c r="A86" s="221" t="s">
        <v>12991</v>
      </c>
      <c r="B86" s="221" t="s">
        <v>13150</v>
      </c>
      <c r="C86" s="221" t="s">
        <v>13151</v>
      </c>
      <c r="D86" s="222"/>
      <c r="E86" s="241"/>
      <c r="F86" s="241"/>
      <c r="G86" s="241"/>
      <c r="H86" s="241"/>
      <c r="I86" s="241"/>
      <c r="J86" s="241"/>
      <c r="K86" s="142">
        <v>108.4</v>
      </c>
      <c r="L86" s="142">
        <f t="shared" si="2"/>
        <v>0</v>
      </c>
      <c r="M86" s="105">
        <f t="shared" si="3"/>
        <v>0</v>
      </c>
    </row>
    <row r="87" spans="1:13">
      <c r="A87" s="221" t="s">
        <v>12991</v>
      </c>
      <c r="B87" s="221" t="s">
        <v>13152</v>
      </c>
      <c r="C87" s="221" t="s">
        <v>13153</v>
      </c>
      <c r="D87" s="222"/>
      <c r="E87" s="241"/>
      <c r="F87" s="241"/>
      <c r="G87" s="241"/>
      <c r="H87" s="241"/>
      <c r="I87" s="241"/>
      <c r="J87" s="241"/>
      <c r="K87" s="142">
        <v>108.4</v>
      </c>
      <c r="L87" s="142">
        <f t="shared" si="2"/>
        <v>0</v>
      </c>
      <c r="M87" s="105">
        <f t="shared" si="3"/>
        <v>0</v>
      </c>
    </row>
    <row r="88" spans="1:13">
      <c r="A88" s="221" t="s">
        <v>12991</v>
      </c>
      <c r="B88" s="221" t="s">
        <v>13154</v>
      </c>
      <c r="C88" s="221" t="s">
        <v>13155</v>
      </c>
      <c r="D88" s="222"/>
      <c r="E88" s="241"/>
      <c r="F88" s="241"/>
      <c r="G88" s="241"/>
      <c r="H88" s="241"/>
      <c r="I88" s="241"/>
      <c r="J88" s="241"/>
      <c r="K88" s="142">
        <v>122.85</v>
      </c>
      <c r="L88" s="142">
        <f t="shared" si="2"/>
        <v>0</v>
      </c>
      <c r="M88" s="105">
        <f t="shared" si="3"/>
        <v>0</v>
      </c>
    </row>
    <row r="89" spans="1:13">
      <c r="A89" s="221" t="s">
        <v>12991</v>
      </c>
      <c r="B89" s="221" t="s">
        <v>13156</v>
      </c>
      <c r="C89" s="221" t="s">
        <v>13157</v>
      </c>
      <c r="D89" s="222"/>
      <c r="E89" s="241"/>
      <c r="F89" s="241"/>
      <c r="G89" s="241"/>
      <c r="H89" s="241"/>
      <c r="I89" s="241"/>
      <c r="J89" s="241"/>
      <c r="K89" s="142">
        <v>122.85</v>
      </c>
      <c r="L89" s="142">
        <f t="shared" si="2"/>
        <v>0</v>
      </c>
      <c r="M89" s="105">
        <f t="shared" si="3"/>
        <v>0</v>
      </c>
    </row>
    <row r="90" spans="1:13">
      <c r="A90" s="221" t="s">
        <v>12991</v>
      </c>
      <c r="B90" s="221" t="s">
        <v>13158</v>
      </c>
      <c r="C90" s="221" t="s">
        <v>13159</v>
      </c>
      <c r="D90" s="222"/>
      <c r="E90" s="241"/>
      <c r="F90" s="241"/>
      <c r="G90" s="241"/>
      <c r="H90" s="241"/>
      <c r="I90" s="241"/>
      <c r="J90" s="241"/>
      <c r="K90" s="142">
        <v>122.85</v>
      </c>
      <c r="L90" s="142">
        <f t="shared" si="2"/>
        <v>0</v>
      </c>
      <c r="M90" s="105">
        <f t="shared" si="3"/>
        <v>0</v>
      </c>
    </row>
    <row r="91" spans="1:13">
      <c r="A91" s="221" t="s">
        <v>12991</v>
      </c>
      <c r="B91" s="221" t="s">
        <v>13160</v>
      </c>
      <c r="C91" s="221" t="s">
        <v>13161</v>
      </c>
      <c r="D91" s="222"/>
      <c r="E91" s="241"/>
      <c r="F91" s="241"/>
      <c r="G91" s="241"/>
      <c r="H91" s="241"/>
      <c r="I91" s="241"/>
      <c r="J91" s="241"/>
      <c r="K91" s="142">
        <v>17.989999999999998</v>
      </c>
      <c r="L91" s="142">
        <f t="shared" si="2"/>
        <v>0</v>
      </c>
      <c r="M91" s="105">
        <f t="shared" si="3"/>
        <v>0</v>
      </c>
    </row>
    <row r="92" spans="1:13">
      <c r="A92" s="221" t="s">
        <v>12991</v>
      </c>
      <c r="B92" s="221" t="s">
        <v>13162</v>
      </c>
      <c r="C92" s="221" t="s">
        <v>13163</v>
      </c>
      <c r="D92" s="222"/>
      <c r="E92" s="241"/>
      <c r="F92" s="241"/>
      <c r="G92" s="241"/>
      <c r="H92" s="241"/>
      <c r="I92" s="241"/>
      <c r="J92" s="241"/>
      <c r="K92" s="142">
        <v>17.989999999999998</v>
      </c>
      <c r="L92" s="142">
        <f t="shared" si="2"/>
        <v>0</v>
      </c>
      <c r="M92" s="105">
        <f t="shared" si="3"/>
        <v>0</v>
      </c>
    </row>
    <row r="93" spans="1:13">
      <c r="A93" s="221" t="s">
        <v>12991</v>
      </c>
      <c r="B93" s="221" t="s">
        <v>13164</v>
      </c>
      <c r="C93" s="221" t="s">
        <v>13165</v>
      </c>
      <c r="D93" s="222"/>
      <c r="E93" s="241"/>
      <c r="F93" s="241"/>
      <c r="G93" s="241"/>
      <c r="H93" s="241"/>
      <c r="I93" s="241"/>
      <c r="J93" s="241"/>
      <c r="K93" s="142">
        <v>17.989999999999998</v>
      </c>
      <c r="L93" s="142">
        <f t="shared" si="2"/>
        <v>0</v>
      </c>
      <c r="M93" s="105">
        <f t="shared" si="3"/>
        <v>0</v>
      </c>
    </row>
    <row r="94" spans="1:13">
      <c r="A94" s="221" t="s">
        <v>12991</v>
      </c>
      <c r="B94" s="221" t="s">
        <v>13166</v>
      </c>
      <c r="C94" s="221" t="s">
        <v>13167</v>
      </c>
      <c r="D94" s="222"/>
      <c r="E94" s="241"/>
      <c r="F94" s="241"/>
      <c r="G94" s="241"/>
      <c r="H94" s="241"/>
      <c r="I94" s="241"/>
      <c r="J94" s="241"/>
      <c r="K94" s="142">
        <v>17.989999999999998</v>
      </c>
      <c r="L94" s="142">
        <f t="shared" si="2"/>
        <v>0</v>
      </c>
      <c r="M94" s="105">
        <f t="shared" si="3"/>
        <v>0</v>
      </c>
    </row>
    <row r="95" spans="1:13">
      <c r="A95" s="221" t="s">
        <v>12991</v>
      </c>
      <c r="B95" s="221" t="s">
        <v>13168</v>
      </c>
      <c r="C95" s="221" t="s">
        <v>13169</v>
      </c>
      <c r="D95" s="222"/>
      <c r="E95" s="241"/>
      <c r="F95" s="241"/>
      <c r="G95" s="241"/>
      <c r="H95" s="241"/>
      <c r="I95" s="241"/>
      <c r="J95" s="241"/>
      <c r="K95" s="142">
        <v>303.52</v>
      </c>
      <c r="L95" s="142">
        <f t="shared" si="2"/>
        <v>0</v>
      </c>
      <c r="M95" s="105">
        <f t="shared" si="3"/>
        <v>0</v>
      </c>
    </row>
    <row r="96" spans="1:13">
      <c r="A96" s="221" t="s">
        <v>12991</v>
      </c>
      <c r="B96" s="221" t="s">
        <v>13170</v>
      </c>
      <c r="C96" s="221" t="s">
        <v>13171</v>
      </c>
      <c r="D96" s="222"/>
      <c r="E96" s="241"/>
      <c r="F96" s="241"/>
      <c r="G96" s="241"/>
      <c r="H96" s="241"/>
      <c r="I96" s="241"/>
      <c r="J96" s="241"/>
      <c r="K96" s="142">
        <v>303.52</v>
      </c>
      <c r="L96" s="142">
        <f t="shared" si="2"/>
        <v>0</v>
      </c>
      <c r="M96" s="105">
        <f t="shared" si="3"/>
        <v>0</v>
      </c>
    </row>
    <row r="97" spans="1:13">
      <c r="A97" s="221" t="s">
        <v>12991</v>
      </c>
      <c r="B97" s="221" t="s">
        <v>13172</v>
      </c>
      <c r="C97" s="221" t="s">
        <v>13173</v>
      </c>
      <c r="D97" s="222"/>
      <c r="E97" s="241"/>
      <c r="F97" s="241"/>
      <c r="G97" s="241"/>
      <c r="H97" s="241"/>
      <c r="I97" s="241"/>
      <c r="J97" s="241"/>
      <c r="K97" s="142">
        <v>303.52</v>
      </c>
      <c r="L97" s="142">
        <f t="shared" si="2"/>
        <v>0</v>
      </c>
      <c r="M97" s="105">
        <f t="shared" si="3"/>
        <v>0</v>
      </c>
    </row>
    <row r="98" spans="1:13">
      <c r="A98" s="221" t="s">
        <v>12991</v>
      </c>
      <c r="B98" s="221" t="s">
        <v>13174</v>
      </c>
      <c r="C98" s="221" t="s">
        <v>13175</v>
      </c>
      <c r="D98" s="222"/>
      <c r="E98" s="241"/>
      <c r="F98" s="241"/>
      <c r="G98" s="241"/>
      <c r="H98" s="241"/>
      <c r="I98" s="241"/>
      <c r="J98" s="241"/>
      <c r="K98" s="142">
        <v>303.52</v>
      </c>
      <c r="L98" s="142">
        <f t="shared" si="2"/>
        <v>0</v>
      </c>
      <c r="M98" s="105">
        <f t="shared" si="3"/>
        <v>0</v>
      </c>
    </row>
    <row r="99" spans="1:13">
      <c r="A99" s="221" t="s">
        <v>12991</v>
      </c>
      <c r="B99" s="221" t="s">
        <v>13176</v>
      </c>
      <c r="C99" s="221" t="s">
        <v>13177</v>
      </c>
      <c r="D99" s="222"/>
      <c r="E99" s="241"/>
      <c r="F99" s="241"/>
      <c r="G99" s="241"/>
      <c r="H99" s="241"/>
      <c r="I99" s="241"/>
      <c r="J99" s="241"/>
      <c r="K99" s="142">
        <v>7.49</v>
      </c>
      <c r="L99" s="142">
        <f t="shared" si="2"/>
        <v>0</v>
      </c>
      <c r="M99" s="105">
        <f t="shared" si="3"/>
        <v>0</v>
      </c>
    </row>
    <row r="100" spans="1:13">
      <c r="A100" s="221" t="s">
        <v>12988</v>
      </c>
      <c r="B100" s="221" t="s">
        <v>13178</v>
      </c>
      <c r="C100" s="221" t="s">
        <v>13179</v>
      </c>
      <c r="D100" s="222"/>
      <c r="E100" s="241"/>
      <c r="F100" s="241"/>
      <c r="G100" s="241"/>
      <c r="H100" s="241"/>
      <c r="I100" s="241"/>
      <c r="J100" s="241"/>
      <c r="K100" s="142">
        <v>7.79</v>
      </c>
      <c r="L100" s="142">
        <f t="shared" si="2"/>
        <v>0</v>
      </c>
      <c r="M100" s="105">
        <f t="shared" si="3"/>
        <v>0</v>
      </c>
    </row>
    <row r="101" spans="1:13">
      <c r="A101" s="221" t="s">
        <v>12988</v>
      </c>
      <c r="B101" s="221" t="s">
        <v>13180</v>
      </c>
      <c r="C101" s="221" t="s">
        <v>13181</v>
      </c>
      <c r="D101" s="222"/>
      <c r="E101" s="241"/>
      <c r="F101" s="241"/>
      <c r="G101" s="241"/>
      <c r="H101" s="241"/>
      <c r="I101" s="241"/>
      <c r="J101" s="241"/>
      <c r="K101" s="142">
        <v>14.99</v>
      </c>
      <c r="L101" s="142">
        <f t="shared" si="2"/>
        <v>0</v>
      </c>
      <c r="M101" s="105">
        <f t="shared" si="3"/>
        <v>0</v>
      </c>
    </row>
    <row r="102" spans="1:13">
      <c r="A102" s="221" t="s">
        <v>12985</v>
      </c>
      <c r="B102" s="221" t="s">
        <v>13182</v>
      </c>
      <c r="C102" s="221" t="s">
        <v>13183</v>
      </c>
      <c r="D102" s="222"/>
      <c r="E102" s="241"/>
      <c r="F102" s="241"/>
      <c r="G102" s="241"/>
      <c r="H102" s="241"/>
      <c r="I102" s="241"/>
      <c r="J102" s="241"/>
      <c r="K102" s="142">
        <v>7.8</v>
      </c>
      <c r="L102" s="142">
        <f t="shared" si="2"/>
        <v>0</v>
      </c>
      <c r="M102" s="105">
        <f t="shared" si="3"/>
        <v>0</v>
      </c>
    </row>
    <row r="103" spans="1:13">
      <c r="A103" s="221" t="s">
        <v>12988</v>
      </c>
      <c r="B103" s="221" t="s">
        <v>13184</v>
      </c>
      <c r="C103" s="221" t="s">
        <v>13185</v>
      </c>
      <c r="D103" s="222"/>
      <c r="E103" s="241"/>
      <c r="F103" s="241"/>
      <c r="G103" s="241"/>
      <c r="H103" s="241"/>
      <c r="I103" s="241"/>
      <c r="J103" s="241"/>
      <c r="K103" s="142">
        <v>47.99</v>
      </c>
      <c r="L103" s="142">
        <f t="shared" si="2"/>
        <v>0</v>
      </c>
      <c r="M103" s="105">
        <f t="shared" si="3"/>
        <v>0</v>
      </c>
    </row>
    <row r="104" spans="1:13">
      <c r="A104" s="221" t="s">
        <v>12988</v>
      </c>
      <c r="B104" s="221" t="s">
        <v>13186</v>
      </c>
      <c r="C104" s="221" t="s">
        <v>13187</v>
      </c>
      <c r="D104" s="222"/>
      <c r="E104" s="241"/>
      <c r="F104" s="241"/>
      <c r="G104" s="241"/>
      <c r="H104" s="241"/>
      <c r="I104" s="241"/>
      <c r="J104" s="241"/>
      <c r="K104" s="142">
        <v>11.99</v>
      </c>
      <c r="L104" s="142">
        <f t="shared" si="2"/>
        <v>0</v>
      </c>
      <c r="M104" s="105">
        <f t="shared" si="3"/>
        <v>0</v>
      </c>
    </row>
    <row r="105" spans="1:13">
      <c r="A105" s="221" t="s">
        <v>12985</v>
      </c>
      <c r="B105" s="221" t="s">
        <v>13188</v>
      </c>
      <c r="C105" s="221" t="s">
        <v>13189</v>
      </c>
      <c r="D105" s="222"/>
      <c r="E105" s="241"/>
      <c r="F105" s="241"/>
      <c r="G105" s="241"/>
      <c r="H105" s="241"/>
      <c r="I105" s="241"/>
      <c r="J105" s="241"/>
      <c r="K105" s="142">
        <v>6.59</v>
      </c>
      <c r="L105" s="142">
        <f t="shared" si="2"/>
        <v>0</v>
      </c>
      <c r="M105" s="105">
        <f t="shared" si="3"/>
        <v>0</v>
      </c>
    </row>
    <row r="106" spans="1:13">
      <c r="A106" s="221" t="s">
        <v>204</v>
      </c>
      <c r="B106" s="221" t="s">
        <v>13190</v>
      </c>
      <c r="C106" s="221" t="s">
        <v>13191</v>
      </c>
      <c r="D106" s="222"/>
      <c r="E106" s="241"/>
      <c r="F106" s="241"/>
      <c r="G106" s="241"/>
      <c r="H106" s="241"/>
      <c r="I106" s="241"/>
      <c r="J106" s="241"/>
      <c r="K106" s="142">
        <v>14.99</v>
      </c>
      <c r="L106" s="142">
        <f t="shared" si="2"/>
        <v>0</v>
      </c>
      <c r="M106" s="105">
        <f t="shared" si="3"/>
        <v>0</v>
      </c>
    </row>
    <row r="107" spans="1:13">
      <c r="A107" s="221" t="s">
        <v>12985</v>
      </c>
      <c r="B107" s="221" t="s">
        <v>13192</v>
      </c>
      <c r="C107" s="221" t="s">
        <v>13193</v>
      </c>
      <c r="D107" s="222"/>
      <c r="E107" s="241"/>
      <c r="F107" s="241"/>
      <c r="G107" s="241"/>
      <c r="H107" s="241"/>
      <c r="I107" s="241"/>
      <c r="J107" s="241"/>
      <c r="K107" s="142">
        <v>7.19</v>
      </c>
      <c r="L107" s="142">
        <f t="shared" si="2"/>
        <v>0</v>
      </c>
      <c r="M107" s="105">
        <f t="shared" si="3"/>
        <v>0</v>
      </c>
    </row>
    <row r="108" spans="1:13">
      <c r="A108" s="221" t="s">
        <v>12988</v>
      </c>
      <c r="B108" s="221" t="s">
        <v>13194</v>
      </c>
      <c r="C108" s="221" t="s">
        <v>13195</v>
      </c>
      <c r="D108" s="222"/>
      <c r="E108" s="241"/>
      <c r="F108" s="241"/>
      <c r="G108" s="241"/>
      <c r="H108" s="241"/>
      <c r="I108" s="241"/>
      <c r="J108" s="241"/>
      <c r="K108" s="142">
        <v>5.99</v>
      </c>
      <c r="L108" s="142">
        <f t="shared" si="2"/>
        <v>0</v>
      </c>
      <c r="M108" s="105">
        <f t="shared" si="3"/>
        <v>0</v>
      </c>
    </row>
    <row r="109" spans="1:13">
      <c r="A109" s="221" t="s">
        <v>12988</v>
      </c>
      <c r="B109" s="221" t="s">
        <v>13196</v>
      </c>
      <c r="C109" s="221" t="s">
        <v>13197</v>
      </c>
      <c r="D109" s="222"/>
      <c r="E109" s="241"/>
      <c r="F109" s="241"/>
      <c r="G109" s="241"/>
      <c r="H109" s="241"/>
      <c r="I109" s="241"/>
      <c r="J109" s="241"/>
      <c r="K109" s="142">
        <v>29.99</v>
      </c>
      <c r="L109" s="142">
        <f t="shared" si="2"/>
        <v>0</v>
      </c>
      <c r="M109" s="105">
        <f t="shared" si="3"/>
        <v>0</v>
      </c>
    </row>
    <row r="110" spans="1:13">
      <c r="A110" s="221" t="s">
        <v>12988</v>
      </c>
      <c r="B110" s="221" t="s">
        <v>13198</v>
      </c>
      <c r="C110" s="221" t="s">
        <v>13199</v>
      </c>
      <c r="D110" s="222"/>
      <c r="E110" s="241"/>
      <c r="F110" s="241"/>
      <c r="G110" s="241"/>
      <c r="H110" s="241"/>
      <c r="I110" s="241"/>
      <c r="J110" s="241"/>
      <c r="K110" s="142">
        <v>17.989999999999998</v>
      </c>
      <c r="L110" s="142">
        <f t="shared" si="2"/>
        <v>0</v>
      </c>
      <c r="M110" s="105">
        <f t="shared" si="3"/>
        <v>0</v>
      </c>
    </row>
    <row r="111" spans="1:13">
      <c r="A111" s="221" t="s">
        <v>12985</v>
      </c>
      <c r="B111" s="221" t="s">
        <v>13200</v>
      </c>
      <c r="C111" s="221" t="s">
        <v>13201</v>
      </c>
      <c r="D111" s="222"/>
      <c r="E111" s="241"/>
      <c r="F111" s="241"/>
      <c r="G111" s="241"/>
      <c r="H111" s="241"/>
      <c r="I111" s="241"/>
      <c r="J111" s="241"/>
      <c r="K111" s="142">
        <v>29.99</v>
      </c>
      <c r="L111" s="142">
        <f t="shared" si="2"/>
        <v>0</v>
      </c>
      <c r="M111" s="105">
        <f t="shared" si="3"/>
        <v>0</v>
      </c>
    </row>
    <row r="112" spans="1:13">
      <c r="A112" s="221" t="s">
        <v>12985</v>
      </c>
      <c r="B112" s="221" t="s">
        <v>13202</v>
      </c>
      <c r="C112" s="221" t="s">
        <v>13203</v>
      </c>
      <c r="D112" s="222"/>
      <c r="E112" s="241"/>
      <c r="F112" s="241"/>
      <c r="G112" s="241"/>
      <c r="H112" s="241"/>
      <c r="I112" s="241"/>
      <c r="J112" s="241"/>
      <c r="K112" s="142">
        <v>11.99</v>
      </c>
      <c r="L112" s="142">
        <f t="shared" si="2"/>
        <v>0</v>
      </c>
      <c r="M112" s="105">
        <f t="shared" si="3"/>
        <v>0</v>
      </c>
    </row>
    <row r="113" spans="1:13">
      <c r="A113" s="221" t="s">
        <v>12985</v>
      </c>
      <c r="B113" s="221" t="s">
        <v>13204</v>
      </c>
      <c r="C113" s="221" t="s">
        <v>13205</v>
      </c>
      <c r="D113" s="222"/>
      <c r="E113" s="241"/>
      <c r="F113" s="241"/>
      <c r="G113" s="241"/>
      <c r="H113" s="241"/>
      <c r="I113" s="241"/>
      <c r="J113" s="241"/>
      <c r="K113" s="142">
        <v>11.99</v>
      </c>
      <c r="L113" s="142">
        <f t="shared" si="2"/>
        <v>0</v>
      </c>
      <c r="M113" s="105">
        <f t="shared" si="3"/>
        <v>0</v>
      </c>
    </row>
    <row r="114" spans="1:13">
      <c r="A114" s="221" t="s">
        <v>12988</v>
      </c>
      <c r="B114" s="221" t="s">
        <v>13206</v>
      </c>
      <c r="C114" s="221" t="s">
        <v>13207</v>
      </c>
      <c r="D114" s="222"/>
      <c r="E114" s="241"/>
      <c r="F114" s="241"/>
      <c r="G114" s="241"/>
      <c r="H114" s="241"/>
      <c r="I114" s="241"/>
      <c r="J114" s="241"/>
      <c r="K114" s="142">
        <v>17.989999999999998</v>
      </c>
      <c r="L114" s="142">
        <f t="shared" si="2"/>
        <v>0</v>
      </c>
      <c r="M114" s="105">
        <f t="shared" si="3"/>
        <v>0</v>
      </c>
    </row>
    <row r="115" spans="1:13">
      <c r="A115" s="221" t="s">
        <v>12985</v>
      </c>
      <c r="B115" s="221" t="s">
        <v>13208</v>
      </c>
      <c r="C115" s="221" t="s">
        <v>13209</v>
      </c>
      <c r="D115" s="222"/>
      <c r="E115" s="241"/>
      <c r="F115" s="241"/>
      <c r="G115" s="241"/>
      <c r="H115" s="241"/>
      <c r="I115" s="241"/>
      <c r="J115" s="241"/>
      <c r="K115" s="142">
        <v>11.99</v>
      </c>
      <c r="L115" s="142">
        <f t="shared" si="2"/>
        <v>0</v>
      </c>
      <c r="M115" s="105">
        <f t="shared" si="3"/>
        <v>0</v>
      </c>
    </row>
    <row r="116" spans="1:13">
      <c r="A116" s="221" t="s">
        <v>12988</v>
      </c>
      <c r="B116" s="221" t="s">
        <v>13210</v>
      </c>
      <c r="C116" s="221" t="s">
        <v>13211</v>
      </c>
      <c r="D116" s="222"/>
      <c r="E116" s="241"/>
      <c r="F116" s="241"/>
      <c r="G116" s="241"/>
      <c r="H116" s="241"/>
      <c r="I116" s="241"/>
      <c r="J116" s="241"/>
      <c r="K116" s="142">
        <v>394.47</v>
      </c>
      <c r="L116" s="142">
        <f t="shared" si="2"/>
        <v>0</v>
      </c>
      <c r="M116" s="105">
        <f t="shared" si="3"/>
        <v>0</v>
      </c>
    </row>
    <row r="117" spans="1:13">
      <c r="A117" s="221" t="s">
        <v>12988</v>
      </c>
      <c r="B117" s="221" t="s">
        <v>13212</v>
      </c>
      <c r="C117" s="221" t="s">
        <v>13213</v>
      </c>
      <c r="D117" s="222"/>
      <c r="E117" s="241"/>
      <c r="F117" s="241"/>
      <c r="G117" s="241"/>
      <c r="H117" s="241"/>
      <c r="I117" s="241"/>
      <c r="J117" s="241"/>
      <c r="K117" s="142">
        <v>466.19</v>
      </c>
      <c r="L117" s="142">
        <f t="shared" si="2"/>
        <v>0</v>
      </c>
      <c r="M117" s="105">
        <f t="shared" si="3"/>
        <v>0</v>
      </c>
    </row>
    <row r="118" spans="1:13">
      <c r="A118" s="221" t="s">
        <v>12991</v>
      </c>
      <c r="B118" s="221" t="s">
        <v>13214</v>
      </c>
      <c r="C118" s="221" t="s">
        <v>13215</v>
      </c>
      <c r="D118" s="222"/>
      <c r="E118" s="241"/>
      <c r="F118" s="241"/>
      <c r="G118" s="241"/>
      <c r="H118" s="241"/>
      <c r="I118" s="241"/>
      <c r="J118" s="241"/>
      <c r="K118" s="142">
        <v>6</v>
      </c>
      <c r="L118" s="142">
        <f t="shared" si="2"/>
        <v>0</v>
      </c>
      <c r="M118" s="105">
        <f t="shared" si="3"/>
        <v>0</v>
      </c>
    </row>
    <row r="119" spans="1:13">
      <c r="A119" s="221" t="s">
        <v>12988</v>
      </c>
      <c r="B119" s="221" t="s">
        <v>13216</v>
      </c>
      <c r="C119" s="221" t="s">
        <v>13217</v>
      </c>
      <c r="D119" s="222"/>
      <c r="E119" s="241"/>
      <c r="F119" s="241"/>
      <c r="G119" s="241"/>
      <c r="H119" s="241"/>
      <c r="I119" s="241"/>
      <c r="J119" s="241"/>
      <c r="K119" s="142">
        <v>5.39</v>
      </c>
      <c r="L119" s="142">
        <f t="shared" si="2"/>
        <v>0</v>
      </c>
      <c r="M119" s="105">
        <f t="shared" si="3"/>
        <v>0</v>
      </c>
    </row>
    <row r="120" spans="1:13">
      <c r="A120" s="221" t="s">
        <v>12988</v>
      </c>
      <c r="B120" s="221" t="s">
        <v>13218</v>
      </c>
      <c r="C120" s="221" t="s">
        <v>13219</v>
      </c>
      <c r="D120" s="222"/>
      <c r="E120" s="241"/>
      <c r="F120" s="241"/>
      <c r="G120" s="241"/>
      <c r="H120" s="241"/>
      <c r="I120" s="241"/>
      <c r="J120" s="241"/>
      <c r="K120" s="142">
        <v>8.99</v>
      </c>
      <c r="L120" s="142">
        <f t="shared" si="2"/>
        <v>0</v>
      </c>
      <c r="M120" s="105">
        <f t="shared" si="3"/>
        <v>0</v>
      </c>
    </row>
    <row r="121" spans="1:13">
      <c r="A121" s="221" t="s">
        <v>12991</v>
      </c>
      <c r="B121" s="221" t="s">
        <v>13220</v>
      </c>
      <c r="C121" s="221" t="s">
        <v>13221</v>
      </c>
      <c r="D121" s="222"/>
      <c r="E121" s="241"/>
      <c r="F121" s="241"/>
      <c r="G121" s="241"/>
      <c r="H121" s="241"/>
      <c r="I121" s="241"/>
      <c r="J121" s="241"/>
      <c r="K121" s="142">
        <v>77.989999999999995</v>
      </c>
      <c r="L121" s="142">
        <f t="shared" si="2"/>
        <v>0</v>
      </c>
      <c r="M121" s="105">
        <f t="shared" si="3"/>
        <v>0</v>
      </c>
    </row>
    <row r="122" spans="1:13">
      <c r="A122" s="221" t="s">
        <v>12991</v>
      </c>
      <c r="B122" s="221" t="s">
        <v>13222</v>
      </c>
      <c r="C122" s="221" t="s">
        <v>13223</v>
      </c>
      <c r="D122" s="222"/>
      <c r="E122" s="241"/>
      <c r="F122" s="241"/>
      <c r="G122" s="241"/>
      <c r="H122" s="241"/>
      <c r="I122" s="241"/>
      <c r="J122" s="241"/>
      <c r="K122" s="142">
        <v>77.989999999999995</v>
      </c>
      <c r="L122" s="142">
        <f t="shared" si="2"/>
        <v>0</v>
      </c>
      <c r="M122" s="105">
        <f t="shared" si="3"/>
        <v>0</v>
      </c>
    </row>
    <row r="123" spans="1:13">
      <c r="A123" s="221" t="s">
        <v>12991</v>
      </c>
      <c r="B123" s="221" t="s">
        <v>13224</v>
      </c>
      <c r="C123" s="221" t="s">
        <v>13225</v>
      </c>
      <c r="D123" s="222" t="s">
        <v>209</v>
      </c>
      <c r="E123" s="241"/>
      <c r="F123" s="241"/>
      <c r="G123" s="241"/>
      <c r="H123" s="241"/>
      <c r="I123" s="241"/>
      <c r="J123" s="241"/>
      <c r="K123" s="142">
        <v>95.99</v>
      </c>
      <c r="L123" s="142">
        <f t="shared" si="2"/>
        <v>0</v>
      </c>
      <c r="M123" s="105">
        <f t="shared" si="3"/>
        <v>0</v>
      </c>
    </row>
    <row r="124" spans="1:13">
      <c r="A124" s="221" t="s">
        <v>13226</v>
      </c>
      <c r="B124" s="221" t="s">
        <v>13227</v>
      </c>
      <c r="C124" s="221" t="s">
        <v>13228</v>
      </c>
      <c r="D124" s="222"/>
      <c r="E124" s="241"/>
      <c r="F124" s="241"/>
      <c r="G124" s="241"/>
      <c r="H124" s="241"/>
      <c r="I124" s="241"/>
      <c r="J124" s="241"/>
      <c r="K124" s="142">
        <v>108.4</v>
      </c>
      <c r="L124" s="142">
        <f t="shared" si="2"/>
        <v>0</v>
      </c>
      <c r="M124" s="105">
        <f t="shared" si="3"/>
        <v>0</v>
      </c>
    </row>
    <row r="125" spans="1:13">
      <c r="A125" s="221" t="s">
        <v>13226</v>
      </c>
      <c r="B125" s="221" t="s">
        <v>13229</v>
      </c>
      <c r="C125" s="221" t="s">
        <v>13230</v>
      </c>
      <c r="D125" s="222"/>
      <c r="E125" s="241"/>
      <c r="F125" s="241"/>
      <c r="G125" s="241"/>
      <c r="H125" s="241"/>
      <c r="I125" s="241"/>
      <c r="J125" s="241"/>
      <c r="K125" s="142">
        <v>108.4</v>
      </c>
      <c r="L125" s="142">
        <f t="shared" si="2"/>
        <v>0</v>
      </c>
      <c r="M125" s="105">
        <f t="shared" si="3"/>
        <v>0</v>
      </c>
    </row>
    <row r="126" spans="1:13">
      <c r="A126" s="221" t="s">
        <v>12988</v>
      </c>
      <c r="B126" s="221" t="s">
        <v>13231</v>
      </c>
      <c r="C126" s="221" t="s">
        <v>13232</v>
      </c>
      <c r="D126" s="222" t="s">
        <v>209</v>
      </c>
      <c r="E126" s="241"/>
      <c r="F126" s="241"/>
      <c r="G126" s="241"/>
      <c r="H126" s="241"/>
      <c r="I126" s="241"/>
      <c r="J126" s="241"/>
      <c r="K126" s="142">
        <v>216.8</v>
      </c>
      <c r="L126" s="142">
        <f t="shared" si="2"/>
        <v>0</v>
      </c>
      <c r="M126" s="105">
        <f t="shared" si="3"/>
        <v>0</v>
      </c>
    </row>
    <row r="127" spans="1:13">
      <c r="A127" s="221" t="s">
        <v>12988</v>
      </c>
      <c r="B127" s="221" t="s">
        <v>13233</v>
      </c>
      <c r="C127" s="221" t="s">
        <v>13234</v>
      </c>
      <c r="D127" s="222" t="s">
        <v>209</v>
      </c>
      <c r="E127" s="241"/>
      <c r="F127" s="241"/>
      <c r="G127" s="241"/>
      <c r="H127" s="241"/>
      <c r="I127" s="241"/>
      <c r="J127" s="241"/>
      <c r="K127" s="142">
        <v>289.07</v>
      </c>
      <c r="L127" s="142">
        <f t="shared" si="2"/>
        <v>0</v>
      </c>
      <c r="M127" s="105">
        <f t="shared" si="3"/>
        <v>0</v>
      </c>
    </row>
    <row r="128" spans="1:13">
      <c r="A128" s="221" t="s">
        <v>12988</v>
      </c>
      <c r="B128" s="221" t="s">
        <v>13235</v>
      </c>
      <c r="C128" s="221" t="s">
        <v>13236</v>
      </c>
      <c r="D128" s="222" t="s">
        <v>209</v>
      </c>
      <c r="E128" s="241"/>
      <c r="F128" s="241"/>
      <c r="G128" s="241"/>
      <c r="H128" s="241"/>
      <c r="I128" s="241"/>
      <c r="J128" s="241"/>
      <c r="K128" s="142">
        <v>289.07</v>
      </c>
      <c r="L128" s="142">
        <f t="shared" si="2"/>
        <v>0</v>
      </c>
      <c r="M128" s="105">
        <f t="shared" si="3"/>
        <v>0</v>
      </c>
    </row>
    <row r="129" spans="1:13">
      <c r="A129" s="221" t="s">
        <v>12988</v>
      </c>
      <c r="B129" s="221" t="s">
        <v>13237</v>
      </c>
      <c r="C129" s="221" t="s">
        <v>13238</v>
      </c>
      <c r="D129" s="222"/>
      <c r="E129" s="241"/>
      <c r="F129" s="241"/>
      <c r="G129" s="241"/>
      <c r="H129" s="241"/>
      <c r="I129" s="241"/>
      <c r="J129" s="241"/>
      <c r="K129" s="142">
        <v>23.99</v>
      </c>
      <c r="L129" s="142">
        <f t="shared" si="2"/>
        <v>0</v>
      </c>
      <c r="M129" s="105">
        <f t="shared" si="3"/>
        <v>0</v>
      </c>
    </row>
    <row r="130" spans="1:13">
      <c r="A130" s="221" t="s">
        <v>12991</v>
      </c>
      <c r="B130" s="221" t="s">
        <v>13239</v>
      </c>
      <c r="C130" s="221" t="s">
        <v>13240</v>
      </c>
      <c r="D130" s="222"/>
      <c r="E130" s="241"/>
      <c r="F130" s="241"/>
      <c r="G130" s="241"/>
      <c r="H130" s="241"/>
      <c r="I130" s="241"/>
      <c r="J130" s="241"/>
      <c r="K130" s="142">
        <v>14.99</v>
      </c>
      <c r="L130" s="142">
        <f t="shared" si="2"/>
        <v>0</v>
      </c>
      <c r="M130" s="105">
        <f t="shared" si="3"/>
        <v>0</v>
      </c>
    </row>
    <row r="131" spans="1:13">
      <c r="A131" s="221" t="s">
        <v>12988</v>
      </c>
      <c r="B131" s="221" t="s">
        <v>13241</v>
      </c>
      <c r="C131" s="221" t="s">
        <v>13242</v>
      </c>
      <c r="D131" s="222"/>
      <c r="E131" s="241"/>
      <c r="F131" s="241"/>
      <c r="G131" s="241"/>
      <c r="H131" s="241"/>
      <c r="I131" s="241"/>
      <c r="J131" s="241"/>
      <c r="K131" s="142">
        <v>17.09</v>
      </c>
      <c r="L131" s="142">
        <f t="shared" si="2"/>
        <v>0</v>
      </c>
      <c r="M131" s="105">
        <f t="shared" si="3"/>
        <v>0</v>
      </c>
    </row>
    <row r="132" spans="1:13">
      <c r="A132" s="221" t="s">
        <v>12988</v>
      </c>
      <c r="B132" s="221" t="s">
        <v>13243</v>
      </c>
      <c r="C132" s="221" t="s">
        <v>13244</v>
      </c>
      <c r="D132" s="222"/>
      <c r="E132" s="241"/>
      <c r="F132" s="241"/>
      <c r="G132" s="241"/>
      <c r="H132" s="241"/>
      <c r="I132" s="241"/>
      <c r="J132" s="241"/>
      <c r="K132" s="142">
        <v>422.49</v>
      </c>
      <c r="L132" s="142">
        <f t="shared" si="2"/>
        <v>0</v>
      </c>
      <c r="M132" s="105">
        <f t="shared" si="3"/>
        <v>0</v>
      </c>
    </row>
    <row r="133" spans="1:13">
      <c r="A133" s="221" t="s">
        <v>12988</v>
      </c>
      <c r="B133" s="221" t="s">
        <v>13245</v>
      </c>
      <c r="C133" s="221" t="s">
        <v>13246</v>
      </c>
      <c r="D133" s="222"/>
      <c r="E133" s="241"/>
      <c r="F133" s="241"/>
      <c r="G133" s="241"/>
      <c r="H133" s="241"/>
      <c r="I133" s="241"/>
      <c r="J133" s="241"/>
      <c r="K133" s="142">
        <v>487.49</v>
      </c>
      <c r="L133" s="142">
        <f t="shared" si="2"/>
        <v>0</v>
      </c>
      <c r="M133" s="105">
        <f t="shared" si="3"/>
        <v>0</v>
      </c>
    </row>
    <row r="134" spans="1:13">
      <c r="A134" s="221" t="s">
        <v>12988</v>
      </c>
      <c r="B134" s="221" t="s">
        <v>13247</v>
      </c>
      <c r="C134" s="221" t="s">
        <v>13248</v>
      </c>
      <c r="D134" s="222"/>
      <c r="E134" s="241"/>
      <c r="F134" s="241"/>
      <c r="G134" s="241"/>
      <c r="H134" s="241"/>
      <c r="I134" s="241"/>
      <c r="J134" s="241"/>
      <c r="K134" s="142">
        <v>552.49</v>
      </c>
      <c r="L134" s="142">
        <f t="shared" ref="L134:L197" si="4">SUM(M134*K134)</f>
        <v>0</v>
      </c>
      <c r="M134" s="105">
        <f t="shared" ref="M134:M197" si="5">SUM(E134:J134)</f>
        <v>0</v>
      </c>
    </row>
    <row r="135" spans="1:13">
      <c r="A135" s="221" t="s">
        <v>12985</v>
      </c>
      <c r="B135" s="221" t="s">
        <v>13249</v>
      </c>
      <c r="C135" s="221" t="s">
        <v>13250</v>
      </c>
      <c r="D135" s="222"/>
      <c r="E135" s="241"/>
      <c r="F135" s="241"/>
      <c r="G135" s="241"/>
      <c r="H135" s="241"/>
      <c r="I135" s="241"/>
      <c r="J135" s="241"/>
      <c r="K135" s="142">
        <v>47.99</v>
      </c>
      <c r="L135" s="142">
        <f t="shared" si="4"/>
        <v>0</v>
      </c>
      <c r="M135" s="105">
        <f t="shared" si="5"/>
        <v>0</v>
      </c>
    </row>
    <row r="136" spans="1:13">
      <c r="A136" s="221" t="s">
        <v>12985</v>
      </c>
      <c r="B136" s="221" t="s">
        <v>13251</v>
      </c>
      <c r="C136" s="221" t="s">
        <v>13252</v>
      </c>
      <c r="D136" s="222"/>
      <c r="E136" s="241"/>
      <c r="F136" s="241"/>
      <c r="G136" s="241"/>
      <c r="H136" s="241"/>
      <c r="I136" s="241"/>
      <c r="J136" s="241"/>
      <c r="K136" s="142">
        <v>47.99</v>
      </c>
      <c r="L136" s="142">
        <f t="shared" si="4"/>
        <v>0</v>
      </c>
      <c r="M136" s="105">
        <f t="shared" si="5"/>
        <v>0</v>
      </c>
    </row>
    <row r="137" spans="1:13">
      <c r="A137" s="221" t="s">
        <v>12985</v>
      </c>
      <c r="B137" s="221" t="s">
        <v>13253</v>
      </c>
      <c r="C137" s="221" t="s">
        <v>13254</v>
      </c>
      <c r="D137" s="222"/>
      <c r="E137" s="241"/>
      <c r="F137" s="241"/>
      <c r="G137" s="241"/>
      <c r="H137" s="241"/>
      <c r="I137" s="241"/>
      <c r="J137" s="241"/>
      <c r="K137" s="142">
        <v>59.99</v>
      </c>
      <c r="L137" s="142">
        <f t="shared" si="4"/>
        <v>0</v>
      </c>
      <c r="M137" s="105">
        <f t="shared" si="5"/>
        <v>0</v>
      </c>
    </row>
    <row r="138" spans="1:13">
      <c r="A138" s="221" t="s">
        <v>12988</v>
      </c>
      <c r="B138" s="221" t="s">
        <v>13255</v>
      </c>
      <c r="C138" s="221" t="s">
        <v>13256</v>
      </c>
      <c r="D138" s="222"/>
      <c r="E138" s="241"/>
      <c r="F138" s="241"/>
      <c r="G138" s="241"/>
      <c r="H138" s="241"/>
      <c r="I138" s="241"/>
      <c r="J138" s="241"/>
      <c r="K138" s="142">
        <v>8.99</v>
      </c>
      <c r="L138" s="142">
        <f t="shared" si="4"/>
        <v>0</v>
      </c>
      <c r="M138" s="105">
        <f t="shared" si="5"/>
        <v>0</v>
      </c>
    </row>
    <row r="139" spans="1:13">
      <c r="A139" s="221" t="s">
        <v>12985</v>
      </c>
      <c r="B139" s="221" t="s">
        <v>13257</v>
      </c>
      <c r="C139" s="221" t="s">
        <v>13258</v>
      </c>
      <c r="D139" s="222"/>
      <c r="E139" s="241"/>
      <c r="F139" s="241"/>
      <c r="G139" s="241"/>
      <c r="H139" s="241"/>
      <c r="I139" s="241"/>
      <c r="J139" s="241"/>
      <c r="K139" s="142">
        <v>29.99</v>
      </c>
      <c r="L139" s="142">
        <f t="shared" si="4"/>
        <v>0</v>
      </c>
      <c r="M139" s="105">
        <f t="shared" si="5"/>
        <v>0</v>
      </c>
    </row>
    <row r="140" spans="1:13">
      <c r="A140" s="221" t="s">
        <v>12991</v>
      </c>
      <c r="B140" s="221" t="s">
        <v>13259</v>
      </c>
      <c r="C140" s="221" t="s">
        <v>13260</v>
      </c>
      <c r="D140" s="222"/>
      <c r="E140" s="241"/>
      <c r="F140" s="241"/>
      <c r="G140" s="241"/>
      <c r="H140" s="241"/>
      <c r="I140" s="241"/>
      <c r="J140" s="241"/>
      <c r="K140" s="142">
        <v>89.99</v>
      </c>
      <c r="L140" s="142">
        <f t="shared" si="4"/>
        <v>0</v>
      </c>
      <c r="M140" s="105">
        <f t="shared" si="5"/>
        <v>0</v>
      </c>
    </row>
    <row r="141" spans="1:13">
      <c r="A141" s="221" t="s">
        <v>12988</v>
      </c>
      <c r="B141" s="221" t="s">
        <v>13261</v>
      </c>
      <c r="C141" s="221" t="s">
        <v>13262</v>
      </c>
      <c r="D141" s="222"/>
      <c r="E141" s="241"/>
      <c r="F141" s="241"/>
      <c r="G141" s="241"/>
      <c r="H141" s="241"/>
      <c r="I141" s="241"/>
      <c r="J141" s="241"/>
      <c r="K141" s="142">
        <v>259.99</v>
      </c>
      <c r="L141" s="142">
        <f t="shared" si="4"/>
        <v>0</v>
      </c>
      <c r="M141" s="105">
        <f t="shared" si="5"/>
        <v>0</v>
      </c>
    </row>
    <row r="142" spans="1:13">
      <c r="A142" s="221" t="s">
        <v>204</v>
      </c>
      <c r="B142" s="221" t="s">
        <v>13263</v>
      </c>
      <c r="C142" s="221" t="s">
        <v>13264</v>
      </c>
      <c r="D142" s="222"/>
      <c r="E142" s="241"/>
      <c r="F142" s="241"/>
      <c r="G142" s="241"/>
      <c r="H142" s="241"/>
      <c r="I142" s="241"/>
      <c r="J142" s="241"/>
      <c r="K142" s="142">
        <v>29.99</v>
      </c>
      <c r="L142" s="142">
        <f t="shared" si="4"/>
        <v>0</v>
      </c>
      <c r="M142" s="105">
        <f t="shared" si="5"/>
        <v>0</v>
      </c>
    </row>
    <row r="143" spans="1:13">
      <c r="A143" s="221" t="s">
        <v>204</v>
      </c>
      <c r="B143" s="221" t="s">
        <v>13265</v>
      </c>
      <c r="C143" s="221" t="s">
        <v>13266</v>
      </c>
      <c r="D143" s="222"/>
      <c r="E143" s="241"/>
      <c r="F143" s="241"/>
      <c r="G143" s="241"/>
      <c r="H143" s="241"/>
      <c r="I143" s="241"/>
      <c r="J143" s="241"/>
      <c r="K143" s="142">
        <v>11.99</v>
      </c>
      <c r="L143" s="142">
        <f t="shared" si="4"/>
        <v>0</v>
      </c>
      <c r="M143" s="105">
        <f t="shared" si="5"/>
        <v>0</v>
      </c>
    </row>
    <row r="144" spans="1:13">
      <c r="A144" s="221" t="s">
        <v>12991</v>
      </c>
      <c r="B144" s="221" t="s">
        <v>13267</v>
      </c>
      <c r="C144" s="221" t="s">
        <v>13268</v>
      </c>
      <c r="D144" s="222"/>
      <c r="E144" s="241"/>
      <c r="F144" s="241"/>
      <c r="G144" s="241"/>
      <c r="H144" s="241"/>
      <c r="I144" s="241"/>
      <c r="J144" s="241"/>
      <c r="K144" s="142">
        <v>41.99</v>
      </c>
      <c r="L144" s="142">
        <f t="shared" si="4"/>
        <v>0</v>
      </c>
      <c r="M144" s="105">
        <f t="shared" si="5"/>
        <v>0</v>
      </c>
    </row>
    <row r="145" spans="1:13">
      <c r="A145" s="221" t="s">
        <v>12991</v>
      </c>
      <c r="B145" s="221" t="s">
        <v>13269</v>
      </c>
      <c r="C145" s="221" t="s">
        <v>13270</v>
      </c>
      <c r="D145" s="222"/>
      <c r="E145" s="241"/>
      <c r="F145" s="241"/>
      <c r="G145" s="241"/>
      <c r="H145" s="241"/>
      <c r="I145" s="241"/>
      <c r="J145" s="241"/>
      <c r="K145" s="142">
        <v>59.99</v>
      </c>
      <c r="L145" s="142">
        <f t="shared" si="4"/>
        <v>0</v>
      </c>
      <c r="M145" s="105">
        <f t="shared" si="5"/>
        <v>0</v>
      </c>
    </row>
    <row r="146" spans="1:13">
      <c r="A146" s="221" t="s">
        <v>12985</v>
      </c>
      <c r="B146" s="221" t="s">
        <v>13271</v>
      </c>
      <c r="C146" s="221" t="s">
        <v>13272</v>
      </c>
      <c r="D146" s="222"/>
      <c r="E146" s="241"/>
      <c r="F146" s="241"/>
      <c r="G146" s="241"/>
      <c r="H146" s="241"/>
      <c r="I146" s="241"/>
      <c r="J146" s="241"/>
      <c r="K146" s="142">
        <v>11.99</v>
      </c>
      <c r="L146" s="142">
        <f t="shared" si="4"/>
        <v>0</v>
      </c>
      <c r="M146" s="105">
        <f t="shared" si="5"/>
        <v>0</v>
      </c>
    </row>
    <row r="147" spans="1:13">
      <c r="A147" s="221" t="s">
        <v>1862</v>
      </c>
      <c r="B147" s="221" t="s">
        <v>13273</v>
      </c>
      <c r="C147" s="221" t="s">
        <v>13274</v>
      </c>
      <c r="D147" s="222"/>
      <c r="E147" s="241"/>
      <c r="F147" s="241"/>
      <c r="G147" s="241"/>
      <c r="H147" s="241"/>
      <c r="I147" s="241"/>
      <c r="J147" s="241"/>
      <c r="K147" s="142">
        <v>348.73</v>
      </c>
      <c r="L147" s="142">
        <f t="shared" si="4"/>
        <v>0</v>
      </c>
      <c r="M147" s="105">
        <f t="shared" si="5"/>
        <v>0</v>
      </c>
    </row>
    <row r="148" spans="1:13">
      <c r="A148" s="221" t="s">
        <v>1862</v>
      </c>
      <c r="B148" s="221" t="s">
        <v>13275</v>
      </c>
      <c r="C148" s="221" t="s">
        <v>13276</v>
      </c>
      <c r="D148" s="222"/>
      <c r="E148" s="241"/>
      <c r="F148" s="241"/>
      <c r="G148" s="241"/>
      <c r="H148" s="241"/>
      <c r="I148" s="241"/>
      <c r="J148" s="241"/>
      <c r="K148" s="142">
        <v>627.72</v>
      </c>
      <c r="L148" s="142">
        <f t="shared" si="4"/>
        <v>0</v>
      </c>
      <c r="M148" s="105">
        <f t="shared" si="5"/>
        <v>0</v>
      </c>
    </row>
    <row r="149" spans="1:13">
      <c r="A149" s="221" t="s">
        <v>1862</v>
      </c>
      <c r="B149" s="221" t="s">
        <v>13277</v>
      </c>
      <c r="C149" s="221" t="s">
        <v>13278</v>
      </c>
      <c r="D149" s="222"/>
      <c r="E149" s="241"/>
      <c r="F149" s="241"/>
      <c r="G149" s="241"/>
      <c r="H149" s="241"/>
      <c r="I149" s="241"/>
      <c r="J149" s="241"/>
      <c r="K149" s="142">
        <v>348.73</v>
      </c>
      <c r="L149" s="142">
        <f t="shared" si="4"/>
        <v>0</v>
      </c>
      <c r="M149" s="105">
        <f t="shared" si="5"/>
        <v>0</v>
      </c>
    </row>
    <row r="150" spans="1:13">
      <c r="A150" s="221" t="s">
        <v>1862</v>
      </c>
      <c r="B150" s="221" t="s">
        <v>13279</v>
      </c>
      <c r="C150" s="221" t="s">
        <v>13280</v>
      </c>
      <c r="D150" s="222"/>
      <c r="E150" s="241"/>
      <c r="F150" s="241"/>
      <c r="G150" s="241"/>
      <c r="H150" s="241"/>
      <c r="I150" s="241"/>
      <c r="J150" s="241"/>
      <c r="K150" s="142">
        <v>90.67</v>
      </c>
      <c r="L150" s="142">
        <f t="shared" si="4"/>
        <v>0</v>
      </c>
      <c r="M150" s="105">
        <f t="shared" si="5"/>
        <v>0</v>
      </c>
    </row>
    <row r="151" spans="1:13">
      <c r="A151" s="221" t="s">
        <v>1862</v>
      </c>
      <c r="B151" s="221" t="s">
        <v>13281</v>
      </c>
      <c r="C151" s="221" t="s">
        <v>13282</v>
      </c>
      <c r="D151" s="222"/>
      <c r="E151" s="241"/>
      <c r="F151" s="241"/>
      <c r="G151" s="241"/>
      <c r="H151" s="241"/>
      <c r="I151" s="241"/>
      <c r="J151" s="241"/>
      <c r="K151" s="142">
        <v>627.72</v>
      </c>
      <c r="L151" s="142">
        <f t="shared" si="4"/>
        <v>0</v>
      </c>
      <c r="M151" s="105">
        <f t="shared" si="5"/>
        <v>0</v>
      </c>
    </row>
    <row r="152" spans="1:13">
      <c r="A152" s="221" t="s">
        <v>1862</v>
      </c>
      <c r="B152" s="221" t="s">
        <v>13283</v>
      </c>
      <c r="C152" s="221" t="s">
        <v>13284</v>
      </c>
      <c r="D152" s="222"/>
      <c r="E152" s="241"/>
      <c r="F152" s="241"/>
      <c r="G152" s="241"/>
      <c r="H152" s="241"/>
      <c r="I152" s="241"/>
      <c r="J152" s="241"/>
      <c r="K152" s="142">
        <v>14.99</v>
      </c>
      <c r="L152" s="142">
        <f t="shared" si="4"/>
        <v>0</v>
      </c>
      <c r="M152" s="105">
        <f t="shared" si="5"/>
        <v>0</v>
      </c>
    </row>
    <row r="153" spans="1:13">
      <c r="A153" s="221" t="s">
        <v>1862</v>
      </c>
      <c r="B153" s="221" t="s">
        <v>13285</v>
      </c>
      <c r="C153" s="221" t="s">
        <v>13286</v>
      </c>
      <c r="D153" s="222"/>
      <c r="E153" s="241"/>
      <c r="F153" s="241"/>
      <c r="G153" s="241"/>
      <c r="H153" s="241"/>
      <c r="I153" s="241"/>
      <c r="J153" s="241"/>
      <c r="K153" s="142">
        <v>139.49</v>
      </c>
      <c r="L153" s="142">
        <f t="shared" si="4"/>
        <v>0</v>
      </c>
      <c r="M153" s="105">
        <f t="shared" si="5"/>
        <v>0</v>
      </c>
    </row>
    <row r="154" spans="1:13">
      <c r="A154" s="221" t="s">
        <v>1862</v>
      </c>
      <c r="B154" s="221" t="s">
        <v>13287</v>
      </c>
      <c r="C154" s="221" t="s">
        <v>13288</v>
      </c>
      <c r="D154" s="222"/>
      <c r="E154" s="241"/>
      <c r="F154" s="241"/>
      <c r="G154" s="241"/>
      <c r="H154" s="241"/>
      <c r="I154" s="241"/>
      <c r="J154" s="241"/>
      <c r="K154" s="142">
        <v>139.49</v>
      </c>
      <c r="L154" s="142">
        <f t="shared" si="4"/>
        <v>0</v>
      </c>
      <c r="M154" s="105">
        <f t="shared" si="5"/>
        <v>0</v>
      </c>
    </row>
    <row r="155" spans="1:13">
      <c r="A155" s="221" t="s">
        <v>1862</v>
      </c>
      <c r="B155" s="221" t="s">
        <v>13289</v>
      </c>
      <c r="C155" s="221" t="s">
        <v>13290</v>
      </c>
      <c r="D155" s="222"/>
      <c r="E155" s="241"/>
      <c r="F155" s="241"/>
      <c r="G155" s="241"/>
      <c r="H155" s="241"/>
      <c r="I155" s="241"/>
      <c r="J155" s="241"/>
      <c r="K155" s="142">
        <v>383.61</v>
      </c>
      <c r="L155" s="142">
        <f t="shared" si="4"/>
        <v>0</v>
      </c>
      <c r="M155" s="105">
        <f t="shared" si="5"/>
        <v>0</v>
      </c>
    </row>
    <row r="156" spans="1:13">
      <c r="A156" s="221" t="s">
        <v>1862</v>
      </c>
      <c r="B156" s="221" t="s">
        <v>13291</v>
      </c>
      <c r="C156" s="221" t="s">
        <v>13292</v>
      </c>
      <c r="D156" s="222"/>
      <c r="E156" s="241"/>
      <c r="F156" s="241"/>
      <c r="G156" s="241"/>
      <c r="H156" s="241"/>
      <c r="I156" s="241"/>
      <c r="J156" s="241"/>
      <c r="K156" s="142">
        <v>139.49</v>
      </c>
      <c r="L156" s="142">
        <f t="shared" si="4"/>
        <v>0</v>
      </c>
      <c r="M156" s="105">
        <f t="shared" si="5"/>
        <v>0</v>
      </c>
    </row>
    <row r="157" spans="1:13">
      <c r="A157" s="221" t="s">
        <v>1862</v>
      </c>
      <c r="B157" s="221" t="s">
        <v>13293</v>
      </c>
      <c r="C157" s="221" t="s">
        <v>13294</v>
      </c>
      <c r="D157" s="222"/>
      <c r="E157" s="241"/>
      <c r="F157" s="241"/>
      <c r="G157" s="241"/>
      <c r="H157" s="241"/>
      <c r="I157" s="241"/>
      <c r="J157" s="241"/>
      <c r="K157" s="142">
        <v>697.47</v>
      </c>
      <c r="L157" s="142">
        <f t="shared" si="4"/>
        <v>0</v>
      </c>
      <c r="M157" s="105">
        <f t="shared" si="5"/>
        <v>0</v>
      </c>
    </row>
    <row r="158" spans="1:13">
      <c r="A158" s="221" t="s">
        <v>1862</v>
      </c>
      <c r="B158" s="221" t="s">
        <v>13295</v>
      </c>
      <c r="C158" s="221" t="s">
        <v>13296</v>
      </c>
      <c r="D158" s="222"/>
      <c r="E158" s="241"/>
      <c r="F158" s="241"/>
      <c r="G158" s="241"/>
      <c r="H158" s="241"/>
      <c r="I158" s="241"/>
      <c r="J158" s="241"/>
      <c r="K158" s="142">
        <v>174.36</v>
      </c>
      <c r="L158" s="142">
        <f t="shared" si="4"/>
        <v>0</v>
      </c>
      <c r="M158" s="105">
        <f t="shared" si="5"/>
        <v>0</v>
      </c>
    </row>
    <row r="159" spans="1:13">
      <c r="A159" s="221" t="s">
        <v>1862</v>
      </c>
      <c r="B159" s="221" t="s">
        <v>13297</v>
      </c>
      <c r="C159" s="221" t="s">
        <v>13298</v>
      </c>
      <c r="D159" s="222"/>
      <c r="E159" s="241"/>
      <c r="F159" s="241"/>
      <c r="G159" s="241"/>
      <c r="H159" s="241"/>
      <c r="I159" s="241"/>
      <c r="J159" s="241"/>
      <c r="K159" s="142">
        <v>14.99</v>
      </c>
      <c r="L159" s="142">
        <f t="shared" si="4"/>
        <v>0</v>
      </c>
      <c r="M159" s="105">
        <f t="shared" si="5"/>
        <v>0</v>
      </c>
    </row>
    <row r="160" spans="1:13">
      <c r="A160" s="221" t="s">
        <v>1862</v>
      </c>
      <c r="B160" s="221" t="s">
        <v>13299</v>
      </c>
      <c r="C160" s="221" t="s">
        <v>13300</v>
      </c>
      <c r="D160" s="222"/>
      <c r="E160" s="241"/>
      <c r="F160" s="241"/>
      <c r="G160" s="241"/>
      <c r="H160" s="241"/>
      <c r="I160" s="241"/>
      <c r="J160" s="241"/>
      <c r="K160" s="142">
        <v>14.99</v>
      </c>
      <c r="L160" s="142">
        <f t="shared" si="4"/>
        <v>0</v>
      </c>
      <c r="M160" s="105">
        <f t="shared" si="5"/>
        <v>0</v>
      </c>
    </row>
    <row r="161" spans="1:13">
      <c r="A161" s="221" t="s">
        <v>1862</v>
      </c>
      <c r="B161" s="221" t="s">
        <v>13301</v>
      </c>
      <c r="C161" s="221" t="s">
        <v>13302</v>
      </c>
      <c r="D161" s="222"/>
      <c r="E161" s="241"/>
      <c r="F161" s="241"/>
      <c r="G161" s="241"/>
      <c r="H161" s="241"/>
      <c r="I161" s="241"/>
      <c r="J161" s="241"/>
      <c r="K161" s="142">
        <v>90.67</v>
      </c>
      <c r="L161" s="142">
        <f t="shared" si="4"/>
        <v>0</v>
      </c>
      <c r="M161" s="105">
        <f t="shared" si="5"/>
        <v>0</v>
      </c>
    </row>
    <row r="162" spans="1:13">
      <c r="A162" s="221" t="s">
        <v>1862</v>
      </c>
      <c r="B162" s="221" t="s">
        <v>13303</v>
      </c>
      <c r="C162" s="221" t="s">
        <v>13304</v>
      </c>
      <c r="D162" s="222"/>
      <c r="E162" s="241"/>
      <c r="F162" s="241"/>
      <c r="G162" s="241"/>
      <c r="H162" s="241"/>
      <c r="I162" s="241"/>
      <c r="J162" s="241"/>
      <c r="K162" s="142">
        <v>83.69</v>
      </c>
      <c r="L162" s="142">
        <f t="shared" si="4"/>
        <v>0</v>
      </c>
      <c r="M162" s="105">
        <f t="shared" si="5"/>
        <v>0</v>
      </c>
    </row>
    <row r="163" spans="1:13">
      <c r="A163" s="221" t="s">
        <v>1862</v>
      </c>
      <c r="B163" s="221" t="s">
        <v>13305</v>
      </c>
      <c r="C163" s="221" t="s">
        <v>13306</v>
      </c>
      <c r="D163" s="222"/>
      <c r="E163" s="241"/>
      <c r="F163" s="241"/>
      <c r="G163" s="241"/>
      <c r="H163" s="241"/>
      <c r="I163" s="241"/>
      <c r="J163" s="241"/>
      <c r="K163" s="142">
        <v>383.61</v>
      </c>
      <c r="L163" s="142">
        <f t="shared" si="4"/>
        <v>0</v>
      </c>
      <c r="M163" s="105">
        <f t="shared" si="5"/>
        <v>0</v>
      </c>
    </row>
    <row r="164" spans="1:13">
      <c r="A164" s="221" t="s">
        <v>1862</v>
      </c>
      <c r="B164" s="221" t="s">
        <v>13307</v>
      </c>
      <c r="C164" s="221" t="s">
        <v>13308</v>
      </c>
      <c r="D164" s="222"/>
      <c r="E164" s="241"/>
      <c r="F164" s="241"/>
      <c r="G164" s="241"/>
      <c r="H164" s="241"/>
      <c r="I164" s="241"/>
      <c r="J164" s="241"/>
      <c r="K164" s="142">
        <v>90.67</v>
      </c>
      <c r="L164" s="142">
        <f t="shared" si="4"/>
        <v>0</v>
      </c>
      <c r="M164" s="105">
        <f t="shared" si="5"/>
        <v>0</v>
      </c>
    </row>
    <row r="165" spans="1:13">
      <c r="A165" s="221" t="s">
        <v>1862</v>
      </c>
      <c r="B165" s="221" t="s">
        <v>13309</v>
      </c>
      <c r="C165" s="221" t="s">
        <v>13310</v>
      </c>
      <c r="D165" s="222"/>
      <c r="E165" s="241"/>
      <c r="F165" s="241"/>
      <c r="G165" s="241"/>
      <c r="H165" s="241"/>
      <c r="I165" s="241"/>
      <c r="J165" s="241"/>
      <c r="K165" s="142">
        <v>14.99</v>
      </c>
      <c r="L165" s="142">
        <f t="shared" si="4"/>
        <v>0</v>
      </c>
      <c r="M165" s="105">
        <f t="shared" si="5"/>
        <v>0</v>
      </c>
    </row>
    <row r="166" spans="1:13">
      <c r="A166" s="221" t="s">
        <v>1862</v>
      </c>
      <c r="B166" s="221" t="s">
        <v>13311</v>
      </c>
      <c r="C166" s="221" t="s">
        <v>13312</v>
      </c>
      <c r="D166" s="222"/>
      <c r="E166" s="241"/>
      <c r="F166" s="241"/>
      <c r="G166" s="241"/>
      <c r="H166" s="241"/>
      <c r="I166" s="241"/>
      <c r="J166" s="241"/>
      <c r="K166" s="142">
        <v>174.36</v>
      </c>
      <c r="L166" s="142">
        <f t="shared" si="4"/>
        <v>0</v>
      </c>
      <c r="M166" s="105">
        <f t="shared" si="5"/>
        <v>0</v>
      </c>
    </row>
    <row r="167" spans="1:13">
      <c r="A167" s="221" t="s">
        <v>1862</v>
      </c>
      <c r="B167" s="221" t="s">
        <v>13313</v>
      </c>
      <c r="C167" s="221" t="s">
        <v>13314</v>
      </c>
      <c r="D167" s="222"/>
      <c r="E167" s="241"/>
      <c r="F167" s="241"/>
      <c r="G167" s="241"/>
      <c r="H167" s="241"/>
      <c r="I167" s="241"/>
      <c r="J167" s="241"/>
      <c r="K167" s="142">
        <v>90.67</v>
      </c>
      <c r="L167" s="142">
        <f t="shared" si="4"/>
        <v>0</v>
      </c>
      <c r="M167" s="105">
        <f t="shared" si="5"/>
        <v>0</v>
      </c>
    </row>
    <row r="168" spans="1:13">
      <c r="A168" s="221" t="s">
        <v>1862</v>
      </c>
      <c r="B168" s="221" t="s">
        <v>13315</v>
      </c>
      <c r="C168" s="221" t="s">
        <v>13316</v>
      </c>
      <c r="D168" s="222"/>
      <c r="E168" s="241"/>
      <c r="F168" s="241"/>
      <c r="G168" s="241"/>
      <c r="H168" s="241"/>
      <c r="I168" s="241"/>
      <c r="J168" s="241"/>
      <c r="K168" s="142">
        <v>83.69</v>
      </c>
      <c r="L168" s="142">
        <f t="shared" si="4"/>
        <v>0</v>
      </c>
      <c r="M168" s="105">
        <f t="shared" si="5"/>
        <v>0</v>
      </c>
    </row>
    <row r="169" spans="1:13">
      <c r="A169" s="221" t="s">
        <v>1862</v>
      </c>
      <c r="B169" s="221" t="s">
        <v>13317</v>
      </c>
      <c r="C169" s="221" t="s">
        <v>13318</v>
      </c>
      <c r="D169" s="222"/>
      <c r="E169" s="241"/>
      <c r="F169" s="241"/>
      <c r="G169" s="241"/>
      <c r="H169" s="241"/>
      <c r="I169" s="241"/>
      <c r="J169" s="241"/>
      <c r="K169" s="142">
        <v>383.61</v>
      </c>
      <c r="L169" s="142">
        <f t="shared" si="4"/>
        <v>0</v>
      </c>
      <c r="M169" s="105">
        <f t="shared" si="5"/>
        <v>0</v>
      </c>
    </row>
    <row r="170" spans="1:13">
      <c r="A170" s="221" t="s">
        <v>1862</v>
      </c>
      <c r="B170" s="221" t="s">
        <v>13319</v>
      </c>
      <c r="C170" s="221" t="s">
        <v>13320</v>
      </c>
      <c r="D170" s="222"/>
      <c r="E170" s="241"/>
      <c r="F170" s="241"/>
      <c r="G170" s="241"/>
      <c r="H170" s="241"/>
      <c r="I170" s="241"/>
      <c r="J170" s="241"/>
      <c r="K170" s="142">
        <v>209.24</v>
      </c>
      <c r="L170" s="142">
        <f t="shared" si="4"/>
        <v>0</v>
      </c>
      <c r="M170" s="105">
        <f t="shared" si="5"/>
        <v>0</v>
      </c>
    </row>
    <row r="171" spans="1:13">
      <c r="A171" s="221" t="s">
        <v>1862</v>
      </c>
      <c r="B171" s="221" t="s">
        <v>13321</v>
      </c>
      <c r="C171" s="221" t="s">
        <v>13322</v>
      </c>
      <c r="D171" s="222"/>
      <c r="E171" s="241"/>
      <c r="F171" s="241"/>
      <c r="G171" s="241"/>
      <c r="H171" s="241"/>
      <c r="I171" s="241"/>
      <c r="J171" s="241"/>
      <c r="K171" s="142">
        <v>418.48</v>
      </c>
      <c r="L171" s="142">
        <f t="shared" si="4"/>
        <v>0</v>
      </c>
      <c r="M171" s="105">
        <f t="shared" si="5"/>
        <v>0</v>
      </c>
    </row>
    <row r="172" spans="1:13">
      <c r="A172" s="221" t="s">
        <v>12991</v>
      </c>
      <c r="B172" s="221" t="s">
        <v>13323</v>
      </c>
      <c r="C172" s="221" t="s">
        <v>13324</v>
      </c>
      <c r="D172" s="222"/>
      <c r="E172" s="241"/>
      <c r="F172" s="241"/>
      <c r="G172" s="241"/>
      <c r="H172" s="241"/>
      <c r="I172" s="241"/>
      <c r="J172" s="241"/>
      <c r="K172" s="142">
        <v>41.99</v>
      </c>
      <c r="L172" s="142">
        <f t="shared" si="4"/>
        <v>0</v>
      </c>
      <c r="M172" s="105">
        <f t="shared" si="5"/>
        <v>0</v>
      </c>
    </row>
    <row r="173" spans="1:13">
      <c r="A173" s="221" t="s">
        <v>12991</v>
      </c>
      <c r="B173" s="221" t="s">
        <v>13325</v>
      </c>
      <c r="C173" s="221" t="s">
        <v>13326</v>
      </c>
      <c r="D173" s="222"/>
      <c r="E173" s="241"/>
      <c r="F173" s="241"/>
      <c r="G173" s="241"/>
      <c r="H173" s="241"/>
      <c r="I173" s="241"/>
      <c r="J173" s="241"/>
      <c r="K173" s="142">
        <v>23.99</v>
      </c>
      <c r="L173" s="142">
        <f t="shared" si="4"/>
        <v>0</v>
      </c>
      <c r="M173" s="105">
        <f t="shared" si="5"/>
        <v>0</v>
      </c>
    </row>
    <row r="174" spans="1:13">
      <c r="A174" s="221" t="s">
        <v>12991</v>
      </c>
      <c r="B174" s="221" t="s">
        <v>13327</v>
      </c>
      <c r="C174" s="221" t="s">
        <v>13328</v>
      </c>
      <c r="D174" s="222"/>
      <c r="E174" s="241"/>
      <c r="F174" s="241"/>
      <c r="G174" s="241"/>
      <c r="H174" s="241"/>
      <c r="I174" s="241"/>
      <c r="J174" s="241"/>
      <c r="K174" s="142">
        <v>23.99</v>
      </c>
      <c r="L174" s="142">
        <f t="shared" si="4"/>
        <v>0</v>
      </c>
      <c r="M174" s="105">
        <f t="shared" si="5"/>
        <v>0</v>
      </c>
    </row>
    <row r="175" spans="1:13">
      <c r="A175" s="221" t="s">
        <v>12988</v>
      </c>
      <c r="B175" s="221" t="s">
        <v>13329</v>
      </c>
      <c r="C175" s="221" t="s">
        <v>13330</v>
      </c>
      <c r="D175" s="222"/>
      <c r="E175" s="241"/>
      <c r="F175" s="241"/>
      <c r="G175" s="241"/>
      <c r="H175" s="241"/>
      <c r="I175" s="241"/>
      <c r="J175" s="241"/>
      <c r="K175" s="142">
        <v>8.99</v>
      </c>
      <c r="L175" s="142">
        <f t="shared" si="4"/>
        <v>0</v>
      </c>
      <c r="M175" s="105">
        <f t="shared" si="5"/>
        <v>0</v>
      </c>
    </row>
    <row r="176" spans="1:13">
      <c r="A176" s="221" t="s">
        <v>12988</v>
      </c>
      <c r="B176" s="221" t="s">
        <v>13331</v>
      </c>
      <c r="C176" s="221" t="s">
        <v>13332</v>
      </c>
      <c r="D176" s="222"/>
      <c r="E176" s="241"/>
      <c r="F176" s="241"/>
      <c r="G176" s="241"/>
      <c r="H176" s="241"/>
      <c r="I176" s="241"/>
      <c r="J176" s="241"/>
      <c r="K176" s="142">
        <v>8.99</v>
      </c>
      <c r="L176" s="142">
        <f t="shared" si="4"/>
        <v>0</v>
      </c>
      <c r="M176" s="105">
        <f t="shared" si="5"/>
        <v>0</v>
      </c>
    </row>
    <row r="177" spans="1:13">
      <c r="A177" s="221" t="s">
        <v>12988</v>
      </c>
      <c r="B177" s="221" t="s">
        <v>13333</v>
      </c>
      <c r="C177" s="221" t="s">
        <v>13334</v>
      </c>
      <c r="D177" s="222"/>
      <c r="E177" s="241"/>
      <c r="F177" s="241"/>
      <c r="G177" s="241"/>
      <c r="H177" s="241"/>
      <c r="I177" s="241"/>
      <c r="J177" s="241"/>
      <c r="K177" s="142">
        <v>8.99</v>
      </c>
      <c r="L177" s="142">
        <f t="shared" si="4"/>
        <v>0</v>
      </c>
      <c r="M177" s="105">
        <f t="shared" si="5"/>
        <v>0</v>
      </c>
    </row>
    <row r="178" spans="1:13">
      <c r="A178" s="221" t="s">
        <v>12988</v>
      </c>
      <c r="B178" s="221" t="s">
        <v>13335</v>
      </c>
      <c r="C178" s="221" t="s">
        <v>13336</v>
      </c>
      <c r="D178" s="222"/>
      <c r="E178" s="241"/>
      <c r="F178" s="241"/>
      <c r="G178" s="241"/>
      <c r="H178" s="241"/>
      <c r="I178" s="241"/>
      <c r="J178" s="241"/>
      <c r="K178" s="142">
        <v>8.99</v>
      </c>
      <c r="L178" s="142">
        <f t="shared" si="4"/>
        <v>0</v>
      </c>
      <c r="M178" s="105">
        <f t="shared" si="5"/>
        <v>0</v>
      </c>
    </row>
    <row r="179" spans="1:13">
      <c r="A179" s="221" t="s">
        <v>12988</v>
      </c>
      <c r="B179" s="221" t="s">
        <v>13337</v>
      </c>
      <c r="C179" s="221" t="s">
        <v>13338</v>
      </c>
      <c r="D179" s="222"/>
      <c r="E179" s="241"/>
      <c r="F179" s="241"/>
      <c r="G179" s="241"/>
      <c r="H179" s="241"/>
      <c r="I179" s="241"/>
      <c r="J179" s="241"/>
      <c r="K179" s="142">
        <v>8.99</v>
      </c>
      <c r="L179" s="142">
        <f t="shared" si="4"/>
        <v>0</v>
      </c>
      <c r="M179" s="105">
        <f t="shared" si="5"/>
        <v>0</v>
      </c>
    </row>
    <row r="180" spans="1:13">
      <c r="A180" s="221" t="s">
        <v>12988</v>
      </c>
      <c r="B180" s="221" t="s">
        <v>13339</v>
      </c>
      <c r="C180" s="221" t="s">
        <v>13340</v>
      </c>
      <c r="D180" s="222"/>
      <c r="E180" s="241"/>
      <c r="F180" s="241"/>
      <c r="G180" s="241"/>
      <c r="H180" s="241"/>
      <c r="I180" s="241"/>
      <c r="J180" s="241"/>
      <c r="K180" s="142">
        <v>8.99</v>
      </c>
      <c r="L180" s="142">
        <f t="shared" si="4"/>
        <v>0</v>
      </c>
      <c r="M180" s="105">
        <f t="shared" si="5"/>
        <v>0</v>
      </c>
    </row>
    <row r="181" spans="1:13">
      <c r="A181" s="221" t="s">
        <v>12988</v>
      </c>
      <c r="B181" s="221" t="s">
        <v>13341</v>
      </c>
      <c r="C181" s="221" t="s">
        <v>13342</v>
      </c>
      <c r="D181" s="222" t="s">
        <v>209</v>
      </c>
      <c r="E181" s="241"/>
      <c r="F181" s="241"/>
      <c r="G181" s="241"/>
      <c r="H181" s="241"/>
      <c r="I181" s="241"/>
      <c r="J181" s="241"/>
      <c r="K181" s="142">
        <v>11.99</v>
      </c>
      <c r="L181" s="142">
        <f t="shared" si="4"/>
        <v>0</v>
      </c>
      <c r="M181" s="105">
        <f t="shared" si="5"/>
        <v>0</v>
      </c>
    </row>
    <row r="182" spans="1:13">
      <c r="A182" s="221" t="s">
        <v>12988</v>
      </c>
      <c r="B182" s="221" t="s">
        <v>13343</v>
      </c>
      <c r="C182" s="221" t="s">
        <v>13344</v>
      </c>
      <c r="D182" s="222" t="s">
        <v>209</v>
      </c>
      <c r="E182" s="241"/>
      <c r="F182" s="241"/>
      <c r="G182" s="241"/>
      <c r="H182" s="241"/>
      <c r="I182" s="241"/>
      <c r="J182" s="241"/>
      <c r="K182" s="142">
        <v>11.99</v>
      </c>
      <c r="L182" s="142">
        <f t="shared" si="4"/>
        <v>0</v>
      </c>
      <c r="M182" s="105">
        <f t="shared" si="5"/>
        <v>0</v>
      </c>
    </row>
    <row r="183" spans="1:13">
      <c r="A183" s="221" t="s">
        <v>12988</v>
      </c>
      <c r="B183" s="221" t="s">
        <v>13345</v>
      </c>
      <c r="C183" s="221" t="s">
        <v>13346</v>
      </c>
      <c r="D183" s="222" t="s">
        <v>209</v>
      </c>
      <c r="E183" s="241"/>
      <c r="F183" s="241"/>
      <c r="G183" s="241"/>
      <c r="H183" s="241"/>
      <c r="I183" s="241"/>
      <c r="J183" s="241"/>
      <c r="K183" s="142">
        <v>11.99</v>
      </c>
      <c r="L183" s="142">
        <f t="shared" si="4"/>
        <v>0</v>
      </c>
      <c r="M183" s="105">
        <f t="shared" si="5"/>
        <v>0</v>
      </c>
    </row>
    <row r="184" spans="1:13">
      <c r="A184" s="221" t="s">
        <v>12988</v>
      </c>
      <c r="B184" s="221" t="s">
        <v>13347</v>
      </c>
      <c r="C184" s="221" t="s">
        <v>13348</v>
      </c>
      <c r="D184" s="222" t="s">
        <v>209</v>
      </c>
      <c r="E184" s="241"/>
      <c r="F184" s="241"/>
      <c r="G184" s="241"/>
      <c r="H184" s="241"/>
      <c r="I184" s="241"/>
      <c r="J184" s="241"/>
      <c r="K184" s="142">
        <v>11.99</v>
      </c>
      <c r="L184" s="142">
        <f t="shared" si="4"/>
        <v>0</v>
      </c>
      <c r="M184" s="105">
        <f t="shared" si="5"/>
        <v>0</v>
      </c>
    </row>
    <row r="185" spans="1:13">
      <c r="A185" s="221" t="s">
        <v>12988</v>
      </c>
      <c r="B185" s="221" t="s">
        <v>13349</v>
      </c>
      <c r="C185" s="221" t="s">
        <v>13350</v>
      </c>
      <c r="D185" s="222" t="s">
        <v>209</v>
      </c>
      <c r="E185" s="241"/>
      <c r="F185" s="241"/>
      <c r="G185" s="241"/>
      <c r="H185" s="241"/>
      <c r="I185" s="241"/>
      <c r="J185" s="241"/>
      <c r="K185" s="142">
        <v>11.99</v>
      </c>
      <c r="L185" s="142">
        <f t="shared" si="4"/>
        <v>0</v>
      </c>
      <c r="M185" s="105">
        <f t="shared" si="5"/>
        <v>0</v>
      </c>
    </row>
    <row r="186" spans="1:13">
      <c r="A186" s="221" t="s">
        <v>12988</v>
      </c>
      <c r="B186" s="221" t="s">
        <v>13351</v>
      </c>
      <c r="C186" s="221" t="s">
        <v>13352</v>
      </c>
      <c r="D186" s="222" t="s">
        <v>209</v>
      </c>
      <c r="E186" s="241"/>
      <c r="F186" s="241"/>
      <c r="G186" s="241"/>
      <c r="H186" s="241"/>
      <c r="I186" s="241"/>
      <c r="J186" s="241"/>
      <c r="K186" s="142">
        <v>11.99</v>
      </c>
      <c r="L186" s="142">
        <f t="shared" si="4"/>
        <v>0</v>
      </c>
      <c r="M186" s="105">
        <f t="shared" si="5"/>
        <v>0</v>
      </c>
    </row>
    <row r="187" spans="1:13">
      <c r="A187" s="221" t="s">
        <v>12988</v>
      </c>
      <c r="B187" s="221" t="s">
        <v>13353</v>
      </c>
      <c r="C187" s="221" t="s">
        <v>13354</v>
      </c>
      <c r="D187" s="222" t="s">
        <v>209</v>
      </c>
      <c r="E187" s="241"/>
      <c r="F187" s="241"/>
      <c r="G187" s="241"/>
      <c r="H187" s="241"/>
      <c r="I187" s="241"/>
      <c r="J187" s="241"/>
      <c r="K187" s="142">
        <v>11.99</v>
      </c>
      <c r="L187" s="142">
        <f t="shared" si="4"/>
        <v>0</v>
      </c>
      <c r="M187" s="105">
        <f t="shared" si="5"/>
        <v>0</v>
      </c>
    </row>
    <row r="188" spans="1:13">
      <c r="A188" s="221" t="s">
        <v>12988</v>
      </c>
      <c r="B188" s="221" t="s">
        <v>13355</v>
      </c>
      <c r="C188" s="221" t="s">
        <v>13356</v>
      </c>
      <c r="D188" s="222" t="s">
        <v>209</v>
      </c>
      <c r="E188" s="241"/>
      <c r="F188" s="241"/>
      <c r="G188" s="241"/>
      <c r="H188" s="241"/>
      <c r="I188" s="241"/>
      <c r="J188" s="241"/>
      <c r="K188" s="142">
        <v>11.99</v>
      </c>
      <c r="L188" s="142">
        <f t="shared" si="4"/>
        <v>0</v>
      </c>
      <c r="M188" s="105">
        <f t="shared" si="5"/>
        <v>0</v>
      </c>
    </row>
    <row r="189" spans="1:13">
      <c r="A189" s="221" t="s">
        <v>12988</v>
      </c>
      <c r="B189" s="221" t="s">
        <v>13357</v>
      </c>
      <c r="C189" s="221" t="s">
        <v>13358</v>
      </c>
      <c r="D189" s="222"/>
      <c r="E189" s="241"/>
      <c r="F189" s="241"/>
      <c r="G189" s="241"/>
      <c r="H189" s="241"/>
      <c r="I189" s="241"/>
      <c r="J189" s="241"/>
      <c r="K189" s="142">
        <v>8.99</v>
      </c>
      <c r="L189" s="142">
        <f t="shared" si="4"/>
        <v>0</v>
      </c>
      <c r="M189" s="105">
        <f t="shared" si="5"/>
        <v>0</v>
      </c>
    </row>
    <row r="190" spans="1:13">
      <c r="A190" s="221" t="s">
        <v>12988</v>
      </c>
      <c r="B190" s="221" t="s">
        <v>13359</v>
      </c>
      <c r="C190" s="221" t="s">
        <v>13360</v>
      </c>
      <c r="D190" s="222"/>
      <c r="E190" s="241"/>
      <c r="F190" s="241"/>
      <c r="G190" s="241"/>
      <c r="H190" s="241"/>
      <c r="I190" s="241"/>
      <c r="J190" s="241"/>
      <c r="K190" s="142">
        <v>8.99</v>
      </c>
      <c r="L190" s="142">
        <f t="shared" si="4"/>
        <v>0</v>
      </c>
      <c r="M190" s="105">
        <f t="shared" si="5"/>
        <v>0</v>
      </c>
    </row>
    <row r="191" spans="1:13">
      <c r="A191" s="221" t="s">
        <v>12988</v>
      </c>
      <c r="B191" s="221" t="s">
        <v>13361</v>
      </c>
      <c r="C191" s="221" t="s">
        <v>13362</v>
      </c>
      <c r="D191" s="222"/>
      <c r="E191" s="241"/>
      <c r="F191" s="241"/>
      <c r="G191" s="241"/>
      <c r="H191" s="241"/>
      <c r="I191" s="241"/>
      <c r="J191" s="241"/>
      <c r="K191" s="142">
        <v>8.99</v>
      </c>
      <c r="L191" s="142">
        <f t="shared" si="4"/>
        <v>0</v>
      </c>
      <c r="M191" s="105">
        <f t="shared" si="5"/>
        <v>0</v>
      </c>
    </row>
    <row r="192" spans="1:13">
      <c r="A192" s="221" t="s">
        <v>12988</v>
      </c>
      <c r="B192" s="221" t="s">
        <v>13363</v>
      </c>
      <c r="C192" s="221" t="s">
        <v>13364</v>
      </c>
      <c r="D192" s="222"/>
      <c r="E192" s="241"/>
      <c r="F192" s="241"/>
      <c r="G192" s="241"/>
      <c r="H192" s="241"/>
      <c r="I192" s="241"/>
      <c r="J192" s="241"/>
      <c r="K192" s="142">
        <v>8.99</v>
      </c>
      <c r="L192" s="142">
        <f t="shared" si="4"/>
        <v>0</v>
      </c>
      <c r="M192" s="105">
        <f t="shared" si="5"/>
        <v>0</v>
      </c>
    </row>
    <row r="193" spans="1:13">
      <c r="A193" s="221" t="s">
        <v>12988</v>
      </c>
      <c r="B193" s="221" t="s">
        <v>13365</v>
      </c>
      <c r="C193" s="221" t="s">
        <v>13366</v>
      </c>
      <c r="D193" s="222"/>
      <c r="E193" s="241"/>
      <c r="F193" s="241"/>
      <c r="G193" s="241"/>
      <c r="H193" s="241"/>
      <c r="I193" s="241"/>
      <c r="J193" s="241"/>
      <c r="K193" s="142">
        <v>8.99</v>
      </c>
      <c r="L193" s="142">
        <f t="shared" si="4"/>
        <v>0</v>
      </c>
      <c r="M193" s="105">
        <f t="shared" si="5"/>
        <v>0</v>
      </c>
    </row>
    <row r="194" spans="1:13">
      <c r="A194" s="221" t="s">
        <v>12988</v>
      </c>
      <c r="B194" s="221" t="s">
        <v>13367</v>
      </c>
      <c r="C194" s="221" t="s">
        <v>13368</v>
      </c>
      <c r="D194" s="222"/>
      <c r="E194" s="241"/>
      <c r="F194" s="241"/>
      <c r="G194" s="241"/>
      <c r="H194" s="241"/>
      <c r="I194" s="241"/>
      <c r="J194" s="241"/>
      <c r="K194" s="142">
        <v>8.99</v>
      </c>
      <c r="L194" s="142">
        <f t="shared" si="4"/>
        <v>0</v>
      </c>
      <c r="M194" s="105">
        <f t="shared" si="5"/>
        <v>0</v>
      </c>
    </row>
    <row r="195" spans="1:13">
      <c r="A195" s="221" t="s">
        <v>12988</v>
      </c>
      <c r="B195" s="221" t="s">
        <v>13369</v>
      </c>
      <c r="C195" s="221" t="s">
        <v>13370</v>
      </c>
      <c r="D195" s="222"/>
      <c r="E195" s="241"/>
      <c r="F195" s="241"/>
      <c r="G195" s="241"/>
      <c r="H195" s="241"/>
      <c r="I195" s="241"/>
      <c r="J195" s="241"/>
      <c r="K195" s="142">
        <v>8.99</v>
      </c>
      <c r="L195" s="142">
        <f t="shared" si="4"/>
        <v>0</v>
      </c>
      <c r="M195" s="105">
        <f t="shared" si="5"/>
        <v>0</v>
      </c>
    </row>
    <row r="196" spans="1:13">
      <c r="A196" s="221" t="s">
        <v>12988</v>
      </c>
      <c r="B196" s="221" t="s">
        <v>13371</v>
      </c>
      <c r="C196" s="221" t="s">
        <v>13372</v>
      </c>
      <c r="D196" s="222"/>
      <c r="E196" s="241"/>
      <c r="F196" s="241"/>
      <c r="G196" s="241"/>
      <c r="H196" s="241"/>
      <c r="I196" s="241"/>
      <c r="J196" s="241"/>
      <c r="K196" s="142">
        <v>8.99</v>
      </c>
      <c r="L196" s="142">
        <f t="shared" si="4"/>
        <v>0</v>
      </c>
      <c r="M196" s="105">
        <f t="shared" si="5"/>
        <v>0</v>
      </c>
    </row>
    <row r="197" spans="1:13">
      <c r="A197" s="221" t="s">
        <v>12988</v>
      </c>
      <c r="B197" s="221" t="s">
        <v>13373</v>
      </c>
      <c r="C197" s="221" t="s">
        <v>13374</v>
      </c>
      <c r="D197" s="222"/>
      <c r="E197" s="241"/>
      <c r="F197" s="241"/>
      <c r="G197" s="241"/>
      <c r="H197" s="241"/>
      <c r="I197" s="241"/>
      <c r="J197" s="241"/>
      <c r="K197" s="142">
        <v>8.99</v>
      </c>
      <c r="L197" s="142">
        <f t="shared" si="4"/>
        <v>0</v>
      </c>
      <c r="M197" s="105">
        <f t="shared" si="5"/>
        <v>0</v>
      </c>
    </row>
    <row r="198" spans="1:13">
      <c r="A198" s="221" t="s">
        <v>12988</v>
      </c>
      <c r="B198" s="221" t="s">
        <v>13375</v>
      </c>
      <c r="C198" s="221" t="s">
        <v>13376</v>
      </c>
      <c r="D198" s="222"/>
      <c r="E198" s="241"/>
      <c r="F198" s="241"/>
      <c r="G198" s="241"/>
      <c r="H198" s="241"/>
      <c r="I198" s="241"/>
      <c r="J198" s="241"/>
      <c r="K198" s="142">
        <v>8.99</v>
      </c>
      <c r="L198" s="142">
        <f t="shared" ref="L198:L261" si="6">SUM(M198*K198)</f>
        <v>0</v>
      </c>
      <c r="M198" s="105">
        <f t="shared" ref="M198:M261" si="7">SUM(E198:J198)</f>
        <v>0</v>
      </c>
    </row>
    <row r="199" spans="1:13">
      <c r="A199" s="221" t="s">
        <v>12988</v>
      </c>
      <c r="B199" s="221" t="s">
        <v>13377</v>
      </c>
      <c r="C199" s="221" t="s">
        <v>13378</v>
      </c>
      <c r="D199" s="222"/>
      <c r="E199" s="241"/>
      <c r="F199" s="241"/>
      <c r="G199" s="241"/>
      <c r="H199" s="241"/>
      <c r="I199" s="241"/>
      <c r="J199" s="241"/>
      <c r="K199" s="142">
        <v>8.99</v>
      </c>
      <c r="L199" s="142">
        <f t="shared" si="6"/>
        <v>0</v>
      </c>
      <c r="M199" s="105">
        <f t="shared" si="7"/>
        <v>0</v>
      </c>
    </row>
    <row r="200" spans="1:13">
      <c r="A200" s="221" t="s">
        <v>12988</v>
      </c>
      <c r="B200" s="221" t="s">
        <v>13379</v>
      </c>
      <c r="C200" s="221" t="s">
        <v>13380</v>
      </c>
      <c r="D200" s="222"/>
      <c r="E200" s="241"/>
      <c r="F200" s="241"/>
      <c r="G200" s="241"/>
      <c r="H200" s="241"/>
      <c r="I200" s="241"/>
      <c r="J200" s="241"/>
      <c r="K200" s="142">
        <v>8.99</v>
      </c>
      <c r="L200" s="142">
        <f t="shared" si="6"/>
        <v>0</v>
      </c>
      <c r="M200" s="105">
        <f t="shared" si="7"/>
        <v>0</v>
      </c>
    </row>
    <row r="201" spans="1:13">
      <c r="A201" s="221" t="s">
        <v>12988</v>
      </c>
      <c r="B201" s="221" t="s">
        <v>13381</v>
      </c>
      <c r="C201" s="221" t="s">
        <v>13382</v>
      </c>
      <c r="D201" s="222"/>
      <c r="E201" s="241"/>
      <c r="F201" s="241"/>
      <c r="G201" s="241"/>
      <c r="H201" s="241"/>
      <c r="I201" s="241"/>
      <c r="J201" s="241"/>
      <c r="K201" s="142">
        <v>8.99</v>
      </c>
      <c r="L201" s="142">
        <f t="shared" si="6"/>
        <v>0</v>
      </c>
      <c r="M201" s="105">
        <f t="shared" si="7"/>
        <v>0</v>
      </c>
    </row>
    <row r="202" spans="1:13">
      <c r="A202" s="221" t="s">
        <v>12988</v>
      </c>
      <c r="B202" s="221" t="s">
        <v>13383</v>
      </c>
      <c r="C202" s="221" t="s">
        <v>13384</v>
      </c>
      <c r="D202" s="222"/>
      <c r="E202" s="241"/>
      <c r="F202" s="241"/>
      <c r="G202" s="241"/>
      <c r="H202" s="241"/>
      <c r="I202" s="241"/>
      <c r="J202" s="241"/>
      <c r="K202" s="142">
        <v>8.99</v>
      </c>
      <c r="L202" s="142">
        <f t="shared" si="6"/>
        <v>0</v>
      </c>
      <c r="M202" s="105">
        <f t="shared" si="7"/>
        <v>0</v>
      </c>
    </row>
    <row r="203" spans="1:13">
      <c r="A203" s="221" t="s">
        <v>12988</v>
      </c>
      <c r="B203" s="221" t="s">
        <v>13385</v>
      </c>
      <c r="C203" s="221" t="s">
        <v>13386</v>
      </c>
      <c r="D203" s="222"/>
      <c r="E203" s="241"/>
      <c r="F203" s="241"/>
      <c r="G203" s="241"/>
      <c r="H203" s="241"/>
      <c r="I203" s="241"/>
      <c r="J203" s="241"/>
      <c r="K203" s="142">
        <v>8.99</v>
      </c>
      <c r="L203" s="142">
        <f t="shared" si="6"/>
        <v>0</v>
      </c>
      <c r="M203" s="105">
        <f t="shared" si="7"/>
        <v>0</v>
      </c>
    </row>
    <row r="204" spans="1:13">
      <c r="A204" s="221" t="s">
        <v>12988</v>
      </c>
      <c r="B204" s="221" t="s">
        <v>13387</v>
      </c>
      <c r="C204" s="221" t="s">
        <v>13388</v>
      </c>
      <c r="D204" s="222"/>
      <c r="E204" s="241"/>
      <c r="F204" s="241"/>
      <c r="G204" s="241"/>
      <c r="H204" s="241"/>
      <c r="I204" s="241"/>
      <c r="J204" s="241"/>
      <c r="K204" s="142">
        <v>8.99</v>
      </c>
      <c r="L204" s="142">
        <f t="shared" si="6"/>
        <v>0</v>
      </c>
      <c r="M204" s="105">
        <f t="shared" si="7"/>
        <v>0</v>
      </c>
    </row>
    <row r="205" spans="1:13">
      <c r="A205" s="221" t="s">
        <v>12988</v>
      </c>
      <c r="B205" s="221" t="s">
        <v>13389</v>
      </c>
      <c r="C205" s="221" t="s">
        <v>13390</v>
      </c>
      <c r="D205" s="222"/>
      <c r="E205" s="241"/>
      <c r="F205" s="241"/>
      <c r="G205" s="241"/>
      <c r="H205" s="241"/>
      <c r="I205" s="241"/>
      <c r="J205" s="241"/>
      <c r="K205" s="142">
        <v>8.99</v>
      </c>
      <c r="L205" s="142">
        <f t="shared" si="6"/>
        <v>0</v>
      </c>
      <c r="M205" s="105">
        <f t="shared" si="7"/>
        <v>0</v>
      </c>
    </row>
    <row r="206" spans="1:13">
      <c r="A206" s="221" t="s">
        <v>12988</v>
      </c>
      <c r="B206" s="221" t="s">
        <v>13391</v>
      </c>
      <c r="C206" s="221" t="s">
        <v>13392</v>
      </c>
      <c r="D206" s="222"/>
      <c r="E206" s="241"/>
      <c r="F206" s="241"/>
      <c r="G206" s="241"/>
      <c r="H206" s="241"/>
      <c r="I206" s="241"/>
      <c r="J206" s="241"/>
      <c r="K206" s="142">
        <v>8.99</v>
      </c>
      <c r="L206" s="142">
        <f t="shared" si="6"/>
        <v>0</v>
      </c>
      <c r="M206" s="105">
        <f t="shared" si="7"/>
        <v>0</v>
      </c>
    </row>
    <row r="207" spans="1:13">
      <c r="A207" s="221" t="s">
        <v>12988</v>
      </c>
      <c r="B207" s="221" t="s">
        <v>13393</v>
      </c>
      <c r="C207" s="221" t="s">
        <v>13394</v>
      </c>
      <c r="D207" s="222"/>
      <c r="E207" s="241"/>
      <c r="F207" s="241"/>
      <c r="G207" s="241"/>
      <c r="H207" s="241"/>
      <c r="I207" s="241"/>
      <c r="J207" s="241"/>
      <c r="K207" s="142">
        <v>8.99</v>
      </c>
      <c r="L207" s="142">
        <f t="shared" si="6"/>
        <v>0</v>
      </c>
      <c r="M207" s="105">
        <f t="shared" si="7"/>
        <v>0</v>
      </c>
    </row>
    <row r="208" spans="1:13">
      <c r="A208" s="221" t="s">
        <v>12988</v>
      </c>
      <c r="B208" s="221" t="s">
        <v>13395</v>
      </c>
      <c r="C208" s="221" t="s">
        <v>13396</v>
      </c>
      <c r="D208" s="222"/>
      <c r="E208" s="241"/>
      <c r="F208" s="241"/>
      <c r="G208" s="241"/>
      <c r="H208" s="241"/>
      <c r="I208" s="241"/>
      <c r="J208" s="241"/>
      <c r="K208" s="142">
        <v>8.99</v>
      </c>
      <c r="L208" s="142">
        <f t="shared" si="6"/>
        <v>0</v>
      </c>
      <c r="M208" s="105">
        <f t="shared" si="7"/>
        <v>0</v>
      </c>
    </row>
    <row r="209" spans="1:13">
      <c r="A209" s="221" t="s">
        <v>12991</v>
      </c>
      <c r="B209" s="221" t="s">
        <v>13397</v>
      </c>
      <c r="C209" s="221" t="s">
        <v>13398</v>
      </c>
      <c r="D209" s="222"/>
      <c r="E209" s="241"/>
      <c r="F209" s="241"/>
      <c r="G209" s="241"/>
      <c r="H209" s="241"/>
      <c r="I209" s="241"/>
      <c r="J209" s="241"/>
      <c r="K209" s="142">
        <v>29.99</v>
      </c>
      <c r="L209" s="142">
        <f t="shared" si="6"/>
        <v>0</v>
      </c>
      <c r="M209" s="105">
        <f t="shared" si="7"/>
        <v>0</v>
      </c>
    </row>
    <row r="210" spans="1:13">
      <c r="A210" s="221" t="s">
        <v>12991</v>
      </c>
      <c r="B210" s="221" t="s">
        <v>13399</v>
      </c>
      <c r="C210" s="221" t="s">
        <v>13400</v>
      </c>
      <c r="D210" s="222"/>
      <c r="E210" s="241"/>
      <c r="F210" s="241"/>
      <c r="G210" s="241"/>
      <c r="H210" s="241"/>
      <c r="I210" s="241"/>
      <c r="J210" s="241"/>
      <c r="K210" s="142">
        <v>29.99</v>
      </c>
      <c r="L210" s="142">
        <f t="shared" si="6"/>
        <v>0</v>
      </c>
      <c r="M210" s="105">
        <f t="shared" si="7"/>
        <v>0</v>
      </c>
    </row>
    <row r="211" spans="1:13">
      <c r="A211" s="221" t="s">
        <v>12991</v>
      </c>
      <c r="B211" s="221" t="s">
        <v>13401</v>
      </c>
      <c r="C211" s="221" t="s">
        <v>13402</v>
      </c>
      <c r="D211" s="222"/>
      <c r="E211" s="241"/>
      <c r="F211" s="241"/>
      <c r="G211" s="241"/>
      <c r="H211" s="241"/>
      <c r="I211" s="241"/>
      <c r="J211" s="241"/>
      <c r="K211" s="142">
        <v>29.99</v>
      </c>
      <c r="L211" s="142">
        <f t="shared" si="6"/>
        <v>0</v>
      </c>
      <c r="M211" s="105">
        <f t="shared" si="7"/>
        <v>0</v>
      </c>
    </row>
    <row r="212" spans="1:13">
      <c r="A212" s="221" t="s">
        <v>12991</v>
      </c>
      <c r="B212" s="221" t="s">
        <v>13403</v>
      </c>
      <c r="C212" s="221" t="s">
        <v>13404</v>
      </c>
      <c r="D212" s="222"/>
      <c r="E212" s="241"/>
      <c r="F212" s="241"/>
      <c r="G212" s="241"/>
      <c r="H212" s="241"/>
      <c r="I212" s="241"/>
      <c r="J212" s="241"/>
      <c r="K212" s="142">
        <v>29.99</v>
      </c>
      <c r="L212" s="142">
        <f t="shared" si="6"/>
        <v>0</v>
      </c>
      <c r="M212" s="105">
        <f t="shared" si="7"/>
        <v>0</v>
      </c>
    </row>
    <row r="213" spans="1:13">
      <c r="A213" s="221" t="s">
        <v>12991</v>
      </c>
      <c r="B213" s="221" t="s">
        <v>13405</v>
      </c>
      <c r="C213" s="221" t="s">
        <v>13406</v>
      </c>
      <c r="D213" s="222"/>
      <c r="E213" s="241"/>
      <c r="F213" s="241"/>
      <c r="G213" s="241"/>
      <c r="H213" s="241"/>
      <c r="I213" s="241"/>
      <c r="J213" s="241"/>
      <c r="K213" s="142">
        <v>29.99</v>
      </c>
      <c r="L213" s="142">
        <f t="shared" si="6"/>
        <v>0</v>
      </c>
      <c r="M213" s="105">
        <f t="shared" si="7"/>
        <v>0</v>
      </c>
    </row>
    <row r="214" spans="1:13">
      <c r="A214" s="221" t="s">
        <v>12991</v>
      </c>
      <c r="B214" s="221" t="s">
        <v>13407</v>
      </c>
      <c r="C214" s="221" t="s">
        <v>13408</v>
      </c>
      <c r="D214" s="222"/>
      <c r="E214" s="241"/>
      <c r="F214" s="241"/>
      <c r="G214" s="241"/>
      <c r="H214" s="241"/>
      <c r="I214" s="241"/>
      <c r="J214" s="241"/>
      <c r="K214" s="142">
        <v>29.99</v>
      </c>
      <c r="L214" s="142">
        <f t="shared" si="6"/>
        <v>0</v>
      </c>
      <c r="M214" s="105">
        <f t="shared" si="7"/>
        <v>0</v>
      </c>
    </row>
    <row r="215" spans="1:13">
      <c r="A215" s="221" t="s">
        <v>12991</v>
      </c>
      <c r="B215" s="221" t="s">
        <v>13409</v>
      </c>
      <c r="C215" s="221" t="s">
        <v>13410</v>
      </c>
      <c r="D215" s="222"/>
      <c r="E215" s="241"/>
      <c r="F215" s="241"/>
      <c r="G215" s="241"/>
      <c r="H215" s="241"/>
      <c r="I215" s="241"/>
      <c r="J215" s="241"/>
      <c r="K215" s="142">
        <v>29.99</v>
      </c>
      <c r="L215" s="142">
        <f t="shared" si="6"/>
        <v>0</v>
      </c>
      <c r="M215" s="105">
        <f t="shared" si="7"/>
        <v>0</v>
      </c>
    </row>
    <row r="216" spans="1:13">
      <c r="A216" s="221" t="s">
        <v>12991</v>
      </c>
      <c r="B216" s="221" t="s">
        <v>13411</v>
      </c>
      <c r="C216" s="221" t="s">
        <v>13412</v>
      </c>
      <c r="D216" s="222"/>
      <c r="E216" s="241"/>
      <c r="F216" s="241"/>
      <c r="G216" s="241"/>
      <c r="H216" s="241"/>
      <c r="I216" s="241"/>
      <c r="J216" s="241"/>
      <c r="K216" s="142">
        <v>29.99</v>
      </c>
      <c r="L216" s="142">
        <f t="shared" si="6"/>
        <v>0</v>
      </c>
      <c r="M216" s="105">
        <f t="shared" si="7"/>
        <v>0</v>
      </c>
    </row>
    <row r="217" spans="1:13">
      <c r="A217" s="221" t="s">
        <v>12991</v>
      </c>
      <c r="B217" s="221" t="s">
        <v>13413</v>
      </c>
      <c r="C217" s="221" t="s">
        <v>13414</v>
      </c>
      <c r="D217" s="222"/>
      <c r="E217" s="241"/>
      <c r="F217" s="241"/>
      <c r="G217" s="241"/>
      <c r="H217" s="241"/>
      <c r="I217" s="241"/>
      <c r="J217" s="241"/>
      <c r="K217" s="142">
        <v>29.99</v>
      </c>
      <c r="L217" s="142">
        <f t="shared" si="6"/>
        <v>0</v>
      </c>
      <c r="M217" s="105">
        <f t="shared" si="7"/>
        <v>0</v>
      </c>
    </row>
    <row r="218" spans="1:13">
      <c r="A218" s="221" t="s">
        <v>12991</v>
      </c>
      <c r="B218" s="221" t="s">
        <v>13415</v>
      </c>
      <c r="C218" s="221" t="s">
        <v>13416</v>
      </c>
      <c r="D218" s="222"/>
      <c r="E218" s="241"/>
      <c r="F218" s="241"/>
      <c r="G218" s="241"/>
      <c r="H218" s="241"/>
      <c r="I218" s="241"/>
      <c r="J218" s="241"/>
      <c r="K218" s="142">
        <v>29.99</v>
      </c>
      <c r="L218" s="142">
        <f t="shared" si="6"/>
        <v>0</v>
      </c>
      <c r="M218" s="105">
        <f t="shared" si="7"/>
        <v>0</v>
      </c>
    </row>
    <row r="219" spans="1:13">
      <c r="A219" s="221" t="s">
        <v>12991</v>
      </c>
      <c r="B219" s="221" t="s">
        <v>13417</v>
      </c>
      <c r="C219" s="221" t="s">
        <v>13418</v>
      </c>
      <c r="D219" s="222"/>
      <c r="E219" s="241"/>
      <c r="F219" s="241"/>
      <c r="G219" s="241"/>
      <c r="H219" s="241"/>
      <c r="I219" s="241"/>
      <c r="J219" s="241"/>
      <c r="K219" s="142">
        <v>29.99</v>
      </c>
      <c r="L219" s="142">
        <f t="shared" si="6"/>
        <v>0</v>
      </c>
      <c r="M219" s="105">
        <f t="shared" si="7"/>
        <v>0</v>
      </c>
    </row>
    <row r="220" spans="1:13">
      <c r="A220" s="221" t="s">
        <v>12991</v>
      </c>
      <c r="B220" s="221" t="s">
        <v>13419</v>
      </c>
      <c r="C220" s="221" t="s">
        <v>13420</v>
      </c>
      <c r="D220" s="222"/>
      <c r="E220" s="241"/>
      <c r="F220" s="241"/>
      <c r="G220" s="241"/>
      <c r="H220" s="241"/>
      <c r="I220" s="241"/>
      <c r="J220" s="241"/>
      <c r="K220" s="142">
        <v>29.99</v>
      </c>
      <c r="L220" s="142">
        <f t="shared" si="6"/>
        <v>0</v>
      </c>
      <c r="M220" s="105">
        <f t="shared" si="7"/>
        <v>0</v>
      </c>
    </row>
    <row r="221" spans="1:13">
      <c r="A221" s="221" t="s">
        <v>12991</v>
      </c>
      <c r="B221" s="221" t="s">
        <v>13421</v>
      </c>
      <c r="C221" s="221" t="s">
        <v>13422</v>
      </c>
      <c r="D221" s="222"/>
      <c r="E221" s="241"/>
      <c r="F221" s="241"/>
      <c r="G221" s="241"/>
      <c r="H221" s="241"/>
      <c r="I221" s="241"/>
      <c r="J221" s="241"/>
      <c r="K221" s="142">
        <v>29.99</v>
      </c>
      <c r="L221" s="142">
        <f t="shared" si="6"/>
        <v>0</v>
      </c>
      <c r="M221" s="105">
        <f t="shared" si="7"/>
        <v>0</v>
      </c>
    </row>
    <row r="222" spans="1:13">
      <c r="A222" s="221" t="s">
        <v>12991</v>
      </c>
      <c r="B222" s="221" t="s">
        <v>13423</v>
      </c>
      <c r="C222" s="221" t="s">
        <v>13424</v>
      </c>
      <c r="D222" s="222"/>
      <c r="E222" s="241"/>
      <c r="F222" s="241"/>
      <c r="G222" s="241"/>
      <c r="H222" s="241"/>
      <c r="I222" s="241"/>
      <c r="J222" s="241"/>
      <c r="K222" s="142">
        <v>29.99</v>
      </c>
      <c r="L222" s="142">
        <f t="shared" si="6"/>
        <v>0</v>
      </c>
      <c r="M222" s="105">
        <f t="shared" si="7"/>
        <v>0</v>
      </c>
    </row>
    <row r="223" spans="1:13">
      <c r="A223" s="221" t="s">
        <v>12991</v>
      </c>
      <c r="B223" s="221" t="s">
        <v>13425</v>
      </c>
      <c r="C223" s="221" t="s">
        <v>13426</v>
      </c>
      <c r="D223" s="222"/>
      <c r="E223" s="241"/>
      <c r="F223" s="241"/>
      <c r="G223" s="241"/>
      <c r="H223" s="241"/>
      <c r="I223" s="241"/>
      <c r="J223" s="241"/>
      <c r="K223" s="142">
        <v>29.99</v>
      </c>
      <c r="L223" s="142">
        <f t="shared" si="6"/>
        <v>0</v>
      </c>
      <c r="M223" s="105">
        <f t="shared" si="7"/>
        <v>0</v>
      </c>
    </row>
    <row r="224" spans="1:13">
      <c r="A224" s="221" t="s">
        <v>12991</v>
      </c>
      <c r="B224" s="221" t="s">
        <v>13427</v>
      </c>
      <c r="C224" s="221" t="s">
        <v>13428</v>
      </c>
      <c r="D224" s="222"/>
      <c r="E224" s="241"/>
      <c r="F224" s="241"/>
      <c r="G224" s="241"/>
      <c r="H224" s="241"/>
      <c r="I224" s="241"/>
      <c r="J224" s="241"/>
      <c r="K224" s="142">
        <v>29.99</v>
      </c>
      <c r="L224" s="142">
        <f t="shared" si="6"/>
        <v>0</v>
      </c>
      <c r="M224" s="105">
        <f t="shared" si="7"/>
        <v>0</v>
      </c>
    </row>
    <row r="225" spans="1:13">
      <c r="A225" s="221" t="s">
        <v>12991</v>
      </c>
      <c r="B225" s="221" t="s">
        <v>13429</v>
      </c>
      <c r="C225" s="221" t="s">
        <v>13430</v>
      </c>
      <c r="D225" s="222"/>
      <c r="E225" s="241"/>
      <c r="F225" s="241"/>
      <c r="G225" s="241"/>
      <c r="H225" s="241"/>
      <c r="I225" s="241"/>
      <c r="J225" s="241"/>
      <c r="K225" s="142">
        <v>29.99</v>
      </c>
      <c r="L225" s="142">
        <f t="shared" si="6"/>
        <v>0</v>
      </c>
      <c r="M225" s="105">
        <f t="shared" si="7"/>
        <v>0</v>
      </c>
    </row>
    <row r="226" spans="1:13">
      <c r="A226" s="221" t="s">
        <v>12991</v>
      </c>
      <c r="B226" s="221" t="s">
        <v>13431</v>
      </c>
      <c r="C226" s="221" t="s">
        <v>13432</v>
      </c>
      <c r="D226" s="222"/>
      <c r="E226" s="241"/>
      <c r="F226" s="241"/>
      <c r="G226" s="241"/>
      <c r="H226" s="241"/>
      <c r="I226" s="241"/>
      <c r="J226" s="241"/>
      <c r="K226" s="142">
        <v>29.99</v>
      </c>
      <c r="L226" s="142">
        <f t="shared" si="6"/>
        <v>0</v>
      </c>
      <c r="M226" s="105">
        <f t="shared" si="7"/>
        <v>0</v>
      </c>
    </row>
    <row r="227" spans="1:13">
      <c r="A227" s="221" t="s">
        <v>12991</v>
      </c>
      <c r="B227" s="221" t="s">
        <v>13433</v>
      </c>
      <c r="C227" s="221" t="s">
        <v>13434</v>
      </c>
      <c r="D227" s="222"/>
      <c r="E227" s="241"/>
      <c r="F227" s="241"/>
      <c r="G227" s="241"/>
      <c r="H227" s="241"/>
      <c r="I227" s="241"/>
      <c r="J227" s="241"/>
      <c r="K227" s="142">
        <v>29.99</v>
      </c>
      <c r="L227" s="142">
        <f t="shared" si="6"/>
        <v>0</v>
      </c>
      <c r="M227" s="105">
        <f t="shared" si="7"/>
        <v>0</v>
      </c>
    </row>
    <row r="228" spans="1:13">
      <c r="A228" s="221" t="s">
        <v>12991</v>
      </c>
      <c r="B228" s="221" t="s">
        <v>13435</v>
      </c>
      <c r="C228" s="221" t="s">
        <v>13436</v>
      </c>
      <c r="D228" s="222"/>
      <c r="E228" s="241"/>
      <c r="F228" s="241"/>
      <c r="G228" s="241"/>
      <c r="H228" s="241"/>
      <c r="I228" s="241"/>
      <c r="J228" s="241"/>
      <c r="K228" s="142">
        <v>29.99</v>
      </c>
      <c r="L228" s="142">
        <f t="shared" si="6"/>
        <v>0</v>
      </c>
      <c r="M228" s="105">
        <f t="shared" si="7"/>
        <v>0</v>
      </c>
    </row>
    <row r="229" spans="1:13">
      <c r="A229" s="221" t="s">
        <v>12991</v>
      </c>
      <c r="B229" s="221" t="s">
        <v>13437</v>
      </c>
      <c r="C229" s="221" t="s">
        <v>13438</v>
      </c>
      <c r="D229" s="222"/>
      <c r="E229" s="241"/>
      <c r="F229" s="241"/>
      <c r="G229" s="241"/>
      <c r="H229" s="241"/>
      <c r="I229" s="241"/>
      <c r="J229" s="241"/>
      <c r="K229" s="142">
        <v>29.99</v>
      </c>
      <c r="L229" s="142">
        <f t="shared" si="6"/>
        <v>0</v>
      </c>
      <c r="M229" s="105">
        <f t="shared" si="7"/>
        <v>0</v>
      </c>
    </row>
    <row r="230" spans="1:13">
      <c r="A230" s="221" t="s">
        <v>12991</v>
      </c>
      <c r="B230" s="221" t="s">
        <v>13439</v>
      </c>
      <c r="C230" s="221" t="s">
        <v>13440</v>
      </c>
      <c r="D230" s="222"/>
      <c r="E230" s="241"/>
      <c r="F230" s="241"/>
      <c r="G230" s="241"/>
      <c r="H230" s="241"/>
      <c r="I230" s="241"/>
      <c r="J230" s="241"/>
      <c r="K230" s="142">
        <v>29.99</v>
      </c>
      <c r="L230" s="142">
        <f t="shared" si="6"/>
        <v>0</v>
      </c>
      <c r="M230" s="105">
        <f t="shared" si="7"/>
        <v>0</v>
      </c>
    </row>
    <row r="231" spans="1:13">
      <c r="A231" s="221" t="s">
        <v>12991</v>
      </c>
      <c r="B231" s="221" t="s">
        <v>13441</v>
      </c>
      <c r="C231" s="221" t="s">
        <v>13442</v>
      </c>
      <c r="D231" s="222"/>
      <c r="E231" s="241"/>
      <c r="F231" s="241"/>
      <c r="G231" s="241"/>
      <c r="H231" s="241"/>
      <c r="I231" s="241"/>
      <c r="J231" s="241"/>
      <c r="K231" s="142">
        <v>29.99</v>
      </c>
      <c r="L231" s="142">
        <f t="shared" si="6"/>
        <v>0</v>
      </c>
      <c r="M231" s="105">
        <f t="shared" si="7"/>
        <v>0</v>
      </c>
    </row>
    <row r="232" spans="1:13">
      <c r="A232" s="221" t="s">
        <v>12991</v>
      </c>
      <c r="B232" s="221" t="s">
        <v>13443</v>
      </c>
      <c r="C232" s="221" t="s">
        <v>13444</v>
      </c>
      <c r="D232" s="222"/>
      <c r="E232" s="241"/>
      <c r="F232" s="241"/>
      <c r="G232" s="241"/>
      <c r="H232" s="241"/>
      <c r="I232" s="241"/>
      <c r="J232" s="241"/>
      <c r="K232" s="142">
        <v>29.99</v>
      </c>
      <c r="L232" s="142">
        <f t="shared" si="6"/>
        <v>0</v>
      </c>
      <c r="M232" s="105">
        <f t="shared" si="7"/>
        <v>0</v>
      </c>
    </row>
    <row r="233" spans="1:13">
      <c r="A233" s="221" t="s">
        <v>12991</v>
      </c>
      <c r="B233" s="221" t="s">
        <v>13445</v>
      </c>
      <c r="C233" s="221" t="s">
        <v>13446</v>
      </c>
      <c r="D233" s="222"/>
      <c r="E233" s="241"/>
      <c r="F233" s="241"/>
      <c r="G233" s="241"/>
      <c r="H233" s="241"/>
      <c r="I233" s="241"/>
      <c r="J233" s="241"/>
      <c r="K233" s="142">
        <v>29.99</v>
      </c>
      <c r="L233" s="142">
        <f t="shared" si="6"/>
        <v>0</v>
      </c>
      <c r="M233" s="105">
        <f t="shared" si="7"/>
        <v>0</v>
      </c>
    </row>
    <row r="234" spans="1:13">
      <c r="A234" s="221" t="s">
        <v>12991</v>
      </c>
      <c r="B234" s="221" t="s">
        <v>13447</v>
      </c>
      <c r="C234" s="221" t="s">
        <v>13448</v>
      </c>
      <c r="D234" s="222"/>
      <c r="E234" s="241"/>
      <c r="F234" s="241"/>
      <c r="G234" s="241"/>
      <c r="H234" s="241"/>
      <c r="I234" s="241"/>
      <c r="J234" s="241"/>
      <c r="K234" s="142">
        <v>29.99</v>
      </c>
      <c r="L234" s="142">
        <f t="shared" si="6"/>
        <v>0</v>
      </c>
      <c r="M234" s="105">
        <f t="shared" si="7"/>
        <v>0</v>
      </c>
    </row>
    <row r="235" spans="1:13">
      <c r="A235" s="221" t="s">
        <v>12991</v>
      </c>
      <c r="B235" s="221" t="s">
        <v>13449</v>
      </c>
      <c r="C235" s="221" t="s">
        <v>13450</v>
      </c>
      <c r="D235" s="222"/>
      <c r="E235" s="241"/>
      <c r="F235" s="241"/>
      <c r="G235" s="241"/>
      <c r="H235" s="241"/>
      <c r="I235" s="241"/>
      <c r="J235" s="241"/>
      <c r="K235" s="142">
        <v>29.99</v>
      </c>
      <c r="L235" s="142">
        <f t="shared" si="6"/>
        <v>0</v>
      </c>
      <c r="M235" s="105">
        <f t="shared" si="7"/>
        <v>0</v>
      </c>
    </row>
    <row r="236" spans="1:13">
      <c r="A236" s="221" t="s">
        <v>12991</v>
      </c>
      <c r="B236" s="221" t="s">
        <v>13451</v>
      </c>
      <c r="C236" s="221" t="s">
        <v>13452</v>
      </c>
      <c r="D236" s="222"/>
      <c r="E236" s="241"/>
      <c r="F236" s="241"/>
      <c r="G236" s="241"/>
      <c r="H236" s="241"/>
      <c r="I236" s="241"/>
      <c r="J236" s="241"/>
      <c r="K236" s="142">
        <v>29.99</v>
      </c>
      <c r="L236" s="142">
        <f t="shared" si="6"/>
        <v>0</v>
      </c>
      <c r="M236" s="105">
        <f t="shared" si="7"/>
        <v>0</v>
      </c>
    </row>
    <row r="237" spans="1:13">
      <c r="A237" s="221" t="s">
        <v>12991</v>
      </c>
      <c r="B237" s="221" t="s">
        <v>13453</v>
      </c>
      <c r="C237" s="221" t="s">
        <v>13454</v>
      </c>
      <c r="D237" s="222"/>
      <c r="E237" s="241"/>
      <c r="F237" s="241"/>
      <c r="G237" s="241"/>
      <c r="H237" s="241"/>
      <c r="I237" s="241"/>
      <c r="J237" s="241"/>
      <c r="K237" s="142">
        <v>1011.76</v>
      </c>
      <c r="L237" s="142">
        <f t="shared" si="6"/>
        <v>0</v>
      </c>
      <c r="M237" s="105">
        <f t="shared" si="7"/>
        <v>0</v>
      </c>
    </row>
    <row r="238" spans="1:13">
      <c r="A238" s="221" t="s">
        <v>12991</v>
      </c>
      <c r="B238" s="221" t="s">
        <v>13455</v>
      </c>
      <c r="C238" s="221" t="s">
        <v>13456</v>
      </c>
      <c r="D238" s="222"/>
      <c r="E238" s="241"/>
      <c r="F238" s="241"/>
      <c r="G238" s="241"/>
      <c r="H238" s="241"/>
      <c r="I238" s="241"/>
      <c r="J238" s="241"/>
      <c r="K238" s="142">
        <v>23.99</v>
      </c>
      <c r="L238" s="142">
        <f t="shared" si="6"/>
        <v>0</v>
      </c>
      <c r="M238" s="105">
        <f t="shared" si="7"/>
        <v>0</v>
      </c>
    </row>
    <row r="239" spans="1:13">
      <c r="A239" s="221" t="s">
        <v>12988</v>
      </c>
      <c r="B239" s="221" t="s">
        <v>13457</v>
      </c>
      <c r="C239" s="221" t="s">
        <v>13458</v>
      </c>
      <c r="D239" s="222"/>
      <c r="E239" s="241"/>
      <c r="F239" s="241"/>
      <c r="G239" s="241"/>
      <c r="H239" s="241"/>
      <c r="I239" s="241"/>
      <c r="J239" s="241"/>
      <c r="K239" s="142">
        <v>77.989999999999995</v>
      </c>
      <c r="L239" s="142">
        <f t="shared" si="6"/>
        <v>0</v>
      </c>
      <c r="M239" s="105">
        <f t="shared" si="7"/>
        <v>0</v>
      </c>
    </row>
    <row r="240" spans="1:13">
      <c r="A240" s="221" t="s">
        <v>12988</v>
      </c>
      <c r="B240" s="221" t="s">
        <v>13459</v>
      </c>
      <c r="C240" s="221" t="s">
        <v>13460</v>
      </c>
      <c r="D240" s="222"/>
      <c r="E240" s="241"/>
      <c r="F240" s="241"/>
      <c r="G240" s="241"/>
      <c r="H240" s="241"/>
      <c r="I240" s="241"/>
      <c r="J240" s="241"/>
      <c r="K240" s="142">
        <v>95.99</v>
      </c>
      <c r="L240" s="142">
        <f t="shared" si="6"/>
        <v>0</v>
      </c>
      <c r="M240" s="105">
        <f t="shared" si="7"/>
        <v>0</v>
      </c>
    </row>
    <row r="241" spans="1:13">
      <c r="A241" s="221" t="s">
        <v>12988</v>
      </c>
      <c r="B241" s="221" t="s">
        <v>13461</v>
      </c>
      <c r="C241" s="221" t="s">
        <v>13462</v>
      </c>
      <c r="D241" s="222"/>
      <c r="E241" s="241"/>
      <c r="F241" s="241"/>
      <c r="G241" s="241"/>
      <c r="H241" s="241"/>
      <c r="I241" s="241"/>
      <c r="J241" s="241"/>
      <c r="K241" s="142">
        <v>27</v>
      </c>
      <c r="L241" s="142">
        <f t="shared" si="6"/>
        <v>0</v>
      </c>
      <c r="M241" s="105">
        <f t="shared" si="7"/>
        <v>0</v>
      </c>
    </row>
    <row r="242" spans="1:13">
      <c r="A242" s="221" t="s">
        <v>12988</v>
      </c>
      <c r="B242" s="221" t="s">
        <v>13463</v>
      </c>
      <c r="C242" s="221" t="s">
        <v>13464</v>
      </c>
      <c r="D242" s="222"/>
      <c r="E242" s="241"/>
      <c r="F242" s="241"/>
      <c r="G242" s="241"/>
      <c r="H242" s="241"/>
      <c r="I242" s="241"/>
      <c r="J242" s="241"/>
      <c r="K242" s="142">
        <v>77.989999999999995</v>
      </c>
      <c r="L242" s="142">
        <f t="shared" si="6"/>
        <v>0</v>
      </c>
      <c r="M242" s="105">
        <f t="shared" si="7"/>
        <v>0</v>
      </c>
    </row>
    <row r="243" spans="1:13">
      <c r="A243" s="221" t="s">
        <v>12988</v>
      </c>
      <c r="B243" s="221" t="s">
        <v>13465</v>
      </c>
      <c r="C243" s="221" t="s">
        <v>13466</v>
      </c>
      <c r="D243" s="222"/>
      <c r="E243" s="241"/>
      <c r="F243" s="241"/>
      <c r="G243" s="241"/>
      <c r="H243" s="241"/>
      <c r="I243" s="241"/>
      <c r="J243" s="241"/>
      <c r="K243" s="142">
        <v>45</v>
      </c>
      <c r="L243" s="142">
        <f t="shared" si="6"/>
        <v>0</v>
      </c>
      <c r="M243" s="105">
        <f t="shared" si="7"/>
        <v>0</v>
      </c>
    </row>
    <row r="244" spans="1:13">
      <c r="A244" s="221" t="s">
        <v>12988</v>
      </c>
      <c r="B244" s="221" t="s">
        <v>13467</v>
      </c>
      <c r="C244" s="221" t="s">
        <v>13468</v>
      </c>
      <c r="D244" s="222"/>
      <c r="E244" s="241"/>
      <c r="F244" s="241"/>
      <c r="G244" s="241"/>
      <c r="H244" s="241"/>
      <c r="I244" s="241"/>
      <c r="J244" s="241"/>
      <c r="K244" s="142">
        <v>77.989999999999995</v>
      </c>
      <c r="L244" s="142">
        <f t="shared" si="6"/>
        <v>0</v>
      </c>
      <c r="M244" s="105">
        <f t="shared" si="7"/>
        <v>0</v>
      </c>
    </row>
    <row r="245" spans="1:13">
      <c r="A245" s="221" t="s">
        <v>12988</v>
      </c>
      <c r="B245" s="221" t="s">
        <v>13469</v>
      </c>
      <c r="C245" s="221" t="s">
        <v>13470</v>
      </c>
      <c r="D245" s="222"/>
      <c r="E245" s="241"/>
      <c r="F245" s="241"/>
      <c r="G245" s="241"/>
      <c r="H245" s="241"/>
      <c r="I245" s="241"/>
      <c r="J245" s="241"/>
      <c r="K245" s="142">
        <v>101.99</v>
      </c>
      <c r="L245" s="142">
        <f t="shared" si="6"/>
        <v>0</v>
      </c>
      <c r="M245" s="105">
        <f t="shared" si="7"/>
        <v>0</v>
      </c>
    </row>
    <row r="246" spans="1:13">
      <c r="A246" s="221" t="s">
        <v>12988</v>
      </c>
      <c r="B246" s="221" t="s">
        <v>13471</v>
      </c>
      <c r="C246" s="221" t="s">
        <v>13472</v>
      </c>
      <c r="D246" s="222"/>
      <c r="E246" s="241"/>
      <c r="F246" s="241"/>
      <c r="G246" s="241"/>
      <c r="H246" s="241"/>
      <c r="I246" s="241"/>
      <c r="J246" s="241"/>
      <c r="K246" s="142">
        <v>101.99</v>
      </c>
      <c r="L246" s="142">
        <f t="shared" si="6"/>
        <v>0</v>
      </c>
      <c r="M246" s="105">
        <f t="shared" si="7"/>
        <v>0</v>
      </c>
    </row>
    <row r="247" spans="1:13">
      <c r="A247" s="221" t="s">
        <v>12988</v>
      </c>
      <c r="B247" s="221" t="s">
        <v>13473</v>
      </c>
      <c r="C247" s="221" t="s">
        <v>13474</v>
      </c>
      <c r="D247" s="222"/>
      <c r="E247" s="241"/>
      <c r="F247" s="241"/>
      <c r="G247" s="241"/>
      <c r="H247" s="241"/>
      <c r="I247" s="241"/>
      <c r="J247" s="241"/>
      <c r="K247" s="142">
        <v>101.99</v>
      </c>
      <c r="L247" s="142">
        <f t="shared" si="6"/>
        <v>0</v>
      </c>
      <c r="M247" s="105">
        <f t="shared" si="7"/>
        <v>0</v>
      </c>
    </row>
    <row r="248" spans="1:13">
      <c r="A248" s="221" t="s">
        <v>12988</v>
      </c>
      <c r="B248" s="221" t="s">
        <v>13475</v>
      </c>
      <c r="C248" s="221" t="s">
        <v>13476</v>
      </c>
      <c r="D248" s="222"/>
      <c r="E248" s="241"/>
      <c r="F248" s="241"/>
      <c r="G248" s="241"/>
      <c r="H248" s="241"/>
      <c r="I248" s="241"/>
      <c r="J248" s="241"/>
      <c r="K248" s="142">
        <v>89.99</v>
      </c>
      <c r="L248" s="142">
        <f t="shared" si="6"/>
        <v>0</v>
      </c>
      <c r="M248" s="105">
        <f t="shared" si="7"/>
        <v>0</v>
      </c>
    </row>
    <row r="249" spans="1:13">
      <c r="A249" s="221" t="s">
        <v>204</v>
      </c>
      <c r="B249" s="221" t="s">
        <v>13477</v>
      </c>
      <c r="C249" s="221" t="s">
        <v>13478</v>
      </c>
      <c r="D249" s="222"/>
      <c r="E249" s="241"/>
      <c r="F249" s="241"/>
      <c r="G249" s="241"/>
      <c r="H249" s="241"/>
      <c r="I249" s="241"/>
      <c r="J249" s="241"/>
      <c r="K249" s="142">
        <v>11.99</v>
      </c>
      <c r="L249" s="142">
        <f t="shared" si="6"/>
        <v>0</v>
      </c>
      <c r="M249" s="105">
        <f t="shared" si="7"/>
        <v>0</v>
      </c>
    </row>
    <row r="250" spans="1:13">
      <c r="A250" s="221" t="s">
        <v>12985</v>
      </c>
      <c r="B250" s="221" t="s">
        <v>13479</v>
      </c>
      <c r="C250" s="221" t="s">
        <v>13480</v>
      </c>
      <c r="D250" s="222"/>
      <c r="E250" s="241"/>
      <c r="F250" s="241"/>
      <c r="G250" s="241"/>
      <c r="H250" s="241"/>
      <c r="I250" s="241"/>
      <c r="J250" s="241"/>
      <c r="K250" s="142">
        <v>23.99</v>
      </c>
      <c r="L250" s="142">
        <f t="shared" si="6"/>
        <v>0</v>
      </c>
      <c r="M250" s="105">
        <f t="shared" si="7"/>
        <v>0</v>
      </c>
    </row>
    <row r="251" spans="1:13">
      <c r="A251" s="221" t="s">
        <v>12991</v>
      </c>
      <c r="B251" s="221" t="s">
        <v>13481</v>
      </c>
      <c r="C251" s="221" t="s">
        <v>13482</v>
      </c>
      <c r="D251" s="222" t="s">
        <v>209</v>
      </c>
      <c r="E251" s="241"/>
      <c r="F251" s="241"/>
      <c r="G251" s="241"/>
      <c r="H251" s="241"/>
      <c r="I251" s="241"/>
      <c r="J251" s="241"/>
      <c r="K251" s="142">
        <v>23.99</v>
      </c>
      <c r="L251" s="142">
        <f t="shared" si="6"/>
        <v>0</v>
      </c>
      <c r="M251" s="105">
        <f t="shared" si="7"/>
        <v>0</v>
      </c>
    </row>
    <row r="252" spans="1:13">
      <c r="A252" s="221" t="s">
        <v>12991</v>
      </c>
      <c r="B252" s="221" t="s">
        <v>13483</v>
      </c>
      <c r="C252" s="221" t="s">
        <v>13484</v>
      </c>
      <c r="D252" s="222"/>
      <c r="E252" s="241"/>
      <c r="F252" s="241"/>
      <c r="G252" s="241"/>
      <c r="H252" s="241"/>
      <c r="I252" s="241"/>
      <c r="J252" s="241"/>
      <c r="K252" s="142">
        <v>23.99</v>
      </c>
      <c r="L252" s="142">
        <f t="shared" si="6"/>
        <v>0</v>
      </c>
      <c r="M252" s="105">
        <f t="shared" si="7"/>
        <v>0</v>
      </c>
    </row>
    <row r="253" spans="1:13">
      <c r="A253" s="221" t="s">
        <v>12991</v>
      </c>
      <c r="B253" s="221" t="s">
        <v>13485</v>
      </c>
      <c r="C253" s="221" t="s">
        <v>13486</v>
      </c>
      <c r="D253" s="222"/>
      <c r="E253" s="241"/>
      <c r="F253" s="241"/>
      <c r="G253" s="241"/>
      <c r="H253" s="241"/>
      <c r="I253" s="241"/>
      <c r="J253" s="241"/>
      <c r="K253" s="142">
        <v>23.99</v>
      </c>
      <c r="L253" s="142">
        <f t="shared" si="6"/>
        <v>0</v>
      </c>
      <c r="M253" s="105">
        <f t="shared" si="7"/>
        <v>0</v>
      </c>
    </row>
    <row r="254" spans="1:13">
      <c r="A254" s="221" t="s">
        <v>12991</v>
      </c>
      <c r="B254" s="221" t="s">
        <v>13487</v>
      </c>
      <c r="C254" s="221" t="s">
        <v>13488</v>
      </c>
      <c r="D254" s="222" t="s">
        <v>209</v>
      </c>
      <c r="E254" s="241"/>
      <c r="F254" s="241"/>
      <c r="G254" s="241"/>
      <c r="H254" s="241"/>
      <c r="I254" s="241"/>
      <c r="J254" s="241"/>
      <c r="K254" s="142">
        <v>23.99</v>
      </c>
      <c r="L254" s="142">
        <f t="shared" si="6"/>
        <v>0</v>
      </c>
      <c r="M254" s="105">
        <f t="shared" si="7"/>
        <v>0</v>
      </c>
    </row>
    <row r="255" spans="1:13">
      <c r="A255" s="221" t="s">
        <v>12991</v>
      </c>
      <c r="B255" s="221" t="s">
        <v>13489</v>
      </c>
      <c r="C255" s="221" t="s">
        <v>13490</v>
      </c>
      <c r="D255" s="222" t="s">
        <v>209</v>
      </c>
      <c r="E255" s="241"/>
      <c r="F255" s="241"/>
      <c r="G255" s="241"/>
      <c r="H255" s="241"/>
      <c r="I255" s="241"/>
      <c r="J255" s="241"/>
      <c r="K255" s="142">
        <v>23.99</v>
      </c>
      <c r="L255" s="142">
        <f t="shared" si="6"/>
        <v>0</v>
      </c>
      <c r="M255" s="105">
        <f t="shared" si="7"/>
        <v>0</v>
      </c>
    </row>
    <row r="256" spans="1:13">
      <c r="A256" s="221" t="s">
        <v>12991</v>
      </c>
      <c r="B256" s="221" t="s">
        <v>13491</v>
      </c>
      <c r="C256" s="221" t="s">
        <v>13492</v>
      </c>
      <c r="D256" s="222"/>
      <c r="E256" s="241"/>
      <c r="F256" s="241"/>
      <c r="G256" s="241"/>
      <c r="H256" s="241"/>
      <c r="I256" s="241"/>
      <c r="J256" s="241"/>
      <c r="K256" s="142">
        <v>23.99</v>
      </c>
      <c r="L256" s="142">
        <f t="shared" si="6"/>
        <v>0</v>
      </c>
      <c r="M256" s="105">
        <f t="shared" si="7"/>
        <v>0</v>
      </c>
    </row>
    <row r="257" spans="1:13">
      <c r="A257" s="221" t="s">
        <v>12991</v>
      </c>
      <c r="B257" s="221" t="s">
        <v>13493</v>
      </c>
      <c r="C257" s="221" t="s">
        <v>13494</v>
      </c>
      <c r="D257" s="222" t="s">
        <v>209</v>
      </c>
      <c r="E257" s="241"/>
      <c r="F257" s="241"/>
      <c r="G257" s="241"/>
      <c r="H257" s="241"/>
      <c r="I257" s="241"/>
      <c r="J257" s="241"/>
      <c r="K257" s="142">
        <v>23.99</v>
      </c>
      <c r="L257" s="142">
        <f t="shared" si="6"/>
        <v>0</v>
      </c>
      <c r="M257" s="105">
        <f t="shared" si="7"/>
        <v>0</v>
      </c>
    </row>
    <row r="258" spans="1:13">
      <c r="A258" s="221" t="s">
        <v>12991</v>
      </c>
      <c r="B258" s="221" t="s">
        <v>13495</v>
      </c>
      <c r="C258" s="221" t="s">
        <v>13496</v>
      </c>
      <c r="D258" s="222"/>
      <c r="E258" s="241"/>
      <c r="F258" s="241"/>
      <c r="G258" s="241"/>
      <c r="H258" s="241"/>
      <c r="I258" s="241"/>
      <c r="J258" s="241"/>
      <c r="K258" s="142">
        <v>23.99</v>
      </c>
      <c r="L258" s="142">
        <f t="shared" si="6"/>
        <v>0</v>
      </c>
      <c r="M258" s="105">
        <f t="shared" si="7"/>
        <v>0</v>
      </c>
    </row>
    <row r="259" spans="1:13">
      <c r="A259" s="221" t="s">
        <v>12991</v>
      </c>
      <c r="B259" s="221" t="s">
        <v>13497</v>
      </c>
      <c r="C259" s="221" t="s">
        <v>13498</v>
      </c>
      <c r="D259" s="222"/>
      <c r="E259" s="241"/>
      <c r="F259" s="241"/>
      <c r="G259" s="241"/>
      <c r="H259" s="241"/>
      <c r="I259" s="241"/>
      <c r="J259" s="241"/>
      <c r="K259" s="142">
        <v>23.99</v>
      </c>
      <c r="L259" s="142">
        <f t="shared" si="6"/>
        <v>0</v>
      </c>
      <c r="M259" s="105">
        <f t="shared" si="7"/>
        <v>0</v>
      </c>
    </row>
    <row r="260" spans="1:13">
      <c r="A260" s="221" t="s">
        <v>12991</v>
      </c>
      <c r="B260" s="221" t="s">
        <v>13499</v>
      </c>
      <c r="C260" s="221" t="s">
        <v>13500</v>
      </c>
      <c r="D260" s="222"/>
      <c r="E260" s="241"/>
      <c r="F260" s="241"/>
      <c r="G260" s="241"/>
      <c r="H260" s="241"/>
      <c r="I260" s="241"/>
      <c r="J260" s="241"/>
      <c r="K260" s="142">
        <v>23.99</v>
      </c>
      <c r="L260" s="142">
        <f t="shared" si="6"/>
        <v>0</v>
      </c>
      <c r="M260" s="105">
        <f t="shared" si="7"/>
        <v>0</v>
      </c>
    </row>
    <row r="261" spans="1:13">
      <c r="A261" s="221" t="s">
        <v>12991</v>
      </c>
      <c r="B261" s="221" t="s">
        <v>13501</v>
      </c>
      <c r="C261" s="221" t="s">
        <v>13502</v>
      </c>
      <c r="D261" s="222" t="s">
        <v>209</v>
      </c>
      <c r="E261" s="241"/>
      <c r="F261" s="241"/>
      <c r="G261" s="241"/>
      <c r="H261" s="241"/>
      <c r="I261" s="241"/>
      <c r="J261" s="241"/>
      <c r="K261" s="142">
        <v>23.99</v>
      </c>
      <c r="L261" s="142">
        <f t="shared" si="6"/>
        <v>0</v>
      </c>
      <c r="M261" s="105">
        <f t="shared" si="7"/>
        <v>0</v>
      </c>
    </row>
    <row r="262" spans="1:13">
      <c r="A262" s="221" t="s">
        <v>12991</v>
      </c>
      <c r="B262" s="221" t="s">
        <v>13503</v>
      </c>
      <c r="C262" s="221" t="s">
        <v>13504</v>
      </c>
      <c r="D262" s="222" t="s">
        <v>209</v>
      </c>
      <c r="E262" s="241"/>
      <c r="F262" s="241"/>
      <c r="G262" s="241"/>
      <c r="H262" s="241"/>
      <c r="I262" s="241"/>
      <c r="J262" s="241"/>
      <c r="K262" s="142">
        <v>23.99</v>
      </c>
      <c r="L262" s="142">
        <f t="shared" ref="L262:L317" si="8">SUM(M262*K262)</f>
        <v>0</v>
      </c>
      <c r="M262" s="105">
        <f t="shared" ref="M262:M317" si="9">SUM(E262:J262)</f>
        <v>0</v>
      </c>
    </row>
    <row r="263" spans="1:13">
      <c r="A263" s="221" t="s">
        <v>12991</v>
      </c>
      <c r="B263" s="221" t="s">
        <v>13505</v>
      </c>
      <c r="C263" s="221" t="s">
        <v>13506</v>
      </c>
      <c r="D263" s="222" t="s">
        <v>209</v>
      </c>
      <c r="E263" s="241"/>
      <c r="F263" s="241"/>
      <c r="G263" s="241"/>
      <c r="H263" s="241"/>
      <c r="I263" s="241"/>
      <c r="J263" s="241"/>
      <c r="K263" s="142">
        <v>23.99</v>
      </c>
      <c r="L263" s="142">
        <f t="shared" si="8"/>
        <v>0</v>
      </c>
      <c r="M263" s="105">
        <f t="shared" si="9"/>
        <v>0</v>
      </c>
    </row>
    <row r="264" spans="1:13">
      <c r="A264" s="221" t="s">
        <v>12988</v>
      </c>
      <c r="B264" s="221" t="s">
        <v>13507</v>
      </c>
      <c r="C264" s="221" t="s">
        <v>13508</v>
      </c>
      <c r="D264" s="222"/>
      <c r="E264" s="241"/>
      <c r="F264" s="241"/>
      <c r="G264" s="241"/>
      <c r="H264" s="241"/>
      <c r="I264" s="241"/>
      <c r="J264" s="241"/>
      <c r="K264" s="142">
        <v>14.99</v>
      </c>
      <c r="L264" s="142">
        <f t="shared" si="8"/>
        <v>0</v>
      </c>
      <c r="M264" s="105">
        <f t="shared" si="9"/>
        <v>0</v>
      </c>
    </row>
    <row r="265" spans="1:13">
      <c r="A265" s="221" t="s">
        <v>12985</v>
      </c>
      <c r="B265" s="221" t="s">
        <v>13509</v>
      </c>
      <c r="C265" s="221" t="s">
        <v>13510</v>
      </c>
      <c r="D265" s="222"/>
      <c r="E265" s="241"/>
      <c r="F265" s="241"/>
      <c r="G265" s="241"/>
      <c r="H265" s="241"/>
      <c r="I265" s="241"/>
      <c r="J265" s="241"/>
      <c r="K265" s="142">
        <v>3.59</v>
      </c>
      <c r="L265" s="142">
        <f t="shared" si="8"/>
        <v>0</v>
      </c>
      <c r="M265" s="105">
        <f t="shared" si="9"/>
        <v>0</v>
      </c>
    </row>
    <row r="266" spans="1:13">
      <c r="A266" s="221" t="s">
        <v>12985</v>
      </c>
      <c r="B266" s="221" t="s">
        <v>13511</v>
      </c>
      <c r="C266" s="221" t="s">
        <v>13512</v>
      </c>
      <c r="D266" s="222"/>
      <c r="E266" s="241"/>
      <c r="F266" s="241"/>
      <c r="G266" s="241"/>
      <c r="H266" s="241"/>
      <c r="I266" s="241"/>
      <c r="J266" s="241"/>
      <c r="K266" s="142">
        <v>11.99</v>
      </c>
      <c r="L266" s="142">
        <f t="shared" si="8"/>
        <v>0</v>
      </c>
      <c r="M266" s="105">
        <f t="shared" si="9"/>
        <v>0</v>
      </c>
    </row>
    <row r="267" spans="1:13">
      <c r="A267" s="221" t="s">
        <v>12985</v>
      </c>
      <c r="B267" s="221" t="s">
        <v>13513</v>
      </c>
      <c r="C267" s="221" t="s">
        <v>13514</v>
      </c>
      <c r="D267" s="222"/>
      <c r="E267" s="241"/>
      <c r="F267" s="241"/>
      <c r="G267" s="241"/>
      <c r="H267" s="241"/>
      <c r="I267" s="241"/>
      <c r="J267" s="241"/>
      <c r="K267" s="142">
        <v>3.59</v>
      </c>
      <c r="L267" s="142">
        <f t="shared" si="8"/>
        <v>0</v>
      </c>
      <c r="M267" s="105">
        <f t="shared" si="9"/>
        <v>0</v>
      </c>
    </row>
    <row r="268" spans="1:13">
      <c r="A268" s="221" t="s">
        <v>13515</v>
      </c>
      <c r="B268" s="221" t="s">
        <v>13516</v>
      </c>
      <c r="C268" s="221" t="s">
        <v>13517</v>
      </c>
      <c r="D268" s="222"/>
      <c r="E268" s="241"/>
      <c r="F268" s="241"/>
      <c r="G268" s="241"/>
      <c r="H268" s="241"/>
      <c r="I268" s="241"/>
      <c r="J268" s="241"/>
      <c r="K268" s="142">
        <v>278.98</v>
      </c>
      <c r="L268" s="142">
        <f t="shared" si="8"/>
        <v>0</v>
      </c>
      <c r="M268" s="105">
        <f t="shared" si="9"/>
        <v>0</v>
      </c>
    </row>
    <row r="269" spans="1:13">
      <c r="A269" s="221" t="s">
        <v>13515</v>
      </c>
      <c r="B269" s="221" t="s">
        <v>13518</v>
      </c>
      <c r="C269" s="221" t="s">
        <v>13519</v>
      </c>
      <c r="D269" s="222"/>
      <c r="E269" s="241"/>
      <c r="F269" s="241"/>
      <c r="G269" s="241"/>
      <c r="H269" s="241"/>
      <c r="I269" s="241"/>
      <c r="J269" s="241"/>
      <c r="K269" s="142">
        <v>139.49</v>
      </c>
      <c r="L269" s="142">
        <f t="shared" si="8"/>
        <v>0</v>
      </c>
      <c r="M269" s="105">
        <f t="shared" si="9"/>
        <v>0</v>
      </c>
    </row>
    <row r="270" spans="1:13">
      <c r="A270" s="221" t="s">
        <v>12985</v>
      </c>
      <c r="B270" s="221" t="s">
        <v>13520</v>
      </c>
      <c r="C270" s="221" t="s">
        <v>13521</v>
      </c>
      <c r="D270" s="222"/>
      <c r="E270" s="241"/>
      <c r="F270" s="241"/>
      <c r="G270" s="241"/>
      <c r="H270" s="241"/>
      <c r="I270" s="241"/>
      <c r="J270" s="241"/>
      <c r="K270" s="142">
        <v>11.99</v>
      </c>
      <c r="L270" s="142">
        <f t="shared" si="8"/>
        <v>0</v>
      </c>
      <c r="M270" s="105">
        <f t="shared" si="9"/>
        <v>0</v>
      </c>
    </row>
    <row r="271" spans="1:13">
      <c r="A271" s="221" t="s">
        <v>12988</v>
      </c>
      <c r="B271" s="221" t="s">
        <v>13522</v>
      </c>
      <c r="C271" s="221" t="s">
        <v>13523</v>
      </c>
      <c r="D271" s="222"/>
      <c r="E271" s="241"/>
      <c r="F271" s="241"/>
      <c r="G271" s="241"/>
      <c r="H271" s="241"/>
      <c r="I271" s="241"/>
      <c r="J271" s="241"/>
      <c r="K271" s="142">
        <v>104.61</v>
      </c>
      <c r="L271" s="142">
        <f t="shared" si="8"/>
        <v>0</v>
      </c>
      <c r="M271" s="105">
        <f t="shared" si="9"/>
        <v>0</v>
      </c>
    </row>
    <row r="272" spans="1:13">
      <c r="A272" s="221" t="s">
        <v>12985</v>
      </c>
      <c r="B272" s="221" t="s">
        <v>13524</v>
      </c>
      <c r="C272" s="221" t="s">
        <v>13525</v>
      </c>
      <c r="D272" s="222"/>
      <c r="E272" s="241"/>
      <c r="F272" s="241"/>
      <c r="G272" s="241"/>
      <c r="H272" s="241"/>
      <c r="I272" s="241"/>
      <c r="J272" s="241"/>
      <c r="K272" s="142">
        <v>5.99</v>
      </c>
      <c r="L272" s="142">
        <f t="shared" si="8"/>
        <v>0</v>
      </c>
      <c r="M272" s="105">
        <f t="shared" si="9"/>
        <v>0</v>
      </c>
    </row>
    <row r="273" spans="1:13">
      <c r="A273" s="221" t="s">
        <v>13515</v>
      </c>
      <c r="B273" s="221" t="s">
        <v>13526</v>
      </c>
      <c r="C273" s="221" t="s">
        <v>13527</v>
      </c>
      <c r="D273" s="222"/>
      <c r="E273" s="241"/>
      <c r="F273" s="241"/>
      <c r="G273" s="241"/>
      <c r="H273" s="241"/>
      <c r="I273" s="241"/>
      <c r="J273" s="241"/>
      <c r="K273" s="142">
        <v>110.49</v>
      </c>
      <c r="L273" s="142">
        <f t="shared" si="8"/>
        <v>0</v>
      </c>
      <c r="M273" s="105">
        <f t="shared" si="9"/>
        <v>0</v>
      </c>
    </row>
    <row r="274" spans="1:13">
      <c r="A274" s="221" t="s">
        <v>12985</v>
      </c>
      <c r="B274" s="221" t="s">
        <v>13528</v>
      </c>
      <c r="C274" s="221" t="s">
        <v>13529</v>
      </c>
      <c r="D274" s="222"/>
      <c r="E274" s="241"/>
      <c r="F274" s="241"/>
      <c r="G274" s="241"/>
      <c r="H274" s="241"/>
      <c r="I274" s="241"/>
      <c r="J274" s="241"/>
      <c r="K274" s="142">
        <v>8.99</v>
      </c>
      <c r="L274" s="142">
        <f t="shared" si="8"/>
        <v>0</v>
      </c>
      <c r="M274" s="105">
        <f t="shared" si="9"/>
        <v>0</v>
      </c>
    </row>
    <row r="275" spans="1:13">
      <c r="A275" s="221" t="s">
        <v>12991</v>
      </c>
      <c r="B275" s="221" t="s">
        <v>13530</v>
      </c>
      <c r="C275" s="221" t="s">
        <v>13531</v>
      </c>
      <c r="D275" s="222" t="s">
        <v>209</v>
      </c>
      <c r="E275" s="241"/>
      <c r="F275" s="241"/>
      <c r="G275" s="241"/>
      <c r="H275" s="241"/>
      <c r="I275" s="241"/>
      <c r="J275" s="241"/>
      <c r="K275" s="142">
        <v>361.34</v>
      </c>
      <c r="L275" s="142">
        <f t="shared" si="8"/>
        <v>0</v>
      </c>
      <c r="M275" s="105">
        <f t="shared" si="9"/>
        <v>0</v>
      </c>
    </row>
    <row r="276" spans="1:13">
      <c r="A276" s="221" t="s">
        <v>12991</v>
      </c>
      <c r="B276" s="221" t="s">
        <v>13532</v>
      </c>
      <c r="C276" s="221" t="s">
        <v>13533</v>
      </c>
      <c r="D276" s="222" t="s">
        <v>209</v>
      </c>
      <c r="E276" s="241"/>
      <c r="F276" s="241"/>
      <c r="G276" s="241"/>
      <c r="H276" s="241"/>
      <c r="I276" s="241"/>
      <c r="J276" s="241"/>
      <c r="K276" s="142">
        <v>361.34</v>
      </c>
      <c r="L276" s="142">
        <f t="shared" si="8"/>
        <v>0</v>
      </c>
      <c r="M276" s="105">
        <f t="shared" si="9"/>
        <v>0</v>
      </c>
    </row>
    <row r="277" spans="1:13">
      <c r="A277" s="221" t="s">
        <v>12991</v>
      </c>
      <c r="B277" s="221" t="s">
        <v>13534</v>
      </c>
      <c r="C277" s="221" t="s">
        <v>13535</v>
      </c>
      <c r="D277" s="222" t="s">
        <v>209</v>
      </c>
      <c r="E277" s="241"/>
      <c r="F277" s="241"/>
      <c r="G277" s="241"/>
      <c r="H277" s="241"/>
      <c r="I277" s="241"/>
      <c r="J277" s="241"/>
      <c r="K277" s="142">
        <v>361.34</v>
      </c>
      <c r="L277" s="142">
        <f t="shared" si="8"/>
        <v>0</v>
      </c>
      <c r="M277" s="105">
        <f t="shared" si="9"/>
        <v>0</v>
      </c>
    </row>
    <row r="278" spans="1:13">
      <c r="A278" s="221" t="s">
        <v>12991</v>
      </c>
      <c r="B278" s="221" t="s">
        <v>13536</v>
      </c>
      <c r="C278" s="221" t="s">
        <v>13537</v>
      </c>
      <c r="D278" s="222" t="s">
        <v>209</v>
      </c>
      <c r="E278" s="241"/>
      <c r="F278" s="241"/>
      <c r="G278" s="241"/>
      <c r="H278" s="241"/>
      <c r="I278" s="241"/>
      <c r="J278" s="241"/>
      <c r="K278" s="142">
        <v>361.34</v>
      </c>
      <c r="L278" s="142">
        <f t="shared" si="8"/>
        <v>0</v>
      </c>
      <c r="M278" s="105">
        <f t="shared" si="9"/>
        <v>0</v>
      </c>
    </row>
    <row r="279" spans="1:13">
      <c r="A279" s="221" t="s">
        <v>12991</v>
      </c>
      <c r="B279" s="221" t="s">
        <v>13538</v>
      </c>
      <c r="C279" s="221" t="s">
        <v>13539</v>
      </c>
      <c r="D279" s="222" t="s">
        <v>209</v>
      </c>
      <c r="E279" s="241"/>
      <c r="F279" s="241"/>
      <c r="G279" s="241"/>
      <c r="H279" s="241"/>
      <c r="I279" s="241"/>
      <c r="J279" s="241"/>
      <c r="K279" s="142">
        <v>361.34</v>
      </c>
      <c r="L279" s="142">
        <f t="shared" si="8"/>
        <v>0</v>
      </c>
      <c r="M279" s="105">
        <f t="shared" si="9"/>
        <v>0</v>
      </c>
    </row>
    <row r="280" spans="1:13">
      <c r="A280" s="221" t="s">
        <v>12991</v>
      </c>
      <c r="B280" s="221" t="s">
        <v>13540</v>
      </c>
      <c r="C280" s="221" t="s">
        <v>13541</v>
      </c>
      <c r="D280" s="222" t="s">
        <v>209</v>
      </c>
      <c r="E280" s="241"/>
      <c r="F280" s="241"/>
      <c r="G280" s="241"/>
      <c r="H280" s="241"/>
      <c r="I280" s="241"/>
      <c r="J280" s="241"/>
      <c r="K280" s="142">
        <v>361.34</v>
      </c>
      <c r="L280" s="142">
        <f t="shared" si="8"/>
        <v>0</v>
      </c>
      <c r="M280" s="105">
        <f t="shared" si="9"/>
        <v>0</v>
      </c>
    </row>
    <row r="281" spans="1:13">
      <c r="A281" s="221" t="s">
        <v>12991</v>
      </c>
      <c r="B281" s="221" t="s">
        <v>13542</v>
      </c>
      <c r="C281" s="221" t="s">
        <v>13543</v>
      </c>
      <c r="D281" s="222" t="s">
        <v>209</v>
      </c>
      <c r="E281" s="241"/>
      <c r="F281" s="241"/>
      <c r="G281" s="241"/>
      <c r="H281" s="241"/>
      <c r="I281" s="241"/>
      <c r="J281" s="241"/>
      <c r="K281" s="142">
        <v>361.34</v>
      </c>
      <c r="L281" s="142">
        <f t="shared" si="8"/>
        <v>0</v>
      </c>
      <c r="M281" s="105">
        <f t="shared" si="9"/>
        <v>0</v>
      </c>
    </row>
    <row r="282" spans="1:13">
      <c r="A282" s="221" t="s">
        <v>12991</v>
      </c>
      <c r="B282" s="221" t="s">
        <v>13544</v>
      </c>
      <c r="C282" s="221" t="s">
        <v>13545</v>
      </c>
      <c r="D282" s="222"/>
      <c r="E282" s="241"/>
      <c r="F282" s="241"/>
      <c r="G282" s="241"/>
      <c r="H282" s="241"/>
      <c r="I282" s="241"/>
      <c r="J282" s="241"/>
      <c r="K282" s="142">
        <v>23.99</v>
      </c>
      <c r="L282" s="142">
        <f t="shared" si="8"/>
        <v>0</v>
      </c>
      <c r="M282" s="105">
        <f t="shared" si="9"/>
        <v>0</v>
      </c>
    </row>
    <row r="283" spans="1:13">
      <c r="A283" s="221" t="s">
        <v>12991</v>
      </c>
      <c r="B283" s="221" t="s">
        <v>13546</v>
      </c>
      <c r="C283" s="221" t="s">
        <v>13547</v>
      </c>
      <c r="D283" s="222"/>
      <c r="E283" s="241"/>
      <c r="F283" s="241"/>
      <c r="G283" s="241"/>
      <c r="H283" s="241"/>
      <c r="I283" s="241"/>
      <c r="J283" s="241"/>
      <c r="K283" s="142">
        <v>23.99</v>
      </c>
      <c r="L283" s="142">
        <f t="shared" si="8"/>
        <v>0</v>
      </c>
      <c r="M283" s="105">
        <f t="shared" si="9"/>
        <v>0</v>
      </c>
    </row>
    <row r="284" spans="1:13">
      <c r="A284" s="221" t="s">
        <v>12991</v>
      </c>
      <c r="B284" s="221" t="s">
        <v>13548</v>
      </c>
      <c r="C284" s="221" t="s">
        <v>13549</v>
      </c>
      <c r="D284" s="222"/>
      <c r="E284" s="241"/>
      <c r="F284" s="241"/>
      <c r="G284" s="241"/>
      <c r="H284" s="241"/>
      <c r="I284" s="241"/>
      <c r="J284" s="241"/>
      <c r="K284" s="142">
        <v>23.99</v>
      </c>
      <c r="L284" s="142">
        <f t="shared" si="8"/>
        <v>0</v>
      </c>
      <c r="M284" s="105">
        <f t="shared" si="9"/>
        <v>0</v>
      </c>
    </row>
    <row r="285" spans="1:13">
      <c r="A285" s="221" t="s">
        <v>12991</v>
      </c>
      <c r="B285" s="221" t="s">
        <v>13550</v>
      </c>
      <c r="C285" s="221" t="s">
        <v>13551</v>
      </c>
      <c r="D285" s="222"/>
      <c r="E285" s="241"/>
      <c r="F285" s="241"/>
      <c r="G285" s="241"/>
      <c r="H285" s="241"/>
      <c r="I285" s="241"/>
      <c r="J285" s="241"/>
      <c r="K285" s="142">
        <v>23.99</v>
      </c>
      <c r="L285" s="142">
        <f t="shared" si="8"/>
        <v>0</v>
      </c>
      <c r="M285" s="105">
        <f t="shared" si="9"/>
        <v>0</v>
      </c>
    </row>
    <row r="286" spans="1:13">
      <c r="A286" s="221" t="s">
        <v>12985</v>
      </c>
      <c r="B286" s="221" t="s">
        <v>13552</v>
      </c>
      <c r="C286" s="221" t="s">
        <v>13553</v>
      </c>
      <c r="D286" s="222"/>
      <c r="E286" s="241"/>
      <c r="F286" s="241"/>
      <c r="G286" s="241"/>
      <c r="H286" s="241"/>
      <c r="I286" s="241"/>
      <c r="J286" s="241"/>
      <c r="K286" s="142">
        <v>7.79</v>
      </c>
      <c r="L286" s="142">
        <f t="shared" si="8"/>
        <v>0</v>
      </c>
      <c r="M286" s="105">
        <f t="shared" si="9"/>
        <v>0</v>
      </c>
    </row>
    <row r="287" spans="1:13">
      <c r="A287" s="221" t="s">
        <v>13554</v>
      </c>
      <c r="B287" s="221" t="s">
        <v>13555</v>
      </c>
      <c r="C287" s="221" t="s">
        <v>13556</v>
      </c>
      <c r="D287" s="222"/>
      <c r="E287" s="241"/>
      <c r="F287" s="241"/>
      <c r="G287" s="241"/>
      <c r="H287" s="241"/>
      <c r="I287" s="241"/>
      <c r="J287" s="241"/>
      <c r="K287" s="142">
        <v>17.989999999999998</v>
      </c>
      <c r="L287" s="142">
        <f t="shared" si="8"/>
        <v>0</v>
      </c>
      <c r="M287" s="105">
        <f t="shared" si="9"/>
        <v>0</v>
      </c>
    </row>
    <row r="288" spans="1:13">
      <c r="A288" s="221" t="s">
        <v>13554</v>
      </c>
      <c r="B288" s="221" t="s">
        <v>13557</v>
      </c>
      <c r="C288" s="221" t="s">
        <v>13558</v>
      </c>
      <c r="D288" s="222"/>
      <c r="E288" s="241"/>
      <c r="F288" s="241"/>
      <c r="G288" s="241"/>
      <c r="H288" s="241"/>
      <c r="I288" s="241"/>
      <c r="J288" s="241"/>
      <c r="K288" s="142">
        <v>14.99</v>
      </c>
      <c r="L288" s="142">
        <f t="shared" si="8"/>
        <v>0</v>
      </c>
      <c r="M288" s="105">
        <f t="shared" si="9"/>
        <v>0</v>
      </c>
    </row>
    <row r="289" spans="1:13">
      <c r="A289" s="221" t="s">
        <v>12985</v>
      </c>
      <c r="B289" s="221" t="s">
        <v>13559</v>
      </c>
      <c r="C289" s="221" t="s">
        <v>13560</v>
      </c>
      <c r="D289" s="222"/>
      <c r="E289" s="241"/>
      <c r="F289" s="241"/>
      <c r="G289" s="241"/>
      <c r="H289" s="241"/>
      <c r="I289" s="241"/>
      <c r="J289" s="241"/>
      <c r="K289" s="142">
        <v>14.99</v>
      </c>
      <c r="L289" s="142">
        <f t="shared" si="8"/>
        <v>0</v>
      </c>
      <c r="M289" s="105">
        <f t="shared" si="9"/>
        <v>0</v>
      </c>
    </row>
    <row r="290" spans="1:13">
      <c r="A290" s="221" t="s">
        <v>12985</v>
      </c>
      <c r="B290" s="221" t="s">
        <v>13561</v>
      </c>
      <c r="C290" s="221" t="s">
        <v>13562</v>
      </c>
      <c r="D290" s="222"/>
      <c r="E290" s="241"/>
      <c r="F290" s="241"/>
      <c r="G290" s="241"/>
      <c r="H290" s="241"/>
      <c r="I290" s="241"/>
      <c r="J290" s="241"/>
      <c r="K290" s="142">
        <v>13.79</v>
      </c>
      <c r="L290" s="142">
        <f t="shared" si="8"/>
        <v>0</v>
      </c>
      <c r="M290" s="105">
        <f t="shared" si="9"/>
        <v>0</v>
      </c>
    </row>
    <row r="291" spans="1:13">
      <c r="A291" s="221" t="s">
        <v>13554</v>
      </c>
      <c r="B291" s="221" t="s">
        <v>13563</v>
      </c>
      <c r="C291" s="221" t="s">
        <v>13564</v>
      </c>
      <c r="D291" s="222"/>
      <c r="E291" s="241"/>
      <c r="F291" s="241"/>
      <c r="G291" s="241"/>
      <c r="H291" s="241"/>
      <c r="I291" s="241"/>
      <c r="J291" s="241"/>
      <c r="K291" s="142">
        <v>23.99</v>
      </c>
      <c r="L291" s="142">
        <f t="shared" si="8"/>
        <v>0</v>
      </c>
      <c r="M291" s="105">
        <f t="shared" si="9"/>
        <v>0</v>
      </c>
    </row>
    <row r="292" spans="1:13">
      <c r="A292" s="221" t="s">
        <v>13554</v>
      </c>
      <c r="B292" s="221" t="s">
        <v>13565</v>
      </c>
      <c r="C292" s="221" t="s">
        <v>13566</v>
      </c>
      <c r="D292" s="222"/>
      <c r="E292" s="241"/>
      <c r="F292" s="241"/>
      <c r="G292" s="241"/>
      <c r="H292" s="241"/>
      <c r="I292" s="241"/>
      <c r="J292" s="241"/>
      <c r="K292" s="142">
        <v>29.99</v>
      </c>
      <c r="L292" s="142">
        <f t="shared" si="8"/>
        <v>0</v>
      </c>
      <c r="M292" s="105">
        <f t="shared" si="9"/>
        <v>0</v>
      </c>
    </row>
    <row r="293" spans="1:13">
      <c r="A293" s="221" t="s">
        <v>12985</v>
      </c>
      <c r="B293" s="221" t="s">
        <v>13567</v>
      </c>
      <c r="C293" s="221" t="s">
        <v>13568</v>
      </c>
      <c r="D293" s="222"/>
      <c r="E293" s="241"/>
      <c r="F293" s="241"/>
      <c r="G293" s="241"/>
      <c r="H293" s="241"/>
      <c r="I293" s="241"/>
      <c r="J293" s="241"/>
      <c r="K293" s="142">
        <v>13.19</v>
      </c>
      <c r="L293" s="142">
        <f t="shared" si="8"/>
        <v>0</v>
      </c>
      <c r="M293" s="105">
        <f t="shared" si="9"/>
        <v>0</v>
      </c>
    </row>
    <row r="294" spans="1:13">
      <c r="A294" s="221" t="s">
        <v>13554</v>
      </c>
      <c r="B294" s="221" t="s">
        <v>13569</v>
      </c>
      <c r="C294" s="221" t="s">
        <v>13570</v>
      </c>
      <c r="D294" s="222"/>
      <c r="E294" s="241"/>
      <c r="F294" s="241"/>
      <c r="G294" s="241"/>
      <c r="H294" s="241"/>
      <c r="I294" s="241"/>
      <c r="J294" s="241"/>
      <c r="K294" s="142">
        <v>23.99</v>
      </c>
      <c r="L294" s="142">
        <f t="shared" si="8"/>
        <v>0</v>
      </c>
      <c r="M294" s="105">
        <f t="shared" si="9"/>
        <v>0</v>
      </c>
    </row>
    <row r="295" spans="1:13">
      <c r="A295" s="221" t="s">
        <v>12985</v>
      </c>
      <c r="B295" s="221" t="s">
        <v>13571</v>
      </c>
      <c r="C295" s="221" t="s">
        <v>13572</v>
      </c>
      <c r="D295" s="222"/>
      <c r="E295" s="241"/>
      <c r="F295" s="241"/>
      <c r="G295" s="241"/>
      <c r="H295" s="241"/>
      <c r="I295" s="241"/>
      <c r="J295" s="241"/>
      <c r="K295" s="142">
        <v>14.99</v>
      </c>
      <c r="L295" s="142">
        <f t="shared" si="8"/>
        <v>0</v>
      </c>
      <c r="M295" s="105">
        <f t="shared" si="9"/>
        <v>0</v>
      </c>
    </row>
    <row r="296" spans="1:13">
      <c r="A296" s="221" t="s">
        <v>12985</v>
      </c>
      <c r="B296" s="221" t="s">
        <v>13573</v>
      </c>
      <c r="C296" s="221" t="s">
        <v>13574</v>
      </c>
      <c r="D296" s="222"/>
      <c r="E296" s="241"/>
      <c r="F296" s="241"/>
      <c r="G296" s="241"/>
      <c r="H296" s="241"/>
      <c r="I296" s="241"/>
      <c r="J296" s="241"/>
      <c r="K296" s="142">
        <v>14.99</v>
      </c>
      <c r="L296" s="142">
        <f t="shared" si="8"/>
        <v>0</v>
      </c>
      <c r="M296" s="105">
        <f t="shared" si="9"/>
        <v>0</v>
      </c>
    </row>
    <row r="297" spans="1:13">
      <c r="A297" s="221" t="s">
        <v>13554</v>
      </c>
      <c r="B297" s="221" t="s">
        <v>13575</v>
      </c>
      <c r="C297" s="221" t="s">
        <v>13576</v>
      </c>
      <c r="D297" s="222"/>
      <c r="E297" s="241"/>
      <c r="F297" s="241"/>
      <c r="G297" s="241"/>
      <c r="H297" s="241"/>
      <c r="I297" s="241"/>
      <c r="J297" s="241"/>
      <c r="K297" s="142">
        <v>29.99</v>
      </c>
      <c r="L297" s="142">
        <f t="shared" si="8"/>
        <v>0</v>
      </c>
      <c r="M297" s="105">
        <f t="shared" si="9"/>
        <v>0</v>
      </c>
    </row>
    <row r="298" spans="1:13">
      <c r="A298" s="221" t="s">
        <v>12991</v>
      </c>
      <c r="B298" s="221" t="s">
        <v>13577</v>
      </c>
      <c r="C298" s="221" t="s">
        <v>13578</v>
      </c>
      <c r="D298" s="222"/>
      <c r="E298" s="241"/>
      <c r="F298" s="241"/>
      <c r="G298" s="241"/>
      <c r="H298" s="241"/>
      <c r="I298" s="241"/>
      <c r="J298" s="241"/>
      <c r="K298" s="142">
        <v>23.99</v>
      </c>
      <c r="L298" s="142">
        <f t="shared" si="8"/>
        <v>0</v>
      </c>
      <c r="M298" s="105">
        <f t="shared" si="9"/>
        <v>0</v>
      </c>
    </row>
    <row r="299" spans="1:13">
      <c r="A299" s="221" t="s">
        <v>12991</v>
      </c>
      <c r="B299" s="221" t="s">
        <v>13579</v>
      </c>
      <c r="C299" s="221" t="s">
        <v>13580</v>
      </c>
      <c r="D299" s="222"/>
      <c r="E299" s="241"/>
      <c r="F299" s="241"/>
      <c r="G299" s="241"/>
      <c r="H299" s="241"/>
      <c r="I299" s="241"/>
      <c r="J299" s="241"/>
      <c r="K299" s="142">
        <v>23.99</v>
      </c>
      <c r="L299" s="142">
        <f t="shared" si="8"/>
        <v>0</v>
      </c>
      <c r="M299" s="105">
        <f t="shared" si="9"/>
        <v>0</v>
      </c>
    </row>
    <row r="300" spans="1:13">
      <c r="A300" s="221" t="s">
        <v>12991</v>
      </c>
      <c r="B300" s="221" t="s">
        <v>13581</v>
      </c>
      <c r="C300" s="221" t="s">
        <v>13582</v>
      </c>
      <c r="D300" s="222"/>
      <c r="E300" s="241"/>
      <c r="F300" s="241"/>
      <c r="G300" s="241"/>
      <c r="H300" s="241"/>
      <c r="I300" s="241"/>
      <c r="J300" s="241"/>
      <c r="K300" s="142">
        <v>23.99</v>
      </c>
      <c r="L300" s="142">
        <f t="shared" si="8"/>
        <v>0</v>
      </c>
      <c r="M300" s="105">
        <f t="shared" si="9"/>
        <v>0</v>
      </c>
    </row>
    <row r="301" spans="1:13">
      <c r="A301" s="221" t="s">
        <v>12991</v>
      </c>
      <c r="B301" s="221" t="s">
        <v>13583</v>
      </c>
      <c r="C301" s="221" t="s">
        <v>13584</v>
      </c>
      <c r="D301" s="222"/>
      <c r="E301" s="241"/>
      <c r="F301" s="241"/>
      <c r="G301" s="241"/>
      <c r="H301" s="241"/>
      <c r="I301" s="241"/>
      <c r="J301" s="241"/>
      <c r="K301" s="142">
        <v>23.99</v>
      </c>
      <c r="L301" s="142">
        <f t="shared" si="8"/>
        <v>0</v>
      </c>
      <c r="M301" s="105">
        <f t="shared" si="9"/>
        <v>0</v>
      </c>
    </row>
    <row r="302" spans="1:13">
      <c r="A302" s="221" t="s">
        <v>12991</v>
      </c>
      <c r="B302" s="221" t="s">
        <v>13585</v>
      </c>
      <c r="C302" s="221" t="s">
        <v>13586</v>
      </c>
      <c r="D302" s="222"/>
      <c r="E302" s="241"/>
      <c r="F302" s="241"/>
      <c r="G302" s="241"/>
      <c r="H302" s="241"/>
      <c r="I302" s="241"/>
      <c r="J302" s="241"/>
      <c r="K302" s="142">
        <v>23.99</v>
      </c>
      <c r="L302" s="142">
        <f t="shared" si="8"/>
        <v>0</v>
      </c>
      <c r="M302" s="105">
        <f t="shared" si="9"/>
        <v>0</v>
      </c>
    </row>
    <row r="303" spans="1:13">
      <c r="A303" s="221" t="s">
        <v>12991</v>
      </c>
      <c r="B303" s="221" t="s">
        <v>13587</v>
      </c>
      <c r="C303" s="221" t="s">
        <v>13588</v>
      </c>
      <c r="D303" s="222"/>
      <c r="E303" s="241"/>
      <c r="F303" s="241"/>
      <c r="G303" s="241"/>
      <c r="H303" s="241"/>
      <c r="I303" s="241"/>
      <c r="J303" s="241"/>
      <c r="K303" s="142">
        <v>23.99</v>
      </c>
      <c r="L303" s="142">
        <f t="shared" si="8"/>
        <v>0</v>
      </c>
      <c r="M303" s="105">
        <f t="shared" si="9"/>
        <v>0</v>
      </c>
    </row>
    <row r="304" spans="1:13">
      <c r="A304" s="221" t="s">
        <v>12991</v>
      </c>
      <c r="B304" s="221" t="s">
        <v>13589</v>
      </c>
      <c r="C304" s="221" t="s">
        <v>13590</v>
      </c>
      <c r="D304" s="222" t="s">
        <v>209</v>
      </c>
      <c r="E304" s="241"/>
      <c r="F304" s="241"/>
      <c r="G304" s="241"/>
      <c r="H304" s="241"/>
      <c r="I304" s="241"/>
      <c r="J304" s="241"/>
      <c r="K304" s="142">
        <v>216.8</v>
      </c>
      <c r="L304" s="142">
        <f t="shared" si="8"/>
        <v>0</v>
      </c>
      <c r="M304" s="105">
        <f t="shared" si="9"/>
        <v>0</v>
      </c>
    </row>
    <row r="305" spans="1:13">
      <c r="A305" s="221" t="s">
        <v>12991</v>
      </c>
      <c r="B305" s="221" t="s">
        <v>13591</v>
      </c>
      <c r="C305" s="221" t="s">
        <v>13592</v>
      </c>
      <c r="D305" s="222" t="s">
        <v>209</v>
      </c>
      <c r="E305" s="241"/>
      <c r="F305" s="241"/>
      <c r="G305" s="241"/>
      <c r="H305" s="241"/>
      <c r="I305" s="241"/>
      <c r="J305" s="241"/>
      <c r="K305" s="142">
        <v>216.8</v>
      </c>
      <c r="L305" s="142">
        <f t="shared" si="8"/>
        <v>0</v>
      </c>
      <c r="M305" s="105">
        <f t="shared" si="9"/>
        <v>0</v>
      </c>
    </row>
    <row r="306" spans="1:13">
      <c r="A306" s="221" t="s">
        <v>12991</v>
      </c>
      <c r="B306" s="221" t="s">
        <v>13593</v>
      </c>
      <c r="C306" s="221" t="s">
        <v>13594</v>
      </c>
      <c r="D306" s="222" t="s">
        <v>209</v>
      </c>
      <c r="E306" s="241"/>
      <c r="F306" s="241"/>
      <c r="G306" s="241"/>
      <c r="H306" s="241"/>
      <c r="I306" s="241"/>
      <c r="J306" s="241"/>
      <c r="K306" s="142">
        <v>216.8</v>
      </c>
      <c r="L306" s="142">
        <f t="shared" si="8"/>
        <v>0</v>
      </c>
      <c r="M306" s="105">
        <f t="shared" si="9"/>
        <v>0</v>
      </c>
    </row>
    <row r="307" spans="1:13">
      <c r="A307" s="221" t="s">
        <v>12991</v>
      </c>
      <c r="B307" s="221" t="s">
        <v>13595</v>
      </c>
      <c r="C307" s="221" t="s">
        <v>13596</v>
      </c>
      <c r="D307" s="222" t="s">
        <v>209</v>
      </c>
      <c r="E307" s="241"/>
      <c r="F307" s="241"/>
      <c r="G307" s="241"/>
      <c r="H307" s="241"/>
      <c r="I307" s="241"/>
      <c r="J307" s="241"/>
      <c r="K307" s="142">
        <v>216.8</v>
      </c>
      <c r="L307" s="142">
        <f t="shared" si="8"/>
        <v>0</v>
      </c>
      <c r="M307" s="105">
        <f t="shared" si="9"/>
        <v>0</v>
      </c>
    </row>
    <row r="308" spans="1:13">
      <c r="A308" s="221" t="s">
        <v>12991</v>
      </c>
      <c r="B308" s="221" t="s">
        <v>13597</v>
      </c>
      <c r="C308" s="221" t="s">
        <v>13598</v>
      </c>
      <c r="D308" s="222"/>
      <c r="E308" s="241"/>
      <c r="F308" s="241"/>
      <c r="G308" s="241"/>
      <c r="H308" s="241"/>
      <c r="I308" s="241"/>
      <c r="J308" s="241"/>
      <c r="K308" s="142">
        <v>17.989999999999998</v>
      </c>
      <c r="L308" s="142">
        <f t="shared" si="8"/>
        <v>0</v>
      </c>
      <c r="M308" s="105">
        <f t="shared" si="9"/>
        <v>0</v>
      </c>
    </row>
    <row r="309" spans="1:13">
      <c r="A309" s="221" t="s">
        <v>12991</v>
      </c>
      <c r="B309" s="221" t="s">
        <v>13599</v>
      </c>
      <c r="C309" s="221" t="s">
        <v>13600</v>
      </c>
      <c r="D309" s="222"/>
      <c r="E309" s="241"/>
      <c r="F309" s="241"/>
      <c r="G309" s="241"/>
      <c r="H309" s="241"/>
      <c r="I309" s="241"/>
      <c r="J309" s="241"/>
      <c r="K309" s="142">
        <v>17.989999999999998</v>
      </c>
      <c r="L309" s="142">
        <f t="shared" si="8"/>
        <v>0</v>
      </c>
      <c r="M309" s="105">
        <f t="shared" si="9"/>
        <v>0</v>
      </c>
    </row>
    <row r="310" spans="1:13">
      <c r="A310" s="221" t="s">
        <v>12991</v>
      </c>
      <c r="B310" s="221" t="s">
        <v>13601</v>
      </c>
      <c r="C310" s="221" t="s">
        <v>13602</v>
      </c>
      <c r="D310" s="222"/>
      <c r="E310" s="241"/>
      <c r="F310" s="241"/>
      <c r="G310" s="241"/>
      <c r="H310" s="241"/>
      <c r="I310" s="241"/>
      <c r="J310" s="241"/>
      <c r="K310" s="142">
        <v>17.989999999999998</v>
      </c>
      <c r="L310" s="142">
        <f t="shared" si="8"/>
        <v>0</v>
      </c>
      <c r="M310" s="105">
        <f t="shared" si="9"/>
        <v>0</v>
      </c>
    </row>
    <row r="311" spans="1:13">
      <c r="A311" s="221" t="s">
        <v>12991</v>
      </c>
      <c r="B311" s="221" t="s">
        <v>13603</v>
      </c>
      <c r="C311" s="221" t="s">
        <v>13604</v>
      </c>
      <c r="D311" s="222"/>
      <c r="E311" s="241"/>
      <c r="F311" s="241"/>
      <c r="G311" s="241"/>
      <c r="H311" s="241"/>
      <c r="I311" s="241"/>
      <c r="J311" s="241"/>
      <c r="K311" s="142">
        <v>17.989999999999998</v>
      </c>
      <c r="L311" s="142">
        <f t="shared" si="8"/>
        <v>0</v>
      </c>
      <c r="M311" s="105">
        <f t="shared" si="9"/>
        <v>0</v>
      </c>
    </row>
    <row r="312" spans="1:13">
      <c r="A312" s="221" t="s">
        <v>12991</v>
      </c>
      <c r="B312" s="221" t="s">
        <v>13605</v>
      </c>
      <c r="C312" s="221" t="s">
        <v>13606</v>
      </c>
      <c r="D312" s="222"/>
      <c r="E312" s="241"/>
      <c r="F312" s="241"/>
      <c r="G312" s="241"/>
      <c r="H312" s="241"/>
      <c r="I312" s="241"/>
      <c r="J312" s="241"/>
      <c r="K312" s="142">
        <v>108.4</v>
      </c>
      <c r="L312" s="142">
        <f t="shared" si="8"/>
        <v>0</v>
      </c>
      <c r="M312" s="105">
        <f t="shared" si="9"/>
        <v>0</v>
      </c>
    </row>
    <row r="313" spans="1:13">
      <c r="A313" s="221" t="s">
        <v>12991</v>
      </c>
      <c r="B313" s="221" t="s">
        <v>13607</v>
      </c>
      <c r="C313" s="221" t="s">
        <v>13608</v>
      </c>
      <c r="D313" s="222"/>
      <c r="E313" s="241"/>
      <c r="F313" s="241"/>
      <c r="G313" s="241"/>
      <c r="H313" s="241"/>
      <c r="I313" s="241"/>
      <c r="J313" s="241"/>
      <c r="K313" s="142">
        <v>108.4</v>
      </c>
      <c r="L313" s="142">
        <f t="shared" si="8"/>
        <v>0</v>
      </c>
      <c r="M313" s="105">
        <f t="shared" si="9"/>
        <v>0</v>
      </c>
    </row>
    <row r="314" spans="1:13">
      <c r="A314" s="221" t="s">
        <v>12991</v>
      </c>
      <c r="B314" s="221" t="s">
        <v>13609</v>
      </c>
      <c r="C314" s="221" t="s">
        <v>13610</v>
      </c>
      <c r="D314" s="222"/>
      <c r="E314" s="241"/>
      <c r="F314" s="241"/>
      <c r="G314" s="241"/>
      <c r="H314" s="241"/>
      <c r="I314" s="241"/>
      <c r="J314" s="241"/>
      <c r="K314" s="142">
        <v>108.4</v>
      </c>
      <c r="L314" s="142">
        <f t="shared" si="8"/>
        <v>0</v>
      </c>
      <c r="M314" s="105">
        <f t="shared" si="9"/>
        <v>0</v>
      </c>
    </row>
    <row r="315" spans="1:13">
      <c r="A315" s="221" t="s">
        <v>12991</v>
      </c>
      <c r="B315" s="221" t="s">
        <v>13611</v>
      </c>
      <c r="C315" s="221" t="s">
        <v>13612</v>
      </c>
      <c r="D315" s="222"/>
      <c r="E315" s="241"/>
      <c r="F315" s="241"/>
      <c r="G315" s="241"/>
      <c r="H315" s="241"/>
      <c r="I315" s="241"/>
      <c r="J315" s="241"/>
      <c r="K315" s="142">
        <v>108.4</v>
      </c>
      <c r="L315" s="142">
        <f t="shared" si="8"/>
        <v>0</v>
      </c>
      <c r="M315" s="105">
        <f t="shared" si="9"/>
        <v>0</v>
      </c>
    </row>
    <row r="316" spans="1:13">
      <c r="A316" s="221" t="s">
        <v>12991</v>
      </c>
      <c r="B316" s="221" t="s">
        <v>13613</v>
      </c>
      <c r="C316" s="221" t="s">
        <v>13614</v>
      </c>
      <c r="D316" s="222"/>
      <c r="E316" s="241"/>
      <c r="F316" s="241"/>
      <c r="G316" s="241"/>
      <c r="H316" s="241"/>
      <c r="I316" s="241"/>
      <c r="J316" s="241"/>
      <c r="K316" s="142">
        <v>14.99</v>
      </c>
      <c r="L316" s="142">
        <f t="shared" si="8"/>
        <v>0</v>
      </c>
      <c r="M316" s="105">
        <f t="shared" si="9"/>
        <v>0</v>
      </c>
    </row>
    <row r="317" spans="1:13">
      <c r="A317" s="221" t="s">
        <v>12991</v>
      </c>
      <c r="B317" s="221" t="s">
        <v>13615</v>
      </c>
      <c r="C317" s="221" t="s">
        <v>13616</v>
      </c>
      <c r="D317" s="222"/>
      <c r="E317" s="241"/>
      <c r="F317" s="241"/>
      <c r="G317" s="241"/>
      <c r="H317" s="241"/>
      <c r="I317" s="241"/>
      <c r="J317" s="241"/>
      <c r="K317" s="142">
        <v>14.99</v>
      </c>
      <c r="L317" s="142">
        <f t="shared" si="8"/>
        <v>0</v>
      </c>
      <c r="M317" s="105">
        <f t="shared" si="9"/>
        <v>0</v>
      </c>
    </row>
  </sheetData>
  <sheetProtection algorithmName="SHA-512" hashValue="gRiqZa0rUaBF+z8YoYQShR/4Ha5Gk2q5Cy6qPYdPV63PdyfMJJ1LkkQjxdSSblwzsPXCnffEAIMDkEL4uK7Pvw==" saltValue="herfoEL2IfLgW0BDBT2JGg==" spinCount="100000" sheet="1" objects="1" scenarios="1" sort="0" autoFilter="0"/>
  <autoFilter ref="A4:M317" xr:uid="{00000000-0001-0000-1400-000000000000}"/>
  <mergeCells count="6">
    <mergeCell ref="K1:L1"/>
    <mergeCell ref="A3:D3"/>
    <mergeCell ref="E3:J3"/>
    <mergeCell ref="E1:F1"/>
    <mergeCell ref="I1:J1"/>
    <mergeCell ref="G1:H1"/>
  </mergeCells>
  <conditionalFormatting sqref="E5:J3000">
    <cfRule type="cellIs" dxfId="25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840E3-03F5-4003-A227-3A6D9E6792C8}">
  <sheetPr codeName="Tabelle48">
    <tabColor theme="6" tint="0.39997558519241921"/>
  </sheetPr>
  <dimension ref="A1:M10"/>
  <sheetViews>
    <sheetView showGridLines="0" workbookViewId="0">
      <selection activeCell="B2" sqref="B2"/>
    </sheetView>
  </sheetViews>
  <sheetFormatPr baseColWidth="10" defaultRowHeight="14.4"/>
  <cols>
    <col min="1" max="1" width="18.44140625" style="3" bestFit="1" customWidth="1"/>
    <col min="2" max="2" width="16.21875" style="3" bestFit="1" customWidth="1"/>
    <col min="3" max="3" width="48.88671875" style="3" bestFit="1" customWidth="1"/>
    <col min="4" max="4" width="9.109375" style="3" bestFit="1" customWidth="1"/>
    <col min="5" max="11" width="13.21875" style="3" customWidth="1"/>
    <col min="12" max="12" width="20" style="3" bestFit="1" customWidth="1"/>
    <col min="13" max="13" width="18.6640625" style="3" bestFit="1" customWidth="1"/>
    <col min="14" max="16384" width="11.5546875" style="3"/>
  </cols>
  <sheetData>
    <row r="1" spans="1:13" ht="37.799999999999997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173</v>
      </c>
      <c r="J1" s="194"/>
      <c r="K1" s="233">
        <f>L3</f>
        <v>0</v>
      </c>
      <c r="L1" s="234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195</v>
      </c>
      <c r="B5" s="221" t="s">
        <v>13617</v>
      </c>
      <c r="C5" s="221" t="s">
        <v>13618</v>
      </c>
      <c r="D5" s="222"/>
      <c r="E5" s="241"/>
      <c r="F5" s="241"/>
      <c r="G5" s="241"/>
      <c r="H5" s="241"/>
      <c r="I5" s="241"/>
      <c r="J5" s="241"/>
      <c r="K5" s="142">
        <v>7.99</v>
      </c>
      <c r="L5" s="142">
        <f>SUM(M5*K5)</f>
        <v>0</v>
      </c>
      <c r="M5" s="3">
        <f>SUM(E5:J5)</f>
        <v>0</v>
      </c>
    </row>
    <row r="6" spans="1:13">
      <c r="A6" s="221" t="s">
        <v>195</v>
      </c>
      <c r="B6" s="221" t="s">
        <v>13619</v>
      </c>
      <c r="C6" s="221" t="s">
        <v>13620</v>
      </c>
      <c r="D6" s="222"/>
      <c r="E6" s="241"/>
      <c r="F6" s="241"/>
      <c r="G6" s="241"/>
      <c r="H6" s="241"/>
      <c r="I6" s="241"/>
      <c r="J6" s="241"/>
      <c r="K6" s="142">
        <v>7.99</v>
      </c>
      <c r="L6" s="142">
        <f t="shared" ref="L6:L10" si="0">SUM(M6*K6)</f>
        <v>0</v>
      </c>
      <c r="M6" s="3">
        <f t="shared" ref="M6:M10" si="1">SUM(E6:J6)</f>
        <v>0</v>
      </c>
    </row>
    <row r="7" spans="1:13">
      <c r="A7" s="221" t="s">
        <v>195</v>
      </c>
      <c r="B7" s="221" t="s">
        <v>13621</v>
      </c>
      <c r="C7" s="221" t="s">
        <v>13622</v>
      </c>
      <c r="D7" s="222"/>
      <c r="E7" s="241"/>
      <c r="F7" s="241"/>
      <c r="G7" s="241"/>
      <c r="H7" s="241"/>
      <c r="I7" s="241"/>
      <c r="J7" s="241"/>
      <c r="K7" s="142">
        <v>9.7100000000000009</v>
      </c>
      <c r="L7" s="142">
        <f t="shared" si="0"/>
        <v>0</v>
      </c>
      <c r="M7" s="3">
        <f t="shared" si="1"/>
        <v>0</v>
      </c>
    </row>
    <row r="8" spans="1:13">
      <c r="A8" s="221" t="s">
        <v>195</v>
      </c>
      <c r="B8" s="221" t="s">
        <v>13623</v>
      </c>
      <c r="C8" s="221" t="s">
        <v>13624</v>
      </c>
      <c r="D8" s="222"/>
      <c r="E8" s="241"/>
      <c r="F8" s="241"/>
      <c r="G8" s="241"/>
      <c r="H8" s="241"/>
      <c r="I8" s="241"/>
      <c r="J8" s="241"/>
      <c r="K8" s="142">
        <v>9.7100000000000009</v>
      </c>
      <c r="L8" s="142">
        <f t="shared" si="0"/>
        <v>0</v>
      </c>
      <c r="M8" s="3">
        <f t="shared" si="1"/>
        <v>0</v>
      </c>
    </row>
    <row r="9" spans="1:13">
      <c r="A9" s="221" t="s">
        <v>195</v>
      </c>
      <c r="B9" s="221" t="s">
        <v>13625</v>
      </c>
      <c r="C9" s="221" t="s">
        <v>13626</v>
      </c>
      <c r="D9" s="222"/>
      <c r="E9" s="241"/>
      <c r="F9" s="241"/>
      <c r="G9" s="241"/>
      <c r="H9" s="241"/>
      <c r="I9" s="241"/>
      <c r="J9" s="241"/>
      <c r="K9" s="142">
        <v>51.42</v>
      </c>
      <c r="L9" s="142">
        <f t="shared" si="0"/>
        <v>0</v>
      </c>
      <c r="M9" s="3">
        <f t="shared" si="1"/>
        <v>0</v>
      </c>
    </row>
    <row r="10" spans="1:13">
      <c r="A10" s="221" t="s">
        <v>195</v>
      </c>
      <c r="B10" s="221" t="s">
        <v>13627</v>
      </c>
      <c r="C10" s="221" t="s">
        <v>13628</v>
      </c>
      <c r="D10" s="222"/>
      <c r="E10" s="241"/>
      <c r="F10" s="241"/>
      <c r="G10" s="241"/>
      <c r="H10" s="241"/>
      <c r="I10" s="241"/>
      <c r="J10" s="241"/>
      <c r="K10" s="142">
        <v>51.42</v>
      </c>
      <c r="L10" s="142">
        <f t="shared" si="0"/>
        <v>0</v>
      </c>
      <c r="M10" s="3">
        <f t="shared" si="1"/>
        <v>0</v>
      </c>
    </row>
  </sheetData>
  <sheetProtection algorithmName="SHA-512" hashValue="wtKu7JL099plzwmsWDa8ShXQt/yyTeA56cxV5D4cQgCXIdjUEUL0CiswyWZdEPiKeiTVCRmo8tqMEWBeG2Wgog==" saltValue="9HW3eadPkR/Jf6EchL51kw==" spinCount="100000" sheet="1" objects="1" scenarios="1" sort="0" autoFilter="0"/>
  <autoFilter ref="A4:M10" xr:uid="{701840E3-03F5-4003-A227-3A6D9E6792C8}"/>
  <mergeCells count="5">
    <mergeCell ref="K1:L1"/>
    <mergeCell ref="A3:D3"/>
    <mergeCell ref="E3:J3"/>
    <mergeCell ref="E1:F1"/>
    <mergeCell ref="I1:J1"/>
  </mergeCells>
  <conditionalFormatting sqref="E5:J3000">
    <cfRule type="cellIs" dxfId="24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42">
    <tabColor theme="6" tint="0.39997558519241921"/>
  </sheetPr>
  <dimension ref="A1:M37"/>
  <sheetViews>
    <sheetView showGridLines="0" workbookViewId="0">
      <pane ySplit="4" topLeftCell="A5" activePane="bottomLeft" state="frozen"/>
      <selection pane="bottomLeft" activeCell="B1" sqref="B1"/>
    </sheetView>
  </sheetViews>
  <sheetFormatPr baseColWidth="10" defaultColWidth="11.44140625" defaultRowHeight="14.4"/>
  <cols>
    <col min="1" max="1" width="18.44140625" style="3" bestFit="1" customWidth="1"/>
    <col min="2" max="2" width="21.33203125" style="3" bestFit="1" customWidth="1"/>
    <col min="3" max="3" width="92.77734375" style="3" bestFit="1" customWidth="1"/>
    <col min="4" max="4" width="9.109375" style="3" bestFit="1" customWidth="1"/>
    <col min="5" max="10" width="12.88671875" style="3" customWidth="1"/>
    <col min="11" max="11" width="8.6640625" style="3" bestFit="1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163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8528</v>
      </c>
      <c r="B5" s="221" t="s">
        <v>13863</v>
      </c>
      <c r="C5" s="221" t="s">
        <v>13864</v>
      </c>
      <c r="D5" s="222"/>
      <c r="E5" s="241"/>
      <c r="F5" s="241"/>
      <c r="G5" s="241"/>
      <c r="H5" s="241"/>
      <c r="I5" s="241"/>
      <c r="J5" s="241"/>
      <c r="K5" s="142">
        <v>52.35</v>
      </c>
      <c r="L5" s="142">
        <f>SUM(M5*K5)</f>
        <v>0</v>
      </c>
      <c r="M5" s="3">
        <f>SUM(E5:J5)</f>
        <v>0</v>
      </c>
    </row>
    <row r="6" spans="1:13">
      <c r="A6" s="221" t="s">
        <v>8528</v>
      </c>
      <c r="B6" s="221" t="s">
        <v>13865</v>
      </c>
      <c r="C6" s="221" t="s">
        <v>13866</v>
      </c>
      <c r="D6" s="222"/>
      <c r="E6" s="241"/>
      <c r="F6" s="241"/>
      <c r="G6" s="241"/>
      <c r="H6" s="241"/>
      <c r="I6" s="241"/>
      <c r="J6" s="241"/>
      <c r="K6" s="142">
        <v>79.41</v>
      </c>
      <c r="L6" s="142">
        <f t="shared" ref="L6:L37" si="0">SUM(M6*K6)</f>
        <v>0</v>
      </c>
      <c r="M6" s="3">
        <f t="shared" ref="M6:M37" si="1">SUM(E6:J6)</f>
        <v>0</v>
      </c>
    </row>
    <row r="7" spans="1:13">
      <c r="A7" s="221" t="s">
        <v>8528</v>
      </c>
      <c r="B7" s="221" t="s">
        <v>13867</v>
      </c>
      <c r="C7" s="221" t="s">
        <v>13868</v>
      </c>
      <c r="D7" s="222"/>
      <c r="E7" s="241"/>
      <c r="F7" s="241"/>
      <c r="G7" s="241"/>
      <c r="H7" s="241"/>
      <c r="I7" s="241"/>
      <c r="J7" s="241"/>
      <c r="K7" s="142">
        <v>97.06</v>
      </c>
      <c r="L7" s="142">
        <f t="shared" si="0"/>
        <v>0</v>
      </c>
      <c r="M7" s="3">
        <f t="shared" si="1"/>
        <v>0</v>
      </c>
    </row>
    <row r="8" spans="1:13">
      <c r="A8" s="221" t="s">
        <v>235</v>
      </c>
      <c r="B8" s="221" t="s">
        <v>13869</v>
      </c>
      <c r="C8" s="221" t="s">
        <v>13870</v>
      </c>
      <c r="D8" s="222"/>
      <c r="E8" s="241"/>
      <c r="F8" s="241"/>
      <c r="G8" s="241"/>
      <c r="H8" s="241"/>
      <c r="I8" s="241"/>
      <c r="J8" s="241"/>
      <c r="K8" s="142">
        <v>116.47</v>
      </c>
      <c r="L8" s="142">
        <f t="shared" si="0"/>
        <v>0</v>
      </c>
      <c r="M8" s="3">
        <f t="shared" si="1"/>
        <v>0</v>
      </c>
    </row>
    <row r="9" spans="1:13">
      <c r="A9" s="221" t="s">
        <v>235</v>
      </c>
      <c r="B9" s="221" t="s">
        <v>13871</v>
      </c>
      <c r="C9" s="221" t="s">
        <v>13872</v>
      </c>
      <c r="D9" s="222"/>
      <c r="E9" s="241"/>
      <c r="F9" s="241"/>
      <c r="G9" s="241"/>
      <c r="H9" s="241"/>
      <c r="I9" s="241"/>
      <c r="J9" s="241"/>
      <c r="K9" s="142">
        <v>25.29</v>
      </c>
      <c r="L9" s="142">
        <f t="shared" si="0"/>
        <v>0</v>
      </c>
      <c r="M9" s="3">
        <f t="shared" si="1"/>
        <v>0</v>
      </c>
    </row>
    <row r="10" spans="1:13">
      <c r="A10" s="221" t="s">
        <v>13873</v>
      </c>
      <c r="B10" s="221" t="s">
        <v>13874</v>
      </c>
      <c r="C10" s="221" t="s">
        <v>13875</v>
      </c>
      <c r="D10" s="222"/>
      <c r="E10" s="241"/>
      <c r="F10" s="241"/>
      <c r="G10" s="241"/>
      <c r="H10" s="241"/>
      <c r="I10" s="241"/>
      <c r="J10" s="241"/>
      <c r="K10" s="142">
        <v>23.53</v>
      </c>
      <c r="L10" s="142">
        <f t="shared" si="0"/>
        <v>0</v>
      </c>
      <c r="M10" s="3">
        <f t="shared" si="1"/>
        <v>0</v>
      </c>
    </row>
    <row r="11" spans="1:13">
      <c r="A11" s="221" t="s">
        <v>13873</v>
      </c>
      <c r="B11" s="221" t="s">
        <v>13876</v>
      </c>
      <c r="C11" s="221" t="s">
        <v>13877</v>
      </c>
      <c r="D11" s="222"/>
      <c r="E11" s="241"/>
      <c r="F11" s="241"/>
      <c r="G11" s="241"/>
      <c r="H11" s="241"/>
      <c r="I11" s="241"/>
      <c r="J11" s="241"/>
      <c r="K11" s="142">
        <v>23.53</v>
      </c>
      <c r="L11" s="142">
        <f t="shared" si="0"/>
        <v>0</v>
      </c>
      <c r="M11" s="3">
        <f t="shared" si="1"/>
        <v>0</v>
      </c>
    </row>
    <row r="12" spans="1:13">
      <c r="A12" s="221" t="s">
        <v>13873</v>
      </c>
      <c r="B12" s="221" t="s">
        <v>13878</v>
      </c>
      <c r="C12" s="221" t="s">
        <v>13879</v>
      </c>
      <c r="D12" s="222"/>
      <c r="E12" s="241"/>
      <c r="F12" s="241"/>
      <c r="G12" s="241"/>
      <c r="H12" s="241"/>
      <c r="I12" s="241"/>
      <c r="J12" s="241"/>
      <c r="K12" s="142">
        <v>23.53</v>
      </c>
      <c r="L12" s="142">
        <f t="shared" si="0"/>
        <v>0</v>
      </c>
      <c r="M12" s="3">
        <f t="shared" si="1"/>
        <v>0</v>
      </c>
    </row>
    <row r="13" spans="1:13">
      <c r="A13" s="221" t="s">
        <v>693</v>
      </c>
      <c r="B13" s="221" t="s">
        <v>13880</v>
      </c>
      <c r="C13" s="221" t="s">
        <v>13881</v>
      </c>
      <c r="D13" s="222"/>
      <c r="E13" s="241"/>
      <c r="F13" s="241"/>
      <c r="G13" s="241"/>
      <c r="H13" s="241"/>
      <c r="I13" s="241"/>
      <c r="J13" s="241"/>
      <c r="K13" s="142">
        <v>82.35</v>
      </c>
      <c r="L13" s="142">
        <f t="shared" si="0"/>
        <v>0</v>
      </c>
      <c r="M13" s="3">
        <f t="shared" si="1"/>
        <v>0</v>
      </c>
    </row>
    <row r="14" spans="1:13">
      <c r="A14" s="221" t="s">
        <v>13882</v>
      </c>
      <c r="B14" s="221" t="s">
        <v>13883</v>
      </c>
      <c r="C14" s="221" t="s">
        <v>13884</v>
      </c>
      <c r="D14" s="222"/>
      <c r="E14" s="241"/>
      <c r="F14" s="241"/>
      <c r="G14" s="241"/>
      <c r="H14" s="241"/>
      <c r="I14" s="241"/>
      <c r="J14" s="241"/>
      <c r="K14" s="142">
        <v>152.94</v>
      </c>
      <c r="L14" s="142">
        <f t="shared" si="0"/>
        <v>0</v>
      </c>
      <c r="M14" s="3">
        <f t="shared" si="1"/>
        <v>0</v>
      </c>
    </row>
    <row r="15" spans="1:13">
      <c r="A15" s="221" t="s">
        <v>13882</v>
      </c>
      <c r="B15" s="221" t="s">
        <v>13885</v>
      </c>
      <c r="C15" s="221" t="s">
        <v>13886</v>
      </c>
      <c r="D15" s="222"/>
      <c r="E15" s="241"/>
      <c r="F15" s="241"/>
      <c r="G15" s="241"/>
      <c r="H15" s="241"/>
      <c r="I15" s="241"/>
      <c r="J15" s="241"/>
      <c r="K15" s="142">
        <v>164.71</v>
      </c>
      <c r="L15" s="142">
        <f t="shared" si="0"/>
        <v>0</v>
      </c>
      <c r="M15" s="3">
        <f t="shared" si="1"/>
        <v>0</v>
      </c>
    </row>
    <row r="16" spans="1:13">
      <c r="A16" s="221" t="s">
        <v>1985</v>
      </c>
      <c r="B16" s="221" t="s">
        <v>13887</v>
      </c>
      <c r="C16" s="221" t="s">
        <v>13888</v>
      </c>
      <c r="D16" s="222"/>
      <c r="E16" s="241"/>
      <c r="F16" s="241"/>
      <c r="G16" s="241"/>
      <c r="H16" s="241"/>
      <c r="I16" s="241"/>
      <c r="J16" s="241"/>
      <c r="K16" s="142">
        <v>70.59</v>
      </c>
      <c r="L16" s="142">
        <f t="shared" si="0"/>
        <v>0</v>
      </c>
      <c r="M16" s="3">
        <f t="shared" si="1"/>
        <v>0</v>
      </c>
    </row>
    <row r="17" spans="1:13">
      <c r="A17" s="221" t="s">
        <v>1985</v>
      </c>
      <c r="B17" s="221" t="s">
        <v>13889</v>
      </c>
      <c r="C17" s="221" t="s">
        <v>13890</v>
      </c>
      <c r="D17" s="222"/>
      <c r="E17" s="241"/>
      <c r="F17" s="241"/>
      <c r="G17" s="241"/>
      <c r="H17" s="241"/>
      <c r="I17" s="241"/>
      <c r="J17" s="241"/>
      <c r="K17" s="142">
        <v>82.35</v>
      </c>
      <c r="L17" s="142">
        <f t="shared" si="0"/>
        <v>0</v>
      </c>
      <c r="M17" s="3">
        <f t="shared" si="1"/>
        <v>0</v>
      </c>
    </row>
    <row r="18" spans="1:13">
      <c r="A18" s="221" t="s">
        <v>13882</v>
      </c>
      <c r="B18" s="221" t="s">
        <v>13891</v>
      </c>
      <c r="C18" s="221" t="s">
        <v>13892</v>
      </c>
      <c r="D18" s="222"/>
      <c r="E18" s="241"/>
      <c r="F18" s="241"/>
      <c r="G18" s="241"/>
      <c r="H18" s="241"/>
      <c r="I18" s="241"/>
      <c r="J18" s="241"/>
      <c r="K18" s="142">
        <v>200</v>
      </c>
      <c r="L18" s="142">
        <f t="shared" si="0"/>
        <v>0</v>
      </c>
      <c r="M18" s="3">
        <f t="shared" si="1"/>
        <v>0</v>
      </c>
    </row>
    <row r="19" spans="1:13">
      <c r="A19" s="221" t="s">
        <v>13882</v>
      </c>
      <c r="B19" s="221" t="s">
        <v>13893</v>
      </c>
      <c r="C19" s="221" t="s">
        <v>13894</v>
      </c>
      <c r="D19" s="222"/>
      <c r="E19" s="241"/>
      <c r="F19" s="241"/>
      <c r="G19" s="241"/>
      <c r="H19" s="241"/>
      <c r="I19" s="241"/>
      <c r="J19" s="241"/>
      <c r="K19" s="142">
        <v>211.76</v>
      </c>
      <c r="L19" s="142">
        <f t="shared" si="0"/>
        <v>0</v>
      </c>
      <c r="M19" s="3">
        <f t="shared" si="1"/>
        <v>0</v>
      </c>
    </row>
    <row r="20" spans="1:13">
      <c r="A20" s="221" t="s">
        <v>623</v>
      </c>
      <c r="B20" s="221" t="s">
        <v>13895</v>
      </c>
      <c r="C20" s="221" t="s">
        <v>13896</v>
      </c>
      <c r="D20" s="222"/>
      <c r="E20" s="241"/>
      <c r="F20" s="241"/>
      <c r="G20" s="241"/>
      <c r="H20" s="241"/>
      <c r="I20" s="241"/>
      <c r="J20" s="241"/>
      <c r="K20" s="142">
        <v>88.24</v>
      </c>
      <c r="L20" s="142">
        <f t="shared" si="0"/>
        <v>0</v>
      </c>
      <c r="M20" s="3">
        <f t="shared" si="1"/>
        <v>0</v>
      </c>
    </row>
    <row r="21" spans="1:13">
      <c r="A21" s="221" t="s">
        <v>13873</v>
      </c>
      <c r="B21" s="221" t="s">
        <v>13897</v>
      </c>
      <c r="C21" s="221" t="s">
        <v>13898</v>
      </c>
      <c r="D21" s="222"/>
      <c r="E21" s="241"/>
      <c r="F21" s="241"/>
      <c r="G21" s="241"/>
      <c r="H21" s="241"/>
      <c r="I21" s="241"/>
      <c r="J21" s="241"/>
      <c r="K21" s="142">
        <v>23.53</v>
      </c>
      <c r="L21" s="142">
        <f t="shared" si="0"/>
        <v>0</v>
      </c>
      <c r="M21" s="3">
        <f t="shared" si="1"/>
        <v>0</v>
      </c>
    </row>
    <row r="22" spans="1:13">
      <c r="A22" s="221" t="s">
        <v>13873</v>
      </c>
      <c r="B22" s="221" t="s">
        <v>13899</v>
      </c>
      <c r="C22" s="221" t="s">
        <v>13900</v>
      </c>
      <c r="D22" s="222"/>
      <c r="E22" s="241"/>
      <c r="F22" s="241"/>
      <c r="G22" s="241"/>
      <c r="H22" s="241"/>
      <c r="I22" s="241"/>
      <c r="J22" s="241"/>
      <c r="K22" s="142">
        <v>23.53</v>
      </c>
      <c r="L22" s="142">
        <f t="shared" si="0"/>
        <v>0</v>
      </c>
      <c r="M22" s="3">
        <f t="shared" si="1"/>
        <v>0</v>
      </c>
    </row>
    <row r="23" spans="1:13">
      <c r="A23" s="221" t="s">
        <v>13873</v>
      </c>
      <c r="B23" s="221" t="s">
        <v>13901</v>
      </c>
      <c r="C23" s="221" t="s">
        <v>13902</v>
      </c>
      <c r="D23" s="222"/>
      <c r="E23" s="241"/>
      <c r="F23" s="241"/>
      <c r="G23" s="241"/>
      <c r="H23" s="241"/>
      <c r="I23" s="241"/>
      <c r="J23" s="241"/>
      <c r="K23" s="142">
        <v>23.53</v>
      </c>
      <c r="L23" s="142">
        <f t="shared" si="0"/>
        <v>0</v>
      </c>
      <c r="M23" s="3">
        <f t="shared" si="1"/>
        <v>0</v>
      </c>
    </row>
    <row r="24" spans="1:13">
      <c r="A24" s="221" t="s">
        <v>195</v>
      </c>
      <c r="B24" s="221" t="s">
        <v>13903</v>
      </c>
      <c r="C24" s="221" t="s">
        <v>13904</v>
      </c>
      <c r="D24" s="222"/>
      <c r="E24" s="241"/>
      <c r="F24" s="241"/>
      <c r="G24" s="241"/>
      <c r="H24" s="241"/>
      <c r="I24" s="241"/>
      <c r="J24" s="241"/>
      <c r="K24" s="142">
        <v>23.53</v>
      </c>
      <c r="L24" s="142">
        <f t="shared" si="0"/>
        <v>0</v>
      </c>
      <c r="M24" s="3">
        <f t="shared" si="1"/>
        <v>0</v>
      </c>
    </row>
    <row r="25" spans="1:13">
      <c r="A25" s="221" t="s">
        <v>1752</v>
      </c>
      <c r="B25" s="221" t="s">
        <v>13905</v>
      </c>
      <c r="C25" s="221" t="s">
        <v>13906</v>
      </c>
      <c r="D25" s="222"/>
      <c r="E25" s="241"/>
      <c r="F25" s="241"/>
      <c r="G25" s="241"/>
      <c r="H25" s="241"/>
      <c r="I25" s="241"/>
      <c r="J25" s="241"/>
      <c r="K25" s="142">
        <v>9.1199999999999992</v>
      </c>
      <c r="L25" s="142">
        <f t="shared" si="0"/>
        <v>0</v>
      </c>
      <c r="M25" s="3">
        <f t="shared" si="1"/>
        <v>0</v>
      </c>
    </row>
    <row r="26" spans="1:13">
      <c r="A26" s="221" t="s">
        <v>1284</v>
      </c>
      <c r="B26" s="221" t="s">
        <v>13907</v>
      </c>
      <c r="C26" s="221" t="s">
        <v>13908</v>
      </c>
      <c r="D26" s="222"/>
      <c r="E26" s="241"/>
      <c r="F26" s="241"/>
      <c r="G26" s="241"/>
      <c r="H26" s="241"/>
      <c r="I26" s="241"/>
      <c r="J26" s="241"/>
      <c r="K26" s="142">
        <v>29.41</v>
      </c>
      <c r="L26" s="142">
        <f t="shared" si="0"/>
        <v>0</v>
      </c>
      <c r="M26" s="3">
        <f t="shared" si="1"/>
        <v>0</v>
      </c>
    </row>
    <row r="27" spans="1:13">
      <c r="A27" s="221" t="s">
        <v>8528</v>
      </c>
      <c r="B27" s="221" t="s">
        <v>13909</v>
      </c>
      <c r="C27" s="221" t="s">
        <v>13910</v>
      </c>
      <c r="D27" s="222"/>
      <c r="E27" s="241"/>
      <c r="F27" s="241"/>
      <c r="G27" s="241"/>
      <c r="H27" s="241"/>
      <c r="I27" s="241"/>
      <c r="J27" s="241"/>
      <c r="K27" s="142">
        <v>5.88</v>
      </c>
      <c r="L27" s="142">
        <f t="shared" si="0"/>
        <v>0</v>
      </c>
      <c r="M27" s="3">
        <f t="shared" si="1"/>
        <v>0</v>
      </c>
    </row>
    <row r="28" spans="1:13">
      <c r="A28" s="221" t="s">
        <v>8528</v>
      </c>
      <c r="B28" s="221" t="s">
        <v>13911</v>
      </c>
      <c r="C28" s="221" t="s">
        <v>13912</v>
      </c>
      <c r="D28" s="222"/>
      <c r="E28" s="241"/>
      <c r="F28" s="241"/>
      <c r="G28" s="241"/>
      <c r="H28" s="241"/>
      <c r="I28" s="241"/>
      <c r="J28" s="241"/>
      <c r="K28" s="142">
        <v>12.06</v>
      </c>
      <c r="L28" s="142">
        <f t="shared" si="0"/>
        <v>0</v>
      </c>
      <c r="M28" s="3">
        <f t="shared" si="1"/>
        <v>0</v>
      </c>
    </row>
    <row r="29" spans="1:13">
      <c r="A29" s="221" t="s">
        <v>8528</v>
      </c>
      <c r="B29" s="221" t="s">
        <v>13913</v>
      </c>
      <c r="C29" s="221" t="s">
        <v>13914</v>
      </c>
      <c r="D29" s="222"/>
      <c r="E29" s="241"/>
      <c r="F29" s="241"/>
      <c r="G29" s="241"/>
      <c r="H29" s="241"/>
      <c r="I29" s="241"/>
      <c r="J29" s="241"/>
      <c r="K29" s="142">
        <v>140.59</v>
      </c>
      <c r="L29" s="142">
        <f t="shared" si="0"/>
        <v>0</v>
      </c>
      <c r="M29" s="3">
        <f t="shared" si="1"/>
        <v>0</v>
      </c>
    </row>
    <row r="30" spans="1:13">
      <c r="A30" s="221" t="s">
        <v>235</v>
      </c>
      <c r="B30" s="221" t="s">
        <v>13915</v>
      </c>
      <c r="C30" s="221" t="s">
        <v>13916</v>
      </c>
      <c r="D30" s="222"/>
      <c r="E30" s="241"/>
      <c r="F30" s="241"/>
      <c r="G30" s="241"/>
      <c r="H30" s="241"/>
      <c r="I30" s="241"/>
      <c r="J30" s="241"/>
      <c r="K30" s="142">
        <v>175.88</v>
      </c>
      <c r="L30" s="142">
        <f t="shared" si="0"/>
        <v>0</v>
      </c>
      <c r="M30" s="3">
        <f t="shared" si="1"/>
        <v>0</v>
      </c>
    </row>
    <row r="31" spans="1:13">
      <c r="A31" s="221" t="s">
        <v>235</v>
      </c>
      <c r="B31" s="221" t="s">
        <v>13917</v>
      </c>
      <c r="C31" s="221" t="s">
        <v>13918</v>
      </c>
      <c r="D31" s="222"/>
      <c r="E31" s="241"/>
      <c r="F31" s="241"/>
      <c r="G31" s="241"/>
      <c r="H31" s="241"/>
      <c r="I31" s="241"/>
      <c r="J31" s="241"/>
      <c r="K31" s="142">
        <v>40</v>
      </c>
      <c r="L31" s="142">
        <f t="shared" si="0"/>
        <v>0</v>
      </c>
      <c r="M31" s="3">
        <f t="shared" si="1"/>
        <v>0</v>
      </c>
    </row>
    <row r="32" spans="1:13">
      <c r="A32" s="221" t="s">
        <v>195</v>
      </c>
      <c r="B32" s="221" t="s">
        <v>13919</v>
      </c>
      <c r="C32" s="221" t="s">
        <v>13920</v>
      </c>
      <c r="D32" s="222"/>
      <c r="E32" s="241"/>
      <c r="F32" s="241"/>
      <c r="G32" s="241"/>
      <c r="H32" s="241"/>
      <c r="I32" s="241"/>
      <c r="J32" s="241"/>
      <c r="K32" s="142">
        <v>35.29</v>
      </c>
      <c r="L32" s="142">
        <f t="shared" si="0"/>
        <v>0</v>
      </c>
      <c r="M32" s="3">
        <f t="shared" si="1"/>
        <v>0</v>
      </c>
    </row>
    <row r="33" spans="1:13">
      <c r="A33" s="221" t="s">
        <v>5094</v>
      </c>
      <c r="B33" s="221" t="s">
        <v>13921</v>
      </c>
      <c r="C33" s="221" t="s">
        <v>13922</v>
      </c>
      <c r="D33" s="222"/>
      <c r="E33" s="241"/>
      <c r="F33" s="241"/>
      <c r="G33" s="241"/>
      <c r="H33" s="241"/>
      <c r="I33" s="241"/>
      <c r="J33" s="241"/>
      <c r="K33" s="142">
        <v>4.71</v>
      </c>
      <c r="L33" s="142">
        <f t="shared" si="0"/>
        <v>0</v>
      </c>
      <c r="M33" s="3">
        <f t="shared" si="1"/>
        <v>0</v>
      </c>
    </row>
    <row r="34" spans="1:13">
      <c r="A34" s="221" t="s">
        <v>8528</v>
      </c>
      <c r="B34" s="221" t="s">
        <v>13923</v>
      </c>
      <c r="C34" s="221" t="s">
        <v>13924</v>
      </c>
      <c r="D34" s="222"/>
      <c r="E34" s="241"/>
      <c r="F34" s="241"/>
      <c r="G34" s="241"/>
      <c r="H34" s="241"/>
      <c r="I34" s="241"/>
      <c r="J34" s="241"/>
      <c r="K34" s="142">
        <v>5.88</v>
      </c>
      <c r="L34" s="142">
        <f t="shared" si="0"/>
        <v>0</v>
      </c>
      <c r="M34" s="3">
        <f t="shared" si="1"/>
        <v>0</v>
      </c>
    </row>
    <row r="35" spans="1:13">
      <c r="A35" s="221" t="s">
        <v>13873</v>
      </c>
      <c r="B35" s="221" t="s">
        <v>13925</v>
      </c>
      <c r="C35" s="221" t="s">
        <v>13926</v>
      </c>
      <c r="D35" s="222"/>
      <c r="E35" s="241"/>
      <c r="F35" s="241"/>
      <c r="G35" s="241"/>
      <c r="H35" s="241"/>
      <c r="I35" s="241"/>
      <c r="J35" s="241"/>
      <c r="K35" s="142">
        <v>23.53</v>
      </c>
      <c r="L35" s="142">
        <f t="shared" si="0"/>
        <v>0</v>
      </c>
      <c r="M35" s="3">
        <f t="shared" si="1"/>
        <v>0</v>
      </c>
    </row>
    <row r="36" spans="1:13">
      <c r="A36" s="221" t="s">
        <v>13873</v>
      </c>
      <c r="B36" s="221" t="s">
        <v>13927</v>
      </c>
      <c r="C36" s="221" t="s">
        <v>13928</v>
      </c>
      <c r="D36" s="222"/>
      <c r="E36" s="241"/>
      <c r="F36" s="241"/>
      <c r="G36" s="241"/>
      <c r="H36" s="241"/>
      <c r="I36" s="241"/>
      <c r="J36" s="241"/>
      <c r="K36" s="142">
        <v>23.53</v>
      </c>
      <c r="L36" s="142">
        <f t="shared" si="0"/>
        <v>0</v>
      </c>
      <c r="M36" s="3">
        <f t="shared" si="1"/>
        <v>0</v>
      </c>
    </row>
    <row r="37" spans="1:13">
      <c r="A37" s="221" t="s">
        <v>13873</v>
      </c>
      <c r="B37" s="221" t="s">
        <v>13929</v>
      </c>
      <c r="C37" s="221" t="s">
        <v>13930</v>
      </c>
      <c r="D37" s="222"/>
      <c r="E37" s="241"/>
      <c r="F37" s="241"/>
      <c r="G37" s="241"/>
      <c r="H37" s="241"/>
      <c r="I37" s="241"/>
      <c r="J37" s="241"/>
      <c r="K37" s="142">
        <v>23.53</v>
      </c>
      <c r="L37" s="142">
        <f t="shared" si="0"/>
        <v>0</v>
      </c>
      <c r="M37" s="3">
        <f t="shared" si="1"/>
        <v>0</v>
      </c>
    </row>
  </sheetData>
  <sheetProtection algorithmName="SHA-512" hashValue="alzHuPGkDYJ/uykYh6Xuw6jsdPLps6wBx045uy+uWhlSfVqHfq2qaG3+ltHmv3dvkt8pjnNYTrstGAc+G5G7KQ==" saltValue="jfthF3RfZ8Q+YXQ5vnywgQ==" spinCount="100000" sheet="1" objects="1" scenarios="1" sort="0" autoFilter="0"/>
  <autoFilter ref="A4:M37" xr:uid="{00000000-0001-0000-15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23" priority="1" operator="greaterThan">
      <formula>0</formula>
    </cfRule>
  </conditionalFormatting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5">
    <tabColor theme="6" tint="0.39997558519241921"/>
  </sheetPr>
  <dimension ref="A1:M120"/>
  <sheetViews>
    <sheetView showGridLines="0" workbookViewId="0">
      <pane ySplit="4" topLeftCell="A5" activePane="bottomLeft" state="frozen"/>
      <selection activeCell="B21" sqref="B21"/>
      <selection pane="bottomLeft" activeCell="C8" sqref="C8"/>
    </sheetView>
  </sheetViews>
  <sheetFormatPr baseColWidth="10" defaultColWidth="11.44140625" defaultRowHeight="14.4"/>
  <cols>
    <col min="1" max="1" width="22.77734375" style="3" bestFit="1" customWidth="1"/>
    <col min="2" max="2" width="12.44140625" style="3" bestFit="1" customWidth="1"/>
    <col min="3" max="3" width="113.77734375" style="3" bestFit="1" customWidth="1"/>
    <col min="4" max="4" width="9.109375" style="3" bestFit="1" customWidth="1"/>
    <col min="5" max="10" width="12.88671875" style="3" customWidth="1"/>
    <col min="11" max="11" width="8.6640625" style="3" bestFit="1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243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98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243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13515</v>
      </c>
      <c r="B5" s="221" t="s">
        <v>13629</v>
      </c>
      <c r="C5" s="221" t="s">
        <v>13630</v>
      </c>
      <c r="D5" s="222" t="s">
        <v>209</v>
      </c>
      <c r="E5" s="241"/>
      <c r="F5" s="241"/>
      <c r="G5" s="241"/>
      <c r="H5" s="241"/>
      <c r="I5" s="241"/>
      <c r="J5" s="241"/>
      <c r="K5" s="142">
        <v>24.32</v>
      </c>
      <c r="L5" s="142">
        <f>SUM(M5*K5)</f>
        <v>0</v>
      </c>
      <c r="M5" s="3">
        <f>SUM(E5:J5)</f>
        <v>0</v>
      </c>
    </row>
    <row r="6" spans="1:13">
      <c r="A6" s="221" t="s">
        <v>13515</v>
      </c>
      <c r="B6" s="221" t="s">
        <v>13631</v>
      </c>
      <c r="C6" s="221" t="s">
        <v>13632</v>
      </c>
      <c r="D6" s="222"/>
      <c r="E6" s="241"/>
      <c r="F6" s="241"/>
      <c r="G6" s="241"/>
      <c r="H6" s="241"/>
      <c r="I6" s="241"/>
      <c r="J6" s="241"/>
      <c r="K6" s="142">
        <v>81.08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13515</v>
      </c>
      <c r="B7" s="221" t="s">
        <v>13633</v>
      </c>
      <c r="C7" s="221" t="s">
        <v>13634</v>
      </c>
      <c r="D7" s="222"/>
      <c r="E7" s="241"/>
      <c r="F7" s="241"/>
      <c r="G7" s="241"/>
      <c r="H7" s="241"/>
      <c r="I7" s="241"/>
      <c r="J7" s="241"/>
      <c r="K7" s="142">
        <v>54.05</v>
      </c>
      <c r="L7" s="142">
        <f t="shared" si="0"/>
        <v>0</v>
      </c>
      <c r="M7" s="3">
        <f t="shared" si="1"/>
        <v>0</v>
      </c>
    </row>
    <row r="8" spans="1:13">
      <c r="A8" s="221" t="s">
        <v>13515</v>
      </c>
      <c r="B8" s="221" t="s">
        <v>13635</v>
      </c>
      <c r="C8" s="221" t="s">
        <v>13636</v>
      </c>
      <c r="D8" s="222"/>
      <c r="E8" s="241"/>
      <c r="F8" s="241"/>
      <c r="G8" s="241"/>
      <c r="H8" s="241"/>
      <c r="I8" s="241"/>
      <c r="J8" s="241"/>
      <c r="K8" s="142">
        <v>67.56</v>
      </c>
      <c r="L8" s="142">
        <f t="shared" si="0"/>
        <v>0</v>
      </c>
      <c r="M8" s="3">
        <f t="shared" si="1"/>
        <v>0</v>
      </c>
    </row>
    <row r="9" spans="1:13">
      <c r="A9" s="221" t="s">
        <v>13515</v>
      </c>
      <c r="B9" s="221" t="s">
        <v>13637</v>
      </c>
      <c r="C9" s="221" t="s">
        <v>13638</v>
      </c>
      <c r="D9" s="222"/>
      <c r="E9" s="241"/>
      <c r="F9" s="241"/>
      <c r="G9" s="241"/>
      <c r="H9" s="241"/>
      <c r="I9" s="241"/>
      <c r="J9" s="241"/>
      <c r="K9" s="142">
        <v>51.35</v>
      </c>
      <c r="L9" s="142">
        <f t="shared" si="0"/>
        <v>0</v>
      </c>
      <c r="M9" s="3">
        <f t="shared" si="1"/>
        <v>0</v>
      </c>
    </row>
    <row r="10" spans="1:13">
      <c r="A10" s="221" t="s">
        <v>13515</v>
      </c>
      <c r="B10" s="221" t="s">
        <v>13639</v>
      </c>
      <c r="C10" s="221" t="s">
        <v>13640</v>
      </c>
      <c r="D10" s="222"/>
      <c r="E10" s="241"/>
      <c r="F10" s="241"/>
      <c r="G10" s="241"/>
      <c r="H10" s="241"/>
      <c r="I10" s="241"/>
      <c r="J10" s="241"/>
      <c r="K10" s="142">
        <v>43.24</v>
      </c>
      <c r="L10" s="142">
        <f t="shared" si="0"/>
        <v>0</v>
      </c>
      <c r="M10" s="3">
        <f t="shared" si="1"/>
        <v>0</v>
      </c>
    </row>
    <row r="11" spans="1:13">
      <c r="A11" s="221" t="s">
        <v>13515</v>
      </c>
      <c r="B11" s="221" t="s">
        <v>13641</v>
      </c>
      <c r="C11" s="221" t="s">
        <v>13642</v>
      </c>
      <c r="D11" s="222" t="s">
        <v>209</v>
      </c>
      <c r="E11" s="241"/>
      <c r="F11" s="241"/>
      <c r="G11" s="241"/>
      <c r="H11" s="241"/>
      <c r="I11" s="241"/>
      <c r="J11" s="241"/>
      <c r="K11" s="142">
        <v>399</v>
      </c>
      <c r="L11" s="142">
        <f t="shared" si="0"/>
        <v>0</v>
      </c>
      <c r="M11" s="3">
        <f t="shared" si="1"/>
        <v>0</v>
      </c>
    </row>
    <row r="12" spans="1:13">
      <c r="A12" s="221" t="s">
        <v>13515</v>
      </c>
      <c r="B12" s="221" t="s">
        <v>13643</v>
      </c>
      <c r="C12" s="221" t="s">
        <v>13644</v>
      </c>
      <c r="D12" s="222"/>
      <c r="E12" s="241"/>
      <c r="F12" s="241"/>
      <c r="G12" s="241"/>
      <c r="H12" s="241"/>
      <c r="I12" s="241"/>
      <c r="J12" s="241"/>
      <c r="K12" s="142">
        <v>0.54</v>
      </c>
      <c r="L12" s="142">
        <f t="shared" si="0"/>
        <v>0</v>
      </c>
      <c r="M12" s="3">
        <f t="shared" si="1"/>
        <v>0</v>
      </c>
    </row>
    <row r="13" spans="1:13">
      <c r="A13" s="221" t="s">
        <v>13515</v>
      </c>
      <c r="B13" s="221" t="s">
        <v>13645</v>
      </c>
      <c r="C13" s="221" t="s">
        <v>13646</v>
      </c>
      <c r="D13" s="222"/>
      <c r="E13" s="241"/>
      <c r="F13" s="241"/>
      <c r="G13" s="241"/>
      <c r="H13" s="241"/>
      <c r="I13" s="241"/>
      <c r="J13" s="241"/>
      <c r="K13" s="142">
        <v>48.64</v>
      </c>
      <c r="L13" s="142">
        <f t="shared" si="0"/>
        <v>0</v>
      </c>
      <c r="M13" s="3">
        <f t="shared" si="1"/>
        <v>0</v>
      </c>
    </row>
    <row r="14" spans="1:13">
      <c r="A14" s="221" t="s">
        <v>13515</v>
      </c>
      <c r="B14" s="221" t="s">
        <v>13647</v>
      </c>
      <c r="C14" s="221" t="s">
        <v>13648</v>
      </c>
      <c r="D14" s="222"/>
      <c r="E14" s="241"/>
      <c r="F14" s="241"/>
      <c r="G14" s="241"/>
      <c r="H14" s="241"/>
      <c r="I14" s="241"/>
      <c r="J14" s="241"/>
      <c r="K14" s="142">
        <v>37.83</v>
      </c>
      <c r="L14" s="142">
        <f t="shared" si="0"/>
        <v>0</v>
      </c>
      <c r="M14" s="3">
        <f t="shared" si="1"/>
        <v>0</v>
      </c>
    </row>
    <row r="15" spans="1:13">
      <c r="A15" s="221" t="s">
        <v>13515</v>
      </c>
      <c r="B15" s="221" t="s">
        <v>13649</v>
      </c>
      <c r="C15" s="221" t="s">
        <v>13650</v>
      </c>
      <c r="D15" s="222" t="s">
        <v>209</v>
      </c>
      <c r="E15" s="241"/>
      <c r="F15" s="241"/>
      <c r="G15" s="241"/>
      <c r="H15" s="241"/>
      <c r="I15" s="241"/>
      <c r="J15" s="241"/>
      <c r="K15" s="142">
        <v>24.32</v>
      </c>
      <c r="L15" s="142">
        <f t="shared" si="0"/>
        <v>0</v>
      </c>
      <c r="M15" s="3">
        <f t="shared" si="1"/>
        <v>0</v>
      </c>
    </row>
    <row r="16" spans="1:13">
      <c r="A16" s="221" t="s">
        <v>13515</v>
      </c>
      <c r="B16" s="221" t="s">
        <v>13651</v>
      </c>
      <c r="C16" s="221" t="s">
        <v>13652</v>
      </c>
      <c r="D16" s="222" t="s">
        <v>209</v>
      </c>
      <c r="E16" s="241"/>
      <c r="F16" s="241"/>
      <c r="G16" s="241"/>
      <c r="H16" s="241"/>
      <c r="I16" s="241"/>
      <c r="J16" s="241"/>
      <c r="K16" s="142">
        <v>24.32</v>
      </c>
      <c r="L16" s="142">
        <f t="shared" si="0"/>
        <v>0</v>
      </c>
      <c r="M16" s="3">
        <f t="shared" si="1"/>
        <v>0</v>
      </c>
    </row>
    <row r="17" spans="1:13">
      <c r="A17" s="221" t="s">
        <v>13515</v>
      </c>
      <c r="B17" s="221" t="s">
        <v>13653</v>
      </c>
      <c r="C17" s="221" t="s">
        <v>13654</v>
      </c>
      <c r="D17" s="222" t="s">
        <v>209</v>
      </c>
      <c r="E17" s="241"/>
      <c r="F17" s="241"/>
      <c r="G17" s="241"/>
      <c r="H17" s="241"/>
      <c r="I17" s="241"/>
      <c r="J17" s="241"/>
      <c r="K17" s="142">
        <v>135.11000000000001</v>
      </c>
      <c r="L17" s="142">
        <f t="shared" si="0"/>
        <v>0</v>
      </c>
      <c r="M17" s="3">
        <f t="shared" si="1"/>
        <v>0</v>
      </c>
    </row>
    <row r="18" spans="1:13">
      <c r="A18" s="221" t="s">
        <v>12985</v>
      </c>
      <c r="B18" s="221" t="s">
        <v>13655</v>
      </c>
      <c r="C18" s="221" t="s">
        <v>13656</v>
      </c>
      <c r="D18" s="222" t="s">
        <v>209</v>
      </c>
      <c r="E18" s="241"/>
      <c r="F18" s="241"/>
      <c r="G18" s="241"/>
      <c r="H18" s="241"/>
      <c r="I18" s="241"/>
      <c r="J18" s="241"/>
      <c r="K18" s="142">
        <v>5.4</v>
      </c>
      <c r="L18" s="142">
        <f t="shared" si="0"/>
        <v>0</v>
      </c>
      <c r="M18" s="3">
        <f t="shared" si="1"/>
        <v>0</v>
      </c>
    </row>
    <row r="19" spans="1:13">
      <c r="A19" s="221" t="s">
        <v>12985</v>
      </c>
      <c r="B19" s="221" t="s">
        <v>13657</v>
      </c>
      <c r="C19" s="221" t="s">
        <v>13658</v>
      </c>
      <c r="D19" s="222" t="s">
        <v>209</v>
      </c>
      <c r="E19" s="241"/>
      <c r="F19" s="241"/>
      <c r="G19" s="241"/>
      <c r="H19" s="241"/>
      <c r="I19" s="241"/>
      <c r="J19" s="241"/>
      <c r="K19" s="142">
        <v>10.81</v>
      </c>
      <c r="L19" s="142">
        <f t="shared" si="0"/>
        <v>0</v>
      </c>
      <c r="M19" s="3">
        <f t="shared" si="1"/>
        <v>0</v>
      </c>
    </row>
    <row r="20" spans="1:13">
      <c r="A20" s="221" t="s">
        <v>12985</v>
      </c>
      <c r="B20" s="221" t="s">
        <v>13659</v>
      </c>
      <c r="C20" s="221" t="s">
        <v>13660</v>
      </c>
      <c r="D20" s="222" t="s">
        <v>209</v>
      </c>
      <c r="E20" s="241"/>
      <c r="F20" s="241"/>
      <c r="G20" s="241"/>
      <c r="H20" s="241"/>
      <c r="I20" s="241"/>
      <c r="J20" s="241"/>
      <c r="K20" s="142">
        <v>10.81</v>
      </c>
      <c r="L20" s="142">
        <f t="shared" si="0"/>
        <v>0</v>
      </c>
      <c r="M20" s="3">
        <f t="shared" si="1"/>
        <v>0</v>
      </c>
    </row>
    <row r="21" spans="1:13">
      <c r="A21" s="221" t="s">
        <v>12985</v>
      </c>
      <c r="B21" s="221" t="s">
        <v>13661</v>
      </c>
      <c r="C21" s="221" t="s">
        <v>13662</v>
      </c>
      <c r="D21" s="222" t="s">
        <v>209</v>
      </c>
      <c r="E21" s="241"/>
      <c r="F21" s="241"/>
      <c r="G21" s="241"/>
      <c r="H21" s="241"/>
      <c r="I21" s="241"/>
      <c r="J21" s="241"/>
      <c r="K21" s="142">
        <v>10.81</v>
      </c>
      <c r="L21" s="142">
        <f t="shared" si="0"/>
        <v>0</v>
      </c>
      <c r="M21" s="3">
        <f t="shared" si="1"/>
        <v>0</v>
      </c>
    </row>
    <row r="22" spans="1:13">
      <c r="A22" s="221" t="s">
        <v>12985</v>
      </c>
      <c r="B22" s="221" t="s">
        <v>13663</v>
      </c>
      <c r="C22" s="221" t="s">
        <v>13664</v>
      </c>
      <c r="D22" s="222"/>
      <c r="E22" s="241"/>
      <c r="F22" s="241"/>
      <c r="G22" s="241"/>
      <c r="H22" s="241"/>
      <c r="I22" s="241"/>
      <c r="J22" s="241"/>
      <c r="K22" s="142">
        <v>5.4</v>
      </c>
      <c r="L22" s="142">
        <f t="shared" si="0"/>
        <v>0</v>
      </c>
      <c r="M22" s="3">
        <f t="shared" si="1"/>
        <v>0</v>
      </c>
    </row>
    <row r="23" spans="1:13">
      <c r="A23" s="221" t="s">
        <v>12985</v>
      </c>
      <c r="B23" s="221" t="s">
        <v>13665</v>
      </c>
      <c r="C23" s="221" t="s">
        <v>13666</v>
      </c>
      <c r="D23" s="222"/>
      <c r="E23" s="241"/>
      <c r="F23" s="241"/>
      <c r="G23" s="241"/>
      <c r="H23" s="241"/>
      <c r="I23" s="241"/>
      <c r="J23" s="241"/>
      <c r="K23" s="142">
        <v>10.81</v>
      </c>
      <c r="L23" s="142">
        <f t="shared" si="0"/>
        <v>0</v>
      </c>
      <c r="M23" s="3">
        <f t="shared" si="1"/>
        <v>0</v>
      </c>
    </row>
    <row r="24" spans="1:13">
      <c r="A24" s="221" t="s">
        <v>12985</v>
      </c>
      <c r="B24" s="221" t="s">
        <v>13667</v>
      </c>
      <c r="C24" s="221" t="s">
        <v>13668</v>
      </c>
      <c r="D24" s="222"/>
      <c r="E24" s="241"/>
      <c r="F24" s="241"/>
      <c r="G24" s="241"/>
      <c r="H24" s="241"/>
      <c r="I24" s="241"/>
      <c r="J24" s="241"/>
      <c r="K24" s="142">
        <v>5.4</v>
      </c>
      <c r="L24" s="142">
        <f t="shared" si="0"/>
        <v>0</v>
      </c>
      <c r="M24" s="3">
        <f t="shared" si="1"/>
        <v>0</v>
      </c>
    </row>
    <row r="25" spans="1:13">
      <c r="A25" s="221" t="s">
        <v>12985</v>
      </c>
      <c r="B25" s="221" t="s">
        <v>13669</v>
      </c>
      <c r="C25" s="221" t="s">
        <v>13670</v>
      </c>
      <c r="D25" s="222"/>
      <c r="E25" s="241"/>
      <c r="F25" s="241"/>
      <c r="G25" s="241"/>
      <c r="H25" s="241"/>
      <c r="I25" s="241"/>
      <c r="J25" s="241"/>
      <c r="K25" s="142">
        <v>8.1</v>
      </c>
      <c r="L25" s="142">
        <f t="shared" si="0"/>
        <v>0</v>
      </c>
      <c r="M25" s="3">
        <f t="shared" si="1"/>
        <v>0</v>
      </c>
    </row>
    <row r="26" spans="1:13">
      <c r="A26" s="221" t="s">
        <v>12985</v>
      </c>
      <c r="B26" s="221" t="s">
        <v>13671</v>
      </c>
      <c r="C26" s="221" t="s">
        <v>13672</v>
      </c>
      <c r="D26" s="222"/>
      <c r="E26" s="241"/>
      <c r="F26" s="241"/>
      <c r="G26" s="241"/>
      <c r="H26" s="241"/>
      <c r="I26" s="241"/>
      <c r="J26" s="241"/>
      <c r="K26" s="142">
        <v>8.1</v>
      </c>
      <c r="L26" s="142">
        <f t="shared" si="0"/>
        <v>0</v>
      </c>
      <c r="M26" s="3">
        <f t="shared" si="1"/>
        <v>0</v>
      </c>
    </row>
    <row r="27" spans="1:13">
      <c r="A27" s="221" t="s">
        <v>13515</v>
      </c>
      <c r="B27" s="221" t="s">
        <v>13673</v>
      </c>
      <c r="C27" s="221" t="s">
        <v>13674</v>
      </c>
      <c r="D27" s="222"/>
      <c r="E27" s="241"/>
      <c r="F27" s="241"/>
      <c r="G27" s="241"/>
      <c r="H27" s="241"/>
      <c r="I27" s="241"/>
      <c r="J27" s="241"/>
      <c r="K27" s="142">
        <v>20</v>
      </c>
      <c r="L27" s="142">
        <f t="shared" si="0"/>
        <v>0</v>
      </c>
      <c r="M27" s="3">
        <f t="shared" si="1"/>
        <v>0</v>
      </c>
    </row>
    <row r="28" spans="1:13">
      <c r="A28" s="221" t="s">
        <v>13515</v>
      </c>
      <c r="B28" s="221" t="s">
        <v>13675</v>
      </c>
      <c r="C28" s="221" t="s">
        <v>13676</v>
      </c>
      <c r="D28" s="222"/>
      <c r="E28" s="241"/>
      <c r="F28" s="241"/>
      <c r="G28" s="241"/>
      <c r="H28" s="241"/>
      <c r="I28" s="241"/>
      <c r="J28" s="241"/>
      <c r="K28" s="142">
        <v>0.54</v>
      </c>
      <c r="L28" s="142">
        <f t="shared" si="0"/>
        <v>0</v>
      </c>
      <c r="M28" s="3">
        <f t="shared" si="1"/>
        <v>0</v>
      </c>
    </row>
    <row r="29" spans="1:13">
      <c r="A29" s="221" t="s">
        <v>13515</v>
      </c>
      <c r="B29" s="221" t="s">
        <v>13677</v>
      </c>
      <c r="C29" s="221" t="s">
        <v>13678</v>
      </c>
      <c r="D29" s="222"/>
      <c r="E29" s="241"/>
      <c r="F29" s="241"/>
      <c r="G29" s="241"/>
      <c r="H29" s="241"/>
      <c r="I29" s="241"/>
      <c r="J29" s="241"/>
      <c r="K29" s="142">
        <v>0.54</v>
      </c>
      <c r="L29" s="142">
        <f t="shared" si="0"/>
        <v>0</v>
      </c>
      <c r="M29" s="3">
        <f t="shared" si="1"/>
        <v>0</v>
      </c>
    </row>
    <row r="30" spans="1:13">
      <c r="A30" s="221" t="s">
        <v>13515</v>
      </c>
      <c r="B30" s="221" t="s">
        <v>13679</v>
      </c>
      <c r="C30" s="221" t="s">
        <v>13680</v>
      </c>
      <c r="D30" s="222"/>
      <c r="E30" s="241"/>
      <c r="F30" s="241"/>
      <c r="G30" s="241"/>
      <c r="H30" s="241"/>
      <c r="I30" s="241"/>
      <c r="J30" s="241"/>
      <c r="K30" s="142">
        <v>0.54</v>
      </c>
      <c r="L30" s="142">
        <f t="shared" si="0"/>
        <v>0</v>
      </c>
      <c r="M30" s="3">
        <f t="shared" si="1"/>
        <v>0</v>
      </c>
    </row>
    <row r="31" spans="1:13">
      <c r="A31" s="221" t="s">
        <v>13515</v>
      </c>
      <c r="B31" s="221" t="s">
        <v>13681</v>
      </c>
      <c r="C31" s="221" t="s">
        <v>13682</v>
      </c>
      <c r="D31" s="222"/>
      <c r="E31" s="241"/>
      <c r="F31" s="241"/>
      <c r="G31" s="241"/>
      <c r="H31" s="241"/>
      <c r="I31" s="241"/>
      <c r="J31" s="241"/>
      <c r="K31" s="142">
        <v>54.03</v>
      </c>
      <c r="L31" s="142">
        <f t="shared" si="0"/>
        <v>0</v>
      </c>
      <c r="M31" s="3">
        <f t="shared" si="1"/>
        <v>0</v>
      </c>
    </row>
    <row r="32" spans="1:13">
      <c r="A32" s="221" t="s">
        <v>12985</v>
      </c>
      <c r="B32" s="221" t="s">
        <v>13683</v>
      </c>
      <c r="C32" s="221" t="s">
        <v>13684</v>
      </c>
      <c r="D32" s="222"/>
      <c r="E32" s="241"/>
      <c r="F32" s="241"/>
      <c r="G32" s="241"/>
      <c r="H32" s="241"/>
      <c r="I32" s="241"/>
      <c r="J32" s="241"/>
      <c r="K32" s="142">
        <v>5.4</v>
      </c>
      <c r="L32" s="142">
        <f t="shared" si="0"/>
        <v>0</v>
      </c>
      <c r="M32" s="3">
        <f t="shared" si="1"/>
        <v>0</v>
      </c>
    </row>
    <row r="33" spans="1:13">
      <c r="A33" s="221" t="s">
        <v>13515</v>
      </c>
      <c r="B33" s="221" t="s">
        <v>13685</v>
      </c>
      <c r="C33" s="221" t="s">
        <v>13686</v>
      </c>
      <c r="D33" s="222" t="s">
        <v>209</v>
      </c>
      <c r="E33" s="241"/>
      <c r="F33" s="241"/>
      <c r="G33" s="241"/>
      <c r="H33" s="241"/>
      <c r="I33" s="241"/>
      <c r="J33" s="241"/>
      <c r="K33" s="142">
        <v>140.54</v>
      </c>
      <c r="L33" s="142">
        <f t="shared" si="0"/>
        <v>0</v>
      </c>
      <c r="M33" s="3">
        <f t="shared" si="1"/>
        <v>0</v>
      </c>
    </row>
    <row r="34" spans="1:13">
      <c r="A34" s="221" t="s">
        <v>13515</v>
      </c>
      <c r="B34" s="221" t="s">
        <v>13687</v>
      </c>
      <c r="C34" s="221" t="s">
        <v>13688</v>
      </c>
      <c r="D34" s="222"/>
      <c r="E34" s="241"/>
      <c r="F34" s="241"/>
      <c r="G34" s="241"/>
      <c r="H34" s="241"/>
      <c r="I34" s="241"/>
      <c r="J34" s="241"/>
      <c r="K34" s="142">
        <v>135.13</v>
      </c>
      <c r="L34" s="142">
        <f t="shared" si="0"/>
        <v>0</v>
      </c>
      <c r="M34" s="3">
        <f t="shared" si="1"/>
        <v>0</v>
      </c>
    </row>
    <row r="35" spans="1:13">
      <c r="A35" s="221" t="s">
        <v>13515</v>
      </c>
      <c r="B35" s="221" t="s">
        <v>13689</v>
      </c>
      <c r="C35" s="221" t="s">
        <v>13690</v>
      </c>
      <c r="D35" s="222"/>
      <c r="E35" s="241"/>
      <c r="F35" s="241"/>
      <c r="G35" s="241"/>
      <c r="H35" s="241"/>
      <c r="I35" s="241"/>
      <c r="J35" s="241"/>
      <c r="K35" s="142">
        <v>189.16</v>
      </c>
      <c r="L35" s="142">
        <f t="shared" si="0"/>
        <v>0</v>
      </c>
      <c r="M35" s="3">
        <f t="shared" si="1"/>
        <v>0</v>
      </c>
    </row>
    <row r="36" spans="1:13">
      <c r="A36" s="221" t="s">
        <v>12985</v>
      </c>
      <c r="B36" s="221" t="s">
        <v>13691</v>
      </c>
      <c r="C36" s="221" t="s">
        <v>13692</v>
      </c>
      <c r="D36" s="222" t="s">
        <v>209</v>
      </c>
      <c r="E36" s="241"/>
      <c r="F36" s="241"/>
      <c r="G36" s="241"/>
      <c r="H36" s="241"/>
      <c r="I36" s="241"/>
      <c r="J36" s="241"/>
      <c r="K36" s="142">
        <v>10.81</v>
      </c>
      <c r="L36" s="142">
        <f t="shared" si="0"/>
        <v>0</v>
      </c>
      <c r="M36" s="3">
        <f t="shared" si="1"/>
        <v>0</v>
      </c>
    </row>
    <row r="37" spans="1:13">
      <c r="A37" s="221" t="s">
        <v>13515</v>
      </c>
      <c r="B37" s="221" t="s">
        <v>13693</v>
      </c>
      <c r="C37" s="221" t="s">
        <v>13694</v>
      </c>
      <c r="D37" s="222"/>
      <c r="E37" s="241"/>
      <c r="F37" s="241"/>
      <c r="G37" s="241"/>
      <c r="H37" s="241"/>
      <c r="I37" s="241"/>
      <c r="J37" s="241"/>
      <c r="K37" s="142">
        <v>0.54</v>
      </c>
      <c r="L37" s="142">
        <f t="shared" si="0"/>
        <v>0</v>
      </c>
      <c r="M37" s="3">
        <f t="shared" si="1"/>
        <v>0</v>
      </c>
    </row>
    <row r="38" spans="1:13">
      <c r="A38" s="221" t="s">
        <v>13515</v>
      </c>
      <c r="B38" s="221" t="s">
        <v>13695</v>
      </c>
      <c r="C38" s="221" t="s">
        <v>13696</v>
      </c>
      <c r="D38" s="222"/>
      <c r="E38" s="241"/>
      <c r="F38" s="241"/>
      <c r="G38" s="241"/>
      <c r="H38" s="241"/>
      <c r="I38" s="241"/>
      <c r="J38" s="241"/>
      <c r="K38" s="142">
        <v>0.54</v>
      </c>
      <c r="L38" s="142">
        <f t="shared" si="0"/>
        <v>0</v>
      </c>
      <c r="M38" s="3">
        <f t="shared" si="1"/>
        <v>0</v>
      </c>
    </row>
    <row r="39" spans="1:13">
      <c r="A39" s="221" t="s">
        <v>13515</v>
      </c>
      <c r="B39" s="221" t="s">
        <v>13697</v>
      </c>
      <c r="C39" s="221" t="s">
        <v>13698</v>
      </c>
      <c r="D39" s="222"/>
      <c r="E39" s="241"/>
      <c r="F39" s="241"/>
      <c r="G39" s="241"/>
      <c r="H39" s="241"/>
      <c r="I39" s="241"/>
      <c r="J39" s="241"/>
      <c r="K39" s="142">
        <v>0.54</v>
      </c>
      <c r="L39" s="142">
        <f t="shared" si="0"/>
        <v>0</v>
      </c>
      <c r="M39" s="3">
        <f t="shared" si="1"/>
        <v>0</v>
      </c>
    </row>
    <row r="40" spans="1:13">
      <c r="A40" s="221" t="s">
        <v>13515</v>
      </c>
      <c r="B40" s="221" t="s">
        <v>13699</v>
      </c>
      <c r="C40" s="221" t="s">
        <v>13700</v>
      </c>
      <c r="D40" s="222"/>
      <c r="E40" s="241"/>
      <c r="F40" s="241"/>
      <c r="G40" s="241"/>
      <c r="H40" s="241"/>
      <c r="I40" s="241"/>
      <c r="J40" s="241"/>
      <c r="K40" s="142">
        <v>350.19</v>
      </c>
      <c r="L40" s="142">
        <f t="shared" si="0"/>
        <v>0</v>
      </c>
      <c r="M40" s="3">
        <f t="shared" si="1"/>
        <v>0</v>
      </c>
    </row>
    <row r="41" spans="1:13">
      <c r="A41" s="221" t="s">
        <v>13515</v>
      </c>
      <c r="B41" s="221" t="s">
        <v>13701</v>
      </c>
      <c r="C41" s="221" t="s">
        <v>13702</v>
      </c>
      <c r="D41" s="222"/>
      <c r="E41" s="241"/>
      <c r="F41" s="241"/>
      <c r="G41" s="241"/>
      <c r="H41" s="241"/>
      <c r="I41" s="241"/>
      <c r="J41" s="241"/>
      <c r="K41" s="142">
        <v>27.02</v>
      </c>
      <c r="L41" s="142">
        <f t="shared" si="0"/>
        <v>0</v>
      </c>
      <c r="M41" s="3">
        <f t="shared" si="1"/>
        <v>0</v>
      </c>
    </row>
    <row r="42" spans="1:13">
      <c r="A42" s="221" t="s">
        <v>13515</v>
      </c>
      <c r="B42" s="221" t="s">
        <v>13703</v>
      </c>
      <c r="C42" s="221" t="s">
        <v>13704</v>
      </c>
      <c r="D42" s="222"/>
      <c r="E42" s="241"/>
      <c r="F42" s="241"/>
      <c r="G42" s="241"/>
      <c r="H42" s="241"/>
      <c r="I42" s="241"/>
      <c r="J42" s="241"/>
      <c r="K42" s="142">
        <v>3.74</v>
      </c>
      <c r="L42" s="142">
        <f t="shared" si="0"/>
        <v>0</v>
      </c>
      <c r="M42" s="3">
        <f t="shared" si="1"/>
        <v>0</v>
      </c>
    </row>
    <row r="43" spans="1:13">
      <c r="A43" s="221" t="s">
        <v>13515</v>
      </c>
      <c r="B43" s="221" t="s">
        <v>13705</v>
      </c>
      <c r="C43" s="221" t="s">
        <v>13706</v>
      </c>
      <c r="D43" s="222"/>
      <c r="E43" s="241"/>
      <c r="F43" s="241"/>
      <c r="G43" s="241"/>
      <c r="H43" s="241"/>
      <c r="I43" s="241"/>
      <c r="J43" s="241"/>
      <c r="K43" s="142">
        <v>3.74</v>
      </c>
      <c r="L43" s="142">
        <f t="shared" si="0"/>
        <v>0</v>
      </c>
      <c r="M43" s="3">
        <f t="shared" si="1"/>
        <v>0</v>
      </c>
    </row>
    <row r="44" spans="1:13">
      <c r="A44" s="221" t="s">
        <v>13515</v>
      </c>
      <c r="B44" s="221" t="s">
        <v>13707</v>
      </c>
      <c r="C44" s="221" t="s">
        <v>13708</v>
      </c>
      <c r="D44" s="222"/>
      <c r="E44" s="241"/>
      <c r="F44" s="241"/>
      <c r="G44" s="241"/>
      <c r="H44" s="241"/>
      <c r="I44" s="241"/>
      <c r="J44" s="241"/>
      <c r="K44" s="142">
        <v>37.83</v>
      </c>
      <c r="L44" s="142">
        <f t="shared" si="0"/>
        <v>0</v>
      </c>
      <c r="M44" s="3">
        <f t="shared" si="1"/>
        <v>0</v>
      </c>
    </row>
    <row r="45" spans="1:13">
      <c r="A45" s="221" t="s">
        <v>13515</v>
      </c>
      <c r="B45" s="221" t="s">
        <v>13709</v>
      </c>
      <c r="C45" s="221" t="s">
        <v>13710</v>
      </c>
      <c r="D45" s="222"/>
      <c r="E45" s="241"/>
      <c r="F45" s="241"/>
      <c r="G45" s="241"/>
      <c r="H45" s="241"/>
      <c r="I45" s="241"/>
      <c r="J45" s="241"/>
      <c r="K45" s="142">
        <v>1.08</v>
      </c>
      <c r="L45" s="142">
        <f t="shared" si="0"/>
        <v>0</v>
      </c>
      <c r="M45" s="3">
        <f t="shared" si="1"/>
        <v>0</v>
      </c>
    </row>
    <row r="46" spans="1:13">
      <c r="A46" s="221" t="s">
        <v>13515</v>
      </c>
      <c r="B46" s="221" t="s">
        <v>13711</v>
      </c>
      <c r="C46" s="221" t="s">
        <v>13712</v>
      </c>
      <c r="D46" s="222"/>
      <c r="E46" s="241"/>
      <c r="F46" s="241"/>
      <c r="G46" s="241"/>
      <c r="H46" s="241"/>
      <c r="I46" s="241"/>
      <c r="J46" s="241"/>
      <c r="K46" s="142">
        <v>4.37</v>
      </c>
      <c r="L46" s="142">
        <f t="shared" si="0"/>
        <v>0</v>
      </c>
      <c r="M46" s="3">
        <f t="shared" si="1"/>
        <v>0</v>
      </c>
    </row>
    <row r="47" spans="1:13">
      <c r="A47" s="221" t="s">
        <v>13713</v>
      </c>
      <c r="B47" s="221" t="s">
        <v>13714</v>
      </c>
      <c r="C47" s="221" t="s">
        <v>13715</v>
      </c>
      <c r="D47" s="222"/>
      <c r="E47" s="241"/>
      <c r="F47" s="241"/>
      <c r="G47" s="241"/>
      <c r="H47" s="241"/>
      <c r="I47" s="241"/>
      <c r="J47" s="241"/>
      <c r="K47" s="142">
        <v>0.54</v>
      </c>
      <c r="L47" s="142">
        <f t="shared" si="0"/>
        <v>0</v>
      </c>
      <c r="M47" s="3">
        <f t="shared" si="1"/>
        <v>0</v>
      </c>
    </row>
    <row r="48" spans="1:13">
      <c r="A48" s="221" t="s">
        <v>13713</v>
      </c>
      <c r="B48" s="221" t="s">
        <v>13716</v>
      </c>
      <c r="C48" s="221" t="s">
        <v>13717</v>
      </c>
      <c r="D48" s="222"/>
      <c r="E48" s="241"/>
      <c r="F48" s="241"/>
      <c r="G48" s="241"/>
      <c r="H48" s="241"/>
      <c r="I48" s="241"/>
      <c r="J48" s="241"/>
      <c r="K48" s="142">
        <v>10.81</v>
      </c>
      <c r="L48" s="142">
        <f t="shared" si="0"/>
        <v>0</v>
      </c>
      <c r="M48" s="3">
        <f t="shared" si="1"/>
        <v>0</v>
      </c>
    </row>
    <row r="49" spans="1:13">
      <c r="A49" s="221" t="s">
        <v>13713</v>
      </c>
      <c r="B49" s="221" t="s">
        <v>13718</v>
      </c>
      <c r="C49" s="221" t="s">
        <v>13719</v>
      </c>
      <c r="D49" s="222"/>
      <c r="E49" s="241"/>
      <c r="F49" s="241"/>
      <c r="G49" s="241"/>
      <c r="H49" s="241"/>
      <c r="I49" s="241"/>
      <c r="J49" s="241"/>
      <c r="K49" s="142">
        <v>123.23</v>
      </c>
      <c r="L49" s="142">
        <f t="shared" si="0"/>
        <v>0</v>
      </c>
      <c r="M49" s="3">
        <f t="shared" si="1"/>
        <v>0</v>
      </c>
    </row>
    <row r="50" spans="1:13">
      <c r="A50" s="221" t="s">
        <v>13713</v>
      </c>
      <c r="B50" s="221" t="s">
        <v>13720</v>
      </c>
      <c r="C50" s="221" t="s">
        <v>13721</v>
      </c>
      <c r="D50" s="222"/>
      <c r="E50" s="241"/>
      <c r="F50" s="241"/>
      <c r="G50" s="241"/>
      <c r="H50" s="241"/>
      <c r="I50" s="241"/>
      <c r="J50" s="241"/>
      <c r="K50" s="142">
        <v>10.81</v>
      </c>
      <c r="L50" s="142">
        <f t="shared" si="0"/>
        <v>0</v>
      </c>
      <c r="M50" s="3">
        <f t="shared" si="1"/>
        <v>0</v>
      </c>
    </row>
    <row r="51" spans="1:13">
      <c r="A51" s="221" t="s">
        <v>13713</v>
      </c>
      <c r="B51" s="221" t="s">
        <v>13722</v>
      </c>
      <c r="C51" s="221" t="s">
        <v>13723</v>
      </c>
      <c r="D51" s="222"/>
      <c r="E51" s="241"/>
      <c r="F51" s="241"/>
      <c r="G51" s="241"/>
      <c r="H51" s="241"/>
      <c r="I51" s="241"/>
      <c r="J51" s="241"/>
      <c r="K51" s="142">
        <v>10.81</v>
      </c>
      <c r="L51" s="142">
        <f t="shared" si="0"/>
        <v>0</v>
      </c>
      <c r="M51" s="3">
        <f t="shared" si="1"/>
        <v>0</v>
      </c>
    </row>
    <row r="52" spans="1:13">
      <c r="A52" s="221" t="s">
        <v>13713</v>
      </c>
      <c r="B52" s="221" t="s">
        <v>13724</v>
      </c>
      <c r="C52" s="221" t="s">
        <v>13725</v>
      </c>
      <c r="D52" s="222"/>
      <c r="E52" s="241"/>
      <c r="F52" s="241"/>
      <c r="G52" s="241"/>
      <c r="H52" s="241"/>
      <c r="I52" s="241"/>
      <c r="J52" s="241"/>
      <c r="K52" s="142">
        <v>10.81</v>
      </c>
      <c r="L52" s="142">
        <f t="shared" si="0"/>
        <v>0</v>
      </c>
      <c r="M52" s="3">
        <f t="shared" si="1"/>
        <v>0</v>
      </c>
    </row>
    <row r="53" spans="1:13">
      <c r="A53" s="221" t="s">
        <v>13713</v>
      </c>
      <c r="B53" s="221" t="s">
        <v>13726</v>
      </c>
      <c r="C53" s="221" t="s">
        <v>13727</v>
      </c>
      <c r="D53" s="222"/>
      <c r="E53" s="241"/>
      <c r="F53" s="241"/>
      <c r="G53" s="241"/>
      <c r="H53" s="241"/>
      <c r="I53" s="241"/>
      <c r="J53" s="241"/>
      <c r="K53" s="142">
        <v>10.81</v>
      </c>
      <c r="L53" s="142">
        <f t="shared" si="0"/>
        <v>0</v>
      </c>
      <c r="M53" s="3">
        <f t="shared" si="1"/>
        <v>0</v>
      </c>
    </row>
    <row r="54" spans="1:13">
      <c r="A54" s="221" t="s">
        <v>13713</v>
      </c>
      <c r="B54" s="221" t="s">
        <v>13728</v>
      </c>
      <c r="C54" s="221" t="s">
        <v>13729</v>
      </c>
      <c r="D54" s="222"/>
      <c r="E54" s="241"/>
      <c r="F54" s="241"/>
      <c r="G54" s="241"/>
      <c r="H54" s="241"/>
      <c r="I54" s="241"/>
      <c r="J54" s="241"/>
      <c r="K54" s="142">
        <v>10.81</v>
      </c>
      <c r="L54" s="142">
        <f t="shared" si="0"/>
        <v>0</v>
      </c>
      <c r="M54" s="3">
        <f t="shared" si="1"/>
        <v>0</v>
      </c>
    </row>
    <row r="55" spans="1:13">
      <c r="A55" s="221" t="s">
        <v>13713</v>
      </c>
      <c r="B55" s="221" t="s">
        <v>13730</v>
      </c>
      <c r="C55" s="221" t="s">
        <v>13731</v>
      </c>
      <c r="D55" s="222"/>
      <c r="E55" s="241"/>
      <c r="F55" s="241"/>
      <c r="G55" s="241"/>
      <c r="H55" s="241"/>
      <c r="I55" s="241"/>
      <c r="J55" s="241"/>
      <c r="K55" s="142">
        <v>10.81</v>
      </c>
      <c r="L55" s="142">
        <f t="shared" si="0"/>
        <v>0</v>
      </c>
      <c r="M55" s="3">
        <f t="shared" si="1"/>
        <v>0</v>
      </c>
    </row>
    <row r="56" spans="1:13">
      <c r="A56" s="221" t="s">
        <v>13713</v>
      </c>
      <c r="B56" s="221" t="s">
        <v>13732</v>
      </c>
      <c r="C56" s="221" t="s">
        <v>13733</v>
      </c>
      <c r="D56" s="222"/>
      <c r="E56" s="241"/>
      <c r="F56" s="241"/>
      <c r="G56" s="241"/>
      <c r="H56" s="241"/>
      <c r="I56" s="241"/>
      <c r="J56" s="241"/>
      <c r="K56" s="142">
        <v>10.81</v>
      </c>
      <c r="L56" s="142">
        <f t="shared" si="0"/>
        <v>0</v>
      </c>
      <c r="M56" s="3">
        <f t="shared" si="1"/>
        <v>0</v>
      </c>
    </row>
    <row r="57" spans="1:13">
      <c r="A57" s="221" t="s">
        <v>13713</v>
      </c>
      <c r="B57" s="221" t="s">
        <v>13734</v>
      </c>
      <c r="C57" s="221" t="s">
        <v>13735</v>
      </c>
      <c r="D57" s="222"/>
      <c r="E57" s="241"/>
      <c r="F57" s="241"/>
      <c r="G57" s="241"/>
      <c r="H57" s="241"/>
      <c r="I57" s="241"/>
      <c r="J57" s="241"/>
      <c r="K57" s="142">
        <v>10.81</v>
      </c>
      <c r="L57" s="142">
        <f t="shared" si="0"/>
        <v>0</v>
      </c>
      <c r="M57" s="3">
        <f t="shared" si="1"/>
        <v>0</v>
      </c>
    </row>
    <row r="58" spans="1:13">
      <c r="A58" s="221" t="s">
        <v>13713</v>
      </c>
      <c r="B58" s="221" t="s">
        <v>13736</v>
      </c>
      <c r="C58" s="221" t="s">
        <v>13737</v>
      </c>
      <c r="D58" s="222"/>
      <c r="E58" s="241"/>
      <c r="F58" s="241"/>
      <c r="G58" s="241"/>
      <c r="H58" s="241"/>
      <c r="I58" s="241"/>
      <c r="J58" s="241"/>
      <c r="K58" s="142">
        <v>10.81</v>
      </c>
      <c r="L58" s="142">
        <f t="shared" si="0"/>
        <v>0</v>
      </c>
      <c r="M58" s="3">
        <f t="shared" si="1"/>
        <v>0</v>
      </c>
    </row>
    <row r="59" spans="1:13">
      <c r="A59" s="221" t="s">
        <v>13713</v>
      </c>
      <c r="B59" s="221" t="s">
        <v>13738</v>
      </c>
      <c r="C59" s="221" t="s">
        <v>13739</v>
      </c>
      <c r="D59" s="222"/>
      <c r="E59" s="241"/>
      <c r="F59" s="241"/>
      <c r="G59" s="241"/>
      <c r="H59" s="241"/>
      <c r="I59" s="241"/>
      <c r="J59" s="241"/>
      <c r="K59" s="142">
        <v>10.81</v>
      </c>
      <c r="L59" s="142">
        <f t="shared" si="0"/>
        <v>0</v>
      </c>
      <c r="M59" s="3">
        <f t="shared" si="1"/>
        <v>0</v>
      </c>
    </row>
    <row r="60" spans="1:13">
      <c r="A60" s="221" t="s">
        <v>13713</v>
      </c>
      <c r="B60" s="221" t="s">
        <v>13740</v>
      </c>
      <c r="C60" s="221" t="s">
        <v>13741</v>
      </c>
      <c r="D60" s="222"/>
      <c r="E60" s="241"/>
      <c r="F60" s="241"/>
      <c r="G60" s="241"/>
      <c r="H60" s="241"/>
      <c r="I60" s="241"/>
      <c r="J60" s="241"/>
      <c r="K60" s="142">
        <v>10.81</v>
      </c>
      <c r="L60" s="142">
        <f t="shared" si="0"/>
        <v>0</v>
      </c>
      <c r="M60" s="3">
        <f t="shared" si="1"/>
        <v>0</v>
      </c>
    </row>
    <row r="61" spans="1:13">
      <c r="A61" s="221" t="s">
        <v>13713</v>
      </c>
      <c r="B61" s="221" t="s">
        <v>13742</v>
      </c>
      <c r="C61" s="221" t="s">
        <v>13743</v>
      </c>
      <c r="D61" s="222"/>
      <c r="E61" s="241"/>
      <c r="F61" s="241"/>
      <c r="G61" s="241"/>
      <c r="H61" s="241"/>
      <c r="I61" s="241"/>
      <c r="J61" s="241"/>
      <c r="K61" s="142">
        <v>123.23</v>
      </c>
      <c r="L61" s="142">
        <f t="shared" si="0"/>
        <v>0</v>
      </c>
      <c r="M61" s="3">
        <f t="shared" si="1"/>
        <v>0</v>
      </c>
    </row>
    <row r="62" spans="1:13">
      <c r="A62" s="221" t="s">
        <v>13713</v>
      </c>
      <c r="B62" s="221" t="s">
        <v>13744</v>
      </c>
      <c r="C62" s="221" t="s">
        <v>13745</v>
      </c>
      <c r="D62" s="222"/>
      <c r="E62" s="241"/>
      <c r="F62" s="241"/>
      <c r="G62" s="241"/>
      <c r="H62" s="241"/>
      <c r="I62" s="241"/>
      <c r="J62" s="241"/>
      <c r="K62" s="142">
        <v>466.99</v>
      </c>
      <c r="L62" s="142">
        <f t="shared" si="0"/>
        <v>0</v>
      </c>
      <c r="M62" s="3">
        <f t="shared" si="1"/>
        <v>0</v>
      </c>
    </row>
    <row r="63" spans="1:13">
      <c r="A63" s="221" t="s">
        <v>13713</v>
      </c>
      <c r="B63" s="221" t="s">
        <v>13746</v>
      </c>
      <c r="C63" s="221" t="s">
        <v>13747</v>
      </c>
      <c r="D63" s="222"/>
      <c r="E63" s="241"/>
      <c r="F63" s="241"/>
      <c r="G63" s="241"/>
      <c r="H63" s="241"/>
      <c r="I63" s="241"/>
      <c r="J63" s="241"/>
      <c r="K63" s="142">
        <v>10.81</v>
      </c>
      <c r="L63" s="142">
        <f t="shared" si="0"/>
        <v>0</v>
      </c>
      <c r="M63" s="3">
        <f t="shared" si="1"/>
        <v>0</v>
      </c>
    </row>
    <row r="64" spans="1:13">
      <c r="A64" s="221" t="s">
        <v>13713</v>
      </c>
      <c r="B64" s="221" t="s">
        <v>13748</v>
      </c>
      <c r="C64" s="221" t="s">
        <v>13749</v>
      </c>
      <c r="D64" s="222"/>
      <c r="E64" s="241"/>
      <c r="F64" s="241"/>
      <c r="G64" s="241"/>
      <c r="H64" s="241"/>
      <c r="I64" s="241"/>
      <c r="J64" s="241"/>
      <c r="K64" s="142">
        <v>123.23</v>
      </c>
      <c r="L64" s="142">
        <f t="shared" si="0"/>
        <v>0</v>
      </c>
      <c r="M64" s="3">
        <f t="shared" si="1"/>
        <v>0</v>
      </c>
    </row>
    <row r="65" spans="1:13">
      <c r="A65" s="221" t="s">
        <v>13713</v>
      </c>
      <c r="B65" s="221" t="s">
        <v>13750</v>
      </c>
      <c r="C65" s="221" t="s">
        <v>13751</v>
      </c>
      <c r="D65" s="222"/>
      <c r="E65" s="241"/>
      <c r="F65" s="241"/>
      <c r="G65" s="241"/>
      <c r="H65" s="241"/>
      <c r="I65" s="241"/>
      <c r="J65" s="241"/>
      <c r="K65" s="142">
        <v>10.81</v>
      </c>
      <c r="L65" s="142">
        <f t="shared" si="0"/>
        <v>0</v>
      </c>
      <c r="M65" s="3">
        <f t="shared" si="1"/>
        <v>0</v>
      </c>
    </row>
    <row r="66" spans="1:13">
      <c r="A66" s="221" t="s">
        <v>13713</v>
      </c>
      <c r="B66" s="221" t="s">
        <v>13752</v>
      </c>
      <c r="C66" s="221" t="s">
        <v>13753</v>
      </c>
      <c r="D66" s="222"/>
      <c r="E66" s="241"/>
      <c r="F66" s="241"/>
      <c r="G66" s="241"/>
      <c r="H66" s="241"/>
      <c r="I66" s="241"/>
      <c r="J66" s="241"/>
      <c r="K66" s="142">
        <v>10.81</v>
      </c>
      <c r="L66" s="142">
        <f t="shared" si="0"/>
        <v>0</v>
      </c>
      <c r="M66" s="3">
        <f t="shared" si="1"/>
        <v>0</v>
      </c>
    </row>
    <row r="67" spans="1:13">
      <c r="A67" s="221" t="s">
        <v>13713</v>
      </c>
      <c r="B67" s="221" t="s">
        <v>13754</v>
      </c>
      <c r="C67" s="221" t="s">
        <v>13755</v>
      </c>
      <c r="D67" s="222"/>
      <c r="E67" s="241"/>
      <c r="F67" s="241"/>
      <c r="G67" s="241"/>
      <c r="H67" s="241"/>
      <c r="I67" s="241"/>
      <c r="J67" s="241"/>
      <c r="K67" s="142">
        <v>10.81</v>
      </c>
      <c r="L67" s="142">
        <f t="shared" si="0"/>
        <v>0</v>
      </c>
      <c r="M67" s="3">
        <f t="shared" si="1"/>
        <v>0</v>
      </c>
    </row>
    <row r="68" spans="1:13">
      <c r="A68" s="221" t="s">
        <v>13713</v>
      </c>
      <c r="B68" s="221" t="s">
        <v>13756</v>
      </c>
      <c r="C68" s="221" t="s">
        <v>13757</v>
      </c>
      <c r="D68" s="222"/>
      <c r="E68" s="241"/>
      <c r="F68" s="241"/>
      <c r="G68" s="241"/>
      <c r="H68" s="241"/>
      <c r="I68" s="241"/>
      <c r="J68" s="241"/>
      <c r="K68" s="142">
        <v>10.81</v>
      </c>
      <c r="L68" s="142">
        <f t="shared" si="0"/>
        <v>0</v>
      </c>
      <c r="M68" s="3">
        <f t="shared" si="1"/>
        <v>0</v>
      </c>
    </row>
    <row r="69" spans="1:13">
      <c r="A69" s="221" t="s">
        <v>13713</v>
      </c>
      <c r="B69" s="221" t="s">
        <v>13758</v>
      </c>
      <c r="C69" s="221" t="s">
        <v>13759</v>
      </c>
      <c r="D69" s="222"/>
      <c r="E69" s="241"/>
      <c r="F69" s="241"/>
      <c r="G69" s="241"/>
      <c r="H69" s="241"/>
      <c r="I69" s="241"/>
      <c r="J69" s="241"/>
      <c r="K69" s="142">
        <v>10.81</v>
      </c>
      <c r="L69" s="142">
        <f t="shared" si="0"/>
        <v>0</v>
      </c>
      <c r="M69" s="3">
        <f t="shared" si="1"/>
        <v>0</v>
      </c>
    </row>
    <row r="70" spans="1:13">
      <c r="A70" s="221" t="s">
        <v>13713</v>
      </c>
      <c r="B70" s="221" t="s">
        <v>13760</v>
      </c>
      <c r="C70" s="221" t="s">
        <v>13761</v>
      </c>
      <c r="D70" s="222"/>
      <c r="E70" s="241"/>
      <c r="F70" s="241"/>
      <c r="G70" s="241"/>
      <c r="H70" s="241"/>
      <c r="I70" s="241"/>
      <c r="J70" s="241"/>
      <c r="K70" s="142">
        <v>10.81</v>
      </c>
      <c r="L70" s="142">
        <f t="shared" ref="L70:L120" si="2">SUM(M70*K70)</f>
        <v>0</v>
      </c>
      <c r="M70" s="3">
        <f t="shared" ref="M70:M120" si="3">SUM(E70:J70)</f>
        <v>0</v>
      </c>
    </row>
    <row r="71" spans="1:13">
      <c r="A71" s="221" t="s">
        <v>13713</v>
      </c>
      <c r="B71" s="221" t="s">
        <v>13762</v>
      </c>
      <c r="C71" s="221" t="s">
        <v>13763</v>
      </c>
      <c r="D71" s="222"/>
      <c r="E71" s="241"/>
      <c r="F71" s="241"/>
      <c r="G71" s="241"/>
      <c r="H71" s="241"/>
      <c r="I71" s="241"/>
      <c r="J71" s="241"/>
      <c r="K71" s="142">
        <v>10.81</v>
      </c>
      <c r="L71" s="142">
        <f t="shared" si="2"/>
        <v>0</v>
      </c>
      <c r="M71" s="3">
        <f t="shared" si="3"/>
        <v>0</v>
      </c>
    </row>
    <row r="72" spans="1:13">
      <c r="A72" s="221" t="s">
        <v>13713</v>
      </c>
      <c r="B72" s="221" t="s">
        <v>13764</v>
      </c>
      <c r="C72" s="221" t="s">
        <v>13765</v>
      </c>
      <c r="D72" s="222"/>
      <c r="E72" s="241"/>
      <c r="F72" s="241"/>
      <c r="G72" s="241"/>
      <c r="H72" s="241"/>
      <c r="I72" s="241"/>
      <c r="J72" s="241"/>
      <c r="K72" s="142">
        <v>10.81</v>
      </c>
      <c r="L72" s="142">
        <f t="shared" si="2"/>
        <v>0</v>
      </c>
      <c r="M72" s="3">
        <f t="shared" si="3"/>
        <v>0</v>
      </c>
    </row>
    <row r="73" spans="1:13">
      <c r="A73" s="221" t="s">
        <v>13713</v>
      </c>
      <c r="B73" s="221" t="s">
        <v>13766</v>
      </c>
      <c r="C73" s="221" t="s">
        <v>13767</v>
      </c>
      <c r="D73" s="222"/>
      <c r="E73" s="241"/>
      <c r="F73" s="241"/>
      <c r="G73" s="241"/>
      <c r="H73" s="241"/>
      <c r="I73" s="241"/>
      <c r="J73" s="241"/>
      <c r="K73" s="142">
        <v>10.81</v>
      </c>
      <c r="L73" s="142">
        <f t="shared" si="2"/>
        <v>0</v>
      </c>
      <c r="M73" s="3">
        <f t="shared" si="3"/>
        <v>0</v>
      </c>
    </row>
    <row r="74" spans="1:13">
      <c r="A74" s="221" t="s">
        <v>13713</v>
      </c>
      <c r="B74" s="221" t="s">
        <v>13768</v>
      </c>
      <c r="C74" s="221" t="s">
        <v>13769</v>
      </c>
      <c r="D74" s="222"/>
      <c r="E74" s="241"/>
      <c r="F74" s="241"/>
      <c r="G74" s="241"/>
      <c r="H74" s="241"/>
      <c r="I74" s="241"/>
      <c r="J74" s="241"/>
      <c r="K74" s="142">
        <v>10.81</v>
      </c>
      <c r="L74" s="142">
        <f t="shared" si="2"/>
        <v>0</v>
      </c>
      <c r="M74" s="3">
        <f t="shared" si="3"/>
        <v>0</v>
      </c>
    </row>
    <row r="75" spans="1:13">
      <c r="A75" s="221" t="s">
        <v>13713</v>
      </c>
      <c r="B75" s="221" t="s">
        <v>13770</v>
      </c>
      <c r="C75" s="221" t="s">
        <v>13771</v>
      </c>
      <c r="D75" s="222"/>
      <c r="E75" s="241"/>
      <c r="F75" s="241"/>
      <c r="G75" s="241"/>
      <c r="H75" s="241"/>
      <c r="I75" s="241"/>
      <c r="J75" s="241"/>
      <c r="K75" s="142">
        <v>10.81</v>
      </c>
      <c r="L75" s="142">
        <f t="shared" si="2"/>
        <v>0</v>
      </c>
      <c r="M75" s="3">
        <f t="shared" si="3"/>
        <v>0</v>
      </c>
    </row>
    <row r="76" spans="1:13">
      <c r="A76" s="221" t="s">
        <v>13713</v>
      </c>
      <c r="B76" s="221" t="s">
        <v>13772</v>
      </c>
      <c r="C76" s="221" t="s">
        <v>13773</v>
      </c>
      <c r="D76" s="222"/>
      <c r="E76" s="241"/>
      <c r="F76" s="241"/>
      <c r="G76" s="241"/>
      <c r="H76" s="241"/>
      <c r="I76" s="241"/>
      <c r="J76" s="241"/>
      <c r="K76" s="142">
        <v>10.81</v>
      </c>
      <c r="L76" s="142">
        <f t="shared" si="2"/>
        <v>0</v>
      </c>
      <c r="M76" s="3">
        <f t="shared" si="3"/>
        <v>0</v>
      </c>
    </row>
    <row r="77" spans="1:13">
      <c r="A77" s="221" t="s">
        <v>13713</v>
      </c>
      <c r="B77" s="221" t="s">
        <v>13774</v>
      </c>
      <c r="C77" s="221" t="s">
        <v>13775</v>
      </c>
      <c r="D77" s="222"/>
      <c r="E77" s="241"/>
      <c r="F77" s="241"/>
      <c r="G77" s="241"/>
      <c r="H77" s="241"/>
      <c r="I77" s="241"/>
      <c r="J77" s="241"/>
      <c r="K77" s="142">
        <v>10.81</v>
      </c>
      <c r="L77" s="142">
        <f t="shared" si="2"/>
        <v>0</v>
      </c>
      <c r="M77" s="3">
        <f t="shared" si="3"/>
        <v>0</v>
      </c>
    </row>
    <row r="78" spans="1:13">
      <c r="A78" s="221" t="s">
        <v>13713</v>
      </c>
      <c r="B78" s="221" t="s">
        <v>13776</v>
      </c>
      <c r="C78" s="221" t="s">
        <v>13777</v>
      </c>
      <c r="D78" s="222"/>
      <c r="E78" s="241"/>
      <c r="F78" s="241"/>
      <c r="G78" s="241"/>
      <c r="H78" s="241"/>
      <c r="I78" s="241"/>
      <c r="J78" s="241"/>
      <c r="K78" s="142">
        <v>0.54</v>
      </c>
      <c r="L78" s="142">
        <f t="shared" si="2"/>
        <v>0</v>
      </c>
      <c r="M78" s="3">
        <f t="shared" si="3"/>
        <v>0</v>
      </c>
    </row>
    <row r="79" spans="1:13">
      <c r="A79" s="221" t="s">
        <v>13713</v>
      </c>
      <c r="B79" s="221" t="s">
        <v>13778</v>
      </c>
      <c r="C79" s="221" t="s">
        <v>13779</v>
      </c>
      <c r="D79" s="222"/>
      <c r="E79" s="241"/>
      <c r="F79" s="241"/>
      <c r="G79" s="241"/>
      <c r="H79" s="241"/>
      <c r="I79" s="241"/>
      <c r="J79" s="241"/>
      <c r="K79" s="142">
        <v>21.62</v>
      </c>
      <c r="L79" s="142">
        <f t="shared" si="2"/>
        <v>0</v>
      </c>
      <c r="M79" s="3">
        <f t="shared" si="3"/>
        <v>0</v>
      </c>
    </row>
    <row r="80" spans="1:13">
      <c r="A80" s="221" t="s">
        <v>13713</v>
      </c>
      <c r="B80" s="221" t="s">
        <v>13780</v>
      </c>
      <c r="C80" s="221" t="s">
        <v>13781</v>
      </c>
      <c r="D80" s="222"/>
      <c r="E80" s="241"/>
      <c r="F80" s="241"/>
      <c r="G80" s="241"/>
      <c r="H80" s="241"/>
      <c r="I80" s="241"/>
      <c r="J80" s="241"/>
      <c r="K80" s="142">
        <v>184.85</v>
      </c>
      <c r="L80" s="142">
        <f t="shared" si="2"/>
        <v>0</v>
      </c>
      <c r="M80" s="3">
        <f t="shared" si="3"/>
        <v>0</v>
      </c>
    </row>
    <row r="81" spans="1:13">
      <c r="A81" s="221" t="s">
        <v>13713</v>
      </c>
      <c r="B81" s="221" t="s">
        <v>13782</v>
      </c>
      <c r="C81" s="221" t="s">
        <v>13783</v>
      </c>
      <c r="D81" s="222"/>
      <c r="E81" s="241"/>
      <c r="F81" s="241"/>
      <c r="G81" s="241"/>
      <c r="H81" s="241"/>
      <c r="I81" s="241"/>
      <c r="J81" s="241"/>
      <c r="K81" s="142">
        <v>21.62</v>
      </c>
      <c r="L81" s="142">
        <f t="shared" si="2"/>
        <v>0</v>
      </c>
      <c r="M81" s="3">
        <f t="shared" si="3"/>
        <v>0</v>
      </c>
    </row>
    <row r="82" spans="1:13">
      <c r="A82" s="221" t="s">
        <v>13713</v>
      </c>
      <c r="B82" s="221" t="s">
        <v>13784</v>
      </c>
      <c r="C82" s="221" t="s">
        <v>13785</v>
      </c>
      <c r="D82" s="222"/>
      <c r="E82" s="241"/>
      <c r="F82" s="241"/>
      <c r="G82" s="241"/>
      <c r="H82" s="241"/>
      <c r="I82" s="241"/>
      <c r="J82" s="241"/>
      <c r="K82" s="142">
        <v>21.62</v>
      </c>
      <c r="L82" s="142">
        <f t="shared" si="2"/>
        <v>0</v>
      </c>
      <c r="M82" s="3">
        <f t="shared" si="3"/>
        <v>0</v>
      </c>
    </row>
    <row r="83" spans="1:13">
      <c r="A83" s="221" t="s">
        <v>13713</v>
      </c>
      <c r="B83" s="221" t="s">
        <v>13786</v>
      </c>
      <c r="C83" s="221" t="s">
        <v>13787</v>
      </c>
      <c r="D83" s="222"/>
      <c r="E83" s="241"/>
      <c r="F83" s="241"/>
      <c r="G83" s="241"/>
      <c r="H83" s="241"/>
      <c r="I83" s="241"/>
      <c r="J83" s="241"/>
      <c r="K83" s="142">
        <v>21.62</v>
      </c>
      <c r="L83" s="142">
        <f t="shared" si="2"/>
        <v>0</v>
      </c>
      <c r="M83" s="3">
        <f t="shared" si="3"/>
        <v>0</v>
      </c>
    </row>
    <row r="84" spans="1:13">
      <c r="A84" s="221" t="s">
        <v>13713</v>
      </c>
      <c r="B84" s="221" t="s">
        <v>13788</v>
      </c>
      <c r="C84" s="221" t="s">
        <v>13789</v>
      </c>
      <c r="D84" s="222"/>
      <c r="E84" s="241"/>
      <c r="F84" s="241"/>
      <c r="G84" s="241"/>
      <c r="H84" s="241"/>
      <c r="I84" s="241"/>
      <c r="J84" s="241"/>
      <c r="K84" s="142">
        <v>21.62</v>
      </c>
      <c r="L84" s="142">
        <f t="shared" si="2"/>
        <v>0</v>
      </c>
      <c r="M84" s="3">
        <f t="shared" si="3"/>
        <v>0</v>
      </c>
    </row>
    <row r="85" spans="1:13">
      <c r="A85" s="221" t="s">
        <v>13713</v>
      </c>
      <c r="B85" s="221" t="s">
        <v>13790</v>
      </c>
      <c r="C85" s="221" t="s">
        <v>13791</v>
      </c>
      <c r="D85" s="222"/>
      <c r="E85" s="241"/>
      <c r="F85" s="241"/>
      <c r="G85" s="241"/>
      <c r="H85" s="241"/>
      <c r="I85" s="241"/>
      <c r="J85" s="241"/>
      <c r="K85" s="142">
        <v>21.62</v>
      </c>
      <c r="L85" s="142">
        <f t="shared" si="2"/>
        <v>0</v>
      </c>
      <c r="M85" s="3">
        <f t="shared" si="3"/>
        <v>0</v>
      </c>
    </row>
    <row r="86" spans="1:13">
      <c r="A86" s="221" t="s">
        <v>13713</v>
      </c>
      <c r="B86" s="221" t="s">
        <v>13792</v>
      </c>
      <c r="C86" s="221" t="s">
        <v>13793</v>
      </c>
      <c r="D86" s="222"/>
      <c r="E86" s="241"/>
      <c r="F86" s="241"/>
      <c r="G86" s="241"/>
      <c r="H86" s="241"/>
      <c r="I86" s="241"/>
      <c r="J86" s="241"/>
      <c r="K86" s="142">
        <v>21.62</v>
      </c>
      <c r="L86" s="142">
        <f t="shared" si="2"/>
        <v>0</v>
      </c>
      <c r="M86" s="3">
        <f t="shared" si="3"/>
        <v>0</v>
      </c>
    </row>
    <row r="87" spans="1:13">
      <c r="A87" s="221" t="s">
        <v>13713</v>
      </c>
      <c r="B87" s="221" t="s">
        <v>13794</v>
      </c>
      <c r="C87" s="221" t="s">
        <v>13795</v>
      </c>
      <c r="D87" s="222"/>
      <c r="E87" s="241"/>
      <c r="F87" s="241"/>
      <c r="G87" s="241"/>
      <c r="H87" s="241"/>
      <c r="I87" s="241"/>
      <c r="J87" s="241"/>
      <c r="K87" s="142">
        <v>21.62</v>
      </c>
      <c r="L87" s="142">
        <f t="shared" si="2"/>
        <v>0</v>
      </c>
      <c r="M87" s="3">
        <f t="shared" si="3"/>
        <v>0</v>
      </c>
    </row>
    <row r="88" spans="1:13">
      <c r="A88" s="221" t="s">
        <v>13713</v>
      </c>
      <c r="B88" s="221" t="s">
        <v>13796</v>
      </c>
      <c r="C88" s="221" t="s">
        <v>13797</v>
      </c>
      <c r="D88" s="222"/>
      <c r="E88" s="241"/>
      <c r="F88" s="241"/>
      <c r="G88" s="241"/>
      <c r="H88" s="241"/>
      <c r="I88" s="241"/>
      <c r="J88" s="241"/>
      <c r="K88" s="142">
        <v>184.85</v>
      </c>
      <c r="L88" s="142">
        <f t="shared" si="2"/>
        <v>0</v>
      </c>
      <c r="M88" s="3">
        <f t="shared" si="3"/>
        <v>0</v>
      </c>
    </row>
    <row r="89" spans="1:13">
      <c r="A89" s="221" t="s">
        <v>13713</v>
      </c>
      <c r="B89" s="221" t="s">
        <v>13798</v>
      </c>
      <c r="C89" s="221" t="s">
        <v>13799</v>
      </c>
      <c r="D89" s="222"/>
      <c r="E89" s="241"/>
      <c r="F89" s="241"/>
      <c r="G89" s="241"/>
      <c r="H89" s="241"/>
      <c r="I89" s="241"/>
      <c r="J89" s="241"/>
      <c r="K89" s="142">
        <v>21.62</v>
      </c>
      <c r="L89" s="142">
        <f t="shared" si="2"/>
        <v>0</v>
      </c>
      <c r="M89" s="3">
        <f t="shared" si="3"/>
        <v>0</v>
      </c>
    </row>
    <row r="90" spans="1:13">
      <c r="A90" s="221" t="s">
        <v>13713</v>
      </c>
      <c r="B90" s="221" t="s">
        <v>13800</v>
      </c>
      <c r="C90" s="221" t="s">
        <v>13801</v>
      </c>
      <c r="D90" s="222"/>
      <c r="E90" s="241"/>
      <c r="F90" s="241"/>
      <c r="G90" s="241"/>
      <c r="H90" s="241"/>
      <c r="I90" s="241"/>
      <c r="J90" s="241"/>
      <c r="K90" s="142">
        <v>21.62</v>
      </c>
      <c r="L90" s="142">
        <f t="shared" si="2"/>
        <v>0</v>
      </c>
      <c r="M90" s="3">
        <f t="shared" si="3"/>
        <v>0</v>
      </c>
    </row>
    <row r="91" spans="1:13">
      <c r="A91" s="221" t="s">
        <v>13713</v>
      </c>
      <c r="B91" s="221" t="s">
        <v>13802</v>
      </c>
      <c r="C91" s="221" t="s">
        <v>13803</v>
      </c>
      <c r="D91" s="222"/>
      <c r="E91" s="241"/>
      <c r="F91" s="241"/>
      <c r="G91" s="241"/>
      <c r="H91" s="241"/>
      <c r="I91" s="241"/>
      <c r="J91" s="241"/>
      <c r="K91" s="142">
        <v>21.62</v>
      </c>
      <c r="L91" s="142">
        <f t="shared" si="2"/>
        <v>0</v>
      </c>
      <c r="M91" s="3">
        <f t="shared" si="3"/>
        <v>0</v>
      </c>
    </row>
    <row r="92" spans="1:13">
      <c r="A92" s="221" t="s">
        <v>13713</v>
      </c>
      <c r="B92" s="221" t="s">
        <v>13804</v>
      </c>
      <c r="C92" s="221" t="s">
        <v>13805</v>
      </c>
      <c r="D92" s="222"/>
      <c r="E92" s="241"/>
      <c r="F92" s="241"/>
      <c r="G92" s="241"/>
      <c r="H92" s="241"/>
      <c r="I92" s="241"/>
      <c r="J92" s="241"/>
      <c r="K92" s="142">
        <v>21.62</v>
      </c>
      <c r="L92" s="142">
        <f t="shared" si="2"/>
        <v>0</v>
      </c>
      <c r="M92" s="3">
        <f t="shared" si="3"/>
        <v>0</v>
      </c>
    </row>
    <row r="93" spans="1:13">
      <c r="A93" s="221" t="s">
        <v>13713</v>
      </c>
      <c r="B93" s="221" t="s">
        <v>13806</v>
      </c>
      <c r="C93" s="221" t="s">
        <v>13807</v>
      </c>
      <c r="D93" s="222"/>
      <c r="E93" s="241"/>
      <c r="F93" s="241"/>
      <c r="G93" s="241"/>
      <c r="H93" s="241"/>
      <c r="I93" s="241"/>
      <c r="J93" s="241"/>
      <c r="K93" s="142">
        <v>21.62</v>
      </c>
      <c r="L93" s="142">
        <f t="shared" si="2"/>
        <v>0</v>
      </c>
      <c r="M93" s="3">
        <f t="shared" si="3"/>
        <v>0</v>
      </c>
    </row>
    <row r="94" spans="1:13">
      <c r="A94" s="221" t="s">
        <v>13713</v>
      </c>
      <c r="B94" s="221" t="s">
        <v>13808</v>
      </c>
      <c r="C94" s="221" t="s">
        <v>13809</v>
      </c>
      <c r="D94" s="222"/>
      <c r="E94" s="241"/>
      <c r="F94" s="241"/>
      <c r="G94" s="241"/>
      <c r="H94" s="241"/>
      <c r="I94" s="241"/>
      <c r="J94" s="241"/>
      <c r="K94" s="142">
        <v>21.62</v>
      </c>
      <c r="L94" s="142">
        <f t="shared" si="2"/>
        <v>0</v>
      </c>
      <c r="M94" s="3">
        <f t="shared" si="3"/>
        <v>0</v>
      </c>
    </row>
    <row r="95" spans="1:13">
      <c r="A95" s="221" t="s">
        <v>13713</v>
      </c>
      <c r="B95" s="221" t="s">
        <v>13810</v>
      </c>
      <c r="C95" s="221" t="s">
        <v>13811</v>
      </c>
      <c r="D95" s="222"/>
      <c r="E95" s="241"/>
      <c r="F95" s="241"/>
      <c r="G95" s="241"/>
      <c r="H95" s="241"/>
      <c r="I95" s="241"/>
      <c r="J95" s="241"/>
      <c r="K95" s="142">
        <v>20</v>
      </c>
      <c r="L95" s="142">
        <f t="shared" si="2"/>
        <v>0</v>
      </c>
      <c r="M95" s="3">
        <f t="shared" si="3"/>
        <v>0</v>
      </c>
    </row>
    <row r="96" spans="1:13">
      <c r="A96" s="221" t="s">
        <v>13713</v>
      </c>
      <c r="B96" s="221" t="s">
        <v>13812</v>
      </c>
      <c r="C96" s="221" t="s">
        <v>13813</v>
      </c>
      <c r="D96" s="222"/>
      <c r="E96" s="241"/>
      <c r="F96" s="241"/>
      <c r="G96" s="241"/>
      <c r="H96" s="241"/>
      <c r="I96" s="241"/>
      <c r="J96" s="241"/>
      <c r="K96" s="142">
        <v>184.85</v>
      </c>
      <c r="L96" s="142">
        <f t="shared" si="2"/>
        <v>0</v>
      </c>
      <c r="M96" s="3">
        <f t="shared" si="3"/>
        <v>0</v>
      </c>
    </row>
    <row r="97" spans="1:13">
      <c r="A97" s="221" t="s">
        <v>13515</v>
      </c>
      <c r="B97" s="221" t="s">
        <v>13814</v>
      </c>
      <c r="C97" s="221" t="s">
        <v>13815</v>
      </c>
      <c r="D97" s="222"/>
      <c r="E97" s="241"/>
      <c r="F97" s="241"/>
      <c r="G97" s="241"/>
      <c r="H97" s="241"/>
      <c r="I97" s="241"/>
      <c r="J97" s="241"/>
      <c r="K97" s="142">
        <v>13.51</v>
      </c>
      <c r="L97" s="142">
        <f t="shared" si="2"/>
        <v>0</v>
      </c>
      <c r="M97" s="3">
        <f t="shared" si="3"/>
        <v>0</v>
      </c>
    </row>
    <row r="98" spans="1:13">
      <c r="A98" s="221" t="s">
        <v>13515</v>
      </c>
      <c r="B98" s="221" t="s">
        <v>13816</v>
      </c>
      <c r="C98" s="221" t="s">
        <v>13817</v>
      </c>
      <c r="D98" s="222"/>
      <c r="E98" s="241"/>
      <c r="F98" s="241"/>
      <c r="G98" s="241"/>
      <c r="H98" s="241"/>
      <c r="I98" s="241"/>
      <c r="J98" s="241"/>
      <c r="K98" s="142">
        <v>13.51</v>
      </c>
      <c r="L98" s="142">
        <f t="shared" si="2"/>
        <v>0</v>
      </c>
      <c r="M98" s="3">
        <f t="shared" si="3"/>
        <v>0</v>
      </c>
    </row>
    <row r="99" spans="1:13">
      <c r="A99" s="221" t="s">
        <v>13515</v>
      </c>
      <c r="B99" s="221" t="s">
        <v>13818</v>
      </c>
      <c r="C99" s="221" t="s">
        <v>13819</v>
      </c>
      <c r="D99" s="222"/>
      <c r="E99" s="241"/>
      <c r="F99" s="241"/>
      <c r="G99" s="241"/>
      <c r="H99" s="241"/>
      <c r="I99" s="241"/>
      <c r="J99" s="241"/>
      <c r="K99" s="142">
        <v>13.51</v>
      </c>
      <c r="L99" s="142">
        <f t="shared" si="2"/>
        <v>0</v>
      </c>
      <c r="M99" s="3">
        <f t="shared" si="3"/>
        <v>0</v>
      </c>
    </row>
    <row r="100" spans="1:13">
      <c r="A100" s="221" t="s">
        <v>13515</v>
      </c>
      <c r="B100" s="221" t="s">
        <v>13820</v>
      </c>
      <c r="C100" s="221" t="s">
        <v>13821</v>
      </c>
      <c r="D100" s="222"/>
      <c r="E100" s="241"/>
      <c r="F100" s="241"/>
      <c r="G100" s="241"/>
      <c r="H100" s="241"/>
      <c r="I100" s="241"/>
      <c r="J100" s="241"/>
      <c r="K100" s="142">
        <v>16.21</v>
      </c>
      <c r="L100" s="142">
        <f t="shared" si="2"/>
        <v>0</v>
      </c>
      <c r="M100" s="3">
        <f t="shared" si="3"/>
        <v>0</v>
      </c>
    </row>
    <row r="101" spans="1:13">
      <c r="A101" s="221" t="s">
        <v>13515</v>
      </c>
      <c r="B101" s="221" t="s">
        <v>13822</v>
      </c>
      <c r="C101" s="221" t="s">
        <v>13823</v>
      </c>
      <c r="D101" s="222"/>
      <c r="E101" s="241"/>
      <c r="F101" s="241"/>
      <c r="G101" s="241"/>
      <c r="H101" s="241"/>
      <c r="I101" s="241"/>
      <c r="J101" s="241"/>
      <c r="K101" s="142">
        <v>16.21</v>
      </c>
      <c r="L101" s="142">
        <f t="shared" si="2"/>
        <v>0</v>
      </c>
      <c r="M101" s="3">
        <f t="shared" si="3"/>
        <v>0</v>
      </c>
    </row>
    <row r="102" spans="1:13">
      <c r="A102" s="221" t="s">
        <v>13515</v>
      </c>
      <c r="B102" s="221" t="s">
        <v>13824</v>
      </c>
      <c r="C102" s="221" t="s">
        <v>13825</v>
      </c>
      <c r="D102" s="222"/>
      <c r="E102" s="241"/>
      <c r="F102" s="241"/>
      <c r="G102" s="241"/>
      <c r="H102" s="241"/>
      <c r="I102" s="241"/>
      <c r="J102" s="241"/>
      <c r="K102" s="142">
        <v>16.21</v>
      </c>
      <c r="L102" s="142">
        <f t="shared" si="2"/>
        <v>0</v>
      </c>
      <c r="M102" s="3">
        <f t="shared" si="3"/>
        <v>0</v>
      </c>
    </row>
    <row r="103" spans="1:13">
      <c r="A103" s="221" t="s">
        <v>13515</v>
      </c>
      <c r="B103" s="221" t="s">
        <v>13826</v>
      </c>
      <c r="C103" s="221" t="s">
        <v>13827</v>
      </c>
      <c r="D103" s="222"/>
      <c r="E103" s="241"/>
      <c r="F103" s="241"/>
      <c r="G103" s="241"/>
      <c r="H103" s="241"/>
      <c r="I103" s="241"/>
      <c r="J103" s="241"/>
      <c r="K103" s="142">
        <v>29.72</v>
      </c>
      <c r="L103" s="142">
        <f t="shared" si="2"/>
        <v>0</v>
      </c>
      <c r="M103" s="3">
        <f t="shared" si="3"/>
        <v>0</v>
      </c>
    </row>
    <row r="104" spans="1:13">
      <c r="A104" s="221" t="s">
        <v>13515</v>
      </c>
      <c r="B104" s="221" t="s">
        <v>13828</v>
      </c>
      <c r="C104" s="221" t="s">
        <v>13829</v>
      </c>
      <c r="D104" s="222"/>
      <c r="E104" s="241"/>
      <c r="F104" s="241"/>
      <c r="G104" s="241"/>
      <c r="H104" s="241"/>
      <c r="I104" s="241"/>
      <c r="J104" s="241"/>
      <c r="K104" s="142">
        <v>255.32</v>
      </c>
      <c r="L104" s="142">
        <f t="shared" si="2"/>
        <v>0</v>
      </c>
      <c r="M104" s="3">
        <f t="shared" si="3"/>
        <v>0</v>
      </c>
    </row>
    <row r="105" spans="1:13">
      <c r="A105" s="221" t="s">
        <v>13515</v>
      </c>
      <c r="B105" s="221" t="s">
        <v>13830</v>
      </c>
      <c r="C105" s="221" t="s">
        <v>13831</v>
      </c>
      <c r="D105" s="222"/>
      <c r="E105" s="241"/>
      <c r="F105" s="241"/>
      <c r="G105" s="241"/>
      <c r="H105" s="241"/>
      <c r="I105" s="241"/>
      <c r="J105" s="241"/>
      <c r="K105" s="142">
        <v>1.08</v>
      </c>
      <c r="L105" s="142">
        <f t="shared" si="2"/>
        <v>0</v>
      </c>
      <c r="M105" s="3">
        <f t="shared" si="3"/>
        <v>0</v>
      </c>
    </row>
    <row r="106" spans="1:13">
      <c r="A106" s="221" t="s">
        <v>13515</v>
      </c>
      <c r="B106" s="221" t="s">
        <v>13832</v>
      </c>
      <c r="C106" s="221" t="s">
        <v>13833</v>
      </c>
      <c r="D106" s="222"/>
      <c r="E106" s="241"/>
      <c r="F106" s="241"/>
      <c r="G106" s="241"/>
      <c r="H106" s="241"/>
      <c r="I106" s="241"/>
      <c r="J106" s="241"/>
      <c r="K106" s="142">
        <v>10.81</v>
      </c>
      <c r="L106" s="142">
        <f t="shared" si="2"/>
        <v>0</v>
      </c>
      <c r="M106" s="3">
        <f t="shared" si="3"/>
        <v>0</v>
      </c>
    </row>
    <row r="107" spans="1:13">
      <c r="A107" s="221" t="s">
        <v>13515</v>
      </c>
      <c r="B107" s="221" t="s">
        <v>13834</v>
      </c>
      <c r="C107" s="221" t="s">
        <v>13835</v>
      </c>
      <c r="D107" s="222"/>
      <c r="E107" s="241"/>
      <c r="F107" s="241"/>
      <c r="G107" s="241"/>
      <c r="H107" s="241"/>
      <c r="I107" s="241"/>
      <c r="J107" s="241"/>
      <c r="K107" s="142">
        <v>205.39</v>
      </c>
      <c r="L107" s="142">
        <f t="shared" si="2"/>
        <v>0</v>
      </c>
      <c r="M107" s="3">
        <f t="shared" si="3"/>
        <v>0</v>
      </c>
    </row>
    <row r="108" spans="1:13">
      <c r="A108" s="221" t="s">
        <v>13515</v>
      </c>
      <c r="B108" s="221" t="s">
        <v>13836</v>
      </c>
      <c r="C108" s="221" t="s">
        <v>13837</v>
      </c>
      <c r="D108" s="222"/>
      <c r="E108" s="241"/>
      <c r="F108" s="241"/>
      <c r="G108" s="241"/>
      <c r="H108" s="241"/>
      <c r="I108" s="241"/>
      <c r="J108" s="241"/>
      <c r="K108" s="142">
        <v>1.87</v>
      </c>
      <c r="L108" s="142">
        <f t="shared" si="2"/>
        <v>0</v>
      </c>
      <c r="M108" s="3">
        <f t="shared" si="3"/>
        <v>0</v>
      </c>
    </row>
    <row r="109" spans="1:13">
      <c r="A109" s="221" t="s">
        <v>13515</v>
      </c>
      <c r="B109" s="221" t="s">
        <v>13838</v>
      </c>
      <c r="C109" s="221" t="s">
        <v>13839</v>
      </c>
      <c r="D109" s="222"/>
      <c r="E109" s="241"/>
      <c r="F109" s="241"/>
      <c r="G109" s="241"/>
      <c r="H109" s="241"/>
      <c r="I109" s="241"/>
      <c r="J109" s="241"/>
      <c r="K109" s="142">
        <v>0.54</v>
      </c>
      <c r="L109" s="142">
        <f t="shared" si="2"/>
        <v>0</v>
      </c>
      <c r="M109" s="3">
        <f t="shared" si="3"/>
        <v>0</v>
      </c>
    </row>
    <row r="110" spans="1:13">
      <c r="A110" s="221" t="s">
        <v>13515</v>
      </c>
      <c r="B110" s="221" t="s">
        <v>13840</v>
      </c>
      <c r="C110" s="221" t="s">
        <v>13841</v>
      </c>
      <c r="D110" s="222"/>
      <c r="E110" s="241"/>
      <c r="F110" s="241"/>
      <c r="G110" s="241"/>
      <c r="H110" s="241"/>
      <c r="I110" s="241"/>
      <c r="J110" s="241"/>
      <c r="K110" s="142">
        <v>0.54</v>
      </c>
      <c r="L110" s="142">
        <f t="shared" si="2"/>
        <v>0</v>
      </c>
      <c r="M110" s="3">
        <f t="shared" si="3"/>
        <v>0</v>
      </c>
    </row>
    <row r="111" spans="1:13">
      <c r="A111" s="221" t="s">
        <v>13515</v>
      </c>
      <c r="B111" s="221" t="s">
        <v>13842</v>
      </c>
      <c r="C111" s="221" t="s">
        <v>13843</v>
      </c>
      <c r="D111" s="222"/>
      <c r="E111" s="241"/>
      <c r="F111" s="241"/>
      <c r="G111" s="241"/>
      <c r="H111" s="241"/>
      <c r="I111" s="241"/>
      <c r="J111" s="241"/>
      <c r="K111" s="142">
        <v>60.6</v>
      </c>
      <c r="L111" s="142">
        <f t="shared" si="2"/>
        <v>0</v>
      </c>
      <c r="M111" s="3">
        <f t="shared" si="3"/>
        <v>0</v>
      </c>
    </row>
    <row r="112" spans="1:13">
      <c r="A112" s="221" t="s">
        <v>13844</v>
      </c>
      <c r="B112" s="221" t="s">
        <v>13845</v>
      </c>
      <c r="C112" s="221" t="s">
        <v>13846</v>
      </c>
      <c r="D112" s="222"/>
      <c r="E112" s="241"/>
      <c r="F112" s="241"/>
      <c r="G112" s="241"/>
      <c r="H112" s="241"/>
      <c r="I112" s="241"/>
      <c r="J112" s="241"/>
      <c r="K112" s="142">
        <v>875.61</v>
      </c>
      <c r="L112" s="142">
        <f t="shared" si="2"/>
        <v>0</v>
      </c>
      <c r="M112" s="3">
        <f t="shared" si="3"/>
        <v>0</v>
      </c>
    </row>
    <row r="113" spans="1:13">
      <c r="A113" s="221" t="s">
        <v>13844</v>
      </c>
      <c r="B113" s="221" t="s">
        <v>13847</v>
      </c>
      <c r="C113" s="221" t="s">
        <v>13848</v>
      </c>
      <c r="D113" s="222"/>
      <c r="E113" s="241"/>
      <c r="F113" s="241"/>
      <c r="G113" s="241"/>
      <c r="H113" s="241"/>
      <c r="I113" s="241"/>
      <c r="J113" s="241"/>
      <c r="K113" s="142">
        <v>583.74</v>
      </c>
      <c r="L113" s="142">
        <f t="shared" si="2"/>
        <v>0</v>
      </c>
      <c r="M113" s="3">
        <f t="shared" si="3"/>
        <v>0</v>
      </c>
    </row>
    <row r="114" spans="1:13">
      <c r="A114" s="221" t="s">
        <v>13844</v>
      </c>
      <c r="B114" s="221" t="s">
        <v>13849</v>
      </c>
      <c r="C114" s="221" t="s">
        <v>13850</v>
      </c>
      <c r="D114" s="222"/>
      <c r="E114" s="241"/>
      <c r="F114" s="241"/>
      <c r="G114" s="241"/>
      <c r="H114" s="241"/>
      <c r="I114" s="241"/>
      <c r="J114" s="241"/>
      <c r="K114" s="142">
        <v>308.08999999999997</v>
      </c>
      <c r="L114" s="142">
        <f t="shared" si="2"/>
        <v>0</v>
      </c>
      <c r="M114" s="3">
        <f t="shared" si="3"/>
        <v>0</v>
      </c>
    </row>
    <row r="115" spans="1:13">
      <c r="A115" s="221" t="s">
        <v>13844</v>
      </c>
      <c r="B115" s="221" t="s">
        <v>13851</v>
      </c>
      <c r="C115" s="221" t="s">
        <v>13852</v>
      </c>
      <c r="D115" s="222"/>
      <c r="E115" s="241"/>
      <c r="F115" s="241"/>
      <c r="G115" s="241"/>
      <c r="H115" s="241"/>
      <c r="I115" s="241"/>
      <c r="J115" s="241"/>
      <c r="K115" s="142">
        <v>32.43</v>
      </c>
      <c r="L115" s="142">
        <f t="shared" si="2"/>
        <v>0</v>
      </c>
      <c r="M115" s="3">
        <f t="shared" si="3"/>
        <v>0</v>
      </c>
    </row>
    <row r="116" spans="1:13">
      <c r="A116" s="221" t="s">
        <v>13844</v>
      </c>
      <c r="B116" s="221" t="s">
        <v>13853</v>
      </c>
      <c r="C116" s="221" t="s">
        <v>13854</v>
      </c>
      <c r="D116" s="222"/>
      <c r="E116" s="241"/>
      <c r="F116" s="241"/>
      <c r="G116" s="241"/>
      <c r="H116" s="241"/>
      <c r="I116" s="241"/>
      <c r="J116" s="241"/>
      <c r="K116" s="142">
        <v>2.7</v>
      </c>
      <c r="L116" s="142">
        <f t="shared" si="2"/>
        <v>0</v>
      </c>
      <c r="M116" s="3">
        <f t="shared" si="3"/>
        <v>0</v>
      </c>
    </row>
    <row r="117" spans="1:13">
      <c r="A117" s="221" t="s">
        <v>12985</v>
      </c>
      <c r="B117" s="221" t="s">
        <v>13855</v>
      </c>
      <c r="C117" s="221" t="s">
        <v>13856</v>
      </c>
      <c r="D117" s="222"/>
      <c r="E117" s="241"/>
      <c r="F117" s="241"/>
      <c r="G117" s="241"/>
      <c r="H117" s="241"/>
      <c r="I117" s="241"/>
      <c r="J117" s="241"/>
      <c r="K117" s="142">
        <v>8.1</v>
      </c>
      <c r="L117" s="142">
        <f t="shared" si="2"/>
        <v>0</v>
      </c>
      <c r="M117" s="3">
        <f t="shared" si="3"/>
        <v>0</v>
      </c>
    </row>
    <row r="118" spans="1:13">
      <c r="A118" s="221" t="s">
        <v>13713</v>
      </c>
      <c r="B118" s="221" t="s">
        <v>13857</v>
      </c>
      <c r="C118" s="221" t="s">
        <v>13858</v>
      </c>
      <c r="D118" s="222"/>
      <c r="E118" s="241"/>
      <c r="F118" s="241"/>
      <c r="G118" s="241"/>
      <c r="H118" s="241"/>
      <c r="I118" s="241"/>
      <c r="J118" s="241"/>
      <c r="K118" s="142">
        <v>43.24</v>
      </c>
      <c r="L118" s="142">
        <f t="shared" si="2"/>
        <v>0</v>
      </c>
      <c r="M118" s="3">
        <f t="shared" si="3"/>
        <v>0</v>
      </c>
    </row>
    <row r="119" spans="1:13">
      <c r="A119" s="221" t="s">
        <v>13713</v>
      </c>
      <c r="B119" s="221" t="s">
        <v>13859</v>
      </c>
      <c r="C119" s="221" t="s">
        <v>13860</v>
      </c>
      <c r="D119" s="222"/>
      <c r="E119" s="241"/>
      <c r="F119" s="241"/>
      <c r="G119" s="241"/>
      <c r="H119" s="241"/>
      <c r="I119" s="241"/>
      <c r="J119" s="241"/>
      <c r="K119" s="142">
        <v>27.02</v>
      </c>
      <c r="L119" s="142">
        <f t="shared" si="2"/>
        <v>0</v>
      </c>
      <c r="M119" s="3">
        <f t="shared" si="3"/>
        <v>0</v>
      </c>
    </row>
    <row r="120" spans="1:13">
      <c r="A120" s="221" t="s">
        <v>13515</v>
      </c>
      <c r="B120" s="221" t="s">
        <v>13861</v>
      </c>
      <c r="C120" s="221" t="s">
        <v>13862</v>
      </c>
      <c r="D120" s="222"/>
      <c r="E120" s="241"/>
      <c r="F120" s="241"/>
      <c r="G120" s="241"/>
      <c r="H120" s="241"/>
      <c r="I120" s="241"/>
      <c r="J120" s="241"/>
      <c r="K120" s="142">
        <v>2.7</v>
      </c>
      <c r="L120" s="142">
        <f t="shared" si="2"/>
        <v>0</v>
      </c>
      <c r="M120" s="3">
        <f t="shared" si="3"/>
        <v>0</v>
      </c>
    </row>
  </sheetData>
  <sheetProtection algorithmName="SHA-512" hashValue="HzrSyj91OLaBakWIFVUsRPCVQVouEhCCgmG2CIilmc9X9OVtW8Chxd6+s6v7BfrKbviAyIe/FWAmbPCWrhRl1w==" saltValue="YDdUGlKppq61WlsY/UzGjQ==" spinCount="100000" sheet="1" objects="1" scenarios="1" sort="0" autoFilter="0"/>
  <autoFilter ref="A4:M120" xr:uid="{00000000-0001-0000-1600-000000000000}"/>
  <mergeCells count="5">
    <mergeCell ref="K1:L1"/>
    <mergeCell ref="E1:F1"/>
    <mergeCell ref="A3:D3"/>
    <mergeCell ref="E3:J3"/>
    <mergeCell ref="I1:J1"/>
  </mergeCells>
  <conditionalFormatting sqref="E5:J3000">
    <cfRule type="cellIs" dxfId="22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Tabelle26">
    <tabColor theme="6" tint="0.39997558519241921"/>
  </sheetPr>
  <dimension ref="A1:M240"/>
  <sheetViews>
    <sheetView showGridLines="0" workbookViewId="0">
      <pane ySplit="4" topLeftCell="A5" activePane="bottomLeft" state="frozen"/>
      <selection activeCell="B21" sqref="B21"/>
      <selection pane="bottomLeft" activeCell="B1" sqref="B1"/>
    </sheetView>
  </sheetViews>
  <sheetFormatPr baseColWidth="10" defaultColWidth="11.44140625" defaultRowHeight="14.4"/>
  <cols>
    <col min="1" max="1" width="31.44140625" style="3" bestFit="1" customWidth="1"/>
    <col min="2" max="2" width="12.109375" style="3" bestFit="1" customWidth="1"/>
    <col min="3" max="3" width="63.6640625" style="3" bestFit="1" customWidth="1"/>
    <col min="4" max="4" width="9.109375" style="3" bestFit="1" customWidth="1"/>
    <col min="5" max="11" width="13.1093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99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1886</v>
      </c>
      <c r="B5" s="221" t="s">
        <v>13931</v>
      </c>
      <c r="C5" s="221" t="s">
        <v>13932</v>
      </c>
      <c r="D5" s="222"/>
      <c r="E5" s="241"/>
      <c r="F5" s="241"/>
      <c r="G5" s="241"/>
      <c r="H5" s="241"/>
      <c r="I5" s="241"/>
      <c r="J5" s="241"/>
      <c r="K5" s="142">
        <v>5.94</v>
      </c>
      <c r="L5" s="142">
        <f>SUM(M5*K5)</f>
        <v>0</v>
      </c>
      <c r="M5" s="3">
        <f>SUM(E5:J5)</f>
        <v>0</v>
      </c>
    </row>
    <row r="6" spans="1:13">
      <c r="A6" s="221" t="s">
        <v>1284</v>
      </c>
      <c r="B6" s="221" t="s">
        <v>13933</v>
      </c>
      <c r="C6" s="221" t="s">
        <v>13934</v>
      </c>
      <c r="D6" s="222"/>
      <c r="E6" s="241"/>
      <c r="F6" s="241"/>
      <c r="G6" s="241"/>
      <c r="H6" s="241"/>
      <c r="I6" s="241"/>
      <c r="J6" s="241"/>
      <c r="K6" s="142">
        <v>13.51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1284</v>
      </c>
      <c r="B7" s="221" t="s">
        <v>13935</v>
      </c>
      <c r="C7" s="221" t="s">
        <v>13936</v>
      </c>
      <c r="D7" s="222"/>
      <c r="E7" s="241"/>
      <c r="F7" s="241"/>
      <c r="G7" s="241"/>
      <c r="H7" s="241"/>
      <c r="I7" s="241"/>
      <c r="J7" s="241"/>
      <c r="K7" s="142">
        <v>13.51</v>
      </c>
      <c r="L7" s="142">
        <f t="shared" si="0"/>
        <v>0</v>
      </c>
      <c r="M7" s="3">
        <f t="shared" si="1"/>
        <v>0</v>
      </c>
    </row>
    <row r="8" spans="1:13">
      <c r="A8" s="221" t="s">
        <v>1284</v>
      </c>
      <c r="B8" s="221" t="s">
        <v>13937</v>
      </c>
      <c r="C8" s="221" t="s">
        <v>13938</v>
      </c>
      <c r="D8" s="222"/>
      <c r="E8" s="241"/>
      <c r="F8" s="241"/>
      <c r="G8" s="241"/>
      <c r="H8" s="241"/>
      <c r="I8" s="241"/>
      <c r="J8" s="241"/>
      <c r="K8" s="142">
        <v>13.51</v>
      </c>
      <c r="L8" s="142">
        <f t="shared" si="0"/>
        <v>0</v>
      </c>
      <c r="M8" s="3">
        <f t="shared" si="1"/>
        <v>0</v>
      </c>
    </row>
    <row r="9" spans="1:13">
      <c r="A9" s="221" t="s">
        <v>1284</v>
      </c>
      <c r="B9" s="221" t="s">
        <v>13939</v>
      </c>
      <c r="C9" s="221" t="s">
        <v>13940</v>
      </c>
      <c r="D9" s="222"/>
      <c r="E9" s="241"/>
      <c r="F9" s="241"/>
      <c r="G9" s="241"/>
      <c r="H9" s="241"/>
      <c r="I9" s="241"/>
      <c r="J9" s="241"/>
      <c r="K9" s="142">
        <v>13.51</v>
      </c>
      <c r="L9" s="142">
        <f t="shared" si="0"/>
        <v>0</v>
      </c>
      <c r="M9" s="3">
        <f t="shared" si="1"/>
        <v>0</v>
      </c>
    </row>
    <row r="10" spans="1:13">
      <c r="A10" s="221" t="s">
        <v>1284</v>
      </c>
      <c r="B10" s="221" t="s">
        <v>13941</v>
      </c>
      <c r="C10" s="221" t="s">
        <v>13942</v>
      </c>
      <c r="D10" s="222"/>
      <c r="E10" s="241"/>
      <c r="F10" s="241"/>
      <c r="G10" s="241"/>
      <c r="H10" s="241"/>
      <c r="I10" s="241"/>
      <c r="J10" s="241"/>
      <c r="K10" s="142">
        <v>13.51</v>
      </c>
      <c r="L10" s="142">
        <f t="shared" si="0"/>
        <v>0</v>
      </c>
      <c r="M10" s="3">
        <f t="shared" si="1"/>
        <v>0</v>
      </c>
    </row>
    <row r="11" spans="1:13">
      <c r="A11" s="221" t="s">
        <v>1284</v>
      </c>
      <c r="B11" s="221" t="s">
        <v>13943</v>
      </c>
      <c r="C11" s="221" t="s">
        <v>13944</v>
      </c>
      <c r="D11" s="222"/>
      <c r="E11" s="241"/>
      <c r="F11" s="241"/>
      <c r="G11" s="241"/>
      <c r="H11" s="241"/>
      <c r="I11" s="241"/>
      <c r="J11" s="241"/>
      <c r="K11" s="142">
        <v>13.51</v>
      </c>
      <c r="L11" s="142">
        <f t="shared" si="0"/>
        <v>0</v>
      </c>
      <c r="M11" s="3">
        <f t="shared" si="1"/>
        <v>0</v>
      </c>
    </row>
    <row r="12" spans="1:13">
      <c r="A12" s="221" t="s">
        <v>1284</v>
      </c>
      <c r="B12" s="221" t="s">
        <v>13945</v>
      </c>
      <c r="C12" s="221" t="s">
        <v>13946</v>
      </c>
      <c r="D12" s="222"/>
      <c r="E12" s="241"/>
      <c r="F12" s="241"/>
      <c r="G12" s="241"/>
      <c r="H12" s="241"/>
      <c r="I12" s="241"/>
      <c r="J12" s="241"/>
      <c r="K12" s="142">
        <v>13.51</v>
      </c>
      <c r="L12" s="142">
        <f t="shared" si="0"/>
        <v>0</v>
      </c>
      <c r="M12" s="3">
        <f t="shared" si="1"/>
        <v>0</v>
      </c>
    </row>
    <row r="13" spans="1:13">
      <c r="A13" s="221" t="s">
        <v>1284</v>
      </c>
      <c r="B13" s="221" t="s">
        <v>13947</v>
      </c>
      <c r="C13" s="221" t="s">
        <v>13948</v>
      </c>
      <c r="D13" s="222"/>
      <c r="E13" s="241"/>
      <c r="F13" s="241"/>
      <c r="G13" s="241"/>
      <c r="H13" s="241"/>
      <c r="I13" s="241"/>
      <c r="J13" s="241"/>
      <c r="K13" s="142">
        <v>13.51</v>
      </c>
      <c r="L13" s="142">
        <f t="shared" si="0"/>
        <v>0</v>
      </c>
      <c r="M13" s="3">
        <f t="shared" si="1"/>
        <v>0</v>
      </c>
    </row>
    <row r="14" spans="1:13">
      <c r="A14" s="221" t="s">
        <v>1284</v>
      </c>
      <c r="B14" s="221" t="s">
        <v>13949</v>
      </c>
      <c r="C14" s="221" t="s">
        <v>13950</v>
      </c>
      <c r="D14" s="222"/>
      <c r="E14" s="241"/>
      <c r="F14" s="241"/>
      <c r="G14" s="241"/>
      <c r="H14" s="241"/>
      <c r="I14" s="241"/>
      <c r="J14" s="241"/>
      <c r="K14" s="142">
        <v>13.51</v>
      </c>
      <c r="L14" s="142">
        <f t="shared" si="0"/>
        <v>0</v>
      </c>
      <c r="M14" s="3">
        <f t="shared" si="1"/>
        <v>0</v>
      </c>
    </row>
    <row r="15" spans="1:13">
      <c r="A15" s="221" t="s">
        <v>1284</v>
      </c>
      <c r="B15" s="221" t="s">
        <v>13951</v>
      </c>
      <c r="C15" s="221" t="s">
        <v>13952</v>
      </c>
      <c r="D15" s="222"/>
      <c r="E15" s="241"/>
      <c r="F15" s="241"/>
      <c r="G15" s="241"/>
      <c r="H15" s="241"/>
      <c r="I15" s="241"/>
      <c r="J15" s="241"/>
      <c r="K15" s="142">
        <v>13.51</v>
      </c>
      <c r="L15" s="142">
        <f t="shared" si="0"/>
        <v>0</v>
      </c>
      <c r="M15" s="3">
        <f t="shared" si="1"/>
        <v>0</v>
      </c>
    </row>
    <row r="16" spans="1:13">
      <c r="A16" s="221" t="s">
        <v>1284</v>
      </c>
      <c r="B16" s="221" t="s">
        <v>13953</v>
      </c>
      <c r="C16" s="221" t="s">
        <v>13954</v>
      </c>
      <c r="D16" s="222"/>
      <c r="E16" s="241"/>
      <c r="F16" s="241"/>
      <c r="G16" s="241"/>
      <c r="H16" s="241"/>
      <c r="I16" s="241"/>
      <c r="J16" s="241"/>
      <c r="K16" s="142">
        <v>13.51</v>
      </c>
      <c r="L16" s="142">
        <f t="shared" si="0"/>
        <v>0</v>
      </c>
      <c r="M16" s="3">
        <f t="shared" si="1"/>
        <v>0</v>
      </c>
    </row>
    <row r="17" spans="1:13">
      <c r="A17" s="221" t="s">
        <v>1284</v>
      </c>
      <c r="B17" s="221" t="s">
        <v>13955</v>
      </c>
      <c r="C17" s="221" t="s">
        <v>13956</v>
      </c>
      <c r="D17" s="222"/>
      <c r="E17" s="241"/>
      <c r="F17" s="241"/>
      <c r="G17" s="241"/>
      <c r="H17" s="241"/>
      <c r="I17" s="241"/>
      <c r="J17" s="241"/>
      <c r="K17" s="142">
        <v>13.51</v>
      </c>
      <c r="L17" s="142">
        <f t="shared" si="0"/>
        <v>0</v>
      </c>
      <c r="M17" s="3">
        <f t="shared" si="1"/>
        <v>0</v>
      </c>
    </row>
    <row r="18" spans="1:13">
      <c r="A18" s="221" t="s">
        <v>1284</v>
      </c>
      <c r="B18" s="221" t="s">
        <v>13957</v>
      </c>
      <c r="C18" s="221" t="s">
        <v>13958</v>
      </c>
      <c r="D18" s="222"/>
      <c r="E18" s="241"/>
      <c r="F18" s="241"/>
      <c r="G18" s="241"/>
      <c r="H18" s="241"/>
      <c r="I18" s="241"/>
      <c r="J18" s="241"/>
      <c r="K18" s="142">
        <v>13.51</v>
      </c>
      <c r="L18" s="142">
        <f t="shared" si="0"/>
        <v>0</v>
      </c>
      <c r="M18" s="3">
        <f t="shared" si="1"/>
        <v>0</v>
      </c>
    </row>
    <row r="19" spans="1:13">
      <c r="A19" s="221" t="s">
        <v>1284</v>
      </c>
      <c r="B19" s="221" t="s">
        <v>13959</v>
      </c>
      <c r="C19" s="221" t="s">
        <v>13960</v>
      </c>
      <c r="D19" s="222"/>
      <c r="E19" s="241"/>
      <c r="F19" s="241"/>
      <c r="G19" s="241"/>
      <c r="H19" s="241"/>
      <c r="I19" s="241"/>
      <c r="J19" s="241"/>
      <c r="K19" s="142">
        <v>13.51</v>
      </c>
      <c r="L19" s="142">
        <f t="shared" si="0"/>
        <v>0</v>
      </c>
      <c r="M19" s="3">
        <f t="shared" si="1"/>
        <v>0</v>
      </c>
    </row>
    <row r="20" spans="1:13">
      <c r="A20" s="221" t="s">
        <v>1284</v>
      </c>
      <c r="B20" s="221" t="s">
        <v>13961</v>
      </c>
      <c r="C20" s="221" t="s">
        <v>13962</v>
      </c>
      <c r="D20" s="222"/>
      <c r="E20" s="241"/>
      <c r="F20" s="241"/>
      <c r="G20" s="241"/>
      <c r="H20" s="241"/>
      <c r="I20" s="241"/>
      <c r="J20" s="241"/>
      <c r="K20" s="142">
        <v>13.51</v>
      </c>
      <c r="L20" s="142">
        <f t="shared" si="0"/>
        <v>0</v>
      </c>
      <c r="M20" s="3">
        <f t="shared" si="1"/>
        <v>0</v>
      </c>
    </row>
    <row r="21" spans="1:13">
      <c r="A21" s="221" t="s">
        <v>1284</v>
      </c>
      <c r="B21" s="221" t="s">
        <v>13963</v>
      </c>
      <c r="C21" s="221" t="s">
        <v>13964</v>
      </c>
      <c r="D21" s="222"/>
      <c r="E21" s="241"/>
      <c r="F21" s="241"/>
      <c r="G21" s="241"/>
      <c r="H21" s="241"/>
      <c r="I21" s="241"/>
      <c r="J21" s="241"/>
      <c r="K21" s="142">
        <v>13.51</v>
      </c>
      <c r="L21" s="142">
        <f t="shared" si="0"/>
        <v>0</v>
      </c>
      <c r="M21" s="3">
        <f t="shared" si="1"/>
        <v>0</v>
      </c>
    </row>
    <row r="22" spans="1:13">
      <c r="A22" s="221" t="s">
        <v>1284</v>
      </c>
      <c r="B22" s="221" t="s">
        <v>13965</v>
      </c>
      <c r="C22" s="221" t="s">
        <v>13966</v>
      </c>
      <c r="D22" s="222"/>
      <c r="E22" s="241"/>
      <c r="F22" s="241"/>
      <c r="G22" s="241"/>
      <c r="H22" s="241"/>
      <c r="I22" s="241"/>
      <c r="J22" s="241"/>
      <c r="K22" s="142">
        <v>13.51</v>
      </c>
      <c r="L22" s="142">
        <f t="shared" si="0"/>
        <v>0</v>
      </c>
      <c r="M22" s="3">
        <f t="shared" si="1"/>
        <v>0</v>
      </c>
    </row>
    <row r="23" spans="1:13">
      <c r="A23" s="221" t="s">
        <v>1284</v>
      </c>
      <c r="B23" s="221" t="s">
        <v>13967</v>
      </c>
      <c r="C23" s="221" t="s">
        <v>13968</v>
      </c>
      <c r="D23" s="222"/>
      <c r="E23" s="241"/>
      <c r="F23" s="241"/>
      <c r="G23" s="241"/>
      <c r="H23" s="241"/>
      <c r="I23" s="241"/>
      <c r="J23" s="241"/>
      <c r="K23" s="142">
        <v>13.51</v>
      </c>
      <c r="L23" s="142">
        <f t="shared" si="0"/>
        <v>0</v>
      </c>
      <c r="M23" s="3">
        <f t="shared" si="1"/>
        <v>0</v>
      </c>
    </row>
    <row r="24" spans="1:13">
      <c r="A24" s="221" t="s">
        <v>1284</v>
      </c>
      <c r="B24" s="221" t="s">
        <v>13969</v>
      </c>
      <c r="C24" s="221" t="s">
        <v>13970</v>
      </c>
      <c r="D24" s="222"/>
      <c r="E24" s="241"/>
      <c r="F24" s="241"/>
      <c r="G24" s="241"/>
      <c r="H24" s="241"/>
      <c r="I24" s="241"/>
      <c r="J24" s="241"/>
      <c r="K24" s="142">
        <v>18.91</v>
      </c>
      <c r="L24" s="142">
        <f t="shared" si="0"/>
        <v>0</v>
      </c>
      <c r="M24" s="3">
        <f t="shared" si="1"/>
        <v>0</v>
      </c>
    </row>
    <row r="25" spans="1:13">
      <c r="A25" s="221" t="s">
        <v>1284</v>
      </c>
      <c r="B25" s="221" t="s">
        <v>13971</v>
      </c>
      <c r="C25" s="221" t="s">
        <v>13972</v>
      </c>
      <c r="D25" s="222"/>
      <c r="E25" s="241"/>
      <c r="F25" s="241"/>
      <c r="G25" s="241"/>
      <c r="H25" s="241"/>
      <c r="I25" s="241"/>
      <c r="J25" s="241"/>
      <c r="K25" s="142">
        <v>18.91</v>
      </c>
      <c r="L25" s="142">
        <f t="shared" si="0"/>
        <v>0</v>
      </c>
      <c r="M25" s="3">
        <f t="shared" si="1"/>
        <v>0</v>
      </c>
    </row>
    <row r="26" spans="1:13">
      <c r="A26" s="221" t="s">
        <v>1284</v>
      </c>
      <c r="B26" s="221" t="s">
        <v>13973</v>
      </c>
      <c r="C26" s="221" t="s">
        <v>13974</v>
      </c>
      <c r="D26" s="222"/>
      <c r="E26" s="241"/>
      <c r="F26" s="241"/>
      <c r="G26" s="241"/>
      <c r="H26" s="241"/>
      <c r="I26" s="241"/>
      <c r="J26" s="241"/>
      <c r="K26" s="142">
        <v>18.91</v>
      </c>
      <c r="L26" s="142">
        <f t="shared" si="0"/>
        <v>0</v>
      </c>
      <c r="M26" s="3">
        <f t="shared" si="1"/>
        <v>0</v>
      </c>
    </row>
    <row r="27" spans="1:13">
      <c r="A27" s="221" t="s">
        <v>1284</v>
      </c>
      <c r="B27" s="221" t="s">
        <v>13975</v>
      </c>
      <c r="C27" s="221" t="s">
        <v>13976</v>
      </c>
      <c r="D27" s="222"/>
      <c r="E27" s="241"/>
      <c r="F27" s="241"/>
      <c r="G27" s="241"/>
      <c r="H27" s="241"/>
      <c r="I27" s="241"/>
      <c r="J27" s="241"/>
      <c r="K27" s="142">
        <v>18.91</v>
      </c>
      <c r="L27" s="142">
        <f t="shared" si="0"/>
        <v>0</v>
      </c>
      <c r="M27" s="3">
        <f t="shared" si="1"/>
        <v>0</v>
      </c>
    </row>
    <row r="28" spans="1:13">
      <c r="A28" s="221" t="s">
        <v>1284</v>
      </c>
      <c r="B28" s="221" t="s">
        <v>13977</v>
      </c>
      <c r="C28" s="221" t="s">
        <v>13978</v>
      </c>
      <c r="D28" s="222"/>
      <c r="E28" s="241"/>
      <c r="F28" s="241"/>
      <c r="G28" s="241"/>
      <c r="H28" s="241"/>
      <c r="I28" s="241"/>
      <c r="J28" s="241"/>
      <c r="K28" s="142">
        <v>18.91</v>
      </c>
      <c r="L28" s="142">
        <f t="shared" si="0"/>
        <v>0</v>
      </c>
      <c r="M28" s="3">
        <f t="shared" si="1"/>
        <v>0</v>
      </c>
    </row>
    <row r="29" spans="1:13">
      <c r="A29" s="221" t="s">
        <v>1284</v>
      </c>
      <c r="B29" s="221" t="s">
        <v>13979</v>
      </c>
      <c r="C29" s="221" t="s">
        <v>13980</v>
      </c>
      <c r="D29" s="222"/>
      <c r="E29" s="241"/>
      <c r="F29" s="241"/>
      <c r="G29" s="241"/>
      <c r="H29" s="241"/>
      <c r="I29" s="241"/>
      <c r="J29" s="241"/>
      <c r="K29" s="142">
        <v>18.91</v>
      </c>
      <c r="L29" s="142">
        <f t="shared" si="0"/>
        <v>0</v>
      </c>
      <c r="M29" s="3">
        <f t="shared" si="1"/>
        <v>0</v>
      </c>
    </row>
    <row r="30" spans="1:13">
      <c r="A30" s="221" t="s">
        <v>1284</v>
      </c>
      <c r="B30" s="221" t="s">
        <v>13981</v>
      </c>
      <c r="C30" s="221" t="s">
        <v>13982</v>
      </c>
      <c r="D30" s="222"/>
      <c r="E30" s="241"/>
      <c r="F30" s="241"/>
      <c r="G30" s="241"/>
      <c r="H30" s="241"/>
      <c r="I30" s="241"/>
      <c r="J30" s="241"/>
      <c r="K30" s="142">
        <v>18.91</v>
      </c>
      <c r="L30" s="142">
        <f t="shared" si="0"/>
        <v>0</v>
      </c>
      <c r="M30" s="3">
        <f t="shared" si="1"/>
        <v>0</v>
      </c>
    </row>
    <row r="31" spans="1:13">
      <c r="A31" s="221" t="s">
        <v>1284</v>
      </c>
      <c r="B31" s="221" t="s">
        <v>13983</v>
      </c>
      <c r="C31" s="221" t="s">
        <v>13984</v>
      </c>
      <c r="D31" s="222"/>
      <c r="E31" s="241"/>
      <c r="F31" s="241"/>
      <c r="G31" s="241"/>
      <c r="H31" s="241"/>
      <c r="I31" s="241"/>
      <c r="J31" s="241"/>
      <c r="K31" s="142">
        <v>18.91</v>
      </c>
      <c r="L31" s="142">
        <f t="shared" si="0"/>
        <v>0</v>
      </c>
      <c r="M31" s="3">
        <f t="shared" si="1"/>
        <v>0</v>
      </c>
    </row>
    <row r="32" spans="1:13">
      <c r="A32" s="221" t="s">
        <v>1284</v>
      </c>
      <c r="B32" s="221" t="s">
        <v>13985</v>
      </c>
      <c r="C32" s="221" t="s">
        <v>13986</v>
      </c>
      <c r="D32" s="222"/>
      <c r="E32" s="241"/>
      <c r="F32" s="241"/>
      <c r="G32" s="241"/>
      <c r="H32" s="241"/>
      <c r="I32" s="241"/>
      <c r="J32" s="241"/>
      <c r="K32" s="142">
        <v>18.91</v>
      </c>
      <c r="L32" s="142">
        <f t="shared" si="0"/>
        <v>0</v>
      </c>
      <c r="M32" s="3">
        <f t="shared" si="1"/>
        <v>0</v>
      </c>
    </row>
    <row r="33" spans="1:13">
      <c r="A33" s="221" t="s">
        <v>1284</v>
      </c>
      <c r="B33" s="221" t="s">
        <v>13987</v>
      </c>
      <c r="C33" s="221" t="s">
        <v>13988</v>
      </c>
      <c r="D33" s="222"/>
      <c r="E33" s="241"/>
      <c r="F33" s="241"/>
      <c r="G33" s="241"/>
      <c r="H33" s="241"/>
      <c r="I33" s="241"/>
      <c r="J33" s="241"/>
      <c r="K33" s="142">
        <v>18.91</v>
      </c>
      <c r="L33" s="142">
        <f t="shared" si="0"/>
        <v>0</v>
      </c>
      <c r="M33" s="3">
        <f t="shared" si="1"/>
        <v>0</v>
      </c>
    </row>
    <row r="34" spans="1:13">
      <c r="A34" s="221" t="s">
        <v>1284</v>
      </c>
      <c r="B34" s="221" t="s">
        <v>13989</v>
      </c>
      <c r="C34" s="221" t="s">
        <v>13990</v>
      </c>
      <c r="D34" s="222"/>
      <c r="E34" s="241"/>
      <c r="F34" s="241"/>
      <c r="G34" s="241"/>
      <c r="H34" s="241"/>
      <c r="I34" s="241"/>
      <c r="J34" s="241"/>
      <c r="K34" s="142">
        <v>18.91</v>
      </c>
      <c r="L34" s="142">
        <f t="shared" si="0"/>
        <v>0</v>
      </c>
      <c r="M34" s="3">
        <f t="shared" si="1"/>
        <v>0</v>
      </c>
    </row>
    <row r="35" spans="1:13">
      <c r="A35" s="221" t="s">
        <v>1284</v>
      </c>
      <c r="B35" s="221" t="s">
        <v>13991</v>
      </c>
      <c r="C35" s="221" t="s">
        <v>13992</v>
      </c>
      <c r="D35" s="222"/>
      <c r="E35" s="241"/>
      <c r="F35" s="241"/>
      <c r="G35" s="241"/>
      <c r="H35" s="241"/>
      <c r="I35" s="241"/>
      <c r="J35" s="241"/>
      <c r="K35" s="142">
        <v>18.91</v>
      </c>
      <c r="L35" s="142">
        <f t="shared" si="0"/>
        <v>0</v>
      </c>
      <c r="M35" s="3">
        <f t="shared" si="1"/>
        <v>0</v>
      </c>
    </row>
    <row r="36" spans="1:13">
      <c r="A36" s="221" t="s">
        <v>1284</v>
      </c>
      <c r="B36" s="221" t="s">
        <v>13993</v>
      </c>
      <c r="C36" s="221" t="s">
        <v>13994</v>
      </c>
      <c r="D36" s="222"/>
      <c r="E36" s="241"/>
      <c r="F36" s="241"/>
      <c r="G36" s="241"/>
      <c r="H36" s="241"/>
      <c r="I36" s="241"/>
      <c r="J36" s="241"/>
      <c r="K36" s="142">
        <v>18.91</v>
      </c>
      <c r="L36" s="142">
        <f t="shared" si="0"/>
        <v>0</v>
      </c>
      <c r="M36" s="3">
        <f t="shared" si="1"/>
        <v>0</v>
      </c>
    </row>
    <row r="37" spans="1:13">
      <c r="A37" s="221" t="s">
        <v>1284</v>
      </c>
      <c r="B37" s="221" t="s">
        <v>13995</v>
      </c>
      <c r="C37" s="221" t="s">
        <v>13996</v>
      </c>
      <c r="D37" s="222"/>
      <c r="E37" s="241"/>
      <c r="F37" s="241"/>
      <c r="G37" s="241"/>
      <c r="H37" s="241"/>
      <c r="I37" s="241"/>
      <c r="J37" s="241"/>
      <c r="K37" s="142">
        <v>18.91</v>
      </c>
      <c r="L37" s="142">
        <f t="shared" si="0"/>
        <v>0</v>
      </c>
      <c r="M37" s="3">
        <f t="shared" si="1"/>
        <v>0</v>
      </c>
    </row>
    <row r="38" spans="1:13">
      <c r="A38" s="221" t="s">
        <v>1284</v>
      </c>
      <c r="B38" s="221" t="s">
        <v>13997</v>
      </c>
      <c r="C38" s="221" t="s">
        <v>13998</v>
      </c>
      <c r="D38" s="222"/>
      <c r="E38" s="241"/>
      <c r="F38" s="241"/>
      <c r="G38" s="241"/>
      <c r="H38" s="241"/>
      <c r="I38" s="241"/>
      <c r="J38" s="241"/>
      <c r="K38" s="142">
        <v>18.91</v>
      </c>
      <c r="L38" s="142">
        <f t="shared" si="0"/>
        <v>0</v>
      </c>
      <c r="M38" s="3">
        <f t="shared" si="1"/>
        <v>0</v>
      </c>
    </row>
    <row r="39" spans="1:13">
      <c r="A39" s="221" t="s">
        <v>1284</v>
      </c>
      <c r="B39" s="221" t="s">
        <v>13999</v>
      </c>
      <c r="C39" s="221" t="s">
        <v>14000</v>
      </c>
      <c r="D39" s="222"/>
      <c r="E39" s="241"/>
      <c r="F39" s="241"/>
      <c r="G39" s="241"/>
      <c r="H39" s="241"/>
      <c r="I39" s="241"/>
      <c r="J39" s="241"/>
      <c r="K39" s="142">
        <v>18.91</v>
      </c>
      <c r="L39" s="142">
        <f t="shared" si="0"/>
        <v>0</v>
      </c>
      <c r="M39" s="3">
        <f t="shared" si="1"/>
        <v>0</v>
      </c>
    </row>
    <row r="40" spans="1:13">
      <c r="A40" s="221" t="s">
        <v>1284</v>
      </c>
      <c r="B40" s="221" t="s">
        <v>14001</v>
      </c>
      <c r="C40" s="221" t="s">
        <v>14002</v>
      </c>
      <c r="D40" s="222"/>
      <c r="E40" s="241"/>
      <c r="F40" s="241"/>
      <c r="G40" s="241"/>
      <c r="H40" s="241"/>
      <c r="I40" s="241"/>
      <c r="J40" s="241"/>
      <c r="K40" s="142">
        <v>18.91</v>
      </c>
      <c r="L40" s="142">
        <f t="shared" si="0"/>
        <v>0</v>
      </c>
      <c r="M40" s="3">
        <f t="shared" si="1"/>
        <v>0</v>
      </c>
    </row>
    <row r="41" spans="1:13">
      <c r="A41" s="221" t="s">
        <v>1284</v>
      </c>
      <c r="B41" s="221" t="s">
        <v>14003</v>
      </c>
      <c r="C41" s="221" t="s">
        <v>14004</v>
      </c>
      <c r="D41" s="222"/>
      <c r="E41" s="241"/>
      <c r="F41" s="241"/>
      <c r="G41" s="241"/>
      <c r="H41" s="241"/>
      <c r="I41" s="241"/>
      <c r="J41" s="241"/>
      <c r="K41" s="142">
        <v>18.91</v>
      </c>
      <c r="L41" s="142">
        <f t="shared" si="0"/>
        <v>0</v>
      </c>
      <c r="M41" s="3">
        <f t="shared" si="1"/>
        <v>0</v>
      </c>
    </row>
    <row r="42" spans="1:13">
      <c r="A42" s="221" t="s">
        <v>1284</v>
      </c>
      <c r="B42" s="221" t="s">
        <v>14005</v>
      </c>
      <c r="C42" s="221" t="s">
        <v>14006</v>
      </c>
      <c r="D42" s="222"/>
      <c r="E42" s="241"/>
      <c r="F42" s="241"/>
      <c r="G42" s="241"/>
      <c r="H42" s="241"/>
      <c r="I42" s="241"/>
      <c r="J42" s="241"/>
      <c r="K42" s="142">
        <v>21.62</v>
      </c>
      <c r="L42" s="142">
        <f t="shared" si="0"/>
        <v>0</v>
      </c>
      <c r="M42" s="3">
        <f t="shared" si="1"/>
        <v>0</v>
      </c>
    </row>
    <row r="43" spans="1:13">
      <c r="A43" s="221" t="s">
        <v>1284</v>
      </c>
      <c r="B43" s="221" t="s">
        <v>14007</v>
      </c>
      <c r="C43" s="221" t="s">
        <v>14008</v>
      </c>
      <c r="D43" s="222"/>
      <c r="E43" s="241"/>
      <c r="F43" s="241"/>
      <c r="G43" s="241"/>
      <c r="H43" s="241"/>
      <c r="I43" s="241"/>
      <c r="J43" s="241"/>
      <c r="K43" s="142">
        <v>21.62</v>
      </c>
      <c r="L43" s="142">
        <f t="shared" si="0"/>
        <v>0</v>
      </c>
      <c r="M43" s="3">
        <f t="shared" si="1"/>
        <v>0</v>
      </c>
    </row>
    <row r="44" spans="1:13">
      <c r="A44" s="221" t="s">
        <v>1284</v>
      </c>
      <c r="B44" s="221" t="s">
        <v>14009</v>
      </c>
      <c r="C44" s="221" t="s">
        <v>14010</v>
      </c>
      <c r="D44" s="222"/>
      <c r="E44" s="241"/>
      <c r="F44" s="241"/>
      <c r="G44" s="241"/>
      <c r="H44" s="241"/>
      <c r="I44" s="241"/>
      <c r="J44" s="241"/>
      <c r="K44" s="142">
        <v>21.62</v>
      </c>
      <c r="L44" s="142">
        <f t="shared" si="0"/>
        <v>0</v>
      </c>
      <c r="M44" s="3">
        <f t="shared" si="1"/>
        <v>0</v>
      </c>
    </row>
    <row r="45" spans="1:13">
      <c r="A45" s="221" t="s">
        <v>1284</v>
      </c>
      <c r="B45" s="221" t="s">
        <v>14011</v>
      </c>
      <c r="C45" s="221" t="s">
        <v>14012</v>
      </c>
      <c r="D45" s="222"/>
      <c r="E45" s="241"/>
      <c r="F45" s="241"/>
      <c r="G45" s="241"/>
      <c r="H45" s="241"/>
      <c r="I45" s="241"/>
      <c r="J45" s="241"/>
      <c r="K45" s="142">
        <v>21.62</v>
      </c>
      <c r="L45" s="142">
        <f t="shared" si="0"/>
        <v>0</v>
      </c>
      <c r="M45" s="3">
        <f t="shared" si="1"/>
        <v>0</v>
      </c>
    </row>
    <row r="46" spans="1:13">
      <c r="A46" s="221" t="s">
        <v>1284</v>
      </c>
      <c r="B46" s="221" t="s">
        <v>14013</v>
      </c>
      <c r="C46" s="221" t="s">
        <v>14014</v>
      </c>
      <c r="D46" s="222"/>
      <c r="E46" s="241"/>
      <c r="F46" s="241"/>
      <c r="G46" s="241"/>
      <c r="H46" s="241"/>
      <c r="I46" s="241"/>
      <c r="J46" s="241"/>
      <c r="K46" s="142">
        <v>21.62</v>
      </c>
      <c r="L46" s="142">
        <f t="shared" si="0"/>
        <v>0</v>
      </c>
      <c r="M46" s="3">
        <f t="shared" si="1"/>
        <v>0</v>
      </c>
    </row>
    <row r="47" spans="1:13">
      <c r="A47" s="221" t="s">
        <v>1284</v>
      </c>
      <c r="B47" s="221" t="s">
        <v>14015</v>
      </c>
      <c r="C47" s="221" t="s">
        <v>14016</v>
      </c>
      <c r="D47" s="222"/>
      <c r="E47" s="241"/>
      <c r="F47" s="241"/>
      <c r="G47" s="241"/>
      <c r="H47" s="241"/>
      <c r="I47" s="241"/>
      <c r="J47" s="241"/>
      <c r="K47" s="142">
        <v>21.62</v>
      </c>
      <c r="L47" s="142">
        <f t="shared" si="0"/>
        <v>0</v>
      </c>
      <c r="M47" s="3">
        <f t="shared" si="1"/>
        <v>0</v>
      </c>
    </row>
    <row r="48" spans="1:13">
      <c r="A48" s="221" t="s">
        <v>1284</v>
      </c>
      <c r="B48" s="221" t="s">
        <v>14017</v>
      </c>
      <c r="C48" s="221" t="s">
        <v>14018</v>
      </c>
      <c r="D48" s="222"/>
      <c r="E48" s="241"/>
      <c r="F48" s="241"/>
      <c r="G48" s="241"/>
      <c r="H48" s="241"/>
      <c r="I48" s="241"/>
      <c r="J48" s="241"/>
      <c r="K48" s="142">
        <v>21.62</v>
      </c>
      <c r="L48" s="142">
        <f t="shared" si="0"/>
        <v>0</v>
      </c>
      <c r="M48" s="3">
        <f t="shared" si="1"/>
        <v>0</v>
      </c>
    </row>
    <row r="49" spans="1:13">
      <c r="A49" s="221" t="s">
        <v>1284</v>
      </c>
      <c r="B49" s="221" t="s">
        <v>14019</v>
      </c>
      <c r="C49" s="221" t="s">
        <v>14020</v>
      </c>
      <c r="D49" s="222"/>
      <c r="E49" s="241"/>
      <c r="F49" s="241"/>
      <c r="G49" s="241"/>
      <c r="H49" s="241"/>
      <c r="I49" s="241"/>
      <c r="J49" s="241"/>
      <c r="K49" s="142">
        <v>21.62</v>
      </c>
      <c r="L49" s="142">
        <f t="shared" si="0"/>
        <v>0</v>
      </c>
      <c r="M49" s="3">
        <f t="shared" si="1"/>
        <v>0</v>
      </c>
    </row>
    <row r="50" spans="1:13">
      <c r="A50" s="221" t="s">
        <v>1284</v>
      </c>
      <c r="B50" s="221" t="s">
        <v>14021</v>
      </c>
      <c r="C50" s="221" t="s">
        <v>14022</v>
      </c>
      <c r="D50" s="222"/>
      <c r="E50" s="241"/>
      <c r="F50" s="241"/>
      <c r="G50" s="241"/>
      <c r="H50" s="241"/>
      <c r="I50" s="241"/>
      <c r="J50" s="241"/>
      <c r="K50" s="142">
        <v>21.62</v>
      </c>
      <c r="L50" s="142">
        <f t="shared" si="0"/>
        <v>0</v>
      </c>
      <c r="M50" s="3">
        <f t="shared" si="1"/>
        <v>0</v>
      </c>
    </row>
    <row r="51" spans="1:13">
      <c r="A51" s="221" t="s">
        <v>1284</v>
      </c>
      <c r="B51" s="221" t="s">
        <v>14023</v>
      </c>
      <c r="C51" s="221" t="s">
        <v>14024</v>
      </c>
      <c r="D51" s="222"/>
      <c r="E51" s="241"/>
      <c r="F51" s="241"/>
      <c r="G51" s="241"/>
      <c r="H51" s="241"/>
      <c r="I51" s="241"/>
      <c r="J51" s="241"/>
      <c r="K51" s="142">
        <v>21.62</v>
      </c>
      <c r="L51" s="142">
        <f t="shared" si="0"/>
        <v>0</v>
      </c>
      <c r="M51" s="3">
        <f t="shared" si="1"/>
        <v>0</v>
      </c>
    </row>
    <row r="52" spans="1:13">
      <c r="A52" s="221" t="s">
        <v>1284</v>
      </c>
      <c r="B52" s="221" t="s">
        <v>14025</v>
      </c>
      <c r="C52" s="221" t="s">
        <v>14026</v>
      </c>
      <c r="D52" s="222"/>
      <c r="E52" s="241"/>
      <c r="F52" s="241"/>
      <c r="G52" s="241"/>
      <c r="H52" s="241"/>
      <c r="I52" s="241"/>
      <c r="J52" s="241"/>
      <c r="K52" s="142">
        <v>21.62</v>
      </c>
      <c r="L52" s="142">
        <f t="shared" si="0"/>
        <v>0</v>
      </c>
      <c r="M52" s="3">
        <f t="shared" si="1"/>
        <v>0</v>
      </c>
    </row>
    <row r="53" spans="1:13">
      <c r="A53" s="221" t="s">
        <v>1284</v>
      </c>
      <c r="B53" s="221" t="s">
        <v>14027</v>
      </c>
      <c r="C53" s="221" t="s">
        <v>14028</v>
      </c>
      <c r="D53" s="222"/>
      <c r="E53" s="241"/>
      <c r="F53" s="241"/>
      <c r="G53" s="241"/>
      <c r="H53" s="241"/>
      <c r="I53" s="241"/>
      <c r="J53" s="241"/>
      <c r="K53" s="142">
        <v>21.62</v>
      </c>
      <c r="L53" s="142">
        <f t="shared" si="0"/>
        <v>0</v>
      </c>
      <c r="M53" s="3">
        <f t="shared" si="1"/>
        <v>0</v>
      </c>
    </row>
    <row r="54" spans="1:13">
      <c r="A54" s="221" t="s">
        <v>1284</v>
      </c>
      <c r="B54" s="221" t="s">
        <v>14029</v>
      </c>
      <c r="C54" s="221" t="s">
        <v>14030</v>
      </c>
      <c r="D54" s="222"/>
      <c r="E54" s="241"/>
      <c r="F54" s="241"/>
      <c r="G54" s="241"/>
      <c r="H54" s="241"/>
      <c r="I54" s="241"/>
      <c r="J54" s="241"/>
      <c r="K54" s="142">
        <v>21.62</v>
      </c>
      <c r="L54" s="142">
        <f t="shared" si="0"/>
        <v>0</v>
      </c>
      <c r="M54" s="3">
        <f t="shared" si="1"/>
        <v>0</v>
      </c>
    </row>
    <row r="55" spans="1:13">
      <c r="A55" s="221" t="s">
        <v>204</v>
      </c>
      <c r="B55" s="221" t="s">
        <v>14031</v>
      </c>
      <c r="C55" s="221" t="s">
        <v>14032</v>
      </c>
      <c r="D55" s="222"/>
      <c r="E55" s="241"/>
      <c r="F55" s="241"/>
      <c r="G55" s="241"/>
      <c r="H55" s="241"/>
      <c r="I55" s="241"/>
      <c r="J55" s="241"/>
      <c r="K55" s="142">
        <v>15.13</v>
      </c>
      <c r="L55" s="142">
        <f t="shared" si="0"/>
        <v>0</v>
      </c>
      <c r="M55" s="3">
        <f t="shared" si="1"/>
        <v>0</v>
      </c>
    </row>
    <row r="56" spans="1:13">
      <c r="A56" s="221" t="s">
        <v>1886</v>
      </c>
      <c r="B56" s="221" t="s">
        <v>14033</v>
      </c>
      <c r="C56" s="221" t="s">
        <v>14034</v>
      </c>
      <c r="D56" s="222"/>
      <c r="E56" s="241"/>
      <c r="F56" s="241"/>
      <c r="G56" s="241"/>
      <c r="H56" s="241"/>
      <c r="I56" s="241"/>
      <c r="J56" s="241"/>
      <c r="K56" s="142">
        <v>5.94</v>
      </c>
      <c r="L56" s="142">
        <f t="shared" si="0"/>
        <v>0</v>
      </c>
      <c r="M56" s="3">
        <f t="shared" si="1"/>
        <v>0</v>
      </c>
    </row>
    <row r="57" spans="1:13">
      <c r="A57" s="221" t="s">
        <v>1886</v>
      </c>
      <c r="B57" s="221" t="s">
        <v>14035</v>
      </c>
      <c r="C57" s="221" t="s">
        <v>14036</v>
      </c>
      <c r="D57" s="222"/>
      <c r="E57" s="241"/>
      <c r="F57" s="241"/>
      <c r="G57" s="241"/>
      <c r="H57" s="241"/>
      <c r="I57" s="241"/>
      <c r="J57" s="241"/>
      <c r="K57" s="142">
        <v>5.94</v>
      </c>
      <c r="L57" s="142">
        <f t="shared" si="0"/>
        <v>0</v>
      </c>
      <c r="M57" s="3">
        <f t="shared" si="1"/>
        <v>0</v>
      </c>
    </row>
    <row r="58" spans="1:13">
      <c r="A58" s="221" t="s">
        <v>1886</v>
      </c>
      <c r="B58" s="221" t="s">
        <v>14037</v>
      </c>
      <c r="C58" s="221" t="s">
        <v>14038</v>
      </c>
      <c r="D58" s="222"/>
      <c r="E58" s="241"/>
      <c r="F58" s="241"/>
      <c r="G58" s="241"/>
      <c r="H58" s="241"/>
      <c r="I58" s="241"/>
      <c r="J58" s="241"/>
      <c r="K58" s="142">
        <v>5.94</v>
      </c>
      <c r="L58" s="142">
        <f t="shared" si="0"/>
        <v>0</v>
      </c>
      <c r="M58" s="3">
        <f t="shared" si="1"/>
        <v>0</v>
      </c>
    </row>
    <row r="59" spans="1:13">
      <c r="A59" s="221" t="s">
        <v>1886</v>
      </c>
      <c r="B59" s="221" t="s">
        <v>14039</v>
      </c>
      <c r="C59" s="221" t="s">
        <v>14040</v>
      </c>
      <c r="D59" s="222"/>
      <c r="E59" s="241"/>
      <c r="F59" s="241"/>
      <c r="G59" s="241"/>
      <c r="H59" s="241"/>
      <c r="I59" s="241"/>
      <c r="J59" s="241"/>
      <c r="K59" s="142">
        <v>5.94</v>
      </c>
      <c r="L59" s="142">
        <f t="shared" si="0"/>
        <v>0</v>
      </c>
      <c r="M59" s="3">
        <f t="shared" si="1"/>
        <v>0</v>
      </c>
    </row>
    <row r="60" spans="1:13">
      <c r="A60" s="221" t="s">
        <v>1886</v>
      </c>
      <c r="B60" s="221" t="s">
        <v>14041</v>
      </c>
      <c r="C60" s="221" t="s">
        <v>14042</v>
      </c>
      <c r="D60" s="222"/>
      <c r="E60" s="241"/>
      <c r="F60" s="241"/>
      <c r="G60" s="241"/>
      <c r="H60" s="241"/>
      <c r="I60" s="241"/>
      <c r="J60" s="241"/>
      <c r="K60" s="142">
        <v>17.29</v>
      </c>
      <c r="L60" s="142">
        <f t="shared" si="0"/>
        <v>0</v>
      </c>
      <c r="M60" s="3">
        <f t="shared" si="1"/>
        <v>0</v>
      </c>
    </row>
    <row r="61" spans="1:13">
      <c r="A61" s="221" t="s">
        <v>1886</v>
      </c>
      <c r="B61" s="221" t="s">
        <v>14043</v>
      </c>
      <c r="C61" s="221" t="s">
        <v>14044</v>
      </c>
      <c r="D61" s="222"/>
      <c r="E61" s="241"/>
      <c r="F61" s="241"/>
      <c r="G61" s="241"/>
      <c r="H61" s="241"/>
      <c r="I61" s="241"/>
      <c r="J61" s="241"/>
      <c r="K61" s="142">
        <v>17.29</v>
      </c>
      <c r="L61" s="142">
        <f t="shared" si="0"/>
        <v>0</v>
      </c>
      <c r="M61" s="3">
        <f t="shared" si="1"/>
        <v>0</v>
      </c>
    </row>
    <row r="62" spans="1:13">
      <c r="A62" s="221" t="s">
        <v>1886</v>
      </c>
      <c r="B62" s="221" t="s">
        <v>14045</v>
      </c>
      <c r="C62" s="221" t="s">
        <v>14046</v>
      </c>
      <c r="D62" s="222"/>
      <c r="E62" s="241"/>
      <c r="F62" s="241"/>
      <c r="G62" s="241"/>
      <c r="H62" s="241"/>
      <c r="I62" s="241"/>
      <c r="J62" s="241"/>
      <c r="K62" s="142">
        <v>17.29</v>
      </c>
      <c r="L62" s="142">
        <f t="shared" si="0"/>
        <v>0</v>
      </c>
      <c r="M62" s="3">
        <f t="shared" si="1"/>
        <v>0</v>
      </c>
    </row>
    <row r="63" spans="1:13">
      <c r="A63" s="221" t="s">
        <v>1886</v>
      </c>
      <c r="B63" s="221" t="s">
        <v>14047</v>
      </c>
      <c r="C63" s="221" t="s">
        <v>14048</v>
      </c>
      <c r="D63" s="222"/>
      <c r="E63" s="241"/>
      <c r="F63" s="241"/>
      <c r="G63" s="241"/>
      <c r="H63" s="241"/>
      <c r="I63" s="241"/>
      <c r="J63" s="241"/>
      <c r="K63" s="142">
        <v>17.29</v>
      </c>
      <c r="L63" s="142">
        <f t="shared" si="0"/>
        <v>0</v>
      </c>
      <c r="M63" s="3">
        <f t="shared" si="1"/>
        <v>0</v>
      </c>
    </row>
    <row r="64" spans="1:13">
      <c r="A64" s="221" t="s">
        <v>1886</v>
      </c>
      <c r="B64" s="221" t="s">
        <v>14049</v>
      </c>
      <c r="C64" s="221" t="s">
        <v>14050</v>
      </c>
      <c r="D64" s="222"/>
      <c r="E64" s="241"/>
      <c r="F64" s="241"/>
      <c r="G64" s="241"/>
      <c r="H64" s="241"/>
      <c r="I64" s="241"/>
      <c r="J64" s="241"/>
      <c r="K64" s="142">
        <v>17.29</v>
      </c>
      <c r="L64" s="142">
        <f t="shared" si="0"/>
        <v>0</v>
      </c>
      <c r="M64" s="3">
        <f t="shared" si="1"/>
        <v>0</v>
      </c>
    </row>
    <row r="65" spans="1:13">
      <c r="A65" s="221" t="s">
        <v>1886</v>
      </c>
      <c r="B65" s="221" t="s">
        <v>14051</v>
      </c>
      <c r="C65" s="221" t="s">
        <v>14052</v>
      </c>
      <c r="D65" s="222"/>
      <c r="E65" s="241"/>
      <c r="F65" s="241"/>
      <c r="G65" s="241"/>
      <c r="H65" s="241"/>
      <c r="I65" s="241"/>
      <c r="J65" s="241"/>
      <c r="K65" s="142">
        <v>5.94</v>
      </c>
      <c r="L65" s="142">
        <f t="shared" si="0"/>
        <v>0</v>
      </c>
      <c r="M65" s="3">
        <f t="shared" si="1"/>
        <v>0</v>
      </c>
    </row>
    <row r="66" spans="1:13">
      <c r="A66" s="221" t="s">
        <v>1886</v>
      </c>
      <c r="B66" s="221" t="s">
        <v>14053</v>
      </c>
      <c r="C66" s="221" t="s">
        <v>14054</v>
      </c>
      <c r="D66" s="222"/>
      <c r="E66" s="241"/>
      <c r="F66" s="241"/>
      <c r="G66" s="241"/>
      <c r="H66" s="241"/>
      <c r="I66" s="241"/>
      <c r="J66" s="241"/>
      <c r="K66" s="142">
        <v>17.29</v>
      </c>
      <c r="L66" s="142">
        <f t="shared" si="0"/>
        <v>0</v>
      </c>
      <c r="M66" s="3">
        <f t="shared" si="1"/>
        <v>0</v>
      </c>
    </row>
    <row r="67" spans="1:13">
      <c r="A67" s="221" t="s">
        <v>1886</v>
      </c>
      <c r="B67" s="221" t="s">
        <v>14055</v>
      </c>
      <c r="C67" s="221" t="s">
        <v>14056</v>
      </c>
      <c r="D67" s="222"/>
      <c r="E67" s="241"/>
      <c r="F67" s="241"/>
      <c r="G67" s="241"/>
      <c r="H67" s="241"/>
      <c r="I67" s="241"/>
      <c r="J67" s="241"/>
      <c r="K67" s="142">
        <v>18.37</v>
      </c>
      <c r="L67" s="142">
        <f t="shared" si="0"/>
        <v>0</v>
      </c>
      <c r="M67" s="3">
        <f t="shared" si="1"/>
        <v>0</v>
      </c>
    </row>
    <row r="68" spans="1:13">
      <c r="A68" s="221" t="s">
        <v>1886</v>
      </c>
      <c r="B68" s="221" t="s">
        <v>14057</v>
      </c>
      <c r="C68" s="221" t="s">
        <v>14058</v>
      </c>
      <c r="D68" s="222"/>
      <c r="E68" s="241"/>
      <c r="F68" s="241"/>
      <c r="G68" s="241"/>
      <c r="H68" s="241"/>
      <c r="I68" s="241"/>
      <c r="J68" s="241"/>
      <c r="K68" s="142">
        <v>18.37</v>
      </c>
      <c r="L68" s="142">
        <f t="shared" si="0"/>
        <v>0</v>
      </c>
      <c r="M68" s="3">
        <f t="shared" si="1"/>
        <v>0</v>
      </c>
    </row>
    <row r="69" spans="1:13">
      <c r="A69" s="221" t="s">
        <v>1886</v>
      </c>
      <c r="B69" s="221" t="s">
        <v>14059</v>
      </c>
      <c r="C69" s="221" t="s">
        <v>14060</v>
      </c>
      <c r="D69" s="222"/>
      <c r="E69" s="241"/>
      <c r="F69" s="241"/>
      <c r="G69" s="241"/>
      <c r="H69" s="241"/>
      <c r="I69" s="241"/>
      <c r="J69" s="241"/>
      <c r="K69" s="142">
        <v>21.62</v>
      </c>
      <c r="L69" s="142">
        <f t="shared" si="0"/>
        <v>0</v>
      </c>
      <c r="M69" s="3">
        <f t="shared" si="1"/>
        <v>0</v>
      </c>
    </row>
    <row r="70" spans="1:13">
      <c r="A70" s="221" t="s">
        <v>1886</v>
      </c>
      <c r="B70" s="221" t="s">
        <v>14061</v>
      </c>
      <c r="C70" s="221" t="s">
        <v>14062</v>
      </c>
      <c r="D70" s="222"/>
      <c r="E70" s="241"/>
      <c r="F70" s="241"/>
      <c r="G70" s="241"/>
      <c r="H70" s="241"/>
      <c r="I70" s="241"/>
      <c r="J70" s="241"/>
      <c r="K70" s="142">
        <v>21.62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1886</v>
      </c>
      <c r="B71" s="221" t="s">
        <v>14063</v>
      </c>
      <c r="C71" s="221" t="s">
        <v>14064</v>
      </c>
      <c r="D71" s="222"/>
      <c r="E71" s="241"/>
      <c r="F71" s="241"/>
      <c r="G71" s="241"/>
      <c r="H71" s="241"/>
      <c r="I71" s="241"/>
      <c r="J71" s="241"/>
      <c r="K71" s="142">
        <v>21.62</v>
      </c>
      <c r="L71" s="142">
        <f t="shared" si="2"/>
        <v>0</v>
      </c>
      <c r="M71" s="3">
        <f t="shared" si="3"/>
        <v>0</v>
      </c>
    </row>
    <row r="72" spans="1:13">
      <c r="A72" s="221" t="s">
        <v>1886</v>
      </c>
      <c r="B72" s="221" t="s">
        <v>14065</v>
      </c>
      <c r="C72" s="221" t="s">
        <v>14066</v>
      </c>
      <c r="D72" s="222"/>
      <c r="E72" s="241"/>
      <c r="F72" s="241"/>
      <c r="G72" s="241"/>
      <c r="H72" s="241"/>
      <c r="I72" s="241"/>
      <c r="J72" s="241"/>
      <c r="K72" s="142">
        <v>21.62</v>
      </c>
      <c r="L72" s="142">
        <f t="shared" si="2"/>
        <v>0</v>
      </c>
      <c r="M72" s="3">
        <f t="shared" si="3"/>
        <v>0</v>
      </c>
    </row>
    <row r="73" spans="1:13">
      <c r="A73" s="221" t="s">
        <v>1886</v>
      </c>
      <c r="B73" s="221" t="s">
        <v>14067</v>
      </c>
      <c r="C73" s="221" t="s">
        <v>14068</v>
      </c>
      <c r="D73" s="222"/>
      <c r="E73" s="241"/>
      <c r="F73" s="241"/>
      <c r="G73" s="241"/>
      <c r="H73" s="241"/>
      <c r="I73" s="241"/>
      <c r="J73" s="241"/>
      <c r="K73" s="142">
        <v>21.62</v>
      </c>
      <c r="L73" s="142">
        <f t="shared" si="2"/>
        <v>0</v>
      </c>
      <c r="M73" s="3">
        <f t="shared" si="3"/>
        <v>0</v>
      </c>
    </row>
    <row r="74" spans="1:13">
      <c r="A74" s="221" t="s">
        <v>1886</v>
      </c>
      <c r="B74" s="221" t="s">
        <v>14069</v>
      </c>
      <c r="C74" s="221" t="s">
        <v>14070</v>
      </c>
      <c r="D74" s="222"/>
      <c r="E74" s="241"/>
      <c r="F74" s="241"/>
      <c r="G74" s="241"/>
      <c r="H74" s="241"/>
      <c r="I74" s="241"/>
      <c r="J74" s="241"/>
      <c r="K74" s="142">
        <v>21.62</v>
      </c>
      <c r="L74" s="142">
        <f t="shared" si="2"/>
        <v>0</v>
      </c>
      <c r="M74" s="3">
        <f t="shared" si="3"/>
        <v>0</v>
      </c>
    </row>
    <row r="75" spans="1:13">
      <c r="A75" s="221" t="s">
        <v>1886</v>
      </c>
      <c r="B75" s="221" t="s">
        <v>14071</v>
      </c>
      <c r="C75" s="221" t="s">
        <v>14072</v>
      </c>
      <c r="D75" s="222"/>
      <c r="E75" s="241"/>
      <c r="F75" s="241"/>
      <c r="G75" s="241"/>
      <c r="H75" s="241"/>
      <c r="I75" s="241"/>
      <c r="J75" s="241"/>
      <c r="K75" s="142">
        <v>24.32</v>
      </c>
      <c r="L75" s="142">
        <f t="shared" si="2"/>
        <v>0</v>
      </c>
      <c r="M75" s="3">
        <f t="shared" si="3"/>
        <v>0</v>
      </c>
    </row>
    <row r="76" spans="1:13">
      <c r="A76" s="221" t="s">
        <v>1886</v>
      </c>
      <c r="B76" s="221" t="s">
        <v>14073</v>
      </c>
      <c r="C76" s="221" t="s">
        <v>14074</v>
      </c>
      <c r="D76" s="222"/>
      <c r="E76" s="241"/>
      <c r="F76" s="241"/>
      <c r="G76" s="241"/>
      <c r="H76" s="241"/>
      <c r="I76" s="241"/>
      <c r="J76" s="241"/>
      <c r="K76" s="142">
        <v>24.32</v>
      </c>
      <c r="L76" s="142">
        <f t="shared" si="2"/>
        <v>0</v>
      </c>
      <c r="M76" s="3">
        <f t="shared" si="3"/>
        <v>0</v>
      </c>
    </row>
    <row r="77" spans="1:13">
      <c r="A77" s="221" t="s">
        <v>1886</v>
      </c>
      <c r="B77" s="221" t="s">
        <v>14075</v>
      </c>
      <c r="C77" s="221" t="s">
        <v>14076</v>
      </c>
      <c r="D77" s="222"/>
      <c r="E77" s="241"/>
      <c r="F77" s="241"/>
      <c r="G77" s="241"/>
      <c r="H77" s="241"/>
      <c r="I77" s="241"/>
      <c r="J77" s="241"/>
      <c r="K77" s="142">
        <v>24.32</v>
      </c>
      <c r="L77" s="142">
        <f t="shared" si="2"/>
        <v>0</v>
      </c>
      <c r="M77" s="3">
        <f t="shared" si="3"/>
        <v>0</v>
      </c>
    </row>
    <row r="78" spans="1:13">
      <c r="A78" s="221" t="s">
        <v>1886</v>
      </c>
      <c r="B78" s="221" t="s">
        <v>14077</v>
      </c>
      <c r="C78" s="221" t="s">
        <v>14078</v>
      </c>
      <c r="D78" s="222"/>
      <c r="E78" s="241"/>
      <c r="F78" s="241"/>
      <c r="G78" s="241"/>
      <c r="H78" s="241"/>
      <c r="I78" s="241"/>
      <c r="J78" s="241"/>
      <c r="K78" s="142">
        <v>24.32</v>
      </c>
      <c r="L78" s="142">
        <f t="shared" si="2"/>
        <v>0</v>
      </c>
      <c r="M78" s="3">
        <f t="shared" si="3"/>
        <v>0</v>
      </c>
    </row>
    <row r="79" spans="1:13">
      <c r="A79" s="221" t="s">
        <v>1886</v>
      </c>
      <c r="B79" s="221" t="s">
        <v>14079</v>
      </c>
      <c r="C79" s="221" t="s">
        <v>14080</v>
      </c>
      <c r="D79" s="222"/>
      <c r="E79" s="241"/>
      <c r="F79" s="241"/>
      <c r="G79" s="241"/>
      <c r="H79" s="241"/>
      <c r="I79" s="241"/>
      <c r="J79" s="241"/>
      <c r="K79" s="142">
        <v>24.32</v>
      </c>
      <c r="L79" s="142">
        <f t="shared" si="2"/>
        <v>0</v>
      </c>
      <c r="M79" s="3">
        <f t="shared" si="3"/>
        <v>0</v>
      </c>
    </row>
    <row r="80" spans="1:13">
      <c r="A80" s="221" t="s">
        <v>1886</v>
      </c>
      <c r="B80" s="221" t="s">
        <v>14081</v>
      </c>
      <c r="C80" s="221" t="s">
        <v>14082</v>
      </c>
      <c r="D80" s="222"/>
      <c r="E80" s="241"/>
      <c r="F80" s="241"/>
      <c r="G80" s="241"/>
      <c r="H80" s="241"/>
      <c r="I80" s="241"/>
      <c r="J80" s="241"/>
      <c r="K80" s="142">
        <v>24.32</v>
      </c>
      <c r="L80" s="142">
        <f t="shared" si="2"/>
        <v>0</v>
      </c>
      <c r="M80" s="3">
        <f t="shared" si="3"/>
        <v>0</v>
      </c>
    </row>
    <row r="81" spans="1:13">
      <c r="A81" s="221" t="s">
        <v>1886</v>
      </c>
      <c r="B81" s="221" t="s">
        <v>14083</v>
      </c>
      <c r="C81" s="221" t="s">
        <v>14084</v>
      </c>
      <c r="D81" s="222"/>
      <c r="E81" s="241"/>
      <c r="F81" s="241"/>
      <c r="G81" s="241"/>
      <c r="H81" s="241"/>
      <c r="I81" s="241"/>
      <c r="J81" s="241"/>
      <c r="K81" s="142">
        <v>24.32</v>
      </c>
      <c r="L81" s="142">
        <f t="shared" si="2"/>
        <v>0</v>
      </c>
      <c r="M81" s="3">
        <f t="shared" si="3"/>
        <v>0</v>
      </c>
    </row>
    <row r="82" spans="1:13">
      <c r="A82" s="221" t="s">
        <v>1886</v>
      </c>
      <c r="B82" s="221" t="s">
        <v>14085</v>
      </c>
      <c r="C82" s="221" t="s">
        <v>14086</v>
      </c>
      <c r="D82" s="222"/>
      <c r="E82" s="241"/>
      <c r="F82" s="241"/>
      <c r="G82" s="241"/>
      <c r="H82" s="241"/>
      <c r="I82" s="241"/>
      <c r="J82" s="241"/>
      <c r="K82" s="142">
        <v>24.32</v>
      </c>
      <c r="L82" s="142">
        <f t="shared" si="2"/>
        <v>0</v>
      </c>
      <c r="M82" s="3">
        <f t="shared" si="3"/>
        <v>0</v>
      </c>
    </row>
    <row r="83" spans="1:13">
      <c r="A83" s="221" t="s">
        <v>1886</v>
      </c>
      <c r="B83" s="221" t="s">
        <v>14087</v>
      </c>
      <c r="C83" s="221" t="s">
        <v>14088</v>
      </c>
      <c r="D83" s="222"/>
      <c r="E83" s="241"/>
      <c r="F83" s="241"/>
      <c r="G83" s="241"/>
      <c r="H83" s="241"/>
      <c r="I83" s="241"/>
      <c r="J83" s="241"/>
      <c r="K83" s="142">
        <v>24.32</v>
      </c>
      <c r="L83" s="142">
        <f t="shared" si="2"/>
        <v>0</v>
      </c>
      <c r="M83" s="3">
        <f t="shared" si="3"/>
        <v>0</v>
      </c>
    </row>
    <row r="84" spans="1:13">
      <c r="A84" s="221" t="s">
        <v>1886</v>
      </c>
      <c r="B84" s="221" t="s">
        <v>14089</v>
      </c>
      <c r="C84" s="221" t="s">
        <v>14090</v>
      </c>
      <c r="D84" s="222"/>
      <c r="E84" s="241"/>
      <c r="F84" s="241"/>
      <c r="G84" s="241"/>
      <c r="H84" s="241"/>
      <c r="I84" s="241"/>
      <c r="J84" s="241"/>
      <c r="K84" s="142">
        <v>24.32</v>
      </c>
      <c r="L84" s="142">
        <f t="shared" si="2"/>
        <v>0</v>
      </c>
      <c r="M84" s="3">
        <f t="shared" si="3"/>
        <v>0</v>
      </c>
    </row>
    <row r="85" spans="1:13">
      <c r="A85" s="221" t="s">
        <v>1886</v>
      </c>
      <c r="B85" s="221" t="s">
        <v>14091</v>
      </c>
      <c r="C85" s="221" t="s">
        <v>14092</v>
      </c>
      <c r="D85" s="222"/>
      <c r="E85" s="241"/>
      <c r="F85" s="241"/>
      <c r="G85" s="241"/>
      <c r="H85" s="241"/>
      <c r="I85" s="241"/>
      <c r="J85" s="241"/>
      <c r="K85" s="142">
        <v>24.32</v>
      </c>
      <c r="L85" s="142">
        <f t="shared" si="2"/>
        <v>0</v>
      </c>
      <c r="M85" s="3">
        <f t="shared" si="3"/>
        <v>0</v>
      </c>
    </row>
    <row r="86" spans="1:13">
      <c r="A86" s="221" t="s">
        <v>1886</v>
      </c>
      <c r="B86" s="221" t="s">
        <v>14093</v>
      </c>
      <c r="C86" s="221" t="s">
        <v>14094</v>
      </c>
      <c r="D86" s="222"/>
      <c r="E86" s="241"/>
      <c r="F86" s="241"/>
      <c r="G86" s="241"/>
      <c r="H86" s="241"/>
      <c r="I86" s="241"/>
      <c r="J86" s="241"/>
      <c r="K86" s="142">
        <v>24.32</v>
      </c>
      <c r="L86" s="142">
        <f t="shared" si="2"/>
        <v>0</v>
      </c>
      <c r="M86" s="3">
        <f t="shared" si="3"/>
        <v>0</v>
      </c>
    </row>
    <row r="87" spans="1:13">
      <c r="A87" s="221" t="s">
        <v>1886</v>
      </c>
      <c r="B87" s="221" t="s">
        <v>14095</v>
      </c>
      <c r="C87" s="221" t="s">
        <v>14096</v>
      </c>
      <c r="D87" s="222"/>
      <c r="E87" s="241"/>
      <c r="F87" s="241"/>
      <c r="G87" s="241"/>
      <c r="H87" s="241"/>
      <c r="I87" s="241"/>
      <c r="J87" s="241"/>
      <c r="K87" s="142">
        <v>24.32</v>
      </c>
      <c r="L87" s="142">
        <f t="shared" si="2"/>
        <v>0</v>
      </c>
      <c r="M87" s="3">
        <f t="shared" si="3"/>
        <v>0</v>
      </c>
    </row>
    <row r="88" spans="1:13">
      <c r="A88" s="221" t="s">
        <v>1886</v>
      </c>
      <c r="B88" s="221" t="s">
        <v>14097</v>
      </c>
      <c r="C88" s="221" t="s">
        <v>14098</v>
      </c>
      <c r="D88" s="222"/>
      <c r="E88" s="241"/>
      <c r="F88" s="241"/>
      <c r="G88" s="241"/>
      <c r="H88" s="241"/>
      <c r="I88" s="241"/>
      <c r="J88" s="241"/>
      <c r="K88" s="142">
        <v>24.32</v>
      </c>
      <c r="L88" s="142">
        <f t="shared" si="2"/>
        <v>0</v>
      </c>
      <c r="M88" s="3">
        <f t="shared" si="3"/>
        <v>0</v>
      </c>
    </row>
    <row r="89" spans="1:13">
      <c r="A89" s="221" t="s">
        <v>1886</v>
      </c>
      <c r="B89" s="221" t="s">
        <v>14099</v>
      </c>
      <c r="C89" s="221" t="s">
        <v>14100</v>
      </c>
      <c r="D89" s="222"/>
      <c r="E89" s="241"/>
      <c r="F89" s="241"/>
      <c r="G89" s="241"/>
      <c r="H89" s="241"/>
      <c r="I89" s="241"/>
      <c r="J89" s="241"/>
      <c r="K89" s="142">
        <v>24.32</v>
      </c>
      <c r="L89" s="142">
        <f t="shared" si="2"/>
        <v>0</v>
      </c>
      <c r="M89" s="3">
        <f t="shared" si="3"/>
        <v>0</v>
      </c>
    </row>
    <row r="90" spans="1:13">
      <c r="A90" s="221" t="s">
        <v>1886</v>
      </c>
      <c r="B90" s="221" t="s">
        <v>14101</v>
      </c>
      <c r="C90" s="221" t="s">
        <v>14102</v>
      </c>
      <c r="D90" s="222"/>
      <c r="E90" s="241"/>
      <c r="F90" s="241"/>
      <c r="G90" s="241"/>
      <c r="H90" s="241"/>
      <c r="I90" s="241"/>
      <c r="J90" s="241"/>
      <c r="K90" s="142">
        <v>25.94</v>
      </c>
      <c r="L90" s="142">
        <f t="shared" si="2"/>
        <v>0</v>
      </c>
      <c r="M90" s="3">
        <f t="shared" si="3"/>
        <v>0</v>
      </c>
    </row>
    <row r="91" spans="1:13">
      <c r="A91" s="221" t="s">
        <v>1886</v>
      </c>
      <c r="B91" s="221" t="s">
        <v>14103</v>
      </c>
      <c r="C91" s="221" t="s">
        <v>14104</v>
      </c>
      <c r="D91" s="222"/>
      <c r="E91" s="241"/>
      <c r="F91" s="241"/>
      <c r="G91" s="241"/>
      <c r="H91" s="241"/>
      <c r="I91" s="241"/>
      <c r="J91" s="241"/>
      <c r="K91" s="142">
        <v>25.94</v>
      </c>
      <c r="L91" s="142">
        <f t="shared" si="2"/>
        <v>0</v>
      </c>
      <c r="M91" s="3">
        <f t="shared" si="3"/>
        <v>0</v>
      </c>
    </row>
    <row r="92" spans="1:13">
      <c r="A92" s="221" t="s">
        <v>1886</v>
      </c>
      <c r="B92" s="221" t="s">
        <v>14105</v>
      </c>
      <c r="C92" s="221" t="s">
        <v>14106</v>
      </c>
      <c r="D92" s="222"/>
      <c r="E92" s="241"/>
      <c r="F92" s="241"/>
      <c r="G92" s="241"/>
      <c r="H92" s="241"/>
      <c r="I92" s="241"/>
      <c r="J92" s="241"/>
      <c r="K92" s="142">
        <v>25.94</v>
      </c>
      <c r="L92" s="142">
        <f t="shared" si="2"/>
        <v>0</v>
      </c>
      <c r="M92" s="3">
        <f t="shared" si="3"/>
        <v>0</v>
      </c>
    </row>
    <row r="93" spans="1:13">
      <c r="A93" s="221" t="s">
        <v>1886</v>
      </c>
      <c r="B93" s="221" t="s">
        <v>14107</v>
      </c>
      <c r="C93" s="221" t="s">
        <v>14108</v>
      </c>
      <c r="D93" s="222"/>
      <c r="E93" s="241"/>
      <c r="F93" s="241"/>
      <c r="G93" s="241"/>
      <c r="H93" s="241"/>
      <c r="I93" s="241"/>
      <c r="J93" s="241"/>
      <c r="K93" s="142">
        <v>25.94</v>
      </c>
      <c r="L93" s="142">
        <f t="shared" si="2"/>
        <v>0</v>
      </c>
      <c r="M93" s="3">
        <f t="shared" si="3"/>
        <v>0</v>
      </c>
    </row>
    <row r="94" spans="1:13">
      <c r="A94" s="221" t="s">
        <v>1886</v>
      </c>
      <c r="B94" s="221" t="s">
        <v>14109</v>
      </c>
      <c r="C94" s="221" t="s">
        <v>14110</v>
      </c>
      <c r="D94" s="222"/>
      <c r="E94" s="241"/>
      <c r="F94" s="241"/>
      <c r="G94" s="241"/>
      <c r="H94" s="241"/>
      <c r="I94" s="241"/>
      <c r="J94" s="241"/>
      <c r="K94" s="142">
        <v>25.94</v>
      </c>
      <c r="L94" s="142">
        <f t="shared" si="2"/>
        <v>0</v>
      </c>
      <c r="M94" s="3">
        <f t="shared" si="3"/>
        <v>0</v>
      </c>
    </row>
    <row r="95" spans="1:13">
      <c r="A95" s="221" t="s">
        <v>1886</v>
      </c>
      <c r="B95" s="221" t="s">
        <v>14111</v>
      </c>
      <c r="C95" s="221" t="s">
        <v>14112</v>
      </c>
      <c r="D95" s="222"/>
      <c r="E95" s="241"/>
      <c r="F95" s="241"/>
      <c r="G95" s="241"/>
      <c r="H95" s="241"/>
      <c r="I95" s="241"/>
      <c r="J95" s="241"/>
      <c r="K95" s="142">
        <v>25.94</v>
      </c>
      <c r="L95" s="142">
        <f t="shared" si="2"/>
        <v>0</v>
      </c>
      <c r="M95" s="3">
        <f t="shared" si="3"/>
        <v>0</v>
      </c>
    </row>
    <row r="96" spans="1:13">
      <c r="A96" s="221" t="s">
        <v>1886</v>
      </c>
      <c r="B96" s="221" t="s">
        <v>14113</v>
      </c>
      <c r="C96" s="221" t="s">
        <v>14114</v>
      </c>
      <c r="D96" s="222"/>
      <c r="E96" s="241"/>
      <c r="F96" s="241"/>
      <c r="G96" s="241"/>
      <c r="H96" s="241"/>
      <c r="I96" s="241"/>
      <c r="J96" s="241"/>
      <c r="K96" s="142">
        <v>25.94</v>
      </c>
      <c r="L96" s="142">
        <f t="shared" si="2"/>
        <v>0</v>
      </c>
      <c r="M96" s="3">
        <f t="shared" si="3"/>
        <v>0</v>
      </c>
    </row>
    <row r="97" spans="1:13">
      <c r="A97" s="221" t="s">
        <v>1886</v>
      </c>
      <c r="B97" s="221" t="s">
        <v>14115</v>
      </c>
      <c r="C97" s="221" t="s">
        <v>14116</v>
      </c>
      <c r="D97" s="222"/>
      <c r="E97" s="241"/>
      <c r="F97" s="241"/>
      <c r="G97" s="241"/>
      <c r="H97" s="241"/>
      <c r="I97" s="241"/>
      <c r="J97" s="241"/>
      <c r="K97" s="142">
        <v>25.94</v>
      </c>
      <c r="L97" s="142">
        <f t="shared" si="2"/>
        <v>0</v>
      </c>
      <c r="M97" s="3">
        <f t="shared" si="3"/>
        <v>0</v>
      </c>
    </row>
    <row r="98" spans="1:13">
      <c r="A98" s="221" t="s">
        <v>1886</v>
      </c>
      <c r="B98" s="221" t="s">
        <v>14117</v>
      </c>
      <c r="C98" s="221" t="s">
        <v>14118</v>
      </c>
      <c r="D98" s="222"/>
      <c r="E98" s="241"/>
      <c r="F98" s="241"/>
      <c r="G98" s="241"/>
      <c r="H98" s="241"/>
      <c r="I98" s="241"/>
      <c r="J98" s="241"/>
      <c r="K98" s="142">
        <v>25.94</v>
      </c>
      <c r="L98" s="142">
        <f t="shared" si="2"/>
        <v>0</v>
      </c>
      <c r="M98" s="3">
        <f t="shared" si="3"/>
        <v>0</v>
      </c>
    </row>
    <row r="99" spans="1:13">
      <c r="A99" s="221" t="s">
        <v>1886</v>
      </c>
      <c r="B99" s="221" t="s">
        <v>14119</v>
      </c>
      <c r="C99" s="221" t="s">
        <v>14120</v>
      </c>
      <c r="D99" s="222"/>
      <c r="E99" s="241"/>
      <c r="F99" s="241"/>
      <c r="G99" s="241"/>
      <c r="H99" s="241"/>
      <c r="I99" s="241"/>
      <c r="J99" s="241"/>
      <c r="K99" s="142">
        <v>25.94</v>
      </c>
      <c r="L99" s="142">
        <f t="shared" si="2"/>
        <v>0</v>
      </c>
      <c r="M99" s="3">
        <f t="shared" si="3"/>
        <v>0</v>
      </c>
    </row>
    <row r="100" spans="1:13">
      <c r="A100" s="221" t="s">
        <v>1886</v>
      </c>
      <c r="B100" s="221" t="s">
        <v>14121</v>
      </c>
      <c r="C100" s="221" t="s">
        <v>14122</v>
      </c>
      <c r="D100" s="222"/>
      <c r="E100" s="241"/>
      <c r="F100" s="241"/>
      <c r="G100" s="241"/>
      <c r="H100" s="241"/>
      <c r="I100" s="241"/>
      <c r="J100" s="241"/>
      <c r="K100" s="142">
        <v>25.94</v>
      </c>
      <c r="L100" s="142">
        <f t="shared" si="2"/>
        <v>0</v>
      </c>
      <c r="M100" s="3">
        <f t="shared" si="3"/>
        <v>0</v>
      </c>
    </row>
    <row r="101" spans="1:13">
      <c r="A101" s="221" t="s">
        <v>1886</v>
      </c>
      <c r="B101" s="221" t="s">
        <v>14123</v>
      </c>
      <c r="C101" s="221" t="s">
        <v>14124</v>
      </c>
      <c r="D101" s="222"/>
      <c r="E101" s="241"/>
      <c r="F101" s="241"/>
      <c r="G101" s="241"/>
      <c r="H101" s="241"/>
      <c r="I101" s="241"/>
      <c r="J101" s="241"/>
      <c r="K101" s="142">
        <v>25.94</v>
      </c>
      <c r="L101" s="142">
        <f t="shared" si="2"/>
        <v>0</v>
      </c>
      <c r="M101" s="3">
        <f t="shared" si="3"/>
        <v>0</v>
      </c>
    </row>
    <row r="102" spans="1:13">
      <c r="A102" s="221" t="s">
        <v>1886</v>
      </c>
      <c r="B102" s="221" t="s">
        <v>14125</v>
      </c>
      <c r="C102" s="221" t="s">
        <v>14126</v>
      </c>
      <c r="D102" s="222"/>
      <c r="E102" s="241"/>
      <c r="F102" s="241"/>
      <c r="G102" s="241"/>
      <c r="H102" s="241"/>
      <c r="I102" s="241"/>
      <c r="J102" s="241"/>
      <c r="K102" s="142">
        <v>27.02</v>
      </c>
      <c r="L102" s="142">
        <f t="shared" si="2"/>
        <v>0</v>
      </c>
      <c r="M102" s="3">
        <f t="shared" si="3"/>
        <v>0</v>
      </c>
    </row>
    <row r="103" spans="1:13">
      <c r="A103" s="221" t="s">
        <v>1886</v>
      </c>
      <c r="B103" s="221" t="s">
        <v>14127</v>
      </c>
      <c r="C103" s="221" t="s">
        <v>14128</v>
      </c>
      <c r="D103" s="222"/>
      <c r="E103" s="241"/>
      <c r="F103" s="241"/>
      <c r="G103" s="241"/>
      <c r="H103" s="241"/>
      <c r="I103" s="241"/>
      <c r="J103" s="241"/>
      <c r="K103" s="142">
        <v>27.02</v>
      </c>
      <c r="L103" s="142">
        <f t="shared" si="2"/>
        <v>0</v>
      </c>
      <c r="M103" s="3">
        <f t="shared" si="3"/>
        <v>0</v>
      </c>
    </row>
    <row r="104" spans="1:13">
      <c r="A104" s="221" t="s">
        <v>1886</v>
      </c>
      <c r="B104" s="221" t="s">
        <v>14129</v>
      </c>
      <c r="C104" s="221" t="s">
        <v>14130</v>
      </c>
      <c r="D104" s="222"/>
      <c r="E104" s="241"/>
      <c r="F104" s="241"/>
      <c r="G104" s="241"/>
      <c r="H104" s="241"/>
      <c r="I104" s="241"/>
      <c r="J104" s="241"/>
      <c r="K104" s="142">
        <v>27.02</v>
      </c>
      <c r="L104" s="142">
        <f t="shared" si="2"/>
        <v>0</v>
      </c>
      <c r="M104" s="3">
        <f t="shared" si="3"/>
        <v>0</v>
      </c>
    </row>
    <row r="105" spans="1:13">
      <c r="A105" s="221" t="s">
        <v>1886</v>
      </c>
      <c r="B105" s="221" t="s">
        <v>14131</v>
      </c>
      <c r="C105" s="221" t="s">
        <v>14132</v>
      </c>
      <c r="D105" s="222"/>
      <c r="E105" s="241"/>
      <c r="F105" s="241"/>
      <c r="G105" s="241"/>
      <c r="H105" s="241"/>
      <c r="I105" s="241"/>
      <c r="J105" s="241"/>
      <c r="K105" s="142">
        <v>27.02</v>
      </c>
      <c r="L105" s="142">
        <f t="shared" si="2"/>
        <v>0</v>
      </c>
      <c r="M105" s="3">
        <f t="shared" si="3"/>
        <v>0</v>
      </c>
    </row>
    <row r="106" spans="1:13">
      <c r="A106" s="221" t="s">
        <v>1886</v>
      </c>
      <c r="B106" s="221" t="s">
        <v>14133</v>
      </c>
      <c r="C106" s="221" t="s">
        <v>14134</v>
      </c>
      <c r="D106" s="222"/>
      <c r="E106" s="241"/>
      <c r="F106" s="241"/>
      <c r="G106" s="241"/>
      <c r="H106" s="241"/>
      <c r="I106" s="241"/>
      <c r="J106" s="241"/>
      <c r="K106" s="142">
        <v>7.02</v>
      </c>
      <c r="L106" s="142">
        <f t="shared" si="2"/>
        <v>0</v>
      </c>
      <c r="M106" s="3">
        <f t="shared" si="3"/>
        <v>0</v>
      </c>
    </row>
    <row r="107" spans="1:13">
      <c r="A107" s="221" t="s">
        <v>1886</v>
      </c>
      <c r="B107" s="221" t="s">
        <v>14135</v>
      </c>
      <c r="C107" s="221" t="s">
        <v>14136</v>
      </c>
      <c r="D107" s="222"/>
      <c r="E107" s="241"/>
      <c r="F107" s="241"/>
      <c r="G107" s="241"/>
      <c r="H107" s="241"/>
      <c r="I107" s="241"/>
      <c r="J107" s="241"/>
      <c r="K107" s="142">
        <v>7.02</v>
      </c>
      <c r="L107" s="142">
        <f t="shared" si="2"/>
        <v>0</v>
      </c>
      <c r="M107" s="3">
        <f t="shared" si="3"/>
        <v>0</v>
      </c>
    </row>
    <row r="108" spans="1:13">
      <c r="A108" s="221" t="s">
        <v>1886</v>
      </c>
      <c r="B108" s="221" t="s">
        <v>14137</v>
      </c>
      <c r="C108" s="221" t="s">
        <v>14138</v>
      </c>
      <c r="D108" s="222"/>
      <c r="E108" s="241"/>
      <c r="F108" s="241"/>
      <c r="G108" s="241"/>
      <c r="H108" s="241"/>
      <c r="I108" s="241"/>
      <c r="J108" s="241"/>
      <c r="K108" s="142">
        <v>7.02</v>
      </c>
      <c r="L108" s="142">
        <f t="shared" si="2"/>
        <v>0</v>
      </c>
      <c r="M108" s="3">
        <f t="shared" si="3"/>
        <v>0</v>
      </c>
    </row>
    <row r="109" spans="1:13">
      <c r="A109" s="221" t="s">
        <v>1886</v>
      </c>
      <c r="B109" s="221" t="s">
        <v>14139</v>
      </c>
      <c r="C109" s="221" t="s">
        <v>14140</v>
      </c>
      <c r="D109" s="222"/>
      <c r="E109" s="241"/>
      <c r="F109" s="241"/>
      <c r="G109" s="241"/>
      <c r="H109" s="241"/>
      <c r="I109" s="241"/>
      <c r="J109" s="241"/>
      <c r="K109" s="142">
        <v>5.94</v>
      </c>
      <c r="L109" s="142">
        <f t="shared" si="2"/>
        <v>0</v>
      </c>
      <c r="M109" s="3">
        <f t="shared" si="3"/>
        <v>0</v>
      </c>
    </row>
    <row r="110" spans="1:13">
      <c r="A110" s="221" t="s">
        <v>5095</v>
      </c>
      <c r="B110" s="221" t="s">
        <v>14141</v>
      </c>
      <c r="C110" s="221" t="s">
        <v>14142</v>
      </c>
      <c r="D110" s="222"/>
      <c r="E110" s="241"/>
      <c r="F110" s="241"/>
      <c r="G110" s="241"/>
      <c r="H110" s="241"/>
      <c r="I110" s="241"/>
      <c r="J110" s="241"/>
      <c r="K110" s="142">
        <v>14.59</v>
      </c>
      <c r="L110" s="142">
        <f t="shared" si="2"/>
        <v>0</v>
      </c>
      <c r="M110" s="3">
        <f t="shared" si="3"/>
        <v>0</v>
      </c>
    </row>
    <row r="111" spans="1:13">
      <c r="A111" s="221" t="s">
        <v>5095</v>
      </c>
      <c r="B111" s="221" t="s">
        <v>14143</v>
      </c>
      <c r="C111" s="221" t="s">
        <v>14144</v>
      </c>
      <c r="D111" s="222"/>
      <c r="E111" s="241"/>
      <c r="F111" s="241"/>
      <c r="G111" s="241"/>
      <c r="H111" s="241"/>
      <c r="I111" s="241"/>
      <c r="J111" s="241"/>
      <c r="K111" s="142">
        <v>5.4</v>
      </c>
      <c r="L111" s="142">
        <f t="shared" si="2"/>
        <v>0</v>
      </c>
      <c r="M111" s="3">
        <f t="shared" si="3"/>
        <v>0</v>
      </c>
    </row>
    <row r="112" spans="1:13">
      <c r="A112" s="221" t="s">
        <v>5095</v>
      </c>
      <c r="B112" s="221" t="s">
        <v>14145</v>
      </c>
      <c r="C112" s="221" t="s">
        <v>14146</v>
      </c>
      <c r="D112" s="222"/>
      <c r="E112" s="241"/>
      <c r="F112" s="241"/>
      <c r="G112" s="241"/>
      <c r="H112" s="241"/>
      <c r="I112" s="241"/>
      <c r="J112" s="241"/>
      <c r="K112" s="142">
        <v>9.7200000000000006</v>
      </c>
      <c r="L112" s="142">
        <f t="shared" si="2"/>
        <v>0</v>
      </c>
      <c r="M112" s="3">
        <f t="shared" si="3"/>
        <v>0</v>
      </c>
    </row>
    <row r="113" spans="1:13">
      <c r="A113" s="221" t="s">
        <v>5095</v>
      </c>
      <c r="B113" s="221" t="s">
        <v>14147</v>
      </c>
      <c r="C113" s="221" t="s">
        <v>14148</v>
      </c>
      <c r="D113" s="222"/>
      <c r="E113" s="241"/>
      <c r="F113" s="241"/>
      <c r="G113" s="241"/>
      <c r="H113" s="241"/>
      <c r="I113" s="241"/>
      <c r="J113" s="241"/>
      <c r="K113" s="142">
        <v>5.94</v>
      </c>
      <c r="L113" s="142">
        <f t="shared" si="2"/>
        <v>0</v>
      </c>
      <c r="M113" s="3">
        <f t="shared" si="3"/>
        <v>0</v>
      </c>
    </row>
    <row r="114" spans="1:13">
      <c r="A114" s="221" t="s">
        <v>5095</v>
      </c>
      <c r="B114" s="221" t="s">
        <v>14149</v>
      </c>
      <c r="C114" s="221" t="s">
        <v>14150</v>
      </c>
      <c r="D114" s="222"/>
      <c r="E114" s="241"/>
      <c r="F114" s="241"/>
      <c r="G114" s="241"/>
      <c r="H114" s="241"/>
      <c r="I114" s="241"/>
      <c r="J114" s="241"/>
      <c r="K114" s="142">
        <v>5.4</v>
      </c>
      <c r="L114" s="142">
        <f t="shared" si="2"/>
        <v>0</v>
      </c>
      <c r="M114" s="3">
        <f t="shared" si="3"/>
        <v>0</v>
      </c>
    </row>
    <row r="115" spans="1:13">
      <c r="A115" s="221" t="s">
        <v>5095</v>
      </c>
      <c r="B115" s="221" t="s">
        <v>14151</v>
      </c>
      <c r="C115" s="221" t="s">
        <v>14152</v>
      </c>
      <c r="D115" s="222"/>
      <c r="E115" s="241"/>
      <c r="F115" s="241"/>
      <c r="G115" s="241"/>
      <c r="H115" s="241"/>
      <c r="I115" s="241"/>
      <c r="J115" s="241"/>
      <c r="K115" s="142">
        <v>27.02</v>
      </c>
      <c r="L115" s="142">
        <f t="shared" si="2"/>
        <v>0</v>
      </c>
      <c r="M115" s="3">
        <f t="shared" si="3"/>
        <v>0</v>
      </c>
    </row>
    <row r="116" spans="1:13">
      <c r="A116" s="221" t="s">
        <v>1886</v>
      </c>
      <c r="B116" s="221" t="s">
        <v>14153</v>
      </c>
      <c r="C116" s="221" t="s">
        <v>14154</v>
      </c>
      <c r="D116" s="222"/>
      <c r="E116" s="241"/>
      <c r="F116" s="241"/>
      <c r="G116" s="241"/>
      <c r="H116" s="241"/>
      <c r="I116" s="241"/>
      <c r="J116" s="241"/>
      <c r="K116" s="142">
        <v>18.91</v>
      </c>
      <c r="L116" s="142">
        <f t="shared" si="2"/>
        <v>0</v>
      </c>
      <c r="M116" s="3">
        <f t="shared" si="3"/>
        <v>0</v>
      </c>
    </row>
    <row r="117" spans="1:13">
      <c r="A117" s="221" t="s">
        <v>1886</v>
      </c>
      <c r="B117" s="221" t="s">
        <v>14155</v>
      </c>
      <c r="C117" s="221" t="s">
        <v>14156</v>
      </c>
      <c r="D117" s="222"/>
      <c r="E117" s="241"/>
      <c r="F117" s="241"/>
      <c r="G117" s="241"/>
      <c r="H117" s="241"/>
      <c r="I117" s="241"/>
      <c r="J117" s="241"/>
      <c r="K117" s="142">
        <v>18.91</v>
      </c>
      <c r="L117" s="142">
        <f t="shared" si="2"/>
        <v>0</v>
      </c>
      <c r="M117" s="3">
        <f t="shared" si="3"/>
        <v>0</v>
      </c>
    </row>
    <row r="118" spans="1:13">
      <c r="A118" s="221" t="s">
        <v>1886</v>
      </c>
      <c r="B118" s="221" t="s">
        <v>14157</v>
      </c>
      <c r="C118" s="221" t="s">
        <v>14158</v>
      </c>
      <c r="D118" s="222"/>
      <c r="E118" s="241"/>
      <c r="F118" s="241"/>
      <c r="G118" s="241"/>
      <c r="H118" s="241"/>
      <c r="I118" s="241"/>
      <c r="J118" s="241"/>
      <c r="K118" s="142">
        <v>18.91</v>
      </c>
      <c r="L118" s="142">
        <f t="shared" si="2"/>
        <v>0</v>
      </c>
      <c r="M118" s="3">
        <f t="shared" si="3"/>
        <v>0</v>
      </c>
    </row>
    <row r="119" spans="1:13">
      <c r="A119" s="221" t="s">
        <v>1886</v>
      </c>
      <c r="B119" s="221" t="s">
        <v>14159</v>
      </c>
      <c r="C119" s="221" t="s">
        <v>14160</v>
      </c>
      <c r="D119" s="222"/>
      <c r="E119" s="241"/>
      <c r="F119" s="241"/>
      <c r="G119" s="241"/>
      <c r="H119" s="241"/>
      <c r="I119" s="241"/>
      <c r="J119" s="241"/>
      <c r="K119" s="142">
        <v>18.91</v>
      </c>
      <c r="L119" s="142">
        <f t="shared" si="2"/>
        <v>0</v>
      </c>
      <c r="M119" s="3">
        <f t="shared" si="3"/>
        <v>0</v>
      </c>
    </row>
    <row r="120" spans="1:13">
      <c r="A120" s="221" t="s">
        <v>1886</v>
      </c>
      <c r="B120" s="221" t="s">
        <v>14161</v>
      </c>
      <c r="C120" s="221" t="s">
        <v>14162</v>
      </c>
      <c r="D120" s="222"/>
      <c r="E120" s="241"/>
      <c r="F120" s="241"/>
      <c r="G120" s="241"/>
      <c r="H120" s="241"/>
      <c r="I120" s="241"/>
      <c r="J120" s="241"/>
      <c r="K120" s="142">
        <v>18.91</v>
      </c>
      <c r="L120" s="142">
        <f t="shared" si="2"/>
        <v>0</v>
      </c>
      <c r="M120" s="3">
        <f t="shared" si="3"/>
        <v>0</v>
      </c>
    </row>
    <row r="121" spans="1:13">
      <c r="A121" s="221" t="s">
        <v>1886</v>
      </c>
      <c r="B121" s="221" t="s">
        <v>14163</v>
      </c>
      <c r="C121" s="221" t="s">
        <v>14164</v>
      </c>
      <c r="D121" s="222"/>
      <c r="E121" s="241"/>
      <c r="F121" s="241"/>
      <c r="G121" s="241"/>
      <c r="H121" s="241"/>
      <c r="I121" s="241"/>
      <c r="J121" s="241"/>
      <c r="K121" s="142">
        <v>18.91</v>
      </c>
      <c r="L121" s="142">
        <f t="shared" si="2"/>
        <v>0</v>
      </c>
      <c r="M121" s="3">
        <f t="shared" si="3"/>
        <v>0</v>
      </c>
    </row>
    <row r="122" spans="1:13">
      <c r="A122" s="221" t="s">
        <v>1886</v>
      </c>
      <c r="B122" s="221" t="s">
        <v>14165</v>
      </c>
      <c r="C122" s="221" t="s">
        <v>14166</v>
      </c>
      <c r="D122" s="222"/>
      <c r="E122" s="241"/>
      <c r="F122" s="241"/>
      <c r="G122" s="241"/>
      <c r="H122" s="241"/>
      <c r="I122" s="241"/>
      <c r="J122" s="241"/>
      <c r="K122" s="142">
        <v>18.91</v>
      </c>
      <c r="L122" s="142">
        <f t="shared" si="2"/>
        <v>0</v>
      </c>
      <c r="M122" s="3">
        <f t="shared" si="3"/>
        <v>0</v>
      </c>
    </row>
    <row r="123" spans="1:13">
      <c r="A123" s="221" t="s">
        <v>5092</v>
      </c>
      <c r="B123" s="221" t="s">
        <v>14167</v>
      </c>
      <c r="C123" s="221" t="s">
        <v>14168</v>
      </c>
      <c r="D123" s="222"/>
      <c r="E123" s="241"/>
      <c r="F123" s="241"/>
      <c r="G123" s="241"/>
      <c r="H123" s="241"/>
      <c r="I123" s="241"/>
      <c r="J123" s="241"/>
      <c r="K123" s="142">
        <v>2.7</v>
      </c>
      <c r="L123" s="142">
        <f t="shared" si="2"/>
        <v>0</v>
      </c>
      <c r="M123" s="3">
        <f t="shared" si="3"/>
        <v>0</v>
      </c>
    </row>
    <row r="124" spans="1:13">
      <c r="A124" s="221" t="s">
        <v>5095</v>
      </c>
      <c r="B124" s="221" t="s">
        <v>14169</v>
      </c>
      <c r="C124" s="221" t="s">
        <v>14170</v>
      </c>
      <c r="D124" s="222"/>
      <c r="E124" s="241"/>
      <c r="F124" s="241"/>
      <c r="G124" s="241"/>
      <c r="H124" s="241"/>
      <c r="I124" s="241"/>
      <c r="J124" s="241"/>
      <c r="K124" s="142">
        <v>7.02</v>
      </c>
      <c r="L124" s="142">
        <f t="shared" si="2"/>
        <v>0</v>
      </c>
      <c r="M124" s="3">
        <f t="shared" si="3"/>
        <v>0</v>
      </c>
    </row>
    <row r="125" spans="1:13">
      <c r="A125" s="221" t="s">
        <v>5095</v>
      </c>
      <c r="B125" s="221" t="s">
        <v>14171</v>
      </c>
      <c r="C125" s="221" t="s">
        <v>14172</v>
      </c>
      <c r="D125" s="222"/>
      <c r="E125" s="241"/>
      <c r="F125" s="241"/>
      <c r="G125" s="241"/>
      <c r="H125" s="241"/>
      <c r="I125" s="241"/>
      <c r="J125" s="241"/>
      <c r="K125" s="142">
        <v>6.48</v>
      </c>
      <c r="L125" s="142">
        <f t="shared" si="2"/>
        <v>0</v>
      </c>
      <c r="M125" s="3">
        <f t="shared" si="3"/>
        <v>0</v>
      </c>
    </row>
    <row r="126" spans="1:13">
      <c r="A126" s="221" t="s">
        <v>5095</v>
      </c>
      <c r="B126" s="221" t="s">
        <v>14173</v>
      </c>
      <c r="C126" s="221" t="s">
        <v>14174</v>
      </c>
      <c r="D126" s="222"/>
      <c r="E126" s="241"/>
      <c r="F126" s="241"/>
      <c r="G126" s="241"/>
      <c r="H126" s="241"/>
      <c r="I126" s="241"/>
      <c r="J126" s="241"/>
      <c r="K126" s="142">
        <v>5.94</v>
      </c>
      <c r="L126" s="142">
        <f t="shared" si="2"/>
        <v>0</v>
      </c>
      <c r="M126" s="3">
        <f t="shared" si="3"/>
        <v>0</v>
      </c>
    </row>
    <row r="127" spans="1:13">
      <c r="A127" s="221" t="s">
        <v>332</v>
      </c>
      <c r="B127" s="221" t="s">
        <v>14175</v>
      </c>
      <c r="C127" s="221" t="s">
        <v>14176</v>
      </c>
      <c r="D127" s="222"/>
      <c r="E127" s="241"/>
      <c r="F127" s="241"/>
      <c r="G127" s="241"/>
      <c r="H127" s="241"/>
      <c r="I127" s="241"/>
      <c r="J127" s="241"/>
      <c r="K127" s="142">
        <v>16.21</v>
      </c>
      <c r="L127" s="142">
        <f t="shared" si="2"/>
        <v>0</v>
      </c>
      <c r="M127" s="3">
        <f t="shared" si="3"/>
        <v>0</v>
      </c>
    </row>
    <row r="128" spans="1:13">
      <c r="A128" s="221" t="s">
        <v>1886</v>
      </c>
      <c r="B128" s="221" t="s">
        <v>14177</v>
      </c>
      <c r="C128" s="221" t="s">
        <v>14178</v>
      </c>
      <c r="D128" s="222"/>
      <c r="E128" s="241"/>
      <c r="F128" s="241"/>
      <c r="G128" s="241"/>
      <c r="H128" s="241"/>
      <c r="I128" s="241"/>
      <c r="J128" s="241"/>
      <c r="K128" s="142">
        <v>3.24</v>
      </c>
      <c r="L128" s="142">
        <f t="shared" si="2"/>
        <v>0</v>
      </c>
      <c r="M128" s="3">
        <f t="shared" si="3"/>
        <v>0</v>
      </c>
    </row>
    <row r="129" spans="1:13">
      <c r="A129" s="221" t="s">
        <v>1886</v>
      </c>
      <c r="B129" s="221" t="s">
        <v>14179</v>
      </c>
      <c r="C129" s="221" t="s">
        <v>14180</v>
      </c>
      <c r="D129" s="222"/>
      <c r="E129" s="241"/>
      <c r="F129" s="241"/>
      <c r="G129" s="241"/>
      <c r="H129" s="241"/>
      <c r="I129" s="241"/>
      <c r="J129" s="241"/>
      <c r="K129" s="142">
        <v>3.24</v>
      </c>
      <c r="L129" s="142">
        <f t="shared" si="2"/>
        <v>0</v>
      </c>
      <c r="M129" s="3">
        <f t="shared" si="3"/>
        <v>0</v>
      </c>
    </row>
    <row r="130" spans="1:13">
      <c r="A130" s="221" t="s">
        <v>1886</v>
      </c>
      <c r="B130" s="221" t="s">
        <v>14181</v>
      </c>
      <c r="C130" s="221" t="s">
        <v>14182</v>
      </c>
      <c r="D130" s="222"/>
      <c r="E130" s="241"/>
      <c r="F130" s="241"/>
      <c r="G130" s="241"/>
      <c r="H130" s="241"/>
      <c r="I130" s="241"/>
      <c r="J130" s="241"/>
      <c r="K130" s="142">
        <v>3.24</v>
      </c>
      <c r="L130" s="142">
        <f t="shared" si="2"/>
        <v>0</v>
      </c>
      <c r="M130" s="3">
        <f t="shared" si="3"/>
        <v>0</v>
      </c>
    </row>
    <row r="131" spans="1:13">
      <c r="A131" s="221" t="s">
        <v>1886</v>
      </c>
      <c r="B131" s="221" t="s">
        <v>14183</v>
      </c>
      <c r="C131" s="221" t="s">
        <v>14184</v>
      </c>
      <c r="D131" s="222"/>
      <c r="E131" s="241"/>
      <c r="F131" s="241"/>
      <c r="G131" s="241"/>
      <c r="H131" s="241"/>
      <c r="I131" s="241"/>
      <c r="J131" s="241"/>
      <c r="K131" s="142">
        <v>3.24</v>
      </c>
      <c r="L131" s="142">
        <f t="shared" si="2"/>
        <v>0</v>
      </c>
      <c r="M131" s="3">
        <f t="shared" si="3"/>
        <v>0</v>
      </c>
    </row>
    <row r="132" spans="1:13">
      <c r="A132" s="221" t="s">
        <v>1886</v>
      </c>
      <c r="B132" s="221" t="s">
        <v>14185</v>
      </c>
      <c r="C132" s="221" t="s">
        <v>14186</v>
      </c>
      <c r="D132" s="222"/>
      <c r="E132" s="241"/>
      <c r="F132" s="241"/>
      <c r="G132" s="241"/>
      <c r="H132" s="241"/>
      <c r="I132" s="241"/>
      <c r="J132" s="241"/>
      <c r="K132" s="142">
        <v>3.24</v>
      </c>
      <c r="L132" s="142">
        <f t="shared" si="2"/>
        <v>0</v>
      </c>
      <c r="M132" s="3">
        <f t="shared" si="3"/>
        <v>0</v>
      </c>
    </row>
    <row r="133" spans="1:13">
      <c r="A133" s="221" t="s">
        <v>1886</v>
      </c>
      <c r="B133" s="221" t="s">
        <v>14187</v>
      </c>
      <c r="C133" s="221" t="s">
        <v>14188</v>
      </c>
      <c r="D133" s="222"/>
      <c r="E133" s="241"/>
      <c r="F133" s="241"/>
      <c r="G133" s="241"/>
      <c r="H133" s="241"/>
      <c r="I133" s="241"/>
      <c r="J133" s="241"/>
      <c r="K133" s="142">
        <v>3.24</v>
      </c>
      <c r="L133" s="142">
        <f t="shared" si="2"/>
        <v>0</v>
      </c>
      <c r="M133" s="3">
        <f t="shared" si="3"/>
        <v>0</v>
      </c>
    </row>
    <row r="134" spans="1:13">
      <c r="A134" s="221" t="s">
        <v>1886</v>
      </c>
      <c r="B134" s="221" t="s">
        <v>14189</v>
      </c>
      <c r="C134" s="221" t="s">
        <v>14190</v>
      </c>
      <c r="D134" s="222"/>
      <c r="E134" s="241"/>
      <c r="F134" s="241"/>
      <c r="G134" s="241"/>
      <c r="H134" s="241"/>
      <c r="I134" s="241"/>
      <c r="J134" s="241"/>
      <c r="K134" s="142">
        <v>3.24</v>
      </c>
      <c r="L134" s="142">
        <f t="shared" ref="L134:L197" si="4">SUM(M134*K134)</f>
        <v>0</v>
      </c>
      <c r="M134" s="3">
        <f t="shared" ref="M134:M197" si="5">SUM(E134:J134)</f>
        <v>0</v>
      </c>
    </row>
    <row r="135" spans="1:13">
      <c r="A135" s="221" t="s">
        <v>1886</v>
      </c>
      <c r="B135" s="221" t="s">
        <v>14191</v>
      </c>
      <c r="C135" s="221" t="s">
        <v>14192</v>
      </c>
      <c r="D135" s="222"/>
      <c r="E135" s="241"/>
      <c r="F135" s="241"/>
      <c r="G135" s="241"/>
      <c r="H135" s="241"/>
      <c r="I135" s="241"/>
      <c r="J135" s="241"/>
      <c r="K135" s="142">
        <v>3.24</v>
      </c>
      <c r="L135" s="142">
        <f t="shared" si="4"/>
        <v>0</v>
      </c>
      <c r="M135" s="3">
        <f t="shared" si="5"/>
        <v>0</v>
      </c>
    </row>
    <row r="136" spans="1:13">
      <c r="A136" s="221" t="s">
        <v>1886</v>
      </c>
      <c r="B136" s="221" t="s">
        <v>14193</v>
      </c>
      <c r="C136" s="221" t="s">
        <v>14194</v>
      </c>
      <c r="D136" s="222"/>
      <c r="E136" s="241"/>
      <c r="F136" s="241"/>
      <c r="G136" s="241"/>
      <c r="H136" s="241"/>
      <c r="I136" s="241"/>
      <c r="J136" s="241"/>
      <c r="K136" s="142">
        <v>3.24</v>
      </c>
      <c r="L136" s="142">
        <f t="shared" si="4"/>
        <v>0</v>
      </c>
      <c r="M136" s="3">
        <f t="shared" si="5"/>
        <v>0</v>
      </c>
    </row>
    <row r="137" spans="1:13">
      <c r="A137" s="221" t="s">
        <v>1886</v>
      </c>
      <c r="B137" s="221" t="s">
        <v>14195</v>
      </c>
      <c r="C137" s="221" t="s">
        <v>14196</v>
      </c>
      <c r="D137" s="222"/>
      <c r="E137" s="241"/>
      <c r="F137" s="241"/>
      <c r="G137" s="241"/>
      <c r="H137" s="241"/>
      <c r="I137" s="241"/>
      <c r="J137" s="241"/>
      <c r="K137" s="142">
        <v>3.24</v>
      </c>
      <c r="L137" s="142">
        <f t="shared" si="4"/>
        <v>0</v>
      </c>
      <c r="M137" s="3">
        <f t="shared" si="5"/>
        <v>0</v>
      </c>
    </row>
    <row r="138" spans="1:13">
      <c r="A138" s="221" t="s">
        <v>1886</v>
      </c>
      <c r="B138" s="221" t="s">
        <v>14197</v>
      </c>
      <c r="C138" s="221" t="s">
        <v>14198</v>
      </c>
      <c r="D138" s="222"/>
      <c r="E138" s="241"/>
      <c r="F138" s="241"/>
      <c r="G138" s="241"/>
      <c r="H138" s="241"/>
      <c r="I138" s="241"/>
      <c r="J138" s="241"/>
      <c r="K138" s="142">
        <v>3.24</v>
      </c>
      <c r="L138" s="142">
        <f t="shared" si="4"/>
        <v>0</v>
      </c>
      <c r="M138" s="3">
        <f t="shared" si="5"/>
        <v>0</v>
      </c>
    </row>
    <row r="139" spans="1:13">
      <c r="A139" s="221" t="s">
        <v>1886</v>
      </c>
      <c r="B139" s="221" t="s">
        <v>14199</v>
      </c>
      <c r="C139" s="221" t="s">
        <v>14200</v>
      </c>
      <c r="D139" s="222"/>
      <c r="E139" s="241"/>
      <c r="F139" s="241"/>
      <c r="G139" s="241"/>
      <c r="H139" s="241"/>
      <c r="I139" s="241"/>
      <c r="J139" s="241"/>
      <c r="K139" s="142">
        <v>3.24</v>
      </c>
      <c r="L139" s="142">
        <f t="shared" si="4"/>
        <v>0</v>
      </c>
      <c r="M139" s="3">
        <f t="shared" si="5"/>
        <v>0</v>
      </c>
    </row>
    <row r="140" spans="1:13">
      <c r="A140" s="221" t="s">
        <v>1886</v>
      </c>
      <c r="B140" s="221" t="s">
        <v>14201</v>
      </c>
      <c r="C140" s="221" t="s">
        <v>14202</v>
      </c>
      <c r="D140" s="222"/>
      <c r="E140" s="241"/>
      <c r="F140" s="241"/>
      <c r="G140" s="241"/>
      <c r="H140" s="241"/>
      <c r="I140" s="241"/>
      <c r="J140" s="241"/>
      <c r="K140" s="142">
        <v>3.24</v>
      </c>
      <c r="L140" s="142">
        <f t="shared" si="4"/>
        <v>0</v>
      </c>
      <c r="M140" s="3">
        <f t="shared" si="5"/>
        <v>0</v>
      </c>
    </row>
    <row r="141" spans="1:13">
      <c r="A141" s="221" t="s">
        <v>1886</v>
      </c>
      <c r="B141" s="221" t="s">
        <v>14203</v>
      </c>
      <c r="C141" s="221" t="s">
        <v>14204</v>
      </c>
      <c r="D141" s="222"/>
      <c r="E141" s="241"/>
      <c r="F141" s="241"/>
      <c r="G141" s="241"/>
      <c r="H141" s="241"/>
      <c r="I141" s="241"/>
      <c r="J141" s="241"/>
      <c r="K141" s="142">
        <v>3.24</v>
      </c>
      <c r="L141" s="142">
        <f t="shared" si="4"/>
        <v>0</v>
      </c>
      <c r="M141" s="3">
        <f t="shared" si="5"/>
        <v>0</v>
      </c>
    </row>
    <row r="142" spans="1:13">
      <c r="A142" s="221" t="s">
        <v>1886</v>
      </c>
      <c r="B142" s="221" t="s">
        <v>14205</v>
      </c>
      <c r="C142" s="221" t="s">
        <v>14206</v>
      </c>
      <c r="D142" s="222"/>
      <c r="E142" s="241"/>
      <c r="F142" s="241"/>
      <c r="G142" s="241"/>
      <c r="H142" s="241"/>
      <c r="I142" s="241"/>
      <c r="J142" s="241"/>
      <c r="K142" s="142">
        <v>4.8600000000000003</v>
      </c>
      <c r="L142" s="142">
        <f t="shared" si="4"/>
        <v>0</v>
      </c>
      <c r="M142" s="3">
        <f t="shared" si="5"/>
        <v>0</v>
      </c>
    </row>
    <row r="143" spans="1:13">
      <c r="A143" s="221" t="s">
        <v>1886</v>
      </c>
      <c r="B143" s="221" t="s">
        <v>14207</v>
      </c>
      <c r="C143" s="221" t="s">
        <v>14208</v>
      </c>
      <c r="D143" s="222"/>
      <c r="E143" s="241"/>
      <c r="F143" s="241"/>
      <c r="G143" s="241"/>
      <c r="H143" s="241"/>
      <c r="I143" s="241"/>
      <c r="J143" s="241"/>
      <c r="K143" s="142">
        <v>17.29</v>
      </c>
      <c r="L143" s="142">
        <f t="shared" si="4"/>
        <v>0</v>
      </c>
      <c r="M143" s="3">
        <f t="shared" si="5"/>
        <v>0</v>
      </c>
    </row>
    <row r="144" spans="1:13">
      <c r="A144" s="221" t="s">
        <v>1886</v>
      </c>
      <c r="B144" s="221" t="s">
        <v>14209</v>
      </c>
      <c r="C144" s="221" t="s">
        <v>14210</v>
      </c>
      <c r="D144" s="222"/>
      <c r="E144" s="241"/>
      <c r="F144" s="241"/>
      <c r="G144" s="241"/>
      <c r="H144" s="241"/>
      <c r="I144" s="241"/>
      <c r="J144" s="241"/>
      <c r="K144" s="142">
        <v>17.29</v>
      </c>
      <c r="L144" s="142">
        <f t="shared" si="4"/>
        <v>0</v>
      </c>
      <c r="M144" s="3">
        <f t="shared" si="5"/>
        <v>0</v>
      </c>
    </row>
    <row r="145" spans="1:13">
      <c r="A145" s="221" t="s">
        <v>1886</v>
      </c>
      <c r="B145" s="221" t="s">
        <v>14211</v>
      </c>
      <c r="C145" s="221" t="s">
        <v>14212</v>
      </c>
      <c r="D145" s="222"/>
      <c r="E145" s="241"/>
      <c r="F145" s="241"/>
      <c r="G145" s="241"/>
      <c r="H145" s="241"/>
      <c r="I145" s="241"/>
      <c r="J145" s="241"/>
      <c r="K145" s="142">
        <v>17.29</v>
      </c>
      <c r="L145" s="142">
        <f t="shared" si="4"/>
        <v>0</v>
      </c>
      <c r="M145" s="3">
        <f t="shared" si="5"/>
        <v>0</v>
      </c>
    </row>
    <row r="146" spans="1:13">
      <c r="A146" s="221" t="s">
        <v>1886</v>
      </c>
      <c r="B146" s="221" t="s">
        <v>14213</v>
      </c>
      <c r="C146" s="221" t="s">
        <v>14214</v>
      </c>
      <c r="D146" s="222"/>
      <c r="E146" s="241"/>
      <c r="F146" s="241"/>
      <c r="G146" s="241"/>
      <c r="H146" s="241"/>
      <c r="I146" s="241"/>
      <c r="J146" s="241"/>
      <c r="K146" s="142">
        <v>17.29</v>
      </c>
      <c r="L146" s="142">
        <f t="shared" si="4"/>
        <v>0</v>
      </c>
      <c r="M146" s="3">
        <f t="shared" si="5"/>
        <v>0</v>
      </c>
    </row>
    <row r="147" spans="1:13">
      <c r="A147" s="221" t="s">
        <v>1886</v>
      </c>
      <c r="B147" s="221" t="s">
        <v>14215</v>
      </c>
      <c r="C147" s="221" t="s">
        <v>14216</v>
      </c>
      <c r="D147" s="222"/>
      <c r="E147" s="241"/>
      <c r="F147" s="241"/>
      <c r="G147" s="241"/>
      <c r="H147" s="241"/>
      <c r="I147" s="241"/>
      <c r="J147" s="241"/>
      <c r="K147" s="142">
        <v>17.29</v>
      </c>
      <c r="L147" s="142">
        <f t="shared" si="4"/>
        <v>0</v>
      </c>
      <c r="M147" s="3">
        <f t="shared" si="5"/>
        <v>0</v>
      </c>
    </row>
    <row r="148" spans="1:13">
      <c r="A148" s="221" t="s">
        <v>1886</v>
      </c>
      <c r="B148" s="221" t="s">
        <v>14217</v>
      </c>
      <c r="C148" s="221" t="s">
        <v>14218</v>
      </c>
      <c r="D148" s="222"/>
      <c r="E148" s="241"/>
      <c r="F148" s="241"/>
      <c r="G148" s="241"/>
      <c r="H148" s="241"/>
      <c r="I148" s="241"/>
      <c r="J148" s="241"/>
      <c r="K148" s="142">
        <v>17.29</v>
      </c>
      <c r="L148" s="142">
        <f t="shared" si="4"/>
        <v>0</v>
      </c>
      <c r="M148" s="3">
        <f t="shared" si="5"/>
        <v>0</v>
      </c>
    </row>
    <row r="149" spans="1:13">
      <c r="A149" s="221" t="s">
        <v>1886</v>
      </c>
      <c r="B149" s="221" t="s">
        <v>14219</v>
      </c>
      <c r="C149" s="221" t="s">
        <v>14220</v>
      </c>
      <c r="D149" s="222"/>
      <c r="E149" s="241"/>
      <c r="F149" s="241"/>
      <c r="G149" s="241"/>
      <c r="H149" s="241"/>
      <c r="I149" s="241"/>
      <c r="J149" s="241"/>
      <c r="K149" s="142">
        <v>17.29</v>
      </c>
      <c r="L149" s="142">
        <f t="shared" si="4"/>
        <v>0</v>
      </c>
      <c r="M149" s="3">
        <f t="shared" si="5"/>
        <v>0</v>
      </c>
    </row>
    <row r="150" spans="1:13">
      <c r="A150" s="221" t="s">
        <v>204</v>
      </c>
      <c r="B150" s="221" t="s">
        <v>14221</v>
      </c>
      <c r="C150" s="221" t="s">
        <v>14222</v>
      </c>
      <c r="D150" s="222"/>
      <c r="E150" s="241"/>
      <c r="F150" s="241"/>
      <c r="G150" s="241"/>
      <c r="H150" s="241"/>
      <c r="I150" s="241"/>
      <c r="J150" s="241"/>
      <c r="K150" s="142">
        <v>18.37</v>
      </c>
      <c r="L150" s="142">
        <f t="shared" si="4"/>
        <v>0</v>
      </c>
      <c r="M150" s="3">
        <f t="shared" si="5"/>
        <v>0</v>
      </c>
    </row>
    <row r="151" spans="1:13">
      <c r="A151" s="221" t="s">
        <v>204</v>
      </c>
      <c r="B151" s="221" t="s">
        <v>14223</v>
      </c>
      <c r="C151" s="221" t="s">
        <v>14224</v>
      </c>
      <c r="D151" s="222"/>
      <c r="E151" s="241"/>
      <c r="F151" s="241"/>
      <c r="G151" s="241"/>
      <c r="H151" s="241"/>
      <c r="I151" s="241"/>
      <c r="J151" s="241"/>
      <c r="K151" s="142">
        <v>13.51</v>
      </c>
      <c r="L151" s="142">
        <f t="shared" si="4"/>
        <v>0</v>
      </c>
      <c r="M151" s="3">
        <f t="shared" si="5"/>
        <v>0</v>
      </c>
    </row>
    <row r="152" spans="1:13">
      <c r="A152" s="221" t="s">
        <v>1886</v>
      </c>
      <c r="B152" s="221" t="s">
        <v>14225</v>
      </c>
      <c r="C152" s="221" t="s">
        <v>14226</v>
      </c>
      <c r="D152" s="222"/>
      <c r="E152" s="241"/>
      <c r="F152" s="241"/>
      <c r="G152" s="241"/>
      <c r="H152" s="241"/>
      <c r="I152" s="241"/>
      <c r="J152" s="241"/>
      <c r="K152" s="142">
        <v>5.94</v>
      </c>
      <c r="L152" s="142">
        <f t="shared" si="4"/>
        <v>0</v>
      </c>
      <c r="M152" s="3">
        <f t="shared" si="5"/>
        <v>0</v>
      </c>
    </row>
    <row r="153" spans="1:13">
      <c r="A153" s="221" t="s">
        <v>1886</v>
      </c>
      <c r="B153" s="221" t="s">
        <v>14227</v>
      </c>
      <c r="C153" s="221" t="s">
        <v>14228</v>
      </c>
      <c r="D153" s="222"/>
      <c r="E153" s="241"/>
      <c r="F153" s="241"/>
      <c r="G153" s="241"/>
      <c r="H153" s="241"/>
      <c r="I153" s="241"/>
      <c r="J153" s="241"/>
      <c r="K153" s="142">
        <v>5.94</v>
      </c>
      <c r="L153" s="142">
        <f t="shared" si="4"/>
        <v>0</v>
      </c>
      <c r="M153" s="3">
        <f t="shared" si="5"/>
        <v>0</v>
      </c>
    </row>
    <row r="154" spans="1:13">
      <c r="A154" s="221" t="s">
        <v>1886</v>
      </c>
      <c r="B154" s="221" t="s">
        <v>14229</v>
      </c>
      <c r="C154" s="221" t="s">
        <v>14230</v>
      </c>
      <c r="D154" s="222"/>
      <c r="E154" s="241"/>
      <c r="F154" s="241"/>
      <c r="G154" s="241"/>
      <c r="H154" s="241"/>
      <c r="I154" s="241"/>
      <c r="J154" s="241"/>
      <c r="K154" s="142">
        <v>5.94</v>
      </c>
      <c r="L154" s="142">
        <f t="shared" si="4"/>
        <v>0</v>
      </c>
      <c r="M154" s="3">
        <f t="shared" si="5"/>
        <v>0</v>
      </c>
    </row>
    <row r="155" spans="1:13">
      <c r="A155" s="221" t="s">
        <v>1886</v>
      </c>
      <c r="B155" s="221" t="s">
        <v>14231</v>
      </c>
      <c r="C155" s="221" t="s">
        <v>14232</v>
      </c>
      <c r="D155" s="222"/>
      <c r="E155" s="241"/>
      <c r="F155" s="241"/>
      <c r="G155" s="241"/>
      <c r="H155" s="241"/>
      <c r="I155" s="241"/>
      <c r="J155" s="241"/>
      <c r="K155" s="142">
        <v>17.29</v>
      </c>
      <c r="L155" s="142">
        <f t="shared" si="4"/>
        <v>0</v>
      </c>
      <c r="M155" s="3">
        <f t="shared" si="5"/>
        <v>0</v>
      </c>
    </row>
    <row r="156" spans="1:13">
      <c r="A156" s="221" t="s">
        <v>1284</v>
      </c>
      <c r="B156" s="221" t="s">
        <v>14233</v>
      </c>
      <c r="C156" s="221" t="s">
        <v>14234</v>
      </c>
      <c r="D156" s="222"/>
      <c r="E156" s="241"/>
      <c r="F156" s="241"/>
      <c r="G156" s="241"/>
      <c r="H156" s="241"/>
      <c r="I156" s="241"/>
      <c r="J156" s="241"/>
      <c r="K156" s="142">
        <v>21.62</v>
      </c>
      <c r="L156" s="142">
        <f t="shared" si="4"/>
        <v>0</v>
      </c>
      <c r="M156" s="3">
        <f t="shared" si="5"/>
        <v>0</v>
      </c>
    </row>
    <row r="157" spans="1:13">
      <c r="A157" s="221" t="s">
        <v>1284</v>
      </c>
      <c r="B157" s="221" t="s">
        <v>14235</v>
      </c>
      <c r="C157" s="221" t="s">
        <v>14236</v>
      </c>
      <c r="D157" s="222"/>
      <c r="E157" s="241"/>
      <c r="F157" s="241"/>
      <c r="G157" s="241"/>
      <c r="H157" s="241"/>
      <c r="I157" s="241"/>
      <c r="J157" s="241"/>
      <c r="K157" s="142">
        <v>21.62</v>
      </c>
      <c r="L157" s="142">
        <f t="shared" si="4"/>
        <v>0</v>
      </c>
      <c r="M157" s="3">
        <f t="shared" si="5"/>
        <v>0</v>
      </c>
    </row>
    <row r="158" spans="1:13">
      <c r="A158" s="221" t="s">
        <v>1284</v>
      </c>
      <c r="B158" s="221" t="s">
        <v>14237</v>
      </c>
      <c r="C158" s="221" t="s">
        <v>14238</v>
      </c>
      <c r="D158" s="222"/>
      <c r="E158" s="241"/>
      <c r="F158" s="241"/>
      <c r="G158" s="241"/>
      <c r="H158" s="241"/>
      <c r="I158" s="241"/>
      <c r="J158" s="241"/>
      <c r="K158" s="142">
        <v>21.62</v>
      </c>
      <c r="L158" s="142">
        <f t="shared" si="4"/>
        <v>0</v>
      </c>
      <c r="M158" s="3">
        <f t="shared" si="5"/>
        <v>0</v>
      </c>
    </row>
    <row r="159" spans="1:13">
      <c r="A159" s="221" t="s">
        <v>1284</v>
      </c>
      <c r="B159" s="221" t="s">
        <v>14239</v>
      </c>
      <c r="C159" s="221" t="s">
        <v>14240</v>
      </c>
      <c r="D159" s="222"/>
      <c r="E159" s="241"/>
      <c r="F159" s="241"/>
      <c r="G159" s="241"/>
      <c r="H159" s="241"/>
      <c r="I159" s="241"/>
      <c r="J159" s="241"/>
      <c r="K159" s="142">
        <v>21.62</v>
      </c>
      <c r="L159" s="142">
        <f t="shared" si="4"/>
        <v>0</v>
      </c>
      <c r="M159" s="3">
        <f t="shared" si="5"/>
        <v>0</v>
      </c>
    </row>
    <row r="160" spans="1:13">
      <c r="A160" s="221" t="s">
        <v>1284</v>
      </c>
      <c r="B160" s="221" t="s">
        <v>14241</v>
      </c>
      <c r="C160" s="221" t="s">
        <v>14242</v>
      </c>
      <c r="D160" s="222"/>
      <c r="E160" s="241"/>
      <c r="F160" s="241"/>
      <c r="G160" s="241"/>
      <c r="H160" s="241"/>
      <c r="I160" s="241"/>
      <c r="J160" s="241"/>
      <c r="K160" s="142">
        <v>21.62</v>
      </c>
      <c r="L160" s="142">
        <f t="shared" si="4"/>
        <v>0</v>
      </c>
      <c r="M160" s="3">
        <f t="shared" si="5"/>
        <v>0</v>
      </c>
    </row>
    <row r="161" spans="1:13">
      <c r="A161" s="221" t="s">
        <v>1284</v>
      </c>
      <c r="B161" s="221" t="s">
        <v>14243</v>
      </c>
      <c r="C161" s="221" t="s">
        <v>14244</v>
      </c>
      <c r="D161" s="222"/>
      <c r="E161" s="241"/>
      <c r="F161" s="241"/>
      <c r="G161" s="241"/>
      <c r="H161" s="241"/>
      <c r="I161" s="241"/>
      <c r="J161" s="241"/>
      <c r="K161" s="142">
        <v>21.62</v>
      </c>
      <c r="L161" s="142">
        <f t="shared" si="4"/>
        <v>0</v>
      </c>
      <c r="M161" s="3">
        <f t="shared" si="5"/>
        <v>0</v>
      </c>
    </row>
    <row r="162" spans="1:13">
      <c r="A162" s="221" t="s">
        <v>1284</v>
      </c>
      <c r="B162" s="221" t="s">
        <v>14245</v>
      </c>
      <c r="C162" s="221" t="s">
        <v>14246</v>
      </c>
      <c r="D162" s="222"/>
      <c r="E162" s="241"/>
      <c r="F162" s="241"/>
      <c r="G162" s="241"/>
      <c r="H162" s="241"/>
      <c r="I162" s="241"/>
      <c r="J162" s="241"/>
      <c r="K162" s="142">
        <v>16.21</v>
      </c>
      <c r="L162" s="142">
        <f t="shared" si="4"/>
        <v>0</v>
      </c>
      <c r="M162" s="3">
        <f t="shared" si="5"/>
        <v>0</v>
      </c>
    </row>
    <row r="163" spans="1:13">
      <c r="A163" s="221" t="s">
        <v>1284</v>
      </c>
      <c r="B163" s="221" t="s">
        <v>14247</v>
      </c>
      <c r="C163" s="221" t="s">
        <v>14248</v>
      </c>
      <c r="D163" s="222"/>
      <c r="E163" s="241"/>
      <c r="F163" s="241"/>
      <c r="G163" s="241"/>
      <c r="H163" s="241"/>
      <c r="I163" s="241"/>
      <c r="J163" s="241"/>
      <c r="K163" s="142">
        <v>16.21</v>
      </c>
      <c r="L163" s="142">
        <f t="shared" si="4"/>
        <v>0</v>
      </c>
      <c r="M163" s="3">
        <f t="shared" si="5"/>
        <v>0</v>
      </c>
    </row>
    <row r="164" spans="1:13">
      <c r="A164" s="221" t="s">
        <v>1284</v>
      </c>
      <c r="B164" s="221" t="s">
        <v>14249</v>
      </c>
      <c r="C164" s="221" t="s">
        <v>14250</v>
      </c>
      <c r="D164" s="222"/>
      <c r="E164" s="241"/>
      <c r="F164" s="241"/>
      <c r="G164" s="241"/>
      <c r="H164" s="241"/>
      <c r="I164" s="241"/>
      <c r="J164" s="241"/>
      <c r="K164" s="142">
        <v>16.21</v>
      </c>
      <c r="L164" s="142">
        <f t="shared" si="4"/>
        <v>0</v>
      </c>
      <c r="M164" s="3">
        <f t="shared" si="5"/>
        <v>0</v>
      </c>
    </row>
    <row r="165" spans="1:13">
      <c r="A165" s="221" t="s">
        <v>1284</v>
      </c>
      <c r="B165" s="221" t="s">
        <v>14251</v>
      </c>
      <c r="C165" s="221" t="s">
        <v>14252</v>
      </c>
      <c r="D165" s="222"/>
      <c r="E165" s="241"/>
      <c r="F165" s="241"/>
      <c r="G165" s="241"/>
      <c r="H165" s="241"/>
      <c r="I165" s="241"/>
      <c r="J165" s="241"/>
      <c r="K165" s="142">
        <v>16.21</v>
      </c>
      <c r="L165" s="142">
        <f t="shared" si="4"/>
        <v>0</v>
      </c>
      <c r="M165" s="3">
        <f t="shared" si="5"/>
        <v>0</v>
      </c>
    </row>
    <row r="166" spans="1:13">
      <c r="A166" s="221" t="s">
        <v>1284</v>
      </c>
      <c r="B166" s="221" t="s">
        <v>14253</v>
      </c>
      <c r="C166" s="221" t="s">
        <v>14254</v>
      </c>
      <c r="D166" s="222"/>
      <c r="E166" s="241"/>
      <c r="F166" s="241"/>
      <c r="G166" s="241"/>
      <c r="H166" s="241"/>
      <c r="I166" s="241"/>
      <c r="J166" s="241"/>
      <c r="K166" s="142">
        <v>16.21</v>
      </c>
      <c r="L166" s="142">
        <f t="shared" si="4"/>
        <v>0</v>
      </c>
      <c r="M166" s="3">
        <f t="shared" si="5"/>
        <v>0</v>
      </c>
    </row>
    <row r="167" spans="1:13">
      <c r="A167" s="221" t="s">
        <v>1284</v>
      </c>
      <c r="B167" s="221" t="s">
        <v>14255</v>
      </c>
      <c r="C167" s="221" t="s">
        <v>14256</v>
      </c>
      <c r="D167" s="222"/>
      <c r="E167" s="241"/>
      <c r="F167" s="241"/>
      <c r="G167" s="241"/>
      <c r="H167" s="241"/>
      <c r="I167" s="241"/>
      <c r="J167" s="241"/>
      <c r="K167" s="142">
        <v>16.21</v>
      </c>
      <c r="L167" s="142">
        <f t="shared" si="4"/>
        <v>0</v>
      </c>
      <c r="M167" s="3">
        <f t="shared" si="5"/>
        <v>0</v>
      </c>
    </row>
    <row r="168" spans="1:13">
      <c r="A168" s="221" t="s">
        <v>1284</v>
      </c>
      <c r="B168" s="221" t="s">
        <v>14257</v>
      </c>
      <c r="C168" s="221" t="s">
        <v>14258</v>
      </c>
      <c r="D168" s="222"/>
      <c r="E168" s="241"/>
      <c r="F168" s="241"/>
      <c r="G168" s="241"/>
      <c r="H168" s="241"/>
      <c r="I168" s="241"/>
      <c r="J168" s="241"/>
      <c r="K168" s="142">
        <v>16.21</v>
      </c>
      <c r="L168" s="142">
        <f t="shared" si="4"/>
        <v>0</v>
      </c>
      <c r="M168" s="3">
        <f t="shared" si="5"/>
        <v>0</v>
      </c>
    </row>
    <row r="169" spans="1:13">
      <c r="A169" s="221" t="s">
        <v>1284</v>
      </c>
      <c r="B169" s="221" t="s">
        <v>14259</v>
      </c>
      <c r="C169" s="221" t="s">
        <v>14260</v>
      </c>
      <c r="D169" s="222"/>
      <c r="E169" s="241"/>
      <c r="F169" s="241"/>
      <c r="G169" s="241"/>
      <c r="H169" s="241"/>
      <c r="I169" s="241"/>
      <c r="J169" s="241"/>
      <c r="K169" s="142">
        <v>16.21</v>
      </c>
      <c r="L169" s="142">
        <f t="shared" si="4"/>
        <v>0</v>
      </c>
      <c r="M169" s="3">
        <f t="shared" si="5"/>
        <v>0</v>
      </c>
    </row>
    <row r="170" spans="1:13">
      <c r="A170" s="221" t="s">
        <v>1284</v>
      </c>
      <c r="B170" s="221" t="s">
        <v>14261</v>
      </c>
      <c r="C170" s="221" t="s">
        <v>14262</v>
      </c>
      <c r="D170" s="222"/>
      <c r="E170" s="241"/>
      <c r="F170" s="241"/>
      <c r="G170" s="241"/>
      <c r="H170" s="241"/>
      <c r="I170" s="241"/>
      <c r="J170" s="241"/>
      <c r="K170" s="142">
        <v>16.21</v>
      </c>
      <c r="L170" s="142">
        <f t="shared" si="4"/>
        <v>0</v>
      </c>
      <c r="M170" s="3">
        <f t="shared" si="5"/>
        <v>0</v>
      </c>
    </row>
    <row r="171" spans="1:13">
      <c r="A171" s="221" t="s">
        <v>1284</v>
      </c>
      <c r="B171" s="221" t="s">
        <v>14263</v>
      </c>
      <c r="C171" s="221" t="s">
        <v>14264</v>
      </c>
      <c r="D171" s="222"/>
      <c r="E171" s="241"/>
      <c r="F171" s="241"/>
      <c r="G171" s="241"/>
      <c r="H171" s="241"/>
      <c r="I171" s="241"/>
      <c r="J171" s="241"/>
      <c r="K171" s="142">
        <v>16.21</v>
      </c>
      <c r="L171" s="142">
        <f t="shared" si="4"/>
        <v>0</v>
      </c>
      <c r="M171" s="3">
        <f t="shared" si="5"/>
        <v>0</v>
      </c>
    </row>
    <row r="172" spans="1:13">
      <c r="A172" s="221" t="s">
        <v>1284</v>
      </c>
      <c r="B172" s="221" t="s">
        <v>14265</v>
      </c>
      <c r="C172" s="221" t="s">
        <v>14266</v>
      </c>
      <c r="D172" s="222"/>
      <c r="E172" s="241"/>
      <c r="F172" s="241"/>
      <c r="G172" s="241"/>
      <c r="H172" s="241"/>
      <c r="I172" s="241"/>
      <c r="J172" s="241"/>
      <c r="K172" s="142">
        <v>16.21</v>
      </c>
      <c r="L172" s="142">
        <f t="shared" si="4"/>
        <v>0</v>
      </c>
      <c r="M172" s="3">
        <f t="shared" si="5"/>
        <v>0</v>
      </c>
    </row>
    <row r="173" spans="1:13">
      <c r="A173" s="221" t="s">
        <v>1284</v>
      </c>
      <c r="B173" s="221" t="s">
        <v>14267</v>
      </c>
      <c r="C173" s="221" t="s">
        <v>14268</v>
      </c>
      <c r="D173" s="222"/>
      <c r="E173" s="241"/>
      <c r="F173" s="241"/>
      <c r="G173" s="241"/>
      <c r="H173" s="241"/>
      <c r="I173" s="241"/>
      <c r="J173" s="241"/>
      <c r="K173" s="142">
        <v>16.21</v>
      </c>
      <c r="L173" s="142">
        <f t="shared" si="4"/>
        <v>0</v>
      </c>
      <c r="M173" s="3">
        <f t="shared" si="5"/>
        <v>0</v>
      </c>
    </row>
    <row r="174" spans="1:13">
      <c r="A174" s="221" t="s">
        <v>1284</v>
      </c>
      <c r="B174" s="221" t="s">
        <v>14269</v>
      </c>
      <c r="C174" s="221" t="s">
        <v>14270</v>
      </c>
      <c r="D174" s="222"/>
      <c r="E174" s="241"/>
      <c r="F174" s="241"/>
      <c r="G174" s="241"/>
      <c r="H174" s="241"/>
      <c r="I174" s="241"/>
      <c r="J174" s="241"/>
      <c r="K174" s="142">
        <v>16.21</v>
      </c>
      <c r="L174" s="142">
        <f t="shared" si="4"/>
        <v>0</v>
      </c>
      <c r="M174" s="3">
        <f t="shared" si="5"/>
        <v>0</v>
      </c>
    </row>
    <row r="175" spans="1:13">
      <c r="A175" s="221" t="s">
        <v>1284</v>
      </c>
      <c r="B175" s="221" t="s">
        <v>14271</v>
      </c>
      <c r="C175" s="221" t="s">
        <v>14272</v>
      </c>
      <c r="D175" s="222"/>
      <c r="E175" s="241"/>
      <c r="F175" s="241"/>
      <c r="G175" s="241"/>
      <c r="H175" s="241"/>
      <c r="I175" s="241"/>
      <c r="J175" s="241"/>
      <c r="K175" s="142">
        <v>16.21</v>
      </c>
      <c r="L175" s="142">
        <f t="shared" si="4"/>
        <v>0</v>
      </c>
      <c r="M175" s="3">
        <f t="shared" si="5"/>
        <v>0</v>
      </c>
    </row>
    <row r="176" spans="1:13">
      <c r="A176" s="221" t="s">
        <v>1284</v>
      </c>
      <c r="B176" s="221" t="s">
        <v>14273</v>
      </c>
      <c r="C176" s="221" t="s">
        <v>14274</v>
      </c>
      <c r="D176" s="222"/>
      <c r="E176" s="241"/>
      <c r="F176" s="241"/>
      <c r="G176" s="241"/>
      <c r="H176" s="241"/>
      <c r="I176" s="241"/>
      <c r="J176" s="241"/>
      <c r="K176" s="142">
        <v>16.21</v>
      </c>
      <c r="L176" s="142">
        <f t="shared" si="4"/>
        <v>0</v>
      </c>
      <c r="M176" s="3">
        <f t="shared" si="5"/>
        <v>0</v>
      </c>
    </row>
    <row r="177" spans="1:13">
      <c r="A177" s="221" t="s">
        <v>1284</v>
      </c>
      <c r="B177" s="221" t="s">
        <v>14275</v>
      </c>
      <c r="C177" s="221" t="s">
        <v>14276</v>
      </c>
      <c r="D177" s="222"/>
      <c r="E177" s="241"/>
      <c r="F177" s="241"/>
      <c r="G177" s="241"/>
      <c r="H177" s="241"/>
      <c r="I177" s="241"/>
      <c r="J177" s="241"/>
      <c r="K177" s="142">
        <v>16.21</v>
      </c>
      <c r="L177" s="142">
        <f t="shared" si="4"/>
        <v>0</v>
      </c>
      <c r="M177" s="3">
        <f t="shared" si="5"/>
        <v>0</v>
      </c>
    </row>
    <row r="178" spans="1:13">
      <c r="A178" s="221" t="s">
        <v>1284</v>
      </c>
      <c r="B178" s="221" t="s">
        <v>14277</v>
      </c>
      <c r="C178" s="221" t="s">
        <v>14278</v>
      </c>
      <c r="D178" s="222"/>
      <c r="E178" s="241"/>
      <c r="F178" s="241"/>
      <c r="G178" s="241"/>
      <c r="H178" s="241"/>
      <c r="I178" s="241"/>
      <c r="J178" s="241"/>
      <c r="K178" s="142">
        <v>16.21</v>
      </c>
      <c r="L178" s="142">
        <f t="shared" si="4"/>
        <v>0</v>
      </c>
      <c r="M178" s="3">
        <f t="shared" si="5"/>
        <v>0</v>
      </c>
    </row>
    <row r="179" spans="1:13">
      <c r="A179" s="221" t="s">
        <v>1284</v>
      </c>
      <c r="B179" s="221" t="s">
        <v>14279</v>
      </c>
      <c r="C179" s="221" t="s">
        <v>14280</v>
      </c>
      <c r="D179" s="222"/>
      <c r="E179" s="241"/>
      <c r="F179" s="241"/>
      <c r="G179" s="241"/>
      <c r="H179" s="241"/>
      <c r="I179" s="241"/>
      <c r="J179" s="241"/>
      <c r="K179" s="142">
        <v>16.21</v>
      </c>
      <c r="L179" s="142">
        <f t="shared" si="4"/>
        <v>0</v>
      </c>
      <c r="M179" s="3">
        <f t="shared" si="5"/>
        <v>0</v>
      </c>
    </row>
    <row r="180" spans="1:13">
      <c r="A180" s="221" t="s">
        <v>1284</v>
      </c>
      <c r="B180" s="221" t="s">
        <v>14281</v>
      </c>
      <c r="C180" s="221" t="s">
        <v>14282</v>
      </c>
      <c r="D180" s="222"/>
      <c r="E180" s="241"/>
      <c r="F180" s="241"/>
      <c r="G180" s="241"/>
      <c r="H180" s="241"/>
      <c r="I180" s="241"/>
      <c r="J180" s="241"/>
      <c r="K180" s="142">
        <v>16.21</v>
      </c>
      <c r="L180" s="142">
        <f t="shared" si="4"/>
        <v>0</v>
      </c>
      <c r="M180" s="3">
        <f t="shared" si="5"/>
        <v>0</v>
      </c>
    </row>
    <row r="181" spans="1:13">
      <c r="A181" s="221" t="s">
        <v>1284</v>
      </c>
      <c r="B181" s="221" t="s">
        <v>14283</v>
      </c>
      <c r="C181" s="221" t="s">
        <v>14284</v>
      </c>
      <c r="D181" s="222"/>
      <c r="E181" s="241"/>
      <c r="F181" s="241"/>
      <c r="G181" s="241"/>
      <c r="H181" s="241"/>
      <c r="I181" s="241"/>
      <c r="J181" s="241"/>
      <c r="K181" s="142">
        <v>16.21</v>
      </c>
      <c r="L181" s="142">
        <f t="shared" si="4"/>
        <v>0</v>
      </c>
      <c r="M181" s="3">
        <f t="shared" si="5"/>
        <v>0</v>
      </c>
    </row>
    <row r="182" spans="1:13">
      <c r="A182" s="221" t="s">
        <v>1284</v>
      </c>
      <c r="B182" s="221" t="s">
        <v>14285</v>
      </c>
      <c r="C182" s="221" t="s">
        <v>14286</v>
      </c>
      <c r="D182" s="222"/>
      <c r="E182" s="241"/>
      <c r="F182" s="241"/>
      <c r="G182" s="241"/>
      <c r="H182" s="241"/>
      <c r="I182" s="241"/>
      <c r="J182" s="241"/>
      <c r="K182" s="142">
        <v>16.21</v>
      </c>
      <c r="L182" s="142">
        <f t="shared" si="4"/>
        <v>0</v>
      </c>
      <c r="M182" s="3">
        <f t="shared" si="5"/>
        <v>0</v>
      </c>
    </row>
    <row r="183" spans="1:13">
      <c r="A183" s="221" t="s">
        <v>1284</v>
      </c>
      <c r="B183" s="221" t="s">
        <v>14287</v>
      </c>
      <c r="C183" s="221" t="s">
        <v>14288</v>
      </c>
      <c r="D183" s="222"/>
      <c r="E183" s="241"/>
      <c r="F183" s="241"/>
      <c r="G183" s="241"/>
      <c r="H183" s="241"/>
      <c r="I183" s="241"/>
      <c r="J183" s="241"/>
      <c r="K183" s="142">
        <v>16.21</v>
      </c>
      <c r="L183" s="142">
        <f t="shared" si="4"/>
        <v>0</v>
      </c>
      <c r="M183" s="3">
        <f t="shared" si="5"/>
        <v>0</v>
      </c>
    </row>
    <row r="184" spans="1:13">
      <c r="A184" s="221" t="s">
        <v>1284</v>
      </c>
      <c r="B184" s="221" t="s">
        <v>14289</v>
      </c>
      <c r="C184" s="221" t="s">
        <v>14290</v>
      </c>
      <c r="D184" s="222"/>
      <c r="E184" s="241"/>
      <c r="F184" s="241"/>
      <c r="G184" s="241"/>
      <c r="H184" s="241"/>
      <c r="I184" s="241"/>
      <c r="J184" s="241"/>
      <c r="K184" s="142">
        <v>16.21</v>
      </c>
      <c r="L184" s="142">
        <f t="shared" si="4"/>
        <v>0</v>
      </c>
      <c r="M184" s="3">
        <f t="shared" si="5"/>
        <v>0</v>
      </c>
    </row>
    <row r="185" spans="1:13">
      <c r="A185" s="221" t="s">
        <v>1284</v>
      </c>
      <c r="B185" s="221" t="s">
        <v>14291</v>
      </c>
      <c r="C185" s="221" t="s">
        <v>14292</v>
      </c>
      <c r="D185" s="222"/>
      <c r="E185" s="241"/>
      <c r="F185" s="241"/>
      <c r="G185" s="241"/>
      <c r="H185" s="241"/>
      <c r="I185" s="241"/>
      <c r="J185" s="241"/>
      <c r="K185" s="142">
        <v>16.21</v>
      </c>
      <c r="L185" s="142">
        <f t="shared" si="4"/>
        <v>0</v>
      </c>
      <c r="M185" s="3">
        <f t="shared" si="5"/>
        <v>0</v>
      </c>
    </row>
    <row r="186" spans="1:13">
      <c r="A186" s="221" t="s">
        <v>1284</v>
      </c>
      <c r="B186" s="221" t="s">
        <v>14293</v>
      </c>
      <c r="C186" s="221" t="s">
        <v>14294</v>
      </c>
      <c r="D186" s="222"/>
      <c r="E186" s="241"/>
      <c r="F186" s="241"/>
      <c r="G186" s="241"/>
      <c r="H186" s="241"/>
      <c r="I186" s="241"/>
      <c r="J186" s="241"/>
      <c r="K186" s="142">
        <v>16.21</v>
      </c>
      <c r="L186" s="142">
        <f t="shared" si="4"/>
        <v>0</v>
      </c>
      <c r="M186" s="3">
        <f t="shared" si="5"/>
        <v>0</v>
      </c>
    </row>
    <row r="187" spans="1:13">
      <c r="A187" s="221" t="s">
        <v>1284</v>
      </c>
      <c r="B187" s="221" t="s">
        <v>14295</v>
      </c>
      <c r="C187" s="221" t="s">
        <v>14296</v>
      </c>
      <c r="D187" s="222"/>
      <c r="E187" s="241"/>
      <c r="F187" s="241"/>
      <c r="G187" s="241"/>
      <c r="H187" s="241"/>
      <c r="I187" s="241"/>
      <c r="J187" s="241"/>
      <c r="K187" s="142">
        <v>16.21</v>
      </c>
      <c r="L187" s="142">
        <f t="shared" si="4"/>
        <v>0</v>
      </c>
      <c r="M187" s="3">
        <f t="shared" si="5"/>
        <v>0</v>
      </c>
    </row>
    <row r="188" spans="1:13">
      <c r="A188" s="221" t="s">
        <v>1284</v>
      </c>
      <c r="B188" s="221" t="s">
        <v>14297</v>
      </c>
      <c r="C188" s="221" t="s">
        <v>14298</v>
      </c>
      <c r="D188" s="222"/>
      <c r="E188" s="241"/>
      <c r="F188" s="241"/>
      <c r="G188" s="241"/>
      <c r="H188" s="241"/>
      <c r="I188" s="241"/>
      <c r="J188" s="241"/>
      <c r="K188" s="142">
        <v>16.21</v>
      </c>
      <c r="L188" s="142">
        <f t="shared" si="4"/>
        <v>0</v>
      </c>
      <c r="M188" s="3">
        <f t="shared" si="5"/>
        <v>0</v>
      </c>
    </row>
    <row r="189" spans="1:13">
      <c r="A189" s="221" t="s">
        <v>1284</v>
      </c>
      <c r="B189" s="221" t="s">
        <v>14299</v>
      </c>
      <c r="C189" s="221" t="s">
        <v>14300</v>
      </c>
      <c r="D189" s="222"/>
      <c r="E189" s="241"/>
      <c r="F189" s="241"/>
      <c r="G189" s="241"/>
      <c r="H189" s="241"/>
      <c r="I189" s="241"/>
      <c r="J189" s="241"/>
      <c r="K189" s="142">
        <v>16.21</v>
      </c>
      <c r="L189" s="142">
        <f t="shared" si="4"/>
        <v>0</v>
      </c>
      <c r="M189" s="3">
        <f t="shared" si="5"/>
        <v>0</v>
      </c>
    </row>
    <row r="190" spans="1:13">
      <c r="A190" s="221" t="s">
        <v>1284</v>
      </c>
      <c r="B190" s="221" t="s">
        <v>14301</v>
      </c>
      <c r="C190" s="221" t="s">
        <v>14302</v>
      </c>
      <c r="D190" s="222"/>
      <c r="E190" s="241"/>
      <c r="F190" s="241"/>
      <c r="G190" s="241"/>
      <c r="H190" s="241"/>
      <c r="I190" s="241"/>
      <c r="J190" s="241"/>
      <c r="K190" s="142">
        <v>16.21</v>
      </c>
      <c r="L190" s="142">
        <f t="shared" si="4"/>
        <v>0</v>
      </c>
      <c r="M190" s="3">
        <f t="shared" si="5"/>
        <v>0</v>
      </c>
    </row>
    <row r="191" spans="1:13">
      <c r="A191" s="221" t="s">
        <v>1284</v>
      </c>
      <c r="B191" s="221" t="s">
        <v>14303</v>
      </c>
      <c r="C191" s="221" t="s">
        <v>14304</v>
      </c>
      <c r="D191" s="222"/>
      <c r="E191" s="241"/>
      <c r="F191" s="241"/>
      <c r="G191" s="241"/>
      <c r="H191" s="241"/>
      <c r="I191" s="241"/>
      <c r="J191" s="241"/>
      <c r="K191" s="142">
        <v>16.21</v>
      </c>
      <c r="L191" s="142">
        <f t="shared" si="4"/>
        <v>0</v>
      </c>
      <c r="M191" s="3">
        <f t="shared" si="5"/>
        <v>0</v>
      </c>
    </row>
    <row r="192" spans="1:13">
      <c r="A192" s="221" t="s">
        <v>1284</v>
      </c>
      <c r="B192" s="221" t="s">
        <v>14305</v>
      </c>
      <c r="C192" s="221" t="s">
        <v>14306</v>
      </c>
      <c r="D192" s="222"/>
      <c r="E192" s="241"/>
      <c r="F192" s="241"/>
      <c r="G192" s="241"/>
      <c r="H192" s="241"/>
      <c r="I192" s="241"/>
      <c r="J192" s="241"/>
      <c r="K192" s="142">
        <v>16.21</v>
      </c>
      <c r="L192" s="142">
        <f t="shared" si="4"/>
        <v>0</v>
      </c>
      <c r="M192" s="3">
        <f t="shared" si="5"/>
        <v>0</v>
      </c>
    </row>
    <row r="193" spans="1:13">
      <c r="A193" s="221" t="s">
        <v>1284</v>
      </c>
      <c r="B193" s="221" t="s">
        <v>14307</v>
      </c>
      <c r="C193" s="221" t="s">
        <v>14308</v>
      </c>
      <c r="D193" s="222"/>
      <c r="E193" s="241"/>
      <c r="F193" s="241"/>
      <c r="G193" s="241"/>
      <c r="H193" s="241"/>
      <c r="I193" s="241"/>
      <c r="J193" s="241"/>
      <c r="K193" s="142">
        <v>16.21</v>
      </c>
      <c r="L193" s="142">
        <f t="shared" si="4"/>
        <v>0</v>
      </c>
      <c r="M193" s="3">
        <f t="shared" si="5"/>
        <v>0</v>
      </c>
    </row>
    <row r="194" spans="1:13">
      <c r="A194" s="221" t="s">
        <v>1284</v>
      </c>
      <c r="B194" s="221" t="s">
        <v>14309</v>
      </c>
      <c r="C194" s="221" t="s">
        <v>14310</v>
      </c>
      <c r="D194" s="222"/>
      <c r="E194" s="241"/>
      <c r="F194" s="241"/>
      <c r="G194" s="241"/>
      <c r="H194" s="241"/>
      <c r="I194" s="241"/>
      <c r="J194" s="241"/>
      <c r="K194" s="142">
        <v>16.21</v>
      </c>
      <c r="L194" s="142">
        <f t="shared" si="4"/>
        <v>0</v>
      </c>
      <c r="M194" s="3">
        <f t="shared" si="5"/>
        <v>0</v>
      </c>
    </row>
    <row r="195" spans="1:13">
      <c r="A195" s="221" t="s">
        <v>1284</v>
      </c>
      <c r="B195" s="221" t="s">
        <v>14311</v>
      </c>
      <c r="C195" s="221" t="s">
        <v>14312</v>
      </c>
      <c r="D195" s="222"/>
      <c r="E195" s="241"/>
      <c r="F195" s="241"/>
      <c r="G195" s="241"/>
      <c r="H195" s="241"/>
      <c r="I195" s="241"/>
      <c r="J195" s="241"/>
      <c r="K195" s="142">
        <v>16.21</v>
      </c>
      <c r="L195" s="142">
        <f t="shared" si="4"/>
        <v>0</v>
      </c>
      <c r="M195" s="3">
        <f t="shared" si="5"/>
        <v>0</v>
      </c>
    </row>
    <row r="196" spans="1:13">
      <c r="A196" s="221" t="s">
        <v>1284</v>
      </c>
      <c r="B196" s="221" t="s">
        <v>14313</v>
      </c>
      <c r="C196" s="221" t="s">
        <v>14314</v>
      </c>
      <c r="D196" s="222"/>
      <c r="E196" s="241"/>
      <c r="F196" s="241"/>
      <c r="G196" s="241"/>
      <c r="H196" s="241"/>
      <c r="I196" s="241"/>
      <c r="J196" s="241"/>
      <c r="K196" s="142">
        <v>16.21</v>
      </c>
      <c r="L196" s="142">
        <f t="shared" si="4"/>
        <v>0</v>
      </c>
      <c r="M196" s="3">
        <f t="shared" si="5"/>
        <v>0</v>
      </c>
    </row>
    <row r="197" spans="1:13">
      <c r="A197" s="221" t="s">
        <v>1284</v>
      </c>
      <c r="B197" s="221" t="s">
        <v>14315</v>
      </c>
      <c r="C197" s="221" t="s">
        <v>14316</v>
      </c>
      <c r="D197" s="222"/>
      <c r="E197" s="241"/>
      <c r="F197" s="241"/>
      <c r="G197" s="241"/>
      <c r="H197" s="241"/>
      <c r="I197" s="241"/>
      <c r="J197" s="241"/>
      <c r="K197" s="142">
        <v>16.21</v>
      </c>
      <c r="L197" s="142">
        <f t="shared" si="4"/>
        <v>0</v>
      </c>
      <c r="M197" s="3">
        <f t="shared" si="5"/>
        <v>0</v>
      </c>
    </row>
    <row r="198" spans="1:13">
      <c r="A198" s="221" t="s">
        <v>1284</v>
      </c>
      <c r="B198" s="221" t="s">
        <v>14317</v>
      </c>
      <c r="C198" s="221" t="s">
        <v>14318</v>
      </c>
      <c r="D198" s="222"/>
      <c r="E198" s="241"/>
      <c r="F198" s="241"/>
      <c r="G198" s="241"/>
      <c r="H198" s="241"/>
      <c r="I198" s="241"/>
      <c r="J198" s="241"/>
      <c r="K198" s="142">
        <v>17.829999999999998</v>
      </c>
      <c r="L198" s="142">
        <f t="shared" ref="L198:L240" si="6">SUM(M198*K198)</f>
        <v>0</v>
      </c>
      <c r="M198" s="3">
        <f t="shared" ref="M198:M240" si="7">SUM(E198:J198)</f>
        <v>0</v>
      </c>
    </row>
    <row r="199" spans="1:13">
      <c r="A199" s="221" t="s">
        <v>1284</v>
      </c>
      <c r="B199" s="221" t="s">
        <v>14319</v>
      </c>
      <c r="C199" s="221" t="s">
        <v>14320</v>
      </c>
      <c r="D199" s="222"/>
      <c r="E199" s="241"/>
      <c r="F199" s="241"/>
      <c r="G199" s="241"/>
      <c r="H199" s="241"/>
      <c r="I199" s="241"/>
      <c r="J199" s="241"/>
      <c r="K199" s="142">
        <v>17.829999999999998</v>
      </c>
      <c r="L199" s="142">
        <f t="shared" si="6"/>
        <v>0</v>
      </c>
      <c r="M199" s="3">
        <f t="shared" si="7"/>
        <v>0</v>
      </c>
    </row>
    <row r="200" spans="1:13">
      <c r="A200" s="221" t="s">
        <v>1284</v>
      </c>
      <c r="B200" s="221" t="s">
        <v>14321</v>
      </c>
      <c r="C200" s="221" t="s">
        <v>14322</v>
      </c>
      <c r="D200" s="222"/>
      <c r="E200" s="241"/>
      <c r="F200" s="241"/>
      <c r="G200" s="241"/>
      <c r="H200" s="241"/>
      <c r="I200" s="241"/>
      <c r="J200" s="241"/>
      <c r="K200" s="142">
        <v>17.829999999999998</v>
      </c>
      <c r="L200" s="142">
        <f t="shared" si="6"/>
        <v>0</v>
      </c>
      <c r="M200" s="3">
        <f t="shared" si="7"/>
        <v>0</v>
      </c>
    </row>
    <row r="201" spans="1:13">
      <c r="A201" s="221" t="s">
        <v>1284</v>
      </c>
      <c r="B201" s="221" t="s">
        <v>14323</v>
      </c>
      <c r="C201" s="221" t="s">
        <v>14324</v>
      </c>
      <c r="D201" s="222"/>
      <c r="E201" s="241"/>
      <c r="F201" s="241"/>
      <c r="G201" s="241"/>
      <c r="H201" s="241"/>
      <c r="I201" s="241"/>
      <c r="J201" s="241"/>
      <c r="K201" s="142">
        <v>17.829999999999998</v>
      </c>
      <c r="L201" s="142">
        <f t="shared" si="6"/>
        <v>0</v>
      </c>
      <c r="M201" s="3">
        <f t="shared" si="7"/>
        <v>0</v>
      </c>
    </row>
    <row r="202" spans="1:13">
      <c r="A202" s="221" t="s">
        <v>1284</v>
      </c>
      <c r="B202" s="221" t="s">
        <v>14325</v>
      </c>
      <c r="C202" s="221" t="s">
        <v>14326</v>
      </c>
      <c r="D202" s="222"/>
      <c r="E202" s="241"/>
      <c r="F202" s="241"/>
      <c r="G202" s="241"/>
      <c r="H202" s="241"/>
      <c r="I202" s="241"/>
      <c r="J202" s="241"/>
      <c r="K202" s="142">
        <v>17.829999999999998</v>
      </c>
      <c r="L202" s="142">
        <f t="shared" si="6"/>
        <v>0</v>
      </c>
      <c r="M202" s="3">
        <f t="shared" si="7"/>
        <v>0</v>
      </c>
    </row>
    <row r="203" spans="1:13">
      <c r="A203" s="221" t="s">
        <v>1284</v>
      </c>
      <c r="B203" s="221" t="s">
        <v>14327</v>
      </c>
      <c r="C203" s="221" t="s">
        <v>14328</v>
      </c>
      <c r="D203" s="222"/>
      <c r="E203" s="241"/>
      <c r="F203" s="241"/>
      <c r="G203" s="241"/>
      <c r="H203" s="241"/>
      <c r="I203" s="241"/>
      <c r="J203" s="241"/>
      <c r="K203" s="142">
        <v>17.829999999999998</v>
      </c>
      <c r="L203" s="142">
        <f t="shared" si="6"/>
        <v>0</v>
      </c>
      <c r="M203" s="3">
        <f t="shared" si="7"/>
        <v>0</v>
      </c>
    </row>
    <row r="204" spans="1:13">
      <c r="A204" s="221" t="s">
        <v>1284</v>
      </c>
      <c r="B204" s="221" t="s">
        <v>14329</v>
      </c>
      <c r="C204" s="221" t="s">
        <v>14330</v>
      </c>
      <c r="D204" s="222"/>
      <c r="E204" s="241"/>
      <c r="F204" s="241"/>
      <c r="G204" s="241"/>
      <c r="H204" s="241"/>
      <c r="I204" s="241"/>
      <c r="J204" s="241"/>
      <c r="K204" s="142">
        <v>17.829999999999998</v>
      </c>
      <c r="L204" s="142">
        <f t="shared" si="6"/>
        <v>0</v>
      </c>
      <c r="M204" s="3">
        <f t="shared" si="7"/>
        <v>0</v>
      </c>
    </row>
    <row r="205" spans="1:13">
      <c r="A205" s="221" t="s">
        <v>1284</v>
      </c>
      <c r="B205" s="221" t="s">
        <v>14331</v>
      </c>
      <c r="C205" s="221" t="s">
        <v>14332</v>
      </c>
      <c r="D205" s="222"/>
      <c r="E205" s="241"/>
      <c r="F205" s="241"/>
      <c r="G205" s="241"/>
      <c r="H205" s="241"/>
      <c r="I205" s="241"/>
      <c r="J205" s="241"/>
      <c r="K205" s="142">
        <v>17.829999999999998</v>
      </c>
      <c r="L205" s="142">
        <f t="shared" si="6"/>
        <v>0</v>
      </c>
      <c r="M205" s="3">
        <f t="shared" si="7"/>
        <v>0</v>
      </c>
    </row>
    <row r="206" spans="1:13">
      <c r="A206" s="221" t="s">
        <v>1284</v>
      </c>
      <c r="B206" s="221" t="s">
        <v>14333</v>
      </c>
      <c r="C206" s="221" t="s">
        <v>14334</v>
      </c>
      <c r="D206" s="222"/>
      <c r="E206" s="241"/>
      <c r="F206" s="241"/>
      <c r="G206" s="241"/>
      <c r="H206" s="241"/>
      <c r="I206" s="241"/>
      <c r="J206" s="241"/>
      <c r="K206" s="142">
        <v>17.829999999999998</v>
      </c>
      <c r="L206" s="142">
        <f t="shared" si="6"/>
        <v>0</v>
      </c>
      <c r="M206" s="3">
        <f t="shared" si="7"/>
        <v>0</v>
      </c>
    </row>
    <row r="207" spans="1:13">
      <c r="A207" s="221" t="s">
        <v>1284</v>
      </c>
      <c r="B207" s="221" t="s">
        <v>14335</v>
      </c>
      <c r="C207" s="221" t="s">
        <v>14336</v>
      </c>
      <c r="D207" s="222"/>
      <c r="E207" s="241"/>
      <c r="F207" s="241"/>
      <c r="G207" s="241"/>
      <c r="H207" s="241"/>
      <c r="I207" s="241"/>
      <c r="J207" s="241"/>
      <c r="K207" s="142">
        <v>17.829999999999998</v>
      </c>
      <c r="L207" s="142">
        <f t="shared" si="6"/>
        <v>0</v>
      </c>
      <c r="M207" s="3">
        <f t="shared" si="7"/>
        <v>0</v>
      </c>
    </row>
    <row r="208" spans="1:13">
      <c r="A208" s="221" t="s">
        <v>1284</v>
      </c>
      <c r="B208" s="221" t="s">
        <v>14337</v>
      </c>
      <c r="C208" s="221" t="s">
        <v>14338</v>
      </c>
      <c r="D208" s="222"/>
      <c r="E208" s="241"/>
      <c r="F208" s="241"/>
      <c r="G208" s="241"/>
      <c r="H208" s="241"/>
      <c r="I208" s="241"/>
      <c r="J208" s="241"/>
      <c r="K208" s="142">
        <v>17.829999999999998</v>
      </c>
      <c r="L208" s="142">
        <f t="shared" si="6"/>
        <v>0</v>
      </c>
      <c r="M208" s="3">
        <f t="shared" si="7"/>
        <v>0</v>
      </c>
    </row>
    <row r="209" spans="1:13">
      <c r="A209" s="221" t="s">
        <v>1284</v>
      </c>
      <c r="B209" s="221" t="s">
        <v>14339</v>
      </c>
      <c r="C209" s="221" t="s">
        <v>14340</v>
      </c>
      <c r="D209" s="222"/>
      <c r="E209" s="241"/>
      <c r="F209" s="241"/>
      <c r="G209" s="241"/>
      <c r="H209" s="241"/>
      <c r="I209" s="241"/>
      <c r="J209" s="241"/>
      <c r="K209" s="142">
        <v>17.829999999999998</v>
      </c>
      <c r="L209" s="142">
        <f t="shared" si="6"/>
        <v>0</v>
      </c>
      <c r="M209" s="3">
        <f t="shared" si="7"/>
        <v>0</v>
      </c>
    </row>
    <row r="210" spans="1:13">
      <c r="A210" s="221" t="s">
        <v>1284</v>
      </c>
      <c r="B210" s="221" t="s">
        <v>14341</v>
      </c>
      <c r="C210" s="221" t="s">
        <v>14342</v>
      </c>
      <c r="D210" s="222"/>
      <c r="E210" s="241"/>
      <c r="F210" s="241"/>
      <c r="G210" s="241"/>
      <c r="H210" s="241"/>
      <c r="I210" s="241"/>
      <c r="J210" s="241"/>
      <c r="K210" s="142">
        <v>17.829999999999998</v>
      </c>
      <c r="L210" s="142">
        <f t="shared" si="6"/>
        <v>0</v>
      </c>
      <c r="M210" s="3">
        <f t="shared" si="7"/>
        <v>0</v>
      </c>
    </row>
    <row r="211" spans="1:13">
      <c r="A211" s="221" t="s">
        <v>1284</v>
      </c>
      <c r="B211" s="221" t="s">
        <v>14343</v>
      </c>
      <c r="C211" s="221" t="s">
        <v>14344</v>
      </c>
      <c r="D211" s="222"/>
      <c r="E211" s="241"/>
      <c r="F211" s="241"/>
      <c r="G211" s="241"/>
      <c r="H211" s="241"/>
      <c r="I211" s="241"/>
      <c r="J211" s="241"/>
      <c r="K211" s="142">
        <v>17.829999999999998</v>
      </c>
      <c r="L211" s="142">
        <f t="shared" si="6"/>
        <v>0</v>
      </c>
      <c r="M211" s="3">
        <f t="shared" si="7"/>
        <v>0</v>
      </c>
    </row>
    <row r="212" spans="1:13">
      <c r="A212" s="221" t="s">
        <v>1284</v>
      </c>
      <c r="B212" s="221" t="s">
        <v>14345</v>
      </c>
      <c r="C212" s="221" t="s">
        <v>14346</v>
      </c>
      <c r="D212" s="222"/>
      <c r="E212" s="241"/>
      <c r="F212" s="241"/>
      <c r="G212" s="241"/>
      <c r="H212" s="241"/>
      <c r="I212" s="241"/>
      <c r="J212" s="241"/>
      <c r="K212" s="142">
        <v>17.829999999999998</v>
      </c>
      <c r="L212" s="142">
        <f t="shared" si="6"/>
        <v>0</v>
      </c>
      <c r="M212" s="3">
        <f t="shared" si="7"/>
        <v>0</v>
      </c>
    </row>
    <row r="213" spans="1:13">
      <c r="A213" s="221" t="s">
        <v>1284</v>
      </c>
      <c r="B213" s="221" t="s">
        <v>14347</v>
      </c>
      <c r="C213" s="221" t="s">
        <v>14348</v>
      </c>
      <c r="D213" s="222"/>
      <c r="E213" s="241"/>
      <c r="F213" s="241"/>
      <c r="G213" s="241"/>
      <c r="H213" s="241"/>
      <c r="I213" s="241"/>
      <c r="J213" s="241"/>
      <c r="K213" s="142">
        <v>17.829999999999998</v>
      </c>
      <c r="L213" s="142">
        <f t="shared" si="6"/>
        <v>0</v>
      </c>
      <c r="M213" s="3">
        <f t="shared" si="7"/>
        <v>0</v>
      </c>
    </row>
    <row r="214" spans="1:13">
      <c r="A214" s="221" t="s">
        <v>1284</v>
      </c>
      <c r="B214" s="221" t="s">
        <v>14349</v>
      </c>
      <c r="C214" s="221" t="s">
        <v>14350</v>
      </c>
      <c r="D214" s="222"/>
      <c r="E214" s="241"/>
      <c r="F214" s="241"/>
      <c r="G214" s="241"/>
      <c r="H214" s="241"/>
      <c r="I214" s="241"/>
      <c r="J214" s="241"/>
      <c r="K214" s="142">
        <v>17.829999999999998</v>
      </c>
      <c r="L214" s="142">
        <f t="shared" si="6"/>
        <v>0</v>
      </c>
      <c r="M214" s="3">
        <f t="shared" si="7"/>
        <v>0</v>
      </c>
    </row>
    <row r="215" spans="1:13">
      <c r="A215" s="221" t="s">
        <v>1284</v>
      </c>
      <c r="B215" s="221" t="s">
        <v>14351</v>
      </c>
      <c r="C215" s="221" t="s">
        <v>14350</v>
      </c>
      <c r="D215" s="222"/>
      <c r="E215" s="241"/>
      <c r="F215" s="241"/>
      <c r="G215" s="241"/>
      <c r="H215" s="241"/>
      <c r="I215" s="241"/>
      <c r="J215" s="241"/>
      <c r="K215" s="142">
        <v>17.829999999999998</v>
      </c>
      <c r="L215" s="142">
        <f t="shared" si="6"/>
        <v>0</v>
      </c>
      <c r="M215" s="3">
        <f t="shared" si="7"/>
        <v>0</v>
      </c>
    </row>
    <row r="216" spans="1:13">
      <c r="A216" s="221" t="s">
        <v>1284</v>
      </c>
      <c r="B216" s="221" t="s">
        <v>14352</v>
      </c>
      <c r="C216" s="221" t="s">
        <v>14353</v>
      </c>
      <c r="D216" s="222"/>
      <c r="E216" s="241"/>
      <c r="F216" s="241"/>
      <c r="G216" s="241"/>
      <c r="H216" s="241"/>
      <c r="I216" s="241"/>
      <c r="J216" s="241"/>
      <c r="K216" s="142">
        <v>17.829999999999998</v>
      </c>
      <c r="L216" s="142">
        <f t="shared" si="6"/>
        <v>0</v>
      </c>
      <c r="M216" s="3">
        <f t="shared" si="7"/>
        <v>0</v>
      </c>
    </row>
    <row r="217" spans="1:13">
      <c r="A217" s="221" t="s">
        <v>1886</v>
      </c>
      <c r="B217" s="221" t="s">
        <v>14354</v>
      </c>
      <c r="C217" s="221" t="s">
        <v>14355</v>
      </c>
      <c r="D217" s="222"/>
      <c r="E217" s="241"/>
      <c r="F217" s="241"/>
      <c r="G217" s="241"/>
      <c r="H217" s="241"/>
      <c r="I217" s="241"/>
      <c r="J217" s="241"/>
      <c r="K217" s="142">
        <v>17.29</v>
      </c>
      <c r="L217" s="142">
        <f t="shared" si="6"/>
        <v>0</v>
      </c>
      <c r="M217" s="3">
        <f t="shared" si="7"/>
        <v>0</v>
      </c>
    </row>
    <row r="218" spans="1:13">
      <c r="A218" s="221" t="s">
        <v>1886</v>
      </c>
      <c r="B218" s="221" t="s">
        <v>14356</v>
      </c>
      <c r="C218" s="221" t="s">
        <v>14357</v>
      </c>
      <c r="D218" s="222"/>
      <c r="E218" s="241"/>
      <c r="F218" s="241"/>
      <c r="G218" s="241"/>
      <c r="H218" s="241"/>
      <c r="I218" s="241"/>
      <c r="J218" s="241"/>
      <c r="K218" s="142">
        <v>17.29</v>
      </c>
      <c r="L218" s="142">
        <f t="shared" si="6"/>
        <v>0</v>
      </c>
      <c r="M218" s="3">
        <f t="shared" si="7"/>
        <v>0</v>
      </c>
    </row>
    <row r="219" spans="1:13">
      <c r="A219" s="221" t="s">
        <v>1886</v>
      </c>
      <c r="B219" s="221" t="s">
        <v>14358</v>
      </c>
      <c r="C219" s="221" t="s">
        <v>14359</v>
      </c>
      <c r="D219" s="222"/>
      <c r="E219" s="241"/>
      <c r="F219" s="241"/>
      <c r="G219" s="241"/>
      <c r="H219" s="241"/>
      <c r="I219" s="241"/>
      <c r="J219" s="241"/>
      <c r="K219" s="142">
        <v>17.29</v>
      </c>
      <c r="L219" s="142">
        <f t="shared" si="6"/>
        <v>0</v>
      </c>
      <c r="M219" s="3">
        <f t="shared" si="7"/>
        <v>0</v>
      </c>
    </row>
    <row r="220" spans="1:13">
      <c r="A220" s="221" t="s">
        <v>1886</v>
      </c>
      <c r="B220" s="221" t="s">
        <v>14360</v>
      </c>
      <c r="C220" s="221" t="s">
        <v>14361</v>
      </c>
      <c r="D220" s="222"/>
      <c r="E220" s="241"/>
      <c r="F220" s="241"/>
      <c r="G220" s="241"/>
      <c r="H220" s="241"/>
      <c r="I220" s="241"/>
      <c r="J220" s="241"/>
      <c r="K220" s="142">
        <v>17.29</v>
      </c>
      <c r="L220" s="142">
        <f t="shared" si="6"/>
        <v>0</v>
      </c>
      <c r="M220" s="3">
        <f t="shared" si="7"/>
        <v>0</v>
      </c>
    </row>
    <row r="221" spans="1:13">
      <c r="A221" s="221" t="s">
        <v>1886</v>
      </c>
      <c r="B221" s="221" t="s">
        <v>14362</v>
      </c>
      <c r="C221" s="221" t="s">
        <v>14363</v>
      </c>
      <c r="D221" s="222"/>
      <c r="E221" s="241"/>
      <c r="F221" s="241"/>
      <c r="G221" s="241"/>
      <c r="H221" s="241"/>
      <c r="I221" s="241"/>
      <c r="J221" s="241"/>
      <c r="K221" s="142">
        <v>17.29</v>
      </c>
      <c r="L221" s="142">
        <f t="shared" si="6"/>
        <v>0</v>
      </c>
      <c r="M221" s="3">
        <f t="shared" si="7"/>
        <v>0</v>
      </c>
    </row>
    <row r="222" spans="1:13">
      <c r="A222" s="221" t="s">
        <v>1886</v>
      </c>
      <c r="B222" s="221" t="s">
        <v>14364</v>
      </c>
      <c r="C222" s="221" t="s">
        <v>14365</v>
      </c>
      <c r="D222" s="222"/>
      <c r="E222" s="241"/>
      <c r="F222" s="241"/>
      <c r="G222" s="241"/>
      <c r="H222" s="241"/>
      <c r="I222" s="241"/>
      <c r="J222" s="241"/>
      <c r="K222" s="142">
        <v>17.29</v>
      </c>
      <c r="L222" s="142">
        <f t="shared" si="6"/>
        <v>0</v>
      </c>
      <c r="M222" s="3">
        <f t="shared" si="7"/>
        <v>0</v>
      </c>
    </row>
    <row r="223" spans="1:13">
      <c r="A223" s="221" t="s">
        <v>1886</v>
      </c>
      <c r="B223" s="221" t="s">
        <v>14366</v>
      </c>
      <c r="C223" s="221" t="s">
        <v>14367</v>
      </c>
      <c r="D223" s="222"/>
      <c r="E223" s="241"/>
      <c r="F223" s="241"/>
      <c r="G223" s="241"/>
      <c r="H223" s="241"/>
      <c r="I223" s="241"/>
      <c r="J223" s="241"/>
      <c r="K223" s="142">
        <v>17.29</v>
      </c>
      <c r="L223" s="142">
        <f t="shared" si="6"/>
        <v>0</v>
      </c>
      <c r="M223" s="3">
        <f t="shared" si="7"/>
        <v>0</v>
      </c>
    </row>
    <row r="224" spans="1:13">
      <c r="A224" s="221" t="s">
        <v>1886</v>
      </c>
      <c r="B224" s="221" t="s">
        <v>14368</v>
      </c>
      <c r="C224" s="221" t="s">
        <v>14369</v>
      </c>
      <c r="D224" s="222"/>
      <c r="E224" s="241"/>
      <c r="F224" s="241"/>
      <c r="G224" s="241"/>
      <c r="H224" s="241"/>
      <c r="I224" s="241"/>
      <c r="J224" s="241"/>
      <c r="K224" s="142">
        <v>17.29</v>
      </c>
      <c r="L224" s="142">
        <f t="shared" si="6"/>
        <v>0</v>
      </c>
      <c r="M224" s="3">
        <f t="shared" si="7"/>
        <v>0</v>
      </c>
    </row>
    <row r="225" spans="1:13">
      <c r="A225" s="221" t="s">
        <v>332</v>
      </c>
      <c r="B225" s="221" t="s">
        <v>14370</v>
      </c>
      <c r="C225" s="221" t="s">
        <v>14371</v>
      </c>
      <c r="D225" s="222"/>
      <c r="E225" s="241"/>
      <c r="F225" s="241"/>
      <c r="G225" s="241"/>
      <c r="H225" s="241"/>
      <c r="I225" s="241"/>
      <c r="J225" s="241"/>
      <c r="K225" s="142">
        <v>2.7</v>
      </c>
      <c r="L225" s="142">
        <f t="shared" si="6"/>
        <v>0</v>
      </c>
      <c r="M225" s="3">
        <f t="shared" si="7"/>
        <v>0</v>
      </c>
    </row>
    <row r="226" spans="1:13">
      <c r="A226" s="221" t="s">
        <v>1886</v>
      </c>
      <c r="B226" s="221" t="s">
        <v>14372</v>
      </c>
      <c r="C226" s="221" t="s">
        <v>14373</v>
      </c>
      <c r="D226" s="222"/>
      <c r="E226" s="241"/>
      <c r="F226" s="241"/>
      <c r="G226" s="241"/>
      <c r="H226" s="241"/>
      <c r="I226" s="241"/>
      <c r="J226" s="241"/>
      <c r="K226" s="142">
        <v>5.94</v>
      </c>
      <c r="L226" s="142">
        <f t="shared" si="6"/>
        <v>0</v>
      </c>
      <c r="M226" s="3">
        <f t="shared" si="7"/>
        <v>0</v>
      </c>
    </row>
    <row r="227" spans="1:13">
      <c r="A227" s="221" t="s">
        <v>1886</v>
      </c>
      <c r="B227" s="221" t="s">
        <v>14374</v>
      </c>
      <c r="C227" s="221" t="s">
        <v>14375</v>
      </c>
      <c r="D227" s="222"/>
      <c r="E227" s="241"/>
      <c r="F227" s="241"/>
      <c r="G227" s="241"/>
      <c r="H227" s="241"/>
      <c r="I227" s="241"/>
      <c r="J227" s="241"/>
      <c r="K227" s="142">
        <v>17.29</v>
      </c>
      <c r="L227" s="142">
        <f t="shared" si="6"/>
        <v>0</v>
      </c>
      <c r="M227" s="3">
        <f t="shared" si="7"/>
        <v>0</v>
      </c>
    </row>
    <row r="228" spans="1:13">
      <c r="A228" s="221" t="s">
        <v>1886</v>
      </c>
      <c r="B228" s="221" t="s">
        <v>14376</v>
      </c>
      <c r="C228" s="221" t="s">
        <v>14377</v>
      </c>
      <c r="D228" s="222"/>
      <c r="E228" s="241"/>
      <c r="F228" s="241"/>
      <c r="G228" s="241"/>
      <c r="H228" s="241"/>
      <c r="I228" s="241"/>
      <c r="J228" s="241"/>
      <c r="K228" s="142">
        <v>17.29</v>
      </c>
      <c r="L228" s="142">
        <f t="shared" si="6"/>
        <v>0</v>
      </c>
      <c r="M228" s="3">
        <f t="shared" si="7"/>
        <v>0</v>
      </c>
    </row>
    <row r="229" spans="1:13">
      <c r="A229" s="221" t="s">
        <v>1886</v>
      </c>
      <c r="B229" s="221" t="s">
        <v>14378</v>
      </c>
      <c r="C229" s="221" t="s">
        <v>14379</v>
      </c>
      <c r="D229" s="222"/>
      <c r="E229" s="241"/>
      <c r="F229" s="241"/>
      <c r="G229" s="241"/>
      <c r="H229" s="241"/>
      <c r="I229" s="241"/>
      <c r="J229" s="241"/>
      <c r="K229" s="142">
        <v>17.29</v>
      </c>
      <c r="L229" s="142">
        <f t="shared" si="6"/>
        <v>0</v>
      </c>
      <c r="M229" s="3">
        <f t="shared" si="7"/>
        <v>0</v>
      </c>
    </row>
    <row r="230" spans="1:13">
      <c r="A230" s="221" t="s">
        <v>1886</v>
      </c>
      <c r="B230" s="221" t="s">
        <v>14380</v>
      </c>
      <c r="C230" s="221" t="s">
        <v>14381</v>
      </c>
      <c r="D230" s="222"/>
      <c r="E230" s="241"/>
      <c r="F230" s="241"/>
      <c r="G230" s="241"/>
      <c r="H230" s="241"/>
      <c r="I230" s="241"/>
      <c r="J230" s="241"/>
      <c r="K230" s="142">
        <v>17.29</v>
      </c>
      <c r="L230" s="142">
        <f t="shared" si="6"/>
        <v>0</v>
      </c>
      <c r="M230" s="3">
        <f t="shared" si="7"/>
        <v>0</v>
      </c>
    </row>
    <row r="231" spans="1:13">
      <c r="A231" s="221" t="s">
        <v>1886</v>
      </c>
      <c r="B231" s="221" t="s">
        <v>14382</v>
      </c>
      <c r="C231" s="221" t="s">
        <v>14383</v>
      </c>
      <c r="D231" s="222"/>
      <c r="E231" s="241"/>
      <c r="F231" s="241"/>
      <c r="G231" s="241"/>
      <c r="H231" s="241"/>
      <c r="I231" s="241"/>
      <c r="J231" s="241"/>
      <c r="K231" s="142">
        <v>17.29</v>
      </c>
      <c r="L231" s="142">
        <f t="shared" si="6"/>
        <v>0</v>
      </c>
      <c r="M231" s="3">
        <f t="shared" si="7"/>
        <v>0</v>
      </c>
    </row>
    <row r="232" spans="1:13">
      <c r="A232" s="221" t="s">
        <v>1886</v>
      </c>
      <c r="B232" s="221" t="s">
        <v>14384</v>
      </c>
      <c r="C232" s="221" t="s">
        <v>14385</v>
      </c>
      <c r="D232" s="222"/>
      <c r="E232" s="241"/>
      <c r="F232" s="241"/>
      <c r="G232" s="241"/>
      <c r="H232" s="241"/>
      <c r="I232" s="241"/>
      <c r="J232" s="241"/>
      <c r="K232" s="142">
        <v>17.29</v>
      </c>
      <c r="L232" s="142">
        <f t="shared" si="6"/>
        <v>0</v>
      </c>
      <c r="M232" s="3">
        <f t="shared" si="7"/>
        <v>0</v>
      </c>
    </row>
    <row r="233" spans="1:13">
      <c r="A233" s="221" t="s">
        <v>204</v>
      </c>
      <c r="B233" s="221" t="s">
        <v>14386</v>
      </c>
      <c r="C233" s="221" t="s">
        <v>14387</v>
      </c>
      <c r="D233" s="222"/>
      <c r="E233" s="241"/>
      <c r="F233" s="241"/>
      <c r="G233" s="241"/>
      <c r="H233" s="241"/>
      <c r="I233" s="241"/>
      <c r="J233" s="241"/>
      <c r="K233" s="142">
        <v>17.29</v>
      </c>
      <c r="L233" s="142">
        <f t="shared" si="6"/>
        <v>0</v>
      </c>
      <c r="M233" s="3">
        <f t="shared" si="7"/>
        <v>0</v>
      </c>
    </row>
    <row r="234" spans="1:13">
      <c r="A234" s="221" t="s">
        <v>311</v>
      </c>
      <c r="B234" s="221" t="s">
        <v>14388</v>
      </c>
      <c r="C234" s="221" t="s">
        <v>14389</v>
      </c>
      <c r="D234" s="222"/>
      <c r="E234" s="241"/>
      <c r="F234" s="241"/>
      <c r="G234" s="241"/>
      <c r="H234" s="241"/>
      <c r="I234" s="241"/>
      <c r="J234" s="241"/>
      <c r="K234" s="142">
        <v>9.18</v>
      </c>
      <c r="L234" s="142">
        <f t="shared" si="6"/>
        <v>0</v>
      </c>
      <c r="M234" s="3">
        <f t="shared" si="7"/>
        <v>0</v>
      </c>
    </row>
    <row r="235" spans="1:13">
      <c r="A235" s="221" t="s">
        <v>195</v>
      </c>
      <c r="B235" s="221" t="s">
        <v>14390</v>
      </c>
      <c r="C235" s="221" t="s">
        <v>14391</v>
      </c>
      <c r="D235" s="222"/>
      <c r="E235" s="241"/>
      <c r="F235" s="241"/>
      <c r="G235" s="241"/>
      <c r="H235" s="241"/>
      <c r="I235" s="241"/>
      <c r="J235" s="241"/>
      <c r="K235" s="142">
        <v>14.59</v>
      </c>
      <c r="L235" s="142">
        <f t="shared" si="6"/>
        <v>0</v>
      </c>
      <c r="M235" s="3">
        <f t="shared" si="7"/>
        <v>0</v>
      </c>
    </row>
    <row r="236" spans="1:13">
      <c r="A236" s="221" t="s">
        <v>1886</v>
      </c>
      <c r="B236" s="221" t="s">
        <v>14392</v>
      </c>
      <c r="C236" s="221" t="s">
        <v>14393</v>
      </c>
      <c r="D236" s="222"/>
      <c r="E236" s="241"/>
      <c r="F236" s="241"/>
      <c r="G236" s="241"/>
      <c r="H236" s="241"/>
      <c r="I236" s="241"/>
      <c r="J236" s="241"/>
      <c r="K236" s="142">
        <v>17.29</v>
      </c>
      <c r="L236" s="142">
        <f t="shared" si="6"/>
        <v>0</v>
      </c>
      <c r="M236" s="3">
        <f t="shared" si="7"/>
        <v>0</v>
      </c>
    </row>
    <row r="237" spans="1:13">
      <c r="A237" s="221" t="s">
        <v>1886</v>
      </c>
      <c r="B237" s="221" t="s">
        <v>14394</v>
      </c>
      <c r="C237" s="221" t="s">
        <v>14395</v>
      </c>
      <c r="D237" s="222"/>
      <c r="E237" s="241"/>
      <c r="F237" s="241"/>
      <c r="G237" s="241"/>
      <c r="H237" s="241"/>
      <c r="I237" s="241"/>
      <c r="J237" s="241"/>
      <c r="K237" s="142">
        <v>17.29</v>
      </c>
      <c r="L237" s="142">
        <f t="shared" si="6"/>
        <v>0</v>
      </c>
      <c r="M237" s="3">
        <f t="shared" si="7"/>
        <v>0</v>
      </c>
    </row>
    <row r="238" spans="1:13">
      <c r="A238" s="221" t="s">
        <v>1886</v>
      </c>
      <c r="B238" s="221" t="s">
        <v>14396</v>
      </c>
      <c r="C238" s="221" t="s">
        <v>14397</v>
      </c>
      <c r="D238" s="222"/>
      <c r="E238" s="241"/>
      <c r="F238" s="241"/>
      <c r="G238" s="241"/>
      <c r="H238" s="241"/>
      <c r="I238" s="241"/>
      <c r="J238" s="241"/>
      <c r="K238" s="142">
        <v>17.29</v>
      </c>
      <c r="L238" s="142">
        <f t="shared" si="6"/>
        <v>0</v>
      </c>
      <c r="M238" s="3">
        <f t="shared" si="7"/>
        <v>0</v>
      </c>
    </row>
    <row r="239" spans="1:13">
      <c r="A239" s="221" t="s">
        <v>1886</v>
      </c>
      <c r="B239" s="221" t="s">
        <v>14398</v>
      </c>
      <c r="C239" s="221" t="s">
        <v>14399</v>
      </c>
      <c r="D239" s="222"/>
      <c r="E239" s="241"/>
      <c r="F239" s="241"/>
      <c r="G239" s="241"/>
      <c r="H239" s="241"/>
      <c r="I239" s="241"/>
      <c r="J239" s="241"/>
      <c r="K239" s="142">
        <v>17.29</v>
      </c>
      <c r="L239" s="142">
        <f t="shared" si="6"/>
        <v>0</v>
      </c>
      <c r="M239" s="3">
        <f t="shared" si="7"/>
        <v>0</v>
      </c>
    </row>
    <row r="240" spans="1:13">
      <c r="A240" s="221" t="s">
        <v>1886</v>
      </c>
      <c r="B240" s="221" t="s">
        <v>14400</v>
      </c>
      <c r="C240" s="221" t="s">
        <v>14401</v>
      </c>
      <c r="D240" s="222"/>
      <c r="E240" s="241"/>
      <c r="F240" s="241"/>
      <c r="G240" s="241"/>
      <c r="H240" s="241"/>
      <c r="I240" s="241"/>
      <c r="J240" s="241"/>
      <c r="K240" s="142">
        <v>17.29</v>
      </c>
      <c r="L240" s="142">
        <f t="shared" si="6"/>
        <v>0</v>
      </c>
      <c r="M240" s="3">
        <f t="shared" si="7"/>
        <v>0</v>
      </c>
    </row>
  </sheetData>
  <sheetProtection algorithmName="SHA-512" hashValue="DU72Lj28gQp+BHfd+YJxxBdxVbVxB+O2BjMs8PvmJn5XgS4wY6IUN6yY7eR/LqF9v2ZJl0QAfzwim6ayUgjiPw==" saltValue="JKGi75Luu99ZuudGFBUQqg==" spinCount="100000" sheet="1" objects="1" scenarios="1" sort="0" autoFilter="0"/>
  <autoFilter ref="A4:M240" xr:uid="{00000000-0001-0000-1700-000000000000}"/>
  <mergeCells count="5">
    <mergeCell ref="K1:L1"/>
    <mergeCell ref="E1:F1"/>
    <mergeCell ref="A3:D3"/>
    <mergeCell ref="E3:J3"/>
    <mergeCell ref="I1:J1"/>
  </mergeCells>
  <conditionalFormatting sqref="E5:J3000">
    <cfRule type="cellIs" dxfId="21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22">
    <tabColor theme="5" tint="0.39997558519241921"/>
  </sheetPr>
  <dimension ref="A1:M28"/>
  <sheetViews>
    <sheetView showGridLines="0" workbookViewId="0">
      <pane ySplit="4" topLeftCell="A5" activePane="bottomLeft" state="frozen"/>
      <selection activeCell="B21" sqref="B21"/>
      <selection pane="bottomLeft" activeCell="C2" sqref="C2"/>
    </sheetView>
  </sheetViews>
  <sheetFormatPr baseColWidth="10" defaultColWidth="11.44140625" defaultRowHeight="14.4"/>
  <cols>
    <col min="1" max="1" width="14.109375" style="3" bestFit="1" customWidth="1"/>
    <col min="2" max="2" width="12.109375" style="3" bestFit="1" customWidth="1"/>
    <col min="3" max="3" width="45.33203125" style="3" bestFit="1" customWidth="1"/>
    <col min="4" max="4" width="9.109375" style="3" bestFit="1" customWidth="1"/>
    <col min="5" max="11" width="12.55468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9" t="s">
        <v>181</v>
      </c>
      <c r="F1" s="170"/>
      <c r="G1" s="218" t="s">
        <v>43226</v>
      </c>
      <c r="H1" s="219"/>
      <c r="I1" s="194" t="s">
        <v>170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1862</v>
      </c>
      <c r="B5" s="221" t="s">
        <v>14402</v>
      </c>
      <c r="C5" s="221" t="s">
        <v>14403</v>
      </c>
      <c r="D5" s="222"/>
      <c r="E5" s="241"/>
      <c r="F5" s="220"/>
      <c r="G5" s="220"/>
      <c r="H5" s="220"/>
      <c r="I5" s="220"/>
      <c r="J5" s="220"/>
      <c r="K5" s="142">
        <v>43.51</v>
      </c>
      <c r="L5" s="142">
        <f>SUM(M5*K5)</f>
        <v>0</v>
      </c>
      <c r="M5" s="3">
        <f>SUM(E5)</f>
        <v>0</v>
      </c>
    </row>
    <row r="6" spans="1:13">
      <c r="A6" s="221" t="s">
        <v>1862</v>
      </c>
      <c r="B6" s="221" t="s">
        <v>14404</v>
      </c>
      <c r="C6" s="221" t="s">
        <v>14405</v>
      </c>
      <c r="D6" s="222"/>
      <c r="E6" s="241"/>
      <c r="F6" s="220"/>
      <c r="G6" s="220"/>
      <c r="H6" s="220"/>
      <c r="I6" s="220"/>
      <c r="J6" s="220"/>
      <c r="K6" s="142">
        <v>43.51</v>
      </c>
      <c r="L6" s="142">
        <f t="shared" ref="L6:L28" si="0">SUM(M6*K6)</f>
        <v>0</v>
      </c>
      <c r="M6" s="3">
        <f t="shared" ref="M6:M28" si="1">SUM(E6)</f>
        <v>0</v>
      </c>
    </row>
    <row r="7" spans="1:13">
      <c r="A7" s="221" t="s">
        <v>1862</v>
      </c>
      <c r="B7" s="221" t="s">
        <v>14406</v>
      </c>
      <c r="C7" s="221" t="s">
        <v>14407</v>
      </c>
      <c r="D7" s="222"/>
      <c r="E7" s="241"/>
      <c r="F7" s="220"/>
      <c r="G7" s="220"/>
      <c r="H7" s="220"/>
      <c r="I7" s="220"/>
      <c r="J7" s="220"/>
      <c r="K7" s="142">
        <v>43.51</v>
      </c>
      <c r="L7" s="142">
        <f t="shared" si="0"/>
        <v>0</v>
      </c>
      <c r="M7" s="3">
        <f t="shared" si="1"/>
        <v>0</v>
      </c>
    </row>
    <row r="8" spans="1:13">
      <c r="A8" s="221" t="s">
        <v>1862</v>
      </c>
      <c r="B8" s="221" t="s">
        <v>14408</v>
      </c>
      <c r="C8" s="221" t="s">
        <v>14409</v>
      </c>
      <c r="D8" s="222"/>
      <c r="E8" s="241"/>
      <c r="F8" s="220"/>
      <c r="G8" s="220"/>
      <c r="H8" s="220"/>
      <c r="I8" s="220"/>
      <c r="J8" s="220"/>
      <c r="K8" s="142">
        <v>24.6</v>
      </c>
      <c r="L8" s="142">
        <f t="shared" si="0"/>
        <v>0</v>
      </c>
      <c r="M8" s="3">
        <f t="shared" si="1"/>
        <v>0</v>
      </c>
    </row>
    <row r="9" spans="1:13">
      <c r="A9" s="221" t="s">
        <v>1862</v>
      </c>
      <c r="B9" s="221" t="s">
        <v>14410</v>
      </c>
      <c r="C9" s="221" t="s">
        <v>14411</v>
      </c>
      <c r="D9" s="222"/>
      <c r="E9" s="241"/>
      <c r="F9" s="220"/>
      <c r="G9" s="220"/>
      <c r="H9" s="220"/>
      <c r="I9" s="220"/>
      <c r="J9" s="220"/>
      <c r="K9" s="142">
        <v>24.6</v>
      </c>
      <c r="L9" s="142">
        <f t="shared" si="0"/>
        <v>0</v>
      </c>
      <c r="M9" s="3">
        <f t="shared" si="1"/>
        <v>0</v>
      </c>
    </row>
    <row r="10" spans="1:13">
      <c r="A10" s="221" t="s">
        <v>1862</v>
      </c>
      <c r="B10" s="221" t="s">
        <v>14412</v>
      </c>
      <c r="C10" s="221" t="s">
        <v>14413</v>
      </c>
      <c r="D10" s="222"/>
      <c r="E10" s="241"/>
      <c r="F10" s="220"/>
      <c r="G10" s="220"/>
      <c r="H10" s="220"/>
      <c r="I10" s="220"/>
      <c r="J10" s="220"/>
      <c r="K10" s="142">
        <v>24.6</v>
      </c>
      <c r="L10" s="142">
        <f t="shared" si="0"/>
        <v>0</v>
      </c>
      <c r="M10" s="3">
        <f t="shared" si="1"/>
        <v>0</v>
      </c>
    </row>
    <row r="11" spans="1:13">
      <c r="A11" s="221" t="s">
        <v>1862</v>
      </c>
      <c r="B11" s="221" t="s">
        <v>14414</v>
      </c>
      <c r="C11" s="221" t="s">
        <v>14415</v>
      </c>
      <c r="D11" s="222"/>
      <c r="E11" s="241"/>
      <c r="F11" s="220"/>
      <c r="G11" s="220"/>
      <c r="H11" s="220"/>
      <c r="I11" s="220"/>
      <c r="J11" s="220"/>
      <c r="K11" s="142">
        <v>24.6</v>
      </c>
      <c r="L11" s="142">
        <f t="shared" si="0"/>
        <v>0</v>
      </c>
      <c r="M11" s="3">
        <f t="shared" si="1"/>
        <v>0</v>
      </c>
    </row>
    <row r="12" spans="1:13">
      <c r="A12" s="221" t="s">
        <v>1862</v>
      </c>
      <c r="B12" s="221" t="s">
        <v>14416</v>
      </c>
      <c r="C12" s="221" t="s">
        <v>14417</v>
      </c>
      <c r="D12" s="222"/>
      <c r="E12" s="241"/>
      <c r="F12" s="220"/>
      <c r="G12" s="220"/>
      <c r="H12" s="220"/>
      <c r="I12" s="220"/>
      <c r="J12" s="220"/>
      <c r="K12" s="142">
        <v>24.6</v>
      </c>
      <c r="L12" s="142">
        <f t="shared" si="0"/>
        <v>0</v>
      </c>
      <c r="M12" s="3">
        <f t="shared" si="1"/>
        <v>0</v>
      </c>
    </row>
    <row r="13" spans="1:13">
      <c r="A13" s="221" t="s">
        <v>1862</v>
      </c>
      <c r="B13" s="221" t="s">
        <v>14418</v>
      </c>
      <c r="C13" s="221" t="s">
        <v>14419</v>
      </c>
      <c r="D13" s="222"/>
      <c r="E13" s="241"/>
      <c r="F13" s="220"/>
      <c r="G13" s="220"/>
      <c r="H13" s="220"/>
      <c r="I13" s="220"/>
      <c r="J13" s="220"/>
      <c r="K13" s="142">
        <v>3.6</v>
      </c>
      <c r="L13" s="142">
        <f t="shared" si="0"/>
        <v>0</v>
      </c>
      <c r="M13" s="3">
        <f t="shared" si="1"/>
        <v>0</v>
      </c>
    </row>
    <row r="14" spans="1:13">
      <c r="A14" s="221" t="s">
        <v>1862</v>
      </c>
      <c r="B14" s="221" t="s">
        <v>14420</v>
      </c>
      <c r="C14" s="221" t="s">
        <v>14421</v>
      </c>
      <c r="D14" s="222"/>
      <c r="E14" s="241"/>
      <c r="F14" s="220"/>
      <c r="G14" s="220"/>
      <c r="H14" s="220"/>
      <c r="I14" s="220"/>
      <c r="J14" s="220"/>
      <c r="K14" s="142">
        <v>3.6</v>
      </c>
      <c r="L14" s="142">
        <f t="shared" si="0"/>
        <v>0</v>
      </c>
      <c r="M14" s="3">
        <f t="shared" si="1"/>
        <v>0</v>
      </c>
    </row>
    <row r="15" spans="1:13">
      <c r="A15" s="221" t="s">
        <v>1862</v>
      </c>
      <c r="B15" s="221" t="s">
        <v>14422</v>
      </c>
      <c r="C15" s="221" t="s">
        <v>14423</v>
      </c>
      <c r="D15" s="222"/>
      <c r="E15" s="241"/>
      <c r="F15" s="220"/>
      <c r="G15" s="220"/>
      <c r="H15" s="220"/>
      <c r="I15" s="220"/>
      <c r="J15" s="220"/>
      <c r="K15" s="142">
        <v>24.6</v>
      </c>
      <c r="L15" s="142">
        <f t="shared" si="0"/>
        <v>0</v>
      </c>
      <c r="M15" s="3">
        <f t="shared" si="1"/>
        <v>0</v>
      </c>
    </row>
    <row r="16" spans="1:13">
      <c r="A16" s="221" t="s">
        <v>1862</v>
      </c>
      <c r="B16" s="221" t="s">
        <v>14424</v>
      </c>
      <c r="C16" s="221" t="s">
        <v>14425</v>
      </c>
      <c r="D16" s="222"/>
      <c r="E16" s="241"/>
      <c r="F16" s="220"/>
      <c r="G16" s="220"/>
      <c r="H16" s="220"/>
      <c r="I16" s="220"/>
      <c r="J16" s="220"/>
      <c r="K16" s="142">
        <v>4.05</v>
      </c>
      <c r="L16" s="142">
        <f t="shared" si="0"/>
        <v>0</v>
      </c>
      <c r="M16" s="3">
        <f t="shared" si="1"/>
        <v>0</v>
      </c>
    </row>
    <row r="17" spans="1:13">
      <c r="A17" s="221" t="s">
        <v>1862</v>
      </c>
      <c r="B17" s="221" t="s">
        <v>14426</v>
      </c>
      <c r="C17" s="221" t="s">
        <v>14427</v>
      </c>
      <c r="D17" s="222"/>
      <c r="E17" s="241"/>
      <c r="F17" s="220"/>
      <c r="G17" s="220"/>
      <c r="H17" s="220"/>
      <c r="I17" s="220"/>
      <c r="J17" s="220"/>
      <c r="K17" s="142">
        <v>2.08</v>
      </c>
      <c r="L17" s="142">
        <f t="shared" si="0"/>
        <v>0</v>
      </c>
      <c r="M17" s="3">
        <f t="shared" si="1"/>
        <v>0</v>
      </c>
    </row>
    <row r="18" spans="1:13">
      <c r="A18" s="221" t="s">
        <v>1862</v>
      </c>
      <c r="B18" s="221" t="s">
        <v>14428</v>
      </c>
      <c r="C18" s="221" t="s">
        <v>14429</v>
      </c>
      <c r="D18" s="222"/>
      <c r="E18" s="241"/>
      <c r="F18" s="220"/>
      <c r="G18" s="220"/>
      <c r="H18" s="220"/>
      <c r="I18" s="220"/>
      <c r="J18" s="220"/>
      <c r="K18" s="142">
        <v>2.08</v>
      </c>
      <c r="L18" s="142">
        <f t="shared" si="0"/>
        <v>0</v>
      </c>
      <c r="M18" s="3">
        <f t="shared" si="1"/>
        <v>0</v>
      </c>
    </row>
    <row r="19" spans="1:13">
      <c r="A19" s="221" t="s">
        <v>1862</v>
      </c>
      <c r="B19" s="221" t="s">
        <v>14430</v>
      </c>
      <c r="C19" s="221" t="s">
        <v>14431</v>
      </c>
      <c r="D19" s="222"/>
      <c r="E19" s="241"/>
      <c r="F19" s="220"/>
      <c r="G19" s="220"/>
      <c r="H19" s="220"/>
      <c r="I19" s="220"/>
      <c r="J19" s="220"/>
      <c r="K19" s="142">
        <v>2.08</v>
      </c>
      <c r="L19" s="142">
        <f t="shared" si="0"/>
        <v>0</v>
      </c>
      <c r="M19" s="3">
        <f t="shared" si="1"/>
        <v>0</v>
      </c>
    </row>
    <row r="20" spans="1:13">
      <c r="A20" s="221" t="s">
        <v>1862</v>
      </c>
      <c r="B20" s="221" t="s">
        <v>14432</v>
      </c>
      <c r="C20" s="221" t="s">
        <v>14433</v>
      </c>
      <c r="D20" s="222"/>
      <c r="E20" s="241"/>
      <c r="F20" s="220"/>
      <c r="G20" s="220"/>
      <c r="H20" s="220"/>
      <c r="I20" s="220"/>
      <c r="J20" s="220"/>
      <c r="K20" s="142">
        <v>2.08</v>
      </c>
      <c r="L20" s="142">
        <f t="shared" si="0"/>
        <v>0</v>
      </c>
      <c r="M20" s="3">
        <f t="shared" si="1"/>
        <v>0</v>
      </c>
    </row>
    <row r="21" spans="1:13">
      <c r="A21" s="221" t="s">
        <v>1862</v>
      </c>
      <c r="B21" s="221" t="s">
        <v>14434</v>
      </c>
      <c r="C21" s="221" t="s">
        <v>14435</v>
      </c>
      <c r="D21" s="222"/>
      <c r="E21" s="241"/>
      <c r="F21" s="220"/>
      <c r="G21" s="220"/>
      <c r="H21" s="220"/>
      <c r="I21" s="220"/>
      <c r="J21" s="220"/>
      <c r="K21" s="142">
        <v>2.08</v>
      </c>
      <c r="L21" s="142">
        <f t="shared" si="0"/>
        <v>0</v>
      </c>
      <c r="M21" s="3">
        <f t="shared" si="1"/>
        <v>0</v>
      </c>
    </row>
    <row r="22" spans="1:13">
      <c r="A22" s="221" t="s">
        <v>1862</v>
      </c>
      <c r="B22" s="221" t="s">
        <v>14436</v>
      </c>
      <c r="C22" s="221" t="s">
        <v>14437</v>
      </c>
      <c r="D22" s="222"/>
      <c r="E22" s="241"/>
      <c r="F22" s="220"/>
      <c r="G22" s="220"/>
      <c r="H22" s="220"/>
      <c r="I22" s="220"/>
      <c r="J22" s="220"/>
      <c r="K22" s="142">
        <v>24.6</v>
      </c>
      <c r="L22" s="142">
        <f t="shared" si="0"/>
        <v>0</v>
      </c>
      <c r="M22" s="3">
        <f t="shared" si="1"/>
        <v>0</v>
      </c>
    </row>
    <row r="23" spans="1:13">
      <c r="A23" s="221" t="s">
        <v>1862</v>
      </c>
      <c r="B23" s="221" t="s">
        <v>14438</v>
      </c>
      <c r="C23" s="221" t="s">
        <v>14439</v>
      </c>
      <c r="D23" s="222"/>
      <c r="E23" s="241"/>
      <c r="F23" s="220"/>
      <c r="G23" s="220"/>
      <c r="H23" s="220"/>
      <c r="I23" s="220"/>
      <c r="J23" s="220"/>
      <c r="K23" s="142">
        <v>24.32</v>
      </c>
      <c r="L23" s="142">
        <f t="shared" si="0"/>
        <v>0</v>
      </c>
      <c r="M23" s="3">
        <f t="shared" si="1"/>
        <v>0</v>
      </c>
    </row>
    <row r="24" spans="1:13">
      <c r="A24" s="221" t="s">
        <v>1862</v>
      </c>
      <c r="B24" s="221" t="s">
        <v>14440</v>
      </c>
      <c r="C24" s="221" t="s">
        <v>14441</v>
      </c>
      <c r="D24" s="222"/>
      <c r="E24" s="241"/>
      <c r="F24" s="220"/>
      <c r="G24" s="220"/>
      <c r="H24" s="220"/>
      <c r="I24" s="220"/>
      <c r="J24" s="220"/>
      <c r="K24" s="142">
        <v>24.32</v>
      </c>
      <c r="L24" s="142">
        <f t="shared" si="0"/>
        <v>0</v>
      </c>
      <c r="M24" s="3">
        <f t="shared" si="1"/>
        <v>0</v>
      </c>
    </row>
    <row r="25" spans="1:13">
      <c r="A25" s="221" t="s">
        <v>1862</v>
      </c>
      <c r="B25" s="221" t="s">
        <v>14442</v>
      </c>
      <c r="C25" s="221" t="s">
        <v>14443</v>
      </c>
      <c r="D25" s="222"/>
      <c r="E25" s="241"/>
      <c r="F25" s="220"/>
      <c r="G25" s="220"/>
      <c r="H25" s="220"/>
      <c r="I25" s="220"/>
      <c r="J25" s="220"/>
      <c r="K25" s="142">
        <v>24.32</v>
      </c>
      <c r="L25" s="142">
        <f t="shared" si="0"/>
        <v>0</v>
      </c>
      <c r="M25" s="3">
        <f t="shared" si="1"/>
        <v>0</v>
      </c>
    </row>
    <row r="26" spans="1:13">
      <c r="A26" s="221" t="s">
        <v>1862</v>
      </c>
      <c r="B26" s="221" t="s">
        <v>14444</v>
      </c>
      <c r="C26" s="221" t="s">
        <v>14445</v>
      </c>
      <c r="D26" s="222"/>
      <c r="E26" s="241"/>
      <c r="F26" s="220"/>
      <c r="G26" s="220"/>
      <c r="H26" s="220"/>
      <c r="I26" s="220"/>
      <c r="J26" s="220"/>
      <c r="K26" s="142">
        <v>24.32</v>
      </c>
      <c r="L26" s="142">
        <f t="shared" si="0"/>
        <v>0</v>
      </c>
      <c r="M26" s="3">
        <f t="shared" si="1"/>
        <v>0</v>
      </c>
    </row>
    <row r="27" spans="1:13">
      <c r="A27" s="221" t="s">
        <v>1862</v>
      </c>
      <c r="B27" s="221" t="s">
        <v>14446</v>
      </c>
      <c r="C27" s="221" t="s">
        <v>14447</v>
      </c>
      <c r="D27" s="222"/>
      <c r="E27" s="241"/>
      <c r="F27" s="220"/>
      <c r="G27" s="220"/>
      <c r="H27" s="220"/>
      <c r="I27" s="220"/>
      <c r="J27" s="220"/>
      <c r="K27" s="142">
        <v>24.32</v>
      </c>
      <c r="L27" s="142">
        <f t="shared" si="0"/>
        <v>0</v>
      </c>
      <c r="M27" s="3">
        <f t="shared" si="1"/>
        <v>0</v>
      </c>
    </row>
    <row r="28" spans="1:13">
      <c r="A28" s="221" t="s">
        <v>1862</v>
      </c>
      <c r="B28" s="221" t="s">
        <v>14448</v>
      </c>
      <c r="C28" s="221" t="s">
        <v>14449</v>
      </c>
      <c r="D28" s="222"/>
      <c r="E28" s="241"/>
      <c r="F28" s="220"/>
      <c r="G28" s="220"/>
      <c r="H28" s="220"/>
      <c r="I28" s="220"/>
      <c r="J28" s="220"/>
      <c r="K28" s="142">
        <v>24.32</v>
      </c>
      <c r="L28" s="142">
        <f t="shared" si="0"/>
        <v>0</v>
      </c>
      <c r="M28" s="3">
        <f>SUM(E28)</f>
        <v>0</v>
      </c>
    </row>
  </sheetData>
  <sheetProtection algorithmName="SHA-512" hashValue="tFZJwQ5t89IYdIC6PB6DRMU4L3LPhFRKYkBIR1vr+NKAeBMCYNyQXFuKjk7FgHd8nZW4qFeqottqT9Snf7b6fw==" saltValue="zlRQa6AQ00Y8IpDuC6F3nw==" spinCount="100000" sheet="1" objects="1" scenarios="1" sort="0" autoFilter="0"/>
  <autoFilter ref="A4:M28" xr:uid="{00000000-0001-0000-1800-000000000000}"/>
  <mergeCells count="6">
    <mergeCell ref="A3:D3"/>
    <mergeCell ref="E3:J3"/>
    <mergeCell ref="E1:F1"/>
    <mergeCell ref="K1:L1"/>
    <mergeCell ref="I1:J1"/>
    <mergeCell ref="G1:H1"/>
  </mergeCells>
  <conditionalFormatting sqref="E5:J3000">
    <cfRule type="cellIs" dxfId="20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14">
    <tabColor theme="5" tint="0.39997558519241921"/>
  </sheetPr>
  <dimension ref="A1:T268"/>
  <sheetViews>
    <sheetView showGridLines="0" workbookViewId="0">
      <pane ySplit="3" topLeftCell="A4" activePane="bottomLeft" state="frozen"/>
      <selection activeCell="B21" sqref="B21"/>
      <selection pane="bottomLeft" activeCell="C2" sqref="C2"/>
    </sheetView>
  </sheetViews>
  <sheetFormatPr baseColWidth="10" defaultColWidth="11.44140625" defaultRowHeight="14.4"/>
  <cols>
    <col min="1" max="1" width="14.109375" style="3" bestFit="1" customWidth="1"/>
    <col min="2" max="2" width="15" style="3" bestFit="1" customWidth="1"/>
    <col min="3" max="3" width="72.33203125" style="3" bestFit="1" customWidth="1"/>
    <col min="4" max="4" width="9.109375" style="3" bestFit="1" customWidth="1"/>
    <col min="5" max="11" width="12.6640625" style="3" customWidth="1"/>
    <col min="12" max="12" width="20" style="3" bestFit="1" customWidth="1"/>
    <col min="13" max="13" width="18.6640625" style="3" bestFit="1" customWidth="1"/>
    <col min="14" max="14" width="20.5546875" style="3" bestFit="1" customWidth="1"/>
    <col min="15" max="15" width="20.77734375" style="3" bestFit="1" customWidth="1"/>
    <col min="16" max="16" width="16.5546875" style="3" bestFit="1" customWidth="1"/>
    <col min="17" max="17" width="15.109375" style="3" bestFit="1" customWidth="1"/>
    <col min="18" max="18" width="11.44140625" style="3"/>
    <col min="19" max="19" width="13.21875" style="3" bestFit="1" customWidth="1"/>
    <col min="20" max="16384" width="11.44140625" style="3"/>
  </cols>
  <sheetData>
    <row r="1" spans="1:20" ht="37.5" customHeight="1" thickBot="1">
      <c r="A1" s="87">
        <v>1</v>
      </c>
      <c r="B1" s="87">
        <v>1</v>
      </c>
      <c r="C1" s="87">
        <v>1</v>
      </c>
      <c r="D1" s="87">
        <v>1</v>
      </c>
      <c r="E1" s="169" t="s">
        <v>181</v>
      </c>
      <c r="F1" s="170"/>
      <c r="G1" s="218" t="s">
        <v>43226</v>
      </c>
      <c r="H1" s="219"/>
      <c r="I1" s="194" t="s">
        <v>110</v>
      </c>
      <c r="J1" s="194"/>
      <c r="K1" s="190">
        <f>SUM(L3)</f>
        <v>0</v>
      </c>
      <c r="L1" s="191"/>
      <c r="M1" s="87">
        <v>1</v>
      </c>
      <c r="Q1" s="235"/>
      <c r="R1" s="235"/>
      <c r="S1" s="236"/>
      <c r="T1" s="106"/>
    </row>
    <row r="2" spans="1:20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  <c r="Q2" s="98"/>
      <c r="R2" s="98"/>
      <c r="S2" s="98"/>
      <c r="T2" s="98"/>
    </row>
    <row r="3" spans="1:20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  <c r="N3" s="102"/>
      <c r="O3" s="103"/>
      <c r="P3" s="38"/>
      <c r="Q3" s="98"/>
    </row>
    <row r="4" spans="1:20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  <c r="N4" s="104"/>
      <c r="O4" s="105"/>
      <c r="P4" s="38"/>
      <c r="Q4" s="98"/>
    </row>
    <row r="5" spans="1:20">
      <c r="A5" s="221" t="s">
        <v>15171</v>
      </c>
      <c r="B5" s="221" t="s">
        <v>15172</v>
      </c>
      <c r="C5" s="221" t="s">
        <v>15173</v>
      </c>
      <c r="D5" s="222"/>
      <c r="E5" s="242"/>
      <c r="F5" s="237"/>
      <c r="G5" s="237"/>
      <c r="H5" s="237"/>
      <c r="I5" s="237"/>
      <c r="J5" s="237"/>
      <c r="K5" s="142">
        <v>3.47</v>
      </c>
      <c r="L5" s="229">
        <f>SUM(M5*K5)</f>
        <v>0</v>
      </c>
      <c r="M5" s="230">
        <f>SUM(E5)</f>
        <v>0</v>
      </c>
    </row>
    <row r="6" spans="1:20">
      <c r="A6" s="221" t="s">
        <v>15171</v>
      </c>
      <c r="B6" s="221" t="s">
        <v>15174</v>
      </c>
      <c r="C6" s="221" t="s">
        <v>15175</v>
      </c>
      <c r="D6" s="222"/>
      <c r="E6" s="242"/>
      <c r="F6" s="237"/>
      <c r="G6" s="237"/>
      <c r="H6" s="237"/>
      <c r="I6" s="237"/>
      <c r="J6" s="237"/>
      <c r="K6" s="142">
        <v>4.17</v>
      </c>
      <c r="L6" s="229">
        <f t="shared" ref="L6:L69" si="0">SUM(M6*K6)</f>
        <v>0</v>
      </c>
      <c r="M6" s="230">
        <f t="shared" ref="M6:M69" si="1">SUM(E6)</f>
        <v>0</v>
      </c>
    </row>
    <row r="7" spans="1:20">
      <c r="A7" s="221" t="s">
        <v>15171</v>
      </c>
      <c r="B7" s="221" t="s">
        <v>15176</v>
      </c>
      <c r="C7" s="221" t="s">
        <v>15177</v>
      </c>
      <c r="D7" s="222"/>
      <c r="E7" s="241"/>
      <c r="F7" s="220"/>
      <c r="G7" s="220"/>
      <c r="H7" s="220"/>
      <c r="I7" s="220"/>
      <c r="J7" s="220"/>
      <c r="K7" s="142">
        <v>4.17</v>
      </c>
      <c r="L7" s="229">
        <f t="shared" si="0"/>
        <v>0</v>
      </c>
      <c r="M7" s="230">
        <f t="shared" si="1"/>
        <v>0</v>
      </c>
    </row>
    <row r="8" spans="1:20">
      <c r="A8" s="221" t="s">
        <v>15171</v>
      </c>
      <c r="B8" s="221" t="s">
        <v>15178</v>
      </c>
      <c r="C8" s="221" t="s">
        <v>15179</v>
      </c>
      <c r="D8" s="222"/>
      <c r="E8" s="241"/>
      <c r="F8" s="220"/>
      <c r="G8" s="220"/>
      <c r="H8" s="220"/>
      <c r="I8" s="220"/>
      <c r="J8" s="220"/>
      <c r="K8" s="142">
        <v>24.5</v>
      </c>
      <c r="L8" s="229">
        <f t="shared" si="0"/>
        <v>0</v>
      </c>
      <c r="M8" s="230">
        <f t="shared" si="1"/>
        <v>0</v>
      </c>
    </row>
    <row r="9" spans="1:20">
      <c r="A9" s="221" t="s">
        <v>15171</v>
      </c>
      <c r="B9" s="221" t="s">
        <v>15180</v>
      </c>
      <c r="C9" s="221" t="s">
        <v>15181</v>
      </c>
      <c r="D9" s="222"/>
      <c r="E9" s="241"/>
      <c r="F9" s="220"/>
      <c r="G9" s="220"/>
      <c r="H9" s="220"/>
      <c r="I9" s="220"/>
      <c r="J9" s="220"/>
      <c r="K9" s="142">
        <v>24.5</v>
      </c>
      <c r="L9" s="229">
        <f t="shared" si="0"/>
        <v>0</v>
      </c>
      <c r="M9" s="230">
        <f t="shared" si="1"/>
        <v>0</v>
      </c>
    </row>
    <row r="10" spans="1:20">
      <c r="A10" s="221" t="s">
        <v>15171</v>
      </c>
      <c r="B10" s="221" t="s">
        <v>15182</v>
      </c>
      <c r="C10" s="221" t="s">
        <v>15183</v>
      </c>
      <c r="D10" s="222"/>
      <c r="E10" s="241"/>
      <c r="F10" s="220"/>
      <c r="G10" s="220"/>
      <c r="H10" s="220"/>
      <c r="I10" s="220"/>
      <c r="J10" s="220"/>
      <c r="K10" s="142">
        <v>24.5</v>
      </c>
      <c r="L10" s="229">
        <f t="shared" si="0"/>
        <v>0</v>
      </c>
      <c r="M10" s="230">
        <f t="shared" si="1"/>
        <v>0</v>
      </c>
    </row>
    <row r="11" spans="1:20">
      <c r="A11" s="221" t="s">
        <v>15171</v>
      </c>
      <c r="B11" s="221" t="s">
        <v>15184</v>
      </c>
      <c r="C11" s="221" t="s">
        <v>15185</v>
      </c>
      <c r="D11" s="222"/>
      <c r="E11" s="241"/>
      <c r="F11" s="220"/>
      <c r="G11" s="220"/>
      <c r="H11" s="220"/>
      <c r="I11" s="220"/>
      <c r="J11" s="220"/>
      <c r="K11" s="142">
        <v>24.5</v>
      </c>
      <c r="L11" s="229">
        <f t="shared" si="0"/>
        <v>0</v>
      </c>
      <c r="M11" s="230">
        <f t="shared" si="1"/>
        <v>0</v>
      </c>
    </row>
    <row r="12" spans="1:20">
      <c r="A12" s="221" t="s">
        <v>15171</v>
      </c>
      <c r="B12" s="221" t="s">
        <v>15186</v>
      </c>
      <c r="C12" s="221" t="s">
        <v>15187</v>
      </c>
      <c r="D12" s="222"/>
      <c r="E12" s="241"/>
      <c r="F12" s="220"/>
      <c r="G12" s="220"/>
      <c r="H12" s="220"/>
      <c r="I12" s="220"/>
      <c r="J12" s="220"/>
      <c r="K12" s="142">
        <v>24.5</v>
      </c>
      <c r="L12" s="229">
        <f t="shared" si="0"/>
        <v>0</v>
      </c>
      <c r="M12" s="230">
        <f t="shared" si="1"/>
        <v>0</v>
      </c>
    </row>
    <row r="13" spans="1:20">
      <c r="A13" s="221" t="s">
        <v>15171</v>
      </c>
      <c r="B13" s="221" t="s">
        <v>15188</v>
      </c>
      <c r="C13" s="221" t="s">
        <v>15189</v>
      </c>
      <c r="D13" s="222"/>
      <c r="E13" s="241"/>
      <c r="F13" s="220"/>
      <c r="G13" s="220"/>
      <c r="H13" s="220"/>
      <c r="I13" s="220"/>
      <c r="J13" s="220"/>
      <c r="K13" s="142">
        <v>24.5</v>
      </c>
      <c r="L13" s="229">
        <f t="shared" si="0"/>
        <v>0</v>
      </c>
      <c r="M13" s="230">
        <f t="shared" si="1"/>
        <v>0</v>
      </c>
    </row>
    <row r="14" spans="1:20">
      <c r="A14" s="221" t="s">
        <v>15171</v>
      </c>
      <c r="B14" s="221" t="s">
        <v>15190</v>
      </c>
      <c r="C14" s="221" t="s">
        <v>15191</v>
      </c>
      <c r="D14" s="222"/>
      <c r="E14" s="241"/>
      <c r="F14" s="220"/>
      <c r="G14" s="220"/>
      <c r="H14" s="220"/>
      <c r="I14" s="220"/>
      <c r="J14" s="220"/>
      <c r="K14" s="142">
        <v>24.5</v>
      </c>
      <c r="L14" s="229">
        <f t="shared" si="0"/>
        <v>0</v>
      </c>
      <c r="M14" s="230">
        <f t="shared" si="1"/>
        <v>0</v>
      </c>
    </row>
    <row r="15" spans="1:20">
      <c r="A15" s="221" t="s">
        <v>15171</v>
      </c>
      <c r="B15" s="221" t="s">
        <v>15192</v>
      </c>
      <c r="C15" s="221" t="s">
        <v>15193</v>
      </c>
      <c r="D15" s="222"/>
      <c r="E15" s="241"/>
      <c r="F15" s="220"/>
      <c r="G15" s="220"/>
      <c r="H15" s="220"/>
      <c r="I15" s="220"/>
      <c r="J15" s="220"/>
      <c r="K15" s="142">
        <v>24.5</v>
      </c>
      <c r="L15" s="229">
        <f t="shared" si="0"/>
        <v>0</v>
      </c>
      <c r="M15" s="230">
        <f t="shared" si="1"/>
        <v>0</v>
      </c>
    </row>
    <row r="16" spans="1:20">
      <c r="A16" s="221" t="s">
        <v>15171</v>
      </c>
      <c r="B16" s="221" t="s">
        <v>15194</v>
      </c>
      <c r="C16" s="221" t="s">
        <v>15195</v>
      </c>
      <c r="D16" s="222"/>
      <c r="E16" s="241"/>
      <c r="F16" s="220"/>
      <c r="G16" s="220"/>
      <c r="H16" s="220"/>
      <c r="I16" s="220"/>
      <c r="J16" s="220"/>
      <c r="K16" s="142">
        <v>24.5</v>
      </c>
      <c r="L16" s="229">
        <f t="shared" si="0"/>
        <v>0</v>
      </c>
      <c r="M16" s="230">
        <f t="shared" si="1"/>
        <v>0</v>
      </c>
    </row>
    <row r="17" spans="1:13">
      <c r="A17" s="221" t="s">
        <v>15171</v>
      </c>
      <c r="B17" s="221" t="s">
        <v>15196</v>
      </c>
      <c r="C17" s="221" t="s">
        <v>15197</v>
      </c>
      <c r="D17" s="222"/>
      <c r="E17" s="241"/>
      <c r="F17" s="220"/>
      <c r="G17" s="220"/>
      <c r="H17" s="220"/>
      <c r="I17" s="220"/>
      <c r="J17" s="220"/>
      <c r="K17" s="142">
        <v>24.5</v>
      </c>
      <c r="L17" s="229">
        <f t="shared" si="0"/>
        <v>0</v>
      </c>
      <c r="M17" s="230">
        <f t="shared" si="1"/>
        <v>0</v>
      </c>
    </row>
    <row r="18" spans="1:13">
      <c r="A18" s="221" t="s">
        <v>15171</v>
      </c>
      <c r="B18" s="221" t="s">
        <v>15198</v>
      </c>
      <c r="C18" s="221" t="s">
        <v>15199</v>
      </c>
      <c r="D18" s="222"/>
      <c r="E18" s="241"/>
      <c r="F18" s="220"/>
      <c r="G18" s="220"/>
      <c r="H18" s="220"/>
      <c r="I18" s="220"/>
      <c r="J18" s="220"/>
      <c r="K18" s="142">
        <v>24.5</v>
      </c>
      <c r="L18" s="229">
        <f t="shared" si="0"/>
        <v>0</v>
      </c>
      <c r="M18" s="230">
        <f t="shared" si="1"/>
        <v>0</v>
      </c>
    </row>
    <row r="19" spans="1:13">
      <c r="A19" s="221" t="s">
        <v>15171</v>
      </c>
      <c r="B19" s="221" t="s">
        <v>15200</v>
      </c>
      <c r="C19" s="221" t="s">
        <v>15201</v>
      </c>
      <c r="D19" s="222"/>
      <c r="E19" s="241"/>
      <c r="F19" s="220"/>
      <c r="G19" s="220"/>
      <c r="H19" s="220"/>
      <c r="I19" s="220"/>
      <c r="J19" s="220"/>
      <c r="K19" s="142">
        <v>24.5</v>
      </c>
      <c r="L19" s="229">
        <f t="shared" si="0"/>
        <v>0</v>
      </c>
      <c r="M19" s="230">
        <f t="shared" si="1"/>
        <v>0</v>
      </c>
    </row>
    <row r="20" spans="1:13">
      <c r="A20" s="221" t="s">
        <v>15171</v>
      </c>
      <c r="B20" s="221" t="s">
        <v>15202</v>
      </c>
      <c r="C20" s="221" t="s">
        <v>15203</v>
      </c>
      <c r="D20" s="222"/>
      <c r="E20" s="241"/>
      <c r="F20" s="220"/>
      <c r="G20" s="220"/>
      <c r="H20" s="220"/>
      <c r="I20" s="220"/>
      <c r="J20" s="220"/>
      <c r="K20" s="142">
        <v>24.5</v>
      </c>
      <c r="L20" s="229">
        <f t="shared" si="0"/>
        <v>0</v>
      </c>
      <c r="M20" s="230">
        <f t="shared" si="1"/>
        <v>0</v>
      </c>
    </row>
    <row r="21" spans="1:13">
      <c r="A21" s="221" t="s">
        <v>13713</v>
      </c>
      <c r="B21" s="221" t="s">
        <v>15204</v>
      </c>
      <c r="C21" s="221" t="s">
        <v>15205</v>
      </c>
      <c r="D21" s="222"/>
      <c r="E21" s="241"/>
      <c r="F21" s="220"/>
      <c r="G21" s="220"/>
      <c r="H21" s="220"/>
      <c r="I21" s="220"/>
      <c r="J21" s="220"/>
      <c r="K21" s="142">
        <v>43.34</v>
      </c>
      <c r="L21" s="229">
        <f t="shared" si="0"/>
        <v>0</v>
      </c>
      <c r="M21" s="230">
        <f t="shared" si="1"/>
        <v>0</v>
      </c>
    </row>
    <row r="22" spans="1:13">
      <c r="A22" s="221" t="s">
        <v>13713</v>
      </c>
      <c r="B22" s="221" t="s">
        <v>15206</v>
      </c>
      <c r="C22" s="221" t="s">
        <v>15207</v>
      </c>
      <c r="D22" s="222"/>
      <c r="E22" s="241"/>
      <c r="F22" s="220"/>
      <c r="G22" s="220"/>
      <c r="H22" s="220"/>
      <c r="I22" s="220"/>
      <c r="J22" s="220"/>
      <c r="K22" s="142">
        <v>4.5199999999999996</v>
      </c>
      <c r="L22" s="229">
        <f t="shared" si="0"/>
        <v>0</v>
      </c>
      <c r="M22" s="230">
        <f t="shared" si="1"/>
        <v>0</v>
      </c>
    </row>
    <row r="23" spans="1:13">
      <c r="A23" s="221" t="s">
        <v>13713</v>
      </c>
      <c r="B23" s="221" t="s">
        <v>15208</v>
      </c>
      <c r="C23" s="221" t="s">
        <v>15209</v>
      </c>
      <c r="D23" s="222"/>
      <c r="E23" s="241"/>
      <c r="F23" s="220"/>
      <c r="G23" s="220"/>
      <c r="H23" s="220"/>
      <c r="I23" s="220"/>
      <c r="J23" s="220"/>
      <c r="K23" s="142">
        <v>4.5199999999999996</v>
      </c>
      <c r="L23" s="229">
        <f t="shared" si="0"/>
        <v>0</v>
      </c>
      <c r="M23" s="230">
        <f t="shared" si="1"/>
        <v>0</v>
      </c>
    </row>
    <row r="24" spans="1:13">
      <c r="A24" s="221" t="s">
        <v>13713</v>
      </c>
      <c r="B24" s="221" t="s">
        <v>15210</v>
      </c>
      <c r="C24" s="221" t="s">
        <v>15211</v>
      </c>
      <c r="D24" s="222"/>
      <c r="E24" s="241"/>
      <c r="F24" s="220"/>
      <c r="G24" s="220"/>
      <c r="H24" s="220"/>
      <c r="I24" s="220"/>
      <c r="J24" s="220"/>
      <c r="K24" s="142">
        <v>4.5199999999999996</v>
      </c>
      <c r="L24" s="229">
        <f t="shared" si="0"/>
        <v>0</v>
      </c>
      <c r="M24" s="230">
        <f t="shared" si="1"/>
        <v>0</v>
      </c>
    </row>
    <row r="25" spans="1:13">
      <c r="A25" s="221" t="s">
        <v>13713</v>
      </c>
      <c r="B25" s="221" t="s">
        <v>15212</v>
      </c>
      <c r="C25" s="221" t="s">
        <v>15213</v>
      </c>
      <c r="D25" s="222"/>
      <c r="E25" s="241"/>
      <c r="F25" s="220"/>
      <c r="G25" s="220"/>
      <c r="H25" s="220"/>
      <c r="I25" s="220"/>
      <c r="J25" s="220"/>
      <c r="K25" s="142">
        <v>4.5199999999999996</v>
      </c>
      <c r="L25" s="229">
        <f t="shared" si="0"/>
        <v>0</v>
      </c>
      <c r="M25" s="230">
        <f t="shared" si="1"/>
        <v>0</v>
      </c>
    </row>
    <row r="26" spans="1:13">
      <c r="A26" s="221" t="s">
        <v>13713</v>
      </c>
      <c r="B26" s="221" t="s">
        <v>15214</v>
      </c>
      <c r="C26" s="221" t="s">
        <v>15215</v>
      </c>
      <c r="D26" s="222"/>
      <c r="E26" s="241"/>
      <c r="F26" s="220"/>
      <c r="G26" s="220"/>
      <c r="H26" s="220"/>
      <c r="I26" s="220"/>
      <c r="J26" s="220"/>
      <c r="K26" s="142">
        <v>4.5199999999999996</v>
      </c>
      <c r="L26" s="229">
        <f t="shared" si="0"/>
        <v>0</v>
      </c>
      <c r="M26" s="230">
        <f t="shared" si="1"/>
        <v>0</v>
      </c>
    </row>
    <row r="27" spans="1:13">
      <c r="A27" s="221" t="s">
        <v>13713</v>
      </c>
      <c r="B27" s="221" t="s">
        <v>15216</v>
      </c>
      <c r="C27" s="221" t="s">
        <v>15217</v>
      </c>
      <c r="D27" s="222"/>
      <c r="E27" s="241"/>
      <c r="F27" s="220"/>
      <c r="G27" s="220"/>
      <c r="H27" s="220"/>
      <c r="I27" s="220"/>
      <c r="J27" s="220"/>
      <c r="K27" s="142">
        <v>4.5199999999999996</v>
      </c>
      <c r="L27" s="229">
        <f t="shared" si="0"/>
        <v>0</v>
      </c>
      <c r="M27" s="230">
        <f t="shared" si="1"/>
        <v>0</v>
      </c>
    </row>
    <row r="28" spans="1:13">
      <c r="A28" s="221" t="s">
        <v>13713</v>
      </c>
      <c r="B28" s="221" t="s">
        <v>15218</v>
      </c>
      <c r="C28" s="221" t="s">
        <v>15219</v>
      </c>
      <c r="D28" s="222"/>
      <c r="E28" s="241"/>
      <c r="F28" s="220"/>
      <c r="G28" s="220"/>
      <c r="H28" s="220"/>
      <c r="I28" s="220"/>
      <c r="J28" s="220"/>
      <c r="K28" s="142">
        <v>4.5199999999999996</v>
      </c>
      <c r="L28" s="229">
        <f t="shared" si="0"/>
        <v>0</v>
      </c>
      <c r="M28" s="230">
        <f t="shared" si="1"/>
        <v>0</v>
      </c>
    </row>
    <row r="29" spans="1:13">
      <c r="A29" s="221" t="s">
        <v>13713</v>
      </c>
      <c r="B29" s="221" t="s">
        <v>15220</v>
      </c>
      <c r="C29" s="221" t="s">
        <v>15221</v>
      </c>
      <c r="D29" s="222"/>
      <c r="E29" s="241"/>
      <c r="F29" s="220"/>
      <c r="G29" s="220"/>
      <c r="H29" s="220"/>
      <c r="I29" s="220"/>
      <c r="J29" s="220"/>
      <c r="K29" s="142">
        <v>4.5199999999999996</v>
      </c>
      <c r="L29" s="229">
        <f t="shared" si="0"/>
        <v>0</v>
      </c>
      <c r="M29" s="230">
        <f t="shared" si="1"/>
        <v>0</v>
      </c>
    </row>
    <row r="30" spans="1:13">
      <c r="A30" s="221" t="s">
        <v>13713</v>
      </c>
      <c r="B30" s="221" t="s">
        <v>15222</v>
      </c>
      <c r="C30" s="221" t="s">
        <v>15223</v>
      </c>
      <c r="D30" s="222"/>
      <c r="E30" s="241"/>
      <c r="F30" s="220"/>
      <c r="G30" s="220"/>
      <c r="H30" s="220"/>
      <c r="I30" s="220"/>
      <c r="J30" s="220"/>
      <c r="K30" s="142">
        <v>4.5199999999999996</v>
      </c>
      <c r="L30" s="229">
        <f t="shared" si="0"/>
        <v>0</v>
      </c>
      <c r="M30" s="230">
        <f t="shared" si="1"/>
        <v>0</v>
      </c>
    </row>
    <row r="31" spans="1:13">
      <c r="A31" s="221" t="s">
        <v>13713</v>
      </c>
      <c r="B31" s="221" t="s">
        <v>15224</v>
      </c>
      <c r="C31" s="221" t="s">
        <v>15225</v>
      </c>
      <c r="D31" s="222"/>
      <c r="E31" s="241"/>
      <c r="F31" s="220"/>
      <c r="G31" s="220"/>
      <c r="H31" s="220"/>
      <c r="I31" s="220"/>
      <c r="J31" s="220"/>
      <c r="K31" s="142">
        <v>4.5199999999999996</v>
      </c>
      <c r="L31" s="229">
        <f t="shared" si="0"/>
        <v>0</v>
      </c>
      <c r="M31" s="230">
        <f t="shared" si="1"/>
        <v>0</v>
      </c>
    </row>
    <row r="32" spans="1:13">
      <c r="A32" s="221" t="s">
        <v>13713</v>
      </c>
      <c r="B32" s="221" t="s">
        <v>15226</v>
      </c>
      <c r="C32" s="221" t="s">
        <v>15227</v>
      </c>
      <c r="D32" s="222"/>
      <c r="E32" s="241"/>
      <c r="F32" s="220"/>
      <c r="G32" s="220"/>
      <c r="H32" s="220"/>
      <c r="I32" s="220"/>
      <c r="J32" s="220"/>
      <c r="K32" s="142">
        <v>4.5199999999999996</v>
      </c>
      <c r="L32" s="229">
        <f t="shared" si="0"/>
        <v>0</v>
      </c>
      <c r="M32" s="230">
        <f t="shared" si="1"/>
        <v>0</v>
      </c>
    </row>
    <row r="33" spans="1:13">
      <c r="A33" s="221" t="s">
        <v>13713</v>
      </c>
      <c r="B33" s="221" t="s">
        <v>15228</v>
      </c>
      <c r="C33" s="221" t="s">
        <v>15229</v>
      </c>
      <c r="D33" s="222"/>
      <c r="E33" s="241"/>
      <c r="F33" s="220"/>
      <c r="G33" s="220"/>
      <c r="H33" s="220"/>
      <c r="I33" s="220"/>
      <c r="J33" s="220"/>
      <c r="K33" s="142">
        <v>4.5199999999999996</v>
      </c>
      <c r="L33" s="229">
        <f t="shared" si="0"/>
        <v>0</v>
      </c>
      <c r="M33" s="230">
        <f t="shared" si="1"/>
        <v>0</v>
      </c>
    </row>
    <row r="34" spans="1:13">
      <c r="A34" s="221" t="s">
        <v>13713</v>
      </c>
      <c r="B34" s="221" t="s">
        <v>15230</v>
      </c>
      <c r="C34" s="221" t="s">
        <v>15231</v>
      </c>
      <c r="D34" s="222"/>
      <c r="E34" s="241"/>
      <c r="F34" s="220"/>
      <c r="G34" s="220"/>
      <c r="H34" s="220"/>
      <c r="I34" s="220"/>
      <c r="J34" s="220"/>
      <c r="K34" s="142">
        <v>4.5199999999999996</v>
      </c>
      <c r="L34" s="229">
        <f t="shared" si="0"/>
        <v>0</v>
      </c>
      <c r="M34" s="230">
        <f t="shared" si="1"/>
        <v>0</v>
      </c>
    </row>
    <row r="35" spans="1:13">
      <c r="A35" s="221" t="s">
        <v>13713</v>
      </c>
      <c r="B35" s="221" t="s">
        <v>15232</v>
      </c>
      <c r="C35" s="221" t="s">
        <v>15233</v>
      </c>
      <c r="D35" s="222"/>
      <c r="E35" s="241"/>
      <c r="F35" s="220"/>
      <c r="G35" s="220"/>
      <c r="H35" s="220"/>
      <c r="I35" s="220"/>
      <c r="J35" s="220"/>
      <c r="K35" s="142">
        <v>4.5199999999999996</v>
      </c>
      <c r="L35" s="229">
        <f t="shared" si="0"/>
        <v>0</v>
      </c>
      <c r="M35" s="230">
        <f t="shared" si="1"/>
        <v>0</v>
      </c>
    </row>
    <row r="36" spans="1:13">
      <c r="A36" s="221" t="s">
        <v>13713</v>
      </c>
      <c r="B36" s="221" t="s">
        <v>15234</v>
      </c>
      <c r="C36" s="221" t="s">
        <v>15235</v>
      </c>
      <c r="D36" s="222"/>
      <c r="E36" s="241"/>
      <c r="F36" s="220"/>
      <c r="G36" s="220"/>
      <c r="H36" s="220"/>
      <c r="I36" s="220"/>
      <c r="J36" s="220"/>
      <c r="K36" s="142">
        <v>4.5199999999999996</v>
      </c>
      <c r="L36" s="229">
        <f t="shared" si="0"/>
        <v>0</v>
      </c>
      <c r="M36" s="230">
        <f t="shared" si="1"/>
        <v>0</v>
      </c>
    </row>
    <row r="37" spans="1:13">
      <c r="A37" s="221" t="s">
        <v>13713</v>
      </c>
      <c r="B37" s="221" t="s">
        <v>15236</v>
      </c>
      <c r="C37" s="221" t="s">
        <v>15237</v>
      </c>
      <c r="D37" s="222"/>
      <c r="E37" s="241"/>
      <c r="F37" s="220"/>
      <c r="G37" s="220"/>
      <c r="H37" s="220"/>
      <c r="I37" s="220"/>
      <c r="J37" s="220"/>
      <c r="K37" s="142">
        <v>4.5199999999999996</v>
      </c>
      <c r="L37" s="229">
        <f t="shared" si="0"/>
        <v>0</v>
      </c>
      <c r="M37" s="230">
        <f t="shared" si="1"/>
        <v>0</v>
      </c>
    </row>
    <row r="38" spans="1:13">
      <c r="A38" s="221" t="s">
        <v>13713</v>
      </c>
      <c r="B38" s="221" t="s">
        <v>15238</v>
      </c>
      <c r="C38" s="221" t="s">
        <v>15239</v>
      </c>
      <c r="D38" s="222"/>
      <c r="E38" s="241"/>
      <c r="F38" s="220"/>
      <c r="G38" s="220"/>
      <c r="H38" s="220"/>
      <c r="I38" s="220"/>
      <c r="J38" s="220"/>
      <c r="K38" s="142">
        <v>4.5199999999999996</v>
      </c>
      <c r="L38" s="229">
        <f t="shared" si="0"/>
        <v>0</v>
      </c>
      <c r="M38" s="230">
        <f t="shared" si="1"/>
        <v>0</v>
      </c>
    </row>
    <row r="39" spans="1:13">
      <c r="A39" s="221" t="s">
        <v>13713</v>
      </c>
      <c r="B39" s="221" t="s">
        <v>15240</v>
      </c>
      <c r="C39" s="221" t="s">
        <v>15241</v>
      </c>
      <c r="D39" s="222"/>
      <c r="E39" s="241"/>
      <c r="F39" s="220"/>
      <c r="G39" s="220"/>
      <c r="H39" s="220"/>
      <c r="I39" s="220"/>
      <c r="J39" s="220"/>
      <c r="K39" s="142">
        <v>4.5199999999999996</v>
      </c>
      <c r="L39" s="229">
        <f t="shared" si="0"/>
        <v>0</v>
      </c>
      <c r="M39" s="230">
        <f t="shared" si="1"/>
        <v>0</v>
      </c>
    </row>
    <row r="40" spans="1:13">
      <c r="A40" s="221" t="s">
        <v>13713</v>
      </c>
      <c r="B40" s="221" t="s">
        <v>15242</v>
      </c>
      <c r="C40" s="221" t="s">
        <v>15243</v>
      </c>
      <c r="D40" s="222"/>
      <c r="E40" s="241"/>
      <c r="F40" s="220"/>
      <c r="G40" s="220"/>
      <c r="H40" s="220"/>
      <c r="I40" s="220"/>
      <c r="J40" s="220"/>
      <c r="K40" s="142">
        <v>4.5199999999999996</v>
      </c>
      <c r="L40" s="229">
        <f t="shared" si="0"/>
        <v>0</v>
      </c>
      <c r="M40" s="230">
        <f t="shared" si="1"/>
        <v>0</v>
      </c>
    </row>
    <row r="41" spans="1:13">
      <c r="A41" s="221" t="s">
        <v>13713</v>
      </c>
      <c r="B41" s="221" t="s">
        <v>15244</v>
      </c>
      <c r="C41" s="221" t="s">
        <v>15245</v>
      </c>
      <c r="D41" s="222"/>
      <c r="E41" s="241"/>
      <c r="F41" s="220"/>
      <c r="G41" s="220"/>
      <c r="H41" s="220"/>
      <c r="I41" s="220"/>
      <c r="J41" s="220"/>
      <c r="K41" s="142">
        <v>4.5199999999999996</v>
      </c>
      <c r="L41" s="229">
        <f t="shared" si="0"/>
        <v>0</v>
      </c>
      <c r="M41" s="230">
        <f t="shared" si="1"/>
        <v>0</v>
      </c>
    </row>
    <row r="42" spans="1:13">
      <c r="A42" s="221" t="s">
        <v>13713</v>
      </c>
      <c r="B42" s="221" t="s">
        <v>15246</v>
      </c>
      <c r="C42" s="221" t="s">
        <v>15247</v>
      </c>
      <c r="D42" s="222"/>
      <c r="E42" s="241"/>
      <c r="F42" s="220"/>
      <c r="G42" s="220"/>
      <c r="H42" s="220"/>
      <c r="I42" s="220"/>
      <c r="J42" s="220"/>
      <c r="K42" s="142">
        <v>4.5199999999999996</v>
      </c>
      <c r="L42" s="229">
        <f t="shared" si="0"/>
        <v>0</v>
      </c>
      <c r="M42" s="230">
        <f t="shared" si="1"/>
        <v>0</v>
      </c>
    </row>
    <row r="43" spans="1:13">
      <c r="A43" s="221" t="s">
        <v>13713</v>
      </c>
      <c r="B43" s="221" t="s">
        <v>15248</v>
      </c>
      <c r="C43" s="221" t="s">
        <v>15249</v>
      </c>
      <c r="D43" s="222"/>
      <c r="E43" s="241"/>
      <c r="F43" s="220"/>
      <c r="G43" s="220"/>
      <c r="H43" s="220"/>
      <c r="I43" s="220"/>
      <c r="J43" s="220"/>
      <c r="K43" s="142">
        <v>4.5199999999999996</v>
      </c>
      <c r="L43" s="229">
        <f t="shared" si="0"/>
        <v>0</v>
      </c>
      <c r="M43" s="230">
        <f t="shared" si="1"/>
        <v>0</v>
      </c>
    </row>
    <row r="44" spans="1:13">
      <c r="A44" s="221" t="s">
        <v>13713</v>
      </c>
      <c r="B44" s="221" t="s">
        <v>15250</v>
      </c>
      <c r="C44" s="221" t="s">
        <v>15251</v>
      </c>
      <c r="D44" s="222"/>
      <c r="E44" s="241"/>
      <c r="F44" s="220"/>
      <c r="G44" s="220"/>
      <c r="H44" s="220"/>
      <c r="I44" s="220"/>
      <c r="J44" s="220"/>
      <c r="K44" s="142">
        <v>4.5199999999999996</v>
      </c>
      <c r="L44" s="229">
        <f t="shared" si="0"/>
        <v>0</v>
      </c>
      <c r="M44" s="230">
        <f t="shared" si="1"/>
        <v>0</v>
      </c>
    </row>
    <row r="45" spans="1:13">
      <c r="A45" s="221" t="s">
        <v>13713</v>
      </c>
      <c r="B45" s="221" t="s">
        <v>15252</v>
      </c>
      <c r="C45" s="221" t="s">
        <v>15253</v>
      </c>
      <c r="D45" s="222"/>
      <c r="E45" s="241"/>
      <c r="F45" s="220"/>
      <c r="G45" s="220"/>
      <c r="H45" s="220"/>
      <c r="I45" s="220"/>
      <c r="J45" s="220"/>
      <c r="K45" s="142">
        <v>4.5199999999999996</v>
      </c>
      <c r="L45" s="229">
        <f t="shared" si="0"/>
        <v>0</v>
      </c>
      <c r="M45" s="230">
        <f t="shared" si="1"/>
        <v>0</v>
      </c>
    </row>
    <row r="46" spans="1:13">
      <c r="A46" s="221" t="s">
        <v>13713</v>
      </c>
      <c r="B46" s="221" t="s">
        <v>15254</v>
      </c>
      <c r="C46" s="221" t="s">
        <v>15255</v>
      </c>
      <c r="D46" s="222"/>
      <c r="E46" s="241"/>
      <c r="F46" s="220"/>
      <c r="G46" s="220"/>
      <c r="H46" s="220"/>
      <c r="I46" s="220"/>
      <c r="J46" s="220"/>
      <c r="K46" s="142">
        <v>4.5199999999999996</v>
      </c>
      <c r="L46" s="229">
        <f t="shared" si="0"/>
        <v>0</v>
      </c>
      <c r="M46" s="230">
        <f t="shared" si="1"/>
        <v>0</v>
      </c>
    </row>
    <row r="47" spans="1:13">
      <c r="A47" s="221" t="s">
        <v>13713</v>
      </c>
      <c r="B47" s="221" t="s">
        <v>15256</v>
      </c>
      <c r="C47" s="221" t="s">
        <v>15257</v>
      </c>
      <c r="D47" s="222"/>
      <c r="E47" s="241"/>
      <c r="F47" s="220"/>
      <c r="G47" s="220"/>
      <c r="H47" s="220"/>
      <c r="I47" s="220"/>
      <c r="J47" s="220"/>
      <c r="K47" s="142">
        <v>4.5199999999999996</v>
      </c>
      <c r="L47" s="229">
        <f t="shared" si="0"/>
        <v>0</v>
      </c>
      <c r="M47" s="230">
        <f t="shared" si="1"/>
        <v>0</v>
      </c>
    </row>
    <row r="48" spans="1:13">
      <c r="A48" s="221" t="s">
        <v>13713</v>
      </c>
      <c r="B48" s="221" t="s">
        <v>15258</v>
      </c>
      <c r="C48" s="221" t="s">
        <v>15259</v>
      </c>
      <c r="D48" s="222"/>
      <c r="E48" s="241"/>
      <c r="F48" s="220"/>
      <c r="G48" s="220"/>
      <c r="H48" s="220"/>
      <c r="I48" s="220"/>
      <c r="J48" s="220"/>
      <c r="K48" s="142">
        <v>4.5199999999999996</v>
      </c>
      <c r="L48" s="229">
        <f t="shared" si="0"/>
        <v>0</v>
      </c>
      <c r="M48" s="230">
        <f t="shared" si="1"/>
        <v>0</v>
      </c>
    </row>
    <row r="49" spans="1:13">
      <c r="A49" s="221" t="s">
        <v>13713</v>
      </c>
      <c r="B49" s="221" t="s">
        <v>15260</v>
      </c>
      <c r="C49" s="221" t="s">
        <v>15261</v>
      </c>
      <c r="D49" s="222"/>
      <c r="E49" s="241"/>
      <c r="F49" s="220"/>
      <c r="G49" s="220"/>
      <c r="H49" s="220"/>
      <c r="I49" s="220"/>
      <c r="J49" s="220"/>
      <c r="K49" s="142">
        <v>4.5199999999999996</v>
      </c>
      <c r="L49" s="229">
        <f t="shared" si="0"/>
        <v>0</v>
      </c>
      <c r="M49" s="230">
        <f t="shared" si="1"/>
        <v>0</v>
      </c>
    </row>
    <row r="50" spans="1:13">
      <c r="A50" s="221" t="s">
        <v>13713</v>
      </c>
      <c r="B50" s="221" t="s">
        <v>15262</v>
      </c>
      <c r="C50" s="221" t="s">
        <v>15263</v>
      </c>
      <c r="D50" s="222"/>
      <c r="E50" s="241"/>
      <c r="F50" s="220"/>
      <c r="G50" s="220"/>
      <c r="H50" s="220"/>
      <c r="I50" s="220"/>
      <c r="J50" s="220"/>
      <c r="K50" s="142">
        <v>4.5199999999999996</v>
      </c>
      <c r="L50" s="229">
        <f t="shared" si="0"/>
        <v>0</v>
      </c>
      <c r="M50" s="230">
        <f t="shared" si="1"/>
        <v>0</v>
      </c>
    </row>
    <row r="51" spans="1:13">
      <c r="A51" s="221" t="s">
        <v>13713</v>
      </c>
      <c r="B51" s="221" t="s">
        <v>15264</v>
      </c>
      <c r="C51" s="221" t="s">
        <v>15265</v>
      </c>
      <c r="D51" s="222"/>
      <c r="E51" s="241"/>
      <c r="F51" s="220"/>
      <c r="G51" s="220"/>
      <c r="H51" s="220"/>
      <c r="I51" s="220"/>
      <c r="J51" s="220"/>
      <c r="K51" s="142">
        <v>4.5199999999999996</v>
      </c>
      <c r="L51" s="229">
        <f t="shared" si="0"/>
        <v>0</v>
      </c>
      <c r="M51" s="230">
        <f t="shared" si="1"/>
        <v>0</v>
      </c>
    </row>
    <row r="52" spans="1:13">
      <c r="A52" s="221" t="s">
        <v>13713</v>
      </c>
      <c r="B52" s="221" t="s">
        <v>15266</v>
      </c>
      <c r="C52" s="221" t="s">
        <v>15267</v>
      </c>
      <c r="D52" s="222"/>
      <c r="E52" s="241"/>
      <c r="F52" s="220"/>
      <c r="G52" s="220"/>
      <c r="H52" s="220"/>
      <c r="I52" s="220"/>
      <c r="J52" s="220"/>
      <c r="K52" s="142">
        <v>4.5199999999999996</v>
      </c>
      <c r="L52" s="229">
        <f t="shared" si="0"/>
        <v>0</v>
      </c>
      <c r="M52" s="230">
        <f t="shared" si="1"/>
        <v>0</v>
      </c>
    </row>
    <row r="53" spans="1:13">
      <c r="A53" s="221" t="s">
        <v>13713</v>
      </c>
      <c r="B53" s="221" t="s">
        <v>15268</v>
      </c>
      <c r="C53" s="221" t="s">
        <v>15269</v>
      </c>
      <c r="D53" s="222"/>
      <c r="E53" s="241"/>
      <c r="F53" s="220"/>
      <c r="G53" s="220"/>
      <c r="H53" s="220"/>
      <c r="I53" s="220"/>
      <c r="J53" s="220"/>
      <c r="K53" s="142">
        <v>4.5199999999999996</v>
      </c>
      <c r="L53" s="229">
        <f t="shared" si="0"/>
        <v>0</v>
      </c>
      <c r="M53" s="230">
        <f t="shared" si="1"/>
        <v>0</v>
      </c>
    </row>
    <row r="54" spans="1:13">
      <c r="A54" s="221" t="s">
        <v>13713</v>
      </c>
      <c r="B54" s="221" t="s">
        <v>15270</v>
      </c>
      <c r="C54" s="221" t="s">
        <v>15271</v>
      </c>
      <c r="D54" s="222"/>
      <c r="E54" s="241"/>
      <c r="F54" s="220"/>
      <c r="G54" s="220"/>
      <c r="H54" s="220"/>
      <c r="I54" s="220"/>
      <c r="J54" s="220"/>
      <c r="K54" s="142">
        <v>4.5199999999999996</v>
      </c>
      <c r="L54" s="229">
        <f t="shared" si="0"/>
        <v>0</v>
      </c>
      <c r="M54" s="230">
        <f t="shared" si="1"/>
        <v>0</v>
      </c>
    </row>
    <row r="55" spans="1:13">
      <c r="A55" s="221" t="s">
        <v>13713</v>
      </c>
      <c r="B55" s="221" t="s">
        <v>15272</v>
      </c>
      <c r="C55" s="221" t="s">
        <v>15273</v>
      </c>
      <c r="D55" s="222"/>
      <c r="E55" s="241"/>
      <c r="F55" s="220"/>
      <c r="G55" s="220"/>
      <c r="H55" s="220"/>
      <c r="I55" s="220"/>
      <c r="J55" s="220"/>
      <c r="K55" s="142">
        <v>4.5199999999999996</v>
      </c>
      <c r="L55" s="229">
        <f t="shared" si="0"/>
        <v>0</v>
      </c>
      <c r="M55" s="230">
        <f t="shared" si="1"/>
        <v>0</v>
      </c>
    </row>
    <row r="56" spans="1:13">
      <c r="A56" s="221" t="s">
        <v>13713</v>
      </c>
      <c r="B56" s="221" t="s">
        <v>15274</v>
      </c>
      <c r="C56" s="221" t="s">
        <v>15275</v>
      </c>
      <c r="D56" s="222"/>
      <c r="E56" s="241"/>
      <c r="F56" s="220"/>
      <c r="G56" s="220"/>
      <c r="H56" s="220"/>
      <c r="I56" s="220"/>
      <c r="J56" s="220"/>
      <c r="K56" s="142">
        <v>4.5199999999999996</v>
      </c>
      <c r="L56" s="229">
        <f t="shared" si="0"/>
        <v>0</v>
      </c>
      <c r="M56" s="230">
        <f t="shared" si="1"/>
        <v>0</v>
      </c>
    </row>
    <row r="57" spans="1:13">
      <c r="A57" s="221" t="s">
        <v>13713</v>
      </c>
      <c r="B57" s="221" t="s">
        <v>15276</v>
      </c>
      <c r="C57" s="221" t="s">
        <v>15277</v>
      </c>
      <c r="D57" s="222"/>
      <c r="E57" s="241"/>
      <c r="F57" s="220"/>
      <c r="G57" s="220"/>
      <c r="H57" s="220"/>
      <c r="I57" s="220"/>
      <c r="J57" s="220"/>
      <c r="K57" s="142">
        <v>4.5199999999999996</v>
      </c>
      <c r="L57" s="229">
        <f t="shared" si="0"/>
        <v>0</v>
      </c>
      <c r="M57" s="230">
        <f t="shared" si="1"/>
        <v>0</v>
      </c>
    </row>
    <row r="58" spans="1:13">
      <c r="A58" s="221" t="s">
        <v>13713</v>
      </c>
      <c r="B58" s="221" t="s">
        <v>15278</v>
      </c>
      <c r="C58" s="221" t="s">
        <v>15279</v>
      </c>
      <c r="D58" s="222"/>
      <c r="E58" s="241"/>
      <c r="F58" s="220"/>
      <c r="G58" s="220"/>
      <c r="H58" s="220"/>
      <c r="I58" s="220"/>
      <c r="J58" s="220"/>
      <c r="K58" s="142">
        <v>4.5199999999999996</v>
      </c>
      <c r="L58" s="229">
        <f t="shared" si="0"/>
        <v>0</v>
      </c>
      <c r="M58" s="230">
        <f t="shared" si="1"/>
        <v>0</v>
      </c>
    </row>
    <row r="59" spans="1:13">
      <c r="A59" s="221" t="s">
        <v>13713</v>
      </c>
      <c r="B59" s="221" t="s">
        <v>15280</v>
      </c>
      <c r="C59" s="221" t="s">
        <v>15281</v>
      </c>
      <c r="D59" s="222"/>
      <c r="E59" s="241"/>
      <c r="F59" s="220"/>
      <c r="G59" s="220"/>
      <c r="H59" s="220"/>
      <c r="I59" s="220"/>
      <c r="J59" s="220"/>
      <c r="K59" s="142">
        <v>4.5199999999999996</v>
      </c>
      <c r="L59" s="229">
        <f t="shared" si="0"/>
        <v>0</v>
      </c>
      <c r="M59" s="230">
        <f t="shared" si="1"/>
        <v>0</v>
      </c>
    </row>
    <row r="60" spans="1:13">
      <c r="A60" s="221" t="s">
        <v>13713</v>
      </c>
      <c r="B60" s="221" t="s">
        <v>15282</v>
      </c>
      <c r="C60" s="221" t="s">
        <v>15283</v>
      </c>
      <c r="D60" s="222"/>
      <c r="E60" s="241"/>
      <c r="F60" s="220"/>
      <c r="G60" s="220"/>
      <c r="H60" s="220"/>
      <c r="I60" s="220"/>
      <c r="J60" s="220"/>
      <c r="K60" s="142">
        <v>4.5199999999999996</v>
      </c>
      <c r="L60" s="229">
        <f t="shared" si="0"/>
        <v>0</v>
      </c>
      <c r="M60" s="230">
        <f t="shared" si="1"/>
        <v>0</v>
      </c>
    </row>
    <row r="61" spans="1:13">
      <c r="A61" s="221" t="s">
        <v>13713</v>
      </c>
      <c r="B61" s="221" t="s">
        <v>15284</v>
      </c>
      <c r="C61" s="221" t="s">
        <v>15285</v>
      </c>
      <c r="D61" s="222"/>
      <c r="E61" s="241"/>
      <c r="F61" s="220"/>
      <c r="G61" s="220"/>
      <c r="H61" s="220"/>
      <c r="I61" s="220"/>
      <c r="J61" s="220"/>
      <c r="K61" s="142">
        <v>4.5199999999999996</v>
      </c>
      <c r="L61" s="229">
        <f t="shared" si="0"/>
        <v>0</v>
      </c>
      <c r="M61" s="230">
        <f t="shared" si="1"/>
        <v>0</v>
      </c>
    </row>
    <row r="62" spans="1:13">
      <c r="A62" s="221" t="s">
        <v>13713</v>
      </c>
      <c r="B62" s="221" t="s">
        <v>15286</v>
      </c>
      <c r="C62" s="221" t="s">
        <v>15287</v>
      </c>
      <c r="D62" s="222"/>
      <c r="E62" s="241"/>
      <c r="F62" s="220"/>
      <c r="G62" s="220"/>
      <c r="H62" s="220"/>
      <c r="I62" s="220"/>
      <c r="J62" s="220"/>
      <c r="K62" s="142">
        <v>4.5199999999999996</v>
      </c>
      <c r="L62" s="229">
        <f t="shared" si="0"/>
        <v>0</v>
      </c>
      <c r="M62" s="230">
        <f t="shared" si="1"/>
        <v>0</v>
      </c>
    </row>
    <row r="63" spans="1:13">
      <c r="A63" s="221" t="s">
        <v>13713</v>
      </c>
      <c r="B63" s="221" t="s">
        <v>15288</v>
      </c>
      <c r="C63" s="221" t="s">
        <v>15289</v>
      </c>
      <c r="D63" s="222"/>
      <c r="E63" s="241"/>
      <c r="F63" s="220"/>
      <c r="G63" s="220"/>
      <c r="H63" s="220"/>
      <c r="I63" s="220"/>
      <c r="J63" s="220"/>
      <c r="K63" s="142">
        <v>4.5199999999999996</v>
      </c>
      <c r="L63" s="229">
        <f t="shared" si="0"/>
        <v>0</v>
      </c>
      <c r="M63" s="230">
        <f t="shared" si="1"/>
        <v>0</v>
      </c>
    </row>
    <row r="64" spans="1:13">
      <c r="A64" s="221" t="s">
        <v>13713</v>
      </c>
      <c r="B64" s="221" t="s">
        <v>15290</v>
      </c>
      <c r="C64" s="221" t="s">
        <v>15291</v>
      </c>
      <c r="D64" s="222"/>
      <c r="E64" s="241"/>
      <c r="F64" s="220"/>
      <c r="G64" s="220"/>
      <c r="H64" s="220"/>
      <c r="I64" s="220"/>
      <c r="J64" s="220"/>
      <c r="K64" s="142">
        <v>4.5199999999999996</v>
      </c>
      <c r="L64" s="229">
        <f t="shared" si="0"/>
        <v>0</v>
      </c>
      <c r="M64" s="230">
        <f t="shared" si="1"/>
        <v>0</v>
      </c>
    </row>
    <row r="65" spans="1:13">
      <c r="A65" s="221" t="s">
        <v>13713</v>
      </c>
      <c r="B65" s="221" t="s">
        <v>15292</v>
      </c>
      <c r="C65" s="221" t="s">
        <v>15293</v>
      </c>
      <c r="D65" s="222"/>
      <c r="E65" s="241"/>
      <c r="F65" s="220"/>
      <c r="G65" s="220"/>
      <c r="H65" s="220"/>
      <c r="I65" s="220"/>
      <c r="J65" s="220"/>
      <c r="K65" s="142">
        <v>4.5199999999999996</v>
      </c>
      <c r="L65" s="229">
        <f t="shared" si="0"/>
        <v>0</v>
      </c>
      <c r="M65" s="230">
        <f t="shared" si="1"/>
        <v>0</v>
      </c>
    </row>
    <row r="66" spans="1:13">
      <c r="A66" s="221" t="s">
        <v>13713</v>
      </c>
      <c r="B66" s="221" t="s">
        <v>15294</v>
      </c>
      <c r="C66" s="221" t="s">
        <v>15295</v>
      </c>
      <c r="D66" s="222"/>
      <c r="E66" s="241"/>
      <c r="F66" s="220"/>
      <c r="G66" s="220"/>
      <c r="H66" s="220"/>
      <c r="I66" s="220"/>
      <c r="J66" s="220"/>
      <c r="K66" s="142">
        <v>4.5199999999999996</v>
      </c>
      <c r="L66" s="229">
        <f t="shared" si="0"/>
        <v>0</v>
      </c>
      <c r="M66" s="230">
        <f t="shared" si="1"/>
        <v>0</v>
      </c>
    </row>
    <row r="67" spans="1:13">
      <c r="A67" s="221" t="s">
        <v>13713</v>
      </c>
      <c r="B67" s="221" t="s">
        <v>15296</v>
      </c>
      <c r="C67" s="221" t="s">
        <v>15297</v>
      </c>
      <c r="D67" s="222"/>
      <c r="E67" s="241"/>
      <c r="F67" s="220"/>
      <c r="G67" s="220"/>
      <c r="H67" s="220"/>
      <c r="I67" s="220"/>
      <c r="J67" s="220"/>
      <c r="K67" s="142">
        <v>4.5199999999999996</v>
      </c>
      <c r="L67" s="229">
        <f t="shared" si="0"/>
        <v>0</v>
      </c>
      <c r="M67" s="230">
        <f t="shared" si="1"/>
        <v>0</v>
      </c>
    </row>
    <row r="68" spans="1:13">
      <c r="A68" s="221" t="s">
        <v>15171</v>
      </c>
      <c r="B68" s="221" t="s">
        <v>15298</v>
      </c>
      <c r="C68" s="221" t="s">
        <v>15299</v>
      </c>
      <c r="D68" s="222"/>
      <c r="E68" s="241"/>
      <c r="F68" s="220"/>
      <c r="G68" s="220"/>
      <c r="H68" s="220"/>
      <c r="I68" s="220"/>
      <c r="J68" s="220"/>
      <c r="K68" s="142">
        <v>3.47</v>
      </c>
      <c r="L68" s="229">
        <f t="shared" si="0"/>
        <v>0</v>
      </c>
      <c r="M68" s="230">
        <f t="shared" si="1"/>
        <v>0</v>
      </c>
    </row>
    <row r="69" spans="1:13">
      <c r="A69" s="221" t="s">
        <v>15171</v>
      </c>
      <c r="B69" s="221" t="s">
        <v>15300</v>
      </c>
      <c r="C69" s="221" t="s">
        <v>15301</v>
      </c>
      <c r="D69" s="222"/>
      <c r="E69" s="241"/>
      <c r="F69" s="220"/>
      <c r="G69" s="220"/>
      <c r="H69" s="220"/>
      <c r="I69" s="220"/>
      <c r="J69" s="220"/>
      <c r="K69" s="142">
        <v>4.17</v>
      </c>
      <c r="L69" s="229">
        <f t="shared" si="0"/>
        <v>0</v>
      </c>
      <c r="M69" s="230">
        <f t="shared" si="1"/>
        <v>0</v>
      </c>
    </row>
    <row r="70" spans="1:13">
      <c r="A70" s="221" t="s">
        <v>15171</v>
      </c>
      <c r="B70" s="221" t="s">
        <v>15302</v>
      </c>
      <c r="C70" s="221" t="s">
        <v>15303</v>
      </c>
      <c r="D70" s="222"/>
      <c r="E70" s="241"/>
      <c r="F70" s="220"/>
      <c r="G70" s="220"/>
      <c r="H70" s="220"/>
      <c r="I70" s="220"/>
      <c r="J70" s="220"/>
      <c r="K70" s="142">
        <v>4.17</v>
      </c>
      <c r="L70" s="229">
        <f t="shared" ref="L70:L133" si="2">SUM(M70*K70)</f>
        <v>0</v>
      </c>
      <c r="M70" s="230">
        <f t="shared" ref="M70:M133" si="3">SUM(E70)</f>
        <v>0</v>
      </c>
    </row>
    <row r="71" spans="1:13">
      <c r="A71" s="221" t="s">
        <v>15171</v>
      </c>
      <c r="B71" s="221" t="s">
        <v>15304</v>
      </c>
      <c r="C71" s="221" t="s">
        <v>15305</v>
      </c>
      <c r="D71" s="222"/>
      <c r="E71" s="241"/>
      <c r="F71" s="220"/>
      <c r="G71" s="220"/>
      <c r="H71" s="220"/>
      <c r="I71" s="220"/>
      <c r="J71" s="220"/>
      <c r="K71" s="142">
        <v>28</v>
      </c>
      <c r="L71" s="229">
        <f t="shared" si="2"/>
        <v>0</v>
      </c>
      <c r="M71" s="230">
        <f t="shared" si="3"/>
        <v>0</v>
      </c>
    </row>
    <row r="72" spans="1:13">
      <c r="A72" s="221" t="s">
        <v>15171</v>
      </c>
      <c r="B72" s="221" t="s">
        <v>15306</v>
      </c>
      <c r="C72" s="221" t="s">
        <v>15307</v>
      </c>
      <c r="D72" s="222"/>
      <c r="E72" s="241"/>
      <c r="F72" s="220"/>
      <c r="G72" s="220"/>
      <c r="H72" s="220"/>
      <c r="I72" s="220"/>
      <c r="J72" s="220"/>
      <c r="K72" s="142">
        <v>33.25</v>
      </c>
      <c r="L72" s="229">
        <f t="shared" si="2"/>
        <v>0</v>
      </c>
      <c r="M72" s="230">
        <f t="shared" si="3"/>
        <v>0</v>
      </c>
    </row>
    <row r="73" spans="1:13">
      <c r="A73" s="221" t="s">
        <v>15171</v>
      </c>
      <c r="B73" s="221" t="s">
        <v>15308</v>
      </c>
      <c r="C73" s="221" t="s">
        <v>15309</v>
      </c>
      <c r="D73" s="222"/>
      <c r="E73" s="241"/>
      <c r="F73" s="220"/>
      <c r="G73" s="220"/>
      <c r="H73" s="220"/>
      <c r="I73" s="220"/>
      <c r="J73" s="220"/>
      <c r="K73" s="142">
        <v>33.25</v>
      </c>
      <c r="L73" s="229">
        <f t="shared" si="2"/>
        <v>0</v>
      </c>
      <c r="M73" s="230">
        <f t="shared" si="3"/>
        <v>0</v>
      </c>
    </row>
    <row r="74" spans="1:13">
      <c r="A74" s="221" t="s">
        <v>15171</v>
      </c>
      <c r="B74" s="221" t="s">
        <v>15310</v>
      </c>
      <c r="C74" s="221" t="s">
        <v>15311</v>
      </c>
      <c r="D74" s="222"/>
      <c r="E74" s="241"/>
      <c r="F74" s="220"/>
      <c r="G74" s="220"/>
      <c r="H74" s="220"/>
      <c r="I74" s="220"/>
      <c r="J74" s="220"/>
      <c r="K74" s="142">
        <v>31.5</v>
      </c>
      <c r="L74" s="229">
        <f t="shared" si="2"/>
        <v>0</v>
      </c>
      <c r="M74" s="230">
        <f t="shared" si="3"/>
        <v>0</v>
      </c>
    </row>
    <row r="75" spans="1:13">
      <c r="A75" s="221" t="s">
        <v>15171</v>
      </c>
      <c r="B75" s="221" t="s">
        <v>15312</v>
      </c>
      <c r="C75" s="221" t="s">
        <v>15313</v>
      </c>
      <c r="D75" s="222"/>
      <c r="E75" s="241"/>
      <c r="F75" s="220"/>
      <c r="G75" s="220"/>
      <c r="H75" s="220"/>
      <c r="I75" s="220"/>
      <c r="J75" s="220"/>
      <c r="K75" s="142">
        <v>31.5</v>
      </c>
      <c r="L75" s="229">
        <f t="shared" si="2"/>
        <v>0</v>
      </c>
      <c r="M75" s="230">
        <f t="shared" si="3"/>
        <v>0</v>
      </c>
    </row>
    <row r="76" spans="1:13">
      <c r="A76" s="221" t="s">
        <v>15171</v>
      </c>
      <c r="B76" s="221" t="s">
        <v>15314</v>
      </c>
      <c r="C76" s="221" t="s">
        <v>15315</v>
      </c>
      <c r="D76" s="222"/>
      <c r="E76" s="241"/>
      <c r="F76" s="220"/>
      <c r="G76" s="220"/>
      <c r="H76" s="220"/>
      <c r="I76" s="220"/>
      <c r="J76" s="220"/>
      <c r="K76" s="142">
        <v>33.25</v>
      </c>
      <c r="L76" s="229">
        <f t="shared" si="2"/>
        <v>0</v>
      </c>
      <c r="M76" s="230">
        <f t="shared" si="3"/>
        <v>0</v>
      </c>
    </row>
    <row r="77" spans="1:13">
      <c r="A77" s="221" t="s">
        <v>15171</v>
      </c>
      <c r="B77" s="221" t="s">
        <v>15316</v>
      </c>
      <c r="C77" s="221" t="s">
        <v>15317</v>
      </c>
      <c r="D77" s="222"/>
      <c r="E77" s="241"/>
      <c r="F77" s="220"/>
      <c r="G77" s="220"/>
      <c r="H77" s="220"/>
      <c r="I77" s="220"/>
      <c r="J77" s="220"/>
      <c r="K77" s="142">
        <v>33.25</v>
      </c>
      <c r="L77" s="229">
        <f t="shared" si="2"/>
        <v>0</v>
      </c>
      <c r="M77" s="230">
        <f t="shared" si="3"/>
        <v>0</v>
      </c>
    </row>
    <row r="78" spans="1:13">
      <c r="A78" s="221" t="s">
        <v>15171</v>
      </c>
      <c r="B78" s="221" t="s">
        <v>15318</v>
      </c>
      <c r="C78" s="221" t="s">
        <v>15319</v>
      </c>
      <c r="D78" s="222"/>
      <c r="E78" s="241"/>
      <c r="F78" s="220"/>
      <c r="G78" s="220"/>
      <c r="H78" s="220"/>
      <c r="I78" s="220"/>
      <c r="J78" s="220"/>
      <c r="K78" s="142">
        <v>28</v>
      </c>
      <c r="L78" s="229">
        <f t="shared" si="2"/>
        <v>0</v>
      </c>
      <c r="M78" s="230">
        <f t="shared" si="3"/>
        <v>0</v>
      </c>
    </row>
    <row r="79" spans="1:13">
      <c r="A79" s="221" t="s">
        <v>15171</v>
      </c>
      <c r="B79" s="221" t="s">
        <v>15320</v>
      </c>
      <c r="C79" s="221" t="s">
        <v>15321</v>
      </c>
      <c r="D79" s="222"/>
      <c r="E79" s="241"/>
      <c r="F79" s="220"/>
      <c r="G79" s="220"/>
      <c r="H79" s="220"/>
      <c r="I79" s="220"/>
      <c r="J79" s="220"/>
      <c r="K79" s="142">
        <v>28</v>
      </c>
      <c r="L79" s="229">
        <f t="shared" si="2"/>
        <v>0</v>
      </c>
      <c r="M79" s="230">
        <f t="shared" si="3"/>
        <v>0</v>
      </c>
    </row>
    <row r="80" spans="1:13">
      <c r="A80" s="221" t="s">
        <v>15171</v>
      </c>
      <c r="B80" s="221" t="s">
        <v>15322</v>
      </c>
      <c r="C80" s="221" t="s">
        <v>15323</v>
      </c>
      <c r="D80" s="222"/>
      <c r="E80" s="241"/>
      <c r="F80" s="220"/>
      <c r="G80" s="220"/>
      <c r="H80" s="220"/>
      <c r="I80" s="220"/>
      <c r="J80" s="220"/>
      <c r="K80" s="142">
        <v>28</v>
      </c>
      <c r="L80" s="229">
        <f t="shared" si="2"/>
        <v>0</v>
      </c>
      <c r="M80" s="230">
        <f t="shared" si="3"/>
        <v>0</v>
      </c>
    </row>
    <row r="81" spans="1:13">
      <c r="A81" s="221" t="s">
        <v>15171</v>
      </c>
      <c r="B81" s="221" t="s">
        <v>15324</v>
      </c>
      <c r="C81" s="221" t="s">
        <v>15325</v>
      </c>
      <c r="D81" s="222"/>
      <c r="E81" s="241"/>
      <c r="F81" s="220"/>
      <c r="G81" s="220"/>
      <c r="H81" s="220"/>
      <c r="I81" s="220"/>
      <c r="J81" s="220"/>
      <c r="K81" s="142">
        <v>28</v>
      </c>
      <c r="L81" s="229">
        <f t="shared" si="2"/>
        <v>0</v>
      </c>
      <c r="M81" s="230">
        <f t="shared" si="3"/>
        <v>0</v>
      </c>
    </row>
    <row r="82" spans="1:13">
      <c r="A82" s="221" t="s">
        <v>15171</v>
      </c>
      <c r="B82" s="221" t="s">
        <v>15326</v>
      </c>
      <c r="C82" s="221" t="s">
        <v>15327</v>
      </c>
      <c r="D82" s="222"/>
      <c r="E82" s="241"/>
      <c r="F82" s="220"/>
      <c r="G82" s="220"/>
      <c r="H82" s="220"/>
      <c r="I82" s="220"/>
      <c r="J82" s="220"/>
      <c r="K82" s="142">
        <v>28</v>
      </c>
      <c r="L82" s="229">
        <f t="shared" si="2"/>
        <v>0</v>
      </c>
      <c r="M82" s="230">
        <f t="shared" si="3"/>
        <v>0</v>
      </c>
    </row>
    <row r="83" spans="1:13">
      <c r="A83" s="221" t="s">
        <v>15171</v>
      </c>
      <c r="B83" s="221" t="s">
        <v>15328</v>
      </c>
      <c r="C83" s="221" t="s">
        <v>15329</v>
      </c>
      <c r="D83" s="222"/>
      <c r="E83" s="241"/>
      <c r="F83" s="220"/>
      <c r="G83" s="220"/>
      <c r="H83" s="220"/>
      <c r="I83" s="220"/>
      <c r="J83" s="220"/>
      <c r="K83" s="142">
        <v>33.25</v>
      </c>
      <c r="L83" s="229">
        <f t="shared" si="2"/>
        <v>0</v>
      </c>
      <c r="M83" s="230">
        <f t="shared" si="3"/>
        <v>0</v>
      </c>
    </row>
    <row r="84" spans="1:13">
      <c r="A84" s="221" t="s">
        <v>15171</v>
      </c>
      <c r="B84" s="221" t="s">
        <v>15330</v>
      </c>
      <c r="C84" s="221" t="s">
        <v>15331</v>
      </c>
      <c r="D84" s="222"/>
      <c r="E84" s="241"/>
      <c r="F84" s="220"/>
      <c r="G84" s="220"/>
      <c r="H84" s="220"/>
      <c r="I84" s="220"/>
      <c r="J84" s="220"/>
      <c r="K84" s="142">
        <v>33.25</v>
      </c>
      <c r="L84" s="229">
        <f t="shared" si="2"/>
        <v>0</v>
      </c>
      <c r="M84" s="230">
        <f t="shared" si="3"/>
        <v>0</v>
      </c>
    </row>
    <row r="85" spans="1:13">
      <c r="A85" s="221" t="s">
        <v>15171</v>
      </c>
      <c r="B85" s="221" t="s">
        <v>15332</v>
      </c>
      <c r="C85" s="221" t="s">
        <v>15333</v>
      </c>
      <c r="D85" s="222"/>
      <c r="E85" s="241"/>
      <c r="F85" s="220"/>
      <c r="G85" s="220"/>
      <c r="H85" s="220"/>
      <c r="I85" s="220"/>
      <c r="J85" s="220"/>
      <c r="K85" s="142">
        <v>28</v>
      </c>
      <c r="L85" s="229">
        <f t="shared" si="2"/>
        <v>0</v>
      </c>
      <c r="M85" s="230">
        <f t="shared" si="3"/>
        <v>0</v>
      </c>
    </row>
    <row r="86" spans="1:13">
      <c r="A86" s="221" t="s">
        <v>15171</v>
      </c>
      <c r="B86" s="221" t="s">
        <v>15334</v>
      </c>
      <c r="C86" s="221" t="s">
        <v>15335</v>
      </c>
      <c r="D86" s="222"/>
      <c r="E86" s="241"/>
      <c r="F86" s="220"/>
      <c r="G86" s="220"/>
      <c r="H86" s="220"/>
      <c r="I86" s="220"/>
      <c r="J86" s="220"/>
      <c r="K86" s="142">
        <v>28</v>
      </c>
      <c r="L86" s="229">
        <f t="shared" si="2"/>
        <v>0</v>
      </c>
      <c r="M86" s="230">
        <f t="shared" si="3"/>
        <v>0</v>
      </c>
    </row>
    <row r="87" spans="1:13">
      <c r="A87" s="221" t="s">
        <v>15171</v>
      </c>
      <c r="B87" s="221" t="s">
        <v>15336</v>
      </c>
      <c r="C87" s="221" t="s">
        <v>15337</v>
      </c>
      <c r="D87" s="222"/>
      <c r="E87" s="241"/>
      <c r="F87" s="220"/>
      <c r="G87" s="220"/>
      <c r="H87" s="220"/>
      <c r="I87" s="220"/>
      <c r="J87" s="220"/>
      <c r="K87" s="142">
        <v>28</v>
      </c>
      <c r="L87" s="229">
        <f t="shared" si="2"/>
        <v>0</v>
      </c>
      <c r="M87" s="230">
        <f t="shared" si="3"/>
        <v>0</v>
      </c>
    </row>
    <row r="88" spans="1:13">
      <c r="A88" s="221" t="s">
        <v>15171</v>
      </c>
      <c r="B88" s="221" t="s">
        <v>15338</v>
      </c>
      <c r="C88" s="221" t="s">
        <v>15339</v>
      </c>
      <c r="D88" s="222"/>
      <c r="E88" s="241"/>
      <c r="F88" s="220"/>
      <c r="G88" s="220"/>
      <c r="H88" s="220"/>
      <c r="I88" s="220"/>
      <c r="J88" s="220"/>
      <c r="K88" s="142">
        <v>28</v>
      </c>
      <c r="L88" s="229">
        <f t="shared" si="2"/>
        <v>0</v>
      </c>
      <c r="M88" s="230">
        <f t="shared" si="3"/>
        <v>0</v>
      </c>
    </row>
    <row r="89" spans="1:13">
      <c r="A89" s="221" t="s">
        <v>15171</v>
      </c>
      <c r="B89" s="221" t="s">
        <v>15340</v>
      </c>
      <c r="C89" s="221" t="s">
        <v>15341</v>
      </c>
      <c r="D89" s="222"/>
      <c r="E89" s="241"/>
      <c r="F89" s="220"/>
      <c r="G89" s="220"/>
      <c r="H89" s="220"/>
      <c r="I89" s="220"/>
      <c r="J89" s="220"/>
      <c r="K89" s="142">
        <v>33.25</v>
      </c>
      <c r="L89" s="229">
        <f t="shared" si="2"/>
        <v>0</v>
      </c>
      <c r="M89" s="230">
        <f t="shared" si="3"/>
        <v>0</v>
      </c>
    </row>
    <row r="90" spans="1:13">
      <c r="A90" s="221" t="s">
        <v>15171</v>
      </c>
      <c r="B90" s="221" t="s">
        <v>15342</v>
      </c>
      <c r="C90" s="221" t="s">
        <v>15343</v>
      </c>
      <c r="D90" s="222"/>
      <c r="E90" s="241"/>
      <c r="F90" s="220"/>
      <c r="G90" s="220"/>
      <c r="H90" s="220"/>
      <c r="I90" s="220"/>
      <c r="J90" s="220"/>
      <c r="K90" s="142">
        <v>33.25</v>
      </c>
      <c r="L90" s="229">
        <f t="shared" si="2"/>
        <v>0</v>
      </c>
      <c r="M90" s="230">
        <f t="shared" si="3"/>
        <v>0</v>
      </c>
    </row>
    <row r="91" spans="1:13">
      <c r="A91" s="221" t="s">
        <v>15171</v>
      </c>
      <c r="B91" s="221" t="s">
        <v>15344</v>
      </c>
      <c r="C91" s="221" t="s">
        <v>15345</v>
      </c>
      <c r="D91" s="222"/>
      <c r="E91" s="241"/>
      <c r="F91" s="220"/>
      <c r="G91" s="220"/>
      <c r="H91" s="220"/>
      <c r="I91" s="220"/>
      <c r="J91" s="220"/>
      <c r="K91" s="142">
        <v>33.25</v>
      </c>
      <c r="L91" s="229">
        <f t="shared" si="2"/>
        <v>0</v>
      </c>
      <c r="M91" s="230">
        <f t="shared" si="3"/>
        <v>0</v>
      </c>
    </row>
    <row r="92" spans="1:13">
      <c r="A92" s="221" t="s">
        <v>15171</v>
      </c>
      <c r="B92" s="221" t="s">
        <v>15346</v>
      </c>
      <c r="C92" s="221" t="s">
        <v>15347</v>
      </c>
      <c r="D92" s="222"/>
      <c r="E92" s="241"/>
      <c r="F92" s="220"/>
      <c r="G92" s="220"/>
      <c r="H92" s="220"/>
      <c r="I92" s="220"/>
      <c r="J92" s="220"/>
      <c r="K92" s="142">
        <v>33.25</v>
      </c>
      <c r="L92" s="229">
        <f t="shared" si="2"/>
        <v>0</v>
      </c>
      <c r="M92" s="230">
        <f t="shared" si="3"/>
        <v>0</v>
      </c>
    </row>
    <row r="93" spans="1:13">
      <c r="A93" s="221" t="s">
        <v>15171</v>
      </c>
      <c r="B93" s="221" t="s">
        <v>15348</v>
      </c>
      <c r="C93" s="221" t="s">
        <v>15349</v>
      </c>
      <c r="D93" s="222"/>
      <c r="E93" s="241"/>
      <c r="F93" s="220"/>
      <c r="G93" s="220"/>
      <c r="H93" s="220"/>
      <c r="I93" s="220"/>
      <c r="J93" s="220"/>
      <c r="K93" s="142">
        <v>28</v>
      </c>
      <c r="L93" s="229">
        <f t="shared" si="2"/>
        <v>0</v>
      </c>
      <c r="M93" s="230">
        <f t="shared" si="3"/>
        <v>0</v>
      </c>
    </row>
    <row r="94" spans="1:13">
      <c r="A94" s="221" t="s">
        <v>15171</v>
      </c>
      <c r="B94" s="221" t="s">
        <v>15350</v>
      </c>
      <c r="C94" s="221" t="s">
        <v>15351</v>
      </c>
      <c r="D94" s="222"/>
      <c r="E94" s="241"/>
      <c r="F94" s="220"/>
      <c r="G94" s="220"/>
      <c r="H94" s="220"/>
      <c r="I94" s="220"/>
      <c r="J94" s="220"/>
      <c r="K94" s="142">
        <v>28</v>
      </c>
      <c r="L94" s="229">
        <f t="shared" si="2"/>
        <v>0</v>
      </c>
      <c r="M94" s="230">
        <f t="shared" si="3"/>
        <v>0</v>
      </c>
    </row>
    <row r="95" spans="1:13">
      <c r="A95" s="221" t="s">
        <v>15171</v>
      </c>
      <c r="B95" s="221" t="s">
        <v>15352</v>
      </c>
      <c r="C95" s="221" t="s">
        <v>15353</v>
      </c>
      <c r="D95" s="222"/>
      <c r="E95" s="241"/>
      <c r="F95" s="220"/>
      <c r="G95" s="220"/>
      <c r="H95" s="220"/>
      <c r="I95" s="220"/>
      <c r="J95" s="220"/>
      <c r="K95" s="142">
        <v>33.25</v>
      </c>
      <c r="L95" s="229">
        <f t="shared" si="2"/>
        <v>0</v>
      </c>
      <c r="M95" s="230">
        <f t="shared" si="3"/>
        <v>0</v>
      </c>
    </row>
    <row r="96" spans="1:13">
      <c r="A96" s="221" t="s">
        <v>15171</v>
      </c>
      <c r="B96" s="221" t="s">
        <v>15354</v>
      </c>
      <c r="C96" s="221" t="s">
        <v>15355</v>
      </c>
      <c r="D96" s="222"/>
      <c r="E96" s="241"/>
      <c r="F96" s="220"/>
      <c r="G96" s="220"/>
      <c r="H96" s="220"/>
      <c r="I96" s="220"/>
      <c r="J96" s="220"/>
      <c r="K96" s="142">
        <v>33.25</v>
      </c>
      <c r="L96" s="229">
        <f t="shared" si="2"/>
        <v>0</v>
      </c>
      <c r="M96" s="230">
        <f t="shared" si="3"/>
        <v>0</v>
      </c>
    </row>
    <row r="97" spans="1:13">
      <c r="A97" s="221" t="s">
        <v>15171</v>
      </c>
      <c r="B97" s="221" t="s">
        <v>15356</v>
      </c>
      <c r="C97" s="221" t="s">
        <v>15357</v>
      </c>
      <c r="D97" s="222"/>
      <c r="E97" s="241"/>
      <c r="F97" s="220"/>
      <c r="G97" s="220"/>
      <c r="H97" s="220"/>
      <c r="I97" s="220"/>
      <c r="J97" s="220"/>
      <c r="K97" s="142">
        <v>28</v>
      </c>
      <c r="L97" s="229">
        <f t="shared" si="2"/>
        <v>0</v>
      </c>
      <c r="M97" s="230">
        <f t="shared" si="3"/>
        <v>0</v>
      </c>
    </row>
    <row r="98" spans="1:13">
      <c r="A98" s="221" t="s">
        <v>15171</v>
      </c>
      <c r="B98" s="221" t="s">
        <v>15358</v>
      </c>
      <c r="C98" s="221" t="s">
        <v>15359</v>
      </c>
      <c r="D98" s="222"/>
      <c r="E98" s="241"/>
      <c r="F98" s="220"/>
      <c r="G98" s="220"/>
      <c r="H98" s="220"/>
      <c r="I98" s="220"/>
      <c r="J98" s="220"/>
      <c r="K98" s="142">
        <v>33.25</v>
      </c>
      <c r="L98" s="229">
        <f t="shared" si="2"/>
        <v>0</v>
      </c>
      <c r="M98" s="230">
        <f t="shared" si="3"/>
        <v>0</v>
      </c>
    </row>
    <row r="99" spans="1:13">
      <c r="A99" s="221" t="s">
        <v>15171</v>
      </c>
      <c r="B99" s="221" t="s">
        <v>15360</v>
      </c>
      <c r="C99" s="221" t="s">
        <v>15361</v>
      </c>
      <c r="D99" s="222"/>
      <c r="E99" s="241"/>
      <c r="F99" s="220"/>
      <c r="G99" s="220"/>
      <c r="H99" s="220"/>
      <c r="I99" s="220"/>
      <c r="J99" s="220"/>
      <c r="K99" s="142">
        <v>33.25</v>
      </c>
      <c r="L99" s="229">
        <f t="shared" si="2"/>
        <v>0</v>
      </c>
      <c r="M99" s="230">
        <f t="shared" si="3"/>
        <v>0</v>
      </c>
    </row>
    <row r="100" spans="1:13">
      <c r="A100" s="221" t="s">
        <v>15171</v>
      </c>
      <c r="B100" s="221" t="s">
        <v>15362</v>
      </c>
      <c r="C100" s="221" t="s">
        <v>15363</v>
      </c>
      <c r="D100" s="222"/>
      <c r="E100" s="241"/>
      <c r="F100" s="220"/>
      <c r="G100" s="220"/>
      <c r="H100" s="220"/>
      <c r="I100" s="220"/>
      <c r="J100" s="220"/>
      <c r="K100" s="142">
        <v>33.25</v>
      </c>
      <c r="L100" s="229">
        <f t="shared" si="2"/>
        <v>0</v>
      </c>
      <c r="M100" s="230">
        <f t="shared" si="3"/>
        <v>0</v>
      </c>
    </row>
    <row r="101" spans="1:13">
      <c r="A101" s="221" t="s">
        <v>15171</v>
      </c>
      <c r="B101" s="221" t="s">
        <v>15364</v>
      </c>
      <c r="C101" s="221" t="s">
        <v>15365</v>
      </c>
      <c r="D101" s="222"/>
      <c r="E101" s="241"/>
      <c r="F101" s="220"/>
      <c r="G101" s="220"/>
      <c r="H101" s="220"/>
      <c r="I101" s="220"/>
      <c r="J101" s="220"/>
      <c r="K101" s="142">
        <v>31.5</v>
      </c>
      <c r="L101" s="229">
        <f t="shared" si="2"/>
        <v>0</v>
      </c>
      <c r="M101" s="230">
        <f t="shared" si="3"/>
        <v>0</v>
      </c>
    </row>
    <row r="102" spans="1:13">
      <c r="A102" s="221" t="s">
        <v>15171</v>
      </c>
      <c r="B102" s="221" t="s">
        <v>15366</v>
      </c>
      <c r="C102" s="221" t="s">
        <v>15367</v>
      </c>
      <c r="D102" s="222"/>
      <c r="E102" s="241"/>
      <c r="F102" s="220"/>
      <c r="G102" s="220"/>
      <c r="H102" s="220"/>
      <c r="I102" s="220"/>
      <c r="J102" s="220"/>
      <c r="K102" s="142">
        <v>31.5</v>
      </c>
      <c r="L102" s="229">
        <f t="shared" si="2"/>
        <v>0</v>
      </c>
      <c r="M102" s="230">
        <f t="shared" si="3"/>
        <v>0</v>
      </c>
    </row>
    <row r="103" spans="1:13">
      <c r="A103" s="221" t="s">
        <v>15171</v>
      </c>
      <c r="B103" s="221" t="s">
        <v>15368</v>
      </c>
      <c r="C103" s="221" t="s">
        <v>15369</v>
      </c>
      <c r="D103" s="222"/>
      <c r="E103" s="241"/>
      <c r="F103" s="220"/>
      <c r="G103" s="220"/>
      <c r="H103" s="220"/>
      <c r="I103" s="220"/>
      <c r="J103" s="220"/>
      <c r="K103" s="142">
        <v>33.25</v>
      </c>
      <c r="L103" s="229">
        <f t="shared" si="2"/>
        <v>0</v>
      </c>
      <c r="M103" s="230">
        <f t="shared" si="3"/>
        <v>0</v>
      </c>
    </row>
    <row r="104" spans="1:13">
      <c r="A104" s="221" t="s">
        <v>15171</v>
      </c>
      <c r="B104" s="221" t="s">
        <v>15370</v>
      </c>
      <c r="C104" s="221" t="s">
        <v>15371</v>
      </c>
      <c r="D104" s="222"/>
      <c r="E104" s="241"/>
      <c r="F104" s="220"/>
      <c r="G104" s="220"/>
      <c r="H104" s="220"/>
      <c r="I104" s="220"/>
      <c r="J104" s="220"/>
      <c r="K104" s="142">
        <v>33.25</v>
      </c>
      <c r="L104" s="229">
        <f t="shared" si="2"/>
        <v>0</v>
      </c>
      <c r="M104" s="230">
        <f t="shared" si="3"/>
        <v>0</v>
      </c>
    </row>
    <row r="105" spans="1:13">
      <c r="A105" s="221" t="s">
        <v>15171</v>
      </c>
      <c r="B105" s="221" t="s">
        <v>15372</v>
      </c>
      <c r="C105" s="221" t="s">
        <v>15373</v>
      </c>
      <c r="D105" s="222"/>
      <c r="E105" s="241"/>
      <c r="F105" s="220"/>
      <c r="G105" s="220"/>
      <c r="H105" s="220"/>
      <c r="I105" s="220"/>
      <c r="J105" s="220"/>
      <c r="K105" s="142">
        <v>28</v>
      </c>
      <c r="L105" s="229">
        <f t="shared" si="2"/>
        <v>0</v>
      </c>
      <c r="M105" s="230">
        <f t="shared" si="3"/>
        <v>0</v>
      </c>
    </row>
    <row r="106" spans="1:13">
      <c r="A106" s="221" t="s">
        <v>15171</v>
      </c>
      <c r="B106" s="221" t="s">
        <v>15374</v>
      </c>
      <c r="C106" s="221" t="s">
        <v>15375</v>
      </c>
      <c r="D106" s="222"/>
      <c r="E106" s="241"/>
      <c r="F106" s="220"/>
      <c r="G106" s="220"/>
      <c r="H106" s="220"/>
      <c r="I106" s="220"/>
      <c r="J106" s="220"/>
      <c r="K106" s="142">
        <v>28</v>
      </c>
      <c r="L106" s="229">
        <f t="shared" si="2"/>
        <v>0</v>
      </c>
      <c r="M106" s="230">
        <f t="shared" si="3"/>
        <v>0</v>
      </c>
    </row>
    <row r="107" spans="1:13">
      <c r="A107" s="221" t="s">
        <v>15171</v>
      </c>
      <c r="B107" s="221" t="s">
        <v>15376</v>
      </c>
      <c r="C107" s="221" t="s">
        <v>15377</v>
      </c>
      <c r="D107" s="222"/>
      <c r="E107" s="241"/>
      <c r="F107" s="220"/>
      <c r="G107" s="220"/>
      <c r="H107" s="220"/>
      <c r="I107" s="220"/>
      <c r="J107" s="220"/>
      <c r="K107" s="142">
        <v>33.25</v>
      </c>
      <c r="L107" s="229">
        <f t="shared" si="2"/>
        <v>0</v>
      </c>
      <c r="M107" s="230">
        <f t="shared" si="3"/>
        <v>0</v>
      </c>
    </row>
    <row r="108" spans="1:13">
      <c r="A108" s="221" t="s">
        <v>15171</v>
      </c>
      <c r="B108" s="221" t="s">
        <v>15378</v>
      </c>
      <c r="C108" s="221" t="s">
        <v>15379</v>
      </c>
      <c r="D108" s="222"/>
      <c r="E108" s="241"/>
      <c r="F108" s="220"/>
      <c r="G108" s="220"/>
      <c r="H108" s="220"/>
      <c r="I108" s="220"/>
      <c r="J108" s="220"/>
      <c r="K108" s="142">
        <v>33.25</v>
      </c>
      <c r="L108" s="229">
        <f t="shared" si="2"/>
        <v>0</v>
      </c>
      <c r="M108" s="230">
        <f t="shared" si="3"/>
        <v>0</v>
      </c>
    </row>
    <row r="109" spans="1:13">
      <c r="A109" s="221" t="s">
        <v>15171</v>
      </c>
      <c r="B109" s="221" t="s">
        <v>15380</v>
      </c>
      <c r="C109" s="221" t="s">
        <v>15381</v>
      </c>
      <c r="D109" s="222"/>
      <c r="E109" s="241"/>
      <c r="F109" s="220"/>
      <c r="G109" s="220"/>
      <c r="H109" s="220"/>
      <c r="I109" s="220"/>
      <c r="J109" s="220"/>
      <c r="K109" s="142">
        <v>28</v>
      </c>
      <c r="L109" s="229">
        <f t="shared" si="2"/>
        <v>0</v>
      </c>
      <c r="M109" s="230">
        <f t="shared" si="3"/>
        <v>0</v>
      </c>
    </row>
    <row r="110" spans="1:13">
      <c r="A110" s="221" t="s">
        <v>15171</v>
      </c>
      <c r="B110" s="221" t="s">
        <v>15382</v>
      </c>
      <c r="C110" s="221" t="s">
        <v>15383</v>
      </c>
      <c r="D110" s="222"/>
      <c r="E110" s="241"/>
      <c r="F110" s="220"/>
      <c r="G110" s="220"/>
      <c r="H110" s="220"/>
      <c r="I110" s="220"/>
      <c r="J110" s="220"/>
      <c r="K110" s="142">
        <v>33.25</v>
      </c>
      <c r="L110" s="229">
        <f t="shared" si="2"/>
        <v>0</v>
      </c>
      <c r="M110" s="230">
        <f t="shared" si="3"/>
        <v>0</v>
      </c>
    </row>
    <row r="111" spans="1:13">
      <c r="A111" s="221" t="s">
        <v>15171</v>
      </c>
      <c r="B111" s="221" t="s">
        <v>15384</v>
      </c>
      <c r="C111" s="221" t="s">
        <v>15385</v>
      </c>
      <c r="D111" s="222"/>
      <c r="E111" s="241"/>
      <c r="F111" s="220"/>
      <c r="G111" s="220"/>
      <c r="H111" s="220"/>
      <c r="I111" s="220"/>
      <c r="J111" s="220"/>
      <c r="K111" s="142">
        <v>28</v>
      </c>
      <c r="L111" s="229">
        <f t="shared" si="2"/>
        <v>0</v>
      </c>
      <c r="M111" s="230">
        <f t="shared" si="3"/>
        <v>0</v>
      </c>
    </row>
    <row r="112" spans="1:13">
      <c r="A112" s="221" t="s">
        <v>15171</v>
      </c>
      <c r="B112" s="221" t="s">
        <v>15386</v>
      </c>
      <c r="C112" s="221" t="s">
        <v>15387</v>
      </c>
      <c r="D112" s="222"/>
      <c r="E112" s="241"/>
      <c r="F112" s="220"/>
      <c r="G112" s="220"/>
      <c r="H112" s="220"/>
      <c r="I112" s="220"/>
      <c r="J112" s="220"/>
      <c r="K112" s="142">
        <v>28</v>
      </c>
      <c r="L112" s="229">
        <f t="shared" si="2"/>
        <v>0</v>
      </c>
      <c r="M112" s="230">
        <f t="shared" si="3"/>
        <v>0</v>
      </c>
    </row>
    <row r="113" spans="1:13">
      <c r="A113" s="221" t="s">
        <v>15171</v>
      </c>
      <c r="B113" s="221" t="s">
        <v>15388</v>
      </c>
      <c r="C113" s="221" t="s">
        <v>15389</v>
      </c>
      <c r="D113" s="222"/>
      <c r="E113" s="241"/>
      <c r="F113" s="220"/>
      <c r="G113" s="220"/>
      <c r="H113" s="220"/>
      <c r="I113" s="220"/>
      <c r="J113" s="220"/>
      <c r="K113" s="142">
        <v>33.25</v>
      </c>
      <c r="L113" s="229">
        <f t="shared" si="2"/>
        <v>0</v>
      </c>
      <c r="M113" s="230">
        <f t="shared" si="3"/>
        <v>0</v>
      </c>
    </row>
    <row r="114" spans="1:13">
      <c r="A114" s="221" t="s">
        <v>15171</v>
      </c>
      <c r="B114" s="221" t="s">
        <v>15390</v>
      </c>
      <c r="C114" s="221" t="s">
        <v>15391</v>
      </c>
      <c r="D114" s="222"/>
      <c r="E114" s="241"/>
      <c r="F114" s="220"/>
      <c r="G114" s="220"/>
      <c r="H114" s="220"/>
      <c r="I114" s="220"/>
      <c r="J114" s="220"/>
      <c r="K114" s="142">
        <v>33.25</v>
      </c>
      <c r="L114" s="229">
        <f t="shared" si="2"/>
        <v>0</v>
      </c>
      <c r="M114" s="230">
        <f t="shared" si="3"/>
        <v>0</v>
      </c>
    </row>
    <row r="115" spans="1:13">
      <c r="A115" s="221" t="s">
        <v>15171</v>
      </c>
      <c r="B115" s="221" t="s">
        <v>15392</v>
      </c>
      <c r="C115" s="221" t="s">
        <v>15393</v>
      </c>
      <c r="D115" s="222"/>
      <c r="E115" s="241"/>
      <c r="F115" s="220"/>
      <c r="G115" s="220"/>
      <c r="H115" s="220"/>
      <c r="I115" s="220"/>
      <c r="J115" s="220"/>
      <c r="K115" s="142">
        <v>33.25</v>
      </c>
      <c r="L115" s="229">
        <f t="shared" si="2"/>
        <v>0</v>
      </c>
      <c r="M115" s="230">
        <f t="shared" si="3"/>
        <v>0</v>
      </c>
    </row>
    <row r="116" spans="1:13">
      <c r="A116" s="221" t="s">
        <v>15171</v>
      </c>
      <c r="B116" s="221" t="s">
        <v>15394</v>
      </c>
      <c r="C116" s="221" t="s">
        <v>15395</v>
      </c>
      <c r="D116" s="222"/>
      <c r="E116" s="241"/>
      <c r="F116" s="220"/>
      <c r="G116" s="220"/>
      <c r="H116" s="220"/>
      <c r="I116" s="220"/>
      <c r="J116" s="220"/>
      <c r="K116" s="142">
        <v>33.25</v>
      </c>
      <c r="L116" s="229">
        <f t="shared" si="2"/>
        <v>0</v>
      </c>
      <c r="M116" s="230">
        <f t="shared" si="3"/>
        <v>0</v>
      </c>
    </row>
    <row r="117" spans="1:13">
      <c r="A117" s="221" t="s">
        <v>15171</v>
      </c>
      <c r="B117" s="221" t="s">
        <v>15396</v>
      </c>
      <c r="C117" s="221" t="s">
        <v>15397</v>
      </c>
      <c r="D117" s="222"/>
      <c r="E117" s="241"/>
      <c r="F117" s="220"/>
      <c r="G117" s="220"/>
      <c r="H117" s="220"/>
      <c r="I117" s="220"/>
      <c r="J117" s="220"/>
      <c r="K117" s="142">
        <v>28</v>
      </c>
      <c r="L117" s="229">
        <f t="shared" si="2"/>
        <v>0</v>
      </c>
      <c r="M117" s="230">
        <f t="shared" si="3"/>
        <v>0</v>
      </c>
    </row>
    <row r="118" spans="1:13">
      <c r="A118" s="221" t="s">
        <v>15171</v>
      </c>
      <c r="B118" s="221" t="s">
        <v>15398</v>
      </c>
      <c r="C118" s="221" t="s">
        <v>15399</v>
      </c>
      <c r="D118" s="222"/>
      <c r="E118" s="241"/>
      <c r="F118" s="220"/>
      <c r="G118" s="220"/>
      <c r="H118" s="220"/>
      <c r="I118" s="220"/>
      <c r="J118" s="220"/>
      <c r="K118" s="142">
        <v>28</v>
      </c>
      <c r="L118" s="229">
        <f t="shared" si="2"/>
        <v>0</v>
      </c>
      <c r="M118" s="230">
        <f t="shared" si="3"/>
        <v>0</v>
      </c>
    </row>
    <row r="119" spans="1:13">
      <c r="A119" s="221" t="s">
        <v>15171</v>
      </c>
      <c r="B119" s="221" t="s">
        <v>15400</v>
      </c>
      <c r="C119" s="221" t="s">
        <v>15401</v>
      </c>
      <c r="D119" s="222"/>
      <c r="E119" s="241"/>
      <c r="F119" s="220"/>
      <c r="G119" s="220"/>
      <c r="H119" s="220"/>
      <c r="I119" s="220"/>
      <c r="J119" s="220"/>
      <c r="K119" s="142">
        <v>28</v>
      </c>
      <c r="L119" s="229">
        <f t="shared" si="2"/>
        <v>0</v>
      </c>
      <c r="M119" s="230">
        <f t="shared" si="3"/>
        <v>0</v>
      </c>
    </row>
    <row r="120" spans="1:13">
      <c r="A120" s="221" t="s">
        <v>15171</v>
      </c>
      <c r="B120" s="221" t="s">
        <v>15402</v>
      </c>
      <c r="C120" s="221" t="s">
        <v>15403</v>
      </c>
      <c r="D120" s="222"/>
      <c r="E120" s="241"/>
      <c r="F120" s="220"/>
      <c r="G120" s="220"/>
      <c r="H120" s="220"/>
      <c r="I120" s="220"/>
      <c r="J120" s="220"/>
      <c r="K120" s="142">
        <v>28</v>
      </c>
      <c r="L120" s="229">
        <f t="shared" si="2"/>
        <v>0</v>
      </c>
      <c r="M120" s="230">
        <f t="shared" si="3"/>
        <v>0</v>
      </c>
    </row>
    <row r="121" spans="1:13">
      <c r="A121" s="221" t="s">
        <v>15171</v>
      </c>
      <c r="B121" s="221" t="s">
        <v>15404</v>
      </c>
      <c r="C121" s="221" t="s">
        <v>15405</v>
      </c>
      <c r="D121" s="222"/>
      <c r="E121" s="241"/>
      <c r="F121" s="220"/>
      <c r="G121" s="220"/>
      <c r="H121" s="220"/>
      <c r="I121" s="220"/>
      <c r="J121" s="220"/>
      <c r="K121" s="142">
        <v>3.47</v>
      </c>
      <c r="L121" s="229">
        <f t="shared" si="2"/>
        <v>0</v>
      </c>
      <c r="M121" s="230">
        <f t="shared" si="3"/>
        <v>0</v>
      </c>
    </row>
    <row r="122" spans="1:13">
      <c r="A122" s="221" t="s">
        <v>15171</v>
      </c>
      <c r="B122" s="221" t="s">
        <v>15406</v>
      </c>
      <c r="C122" s="221" t="s">
        <v>15407</v>
      </c>
      <c r="D122" s="222"/>
      <c r="E122" s="241"/>
      <c r="F122" s="220"/>
      <c r="G122" s="220"/>
      <c r="H122" s="220"/>
      <c r="I122" s="220"/>
      <c r="J122" s="220"/>
      <c r="K122" s="142">
        <v>4.17</v>
      </c>
      <c r="L122" s="229">
        <f t="shared" si="2"/>
        <v>0</v>
      </c>
      <c r="M122" s="230">
        <f t="shared" si="3"/>
        <v>0</v>
      </c>
    </row>
    <row r="123" spans="1:13">
      <c r="A123" s="221" t="s">
        <v>15171</v>
      </c>
      <c r="B123" s="221" t="s">
        <v>15408</v>
      </c>
      <c r="C123" s="221" t="s">
        <v>15409</v>
      </c>
      <c r="D123" s="222"/>
      <c r="E123" s="241"/>
      <c r="F123" s="220"/>
      <c r="G123" s="220"/>
      <c r="H123" s="220"/>
      <c r="I123" s="220"/>
      <c r="J123" s="220"/>
      <c r="K123" s="142">
        <v>4.17</v>
      </c>
      <c r="L123" s="229">
        <f t="shared" si="2"/>
        <v>0</v>
      </c>
      <c r="M123" s="230">
        <f t="shared" si="3"/>
        <v>0</v>
      </c>
    </row>
    <row r="124" spans="1:13">
      <c r="A124" s="221" t="s">
        <v>15171</v>
      </c>
      <c r="B124" s="221" t="s">
        <v>15410</v>
      </c>
      <c r="C124" s="221" t="s">
        <v>15411</v>
      </c>
      <c r="D124" s="222"/>
      <c r="E124" s="241"/>
      <c r="F124" s="220"/>
      <c r="G124" s="220"/>
      <c r="H124" s="220"/>
      <c r="I124" s="220"/>
      <c r="J124" s="220"/>
      <c r="K124" s="142">
        <v>11.9</v>
      </c>
      <c r="L124" s="229">
        <f t="shared" si="2"/>
        <v>0</v>
      </c>
      <c r="M124" s="230">
        <f t="shared" si="3"/>
        <v>0</v>
      </c>
    </row>
    <row r="125" spans="1:13">
      <c r="A125" s="221" t="s">
        <v>15171</v>
      </c>
      <c r="B125" s="221" t="s">
        <v>15412</v>
      </c>
      <c r="C125" s="221" t="s">
        <v>15413</v>
      </c>
      <c r="D125" s="222"/>
      <c r="E125" s="241"/>
      <c r="F125" s="220"/>
      <c r="G125" s="220"/>
      <c r="H125" s="220"/>
      <c r="I125" s="220"/>
      <c r="J125" s="220"/>
      <c r="K125" s="142">
        <v>3.47</v>
      </c>
      <c r="L125" s="229">
        <f t="shared" si="2"/>
        <v>0</v>
      </c>
      <c r="M125" s="230">
        <f t="shared" si="3"/>
        <v>0</v>
      </c>
    </row>
    <row r="126" spans="1:13">
      <c r="A126" s="221" t="s">
        <v>15171</v>
      </c>
      <c r="B126" s="221" t="s">
        <v>15414</v>
      </c>
      <c r="C126" s="221" t="s">
        <v>15415</v>
      </c>
      <c r="D126" s="222"/>
      <c r="E126" s="241"/>
      <c r="F126" s="220"/>
      <c r="G126" s="220"/>
      <c r="H126" s="220"/>
      <c r="I126" s="220"/>
      <c r="J126" s="220"/>
      <c r="K126" s="142">
        <v>38.5</v>
      </c>
      <c r="L126" s="229">
        <f t="shared" si="2"/>
        <v>0</v>
      </c>
      <c r="M126" s="230">
        <f t="shared" si="3"/>
        <v>0</v>
      </c>
    </row>
    <row r="127" spans="1:13">
      <c r="A127" s="221" t="s">
        <v>15171</v>
      </c>
      <c r="B127" s="221" t="s">
        <v>15416</v>
      </c>
      <c r="C127" s="221" t="s">
        <v>15417</v>
      </c>
      <c r="D127" s="222"/>
      <c r="E127" s="241"/>
      <c r="F127" s="220"/>
      <c r="G127" s="220"/>
      <c r="H127" s="220"/>
      <c r="I127" s="220"/>
      <c r="J127" s="220"/>
      <c r="K127" s="142">
        <v>38.5</v>
      </c>
      <c r="L127" s="229">
        <f t="shared" si="2"/>
        <v>0</v>
      </c>
      <c r="M127" s="230">
        <f t="shared" si="3"/>
        <v>0</v>
      </c>
    </row>
    <row r="128" spans="1:13">
      <c r="A128" s="221" t="s">
        <v>15171</v>
      </c>
      <c r="B128" s="221" t="s">
        <v>15418</v>
      </c>
      <c r="C128" s="221" t="s">
        <v>15419</v>
      </c>
      <c r="D128" s="222"/>
      <c r="E128" s="241"/>
      <c r="F128" s="220"/>
      <c r="G128" s="220"/>
      <c r="H128" s="220"/>
      <c r="I128" s="220"/>
      <c r="J128" s="220"/>
      <c r="K128" s="142">
        <v>38.5</v>
      </c>
      <c r="L128" s="229">
        <f t="shared" si="2"/>
        <v>0</v>
      </c>
      <c r="M128" s="230">
        <f t="shared" si="3"/>
        <v>0</v>
      </c>
    </row>
    <row r="129" spans="1:13">
      <c r="A129" s="221" t="s">
        <v>15171</v>
      </c>
      <c r="B129" s="221" t="s">
        <v>15420</v>
      </c>
      <c r="C129" s="221" t="s">
        <v>15421</v>
      </c>
      <c r="D129" s="222"/>
      <c r="E129" s="241"/>
      <c r="F129" s="220"/>
      <c r="G129" s="220"/>
      <c r="H129" s="220"/>
      <c r="I129" s="220"/>
      <c r="J129" s="220"/>
      <c r="K129" s="142">
        <v>38.5</v>
      </c>
      <c r="L129" s="229">
        <f t="shared" si="2"/>
        <v>0</v>
      </c>
      <c r="M129" s="230">
        <f t="shared" si="3"/>
        <v>0</v>
      </c>
    </row>
    <row r="130" spans="1:13">
      <c r="A130" s="221" t="s">
        <v>15171</v>
      </c>
      <c r="B130" s="221" t="s">
        <v>15422</v>
      </c>
      <c r="C130" s="221" t="s">
        <v>15423</v>
      </c>
      <c r="D130" s="222"/>
      <c r="E130" s="241"/>
      <c r="F130" s="220"/>
      <c r="G130" s="220"/>
      <c r="H130" s="220"/>
      <c r="I130" s="220"/>
      <c r="J130" s="220"/>
      <c r="K130" s="142">
        <v>38.5</v>
      </c>
      <c r="L130" s="229">
        <f t="shared" si="2"/>
        <v>0</v>
      </c>
      <c r="M130" s="230">
        <f t="shared" si="3"/>
        <v>0</v>
      </c>
    </row>
    <row r="131" spans="1:13">
      <c r="A131" s="221" t="s">
        <v>15171</v>
      </c>
      <c r="B131" s="221" t="s">
        <v>15424</v>
      </c>
      <c r="C131" s="221" t="s">
        <v>15425</v>
      </c>
      <c r="D131" s="222"/>
      <c r="E131" s="241"/>
      <c r="F131" s="220"/>
      <c r="G131" s="220"/>
      <c r="H131" s="220"/>
      <c r="I131" s="220"/>
      <c r="J131" s="220"/>
      <c r="K131" s="142">
        <v>38.5</v>
      </c>
      <c r="L131" s="229">
        <f t="shared" si="2"/>
        <v>0</v>
      </c>
      <c r="M131" s="230">
        <f t="shared" si="3"/>
        <v>0</v>
      </c>
    </row>
    <row r="132" spans="1:13">
      <c r="A132" s="221" t="s">
        <v>15171</v>
      </c>
      <c r="B132" s="221" t="s">
        <v>15426</v>
      </c>
      <c r="C132" s="221" t="s">
        <v>15427</v>
      </c>
      <c r="D132" s="222"/>
      <c r="E132" s="241"/>
      <c r="F132" s="220"/>
      <c r="G132" s="220"/>
      <c r="H132" s="220"/>
      <c r="I132" s="220"/>
      <c r="J132" s="220"/>
      <c r="K132" s="142">
        <v>38.5</v>
      </c>
      <c r="L132" s="229">
        <f t="shared" si="2"/>
        <v>0</v>
      </c>
      <c r="M132" s="230">
        <f t="shared" si="3"/>
        <v>0</v>
      </c>
    </row>
    <row r="133" spans="1:13">
      <c r="A133" s="221" t="s">
        <v>15171</v>
      </c>
      <c r="B133" s="221" t="s">
        <v>15428</v>
      </c>
      <c r="C133" s="221" t="s">
        <v>15429</v>
      </c>
      <c r="D133" s="222"/>
      <c r="E133" s="241"/>
      <c r="F133" s="220"/>
      <c r="G133" s="220"/>
      <c r="H133" s="220"/>
      <c r="I133" s="220"/>
      <c r="J133" s="220"/>
      <c r="K133" s="142">
        <v>38.5</v>
      </c>
      <c r="L133" s="229">
        <f t="shared" si="2"/>
        <v>0</v>
      </c>
      <c r="M133" s="230">
        <f t="shared" si="3"/>
        <v>0</v>
      </c>
    </row>
    <row r="134" spans="1:13">
      <c r="A134" s="221" t="s">
        <v>15171</v>
      </c>
      <c r="B134" s="221" t="s">
        <v>15430</v>
      </c>
      <c r="C134" s="221" t="s">
        <v>15431</v>
      </c>
      <c r="D134" s="222"/>
      <c r="E134" s="241"/>
      <c r="F134" s="220"/>
      <c r="G134" s="220"/>
      <c r="H134" s="220"/>
      <c r="I134" s="220"/>
      <c r="J134" s="220"/>
      <c r="K134" s="142">
        <v>38.5</v>
      </c>
      <c r="L134" s="229">
        <f t="shared" ref="L134:L197" si="4">SUM(M134*K134)</f>
        <v>0</v>
      </c>
      <c r="M134" s="230">
        <f t="shared" ref="M134:M197" si="5">SUM(E134)</f>
        <v>0</v>
      </c>
    </row>
    <row r="135" spans="1:13">
      <c r="A135" s="221" t="s">
        <v>15171</v>
      </c>
      <c r="B135" s="221" t="s">
        <v>15432</v>
      </c>
      <c r="C135" s="221" t="s">
        <v>15433</v>
      </c>
      <c r="D135" s="222"/>
      <c r="E135" s="241"/>
      <c r="F135" s="220"/>
      <c r="G135" s="220"/>
      <c r="H135" s="220"/>
      <c r="I135" s="220"/>
      <c r="J135" s="220"/>
      <c r="K135" s="142">
        <v>38.5</v>
      </c>
      <c r="L135" s="229">
        <f t="shared" si="4"/>
        <v>0</v>
      </c>
      <c r="M135" s="230">
        <f t="shared" si="5"/>
        <v>0</v>
      </c>
    </row>
    <row r="136" spans="1:13">
      <c r="A136" s="221" t="s">
        <v>15171</v>
      </c>
      <c r="B136" s="221" t="s">
        <v>15434</v>
      </c>
      <c r="C136" s="221" t="s">
        <v>15435</v>
      </c>
      <c r="D136" s="222"/>
      <c r="E136" s="241"/>
      <c r="F136" s="220"/>
      <c r="G136" s="220"/>
      <c r="H136" s="220"/>
      <c r="I136" s="220"/>
      <c r="J136" s="220"/>
      <c r="K136" s="142">
        <v>38.5</v>
      </c>
      <c r="L136" s="229">
        <f t="shared" si="4"/>
        <v>0</v>
      </c>
      <c r="M136" s="230">
        <f t="shared" si="5"/>
        <v>0</v>
      </c>
    </row>
    <row r="137" spans="1:13">
      <c r="A137" s="221" t="s">
        <v>15171</v>
      </c>
      <c r="B137" s="221" t="s">
        <v>15436</v>
      </c>
      <c r="C137" s="221" t="s">
        <v>15437</v>
      </c>
      <c r="D137" s="222"/>
      <c r="E137" s="241"/>
      <c r="F137" s="220"/>
      <c r="G137" s="220"/>
      <c r="H137" s="220"/>
      <c r="I137" s="220"/>
      <c r="J137" s="220"/>
      <c r="K137" s="142">
        <v>38.5</v>
      </c>
      <c r="L137" s="229">
        <f t="shared" si="4"/>
        <v>0</v>
      </c>
      <c r="M137" s="230">
        <f t="shared" si="5"/>
        <v>0</v>
      </c>
    </row>
    <row r="138" spans="1:13">
      <c r="A138" s="221" t="s">
        <v>15171</v>
      </c>
      <c r="B138" s="221" t="s">
        <v>15438</v>
      </c>
      <c r="C138" s="221" t="s">
        <v>15439</v>
      </c>
      <c r="D138" s="222"/>
      <c r="E138" s="241"/>
      <c r="F138" s="220"/>
      <c r="G138" s="220"/>
      <c r="H138" s="220"/>
      <c r="I138" s="220"/>
      <c r="J138" s="220"/>
      <c r="K138" s="142">
        <v>31.5</v>
      </c>
      <c r="L138" s="229">
        <f t="shared" si="4"/>
        <v>0</v>
      </c>
      <c r="M138" s="230">
        <f t="shared" si="5"/>
        <v>0</v>
      </c>
    </row>
    <row r="139" spans="1:13">
      <c r="A139" s="221" t="s">
        <v>15171</v>
      </c>
      <c r="B139" s="221" t="s">
        <v>15440</v>
      </c>
      <c r="C139" s="221" t="s">
        <v>15441</v>
      </c>
      <c r="D139" s="222"/>
      <c r="E139" s="241"/>
      <c r="F139" s="220"/>
      <c r="G139" s="220"/>
      <c r="H139" s="220"/>
      <c r="I139" s="220"/>
      <c r="J139" s="220"/>
      <c r="K139" s="142">
        <v>31.5</v>
      </c>
      <c r="L139" s="229">
        <f t="shared" si="4"/>
        <v>0</v>
      </c>
      <c r="M139" s="230">
        <f t="shared" si="5"/>
        <v>0</v>
      </c>
    </row>
    <row r="140" spans="1:13">
      <c r="A140" s="221" t="s">
        <v>15171</v>
      </c>
      <c r="B140" s="221" t="s">
        <v>15442</v>
      </c>
      <c r="C140" s="221" t="s">
        <v>15443</v>
      </c>
      <c r="D140" s="222"/>
      <c r="E140" s="241"/>
      <c r="F140" s="220"/>
      <c r="G140" s="220"/>
      <c r="H140" s="220"/>
      <c r="I140" s="220"/>
      <c r="J140" s="220"/>
      <c r="K140" s="142">
        <v>31.5</v>
      </c>
      <c r="L140" s="229">
        <f t="shared" si="4"/>
        <v>0</v>
      </c>
      <c r="M140" s="230">
        <f t="shared" si="5"/>
        <v>0</v>
      </c>
    </row>
    <row r="141" spans="1:13">
      <c r="A141" s="221" t="s">
        <v>15171</v>
      </c>
      <c r="B141" s="221" t="s">
        <v>15444</v>
      </c>
      <c r="C141" s="221" t="s">
        <v>15445</v>
      </c>
      <c r="D141" s="222"/>
      <c r="E141" s="241"/>
      <c r="F141" s="220"/>
      <c r="G141" s="220"/>
      <c r="H141" s="220"/>
      <c r="I141" s="220"/>
      <c r="J141" s="220"/>
      <c r="K141" s="142">
        <v>31.5</v>
      </c>
      <c r="L141" s="229">
        <f t="shared" si="4"/>
        <v>0</v>
      </c>
      <c r="M141" s="230">
        <f t="shared" si="5"/>
        <v>0</v>
      </c>
    </row>
    <row r="142" spans="1:13">
      <c r="A142" s="221" t="s">
        <v>15171</v>
      </c>
      <c r="B142" s="221" t="s">
        <v>15446</v>
      </c>
      <c r="C142" s="221" t="s">
        <v>15447</v>
      </c>
      <c r="D142" s="222"/>
      <c r="E142" s="241"/>
      <c r="F142" s="220"/>
      <c r="G142" s="220"/>
      <c r="H142" s="220"/>
      <c r="I142" s="220"/>
      <c r="J142" s="220"/>
      <c r="K142" s="142">
        <v>31.5</v>
      </c>
      <c r="L142" s="229">
        <f t="shared" si="4"/>
        <v>0</v>
      </c>
      <c r="M142" s="230">
        <f t="shared" si="5"/>
        <v>0</v>
      </c>
    </row>
    <row r="143" spans="1:13">
      <c r="A143" s="221" t="s">
        <v>15171</v>
      </c>
      <c r="B143" s="221" t="s">
        <v>15448</v>
      </c>
      <c r="C143" s="221" t="s">
        <v>15449</v>
      </c>
      <c r="D143" s="222"/>
      <c r="E143" s="241"/>
      <c r="F143" s="220"/>
      <c r="G143" s="220"/>
      <c r="H143" s="220"/>
      <c r="I143" s="220"/>
      <c r="J143" s="220"/>
      <c r="K143" s="142">
        <v>31.5</v>
      </c>
      <c r="L143" s="229">
        <f t="shared" si="4"/>
        <v>0</v>
      </c>
      <c r="M143" s="230">
        <f t="shared" si="5"/>
        <v>0</v>
      </c>
    </row>
    <row r="144" spans="1:13">
      <c r="A144" s="221" t="s">
        <v>15171</v>
      </c>
      <c r="B144" s="221" t="s">
        <v>15450</v>
      </c>
      <c r="C144" s="221" t="s">
        <v>15451</v>
      </c>
      <c r="D144" s="222"/>
      <c r="E144" s="241"/>
      <c r="F144" s="220"/>
      <c r="G144" s="220"/>
      <c r="H144" s="220"/>
      <c r="I144" s="220"/>
      <c r="J144" s="220"/>
      <c r="K144" s="142">
        <v>36.75</v>
      </c>
      <c r="L144" s="229">
        <f t="shared" si="4"/>
        <v>0</v>
      </c>
      <c r="M144" s="230">
        <f t="shared" si="5"/>
        <v>0</v>
      </c>
    </row>
    <row r="145" spans="1:13">
      <c r="A145" s="221" t="s">
        <v>15171</v>
      </c>
      <c r="B145" s="221" t="s">
        <v>15452</v>
      </c>
      <c r="C145" s="221" t="s">
        <v>15453</v>
      </c>
      <c r="D145" s="222"/>
      <c r="E145" s="241"/>
      <c r="F145" s="220"/>
      <c r="G145" s="220"/>
      <c r="H145" s="220"/>
      <c r="I145" s="220"/>
      <c r="J145" s="220"/>
      <c r="K145" s="142">
        <v>36.75</v>
      </c>
      <c r="L145" s="229">
        <f t="shared" si="4"/>
        <v>0</v>
      </c>
      <c r="M145" s="230">
        <f t="shared" si="5"/>
        <v>0</v>
      </c>
    </row>
    <row r="146" spans="1:13">
      <c r="A146" s="221" t="s">
        <v>15171</v>
      </c>
      <c r="B146" s="221" t="s">
        <v>15454</v>
      </c>
      <c r="C146" s="221" t="s">
        <v>15455</v>
      </c>
      <c r="D146" s="222"/>
      <c r="E146" s="241"/>
      <c r="F146" s="220"/>
      <c r="G146" s="220"/>
      <c r="H146" s="220"/>
      <c r="I146" s="220"/>
      <c r="J146" s="220"/>
      <c r="K146" s="142">
        <v>36.75</v>
      </c>
      <c r="L146" s="229">
        <f t="shared" si="4"/>
        <v>0</v>
      </c>
      <c r="M146" s="230">
        <f t="shared" si="5"/>
        <v>0</v>
      </c>
    </row>
    <row r="147" spans="1:13">
      <c r="A147" s="221" t="s">
        <v>15171</v>
      </c>
      <c r="B147" s="221" t="s">
        <v>15456</v>
      </c>
      <c r="C147" s="221" t="s">
        <v>15457</v>
      </c>
      <c r="D147" s="222"/>
      <c r="E147" s="241"/>
      <c r="F147" s="220"/>
      <c r="G147" s="220"/>
      <c r="H147" s="220"/>
      <c r="I147" s="220"/>
      <c r="J147" s="220"/>
      <c r="K147" s="142">
        <v>31.5</v>
      </c>
      <c r="L147" s="229">
        <f t="shared" si="4"/>
        <v>0</v>
      </c>
      <c r="M147" s="230">
        <f t="shared" si="5"/>
        <v>0</v>
      </c>
    </row>
    <row r="148" spans="1:13">
      <c r="A148" s="221" t="s">
        <v>15171</v>
      </c>
      <c r="B148" s="221" t="s">
        <v>15458</v>
      </c>
      <c r="C148" s="221" t="s">
        <v>15459</v>
      </c>
      <c r="D148" s="222"/>
      <c r="E148" s="241"/>
      <c r="F148" s="220"/>
      <c r="G148" s="220"/>
      <c r="H148" s="220"/>
      <c r="I148" s="220"/>
      <c r="J148" s="220"/>
      <c r="K148" s="142">
        <v>31.5</v>
      </c>
      <c r="L148" s="229">
        <f t="shared" si="4"/>
        <v>0</v>
      </c>
      <c r="M148" s="230">
        <f t="shared" si="5"/>
        <v>0</v>
      </c>
    </row>
    <row r="149" spans="1:13">
      <c r="A149" s="221" t="s">
        <v>15171</v>
      </c>
      <c r="B149" s="221" t="s">
        <v>15460</v>
      </c>
      <c r="C149" s="221" t="s">
        <v>15461</v>
      </c>
      <c r="D149" s="222"/>
      <c r="E149" s="241"/>
      <c r="F149" s="220"/>
      <c r="G149" s="220"/>
      <c r="H149" s="220"/>
      <c r="I149" s="220"/>
      <c r="J149" s="220"/>
      <c r="K149" s="142">
        <v>31.5</v>
      </c>
      <c r="L149" s="229">
        <f t="shared" si="4"/>
        <v>0</v>
      </c>
      <c r="M149" s="230">
        <f t="shared" si="5"/>
        <v>0</v>
      </c>
    </row>
    <row r="150" spans="1:13">
      <c r="A150" s="221" t="s">
        <v>15171</v>
      </c>
      <c r="B150" s="221" t="s">
        <v>15462</v>
      </c>
      <c r="C150" s="221" t="s">
        <v>15463</v>
      </c>
      <c r="D150" s="222"/>
      <c r="E150" s="241"/>
      <c r="F150" s="220"/>
      <c r="G150" s="220"/>
      <c r="H150" s="220"/>
      <c r="I150" s="220"/>
      <c r="J150" s="220"/>
      <c r="K150" s="142">
        <v>31.5</v>
      </c>
      <c r="L150" s="229">
        <f t="shared" si="4"/>
        <v>0</v>
      </c>
      <c r="M150" s="230">
        <f t="shared" si="5"/>
        <v>0</v>
      </c>
    </row>
    <row r="151" spans="1:13">
      <c r="A151" s="221" t="s">
        <v>15171</v>
      </c>
      <c r="B151" s="221" t="s">
        <v>15464</v>
      </c>
      <c r="C151" s="221" t="s">
        <v>15465</v>
      </c>
      <c r="D151" s="222"/>
      <c r="E151" s="241"/>
      <c r="F151" s="220"/>
      <c r="G151" s="220"/>
      <c r="H151" s="220"/>
      <c r="I151" s="220"/>
      <c r="J151" s="220"/>
      <c r="K151" s="142">
        <v>31.5</v>
      </c>
      <c r="L151" s="229">
        <f t="shared" si="4"/>
        <v>0</v>
      </c>
      <c r="M151" s="230">
        <f t="shared" si="5"/>
        <v>0</v>
      </c>
    </row>
    <row r="152" spans="1:13">
      <c r="A152" s="221" t="s">
        <v>15171</v>
      </c>
      <c r="B152" s="221" t="s">
        <v>15466</v>
      </c>
      <c r="C152" s="221" t="s">
        <v>15467</v>
      </c>
      <c r="D152" s="222"/>
      <c r="E152" s="241"/>
      <c r="F152" s="220"/>
      <c r="G152" s="220"/>
      <c r="H152" s="220"/>
      <c r="I152" s="220"/>
      <c r="J152" s="220"/>
      <c r="K152" s="142">
        <v>31.5</v>
      </c>
      <c r="L152" s="229">
        <f t="shared" si="4"/>
        <v>0</v>
      </c>
      <c r="M152" s="230">
        <f t="shared" si="5"/>
        <v>0</v>
      </c>
    </row>
    <row r="153" spans="1:13">
      <c r="A153" s="221" t="s">
        <v>15171</v>
      </c>
      <c r="B153" s="221" t="s">
        <v>15468</v>
      </c>
      <c r="C153" s="221" t="s">
        <v>15469</v>
      </c>
      <c r="D153" s="222"/>
      <c r="E153" s="241"/>
      <c r="F153" s="220"/>
      <c r="G153" s="220"/>
      <c r="H153" s="220"/>
      <c r="I153" s="220"/>
      <c r="J153" s="220"/>
      <c r="K153" s="142">
        <v>31.5</v>
      </c>
      <c r="L153" s="229">
        <f t="shared" si="4"/>
        <v>0</v>
      </c>
      <c r="M153" s="230">
        <f t="shared" si="5"/>
        <v>0</v>
      </c>
    </row>
    <row r="154" spans="1:13">
      <c r="A154" s="221" t="s">
        <v>15171</v>
      </c>
      <c r="B154" s="221" t="s">
        <v>15470</v>
      </c>
      <c r="C154" s="221" t="s">
        <v>15471</v>
      </c>
      <c r="D154" s="222"/>
      <c r="E154" s="241"/>
      <c r="F154" s="220"/>
      <c r="G154" s="220"/>
      <c r="H154" s="220"/>
      <c r="I154" s="220"/>
      <c r="J154" s="220"/>
      <c r="K154" s="142">
        <v>31.5</v>
      </c>
      <c r="L154" s="229">
        <f t="shared" si="4"/>
        <v>0</v>
      </c>
      <c r="M154" s="230">
        <f t="shared" si="5"/>
        <v>0</v>
      </c>
    </row>
    <row r="155" spans="1:13">
      <c r="A155" s="221" t="s">
        <v>15171</v>
      </c>
      <c r="B155" s="221" t="s">
        <v>15472</v>
      </c>
      <c r="C155" s="221" t="s">
        <v>15473</v>
      </c>
      <c r="D155" s="222"/>
      <c r="E155" s="241"/>
      <c r="F155" s="220"/>
      <c r="G155" s="220"/>
      <c r="H155" s="220"/>
      <c r="I155" s="220"/>
      <c r="J155" s="220"/>
      <c r="K155" s="142">
        <v>31.5</v>
      </c>
      <c r="L155" s="229">
        <f t="shared" si="4"/>
        <v>0</v>
      </c>
      <c r="M155" s="230">
        <f t="shared" si="5"/>
        <v>0</v>
      </c>
    </row>
    <row r="156" spans="1:13">
      <c r="A156" s="221" t="s">
        <v>15171</v>
      </c>
      <c r="B156" s="221" t="s">
        <v>15474</v>
      </c>
      <c r="C156" s="221" t="s">
        <v>15475</v>
      </c>
      <c r="D156" s="222"/>
      <c r="E156" s="241"/>
      <c r="F156" s="220"/>
      <c r="G156" s="220"/>
      <c r="H156" s="220"/>
      <c r="I156" s="220"/>
      <c r="J156" s="220"/>
      <c r="K156" s="142">
        <v>31.5</v>
      </c>
      <c r="L156" s="229">
        <f t="shared" si="4"/>
        <v>0</v>
      </c>
      <c r="M156" s="230">
        <f t="shared" si="5"/>
        <v>0</v>
      </c>
    </row>
    <row r="157" spans="1:13">
      <c r="A157" s="221" t="s">
        <v>15171</v>
      </c>
      <c r="B157" s="221" t="s">
        <v>15476</v>
      </c>
      <c r="C157" s="221" t="s">
        <v>15477</v>
      </c>
      <c r="D157" s="222"/>
      <c r="E157" s="241"/>
      <c r="F157" s="220"/>
      <c r="G157" s="220"/>
      <c r="H157" s="220"/>
      <c r="I157" s="220"/>
      <c r="J157" s="220"/>
      <c r="K157" s="142">
        <v>31.5</v>
      </c>
      <c r="L157" s="229">
        <f t="shared" si="4"/>
        <v>0</v>
      </c>
      <c r="M157" s="230">
        <f t="shared" si="5"/>
        <v>0</v>
      </c>
    </row>
    <row r="158" spans="1:13">
      <c r="A158" s="221" t="s">
        <v>15171</v>
      </c>
      <c r="B158" s="221" t="s">
        <v>15478</v>
      </c>
      <c r="C158" s="221" t="s">
        <v>15479</v>
      </c>
      <c r="D158" s="222"/>
      <c r="E158" s="241"/>
      <c r="F158" s="220"/>
      <c r="G158" s="220"/>
      <c r="H158" s="220"/>
      <c r="I158" s="220"/>
      <c r="J158" s="220"/>
      <c r="K158" s="142">
        <v>31.5</v>
      </c>
      <c r="L158" s="229">
        <f t="shared" si="4"/>
        <v>0</v>
      </c>
      <c r="M158" s="230">
        <f t="shared" si="5"/>
        <v>0</v>
      </c>
    </row>
    <row r="159" spans="1:13">
      <c r="A159" s="221" t="s">
        <v>15171</v>
      </c>
      <c r="B159" s="221" t="s">
        <v>15480</v>
      </c>
      <c r="C159" s="221" t="s">
        <v>15481</v>
      </c>
      <c r="D159" s="222"/>
      <c r="E159" s="241"/>
      <c r="F159" s="220"/>
      <c r="G159" s="220"/>
      <c r="H159" s="220"/>
      <c r="I159" s="220"/>
      <c r="J159" s="220"/>
      <c r="K159" s="142">
        <v>31.5</v>
      </c>
      <c r="L159" s="229">
        <f t="shared" si="4"/>
        <v>0</v>
      </c>
      <c r="M159" s="230">
        <f t="shared" si="5"/>
        <v>0</v>
      </c>
    </row>
    <row r="160" spans="1:13">
      <c r="A160" s="221" t="s">
        <v>15171</v>
      </c>
      <c r="B160" s="221" t="s">
        <v>15482</v>
      </c>
      <c r="C160" s="221" t="s">
        <v>15483</v>
      </c>
      <c r="D160" s="222"/>
      <c r="E160" s="241"/>
      <c r="F160" s="220"/>
      <c r="G160" s="220"/>
      <c r="H160" s="220"/>
      <c r="I160" s="220"/>
      <c r="J160" s="220"/>
      <c r="K160" s="142">
        <v>31.5</v>
      </c>
      <c r="L160" s="229">
        <f t="shared" si="4"/>
        <v>0</v>
      </c>
      <c r="M160" s="230">
        <f t="shared" si="5"/>
        <v>0</v>
      </c>
    </row>
    <row r="161" spans="1:13">
      <c r="A161" s="221" t="s">
        <v>15171</v>
      </c>
      <c r="B161" s="221" t="s">
        <v>15484</v>
      </c>
      <c r="C161" s="221" t="s">
        <v>15485</v>
      </c>
      <c r="D161" s="222"/>
      <c r="E161" s="241"/>
      <c r="F161" s="220"/>
      <c r="G161" s="220"/>
      <c r="H161" s="220"/>
      <c r="I161" s="220"/>
      <c r="J161" s="220"/>
      <c r="K161" s="142">
        <v>31.5</v>
      </c>
      <c r="L161" s="229">
        <f t="shared" si="4"/>
        <v>0</v>
      </c>
      <c r="M161" s="230">
        <f t="shared" si="5"/>
        <v>0</v>
      </c>
    </row>
    <row r="162" spans="1:13">
      <c r="A162" s="221" t="s">
        <v>15171</v>
      </c>
      <c r="B162" s="221" t="s">
        <v>15486</v>
      </c>
      <c r="C162" s="221" t="s">
        <v>15487</v>
      </c>
      <c r="D162" s="222"/>
      <c r="E162" s="241"/>
      <c r="F162" s="220"/>
      <c r="G162" s="220"/>
      <c r="H162" s="220"/>
      <c r="I162" s="220"/>
      <c r="J162" s="220"/>
      <c r="K162" s="142">
        <v>31.5</v>
      </c>
      <c r="L162" s="229">
        <f t="shared" si="4"/>
        <v>0</v>
      </c>
      <c r="M162" s="230">
        <f t="shared" si="5"/>
        <v>0</v>
      </c>
    </row>
    <row r="163" spans="1:13">
      <c r="A163" s="221" t="s">
        <v>15171</v>
      </c>
      <c r="B163" s="221" t="s">
        <v>15488</v>
      </c>
      <c r="C163" s="221" t="s">
        <v>15489</v>
      </c>
      <c r="D163" s="222"/>
      <c r="E163" s="241"/>
      <c r="F163" s="220"/>
      <c r="G163" s="220"/>
      <c r="H163" s="220"/>
      <c r="I163" s="220"/>
      <c r="J163" s="220"/>
      <c r="K163" s="142">
        <v>31.5</v>
      </c>
      <c r="L163" s="229">
        <f t="shared" si="4"/>
        <v>0</v>
      </c>
      <c r="M163" s="230">
        <f t="shared" si="5"/>
        <v>0</v>
      </c>
    </row>
    <row r="164" spans="1:13">
      <c r="A164" s="221" t="s">
        <v>15171</v>
      </c>
      <c r="B164" s="221" t="s">
        <v>15490</v>
      </c>
      <c r="C164" s="221" t="s">
        <v>15491</v>
      </c>
      <c r="D164" s="222"/>
      <c r="E164" s="241"/>
      <c r="F164" s="220"/>
      <c r="G164" s="220"/>
      <c r="H164" s="220"/>
      <c r="I164" s="220"/>
      <c r="J164" s="220"/>
      <c r="K164" s="142">
        <v>31.5</v>
      </c>
      <c r="L164" s="229">
        <f t="shared" si="4"/>
        <v>0</v>
      </c>
      <c r="M164" s="230">
        <f t="shared" si="5"/>
        <v>0</v>
      </c>
    </row>
    <row r="165" spans="1:13">
      <c r="A165" s="221" t="s">
        <v>15171</v>
      </c>
      <c r="B165" s="221" t="s">
        <v>15492</v>
      </c>
      <c r="C165" s="221" t="s">
        <v>15493</v>
      </c>
      <c r="D165" s="222"/>
      <c r="E165" s="241"/>
      <c r="F165" s="220"/>
      <c r="G165" s="220"/>
      <c r="H165" s="220"/>
      <c r="I165" s="220"/>
      <c r="J165" s="220"/>
      <c r="K165" s="142">
        <v>31.5</v>
      </c>
      <c r="L165" s="229">
        <f t="shared" si="4"/>
        <v>0</v>
      </c>
      <c r="M165" s="230">
        <f t="shared" si="5"/>
        <v>0</v>
      </c>
    </row>
    <row r="166" spans="1:13">
      <c r="A166" s="221" t="s">
        <v>15171</v>
      </c>
      <c r="B166" s="221" t="s">
        <v>15494</v>
      </c>
      <c r="C166" s="221" t="s">
        <v>15495</v>
      </c>
      <c r="D166" s="222"/>
      <c r="E166" s="241"/>
      <c r="F166" s="220"/>
      <c r="G166" s="220"/>
      <c r="H166" s="220"/>
      <c r="I166" s="220"/>
      <c r="J166" s="220"/>
      <c r="K166" s="142">
        <v>31.5</v>
      </c>
      <c r="L166" s="229">
        <f t="shared" si="4"/>
        <v>0</v>
      </c>
      <c r="M166" s="230">
        <f t="shared" si="5"/>
        <v>0</v>
      </c>
    </row>
    <row r="167" spans="1:13">
      <c r="A167" s="221" t="s">
        <v>15171</v>
      </c>
      <c r="B167" s="221" t="s">
        <v>15496</v>
      </c>
      <c r="C167" s="221" t="s">
        <v>15497</v>
      </c>
      <c r="D167" s="222"/>
      <c r="E167" s="241"/>
      <c r="F167" s="220"/>
      <c r="G167" s="220"/>
      <c r="H167" s="220"/>
      <c r="I167" s="220"/>
      <c r="J167" s="220"/>
      <c r="K167" s="142">
        <v>31.5</v>
      </c>
      <c r="L167" s="229">
        <f t="shared" si="4"/>
        <v>0</v>
      </c>
      <c r="M167" s="230">
        <f t="shared" si="5"/>
        <v>0</v>
      </c>
    </row>
    <row r="168" spans="1:13">
      <c r="A168" s="221" t="s">
        <v>15171</v>
      </c>
      <c r="B168" s="221" t="s">
        <v>15498</v>
      </c>
      <c r="C168" s="221" t="s">
        <v>15499</v>
      </c>
      <c r="D168" s="222"/>
      <c r="E168" s="241"/>
      <c r="F168" s="220"/>
      <c r="G168" s="220"/>
      <c r="H168" s="220"/>
      <c r="I168" s="220"/>
      <c r="J168" s="220"/>
      <c r="K168" s="142">
        <v>31.5</v>
      </c>
      <c r="L168" s="229">
        <f t="shared" si="4"/>
        <v>0</v>
      </c>
      <c r="M168" s="230">
        <f t="shared" si="5"/>
        <v>0</v>
      </c>
    </row>
    <row r="169" spans="1:13">
      <c r="A169" s="221" t="s">
        <v>15171</v>
      </c>
      <c r="B169" s="221" t="s">
        <v>15500</v>
      </c>
      <c r="C169" s="221" t="s">
        <v>15501</v>
      </c>
      <c r="D169" s="222"/>
      <c r="E169" s="241"/>
      <c r="F169" s="220"/>
      <c r="G169" s="220"/>
      <c r="H169" s="220"/>
      <c r="I169" s="220"/>
      <c r="J169" s="220"/>
      <c r="K169" s="142">
        <v>31.5</v>
      </c>
      <c r="L169" s="229">
        <f t="shared" si="4"/>
        <v>0</v>
      </c>
      <c r="M169" s="230">
        <f t="shared" si="5"/>
        <v>0</v>
      </c>
    </row>
    <row r="170" spans="1:13">
      <c r="A170" s="221" t="s">
        <v>15171</v>
      </c>
      <c r="B170" s="221" t="s">
        <v>15502</v>
      </c>
      <c r="C170" s="221" t="s">
        <v>15503</v>
      </c>
      <c r="D170" s="222"/>
      <c r="E170" s="241"/>
      <c r="F170" s="220"/>
      <c r="G170" s="220"/>
      <c r="H170" s="220"/>
      <c r="I170" s="220"/>
      <c r="J170" s="220"/>
      <c r="K170" s="142">
        <v>31.5</v>
      </c>
      <c r="L170" s="229">
        <f t="shared" si="4"/>
        <v>0</v>
      </c>
      <c r="M170" s="230">
        <f t="shared" si="5"/>
        <v>0</v>
      </c>
    </row>
    <row r="171" spans="1:13">
      <c r="A171" s="221" t="s">
        <v>15171</v>
      </c>
      <c r="B171" s="221" t="s">
        <v>15504</v>
      </c>
      <c r="C171" s="221" t="s">
        <v>15505</v>
      </c>
      <c r="D171" s="222"/>
      <c r="E171" s="241"/>
      <c r="F171" s="220"/>
      <c r="G171" s="220"/>
      <c r="H171" s="220"/>
      <c r="I171" s="220"/>
      <c r="J171" s="220"/>
      <c r="K171" s="142">
        <v>31.5</v>
      </c>
      <c r="L171" s="229">
        <f t="shared" si="4"/>
        <v>0</v>
      </c>
      <c r="M171" s="230">
        <f t="shared" si="5"/>
        <v>0</v>
      </c>
    </row>
    <row r="172" spans="1:13">
      <c r="A172" s="221" t="s">
        <v>15171</v>
      </c>
      <c r="B172" s="221" t="s">
        <v>15506</v>
      </c>
      <c r="C172" s="221" t="s">
        <v>15507</v>
      </c>
      <c r="D172" s="222"/>
      <c r="E172" s="241"/>
      <c r="F172" s="220"/>
      <c r="G172" s="220"/>
      <c r="H172" s="220"/>
      <c r="I172" s="220"/>
      <c r="J172" s="220"/>
      <c r="K172" s="142">
        <v>31.5</v>
      </c>
      <c r="L172" s="229">
        <f t="shared" si="4"/>
        <v>0</v>
      </c>
      <c r="M172" s="230">
        <f t="shared" si="5"/>
        <v>0</v>
      </c>
    </row>
    <row r="173" spans="1:13">
      <c r="A173" s="221" t="s">
        <v>15171</v>
      </c>
      <c r="B173" s="221" t="s">
        <v>15508</v>
      </c>
      <c r="C173" s="221" t="s">
        <v>15509</v>
      </c>
      <c r="D173" s="222"/>
      <c r="E173" s="241"/>
      <c r="F173" s="220"/>
      <c r="G173" s="220"/>
      <c r="H173" s="220"/>
      <c r="I173" s="220"/>
      <c r="J173" s="220"/>
      <c r="K173" s="142">
        <v>31.5</v>
      </c>
      <c r="L173" s="229">
        <f t="shared" si="4"/>
        <v>0</v>
      </c>
      <c r="M173" s="230">
        <f t="shared" si="5"/>
        <v>0</v>
      </c>
    </row>
    <row r="174" spans="1:13">
      <c r="A174" s="221" t="s">
        <v>15171</v>
      </c>
      <c r="B174" s="221" t="s">
        <v>15510</v>
      </c>
      <c r="C174" s="221" t="s">
        <v>15511</v>
      </c>
      <c r="D174" s="222"/>
      <c r="E174" s="241"/>
      <c r="F174" s="220"/>
      <c r="G174" s="220"/>
      <c r="H174" s="220"/>
      <c r="I174" s="220"/>
      <c r="J174" s="220"/>
      <c r="K174" s="142">
        <v>31.5</v>
      </c>
      <c r="L174" s="229">
        <f t="shared" si="4"/>
        <v>0</v>
      </c>
      <c r="M174" s="230">
        <f t="shared" si="5"/>
        <v>0</v>
      </c>
    </row>
    <row r="175" spans="1:13">
      <c r="A175" s="221" t="s">
        <v>15171</v>
      </c>
      <c r="B175" s="221" t="s">
        <v>15512</v>
      </c>
      <c r="C175" s="221" t="s">
        <v>15513</v>
      </c>
      <c r="D175" s="222"/>
      <c r="E175" s="241"/>
      <c r="F175" s="220"/>
      <c r="G175" s="220"/>
      <c r="H175" s="220"/>
      <c r="I175" s="220"/>
      <c r="J175" s="220"/>
      <c r="K175" s="142">
        <v>31.5</v>
      </c>
      <c r="L175" s="229">
        <f t="shared" si="4"/>
        <v>0</v>
      </c>
      <c r="M175" s="230">
        <f t="shared" si="5"/>
        <v>0</v>
      </c>
    </row>
    <row r="176" spans="1:13">
      <c r="A176" s="221" t="s">
        <v>15171</v>
      </c>
      <c r="B176" s="221" t="s">
        <v>15514</v>
      </c>
      <c r="C176" s="221" t="s">
        <v>15515</v>
      </c>
      <c r="D176" s="222"/>
      <c r="E176" s="241"/>
      <c r="F176" s="220"/>
      <c r="G176" s="220"/>
      <c r="H176" s="220"/>
      <c r="I176" s="220"/>
      <c r="J176" s="220"/>
      <c r="K176" s="142">
        <v>31.5</v>
      </c>
      <c r="L176" s="229">
        <f t="shared" si="4"/>
        <v>0</v>
      </c>
      <c r="M176" s="230">
        <f t="shared" si="5"/>
        <v>0</v>
      </c>
    </row>
    <row r="177" spans="1:13">
      <c r="A177" s="221" t="s">
        <v>15171</v>
      </c>
      <c r="B177" s="221" t="s">
        <v>15516</v>
      </c>
      <c r="C177" s="221" t="s">
        <v>15517</v>
      </c>
      <c r="D177" s="222"/>
      <c r="E177" s="241"/>
      <c r="F177" s="220"/>
      <c r="G177" s="220"/>
      <c r="H177" s="220"/>
      <c r="I177" s="220"/>
      <c r="J177" s="220"/>
      <c r="K177" s="142">
        <v>31.5</v>
      </c>
      <c r="L177" s="229">
        <f t="shared" si="4"/>
        <v>0</v>
      </c>
      <c r="M177" s="230">
        <f t="shared" si="5"/>
        <v>0</v>
      </c>
    </row>
    <row r="178" spans="1:13">
      <c r="A178" s="221" t="s">
        <v>15171</v>
      </c>
      <c r="B178" s="221" t="s">
        <v>15518</v>
      </c>
      <c r="C178" s="221" t="s">
        <v>15519</v>
      </c>
      <c r="D178" s="222"/>
      <c r="E178" s="241"/>
      <c r="F178" s="220"/>
      <c r="G178" s="220"/>
      <c r="H178" s="220"/>
      <c r="I178" s="220"/>
      <c r="J178" s="220"/>
      <c r="K178" s="142">
        <v>31.5</v>
      </c>
      <c r="L178" s="229">
        <f t="shared" si="4"/>
        <v>0</v>
      </c>
      <c r="M178" s="230">
        <f t="shared" si="5"/>
        <v>0</v>
      </c>
    </row>
    <row r="179" spans="1:13">
      <c r="A179" s="221" t="s">
        <v>15171</v>
      </c>
      <c r="B179" s="221" t="s">
        <v>15520</v>
      </c>
      <c r="C179" s="221" t="s">
        <v>15521</v>
      </c>
      <c r="D179" s="222"/>
      <c r="E179" s="241"/>
      <c r="F179" s="220"/>
      <c r="G179" s="220"/>
      <c r="H179" s="220"/>
      <c r="I179" s="220"/>
      <c r="J179" s="220"/>
      <c r="K179" s="142">
        <v>31.5</v>
      </c>
      <c r="L179" s="229">
        <f t="shared" si="4"/>
        <v>0</v>
      </c>
      <c r="M179" s="230">
        <f t="shared" si="5"/>
        <v>0</v>
      </c>
    </row>
    <row r="180" spans="1:13">
      <c r="A180" s="221" t="s">
        <v>15171</v>
      </c>
      <c r="B180" s="221" t="s">
        <v>15522</v>
      </c>
      <c r="C180" s="221" t="s">
        <v>15523</v>
      </c>
      <c r="D180" s="222"/>
      <c r="E180" s="241"/>
      <c r="F180" s="220"/>
      <c r="G180" s="220"/>
      <c r="H180" s="220"/>
      <c r="I180" s="220"/>
      <c r="J180" s="220"/>
      <c r="K180" s="142">
        <v>30</v>
      </c>
      <c r="L180" s="229">
        <f t="shared" si="4"/>
        <v>0</v>
      </c>
      <c r="M180" s="230">
        <f t="shared" si="5"/>
        <v>0</v>
      </c>
    </row>
    <row r="181" spans="1:13">
      <c r="A181" s="221" t="s">
        <v>15171</v>
      </c>
      <c r="B181" s="221" t="s">
        <v>15524</v>
      </c>
      <c r="C181" s="221" t="s">
        <v>15525</v>
      </c>
      <c r="D181" s="222"/>
      <c r="E181" s="241"/>
      <c r="F181" s="220"/>
      <c r="G181" s="220"/>
      <c r="H181" s="220"/>
      <c r="I181" s="220"/>
      <c r="J181" s="220"/>
      <c r="K181" s="142">
        <v>31.5</v>
      </c>
      <c r="L181" s="229">
        <f t="shared" si="4"/>
        <v>0</v>
      </c>
      <c r="M181" s="230">
        <f t="shared" si="5"/>
        <v>0</v>
      </c>
    </row>
    <row r="182" spans="1:13">
      <c r="A182" s="221" t="s">
        <v>15171</v>
      </c>
      <c r="B182" s="221" t="s">
        <v>15526</v>
      </c>
      <c r="C182" s="221" t="s">
        <v>15527</v>
      </c>
      <c r="D182" s="222"/>
      <c r="E182" s="241"/>
      <c r="F182" s="220"/>
      <c r="G182" s="220"/>
      <c r="H182" s="220"/>
      <c r="I182" s="220"/>
      <c r="J182" s="220"/>
      <c r="K182" s="142">
        <v>31.5</v>
      </c>
      <c r="L182" s="229">
        <f t="shared" si="4"/>
        <v>0</v>
      </c>
      <c r="M182" s="230">
        <f t="shared" si="5"/>
        <v>0</v>
      </c>
    </row>
    <row r="183" spans="1:13">
      <c r="A183" s="221" t="s">
        <v>15171</v>
      </c>
      <c r="B183" s="221" t="s">
        <v>15528</v>
      </c>
      <c r="C183" s="221" t="s">
        <v>15529</v>
      </c>
      <c r="D183" s="222"/>
      <c r="E183" s="241"/>
      <c r="F183" s="220"/>
      <c r="G183" s="220"/>
      <c r="H183" s="220"/>
      <c r="I183" s="220"/>
      <c r="J183" s="220"/>
      <c r="K183" s="142">
        <v>31.5</v>
      </c>
      <c r="L183" s="229">
        <f t="shared" si="4"/>
        <v>0</v>
      </c>
      <c r="M183" s="230">
        <f t="shared" si="5"/>
        <v>0</v>
      </c>
    </row>
    <row r="184" spans="1:13">
      <c r="A184" s="221" t="s">
        <v>15171</v>
      </c>
      <c r="B184" s="221" t="s">
        <v>15530</v>
      </c>
      <c r="C184" s="221" t="s">
        <v>15531</v>
      </c>
      <c r="D184" s="222"/>
      <c r="E184" s="241"/>
      <c r="F184" s="220"/>
      <c r="G184" s="220"/>
      <c r="H184" s="220"/>
      <c r="I184" s="220"/>
      <c r="J184" s="220"/>
      <c r="K184" s="142">
        <v>31.5</v>
      </c>
      <c r="L184" s="229">
        <f t="shared" si="4"/>
        <v>0</v>
      </c>
      <c r="M184" s="230">
        <f t="shared" si="5"/>
        <v>0</v>
      </c>
    </row>
    <row r="185" spans="1:13">
      <c r="A185" s="221" t="s">
        <v>15171</v>
      </c>
      <c r="B185" s="221" t="s">
        <v>15532</v>
      </c>
      <c r="C185" s="221" t="s">
        <v>15533</v>
      </c>
      <c r="D185" s="222"/>
      <c r="E185" s="241"/>
      <c r="F185" s="220"/>
      <c r="G185" s="220"/>
      <c r="H185" s="220"/>
      <c r="I185" s="220"/>
      <c r="J185" s="220"/>
      <c r="K185" s="142">
        <v>31.5</v>
      </c>
      <c r="L185" s="229">
        <f t="shared" si="4"/>
        <v>0</v>
      </c>
      <c r="M185" s="230">
        <f t="shared" si="5"/>
        <v>0</v>
      </c>
    </row>
    <row r="186" spans="1:13">
      <c r="A186" s="221" t="s">
        <v>15171</v>
      </c>
      <c r="B186" s="221" t="s">
        <v>15534</v>
      </c>
      <c r="C186" s="221" t="s">
        <v>15535</v>
      </c>
      <c r="D186" s="222"/>
      <c r="E186" s="241"/>
      <c r="F186" s="220"/>
      <c r="G186" s="220"/>
      <c r="H186" s="220"/>
      <c r="I186" s="220"/>
      <c r="J186" s="220"/>
      <c r="K186" s="142">
        <v>31.5</v>
      </c>
      <c r="L186" s="229">
        <f t="shared" si="4"/>
        <v>0</v>
      </c>
      <c r="M186" s="230">
        <f t="shared" si="5"/>
        <v>0</v>
      </c>
    </row>
    <row r="187" spans="1:13">
      <c r="A187" s="221" t="s">
        <v>15171</v>
      </c>
      <c r="B187" s="221" t="s">
        <v>15536</v>
      </c>
      <c r="C187" s="221" t="s">
        <v>15537</v>
      </c>
      <c r="D187" s="222"/>
      <c r="E187" s="241"/>
      <c r="F187" s="220"/>
      <c r="G187" s="220"/>
      <c r="H187" s="220"/>
      <c r="I187" s="220"/>
      <c r="J187" s="220"/>
      <c r="K187" s="142">
        <v>31.5</v>
      </c>
      <c r="L187" s="229">
        <f t="shared" si="4"/>
        <v>0</v>
      </c>
      <c r="M187" s="230">
        <f t="shared" si="5"/>
        <v>0</v>
      </c>
    </row>
    <row r="188" spans="1:13">
      <c r="A188" s="221" t="s">
        <v>15171</v>
      </c>
      <c r="B188" s="221" t="s">
        <v>15538</v>
      </c>
      <c r="C188" s="221" t="s">
        <v>15539</v>
      </c>
      <c r="D188" s="222"/>
      <c r="E188" s="241"/>
      <c r="F188" s="220"/>
      <c r="G188" s="220"/>
      <c r="H188" s="220"/>
      <c r="I188" s="220"/>
      <c r="J188" s="220"/>
      <c r="K188" s="142">
        <v>31.5</v>
      </c>
      <c r="L188" s="229">
        <f t="shared" si="4"/>
        <v>0</v>
      </c>
      <c r="M188" s="230">
        <f t="shared" si="5"/>
        <v>0</v>
      </c>
    </row>
    <row r="189" spans="1:13">
      <c r="A189" s="221" t="s">
        <v>15171</v>
      </c>
      <c r="B189" s="221" t="s">
        <v>15540</v>
      </c>
      <c r="C189" s="221" t="s">
        <v>15541</v>
      </c>
      <c r="D189" s="222"/>
      <c r="E189" s="241"/>
      <c r="F189" s="220"/>
      <c r="G189" s="220"/>
      <c r="H189" s="220"/>
      <c r="I189" s="220"/>
      <c r="J189" s="220"/>
      <c r="K189" s="142">
        <v>36.75</v>
      </c>
      <c r="L189" s="229">
        <f t="shared" si="4"/>
        <v>0</v>
      </c>
      <c r="M189" s="230">
        <f t="shared" si="5"/>
        <v>0</v>
      </c>
    </row>
    <row r="190" spans="1:13">
      <c r="A190" s="221" t="s">
        <v>15171</v>
      </c>
      <c r="B190" s="221" t="s">
        <v>15542</v>
      </c>
      <c r="C190" s="221" t="s">
        <v>15543</v>
      </c>
      <c r="D190" s="222"/>
      <c r="E190" s="241"/>
      <c r="F190" s="220"/>
      <c r="G190" s="220"/>
      <c r="H190" s="220"/>
      <c r="I190" s="220"/>
      <c r="J190" s="220"/>
      <c r="K190" s="142">
        <v>36.75</v>
      </c>
      <c r="L190" s="229">
        <f t="shared" si="4"/>
        <v>0</v>
      </c>
      <c r="M190" s="230">
        <f t="shared" si="5"/>
        <v>0</v>
      </c>
    </row>
    <row r="191" spans="1:13">
      <c r="A191" s="221" t="s">
        <v>15171</v>
      </c>
      <c r="B191" s="221" t="s">
        <v>15544</v>
      </c>
      <c r="C191" s="221" t="s">
        <v>15545</v>
      </c>
      <c r="D191" s="222"/>
      <c r="E191" s="241"/>
      <c r="F191" s="220"/>
      <c r="G191" s="220"/>
      <c r="H191" s="220"/>
      <c r="I191" s="220"/>
      <c r="J191" s="220"/>
      <c r="K191" s="142">
        <v>36.75</v>
      </c>
      <c r="L191" s="229">
        <f t="shared" si="4"/>
        <v>0</v>
      </c>
      <c r="M191" s="230">
        <f t="shared" si="5"/>
        <v>0</v>
      </c>
    </row>
    <row r="192" spans="1:13">
      <c r="A192" s="221" t="s">
        <v>15171</v>
      </c>
      <c r="B192" s="221" t="s">
        <v>15546</v>
      </c>
      <c r="C192" s="221" t="s">
        <v>15547</v>
      </c>
      <c r="D192" s="222"/>
      <c r="E192" s="241"/>
      <c r="F192" s="220"/>
      <c r="G192" s="220"/>
      <c r="H192" s="220"/>
      <c r="I192" s="220"/>
      <c r="J192" s="220"/>
      <c r="K192" s="142">
        <v>31.5</v>
      </c>
      <c r="L192" s="229">
        <f t="shared" si="4"/>
        <v>0</v>
      </c>
      <c r="M192" s="230">
        <f t="shared" si="5"/>
        <v>0</v>
      </c>
    </row>
    <row r="193" spans="1:13">
      <c r="A193" s="221" t="s">
        <v>15171</v>
      </c>
      <c r="B193" s="221" t="s">
        <v>15548</v>
      </c>
      <c r="C193" s="221" t="s">
        <v>15549</v>
      </c>
      <c r="D193" s="222"/>
      <c r="E193" s="241"/>
      <c r="F193" s="220"/>
      <c r="G193" s="220"/>
      <c r="H193" s="220"/>
      <c r="I193" s="220"/>
      <c r="J193" s="220"/>
      <c r="K193" s="142">
        <v>31.5</v>
      </c>
      <c r="L193" s="229">
        <f t="shared" si="4"/>
        <v>0</v>
      </c>
      <c r="M193" s="230">
        <f t="shared" si="5"/>
        <v>0</v>
      </c>
    </row>
    <row r="194" spans="1:13">
      <c r="A194" s="221" t="s">
        <v>15171</v>
      </c>
      <c r="B194" s="221" t="s">
        <v>15550</v>
      </c>
      <c r="C194" s="221" t="s">
        <v>15551</v>
      </c>
      <c r="D194" s="222"/>
      <c r="E194" s="241"/>
      <c r="F194" s="220"/>
      <c r="G194" s="220"/>
      <c r="H194" s="220"/>
      <c r="I194" s="220"/>
      <c r="J194" s="220"/>
      <c r="K194" s="142">
        <v>31.5</v>
      </c>
      <c r="L194" s="229">
        <f t="shared" si="4"/>
        <v>0</v>
      </c>
      <c r="M194" s="230">
        <f t="shared" si="5"/>
        <v>0</v>
      </c>
    </row>
    <row r="195" spans="1:13">
      <c r="A195" s="221" t="s">
        <v>15171</v>
      </c>
      <c r="B195" s="221" t="s">
        <v>15552</v>
      </c>
      <c r="C195" s="221" t="s">
        <v>15553</v>
      </c>
      <c r="D195" s="222"/>
      <c r="E195" s="241"/>
      <c r="F195" s="220"/>
      <c r="G195" s="220"/>
      <c r="H195" s="220"/>
      <c r="I195" s="220"/>
      <c r="J195" s="220"/>
      <c r="K195" s="142">
        <v>36.75</v>
      </c>
      <c r="L195" s="229">
        <f t="shared" si="4"/>
        <v>0</v>
      </c>
      <c r="M195" s="230">
        <f t="shared" si="5"/>
        <v>0</v>
      </c>
    </row>
    <row r="196" spans="1:13">
      <c r="A196" s="221" t="s">
        <v>15171</v>
      </c>
      <c r="B196" s="221" t="s">
        <v>15554</v>
      </c>
      <c r="C196" s="221" t="s">
        <v>15555</v>
      </c>
      <c r="D196" s="222"/>
      <c r="E196" s="241"/>
      <c r="F196" s="220"/>
      <c r="G196" s="220"/>
      <c r="H196" s="220"/>
      <c r="I196" s="220"/>
      <c r="J196" s="220"/>
      <c r="K196" s="142">
        <v>36.75</v>
      </c>
      <c r="L196" s="229">
        <f t="shared" si="4"/>
        <v>0</v>
      </c>
      <c r="M196" s="230">
        <f t="shared" si="5"/>
        <v>0</v>
      </c>
    </row>
    <row r="197" spans="1:13">
      <c r="A197" s="221" t="s">
        <v>15171</v>
      </c>
      <c r="B197" s="221" t="s">
        <v>15556</v>
      </c>
      <c r="C197" s="221" t="s">
        <v>15557</v>
      </c>
      <c r="D197" s="222"/>
      <c r="E197" s="241"/>
      <c r="F197" s="220"/>
      <c r="G197" s="220"/>
      <c r="H197" s="220"/>
      <c r="I197" s="220"/>
      <c r="J197" s="220"/>
      <c r="K197" s="142">
        <v>36.75</v>
      </c>
      <c r="L197" s="229">
        <f t="shared" si="4"/>
        <v>0</v>
      </c>
      <c r="M197" s="230">
        <f t="shared" si="5"/>
        <v>0</v>
      </c>
    </row>
    <row r="198" spans="1:13">
      <c r="A198" s="221" t="s">
        <v>15171</v>
      </c>
      <c r="B198" s="221" t="s">
        <v>15558</v>
      </c>
      <c r="C198" s="221" t="s">
        <v>15559</v>
      </c>
      <c r="D198" s="222"/>
      <c r="E198" s="241"/>
      <c r="F198" s="220"/>
      <c r="G198" s="220"/>
      <c r="H198" s="220"/>
      <c r="I198" s="220"/>
      <c r="J198" s="220"/>
      <c r="K198" s="142">
        <v>36.75</v>
      </c>
      <c r="L198" s="229">
        <f t="shared" ref="L198:L261" si="6">SUM(M198*K198)</f>
        <v>0</v>
      </c>
      <c r="M198" s="230">
        <f t="shared" ref="M198:M261" si="7">SUM(E198)</f>
        <v>0</v>
      </c>
    </row>
    <row r="199" spans="1:13">
      <c r="A199" s="221" t="s">
        <v>15171</v>
      </c>
      <c r="B199" s="221" t="s">
        <v>15560</v>
      </c>
      <c r="C199" s="221" t="s">
        <v>15561</v>
      </c>
      <c r="D199" s="222"/>
      <c r="E199" s="241"/>
      <c r="F199" s="220"/>
      <c r="G199" s="220"/>
      <c r="H199" s="220"/>
      <c r="I199" s="220"/>
      <c r="J199" s="220"/>
      <c r="K199" s="142">
        <v>36.75</v>
      </c>
      <c r="L199" s="229">
        <f t="shared" si="6"/>
        <v>0</v>
      </c>
      <c r="M199" s="230">
        <f t="shared" si="7"/>
        <v>0</v>
      </c>
    </row>
    <row r="200" spans="1:13">
      <c r="A200" s="221" t="s">
        <v>15171</v>
      </c>
      <c r="B200" s="221" t="s">
        <v>15562</v>
      </c>
      <c r="C200" s="221" t="s">
        <v>15563</v>
      </c>
      <c r="D200" s="222"/>
      <c r="E200" s="241"/>
      <c r="F200" s="220"/>
      <c r="G200" s="220"/>
      <c r="H200" s="220"/>
      <c r="I200" s="220"/>
      <c r="J200" s="220"/>
      <c r="K200" s="142">
        <v>36.75</v>
      </c>
      <c r="L200" s="229">
        <f t="shared" si="6"/>
        <v>0</v>
      </c>
      <c r="M200" s="230">
        <f t="shared" si="7"/>
        <v>0</v>
      </c>
    </row>
    <row r="201" spans="1:13">
      <c r="A201" s="221" t="s">
        <v>15171</v>
      </c>
      <c r="B201" s="221" t="s">
        <v>15564</v>
      </c>
      <c r="C201" s="221" t="s">
        <v>15565</v>
      </c>
      <c r="D201" s="222"/>
      <c r="E201" s="241"/>
      <c r="F201" s="220"/>
      <c r="G201" s="220"/>
      <c r="H201" s="220"/>
      <c r="I201" s="220"/>
      <c r="J201" s="220"/>
      <c r="K201" s="142">
        <v>31.5</v>
      </c>
      <c r="L201" s="229">
        <f t="shared" si="6"/>
        <v>0</v>
      </c>
      <c r="M201" s="230">
        <f t="shared" si="7"/>
        <v>0</v>
      </c>
    </row>
    <row r="202" spans="1:13">
      <c r="A202" s="221" t="s">
        <v>15171</v>
      </c>
      <c r="B202" s="221" t="s">
        <v>15566</v>
      </c>
      <c r="C202" s="221" t="s">
        <v>15567</v>
      </c>
      <c r="D202" s="222"/>
      <c r="E202" s="241"/>
      <c r="F202" s="220"/>
      <c r="G202" s="220"/>
      <c r="H202" s="220"/>
      <c r="I202" s="220"/>
      <c r="J202" s="220"/>
      <c r="K202" s="142">
        <v>31.5</v>
      </c>
      <c r="L202" s="229">
        <f t="shared" si="6"/>
        <v>0</v>
      </c>
      <c r="M202" s="230">
        <f t="shared" si="7"/>
        <v>0</v>
      </c>
    </row>
    <row r="203" spans="1:13">
      <c r="A203" s="221" t="s">
        <v>15171</v>
      </c>
      <c r="B203" s="221" t="s">
        <v>15568</v>
      </c>
      <c r="C203" s="221" t="s">
        <v>15569</v>
      </c>
      <c r="D203" s="222"/>
      <c r="E203" s="241"/>
      <c r="F203" s="220"/>
      <c r="G203" s="220"/>
      <c r="H203" s="220"/>
      <c r="I203" s="220"/>
      <c r="J203" s="220"/>
      <c r="K203" s="142">
        <v>36.75</v>
      </c>
      <c r="L203" s="229">
        <f t="shared" si="6"/>
        <v>0</v>
      </c>
      <c r="M203" s="230">
        <f t="shared" si="7"/>
        <v>0</v>
      </c>
    </row>
    <row r="204" spans="1:13">
      <c r="A204" s="221" t="s">
        <v>15171</v>
      </c>
      <c r="B204" s="221" t="s">
        <v>15570</v>
      </c>
      <c r="C204" s="221" t="s">
        <v>15571</v>
      </c>
      <c r="D204" s="222"/>
      <c r="E204" s="241"/>
      <c r="F204" s="220"/>
      <c r="G204" s="220"/>
      <c r="H204" s="220"/>
      <c r="I204" s="220"/>
      <c r="J204" s="220"/>
      <c r="K204" s="142">
        <v>36.75</v>
      </c>
      <c r="L204" s="229">
        <f t="shared" si="6"/>
        <v>0</v>
      </c>
      <c r="M204" s="230">
        <f t="shared" si="7"/>
        <v>0</v>
      </c>
    </row>
    <row r="205" spans="1:13">
      <c r="A205" s="221" t="s">
        <v>15171</v>
      </c>
      <c r="B205" s="221" t="s">
        <v>15572</v>
      </c>
      <c r="C205" s="221" t="s">
        <v>15573</v>
      </c>
      <c r="D205" s="222"/>
      <c r="E205" s="241"/>
      <c r="F205" s="220"/>
      <c r="G205" s="220"/>
      <c r="H205" s="220"/>
      <c r="I205" s="220"/>
      <c r="J205" s="220"/>
      <c r="K205" s="142">
        <v>36.75</v>
      </c>
      <c r="L205" s="229">
        <f t="shared" si="6"/>
        <v>0</v>
      </c>
      <c r="M205" s="230">
        <f t="shared" si="7"/>
        <v>0</v>
      </c>
    </row>
    <row r="206" spans="1:13">
      <c r="A206" s="221" t="s">
        <v>15171</v>
      </c>
      <c r="B206" s="221" t="s">
        <v>15574</v>
      </c>
      <c r="C206" s="221" t="s">
        <v>15575</v>
      </c>
      <c r="D206" s="222"/>
      <c r="E206" s="241"/>
      <c r="F206" s="220"/>
      <c r="G206" s="220"/>
      <c r="H206" s="220"/>
      <c r="I206" s="220"/>
      <c r="J206" s="220"/>
      <c r="K206" s="142">
        <v>31.5</v>
      </c>
      <c r="L206" s="229">
        <f t="shared" si="6"/>
        <v>0</v>
      </c>
      <c r="M206" s="230">
        <f t="shared" si="7"/>
        <v>0</v>
      </c>
    </row>
    <row r="207" spans="1:13">
      <c r="A207" s="221" t="s">
        <v>15171</v>
      </c>
      <c r="B207" s="221" t="s">
        <v>15576</v>
      </c>
      <c r="C207" s="221" t="s">
        <v>15577</v>
      </c>
      <c r="D207" s="222"/>
      <c r="E207" s="241"/>
      <c r="F207" s="220"/>
      <c r="G207" s="220"/>
      <c r="H207" s="220"/>
      <c r="I207" s="220"/>
      <c r="J207" s="220"/>
      <c r="K207" s="142">
        <v>31.5</v>
      </c>
      <c r="L207" s="229">
        <f t="shared" si="6"/>
        <v>0</v>
      </c>
      <c r="M207" s="230">
        <f t="shared" si="7"/>
        <v>0</v>
      </c>
    </row>
    <row r="208" spans="1:13">
      <c r="A208" s="221" t="s">
        <v>15171</v>
      </c>
      <c r="B208" s="221" t="s">
        <v>15578</v>
      </c>
      <c r="C208" s="221" t="s">
        <v>15579</v>
      </c>
      <c r="D208" s="222"/>
      <c r="E208" s="241"/>
      <c r="F208" s="220"/>
      <c r="G208" s="220"/>
      <c r="H208" s="220"/>
      <c r="I208" s="220"/>
      <c r="J208" s="220"/>
      <c r="K208" s="142">
        <v>31.5</v>
      </c>
      <c r="L208" s="229">
        <f t="shared" si="6"/>
        <v>0</v>
      </c>
      <c r="M208" s="230">
        <f t="shared" si="7"/>
        <v>0</v>
      </c>
    </row>
    <row r="209" spans="1:13">
      <c r="A209" s="221" t="s">
        <v>15171</v>
      </c>
      <c r="B209" s="221" t="s">
        <v>15580</v>
      </c>
      <c r="C209" s="221" t="s">
        <v>15581</v>
      </c>
      <c r="D209" s="222"/>
      <c r="E209" s="241"/>
      <c r="F209" s="220"/>
      <c r="G209" s="220"/>
      <c r="H209" s="220"/>
      <c r="I209" s="220"/>
      <c r="J209" s="220"/>
      <c r="K209" s="142">
        <v>31.5</v>
      </c>
      <c r="L209" s="229">
        <f t="shared" si="6"/>
        <v>0</v>
      </c>
      <c r="M209" s="230">
        <f t="shared" si="7"/>
        <v>0</v>
      </c>
    </row>
    <row r="210" spans="1:13">
      <c r="A210" s="221" t="s">
        <v>15171</v>
      </c>
      <c r="B210" s="221" t="s">
        <v>15582</v>
      </c>
      <c r="C210" s="221" t="s">
        <v>15583</v>
      </c>
      <c r="D210" s="222"/>
      <c r="E210" s="241"/>
      <c r="F210" s="220"/>
      <c r="G210" s="220"/>
      <c r="H210" s="220"/>
      <c r="I210" s="220"/>
      <c r="J210" s="220"/>
      <c r="K210" s="142">
        <v>31.5</v>
      </c>
      <c r="L210" s="229">
        <f t="shared" si="6"/>
        <v>0</v>
      </c>
      <c r="M210" s="230">
        <f t="shared" si="7"/>
        <v>0</v>
      </c>
    </row>
    <row r="211" spans="1:13">
      <c r="A211" s="221" t="s">
        <v>15171</v>
      </c>
      <c r="B211" s="221" t="s">
        <v>15584</v>
      </c>
      <c r="C211" s="221" t="s">
        <v>15585</v>
      </c>
      <c r="D211" s="222"/>
      <c r="E211" s="241"/>
      <c r="F211" s="220"/>
      <c r="G211" s="220"/>
      <c r="H211" s="220"/>
      <c r="I211" s="220"/>
      <c r="J211" s="220"/>
      <c r="K211" s="142">
        <v>31.5</v>
      </c>
      <c r="L211" s="229">
        <f t="shared" si="6"/>
        <v>0</v>
      </c>
      <c r="M211" s="230">
        <f t="shared" si="7"/>
        <v>0</v>
      </c>
    </row>
    <row r="212" spans="1:13">
      <c r="A212" s="221" t="s">
        <v>15171</v>
      </c>
      <c r="B212" s="221" t="s">
        <v>15586</v>
      </c>
      <c r="C212" s="221" t="s">
        <v>15587</v>
      </c>
      <c r="D212" s="222"/>
      <c r="E212" s="241"/>
      <c r="F212" s="220"/>
      <c r="G212" s="220"/>
      <c r="H212" s="220"/>
      <c r="I212" s="220"/>
      <c r="J212" s="220"/>
      <c r="K212" s="142">
        <v>31.5</v>
      </c>
      <c r="L212" s="229">
        <f t="shared" si="6"/>
        <v>0</v>
      </c>
      <c r="M212" s="230">
        <f t="shared" si="7"/>
        <v>0</v>
      </c>
    </row>
    <row r="213" spans="1:13">
      <c r="A213" s="221" t="s">
        <v>15171</v>
      </c>
      <c r="B213" s="221" t="s">
        <v>15588</v>
      </c>
      <c r="C213" s="221" t="s">
        <v>15589</v>
      </c>
      <c r="D213" s="222"/>
      <c r="E213" s="241"/>
      <c r="F213" s="220"/>
      <c r="G213" s="220"/>
      <c r="H213" s="220"/>
      <c r="I213" s="220"/>
      <c r="J213" s="220"/>
      <c r="K213" s="142">
        <v>31.5</v>
      </c>
      <c r="L213" s="229">
        <f t="shared" si="6"/>
        <v>0</v>
      </c>
      <c r="M213" s="230">
        <f t="shared" si="7"/>
        <v>0</v>
      </c>
    </row>
    <row r="214" spans="1:13">
      <c r="A214" s="221" t="s">
        <v>15171</v>
      </c>
      <c r="B214" s="221" t="s">
        <v>15590</v>
      </c>
      <c r="C214" s="221" t="s">
        <v>15591</v>
      </c>
      <c r="D214" s="222"/>
      <c r="E214" s="241"/>
      <c r="F214" s="220"/>
      <c r="G214" s="220"/>
      <c r="H214" s="220"/>
      <c r="I214" s="220"/>
      <c r="J214" s="220"/>
      <c r="K214" s="142">
        <v>36.75</v>
      </c>
      <c r="L214" s="229">
        <f t="shared" si="6"/>
        <v>0</v>
      </c>
      <c r="M214" s="230">
        <f t="shared" si="7"/>
        <v>0</v>
      </c>
    </row>
    <row r="215" spans="1:13">
      <c r="A215" s="221" t="s">
        <v>15171</v>
      </c>
      <c r="B215" s="221" t="s">
        <v>15592</v>
      </c>
      <c r="C215" s="221" t="s">
        <v>15593</v>
      </c>
      <c r="D215" s="222"/>
      <c r="E215" s="241"/>
      <c r="F215" s="220"/>
      <c r="G215" s="220"/>
      <c r="H215" s="220"/>
      <c r="I215" s="220"/>
      <c r="J215" s="220"/>
      <c r="K215" s="142">
        <v>36.75</v>
      </c>
      <c r="L215" s="229">
        <f t="shared" si="6"/>
        <v>0</v>
      </c>
      <c r="M215" s="230">
        <f t="shared" si="7"/>
        <v>0</v>
      </c>
    </row>
    <row r="216" spans="1:13">
      <c r="A216" s="221" t="s">
        <v>15171</v>
      </c>
      <c r="B216" s="221" t="s">
        <v>15594</v>
      </c>
      <c r="C216" s="221" t="s">
        <v>15595</v>
      </c>
      <c r="D216" s="222"/>
      <c r="E216" s="241"/>
      <c r="F216" s="220"/>
      <c r="G216" s="220"/>
      <c r="H216" s="220"/>
      <c r="I216" s="220"/>
      <c r="J216" s="220"/>
      <c r="K216" s="142">
        <v>36.75</v>
      </c>
      <c r="L216" s="229">
        <f t="shared" si="6"/>
        <v>0</v>
      </c>
      <c r="M216" s="230">
        <f t="shared" si="7"/>
        <v>0</v>
      </c>
    </row>
    <row r="217" spans="1:13">
      <c r="A217" s="221" t="s">
        <v>15171</v>
      </c>
      <c r="B217" s="221" t="s">
        <v>15596</v>
      </c>
      <c r="C217" s="221" t="s">
        <v>15597</v>
      </c>
      <c r="D217" s="222"/>
      <c r="E217" s="241"/>
      <c r="F217" s="220"/>
      <c r="G217" s="220"/>
      <c r="H217" s="220"/>
      <c r="I217" s="220"/>
      <c r="J217" s="220"/>
      <c r="K217" s="142">
        <v>36.75</v>
      </c>
      <c r="L217" s="229">
        <f t="shared" si="6"/>
        <v>0</v>
      </c>
      <c r="M217" s="230">
        <f t="shared" si="7"/>
        <v>0</v>
      </c>
    </row>
    <row r="218" spans="1:13">
      <c r="A218" s="221" t="s">
        <v>15171</v>
      </c>
      <c r="B218" s="221" t="s">
        <v>15598</v>
      </c>
      <c r="C218" s="221" t="s">
        <v>15599</v>
      </c>
      <c r="D218" s="222"/>
      <c r="E218" s="241"/>
      <c r="F218" s="220"/>
      <c r="G218" s="220"/>
      <c r="H218" s="220"/>
      <c r="I218" s="220"/>
      <c r="J218" s="220"/>
      <c r="K218" s="142">
        <v>36.75</v>
      </c>
      <c r="L218" s="229">
        <f t="shared" si="6"/>
        <v>0</v>
      </c>
      <c r="M218" s="230">
        <f t="shared" si="7"/>
        <v>0</v>
      </c>
    </row>
    <row r="219" spans="1:13">
      <c r="A219" s="221" t="s">
        <v>15171</v>
      </c>
      <c r="B219" s="221" t="s">
        <v>15600</v>
      </c>
      <c r="C219" s="221" t="s">
        <v>15601</v>
      </c>
      <c r="D219" s="222"/>
      <c r="E219" s="241"/>
      <c r="F219" s="220"/>
      <c r="G219" s="220"/>
      <c r="H219" s="220"/>
      <c r="I219" s="220"/>
      <c r="J219" s="220"/>
      <c r="K219" s="142">
        <v>36.75</v>
      </c>
      <c r="L219" s="229">
        <f t="shared" si="6"/>
        <v>0</v>
      </c>
      <c r="M219" s="230">
        <f t="shared" si="7"/>
        <v>0</v>
      </c>
    </row>
    <row r="220" spans="1:13">
      <c r="A220" s="221" t="s">
        <v>15171</v>
      </c>
      <c r="B220" s="221" t="s">
        <v>15602</v>
      </c>
      <c r="C220" s="221" t="s">
        <v>15603</v>
      </c>
      <c r="D220" s="222"/>
      <c r="E220" s="241"/>
      <c r="F220" s="220"/>
      <c r="G220" s="220"/>
      <c r="H220" s="220"/>
      <c r="I220" s="220"/>
      <c r="J220" s="220"/>
      <c r="K220" s="142">
        <v>36.75</v>
      </c>
      <c r="L220" s="229">
        <f t="shared" si="6"/>
        <v>0</v>
      </c>
      <c r="M220" s="230">
        <f t="shared" si="7"/>
        <v>0</v>
      </c>
    </row>
    <row r="221" spans="1:13">
      <c r="A221" s="221" t="s">
        <v>15171</v>
      </c>
      <c r="B221" s="221" t="s">
        <v>15604</v>
      </c>
      <c r="C221" s="221" t="s">
        <v>15605</v>
      </c>
      <c r="D221" s="222"/>
      <c r="E221" s="241"/>
      <c r="F221" s="220"/>
      <c r="G221" s="220"/>
      <c r="H221" s="220"/>
      <c r="I221" s="220"/>
      <c r="J221" s="220"/>
      <c r="K221" s="142">
        <v>36.75</v>
      </c>
      <c r="L221" s="229">
        <f t="shared" si="6"/>
        <v>0</v>
      </c>
      <c r="M221" s="230">
        <f t="shared" si="7"/>
        <v>0</v>
      </c>
    </row>
    <row r="222" spans="1:13">
      <c r="A222" s="221" t="s">
        <v>15171</v>
      </c>
      <c r="B222" s="221" t="s">
        <v>15606</v>
      </c>
      <c r="C222" s="221" t="s">
        <v>15607</v>
      </c>
      <c r="D222" s="222"/>
      <c r="E222" s="241"/>
      <c r="F222" s="220"/>
      <c r="G222" s="220"/>
      <c r="H222" s="220"/>
      <c r="I222" s="220"/>
      <c r="J222" s="220"/>
      <c r="K222" s="142">
        <v>31.5</v>
      </c>
      <c r="L222" s="229">
        <f t="shared" si="6"/>
        <v>0</v>
      </c>
      <c r="M222" s="230">
        <f t="shared" si="7"/>
        <v>0</v>
      </c>
    </row>
    <row r="223" spans="1:13">
      <c r="A223" s="221" t="s">
        <v>15171</v>
      </c>
      <c r="B223" s="221" t="s">
        <v>15608</v>
      </c>
      <c r="C223" s="221" t="s">
        <v>15609</v>
      </c>
      <c r="D223" s="222"/>
      <c r="E223" s="241"/>
      <c r="F223" s="220"/>
      <c r="G223" s="220"/>
      <c r="H223" s="220"/>
      <c r="I223" s="220"/>
      <c r="J223" s="220"/>
      <c r="K223" s="142">
        <v>31.5</v>
      </c>
      <c r="L223" s="229">
        <f t="shared" si="6"/>
        <v>0</v>
      </c>
      <c r="M223" s="230">
        <f t="shared" si="7"/>
        <v>0</v>
      </c>
    </row>
    <row r="224" spans="1:13">
      <c r="A224" s="221" t="s">
        <v>15171</v>
      </c>
      <c r="B224" s="221" t="s">
        <v>15610</v>
      </c>
      <c r="C224" s="221" t="s">
        <v>15611</v>
      </c>
      <c r="D224" s="222"/>
      <c r="E224" s="241"/>
      <c r="F224" s="220"/>
      <c r="G224" s="220"/>
      <c r="H224" s="220"/>
      <c r="I224" s="220"/>
      <c r="J224" s="220"/>
      <c r="K224" s="142">
        <v>11.9</v>
      </c>
      <c r="L224" s="229">
        <f t="shared" si="6"/>
        <v>0</v>
      </c>
      <c r="M224" s="230">
        <f t="shared" si="7"/>
        <v>0</v>
      </c>
    </row>
    <row r="225" spans="1:13">
      <c r="A225" s="221" t="s">
        <v>15171</v>
      </c>
      <c r="B225" s="221" t="s">
        <v>15612</v>
      </c>
      <c r="C225" s="221" t="s">
        <v>15613</v>
      </c>
      <c r="D225" s="222"/>
      <c r="E225" s="241"/>
      <c r="F225" s="220"/>
      <c r="G225" s="220"/>
      <c r="H225" s="220"/>
      <c r="I225" s="220"/>
      <c r="J225" s="220"/>
      <c r="K225" s="142">
        <v>35</v>
      </c>
      <c r="L225" s="229">
        <f t="shared" si="6"/>
        <v>0</v>
      </c>
      <c r="M225" s="230">
        <f t="shared" si="7"/>
        <v>0</v>
      </c>
    </row>
    <row r="226" spans="1:13">
      <c r="A226" s="221" t="s">
        <v>15171</v>
      </c>
      <c r="B226" s="221" t="s">
        <v>15614</v>
      </c>
      <c r="C226" s="221" t="s">
        <v>15615</v>
      </c>
      <c r="D226" s="222"/>
      <c r="E226" s="241"/>
      <c r="F226" s="220"/>
      <c r="G226" s="220"/>
      <c r="H226" s="220"/>
      <c r="I226" s="220"/>
      <c r="J226" s="220"/>
      <c r="K226" s="142">
        <v>35</v>
      </c>
      <c r="L226" s="229">
        <f t="shared" si="6"/>
        <v>0</v>
      </c>
      <c r="M226" s="230">
        <f t="shared" si="7"/>
        <v>0</v>
      </c>
    </row>
    <row r="227" spans="1:13">
      <c r="A227" s="221" t="s">
        <v>15171</v>
      </c>
      <c r="B227" s="221" t="s">
        <v>15616</v>
      </c>
      <c r="C227" s="221" t="s">
        <v>15617</v>
      </c>
      <c r="D227" s="222"/>
      <c r="E227" s="241"/>
      <c r="F227" s="220"/>
      <c r="G227" s="220"/>
      <c r="H227" s="220"/>
      <c r="I227" s="220"/>
      <c r="J227" s="220"/>
      <c r="K227" s="142">
        <v>35</v>
      </c>
      <c r="L227" s="229">
        <f t="shared" si="6"/>
        <v>0</v>
      </c>
      <c r="M227" s="230">
        <f t="shared" si="7"/>
        <v>0</v>
      </c>
    </row>
    <row r="228" spans="1:13">
      <c r="A228" s="221" t="s">
        <v>15171</v>
      </c>
      <c r="B228" s="221" t="s">
        <v>15618</v>
      </c>
      <c r="C228" s="221" t="s">
        <v>15619</v>
      </c>
      <c r="D228" s="222"/>
      <c r="E228" s="241"/>
      <c r="F228" s="220"/>
      <c r="G228" s="220"/>
      <c r="H228" s="220"/>
      <c r="I228" s="220"/>
      <c r="J228" s="220"/>
      <c r="K228" s="142">
        <v>31.5</v>
      </c>
      <c r="L228" s="229">
        <f t="shared" si="6"/>
        <v>0</v>
      </c>
      <c r="M228" s="230">
        <f t="shared" si="7"/>
        <v>0</v>
      </c>
    </row>
    <row r="229" spans="1:13">
      <c r="A229" s="221" t="s">
        <v>15171</v>
      </c>
      <c r="B229" s="221" t="s">
        <v>15620</v>
      </c>
      <c r="C229" s="221" t="s">
        <v>15621</v>
      </c>
      <c r="D229" s="222"/>
      <c r="E229" s="241"/>
      <c r="F229" s="220"/>
      <c r="G229" s="220"/>
      <c r="H229" s="220"/>
      <c r="I229" s="220"/>
      <c r="J229" s="220"/>
      <c r="K229" s="142">
        <v>31.5</v>
      </c>
      <c r="L229" s="229">
        <f t="shared" si="6"/>
        <v>0</v>
      </c>
      <c r="M229" s="230">
        <f t="shared" si="7"/>
        <v>0</v>
      </c>
    </row>
    <row r="230" spans="1:13">
      <c r="A230" s="221" t="s">
        <v>15171</v>
      </c>
      <c r="B230" s="221" t="s">
        <v>15622</v>
      </c>
      <c r="C230" s="221" t="s">
        <v>15623</v>
      </c>
      <c r="D230" s="222"/>
      <c r="E230" s="241"/>
      <c r="F230" s="220"/>
      <c r="G230" s="220"/>
      <c r="H230" s="220"/>
      <c r="I230" s="220"/>
      <c r="J230" s="220"/>
      <c r="K230" s="142">
        <v>31.5</v>
      </c>
      <c r="L230" s="229">
        <f t="shared" si="6"/>
        <v>0</v>
      </c>
      <c r="M230" s="230">
        <f t="shared" si="7"/>
        <v>0</v>
      </c>
    </row>
    <row r="231" spans="1:13">
      <c r="A231" s="221" t="s">
        <v>15171</v>
      </c>
      <c r="B231" s="221" t="s">
        <v>15624</v>
      </c>
      <c r="C231" s="221" t="s">
        <v>15625</v>
      </c>
      <c r="D231" s="222"/>
      <c r="E231" s="241"/>
      <c r="F231" s="220"/>
      <c r="G231" s="220"/>
      <c r="H231" s="220"/>
      <c r="I231" s="220"/>
      <c r="J231" s="220"/>
      <c r="K231" s="142">
        <v>35</v>
      </c>
      <c r="L231" s="229">
        <f t="shared" si="6"/>
        <v>0</v>
      </c>
      <c r="M231" s="230">
        <f t="shared" si="7"/>
        <v>0</v>
      </c>
    </row>
    <row r="232" spans="1:13">
      <c r="A232" s="221" t="s">
        <v>15171</v>
      </c>
      <c r="B232" s="221" t="s">
        <v>15626</v>
      </c>
      <c r="C232" s="221" t="s">
        <v>15627</v>
      </c>
      <c r="D232" s="222"/>
      <c r="E232" s="241"/>
      <c r="F232" s="220"/>
      <c r="G232" s="220"/>
      <c r="H232" s="220"/>
      <c r="I232" s="220"/>
      <c r="J232" s="220"/>
      <c r="K232" s="142">
        <v>35</v>
      </c>
      <c r="L232" s="229">
        <f t="shared" si="6"/>
        <v>0</v>
      </c>
      <c r="M232" s="230">
        <f t="shared" si="7"/>
        <v>0</v>
      </c>
    </row>
    <row r="233" spans="1:13">
      <c r="A233" s="221" t="s">
        <v>15171</v>
      </c>
      <c r="B233" s="221" t="s">
        <v>15628</v>
      </c>
      <c r="C233" s="221" t="s">
        <v>15629</v>
      </c>
      <c r="D233" s="222"/>
      <c r="E233" s="241"/>
      <c r="F233" s="220"/>
      <c r="G233" s="220"/>
      <c r="H233" s="220"/>
      <c r="I233" s="220"/>
      <c r="J233" s="220"/>
      <c r="K233" s="142">
        <v>35</v>
      </c>
      <c r="L233" s="229">
        <f t="shared" si="6"/>
        <v>0</v>
      </c>
      <c r="M233" s="230">
        <f t="shared" si="7"/>
        <v>0</v>
      </c>
    </row>
    <row r="234" spans="1:13">
      <c r="A234" s="221" t="s">
        <v>15171</v>
      </c>
      <c r="B234" s="221" t="s">
        <v>15630</v>
      </c>
      <c r="C234" s="221" t="s">
        <v>15631</v>
      </c>
      <c r="D234" s="222"/>
      <c r="E234" s="241"/>
      <c r="F234" s="220"/>
      <c r="G234" s="220"/>
      <c r="H234" s="220"/>
      <c r="I234" s="220"/>
      <c r="J234" s="220"/>
      <c r="K234" s="142">
        <v>31.5</v>
      </c>
      <c r="L234" s="229">
        <f t="shared" si="6"/>
        <v>0</v>
      </c>
      <c r="M234" s="230">
        <f t="shared" si="7"/>
        <v>0</v>
      </c>
    </row>
    <row r="235" spans="1:13">
      <c r="A235" s="221" t="s">
        <v>15171</v>
      </c>
      <c r="B235" s="221" t="s">
        <v>15632</v>
      </c>
      <c r="C235" s="221" t="s">
        <v>15633</v>
      </c>
      <c r="D235" s="222"/>
      <c r="E235" s="241"/>
      <c r="F235" s="220"/>
      <c r="G235" s="220"/>
      <c r="H235" s="220"/>
      <c r="I235" s="220"/>
      <c r="J235" s="220"/>
      <c r="K235" s="142">
        <v>31.5</v>
      </c>
      <c r="L235" s="229">
        <f t="shared" si="6"/>
        <v>0</v>
      </c>
      <c r="M235" s="230">
        <f t="shared" si="7"/>
        <v>0</v>
      </c>
    </row>
    <row r="236" spans="1:13">
      <c r="A236" s="221" t="s">
        <v>15171</v>
      </c>
      <c r="B236" s="221" t="s">
        <v>15634</v>
      </c>
      <c r="C236" s="221" t="s">
        <v>15635</v>
      </c>
      <c r="D236" s="222"/>
      <c r="E236" s="241"/>
      <c r="F236" s="220"/>
      <c r="G236" s="220"/>
      <c r="H236" s="220"/>
      <c r="I236" s="220"/>
      <c r="J236" s="220"/>
      <c r="K236" s="142">
        <v>31.5</v>
      </c>
      <c r="L236" s="229">
        <f t="shared" si="6"/>
        <v>0</v>
      </c>
      <c r="M236" s="230">
        <f t="shared" si="7"/>
        <v>0</v>
      </c>
    </row>
    <row r="237" spans="1:13">
      <c r="A237" s="221" t="s">
        <v>15171</v>
      </c>
      <c r="B237" s="221" t="s">
        <v>15636</v>
      </c>
      <c r="C237" s="221" t="s">
        <v>15637</v>
      </c>
      <c r="D237" s="222"/>
      <c r="E237" s="241"/>
      <c r="F237" s="220"/>
      <c r="G237" s="220"/>
      <c r="H237" s="220"/>
      <c r="I237" s="220"/>
      <c r="J237" s="220"/>
      <c r="K237" s="142">
        <v>35</v>
      </c>
      <c r="L237" s="229">
        <f t="shared" si="6"/>
        <v>0</v>
      </c>
      <c r="M237" s="230">
        <f t="shared" si="7"/>
        <v>0</v>
      </c>
    </row>
    <row r="238" spans="1:13">
      <c r="A238" s="221" t="s">
        <v>15171</v>
      </c>
      <c r="B238" s="221" t="s">
        <v>15638</v>
      </c>
      <c r="C238" s="221" t="s">
        <v>15639</v>
      </c>
      <c r="D238" s="222"/>
      <c r="E238" s="241"/>
      <c r="F238" s="220"/>
      <c r="G238" s="220"/>
      <c r="H238" s="220"/>
      <c r="I238" s="220"/>
      <c r="J238" s="220"/>
      <c r="K238" s="142">
        <v>35</v>
      </c>
      <c r="L238" s="229">
        <f t="shared" si="6"/>
        <v>0</v>
      </c>
      <c r="M238" s="230">
        <f t="shared" si="7"/>
        <v>0</v>
      </c>
    </row>
    <row r="239" spans="1:13">
      <c r="A239" s="221" t="s">
        <v>15171</v>
      </c>
      <c r="B239" s="221" t="s">
        <v>15640</v>
      </c>
      <c r="C239" s="221" t="s">
        <v>15641</v>
      </c>
      <c r="D239" s="222"/>
      <c r="E239" s="241"/>
      <c r="F239" s="220"/>
      <c r="G239" s="220"/>
      <c r="H239" s="220"/>
      <c r="I239" s="220"/>
      <c r="J239" s="220"/>
      <c r="K239" s="142">
        <v>30</v>
      </c>
      <c r="L239" s="229">
        <f t="shared" si="6"/>
        <v>0</v>
      </c>
      <c r="M239" s="230">
        <f t="shared" si="7"/>
        <v>0</v>
      </c>
    </row>
    <row r="240" spans="1:13">
      <c r="A240" s="221" t="s">
        <v>15171</v>
      </c>
      <c r="B240" s="221" t="s">
        <v>15642</v>
      </c>
      <c r="C240" s="221" t="s">
        <v>15643</v>
      </c>
      <c r="D240" s="222"/>
      <c r="E240" s="241"/>
      <c r="F240" s="220"/>
      <c r="G240" s="220"/>
      <c r="H240" s="220"/>
      <c r="I240" s="220"/>
      <c r="J240" s="220"/>
      <c r="K240" s="142">
        <v>3.47</v>
      </c>
      <c r="L240" s="229">
        <f t="shared" si="6"/>
        <v>0</v>
      </c>
      <c r="M240" s="230">
        <f t="shared" si="7"/>
        <v>0</v>
      </c>
    </row>
    <row r="241" spans="1:13">
      <c r="A241" s="221" t="s">
        <v>13713</v>
      </c>
      <c r="B241" s="221" t="s">
        <v>15644</v>
      </c>
      <c r="C241" s="221" t="s">
        <v>15645</v>
      </c>
      <c r="D241" s="222"/>
      <c r="E241" s="241"/>
      <c r="F241" s="220"/>
      <c r="G241" s="220"/>
      <c r="H241" s="220"/>
      <c r="I241" s="220"/>
      <c r="J241" s="220"/>
      <c r="K241" s="142">
        <v>2.42</v>
      </c>
      <c r="L241" s="229">
        <f t="shared" si="6"/>
        <v>0</v>
      </c>
      <c r="M241" s="230">
        <f t="shared" si="7"/>
        <v>0</v>
      </c>
    </row>
    <row r="242" spans="1:13">
      <c r="A242" s="221" t="s">
        <v>13713</v>
      </c>
      <c r="B242" s="221" t="s">
        <v>15646</v>
      </c>
      <c r="C242" s="221" t="s">
        <v>15647</v>
      </c>
      <c r="D242" s="222"/>
      <c r="E242" s="241"/>
      <c r="F242" s="220"/>
      <c r="G242" s="220"/>
      <c r="H242" s="220"/>
      <c r="I242" s="220"/>
      <c r="J242" s="220"/>
      <c r="K242" s="142">
        <v>2.42</v>
      </c>
      <c r="L242" s="229">
        <f t="shared" si="6"/>
        <v>0</v>
      </c>
      <c r="M242" s="230">
        <f t="shared" si="7"/>
        <v>0</v>
      </c>
    </row>
    <row r="243" spans="1:13">
      <c r="A243" s="221" t="s">
        <v>13713</v>
      </c>
      <c r="B243" s="221" t="s">
        <v>15648</v>
      </c>
      <c r="C243" s="221" t="s">
        <v>15649</v>
      </c>
      <c r="D243" s="222"/>
      <c r="E243" s="241"/>
      <c r="F243" s="220"/>
      <c r="G243" s="220"/>
      <c r="H243" s="220"/>
      <c r="I243" s="220"/>
      <c r="J243" s="220"/>
      <c r="K243" s="142">
        <v>2.42</v>
      </c>
      <c r="L243" s="229">
        <f t="shared" si="6"/>
        <v>0</v>
      </c>
      <c r="M243" s="230">
        <f t="shared" si="7"/>
        <v>0</v>
      </c>
    </row>
    <row r="244" spans="1:13">
      <c r="A244" s="221" t="s">
        <v>13713</v>
      </c>
      <c r="B244" s="221" t="s">
        <v>15650</v>
      </c>
      <c r="C244" s="221" t="s">
        <v>15651</v>
      </c>
      <c r="D244" s="222"/>
      <c r="E244" s="241"/>
      <c r="F244" s="220"/>
      <c r="G244" s="220"/>
      <c r="H244" s="220"/>
      <c r="I244" s="220"/>
      <c r="J244" s="220"/>
      <c r="K244" s="142">
        <v>2.42</v>
      </c>
      <c r="L244" s="229">
        <f t="shared" si="6"/>
        <v>0</v>
      </c>
      <c r="M244" s="230">
        <f t="shared" si="7"/>
        <v>0</v>
      </c>
    </row>
    <row r="245" spans="1:13">
      <c r="A245" s="221" t="s">
        <v>13713</v>
      </c>
      <c r="B245" s="221" t="s">
        <v>15652</v>
      </c>
      <c r="C245" s="221" t="s">
        <v>15653</v>
      </c>
      <c r="D245" s="222"/>
      <c r="E245" s="241"/>
      <c r="F245" s="220"/>
      <c r="G245" s="220"/>
      <c r="H245" s="220"/>
      <c r="I245" s="220"/>
      <c r="J245" s="220"/>
      <c r="K245" s="142">
        <v>2.42</v>
      </c>
      <c r="L245" s="229">
        <f t="shared" si="6"/>
        <v>0</v>
      </c>
      <c r="M245" s="230">
        <f t="shared" si="7"/>
        <v>0</v>
      </c>
    </row>
    <row r="246" spans="1:13">
      <c r="A246" s="221" t="s">
        <v>15171</v>
      </c>
      <c r="B246" s="221" t="s">
        <v>15654</v>
      </c>
      <c r="C246" s="221" t="s">
        <v>15655</v>
      </c>
      <c r="D246" s="222"/>
      <c r="E246" s="241"/>
      <c r="F246" s="220"/>
      <c r="G246" s="220"/>
      <c r="H246" s="220"/>
      <c r="I246" s="220"/>
      <c r="J246" s="220"/>
      <c r="K246" s="142">
        <v>45.5</v>
      </c>
      <c r="L246" s="229">
        <f t="shared" si="6"/>
        <v>0</v>
      </c>
      <c r="M246" s="230">
        <f t="shared" si="7"/>
        <v>0</v>
      </c>
    </row>
    <row r="247" spans="1:13">
      <c r="A247" s="221" t="s">
        <v>15171</v>
      </c>
      <c r="B247" s="221" t="s">
        <v>15656</v>
      </c>
      <c r="C247" s="221" t="s">
        <v>15657</v>
      </c>
      <c r="D247" s="222"/>
      <c r="E247" s="241"/>
      <c r="F247" s="220"/>
      <c r="G247" s="220"/>
      <c r="H247" s="220"/>
      <c r="I247" s="220"/>
      <c r="J247" s="220"/>
      <c r="K247" s="142">
        <v>45.5</v>
      </c>
      <c r="L247" s="229">
        <f t="shared" si="6"/>
        <v>0</v>
      </c>
      <c r="M247" s="230">
        <f t="shared" si="7"/>
        <v>0</v>
      </c>
    </row>
    <row r="248" spans="1:13">
      <c r="A248" s="221" t="s">
        <v>15171</v>
      </c>
      <c r="B248" s="221" t="s">
        <v>15658</v>
      </c>
      <c r="C248" s="221" t="s">
        <v>15659</v>
      </c>
      <c r="D248" s="222"/>
      <c r="E248" s="241"/>
      <c r="F248" s="220"/>
      <c r="G248" s="220"/>
      <c r="H248" s="220"/>
      <c r="I248" s="220"/>
      <c r="J248" s="220"/>
      <c r="K248" s="142">
        <v>45.5</v>
      </c>
      <c r="L248" s="229">
        <f t="shared" si="6"/>
        <v>0</v>
      </c>
      <c r="M248" s="230">
        <f t="shared" si="7"/>
        <v>0</v>
      </c>
    </row>
    <row r="249" spans="1:13">
      <c r="A249" s="221" t="s">
        <v>15171</v>
      </c>
      <c r="B249" s="221" t="s">
        <v>15660</v>
      </c>
      <c r="C249" s="221" t="s">
        <v>15661</v>
      </c>
      <c r="D249" s="222"/>
      <c r="E249" s="241"/>
      <c r="F249" s="220"/>
      <c r="G249" s="220"/>
      <c r="H249" s="220"/>
      <c r="I249" s="220"/>
      <c r="J249" s="220"/>
      <c r="K249" s="142">
        <v>45.5</v>
      </c>
      <c r="L249" s="229">
        <f t="shared" si="6"/>
        <v>0</v>
      </c>
      <c r="M249" s="230">
        <f t="shared" si="7"/>
        <v>0</v>
      </c>
    </row>
    <row r="250" spans="1:13">
      <c r="A250" s="221" t="s">
        <v>15171</v>
      </c>
      <c r="B250" s="221" t="s">
        <v>15662</v>
      </c>
      <c r="C250" s="221" t="s">
        <v>15663</v>
      </c>
      <c r="D250" s="222"/>
      <c r="E250" s="241"/>
      <c r="F250" s="220"/>
      <c r="G250" s="220"/>
      <c r="H250" s="220"/>
      <c r="I250" s="220"/>
      <c r="J250" s="220"/>
      <c r="K250" s="142">
        <v>49</v>
      </c>
      <c r="L250" s="229">
        <f t="shared" si="6"/>
        <v>0</v>
      </c>
      <c r="M250" s="230">
        <f t="shared" si="7"/>
        <v>0</v>
      </c>
    </row>
    <row r="251" spans="1:13">
      <c r="A251" s="221" t="s">
        <v>15171</v>
      </c>
      <c r="B251" s="221" t="s">
        <v>15664</v>
      </c>
      <c r="C251" s="221" t="s">
        <v>15665</v>
      </c>
      <c r="D251" s="222"/>
      <c r="E251" s="241"/>
      <c r="F251" s="220"/>
      <c r="G251" s="220"/>
      <c r="H251" s="220"/>
      <c r="I251" s="220"/>
      <c r="J251" s="220"/>
      <c r="K251" s="142">
        <v>49</v>
      </c>
      <c r="L251" s="229">
        <f t="shared" si="6"/>
        <v>0</v>
      </c>
      <c r="M251" s="230">
        <f t="shared" si="7"/>
        <v>0</v>
      </c>
    </row>
    <row r="252" spans="1:13">
      <c r="A252" s="221" t="s">
        <v>15171</v>
      </c>
      <c r="B252" s="221" t="s">
        <v>15666</v>
      </c>
      <c r="C252" s="221" t="s">
        <v>15667</v>
      </c>
      <c r="D252" s="222"/>
      <c r="E252" s="241"/>
      <c r="F252" s="220"/>
      <c r="G252" s="220"/>
      <c r="H252" s="220"/>
      <c r="I252" s="220"/>
      <c r="J252" s="220"/>
      <c r="K252" s="142">
        <v>49</v>
      </c>
      <c r="L252" s="229">
        <f t="shared" si="6"/>
        <v>0</v>
      </c>
      <c r="M252" s="230">
        <f t="shared" si="7"/>
        <v>0</v>
      </c>
    </row>
    <row r="253" spans="1:13">
      <c r="A253" s="221" t="s">
        <v>15171</v>
      </c>
      <c r="B253" s="221" t="s">
        <v>15668</v>
      </c>
      <c r="C253" s="221" t="s">
        <v>15669</v>
      </c>
      <c r="D253" s="222"/>
      <c r="E253" s="241"/>
      <c r="F253" s="220"/>
      <c r="G253" s="220"/>
      <c r="H253" s="220"/>
      <c r="I253" s="220"/>
      <c r="J253" s="220"/>
      <c r="K253" s="142">
        <v>45.5</v>
      </c>
      <c r="L253" s="229">
        <f t="shared" si="6"/>
        <v>0</v>
      </c>
      <c r="M253" s="230">
        <f t="shared" si="7"/>
        <v>0</v>
      </c>
    </row>
    <row r="254" spans="1:13">
      <c r="A254" s="221" t="s">
        <v>15171</v>
      </c>
      <c r="B254" s="221" t="s">
        <v>15670</v>
      </c>
      <c r="C254" s="221" t="s">
        <v>15671</v>
      </c>
      <c r="D254" s="222"/>
      <c r="E254" s="241"/>
      <c r="F254" s="220"/>
      <c r="G254" s="220"/>
      <c r="H254" s="220"/>
      <c r="I254" s="220"/>
      <c r="J254" s="220"/>
      <c r="K254" s="142">
        <v>45.5</v>
      </c>
      <c r="L254" s="229">
        <f t="shared" si="6"/>
        <v>0</v>
      </c>
      <c r="M254" s="230">
        <f t="shared" si="7"/>
        <v>0</v>
      </c>
    </row>
    <row r="255" spans="1:13">
      <c r="A255" s="221" t="s">
        <v>15171</v>
      </c>
      <c r="B255" s="221" t="s">
        <v>15672</v>
      </c>
      <c r="C255" s="221" t="s">
        <v>15673</v>
      </c>
      <c r="D255" s="222"/>
      <c r="E255" s="241"/>
      <c r="F255" s="220"/>
      <c r="G255" s="220"/>
      <c r="H255" s="220"/>
      <c r="I255" s="220"/>
      <c r="J255" s="220"/>
      <c r="K255" s="142">
        <v>59.5</v>
      </c>
      <c r="L255" s="229">
        <f t="shared" si="6"/>
        <v>0</v>
      </c>
      <c r="M255" s="230">
        <f t="shared" si="7"/>
        <v>0</v>
      </c>
    </row>
    <row r="256" spans="1:13">
      <c r="A256" s="221" t="s">
        <v>15171</v>
      </c>
      <c r="B256" s="221" t="s">
        <v>15674</v>
      </c>
      <c r="C256" s="221" t="s">
        <v>15675</v>
      </c>
      <c r="D256" s="222"/>
      <c r="E256" s="241"/>
      <c r="F256" s="220"/>
      <c r="G256" s="220"/>
      <c r="H256" s="220"/>
      <c r="I256" s="220"/>
      <c r="J256" s="220"/>
      <c r="K256" s="142">
        <v>63</v>
      </c>
      <c r="L256" s="229">
        <f t="shared" si="6"/>
        <v>0</v>
      </c>
      <c r="M256" s="230">
        <f t="shared" si="7"/>
        <v>0</v>
      </c>
    </row>
    <row r="257" spans="1:13">
      <c r="A257" s="221" t="s">
        <v>15171</v>
      </c>
      <c r="B257" s="221" t="s">
        <v>15676</v>
      </c>
      <c r="C257" s="221" t="s">
        <v>15677</v>
      </c>
      <c r="D257" s="222"/>
      <c r="E257" s="241"/>
      <c r="F257" s="220"/>
      <c r="G257" s="220"/>
      <c r="H257" s="220"/>
      <c r="I257" s="220"/>
      <c r="J257" s="220"/>
      <c r="K257" s="142">
        <v>63</v>
      </c>
      <c r="L257" s="229">
        <f t="shared" si="6"/>
        <v>0</v>
      </c>
      <c r="M257" s="230">
        <f t="shared" si="7"/>
        <v>0</v>
      </c>
    </row>
    <row r="258" spans="1:13">
      <c r="A258" s="221" t="s">
        <v>15171</v>
      </c>
      <c r="B258" s="221" t="s">
        <v>15678</v>
      </c>
      <c r="C258" s="221" t="s">
        <v>15679</v>
      </c>
      <c r="D258" s="222"/>
      <c r="E258" s="241"/>
      <c r="F258" s="220"/>
      <c r="G258" s="220"/>
      <c r="H258" s="220"/>
      <c r="I258" s="220"/>
      <c r="J258" s="220"/>
      <c r="K258" s="142">
        <v>63</v>
      </c>
      <c r="L258" s="229">
        <f t="shared" si="6"/>
        <v>0</v>
      </c>
      <c r="M258" s="230">
        <f t="shared" si="7"/>
        <v>0</v>
      </c>
    </row>
    <row r="259" spans="1:13">
      <c r="A259" s="221" t="s">
        <v>15171</v>
      </c>
      <c r="B259" s="221" t="s">
        <v>15680</v>
      </c>
      <c r="C259" s="221" t="s">
        <v>15681</v>
      </c>
      <c r="D259" s="222"/>
      <c r="E259" s="241"/>
      <c r="F259" s="220"/>
      <c r="G259" s="220"/>
      <c r="H259" s="220"/>
      <c r="I259" s="220"/>
      <c r="J259" s="220"/>
      <c r="K259" s="142">
        <v>63</v>
      </c>
      <c r="L259" s="229">
        <f t="shared" si="6"/>
        <v>0</v>
      </c>
      <c r="M259" s="230">
        <f t="shared" si="7"/>
        <v>0</v>
      </c>
    </row>
    <row r="260" spans="1:13">
      <c r="A260" s="221" t="s">
        <v>15171</v>
      </c>
      <c r="B260" s="221" t="s">
        <v>15682</v>
      </c>
      <c r="C260" s="221" t="s">
        <v>15683</v>
      </c>
      <c r="D260" s="222"/>
      <c r="E260" s="241"/>
      <c r="F260" s="220"/>
      <c r="G260" s="220"/>
      <c r="H260" s="220"/>
      <c r="I260" s="220"/>
      <c r="J260" s="220"/>
      <c r="K260" s="142">
        <v>63</v>
      </c>
      <c r="L260" s="229">
        <f t="shared" si="6"/>
        <v>0</v>
      </c>
      <c r="M260" s="230">
        <f t="shared" si="7"/>
        <v>0</v>
      </c>
    </row>
    <row r="261" spans="1:13">
      <c r="A261" s="221" t="s">
        <v>15171</v>
      </c>
      <c r="B261" s="221" t="s">
        <v>15684</v>
      </c>
      <c r="C261" s="221" t="s">
        <v>15685</v>
      </c>
      <c r="D261" s="222"/>
      <c r="E261" s="241"/>
      <c r="F261" s="220"/>
      <c r="G261" s="220"/>
      <c r="H261" s="220"/>
      <c r="I261" s="220"/>
      <c r="J261" s="220"/>
      <c r="K261" s="142">
        <v>63</v>
      </c>
      <c r="L261" s="229">
        <f t="shared" si="6"/>
        <v>0</v>
      </c>
      <c r="M261" s="230">
        <f t="shared" si="7"/>
        <v>0</v>
      </c>
    </row>
    <row r="262" spans="1:13">
      <c r="A262" s="221" t="s">
        <v>15171</v>
      </c>
      <c r="B262" s="221" t="s">
        <v>15686</v>
      </c>
      <c r="C262" s="221" t="s">
        <v>15687</v>
      </c>
      <c r="D262" s="222"/>
      <c r="E262" s="241"/>
      <c r="F262" s="220"/>
      <c r="G262" s="220"/>
      <c r="H262" s="220"/>
      <c r="I262" s="220"/>
      <c r="J262" s="220"/>
      <c r="K262" s="142">
        <v>59.5</v>
      </c>
      <c r="L262" s="229">
        <f t="shared" ref="L262:L268" si="8">SUM(M262*K262)</f>
        <v>0</v>
      </c>
      <c r="M262" s="230">
        <f t="shared" ref="M262:M268" si="9">SUM(E262)</f>
        <v>0</v>
      </c>
    </row>
    <row r="263" spans="1:13">
      <c r="A263" s="221" t="s">
        <v>15171</v>
      </c>
      <c r="B263" s="221" t="s">
        <v>15688</v>
      </c>
      <c r="C263" s="221" t="s">
        <v>15689</v>
      </c>
      <c r="D263" s="222"/>
      <c r="E263" s="241"/>
      <c r="F263" s="220"/>
      <c r="G263" s="220"/>
      <c r="H263" s="220"/>
      <c r="I263" s="220"/>
      <c r="J263" s="220"/>
      <c r="K263" s="142">
        <v>59.5</v>
      </c>
      <c r="L263" s="229">
        <f t="shared" si="8"/>
        <v>0</v>
      </c>
      <c r="M263" s="230">
        <f t="shared" si="9"/>
        <v>0</v>
      </c>
    </row>
    <row r="264" spans="1:13">
      <c r="A264" s="221" t="s">
        <v>15171</v>
      </c>
      <c r="B264" s="221" t="s">
        <v>15690</v>
      </c>
      <c r="C264" s="221" t="s">
        <v>15691</v>
      </c>
      <c r="D264" s="222"/>
      <c r="E264" s="241"/>
      <c r="F264" s="220"/>
      <c r="G264" s="220"/>
      <c r="H264" s="220"/>
      <c r="I264" s="220"/>
      <c r="J264" s="220"/>
      <c r="K264" s="142">
        <v>59.5</v>
      </c>
      <c r="L264" s="229">
        <f t="shared" si="8"/>
        <v>0</v>
      </c>
      <c r="M264" s="230">
        <f t="shared" si="9"/>
        <v>0</v>
      </c>
    </row>
    <row r="265" spans="1:13">
      <c r="A265" s="221" t="s">
        <v>15171</v>
      </c>
      <c r="B265" s="221" t="s">
        <v>15692</v>
      </c>
      <c r="C265" s="221" t="s">
        <v>15693</v>
      </c>
      <c r="D265" s="222"/>
      <c r="E265" s="241"/>
      <c r="F265" s="220"/>
      <c r="G265" s="220"/>
      <c r="H265" s="220"/>
      <c r="I265" s="220"/>
      <c r="J265" s="220"/>
      <c r="K265" s="142">
        <v>4.17</v>
      </c>
      <c r="L265" s="229">
        <f t="shared" si="8"/>
        <v>0</v>
      </c>
      <c r="M265" s="230">
        <f t="shared" si="9"/>
        <v>0</v>
      </c>
    </row>
    <row r="266" spans="1:13">
      <c r="A266" s="221" t="s">
        <v>15171</v>
      </c>
      <c r="B266" s="221" t="s">
        <v>15694</v>
      </c>
      <c r="C266" s="221" t="s">
        <v>15695</v>
      </c>
      <c r="D266" s="222"/>
      <c r="E266" s="241"/>
      <c r="F266" s="220"/>
      <c r="G266" s="220"/>
      <c r="H266" s="220"/>
      <c r="I266" s="220"/>
      <c r="J266" s="220"/>
      <c r="K266" s="142">
        <v>4.17</v>
      </c>
      <c r="L266" s="229">
        <f t="shared" si="8"/>
        <v>0</v>
      </c>
      <c r="M266" s="230">
        <f t="shared" si="9"/>
        <v>0</v>
      </c>
    </row>
    <row r="267" spans="1:13">
      <c r="A267" s="221" t="s">
        <v>15171</v>
      </c>
      <c r="B267" s="221" t="s">
        <v>15696</v>
      </c>
      <c r="C267" s="221" t="s">
        <v>15697</v>
      </c>
      <c r="D267" s="222"/>
      <c r="E267" s="241"/>
      <c r="F267" s="220"/>
      <c r="G267" s="220"/>
      <c r="H267" s="220"/>
      <c r="I267" s="220"/>
      <c r="J267" s="220"/>
      <c r="K267" s="142">
        <v>4.17</v>
      </c>
      <c r="L267" s="229">
        <f t="shared" si="8"/>
        <v>0</v>
      </c>
      <c r="M267" s="230">
        <f t="shared" si="9"/>
        <v>0</v>
      </c>
    </row>
    <row r="268" spans="1:13">
      <c r="A268" s="221" t="s">
        <v>15171</v>
      </c>
      <c r="B268" s="221" t="s">
        <v>15698</v>
      </c>
      <c r="C268" s="221" t="s">
        <v>15699</v>
      </c>
      <c r="D268" s="222"/>
      <c r="E268" s="241"/>
      <c r="F268" s="220"/>
      <c r="G268" s="220"/>
      <c r="H268" s="220"/>
      <c r="I268" s="220"/>
      <c r="J268" s="220"/>
      <c r="K268" s="142">
        <v>4.17</v>
      </c>
      <c r="L268" s="229">
        <f t="shared" si="8"/>
        <v>0</v>
      </c>
      <c r="M268" s="230">
        <f>SUM(E268)</f>
        <v>0</v>
      </c>
    </row>
  </sheetData>
  <sheetProtection algorithmName="SHA-512" hashValue="fZQehiRogwCTFBEYgtzdCZk+XqfWRqfKbN79XpLjIU+ek8ESjSshqmP3Vj78bR/KyC2IWgT+mYQaSVBDg2xxNw==" saltValue="OcIKn968c0L99KFNJC84Ug==" spinCount="100000" sheet="1" objects="1" scenarios="1" sort="0" autoFilter="0"/>
  <autoFilter ref="A4:M268" xr:uid="{00000000-0001-0000-1900-000000000000}"/>
  <mergeCells count="6">
    <mergeCell ref="A3:D3"/>
    <mergeCell ref="E3:J3"/>
    <mergeCell ref="E1:F1"/>
    <mergeCell ref="K1:L1"/>
    <mergeCell ref="I1:J1"/>
    <mergeCell ref="G1:H1"/>
  </mergeCells>
  <conditionalFormatting sqref="E5:J3000">
    <cfRule type="cellIs" dxfId="19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21">
    <tabColor theme="6" tint="0.39997558519241921"/>
  </sheetPr>
  <dimension ref="A1:M43"/>
  <sheetViews>
    <sheetView showGridLines="0" workbookViewId="0">
      <selection activeCell="C2" sqref="C2"/>
    </sheetView>
  </sheetViews>
  <sheetFormatPr baseColWidth="10" defaultColWidth="11.44140625" defaultRowHeight="14.4"/>
  <cols>
    <col min="1" max="1" width="19.88671875" style="3" bestFit="1" customWidth="1"/>
    <col min="2" max="2" width="14.88671875" style="3" bestFit="1" customWidth="1"/>
    <col min="3" max="3" width="61" style="3" bestFit="1" customWidth="1"/>
    <col min="4" max="4" width="9.109375" style="3" bestFit="1" customWidth="1"/>
    <col min="5" max="11" width="13.218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123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1886</v>
      </c>
      <c r="B5" s="221" t="s">
        <v>15700</v>
      </c>
      <c r="C5" s="221" t="s">
        <v>15701</v>
      </c>
      <c r="D5" s="222"/>
      <c r="E5" s="241"/>
      <c r="F5" s="241"/>
      <c r="G5" s="241"/>
      <c r="H5" s="241"/>
      <c r="I5" s="241"/>
      <c r="J5" s="241"/>
      <c r="K5" s="142">
        <v>17.29</v>
      </c>
      <c r="L5" s="142">
        <f>SUM(M5*K5)</f>
        <v>0</v>
      </c>
      <c r="M5" s="3">
        <f>SUM(E5:J5)</f>
        <v>0</v>
      </c>
    </row>
    <row r="6" spans="1:13">
      <c r="A6" s="221" t="s">
        <v>1886</v>
      </c>
      <c r="B6" s="221" t="s">
        <v>15702</v>
      </c>
      <c r="C6" s="221" t="s">
        <v>15703</v>
      </c>
      <c r="D6" s="222"/>
      <c r="E6" s="241"/>
      <c r="F6" s="241"/>
      <c r="G6" s="241"/>
      <c r="H6" s="241"/>
      <c r="I6" s="241"/>
      <c r="J6" s="241"/>
      <c r="K6" s="142">
        <v>17.29</v>
      </c>
      <c r="L6" s="142">
        <f t="shared" ref="L6:L43" si="0">SUM(M6*K6)</f>
        <v>0</v>
      </c>
      <c r="M6" s="3">
        <f t="shared" ref="M6:M43" si="1">SUM(E6:J6)</f>
        <v>0</v>
      </c>
    </row>
    <row r="7" spans="1:13">
      <c r="A7" s="221" t="s">
        <v>1886</v>
      </c>
      <c r="B7" s="221" t="s">
        <v>15704</v>
      </c>
      <c r="C7" s="221" t="s">
        <v>15705</v>
      </c>
      <c r="D7" s="222"/>
      <c r="E7" s="241"/>
      <c r="F7" s="241"/>
      <c r="G7" s="241"/>
      <c r="H7" s="241"/>
      <c r="I7" s="241"/>
      <c r="J7" s="241"/>
      <c r="K7" s="142">
        <v>17.29</v>
      </c>
      <c r="L7" s="142">
        <f t="shared" si="0"/>
        <v>0</v>
      </c>
      <c r="M7" s="3">
        <f t="shared" si="1"/>
        <v>0</v>
      </c>
    </row>
    <row r="8" spans="1:13">
      <c r="A8" s="221" t="s">
        <v>1886</v>
      </c>
      <c r="B8" s="221" t="s">
        <v>15706</v>
      </c>
      <c r="C8" s="221" t="s">
        <v>15707</v>
      </c>
      <c r="D8" s="222"/>
      <c r="E8" s="241"/>
      <c r="F8" s="241"/>
      <c r="G8" s="241"/>
      <c r="H8" s="241"/>
      <c r="I8" s="241"/>
      <c r="J8" s="241"/>
      <c r="K8" s="142">
        <v>7.56</v>
      </c>
      <c r="L8" s="142">
        <f t="shared" si="0"/>
        <v>0</v>
      </c>
      <c r="M8" s="3">
        <f t="shared" si="1"/>
        <v>0</v>
      </c>
    </row>
    <row r="9" spans="1:13">
      <c r="A9" s="221" t="s">
        <v>1886</v>
      </c>
      <c r="B9" s="221" t="s">
        <v>15708</v>
      </c>
      <c r="C9" s="221" t="s">
        <v>15709</v>
      </c>
      <c r="D9" s="222"/>
      <c r="E9" s="241"/>
      <c r="F9" s="241"/>
      <c r="G9" s="241"/>
      <c r="H9" s="241"/>
      <c r="I9" s="241"/>
      <c r="J9" s="241"/>
      <c r="K9" s="142">
        <v>7.56</v>
      </c>
      <c r="L9" s="142">
        <f t="shared" si="0"/>
        <v>0</v>
      </c>
      <c r="M9" s="3">
        <f t="shared" si="1"/>
        <v>0</v>
      </c>
    </row>
    <row r="10" spans="1:13">
      <c r="A10" s="221" t="s">
        <v>1886</v>
      </c>
      <c r="B10" s="221" t="s">
        <v>15710</v>
      </c>
      <c r="C10" s="221" t="s">
        <v>15711</v>
      </c>
      <c r="D10" s="222"/>
      <c r="E10" s="241"/>
      <c r="F10" s="241"/>
      <c r="G10" s="241"/>
      <c r="H10" s="241"/>
      <c r="I10" s="241"/>
      <c r="J10" s="241"/>
      <c r="K10" s="142">
        <v>7.56</v>
      </c>
      <c r="L10" s="142">
        <f t="shared" si="0"/>
        <v>0</v>
      </c>
      <c r="M10" s="3">
        <f t="shared" si="1"/>
        <v>0</v>
      </c>
    </row>
    <row r="11" spans="1:13">
      <c r="A11" s="221" t="s">
        <v>1886</v>
      </c>
      <c r="B11" s="221" t="s">
        <v>15712</v>
      </c>
      <c r="C11" s="221" t="s">
        <v>15713</v>
      </c>
      <c r="D11" s="222"/>
      <c r="E11" s="241"/>
      <c r="F11" s="241"/>
      <c r="G11" s="241"/>
      <c r="H11" s="241"/>
      <c r="I11" s="241"/>
      <c r="J11" s="241"/>
      <c r="K11" s="142">
        <v>7.56</v>
      </c>
      <c r="L11" s="142">
        <f t="shared" si="0"/>
        <v>0</v>
      </c>
      <c r="M11" s="3">
        <f t="shared" si="1"/>
        <v>0</v>
      </c>
    </row>
    <row r="12" spans="1:13">
      <c r="A12" s="221" t="s">
        <v>1886</v>
      </c>
      <c r="B12" s="221" t="s">
        <v>15714</v>
      </c>
      <c r="C12" s="221" t="s">
        <v>15715</v>
      </c>
      <c r="D12" s="222"/>
      <c r="E12" s="241"/>
      <c r="F12" s="241"/>
      <c r="G12" s="241"/>
      <c r="H12" s="241"/>
      <c r="I12" s="241"/>
      <c r="J12" s="241"/>
      <c r="K12" s="142">
        <v>7.56</v>
      </c>
      <c r="L12" s="142">
        <f t="shared" si="0"/>
        <v>0</v>
      </c>
      <c r="M12" s="3">
        <f t="shared" si="1"/>
        <v>0</v>
      </c>
    </row>
    <row r="13" spans="1:13">
      <c r="A13" s="221" t="s">
        <v>1886</v>
      </c>
      <c r="B13" s="221" t="s">
        <v>15716</v>
      </c>
      <c r="C13" s="221" t="s">
        <v>15717</v>
      </c>
      <c r="D13" s="222"/>
      <c r="E13" s="241"/>
      <c r="F13" s="241"/>
      <c r="G13" s="241"/>
      <c r="H13" s="241"/>
      <c r="I13" s="241"/>
      <c r="J13" s="241"/>
      <c r="K13" s="142">
        <v>7.56</v>
      </c>
      <c r="L13" s="142">
        <f t="shared" si="0"/>
        <v>0</v>
      </c>
      <c r="M13" s="3">
        <f t="shared" si="1"/>
        <v>0</v>
      </c>
    </row>
    <row r="14" spans="1:13">
      <c r="A14" s="221" t="s">
        <v>1886</v>
      </c>
      <c r="B14" s="221" t="s">
        <v>15718</v>
      </c>
      <c r="C14" s="221" t="s">
        <v>15719</v>
      </c>
      <c r="D14" s="222"/>
      <c r="E14" s="241"/>
      <c r="F14" s="241"/>
      <c r="G14" s="241"/>
      <c r="H14" s="241"/>
      <c r="I14" s="241"/>
      <c r="J14" s="241"/>
      <c r="K14" s="142">
        <v>8.64</v>
      </c>
      <c r="L14" s="142">
        <f t="shared" si="0"/>
        <v>0</v>
      </c>
      <c r="M14" s="3">
        <f t="shared" si="1"/>
        <v>0</v>
      </c>
    </row>
    <row r="15" spans="1:13">
      <c r="A15" s="221" t="s">
        <v>1886</v>
      </c>
      <c r="B15" s="221" t="s">
        <v>15720</v>
      </c>
      <c r="C15" s="221" t="s">
        <v>15721</v>
      </c>
      <c r="D15" s="222"/>
      <c r="E15" s="241"/>
      <c r="F15" s="241"/>
      <c r="G15" s="241"/>
      <c r="H15" s="241"/>
      <c r="I15" s="241"/>
      <c r="J15" s="241"/>
      <c r="K15" s="142">
        <v>8.64</v>
      </c>
      <c r="L15" s="142">
        <f t="shared" si="0"/>
        <v>0</v>
      </c>
      <c r="M15" s="3">
        <f t="shared" si="1"/>
        <v>0</v>
      </c>
    </row>
    <row r="16" spans="1:13">
      <c r="A16" s="221" t="s">
        <v>1886</v>
      </c>
      <c r="B16" s="221" t="s">
        <v>15722</v>
      </c>
      <c r="C16" s="221" t="s">
        <v>15723</v>
      </c>
      <c r="D16" s="222"/>
      <c r="E16" s="241"/>
      <c r="F16" s="241"/>
      <c r="G16" s="241"/>
      <c r="H16" s="241"/>
      <c r="I16" s="241"/>
      <c r="J16" s="241"/>
      <c r="K16" s="142">
        <v>8.64</v>
      </c>
      <c r="L16" s="142">
        <f t="shared" si="0"/>
        <v>0</v>
      </c>
      <c r="M16" s="3">
        <f t="shared" si="1"/>
        <v>0</v>
      </c>
    </row>
    <row r="17" spans="1:13">
      <c r="A17" s="221" t="s">
        <v>1886</v>
      </c>
      <c r="B17" s="221" t="s">
        <v>15724</v>
      </c>
      <c r="C17" s="221" t="s">
        <v>15725</v>
      </c>
      <c r="D17" s="222"/>
      <c r="E17" s="241"/>
      <c r="F17" s="241"/>
      <c r="G17" s="241"/>
      <c r="H17" s="241"/>
      <c r="I17" s="241"/>
      <c r="J17" s="241"/>
      <c r="K17" s="142">
        <v>8.64</v>
      </c>
      <c r="L17" s="142">
        <f t="shared" si="0"/>
        <v>0</v>
      </c>
      <c r="M17" s="3">
        <f t="shared" si="1"/>
        <v>0</v>
      </c>
    </row>
    <row r="18" spans="1:13">
      <c r="A18" s="221" t="s">
        <v>1886</v>
      </c>
      <c r="B18" s="221" t="s">
        <v>15726</v>
      </c>
      <c r="C18" s="221" t="s">
        <v>15727</v>
      </c>
      <c r="D18" s="222"/>
      <c r="E18" s="241"/>
      <c r="F18" s="241"/>
      <c r="G18" s="241"/>
      <c r="H18" s="241"/>
      <c r="I18" s="241"/>
      <c r="J18" s="241"/>
      <c r="K18" s="142">
        <v>8.64</v>
      </c>
      <c r="L18" s="142">
        <f t="shared" si="0"/>
        <v>0</v>
      </c>
      <c r="M18" s="3">
        <f t="shared" si="1"/>
        <v>0</v>
      </c>
    </row>
    <row r="19" spans="1:13">
      <c r="A19" s="221" t="s">
        <v>1886</v>
      </c>
      <c r="B19" s="221" t="s">
        <v>15728</v>
      </c>
      <c r="C19" s="221" t="s">
        <v>15729</v>
      </c>
      <c r="D19" s="222"/>
      <c r="E19" s="241"/>
      <c r="F19" s="241"/>
      <c r="G19" s="241"/>
      <c r="H19" s="241"/>
      <c r="I19" s="241"/>
      <c r="J19" s="241"/>
      <c r="K19" s="142">
        <v>8.64</v>
      </c>
      <c r="L19" s="142">
        <f t="shared" si="0"/>
        <v>0</v>
      </c>
      <c r="M19" s="3">
        <f t="shared" si="1"/>
        <v>0</v>
      </c>
    </row>
    <row r="20" spans="1:13">
      <c r="A20" s="221" t="s">
        <v>1886</v>
      </c>
      <c r="B20" s="221" t="s">
        <v>15730</v>
      </c>
      <c r="C20" s="221" t="s">
        <v>15731</v>
      </c>
      <c r="D20" s="222"/>
      <c r="E20" s="241"/>
      <c r="F20" s="241"/>
      <c r="G20" s="241"/>
      <c r="H20" s="241"/>
      <c r="I20" s="241"/>
      <c r="J20" s="241"/>
      <c r="K20" s="142">
        <v>8.64</v>
      </c>
      <c r="L20" s="142">
        <f t="shared" si="0"/>
        <v>0</v>
      </c>
      <c r="M20" s="3">
        <f t="shared" si="1"/>
        <v>0</v>
      </c>
    </row>
    <row r="21" spans="1:13">
      <c r="A21" s="221" t="s">
        <v>1886</v>
      </c>
      <c r="B21" s="221" t="s">
        <v>15732</v>
      </c>
      <c r="C21" s="221" t="s">
        <v>15733</v>
      </c>
      <c r="D21" s="222"/>
      <c r="E21" s="241"/>
      <c r="F21" s="241"/>
      <c r="G21" s="241"/>
      <c r="H21" s="241"/>
      <c r="I21" s="241"/>
      <c r="J21" s="241"/>
      <c r="K21" s="142">
        <v>8.64</v>
      </c>
      <c r="L21" s="142">
        <f t="shared" si="0"/>
        <v>0</v>
      </c>
      <c r="M21" s="3">
        <f t="shared" si="1"/>
        <v>0</v>
      </c>
    </row>
    <row r="22" spans="1:13">
      <c r="A22" s="221" t="s">
        <v>1886</v>
      </c>
      <c r="B22" s="221" t="s">
        <v>15734</v>
      </c>
      <c r="C22" s="221" t="s">
        <v>15735</v>
      </c>
      <c r="D22" s="222"/>
      <c r="E22" s="241"/>
      <c r="F22" s="241"/>
      <c r="G22" s="241"/>
      <c r="H22" s="241"/>
      <c r="I22" s="241"/>
      <c r="J22" s="241"/>
      <c r="K22" s="142">
        <v>8.64</v>
      </c>
      <c r="L22" s="142">
        <f t="shared" si="0"/>
        <v>0</v>
      </c>
      <c r="M22" s="3">
        <f t="shared" si="1"/>
        <v>0</v>
      </c>
    </row>
    <row r="23" spans="1:13">
      <c r="A23" s="221" t="s">
        <v>1886</v>
      </c>
      <c r="B23" s="221" t="s">
        <v>15736</v>
      </c>
      <c r="C23" s="221" t="s">
        <v>15737</v>
      </c>
      <c r="D23" s="222"/>
      <c r="E23" s="241"/>
      <c r="F23" s="241"/>
      <c r="G23" s="241"/>
      <c r="H23" s="241"/>
      <c r="I23" s="241"/>
      <c r="J23" s="241"/>
      <c r="K23" s="142">
        <v>8.1</v>
      </c>
      <c r="L23" s="142">
        <f t="shared" si="0"/>
        <v>0</v>
      </c>
      <c r="M23" s="3">
        <f t="shared" si="1"/>
        <v>0</v>
      </c>
    </row>
    <row r="24" spans="1:13">
      <c r="A24" s="221" t="s">
        <v>1886</v>
      </c>
      <c r="B24" s="221" t="s">
        <v>15738</v>
      </c>
      <c r="C24" s="221" t="s">
        <v>15739</v>
      </c>
      <c r="D24" s="222"/>
      <c r="E24" s="241"/>
      <c r="F24" s="241"/>
      <c r="G24" s="241"/>
      <c r="H24" s="241"/>
      <c r="I24" s="241"/>
      <c r="J24" s="241"/>
      <c r="K24" s="142">
        <v>8.1</v>
      </c>
      <c r="L24" s="142">
        <f t="shared" si="0"/>
        <v>0</v>
      </c>
      <c r="M24" s="3">
        <f t="shared" si="1"/>
        <v>0</v>
      </c>
    </row>
    <row r="25" spans="1:13">
      <c r="A25" s="221" t="s">
        <v>1886</v>
      </c>
      <c r="B25" s="221" t="s">
        <v>15740</v>
      </c>
      <c r="C25" s="221" t="s">
        <v>15741</v>
      </c>
      <c r="D25" s="222"/>
      <c r="E25" s="241"/>
      <c r="F25" s="241"/>
      <c r="G25" s="241"/>
      <c r="H25" s="241"/>
      <c r="I25" s="241"/>
      <c r="J25" s="241"/>
      <c r="K25" s="142">
        <v>8.1</v>
      </c>
      <c r="L25" s="142">
        <f t="shared" si="0"/>
        <v>0</v>
      </c>
      <c r="M25" s="3">
        <f t="shared" si="1"/>
        <v>0</v>
      </c>
    </row>
    <row r="26" spans="1:13">
      <c r="A26" s="221" t="s">
        <v>1886</v>
      </c>
      <c r="B26" s="221" t="s">
        <v>15742</v>
      </c>
      <c r="C26" s="221" t="s">
        <v>15743</v>
      </c>
      <c r="D26" s="222"/>
      <c r="E26" s="241"/>
      <c r="F26" s="241"/>
      <c r="G26" s="241"/>
      <c r="H26" s="241"/>
      <c r="I26" s="241"/>
      <c r="J26" s="241"/>
      <c r="K26" s="142">
        <v>17.29</v>
      </c>
      <c r="L26" s="142">
        <f t="shared" si="0"/>
        <v>0</v>
      </c>
      <c r="M26" s="3">
        <f t="shared" si="1"/>
        <v>0</v>
      </c>
    </row>
    <row r="27" spans="1:13">
      <c r="A27" s="221" t="s">
        <v>1886</v>
      </c>
      <c r="B27" s="221" t="s">
        <v>15744</v>
      </c>
      <c r="C27" s="221" t="s">
        <v>15745</v>
      </c>
      <c r="D27" s="222"/>
      <c r="E27" s="241"/>
      <c r="F27" s="241"/>
      <c r="G27" s="241"/>
      <c r="H27" s="241"/>
      <c r="I27" s="241"/>
      <c r="J27" s="241"/>
      <c r="K27" s="142">
        <v>17.29</v>
      </c>
      <c r="L27" s="142">
        <f t="shared" si="0"/>
        <v>0</v>
      </c>
      <c r="M27" s="3">
        <f t="shared" si="1"/>
        <v>0</v>
      </c>
    </row>
    <row r="28" spans="1:13">
      <c r="A28" s="221" t="s">
        <v>1886</v>
      </c>
      <c r="B28" s="221" t="s">
        <v>15746</v>
      </c>
      <c r="C28" s="221" t="s">
        <v>15747</v>
      </c>
      <c r="D28" s="222"/>
      <c r="E28" s="241"/>
      <c r="F28" s="241"/>
      <c r="G28" s="241"/>
      <c r="H28" s="241"/>
      <c r="I28" s="241"/>
      <c r="J28" s="241"/>
      <c r="K28" s="142">
        <v>17.29</v>
      </c>
      <c r="L28" s="142">
        <f t="shared" si="0"/>
        <v>0</v>
      </c>
      <c r="M28" s="3">
        <f t="shared" si="1"/>
        <v>0</v>
      </c>
    </row>
    <row r="29" spans="1:13">
      <c r="A29" s="221" t="s">
        <v>1886</v>
      </c>
      <c r="B29" s="221" t="s">
        <v>15748</v>
      </c>
      <c r="C29" s="221" t="s">
        <v>15749</v>
      </c>
      <c r="D29" s="222"/>
      <c r="E29" s="241"/>
      <c r="F29" s="241"/>
      <c r="G29" s="241"/>
      <c r="H29" s="241"/>
      <c r="I29" s="241"/>
      <c r="J29" s="241"/>
      <c r="K29" s="142">
        <v>17.29</v>
      </c>
      <c r="L29" s="142">
        <f t="shared" si="0"/>
        <v>0</v>
      </c>
      <c r="M29" s="3">
        <f t="shared" si="1"/>
        <v>0</v>
      </c>
    </row>
    <row r="30" spans="1:13">
      <c r="A30" s="221" t="s">
        <v>1886</v>
      </c>
      <c r="B30" s="221" t="s">
        <v>15750</v>
      </c>
      <c r="C30" s="221" t="s">
        <v>15751</v>
      </c>
      <c r="D30" s="222"/>
      <c r="E30" s="241"/>
      <c r="F30" s="241"/>
      <c r="G30" s="241"/>
      <c r="H30" s="241"/>
      <c r="I30" s="241"/>
      <c r="J30" s="241"/>
      <c r="K30" s="142">
        <v>17.29</v>
      </c>
      <c r="L30" s="142">
        <f t="shared" si="0"/>
        <v>0</v>
      </c>
      <c r="M30" s="3">
        <f t="shared" si="1"/>
        <v>0</v>
      </c>
    </row>
    <row r="31" spans="1:13">
      <c r="A31" s="221" t="s">
        <v>1886</v>
      </c>
      <c r="B31" s="221" t="s">
        <v>15752</v>
      </c>
      <c r="C31" s="221" t="s">
        <v>15753</v>
      </c>
      <c r="D31" s="222"/>
      <c r="E31" s="241"/>
      <c r="F31" s="241"/>
      <c r="G31" s="241"/>
      <c r="H31" s="241"/>
      <c r="I31" s="241"/>
      <c r="J31" s="241"/>
      <c r="K31" s="142">
        <v>8.64</v>
      </c>
      <c r="L31" s="142">
        <f t="shared" si="0"/>
        <v>0</v>
      </c>
      <c r="M31" s="3">
        <f t="shared" si="1"/>
        <v>0</v>
      </c>
    </row>
    <row r="32" spans="1:13">
      <c r="A32" s="221" t="s">
        <v>1886</v>
      </c>
      <c r="B32" s="221" t="s">
        <v>15754</v>
      </c>
      <c r="C32" s="221" t="s">
        <v>15755</v>
      </c>
      <c r="D32" s="222"/>
      <c r="E32" s="241"/>
      <c r="F32" s="241"/>
      <c r="G32" s="241"/>
      <c r="H32" s="241"/>
      <c r="I32" s="241"/>
      <c r="J32" s="241"/>
      <c r="K32" s="142">
        <v>8.64</v>
      </c>
      <c r="L32" s="142">
        <f t="shared" si="0"/>
        <v>0</v>
      </c>
      <c r="M32" s="3">
        <f t="shared" si="1"/>
        <v>0</v>
      </c>
    </row>
    <row r="33" spans="1:13">
      <c r="A33" s="221" t="s">
        <v>1886</v>
      </c>
      <c r="B33" s="221" t="s">
        <v>15756</v>
      </c>
      <c r="C33" s="221" t="s">
        <v>15757</v>
      </c>
      <c r="D33" s="222"/>
      <c r="E33" s="241"/>
      <c r="F33" s="241"/>
      <c r="G33" s="241"/>
      <c r="H33" s="241"/>
      <c r="I33" s="241"/>
      <c r="J33" s="241"/>
      <c r="K33" s="142">
        <v>8.64</v>
      </c>
      <c r="L33" s="142">
        <f t="shared" si="0"/>
        <v>0</v>
      </c>
      <c r="M33" s="3">
        <f t="shared" si="1"/>
        <v>0</v>
      </c>
    </row>
    <row r="34" spans="1:13">
      <c r="A34" s="221" t="s">
        <v>1886</v>
      </c>
      <c r="B34" s="221" t="s">
        <v>15758</v>
      </c>
      <c r="C34" s="221" t="s">
        <v>15759</v>
      </c>
      <c r="D34" s="222"/>
      <c r="E34" s="241"/>
      <c r="F34" s="241"/>
      <c r="G34" s="241"/>
      <c r="H34" s="241"/>
      <c r="I34" s="241"/>
      <c r="J34" s="241"/>
      <c r="K34" s="142">
        <v>8.64</v>
      </c>
      <c r="L34" s="142">
        <f t="shared" si="0"/>
        <v>0</v>
      </c>
      <c r="M34" s="3">
        <f t="shared" si="1"/>
        <v>0</v>
      </c>
    </row>
    <row r="35" spans="1:13">
      <c r="A35" s="221" t="s">
        <v>1886</v>
      </c>
      <c r="B35" s="221" t="s">
        <v>15760</v>
      </c>
      <c r="C35" s="221" t="s">
        <v>15761</v>
      </c>
      <c r="D35" s="222"/>
      <c r="E35" s="241"/>
      <c r="F35" s="241"/>
      <c r="G35" s="241"/>
      <c r="H35" s="241"/>
      <c r="I35" s="241"/>
      <c r="J35" s="241"/>
      <c r="K35" s="142">
        <v>8.64</v>
      </c>
      <c r="L35" s="142">
        <f t="shared" si="0"/>
        <v>0</v>
      </c>
      <c r="M35" s="3">
        <f t="shared" si="1"/>
        <v>0</v>
      </c>
    </row>
    <row r="36" spans="1:13">
      <c r="A36" s="221" t="s">
        <v>1886</v>
      </c>
      <c r="B36" s="221" t="s">
        <v>15762</v>
      </c>
      <c r="C36" s="221" t="s">
        <v>15763</v>
      </c>
      <c r="D36" s="222"/>
      <c r="E36" s="241"/>
      <c r="F36" s="241"/>
      <c r="G36" s="241"/>
      <c r="H36" s="241"/>
      <c r="I36" s="241"/>
      <c r="J36" s="241"/>
      <c r="K36" s="142">
        <v>8.64</v>
      </c>
      <c r="L36" s="142">
        <f t="shared" si="0"/>
        <v>0</v>
      </c>
      <c r="M36" s="3">
        <f t="shared" si="1"/>
        <v>0</v>
      </c>
    </row>
    <row r="37" spans="1:13">
      <c r="A37" s="221" t="s">
        <v>1886</v>
      </c>
      <c r="B37" s="221" t="s">
        <v>15764</v>
      </c>
      <c r="C37" s="221" t="s">
        <v>15765</v>
      </c>
      <c r="D37" s="222"/>
      <c r="E37" s="241"/>
      <c r="F37" s="241"/>
      <c r="G37" s="241"/>
      <c r="H37" s="241"/>
      <c r="I37" s="241"/>
      <c r="J37" s="241"/>
      <c r="K37" s="142">
        <v>8.64</v>
      </c>
      <c r="L37" s="142">
        <f t="shared" si="0"/>
        <v>0</v>
      </c>
      <c r="M37" s="3">
        <f t="shared" si="1"/>
        <v>0</v>
      </c>
    </row>
    <row r="38" spans="1:13">
      <c r="A38" s="221" t="s">
        <v>1886</v>
      </c>
      <c r="B38" s="221" t="s">
        <v>15766</v>
      </c>
      <c r="C38" s="221" t="s">
        <v>15767</v>
      </c>
      <c r="D38" s="222"/>
      <c r="E38" s="241"/>
      <c r="F38" s="241"/>
      <c r="G38" s="241"/>
      <c r="H38" s="241"/>
      <c r="I38" s="241"/>
      <c r="J38" s="241"/>
      <c r="K38" s="142">
        <v>8.64</v>
      </c>
      <c r="L38" s="142">
        <f t="shared" si="0"/>
        <v>0</v>
      </c>
      <c r="M38" s="3">
        <f t="shared" si="1"/>
        <v>0</v>
      </c>
    </row>
    <row r="39" spans="1:13">
      <c r="A39" s="221" t="s">
        <v>1886</v>
      </c>
      <c r="B39" s="221" t="s">
        <v>15768</v>
      </c>
      <c r="C39" s="221" t="s">
        <v>15769</v>
      </c>
      <c r="D39" s="222"/>
      <c r="E39" s="241"/>
      <c r="F39" s="241"/>
      <c r="G39" s="241"/>
      <c r="H39" s="241"/>
      <c r="I39" s="241"/>
      <c r="J39" s="241"/>
      <c r="K39" s="142">
        <v>17.29</v>
      </c>
      <c r="L39" s="142">
        <f t="shared" si="0"/>
        <v>0</v>
      </c>
      <c r="M39" s="3">
        <f t="shared" si="1"/>
        <v>0</v>
      </c>
    </row>
    <row r="40" spans="1:13">
      <c r="A40" s="221" t="s">
        <v>1886</v>
      </c>
      <c r="B40" s="221" t="s">
        <v>15770</v>
      </c>
      <c r="C40" s="221" t="s">
        <v>15771</v>
      </c>
      <c r="D40" s="222"/>
      <c r="E40" s="241"/>
      <c r="F40" s="241"/>
      <c r="G40" s="241"/>
      <c r="H40" s="241"/>
      <c r="I40" s="241"/>
      <c r="J40" s="241"/>
      <c r="K40" s="142">
        <v>17.29</v>
      </c>
      <c r="L40" s="142">
        <f t="shared" si="0"/>
        <v>0</v>
      </c>
      <c r="M40" s="3">
        <f t="shared" si="1"/>
        <v>0</v>
      </c>
    </row>
    <row r="41" spans="1:13">
      <c r="A41" s="221" t="s">
        <v>1886</v>
      </c>
      <c r="B41" s="221" t="s">
        <v>15772</v>
      </c>
      <c r="C41" s="221" t="s">
        <v>15773</v>
      </c>
      <c r="D41" s="222"/>
      <c r="E41" s="241"/>
      <c r="F41" s="241"/>
      <c r="G41" s="241"/>
      <c r="H41" s="241"/>
      <c r="I41" s="241"/>
      <c r="J41" s="241"/>
      <c r="K41" s="142">
        <v>17.29</v>
      </c>
      <c r="L41" s="142">
        <f t="shared" si="0"/>
        <v>0</v>
      </c>
      <c r="M41" s="3">
        <f t="shared" si="1"/>
        <v>0</v>
      </c>
    </row>
    <row r="42" spans="1:13">
      <c r="A42" s="221" t="s">
        <v>1886</v>
      </c>
      <c r="B42" s="221" t="s">
        <v>15774</v>
      </c>
      <c r="C42" s="221" t="s">
        <v>15775</v>
      </c>
      <c r="D42" s="222"/>
      <c r="E42" s="241"/>
      <c r="F42" s="241"/>
      <c r="G42" s="241"/>
      <c r="H42" s="241"/>
      <c r="I42" s="241"/>
      <c r="J42" s="241"/>
      <c r="K42" s="142">
        <v>8.1</v>
      </c>
      <c r="L42" s="142">
        <f t="shared" si="0"/>
        <v>0</v>
      </c>
      <c r="M42" s="3">
        <f t="shared" si="1"/>
        <v>0</v>
      </c>
    </row>
    <row r="43" spans="1:13">
      <c r="A43" s="221" t="s">
        <v>1886</v>
      </c>
      <c r="B43" s="221" t="s">
        <v>15776</v>
      </c>
      <c r="C43" s="221" t="s">
        <v>15777</v>
      </c>
      <c r="D43" s="222"/>
      <c r="E43" s="241"/>
      <c r="F43" s="241"/>
      <c r="G43" s="241"/>
      <c r="H43" s="241"/>
      <c r="I43" s="241"/>
      <c r="J43" s="241"/>
      <c r="K43" s="142">
        <v>8.1</v>
      </c>
      <c r="L43" s="142">
        <f t="shared" si="0"/>
        <v>0</v>
      </c>
      <c r="M43" s="3">
        <f t="shared" si="1"/>
        <v>0</v>
      </c>
    </row>
  </sheetData>
  <sheetProtection algorithmName="SHA-512" hashValue="ii7VO/HzCZqjZmq2UW/qigsjwzs+9LeQqO/YIgTrgxuGvQqs3dIrPeZkDuHqrzYbYNrC4CnmY+ns/lETYi0LJA==" saltValue="VXoo4WGVAcPBogJWVzIfwg==" spinCount="100000" sheet="1" objects="1" scenarios="1" sort="0" autoFilter="0"/>
  <autoFilter ref="A4:M43" xr:uid="{00000000-0001-0000-1A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18" priority="1" operator="greaterThan">
      <formula>0</formula>
    </cfRule>
  </conditionalFormatting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Tabelle41">
    <tabColor theme="6" tint="0.39997558519241921"/>
  </sheetPr>
  <dimension ref="A1:M826"/>
  <sheetViews>
    <sheetView showGridLines="0" workbookViewId="0">
      <pane ySplit="4" topLeftCell="A5" activePane="bottomLeft" state="frozen"/>
      <selection activeCell="B21" sqref="B21"/>
      <selection pane="bottomLeft" activeCell="B1" sqref="B1"/>
    </sheetView>
  </sheetViews>
  <sheetFormatPr baseColWidth="10" defaultColWidth="11.44140625" defaultRowHeight="14.4"/>
  <cols>
    <col min="1" max="1" width="24.33203125" style="3" bestFit="1" customWidth="1"/>
    <col min="2" max="2" width="19.6640625" style="3" bestFit="1" customWidth="1"/>
    <col min="3" max="3" width="97.21875" style="3" bestFit="1" customWidth="1"/>
    <col min="4" max="4" width="9.109375" style="3" bestFit="1" customWidth="1"/>
    <col min="5" max="11" width="13.1093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204" t="s">
        <v>190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623</v>
      </c>
      <c r="B5" s="221" t="s">
        <v>15778</v>
      </c>
      <c r="C5" s="221" t="s">
        <v>15779</v>
      </c>
      <c r="D5" s="222" t="s">
        <v>209</v>
      </c>
      <c r="E5" s="241"/>
      <c r="F5" s="241"/>
      <c r="G5" s="241"/>
      <c r="H5" s="241"/>
      <c r="I5" s="241"/>
      <c r="J5" s="241"/>
      <c r="K5" s="142">
        <v>15.15</v>
      </c>
      <c r="L5" s="142">
        <f>SUM(M5*K5)</f>
        <v>0</v>
      </c>
      <c r="M5" s="3">
        <f>SUM(E5:J5)</f>
        <v>0</v>
      </c>
    </row>
    <row r="6" spans="1:13">
      <c r="A6" s="221" t="s">
        <v>623</v>
      </c>
      <c r="B6" s="221" t="s">
        <v>15780</v>
      </c>
      <c r="C6" s="221" t="s">
        <v>15781</v>
      </c>
      <c r="D6" s="222" t="s">
        <v>209</v>
      </c>
      <c r="E6" s="241"/>
      <c r="F6" s="241"/>
      <c r="G6" s="241"/>
      <c r="H6" s="241"/>
      <c r="I6" s="241"/>
      <c r="J6" s="241"/>
      <c r="K6" s="142">
        <v>15.15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623</v>
      </c>
      <c r="B7" s="221" t="s">
        <v>15782</v>
      </c>
      <c r="C7" s="221" t="s">
        <v>15783</v>
      </c>
      <c r="D7" s="222" t="s">
        <v>209</v>
      </c>
      <c r="E7" s="241"/>
      <c r="F7" s="241"/>
      <c r="G7" s="241"/>
      <c r="H7" s="241"/>
      <c r="I7" s="241"/>
      <c r="J7" s="241"/>
      <c r="K7" s="142">
        <v>23.02</v>
      </c>
      <c r="L7" s="142">
        <f t="shared" si="0"/>
        <v>0</v>
      </c>
      <c r="M7" s="3">
        <f t="shared" si="1"/>
        <v>0</v>
      </c>
    </row>
    <row r="8" spans="1:13">
      <c r="A8" s="221" t="s">
        <v>623</v>
      </c>
      <c r="B8" s="221" t="s">
        <v>15784</v>
      </c>
      <c r="C8" s="221" t="s">
        <v>15785</v>
      </c>
      <c r="D8" s="222" t="s">
        <v>209</v>
      </c>
      <c r="E8" s="241"/>
      <c r="F8" s="241"/>
      <c r="G8" s="241"/>
      <c r="H8" s="241"/>
      <c r="I8" s="241"/>
      <c r="J8" s="241"/>
      <c r="K8" s="142">
        <v>15.15</v>
      </c>
      <c r="L8" s="142">
        <f t="shared" si="0"/>
        <v>0</v>
      </c>
      <c r="M8" s="3">
        <f t="shared" si="1"/>
        <v>0</v>
      </c>
    </row>
    <row r="9" spans="1:13">
      <c r="A9" s="221" t="s">
        <v>623</v>
      </c>
      <c r="B9" s="221" t="s">
        <v>15786</v>
      </c>
      <c r="C9" s="221" t="s">
        <v>15787</v>
      </c>
      <c r="D9" s="222" t="s">
        <v>209</v>
      </c>
      <c r="E9" s="241"/>
      <c r="F9" s="241"/>
      <c r="G9" s="241"/>
      <c r="H9" s="241"/>
      <c r="I9" s="241"/>
      <c r="J9" s="241"/>
      <c r="K9" s="142">
        <v>15.15</v>
      </c>
      <c r="L9" s="142">
        <f t="shared" si="0"/>
        <v>0</v>
      </c>
      <c r="M9" s="3">
        <f t="shared" si="1"/>
        <v>0</v>
      </c>
    </row>
    <row r="10" spans="1:13">
      <c r="A10" s="221" t="s">
        <v>623</v>
      </c>
      <c r="B10" s="221" t="s">
        <v>15788</v>
      </c>
      <c r="C10" s="221" t="s">
        <v>15789</v>
      </c>
      <c r="D10" s="222" t="s">
        <v>209</v>
      </c>
      <c r="E10" s="241"/>
      <c r="F10" s="241"/>
      <c r="G10" s="241"/>
      <c r="H10" s="241"/>
      <c r="I10" s="241"/>
      <c r="J10" s="241"/>
      <c r="K10" s="142">
        <v>15.15</v>
      </c>
      <c r="L10" s="142">
        <f t="shared" si="0"/>
        <v>0</v>
      </c>
      <c r="M10" s="3">
        <f t="shared" si="1"/>
        <v>0</v>
      </c>
    </row>
    <row r="11" spans="1:13">
      <c r="A11" s="221" t="s">
        <v>623</v>
      </c>
      <c r="B11" s="221" t="s">
        <v>15790</v>
      </c>
      <c r="C11" s="221" t="s">
        <v>15791</v>
      </c>
      <c r="D11" s="222" t="s">
        <v>209</v>
      </c>
      <c r="E11" s="241"/>
      <c r="F11" s="241"/>
      <c r="G11" s="241"/>
      <c r="H11" s="241"/>
      <c r="I11" s="241"/>
      <c r="J11" s="241"/>
      <c r="K11" s="142">
        <v>15.15</v>
      </c>
      <c r="L11" s="142">
        <f t="shared" si="0"/>
        <v>0</v>
      </c>
      <c r="M11" s="3">
        <f t="shared" si="1"/>
        <v>0</v>
      </c>
    </row>
    <row r="12" spans="1:13">
      <c r="A12" s="221" t="s">
        <v>623</v>
      </c>
      <c r="B12" s="221" t="s">
        <v>15792</v>
      </c>
      <c r="C12" s="221" t="s">
        <v>15793</v>
      </c>
      <c r="D12" s="222" t="s">
        <v>209</v>
      </c>
      <c r="E12" s="241"/>
      <c r="F12" s="241"/>
      <c r="G12" s="241"/>
      <c r="H12" s="241"/>
      <c r="I12" s="241"/>
      <c r="J12" s="241"/>
      <c r="K12" s="142">
        <v>15.15</v>
      </c>
      <c r="L12" s="142">
        <f t="shared" si="0"/>
        <v>0</v>
      </c>
      <c r="M12" s="3">
        <f t="shared" si="1"/>
        <v>0</v>
      </c>
    </row>
    <row r="13" spans="1:13">
      <c r="A13" s="221" t="s">
        <v>623</v>
      </c>
      <c r="B13" s="221" t="s">
        <v>15794</v>
      </c>
      <c r="C13" s="221" t="s">
        <v>15795</v>
      </c>
      <c r="D13" s="222" t="s">
        <v>209</v>
      </c>
      <c r="E13" s="241"/>
      <c r="F13" s="241"/>
      <c r="G13" s="241"/>
      <c r="H13" s="241"/>
      <c r="I13" s="241"/>
      <c r="J13" s="241"/>
      <c r="K13" s="142">
        <v>15.15</v>
      </c>
      <c r="L13" s="142">
        <f t="shared" si="0"/>
        <v>0</v>
      </c>
      <c r="M13" s="3">
        <f t="shared" si="1"/>
        <v>0</v>
      </c>
    </row>
    <row r="14" spans="1:13">
      <c r="A14" s="221" t="s">
        <v>623</v>
      </c>
      <c r="B14" s="221" t="s">
        <v>15796</v>
      </c>
      <c r="C14" s="221" t="s">
        <v>15797</v>
      </c>
      <c r="D14" s="222" t="s">
        <v>209</v>
      </c>
      <c r="E14" s="241"/>
      <c r="F14" s="241"/>
      <c r="G14" s="241"/>
      <c r="H14" s="241"/>
      <c r="I14" s="241"/>
      <c r="J14" s="241"/>
      <c r="K14" s="142">
        <v>15.15</v>
      </c>
      <c r="L14" s="142">
        <f t="shared" si="0"/>
        <v>0</v>
      </c>
      <c r="M14" s="3">
        <f t="shared" si="1"/>
        <v>0</v>
      </c>
    </row>
    <row r="15" spans="1:13">
      <c r="A15" s="221" t="s">
        <v>623</v>
      </c>
      <c r="B15" s="221" t="s">
        <v>15798</v>
      </c>
      <c r="C15" s="221" t="s">
        <v>15799</v>
      </c>
      <c r="D15" s="222" t="s">
        <v>209</v>
      </c>
      <c r="E15" s="241"/>
      <c r="F15" s="241"/>
      <c r="G15" s="241"/>
      <c r="H15" s="241"/>
      <c r="I15" s="241"/>
      <c r="J15" s="241"/>
      <c r="K15" s="142">
        <v>15.15</v>
      </c>
      <c r="L15" s="142">
        <f t="shared" si="0"/>
        <v>0</v>
      </c>
      <c r="M15" s="3">
        <f t="shared" si="1"/>
        <v>0</v>
      </c>
    </row>
    <row r="16" spans="1:13">
      <c r="A16" s="221" t="s">
        <v>623</v>
      </c>
      <c r="B16" s="221" t="s">
        <v>15800</v>
      </c>
      <c r="C16" s="221" t="s">
        <v>15801</v>
      </c>
      <c r="D16" s="222" t="s">
        <v>209</v>
      </c>
      <c r="E16" s="241"/>
      <c r="F16" s="241"/>
      <c r="G16" s="241"/>
      <c r="H16" s="241"/>
      <c r="I16" s="241"/>
      <c r="J16" s="241"/>
      <c r="K16" s="142">
        <v>30.3</v>
      </c>
      <c r="L16" s="142">
        <f t="shared" si="0"/>
        <v>0</v>
      </c>
      <c r="M16" s="3">
        <f t="shared" si="1"/>
        <v>0</v>
      </c>
    </row>
    <row r="17" spans="1:13">
      <c r="A17" s="221" t="s">
        <v>623</v>
      </c>
      <c r="B17" s="221" t="s">
        <v>15802</v>
      </c>
      <c r="C17" s="221" t="s">
        <v>15803</v>
      </c>
      <c r="D17" s="222" t="s">
        <v>209</v>
      </c>
      <c r="E17" s="241"/>
      <c r="F17" s="241"/>
      <c r="G17" s="241"/>
      <c r="H17" s="241"/>
      <c r="I17" s="241"/>
      <c r="J17" s="241"/>
      <c r="K17" s="142">
        <v>30.3</v>
      </c>
      <c r="L17" s="142">
        <f t="shared" si="0"/>
        <v>0</v>
      </c>
      <c r="M17" s="3">
        <f t="shared" si="1"/>
        <v>0</v>
      </c>
    </row>
    <row r="18" spans="1:13">
      <c r="A18" s="221" t="s">
        <v>623</v>
      </c>
      <c r="B18" s="221" t="s">
        <v>15804</v>
      </c>
      <c r="C18" s="221" t="s">
        <v>15805</v>
      </c>
      <c r="D18" s="222" t="s">
        <v>209</v>
      </c>
      <c r="E18" s="241"/>
      <c r="F18" s="241"/>
      <c r="G18" s="241"/>
      <c r="H18" s="241"/>
      <c r="I18" s="241"/>
      <c r="J18" s="241"/>
      <c r="K18" s="142">
        <v>45.45</v>
      </c>
      <c r="L18" s="142">
        <f t="shared" si="0"/>
        <v>0</v>
      </c>
      <c r="M18" s="3">
        <f t="shared" si="1"/>
        <v>0</v>
      </c>
    </row>
    <row r="19" spans="1:13">
      <c r="A19" s="221" t="s">
        <v>623</v>
      </c>
      <c r="B19" s="221" t="s">
        <v>15806</v>
      </c>
      <c r="C19" s="221" t="s">
        <v>15807</v>
      </c>
      <c r="D19" s="222" t="s">
        <v>209</v>
      </c>
      <c r="E19" s="241"/>
      <c r="F19" s="241"/>
      <c r="G19" s="241"/>
      <c r="H19" s="241"/>
      <c r="I19" s="241"/>
      <c r="J19" s="241"/>
      <c r="K19" s="142">
        <v>30.3</v>
      </c>
      <c r="L19" s="142">
        <f t="shared" si="0"/>
        <v>0</v>
      </c>
      <c r="M19" s="3">
        <f t="shared" si="1"/>
        <v>0</v>
      </c>
    </row>
    <row r="20" spans="1:13">
      <c r="A20" s="221" t="s">
        <v>623</v>
      </c>
      <c r="B20" s="221" t="s">
        <v>15808</v>
      </c>
      <c r="C20" s="221" t="s">
        <v>15809</v>
      </c>
      <c r="D20" s="222" t="s">
        <v>209</v>
      </c>
      <c r="E20" s="241"/>
      <c r="F20" s="241"/>
      <c r="G20" s="241"/>
      <c r="H20" s="241"/>
      <c r="I20" s="241"/>
      <c r="J20" s="241"/>
      <c r="K20" s="142">
        <v>30.3</v>
      </c>
      <c r="L20" s="142">
        <f t="shared" si="0"/>
        <v>0</v>
      </c>
      <c r="M20" s="3">
        <f t="shared" si="1"/>
        <v>0</v>
      </c>
    </row>
    <row r="21" spans="1:13">
      <c r="A21" s="221" t="s">
        <v>623</v>
      </c>
      <c r="B21" s="221" t="s">
        <v>15810</v>
      </c>
      <c r="C21" s="221" t="s">
        <v>15811</v>
      </c>
      <c r="D21" s="222" t="s">
        <v>209</v>
      </c>
      <c r="E21" s="241"/>
      <c r="F21" s="241"/>
      <c r="G21" s="241"/>
      <c r="H21" s="241"/>
      <c r="I21" s="241"/>
      <c r="J21" s="241"/>
      <c r="K21" s="142">
        <v>30.3</v>
      </c>
      <c r="L21" s="142">
        <f t="shared" si="0"/>
        <v>0</v>
      </c>
      <c r="M21" s="3">
        <f t="shared" si="1"/>
        <v>0</v>
      </c>
    </row>
    <row r="22" spans="1:13">
      <c r="A22" s="221" t="s">
        <v>623</v>
      </c>
      <c r="B22" s="221" t="s">
        <v>15812</v>
      </c>
      <c r="C22" s="221" t="s">
        <v>15813</v>
      </c>
      <c r="D22" s="222" t="s">
        <v>209</v>
      </c>
      <c r="E22" s="241"/>
      <c r="F22" s="241"/>
      <c r="G22" s="241"/>
      <c r="H22" s="241"/>
      <c r="I22" s="241"/>
      <c r="J22" s="241"/>
      <c r="K22" s="142">
        <v>30.3</v>
      </c>
      <c r="L22" s="142">
        <f t="shared" si="0"/>
        <v>0</v>
      </c>
      <c r="M22" s="3">
        <f t="shared" si="1"/>
        <v>0</v>
      </c>
    </row>
    <row r="23" spans="1:13">
      <c r="A23" s="221" t="s">
        <v>623</v>
      </c>
      <c r="B23" s="221" t="s">
        <v>15814</v>
      </c>
      <c r="C23" s="221" t="s">
        <v>15815</v>
      </c>
      <c r="D23" s="222" t="s">
        <v>209</v>
      </c>
      <c r="E23" s="241"/>
      <c r="F23" s="241"/>
      <c r="G23" s="241"/>
      <c r="H23" s="241"/>
      <c r="I23" s="241"/>
      <c r="J23" s="241"/>
      <c r="K23" s="142">
        <v>30.3</v>
      </c>
      <c r="L23" s="142">
        <f t="shared" si="0"/>
        <v>0</v>
      </c>
      <c r="M23" s="3">
        <f t="shared" si="1"/>
        <v>0</v>
      </c>
    </row>
    <row r="24" spans="1:13">
      <c r="A24" s="221" t="s">
        <v>623</v>
      </c>
      <c r="B24" s="221" t="s">
        <v>15816</v>
      </c>
      <c r="C24" s="221" t="s">
        <v>15817</v>
      </c>
      <c r="D24" s="222" t="s">
        <v>209</v>
      </c>
      <c r="E24" s="241"/>
      <c r="F24" s="241"/>
      <c r="G24" s="241"/>
      <c r="H24" s="241"/>
      <c r="I24" s="241"/>
      <c r="J24" s="241"/>
      <c r="K24" s="142">
        <v>30.3</v>
      </c>
      <c r="L24" s="142">
        <f t="shared" si="0"/>
        <v>0</v>
      </c>
      <c r="M24" s="3">
        <f t="shared" si="1"/>
        <v>0</v>
      </c>
    </row>
    <row r="25" spans="1:13">
      <c r="A25" s="221" t="s">
        <v>623</v>
      </c>
      <c r="B25" s="221" t="s">
        <v>15818</v>
      </c>
      <c r="C25" s="221" t="s">
        <v>15819</v>
      </c>
      <c r="D25" s="222" t="s">
        <v>209</v>
      </c>
      <c r="E25" s="241"/>
      <c r="F25" s="241"/>
      <c r="G25" s="241"/>
      <c r="H25" s="241"/>
      <c r="I25" s="241"/>
      <c r="J25" s="241"/>
      <c r="K25" s="142">
        <v>30.3</v>
      </c>
      <c r="L25" s="142">
        <f t="shared" si="0"/>
        <v>0</v>
      </c>
      <c r="M25" s="3">
        <f t="shared" si="1"/>
        <v>0</v>
      </c>
    </row>
    <row r="26" spans="1:13">
      <c r="A26" s="221" t="s">
        <v>623</v>
      </c>
      <c r="B26" s="221" t="s">
        <v>15820</v>
      </c>
      <c r="C26" s="221" t="s">
        <v>15821</v>
      </c>
      <c r="D26" s="222" t="s">
        <v>209</v>
      </c>
      <c r="E26" s="241"/>
      <c r="F26" s="241"/>
      <c r="G26" s="241"/>
      <c r="H26" s="241"/>
      <c r="I26" s="241"/>
      <c r="J26" s="241"/>
      <c r="K26" s="142">
        <v>30.3</v>
      </c>
      <c r="L26" s="142">
        <f t="shared" si="0"/>
        <v>0</v>
      </c>
      <c r="M26" s="3">
        <f t="shared" si="1"/>
        <v>0</v>
      </c>
    </row>
    <row r="27" spans="1:13">
      <c r="A27" s="221" t="s">
        <v>1795</v>
      </c>
      <c r="B27" s="221" t="s">
        <v>15822</v>
      </c>
      <c r="C27" s="221" t="s">
        <v>15823</v>
      </c>
      <c r="D27" s="222"/>
      <c r="E27" s="241"/>
      <c r="F27" s="241"/>
      <c r="G27" s="241"/>
      <c r="H27" s="241"/>
      <c r="I27" s="241"/>
      <c r="J27" s="241"/>
      <c r="K27" s="142">
        <v>12.12</v>
      </c>
      <c r="L27" s="142">
        <f t="shared" si="0"/>
        <v>0</v>
      </c>
      <c r="M27" s="3">
        <f t="shared" si="1"/>
        <v>0</v>
      </c>
    </row>
    <row r="28" spans="1:13">
      <c r="A28" s="221" t="s">
        <v>1795</v>
      </c>
      <c r="B28" s="221" t="s">
        <v>15824</v>
      </c>
      <c r="C28" s="221" t="s">
        <v>15825</v>
      </c>
      <c r="D28" s="222"/>
      <c r="E28" s="241"/>
      <c r="F28" s="241"/>
      <c r="G28" s="241"/>
      <c r="H28" s="241"/>
      <c r="I28" s="241"/>
      <c r="J28" s="241"/>
      <c r="K28" s="142">
        <v>12.12</v>
      </c>
      <c r="L28" s="142">
        <f t="shared" si="0"/>
        <v>0</v>
      </c>
      <c r="M28" s="3">
        <f t="shared" si="1"/>
        <v>0</v>
      </c>
    </row>
    <row r="29" spans="1:13">
      <c r="A29" s="221" t="s">
        <v>1795</v>
      </c>
      <c r="B29" s="221" t="s">
        <v>15826</v>
      </c>
      <c r="C29" s="221" t="s">
        <v>15827</v>
      </c>
      <c r="D29" s="222"/>
      <c r="E29" s="241"/>
      <c r="F29" s="241"/>
      <c r="G29" s="241"/>
      <c r="H29" s="241"/>
      <c r="I29" s="241"/>
      <c r="J29" s="241"/>
      <c r="K29" s="142">
        <v>12.12</v>
      </c>
      <c r="L29" s="142">
        <f t="shared" si="0"/>
        <v>0</v>
      </c>
      <c r="M29" s="3">
        <f t="shared" si="1"/>
        <v>0</v>
      </c>
    </row>
    <row r="30" spans="1:13">
      <c r="A30" s="221" t="s">
        <v>1795</v>
      </c>
      <c r="B30" s="221" t="s">
        <v>15828</v>
      </c>
      <c r="C30" s="221" t="s">
        <v>15829</v>
      </c>
      <c r="D30" s="222"/>
      <c r="E30" s="241"/>
      <c r="F30" s="241"/>
      <c r="G30" s="241"/>
      <c r="H30" s="241"/>
      <c r="I30" s="241"/>
      <c r="J30" s="241"/>
      <c r="K30" s="142">
        <v>12.12</v>
      </c>
      <c r="L30" s="142">
        <f t="shared" si="0"/>
        <v>0</v>
      </c>
      <c r="M30" s="3">
        <f t="shared" si="1"/>
        <v>0</v>
      </c>
    </row>
    <row r="31" spans="1:13">
      <c r="A31" s="221" t="s">
        <v>1795</v>
      </c>
      <c r="B31" s="221" t="s">
        <v>15830</v>
      </c>
      <c r="C31" s="221" t="s">
        <v>15831</v>
      </c>
      <c r="D31" s="222"/>
      <c r="E31" s="241"/>
      <c r="F31" s="241"/>
      <c r="G31" s="241"/>
      <c r="H31" s="241"/>
      <c r="I31" s="241"/>
      <c r="J31" s="241"/>
      <c r="K31" s="142">
        <v>12.12</v>
      </c>
      <c r="L31" s="142">
        <f t="shared" si="0"/>
        <v>0</v>
      </c>
      <c r="M31" s="3">
        <f t="shared" si="1"/>
        <v>0</v>
      </c>
    </row>
    <row r="32" spans="1:13">
      <c r="A32" s="221" t="s">
        <v>5094</v>
      </c>
      <c r="B32" s="221" t="s">
        <v>15832</v>
      </c>
      <c r="C32" s="221" t="s">
        <v>15833</v>
      </c>
      <c r="D32" s="222"/>
      <c r="E32" s="241"/>
      <c r="F32" s="241"/>
      <c r="G32" s="241"/>
      <c r="H32" s="241"/>
      <c r="I32" s="241"/>
      <c r="J32" s="241"/>
      <c r="K32" s="142">
        <v>36.36</v>
      </c>
      <c r="L32" s="142">
        <f t="shared" si="0"/>
        <v>0</v>
      </c>
      <c r="M32" s="3">
        <f t="shared" si="1"/>
        <v>0</v>
      </c>
    </row>
    <row r="33" spans="1:13">
      <c r="A33" s="221" t="s">
        <v>5094</v>
      </c>
      <c r="B33" s="221" t="s">
        <v>15834</v>
      </c>
      <c r="C33" s="221" t="s">
        <v>15835</v>
      </c>
      <c r="D33" s="222"/>
      <c r="E33" s="241"/>
      <c r="F33" s="241"/>
      <c r="G33" s="241"/>
      <c r="H33" s="241"/>
      <c r="I33" s="241"/>
      <c r="J33" s="241"/>
      <c r="K33" s="142">
        <v>36.36</v>
      </c>
      <c r="L33" s="142">
        <f t="shared" si="0"/>
        <v>0</v>
      </c>
      <c r="M33" s="3">
        <f t="shared" si="1"/>
        <v>0</v>
      </c>
    </row>
    <row r="34" spans="1:13">
      <c r="A34" s="221" t="s">
        <v>5094</v>
      </c>
      <c r="B34" s="221" t="s">
        <v>15836</v>
      </c>
      <c r="C34" s="221" t="s">
        <v>15837</v>
      </c>
      <c r="D34" s="222"/>
      <c r="E34" s="241"/>
      <c r="F34" s="241"/>
      <c r="G34" s="241"/>
      <c r="H34" s="241"/>
      <c r="I34" s="241"/>
      <c r="J34" s="241"/>
      <c r="K34" s="142">
        <v>36.36</v>
      </c>
      <c r="L34" s="142">
        <f t="shared" si="0"/>
        <v>0</v>
      </c>
      <c r="M34" s="3">
        <f t="shared" si="1"/>
        <v>0</v>
      </c>
    </row>
    <row r="35" spans="1:13">
      <c r="A35" s="221" t="s">
        <v>5094</v>
      </c>
      <c r="B35" s="221" t="s">
        <v>15838</v>
      </c>
      <c r="C35" s="221" t="s">
        <v>15839</v>
      </c>
      <c r="D35" s="222"/>
      <c r="E35" s="241"/>
      <c r="F35" s="241"/>
      <c r="G35" s="241"/>
      <c r="H35" s="241"/>
      <c r="I35" s="241"/>
      <c r="J35" s="241"/>
      <c r="K35" s="142">
        <v>36.36</v>
      </c>
      <c r="L35" s="142">
        <f t="shared" si="0"/>
        <v>0</v>
      </c>
      <c r="M35" s="3">
        <f t="shared" si="1"/>
        <v>0</v>
      </c>
    </row>
    <row r="36" spans="1:13">
      <c r="A36" s="221" t="s">
        <v>5094</v>
      </c>
      <c r="B36" s="221" t="s">
        <v>15840</v>
      </c>
      <c r="C36" s="221" t="s">
        <v>15841</v>
      </c>
      <c r="D36" s="222"/>
      <c r="E36" s="241"/>
      <c r="F36" s="241"/>
      <c r="G36" s="241"/>
      <c r="H36" s="241"/>
      <c r="I36" s="241"/>
      <c r="J36" s="241"/>
      <c r="K36" s="142">
        <v>36.36</v>
      </c>
      <c r="L36" s="142">
        <f t="shared" si="0"/>
        <v>0</v>
      </c>
      <c r="M36" s="3">
        <f t="shared" si="1"/>
        <v>0</v>
      </c>
    </row>
    <row r="37" spans="1:13">
      <c r="A37" s="221" t="s">
        <v>5094</v>
      </c>
      <c r="B37" s="221" t="s">
        <v>15842</v>
      </c>
      <c r="C37" s="221" t="s">
        <v>15843</v>
      </c>
      <c r="D37" s="222"/>
      <c r="E37" s="241"/>
      <c r="F37" s="241"/>
      <c r="G37" s="241"/>
      <c r="H37" s="241"/>
      <c r="I37" s="241"/>
      <c r="J37" s="241"/>
      <c r="K37" s="142">
        <v>42.42</v>
      </c>
      <c r="L37" s="142">
        <f t="shared" si="0"/>
        <v>0</v>
      </c>
      <c r="M37" s="3">
        <f t="shared" si="1"/>
        <v>0</v>
      </c>
    </row>
    <row r="38" spans="1:13">
      <c r="A38" s="221" t="s">
        <v>5094</v>
      </c>
      <c r="B38" s="221" t="s">
        <v>15844</v>
      </c>
      <c r="C38" s="221" t="s">
        <v>15845</v>
      </c>
      <c r="D38" s="222"/>
      <c r="E38" s="241"/>
      <c r="F38" s="241"/>
      <c r="G38" s="241"/>
      <c r="H38" s="241"/>
      <c r="I38" s="241"/>
      <c r="J38" s="241"/>
      <c r="K38" s="142">
        <v>36.36</v>
      </c>
      <c r="L38" s="142">
        <f t="shared" si="0"/>
        <v>0</v>
      </c>
      <c r="M38" s="3">
        <f t="shared" si="1"/>
        <v>0</v>
      </c>
    </row>
    <row r="39" spans="1:13">
      <c r="A39" s="221" t="s">
        <v>5094</v>
      </c>
      <c r="B39" s="221" t="s">
        <v>15846</v>
      </c>
      <c r="C39" s="221" t="s">
        <v>15847</v>
      </c>
      <c r="D39" s="222"/>
      <c r="E39" s="241"/>
      <c r="F39" s="241"/>
      <c r="G39" s="241"/>
      <c r="H39" s="241"/>
      <c r="I39" s="241"/>
      <c r="J39" s="241"/>
      <c r="K39" s="142">
        <v>36.36</v>
      </c>
      <c r="L39" s="142">
        <f t="shared" si="0"/>
        <v>0</v>
      </c>
      <c r="M39" s="3">
        <f t="shared" si="1"/>
        <v>0</v>
      </c>
    </row>
    <row r="40" spans="1:13">
      <c r="A40" s="221" t="s">
        <v>5094</v>
      </c>
      <c r="B40" s="221" t="s">
        <v>15848</v>
      </c>
      <c r="C40" s="221" t="s">
        <v>15849</v>
      </c>
      <c r="D40" s="222"/>
      <c r="E40" s="241"/>
      <c r="F40" s="241"/>
      <c r="G40" s="241"/>
      <c r="H40" s="241"/>
      <c r="I40" s="241"/>
      <c r="J40" s="241"/>
      <c r="K40" s="142">
        <v>36.36</v>
      </c>
      <c r="L40" s="142">
        <f t="shared" si="0"/>
        <v>0</v>
      </c>
      <c r="M40" s="3">
        <f t="shared" si="1"/>
        <v>0</v>
      </c>
    </row>
    <row r="41" spans="1:13">
      <c r="A41" s="221" t="s">
        <v>5094</v>
      </c>
      <c r="B41" s="221" t="s">
        <v>15850</v>
      </c>
      <c r="C41" s="221" t="s">
        <v>15851</v>
      </c>
      <c r="D41" s="222"/>
      <c r="E41" s="241"/>
      <c r="F41" s="241"/>
      <c r="G41" s="241"/>
      <c r="H41" s="241"/>
      <c r="I41" s="241"/>
      <c r="J41" s="241"/>
      <c r="K41" s="142">
        <v>36.36</v>
      </c>
      <c r="L41" s="142">
        <f t="shared" si="0"/>
        <v>0</v>
      </c>
      <c r="M41" s="3">
        <f t="shared" si="1"/>
        <v>0</v>
      </c>
    </row>
    <row r="42" spans="1:13">
      <c r="A42" s="221" t="s">
        <v>5094</v>
      </c>
      <c r="B42" s="221" t="s">
        <v>15852</v>
      </c>
      <c r="C42" s="221" t="s">
        <v>15853</v>
      </c>
      <c r="D42" s="222"/>
      <c r="E42" s="241"/>
      <c r="F42" s="241"/>
      <c r="G42" s="241"/>
      <c r="H42" s="241"/>
      <c r="I42" s="241"/>
      <c r="J42" s="241"/>
      <c r="K42" s="142">
        <v>36.36</v>
      </c>
      <c r="L42" s="142">
        <f t="shared" si="0"/>
        <v>0</v>
      </c>
      <c r="M42" s="3">
        <f t="shared" si="1"/>
        <v>0</v>
      </c>
    </row>
    <row r="43" spans="1:13">
      <c r="A43" s="221" t="s">
        <v>5094</v>
      </c>
      <c r="B43" s="221" t="s">
        <v>15854</v>
      </c>
      <c r="C43" s="221" t="s">
        <v>15855</v>
      </c>
      <c r="D43" s="222"/>
      <c r="E43" s="241"/>
      <c r="F43" s="241"/>
      <c r="G43" s="241"/>
      <c r="H43" s="241"/>
      <c r="I43" s="241"/>
      <c r="J43" s="241"/>
      <c r="K43" s="142">
        <v>36.36</v>
      </c>
      <c r="L43" s="142">
        <f t="shared" si="0"/>
        <v>0</v>
      </c>
      <c r="M43" s="3">
        <f t="shared" si="1"/>
        <v>0</v>
      </c>
    </row>
    <row r="44" spans="1:13">
      <c r="A44" s="221" t="s">
        <v>5094</v>
      </c>
      <c r="B44" s="221" t="s">
        <v>15856</v>
      </c>
      <c r="C44" s="221" t="s">
        <v>15857</v>
      </c>
      <c r="D44" s="222"/>
      <c r="E44" s="241"/>
      <c r="F44" s="241"/>
      <c r="G44" s="241"/>
      <c r="H44" s="241"/>
      <c r="I44" s="241"/>
      <c r="J44" s="241"/>
      <c r="K44" s="142">
        <v>36.36</v>
      </c>
      <c r="L44" s="142">
        <f t="shared" si="0"/>
        <v>0</v>
      </c>
      <c r="M44" s="3">
        <f t="shared" si="1"/>
        <v>0</v>
      </c>
    </row>
    <row r="45" spans="1:13">
      <c r="A45" s="221" t="s">
        <v>5094</v>
      </c>
      <c r="B45" s="221" t="s">
        <v>15858</v>
      </c>
      <c r="C45" s="221" t="s">
        <v>15859</v>
      </c>
      <c r="D45" s="222"/>
      <c r="E45" s="241"/>
      <c r="F45" s="241"/>
      <c r="G45" s="241"/>
      <c r="H45" s="241"/>
      <c r="I45" s="241"/>
      <c r="J45" s="241"/>
      <c r="K45" s="142">
        <v>36.36</v>
      </c>
      <c r="L45" s="142">
        <f t="shared" si="0"/>
        <v>0</v>
      </c>
      <c r="M45" s="3">
        <f t="shared" si="1"/>
        <v>0</v>
      </c>
    </row>
    <row r="46" spans="1:13">
      <c r="A46" s="221" t="s">
        <v>5094</v>
      </c>
      <c r="B46" s="221" t="s">
        <v>15860</v>
      </c>
      <c r="C46" s="221" t="s">
        <v>15861</v>
      </c>
      <c r="D46" s="222"/>
      <c r="E46" s="241"/>
      <c r="F46" s="241"/>
      <c r="G46" s="241"/>
      <c r="H46" s="241"/>
      <c r="I46" s="241"/>
      <c r="J46" s="241"/>
      <c r="K46" s="142">
        <v>42.42</v>
      </c>
      <c r="L46" s="142">
        <f t="shared" si="0"/>
        <v>0</v>
      </c>
      <c r="M46" s="3">
        <f t="shared" si="1"/>
        <v>0</v>
      </c>
    </row>
    <row r="47" spans="1:13">
      <c r="A47" s="221" t="s">
        <v>5094</v>
      </c>
      <c r="B47" s="221" t="s">
        <v>15862</v>
      </c>
      <c r="C47" s="221" t="s">
        <v>15863</v>
      </c>
      <c r="D47" s="222"/>
      <c r="E47" s="241"/>
      <c r="F47" s="241"/>
      <c r="G47" s="241"/>
      <c r="H47" s="241"/>
      <c r="I47" s="241"/>
      <c r="J47" s="241"/>
      <c r="K47" s="142">
        <v>36.36</v>
      </c>
      <c r="L47" s="142">
        <f t="shared" si="0"/>
        <v>0</v>
      </c>
      <c r="M47" s="3">
        <f t="shared" si="1"/>
        <v>0</v>
      </c>
    </row>
    <row r="48" spans="1:13">
      <c r="A48" s="221" t="s">
        <v>5094</v>
      </c>
      <c r="B48" s="221" t="s">
        <v>15864</v>
      </c>
      <c r="C48" s="221" t="s">
        <v>15865</v>
      </c>
      <c r="D48" s="222"/>
      <c r="E48" s="241"/>
      <c r="F48" s="241"/>
      <c r="G48" s="241"/>
      <c r="H48" s="241"/>
      <c r="I48" s="241"/>
      <c r="J48" s="241"/>
      <c r="K48" s="142">
        <v>36.36</v>
      </c>
      <c r="L48" s="142">
        <f t="shared" si="0"/>
        <v>0</v>
      </c>
      <c r="M48" s="3">
        <f t="shared" si="1"/>
        <v>0</v>
      </c>
    </row>
    <row r="49" spans="1:13">
      <c r="A49" s="221" t="s">
        <v>5094</v>
      </c>
      <c r="B49" s="221" t="s">
        <v>15866</v>
      </c>
      <c r="C49" s="221" t="s">
        <v>15867</v>
      </c>
      <c r="D49" s="222"/>
      <c r="E49" s="241"/>
      <c r="F49" s="241"/>
      <c r="G49" s="241"/>
      <c r="H49" s="241"/>
      <c r="I49" s="241"/>
      <c r="J49" s="241"/>
      <c r="K49" s="142">
        <v>36.36</v>
      </c>
      <c r="L49" s="142">
        <f t="shared" si="0"/>
        <v>0</v>
      </c>
      <c r="M49" s="3">
        <f t="shared" si="1"/>
        <v>0</v>
      </c>
    </row>
    <row r="50" spans="1:13">
      <c r="A50" s="221" t="s">
        <v>623</v>
      </c>
      <c r="B50" s="221" t="s">
        <v>15868</v>
      </c>
      <c r="C50" s="221" t="s">
        <v>15869</v>
      </c>
      <c r="D50" s="222"/>
      <c r="E50" s="241"/>
      <c r="F50" s="241"/>
      <c r="G50" s="241"/>
      <c r="H50" s="241"/>
      <c r="I50" s="241"/>
      <c r="J50" s="241"/>
      <c r="K50" s="142">
        <v>12.12</v>
      </c>
      <c r="L50" s="142">
        <f t="shared" si="0"/>
        <v>0</v>
      </c>
      <c r="M50" s="3">
        <f t="shared" si="1"/>
        <v>0</v>
      </c>
    </row>
    <row r="51" spans="1:13">
      <c r="A51" s="221" t="s">
        <v>623</v>
      </c>
      <c r="B51" s="221" t="s">
        <v>15870</v>
      </c>
      <c r="C51" s="221" t="s">
        <v>15871</v>
      </c>
      <c r="D51" s="222"/>
      <c r="E51" s="241"/>
      <c r="F51" s="241"/>
      <c r="G51" s="241"/>
      <c r="H51" s="241"/>
      <c r="I51" s="241"/>
      <c r="J51" s="241"/>
      <c r="K51" s="142">
        <v>12.12</v>
      </c>
      <c r="L51" s="142">
        <f t="shared" si="0"/>
        <v>0</v>
      </c>
      <c r="M51" s="3">
        <f t="shared" si="1"/>
        <v>0</v>
      </c>
    </row>
    <row r="52" spans="1:13">
      <c r="A52" s="221" t="s">
        <v>5094</v>
      </c>
      <c r="B52" s="221" t="s">
        <v>15872</v>
      </c>
      <c r="C52" s="221" t="s">
        <v>15873</v>
      </c>
      <c r="D52" s="222"/>
      <c r="E52" s="241"/>
      <c r="F52" s="241"/>
      <c r="G52" s="241"/>
      <c r="H52" s="241"/>
      <c r="I52" s="241"/>
      <c r="J52" s="241"/>
      <c r="K52" s="142">
        <v>118.18</v>
      </c>
      <c r="L52" s="142">
        <f t="shared" si="0"/>
        <v>0</v>
      </c>
      <c r="M52" s="3">
        <f t="shared" si="1"/>
        <v>0</v>
      </c>
    </row>
    <row r="53" spans="1:13">
      <c r="A53" s="221" t="s">
        <v>5094</v>
      </c>
      <c r="B53" s="221" t="s">
        <v>15874</v>
      </c>
      <c r="C53" s="221" t="s">
        <v>15875</v>
      </c>
      <c r="D53" s="222"/>
      <c r="E53" s="241"/>
      <c r="F53" s="241"/>
      <c r="G53" s="241"/>
      <c r="H53" s="241"/>
      <c r="I53" s="241"/>
      <c r="J53" s="241"/>
      <c r="K53" s="142">
        <v>118.18</v>
      </c>
      <c r="L53" s="142">
        <f t="shared" si="0"/>
        <v>0</v>
      </c>
      <c r="M53" s="3">
        <f t="shared" si="1"/>
        <v>0</v>
      </c>
    </row>
    <row r="54" spans="1:13">
      <c r="A54" s="221" t="s">
        <v>5094</v>
      </c>
      <c r="B54" s="221" t="s">
        <v>15876</v>
      </c>
      <c r="C54" s="221" t="s">
        <v>15877</v>
      </c>
      <c r="D54" s="222"/>
      <c r="E54" s="241"/>
      <c r="F54" s="241"/>
      <c r="G54" s="241"/>
      <c r="H54" s="241"/>
      <c r="I54" s="241"/>
      <c r="J54" s="241"/>
      <c r="K54" s="142">
        <v>133.33000000000001</v>
      </c>
      <c r="L54" s="142">
        <f t="shared" si="0"/>
        <v>0</v>
      </c>
      <c r="M54" s="3">
        <f t="shared" si="1"/>
        <v>0</v>
      </c>
    </row>
    <row r="55" spans="1:13">
      <c r="A55" s="221" t="s">
        <v>5094</v>
      </c>
      <c r="B55" s="221" t="s">
        <v>15878</v>
      </c>
      <c r="C55" s="221" t="s">
        <v>15879</v>
      </c>
      <c r="D55" s="222"/>
      <c r="E55" s="241"/>
      <c r="F55" s="241"/>
      <c r="G55" s="241"/>
      <c r="H55" s="241"/>
      <c r="I55" s="241"/>
      <c r="J55" s="241"/>
      <c r="K55" s="142">
        <v>118.18</v>
      </c>
      <c r="L55" s="142">
        <f t="shared" si="0"/>
        <v>0</v>
      </c>
      <c r="M55" s="3">
        <f t="shared" si="1"/>
        <v>0</v>
      </c>
    </row>
    <row r="56" spans="1:13">
      <c r="A56" s="221" t="s">
        <v>5094</v>
      </c>
      <c r="B56" s="221" t="s">
        <v>15880</v>
      </c>
      <c r="C56" s="221" t="s">
        <v>15881</v>
      </c>
      <c r="D56" s="222"/>
      <c r="E56" s="241"/>
      <c r="F56" s="241"/>
      <c r="G56" s="241"/>
      <c r="H56" s="241"/>
      <c r="I56" s="241"/>
      <c r="J56" s="241"/>
      <c r="K56" s="142">
        <v>118.18</v>
      </c>
      <c r="L56" s="142">
        <f t="shared" si="0"/>
        <v>0</v>
      </c>
      <c r="M56" s="3">
        <f t="shared" si="1"/>
        <v>0</v>
      </c>
    </row>
    <row r="57" spans="1:13">
      <c r="A57" s="221" t="s">
        <v>5094</v>
      </c>
      <c r="B57" s="221" t="s">
        <v>15882</v>
      </c>
      <c r="C57" s="221" t="s">
        <v>15883</v>
      </c>
      <c r="D57" s="222"/>
      <c r="E57" s="241"/>
      <c r="F57" s="241"/>
      <c r="G57" s="241"/>
      <c r="H57" s="241"/>
      <c r="I57" s="241"/>
      <c r="J57" s="241"/>
      <c r="K57" s="142">
        <v>118.18</v>
      </c>
      <c r="L57" s="142">
        <f t="shared" si="0"/>
        <v>0</v>
      </c>
      <c r="M57" s="3">
        <f t="shared" si="1"/>
        <v>0</v>
      </c>
    </row>
    <row r="58" spans="1:13">
      <c r="A58" s="221" t="s">
        <v>5094</v>
      </c>
      <c r="B58" s="221" t="s">
        <v>15884</v>
      </c>
      <c r="C58" s="221" t="s">
        <v>15885</v>
      </c>
      <c r="D58" s="222"/>
      <c r="E58" s="241"/>
      <c r="F58" s="241"/>
      <c r="G58" s="241"/>
      <c r="H58" s="241"/>
      <c r="I58" s="241"/>
      <c r="J58" s="241"/>
      <c r="K58" s="142">
        <v>118.18</v>
      </c>
      <c r="L58" s="142">
        <f t="shared" si="0"/>
        <v>0</v>
      </c>
      <c r="M58" s="3">
        <f t="shared" si="1"/>
        <v>0</v>
      </c>
    </row>
    <row r="59" spans="1:13">
      <c r="A59" s="221" t="s">
        <v>5094</v>
      </c>
      <c r="B59" s="221" t="s">
        <v>15886</v>
      </c>
      <c r="C59" s="221" t="s">
        <v>15887</v>
      </c>
      <c r="D59" s="222"/>
      <c r="E59" s="241"/>
      <c r="F59" s="241"/>
      <c r="G59" s="241"/>
      <c r="H59" s="241"/>
      <c r="I59" s="241"/>
      <c r="J59" s="241"/>
      <c r="K59" s="142">
        <v>133.33000000000001</v>
      </c>
      <c r="L59" s="142">
        <f t="shared" si="0"/>
        <v>0</v>
      </c>
      <c r="M59" s="3">
        <f t="shared" si="1"/>
        <v>0</v>
      </c>
    </row>
    <row r="60" spans="1:13">
      <c r="A60" s="221" t="s">
        <v>5094</v>
      </c>
      <c r="B60" s="221" t="s">
        <v>15888</v>
      </c>
      <c r="C60" s="221" t="s">
        <v>15889</v>
      </c>
      <c r="D60" s="222"/>
      <c r="E60" s="241"/>
      <c r="F60" s="241"/>
      <c r="G60" s="241"/>
      <c r="H60" s="241"/>
      <c r="I60" s="241"/>
      <c r="J60" s="241"/>
      <c r="K60" s="142">
        <v>118.18</v>
      </c>
      <c r="L60" s="142">
        <f t="shared" si="0"/>
        <v>0</v>
      </c>
      <c r="M60" s="3">
        <f t="shared" si="1"/>
        <v>0</v>
      </c>
    </row>
    <row r="61" spans="1:13">
      <c r="A61" s="221" t="s">
        <v>5094</v>
      </c>
      <c r="B61" s="221" t="s">
        <v>15890</v>
      </c>
      <c r="C61" s="221" t="s">
        <v>15891</v>
      </c>
      <c r="D61" s="222"/>
      <c r="E61" s="241"/>
      <c r="F61" s="241"/>
      <c r="G61" s="241"/>
      <c r="H61" s="241"/>
      <c r="I61" s="241"/>
      <c r="J61" s="241"/>
      <c r="K61" s="142">
        <v>118.18</v>
      </c>
      <c r="L61" s="142">
        <f t="shared" si="0"/>
        <v>0</v>
      </c>
      <c r="M61" s="3">
        <f t="shared" si="1"/>
        <v>0</v>
      </c>
    </row>
    <row r="62" spans="1:13">
      <c r="A62" s="221" t="s">
        <v>5094</v>
      </c>
      <c r="B62" s="221" t="s">
        <v>15892</v>
      </c>
      <c r="C62" s="221" t="s">
        <v>15893</v>
      </c>
      <c r="D62" s="222" t="s">
        <v>209</v>
      </c>
      <c r="E62" s="241"/>
      <c r="F62" s="241"/>
      <c r="G62" s="241"/>
      <c r="H62" s="241"/>
      <c r="I62" s="241"/>
      <c r="J62" s="241"/>
      <c r="K62" s="142">
        <v>118.18</v>
      </c>
      <c r="L62" s="142">
        <f t="shared" si="0"/>
        <v>0</v>
      </c>
      <c r="M62" s="3">
        <f t="shared" si="1"/>
        <v>0</v>
      </c>
    </row>
    <row r="63" spans="1:13">
      <c r="A63" s="221" t="s">
        <v>5094</v>
      </c>
      <c r="B63" s="221" t="s">
        <v>15894</v>
      </c>
      <c r="C63" s="221" t="s">
        <v>15895</v>
      </c>
      <c r="D63" s="222"/>
      <c r="E63" s="241"/>
      <c r="F63" s="241"/>
      <c r="G63" s="241"/>
      <c r="H63" s="241"/>
      <c r="I63" s="241"/>
      <c r="J63" s="241"/>
      <c r="K63" s="142">
        <v>118.18</v>
      </c>
      <c r="L63" s="142">
        <f t="shared" si="0"/>
        <v>0</v>
      </c>
      <c r="M63" s="3">
        <f t="shared" si="1"/>
        <v>0</v>
      </c>
    </row>
    <row r="64" spans="1:13">
      <c r="A64" s="221" t="s">
        <v>5094</v>
      </c>
      <c r="B64" s="221" t="s">
        <v>15896</v>
      </c>
      <c r="C64" s="221" t="s">
        <v>15897</v>
      </c>
      <c r="D64" s="222" t="s">
        <v>209</v>
      </c>
      <c r="E64" s="241"/>
      <c r="F64" s="241"/>
      <c r="G64" s="241"/>
      <c r="H64" s="241"/>
      <c r="I64" s="241"/>
      <c r="J64" s="241"/>
      <c r="K64" s="142">
        <v>133.33000000000001</v>
      </c>
      <c r="L64" s="142">
        <f t="shared" si="0"/>
        <v>0</v>
      </c>
      <c r="M64" s="3">
        <f t="shared" si="1"/>
        <v>0</v>
      </c>
    </row>
    <row r="65" spans="1:13">
      <c r="A65" s="221" t="s">
        <v>5094</v>
      </c>
      <c r="B65" s="221" t="s">
        <v>15898</v>
      </c>
      <c r="C65" s="221" t="s">
        <v>15899</v>
      </c>
      <c r="D65" s="222" t="s">
        <v>209</v>
      </c>
      <c r="E65" s="241"/>
      <c r="F65" s="241"/>
      <c r="G65" s="241"/>
      <c r="H65" s="241"/>
      <c r="I65" s="241"/>
      <c r="J65" s="241"/>
      <c r="K65" s="142">
        <v>118.18</v>
      </c>
      <c r="L65" s="142">
        <f t="shared" si="0"/>
        <v>0</v>
      </c>
      <c r="M65" s="3">
        <f t="shared" si="1"/>
        <v>0</v>
      </c>
    </row>
    <row r="66" spans="1:13">
      <c r="A66" s="221" t="s">
        <v>5094</v>
      </c>
      <c r="B66" s="221" t="s">
        <v>15900</v>
      </c>
      <c r="C66" s="221" t="s">
        <v>15901</v>
      </c>
      <c r="D66" s="222" t="s">
        <v>209</v>
      </c>
      <c r="E66" s="241"/>
      <c r="F66" s="241"/>
      <c r="G66" s="241"/>
      <c r="H66" s="241"/>
      <c r="I66" s="241"/>
      <c r="J66" s="241"/>
      <c r="K66" s="142">
        <v>118.18</v>
      </c>
      <c r="L66" s="142">
        <f t="shared" si="0"/>
        <v>0</v>
      </c>
      <c r="M66" s="3">
        <f t="shared" si="1"/>
        <v>0</v>
      </c>
    </row>
    <row r="67" spans="1:13">
      <c r="A67" s="221" t="s">
        <v>5094</v>
      </c>
      <c r="B67" s="221" t="s">
        <v>15902</v>
      </c>
      <c r="C67" s="221" t="s">
        <v>15903</v>
      </c>
      <c r="D67" s="222" t="s">
        <v>209</v>
      </c>
      <c r="E67" s="241"/>
      <c r="F67" s="241"/>
      <c r="G67" s="241"/>
      <c r="H67" s="241"/>
      <c r="I67" s="241"/>
      <c r="J67" s="241"/>
      <c r="K67" s="142">
        <v>118.18</v>
      </c>
      <c r="L67" s="142">
        <f t="shared" si="0"/>
        <v>0</v>
      </c>
      <c r="M67" s="3">
        <f t="shared" si="1"/>
        <v>0</v>
      </c>
    </row>
    <row r="68" spans="1:13">
      <c r="A68" s="221" t="s">
        <v>5094</v>
      </c>
      <c r="B68" s="221" t="s">
        <v>15904</v>
      </c>
      <c r="C68" s="221" t="s">
        <v>15905</v>
      </c>
      <c r="D68" s="222"/>
      <c r="E68" s="241"/>
      <c r="F68" s="241"/>
      <c r="G68" s="241"/>
      <c r="H68" s="241"/>
      <c r="I68" s="241"/>
      <c r="J68" s="241"/>
      <c r="K68" s="142">
        <v>118.18</v>
      </c>
      <c r="L68" s="142">
        <f t="shared" si="0"/>
        <v>0</v>
      </c>
      <c r="M68" s="3">
        <f t="shared" si="1"/>
        <v>0</v>
      </c>
    </row>
    <row r="69" spans="1:13">
      <c r="A69" s="221" t="s">
        <v>5094</v>
      </c>
      <c r="B69" s="221" t="s">
        <v>15906</v>
      </c>
      <c r="C69" s="221" t="s">
        <v>15907</v>
      </c>
      <c r="D69" s="222" t="s">
        <v>209</v>
      </c>
      <c r="E69" s="241"/>
      <c r="F69" s="241"/>
      <c r="G69" s="241"/>
      <c r="H69" s="241"/>
      <c r="I69" s="241"/>
      <c r="J69" s="241"/>
      <c r="K69" s="142">
        <v>133.33000000000001</v>
      </c>
      <c r="L69" s="142">
        <f t="shared" si="0"/>
        <v>0</v>
      </c>
      <c r="M69" s="3">
        <f t="shared" si="1"/>
        <v>0</v>
      </c>
    </row>
    <row r="70" spans="1:13">
      <c r="A70" s="221" t="s">
        <v>5094</v>
      </c>
      <c r="B70" s="221" t="s">
        <v>15908</v>
      </c>
      <c r="C70" s="221" t="s">
        <v>15909</v>
      </c>
      <c r="D70" s="222" t="s">
        <v>209</v>
      </c>
      <c r="E70" s="241"/>
      <c r="F70" s="241"/>
      <c r="G70" s="241"/>
      <c r="H70" s="241"/>
      <c r="I70" s="241"/>
      <c r="J70" s="241"/>
      <c r="K70" s="142">
        <v>118.18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5094</v>
      </c>
      <c r="B71" s="221" t="s">
        <v>15910</v>
      </c>
      <c r="C71" s="221" t="s">
        <v>15911</v>
      </c>
      <c r="D71" s="222" t="s">
        <v>209</v>
      </c>
      <c r="E71" s="241"/>
      <c r="F71" s="241"/>
      <c r="G71" s="241"/>
      <c r="H71" s="241"/>
      <c r="I71" s="241"/>
      <c r="J71" s="241"/>
      <c r="K71" s="142">
        <v>118.18</v>
      </c>
      <c r="L71" s="142">
        <f t="shared" si="2"/>
        <v>0</v>
      </c>
      <c r="M71" s="3">
        <f t="shared" si="3"/>
        <v>0</v>
      </c>
    </row>
    <row r="72" spans="1:13">
      <c r="A72" s="221" t="s">
        <v>5094</v>
      </c>
      <c r="B72" s="221" t="s">
        <v>15912</v>
      </c>
      <c r="C72" s="221" t="s">
        <v>15913</v>
      </c>
      <c r="D72" s="222"/>
      <c r="E72" s="241"/>
      <c r="F72" s="241"/>
      <c r="G72" s="241"/>
      <c r="H72" s="241"/>
      <c r="I72" s="241"/>
      <c r="J72" s="241"/>
      <c r="K72" s="142">
        <v>118.18</v>
      </c>
      <c r="L72" s="142">
        <f t="shared" si="2"/>
        <v>0</v>
      </c>
      <c r="M72" s="3">
        <f t="shared" si="3"/>
        <v>0</v>
      </c>
    </row>
    <row r="73" spans="1:13">
      <c r="A73" s="221" t="s">
        <v>5094</v>
      </c>
      <c r="B73" s="221" t="s">
        <v>15914</v>
      </c>
      <c r="C73" s="221" t="s">
        <v>15915</v>
      </c>
      <c r="D73" s="222"/>
      <c r="E73" s="241"/>
      <c r="F73" s="241"/>
      <c r="G73" s="241"/>
      <c r="H73" s="241"/>
      <c r="I73" s="241"/>
      <c r="J73" s="241"/>
      <c r="K73" s="142">
        <v>118.18</v>
      </c>
      <c r="L73" s="142">
        <f t="shared" si="2"/>
        <v>0</v>
      </c>
      <c r="M73" s="3">
        <f t="shared" si="3"/>
        <v>0</v>
      </c>
    </row>
    <row r="74" spans="1:13">
      <c r="A74" s="221" t="s">
        <v>5094</v>
      </c>
      <c r="B74" s="221" t="s">
        <v>15916</v>
      </c>
      <c r="C74" s="221" t="s">
        <v>15917</v>
      </c>
      <c r="D74" s="222"/>
      <c r="E74" s="241"/>
      <c r="F74" s="241"/>
      <c r="G74" s="241"/>
      <c r="H74" s="241"/>
      <c r="I74" s="241"/>
      <c r="J74" s="241"/>
      <c r="K74" s="142">
        <v>133.33000000000001</v>
      </c>
      <c r="L74" s="142">
        <f t="shared" si="2"/>
        <v>0</v>
      </c>
      <c r="M74" s="3">
        <f t="shared" si="3"/>
        <v>0</v>
      </c>
    </row>
    <row r="75" spans="1:13">
      <c r="A75" s="221" t="s">
        <v>5094</v>
      </c>
      <c r="B75" s="221" t="s">
        <v>15918</v>
      </c>
      <c r="C75" s="221" t="s">
        <v>15919</v>
      </c>
      <c r="D75" s="222"/>
      <c r="E75" s="241"/>
      <c r="F75" s="241"/>
      <c r="G75" s="241"/>
      <c r="H75" s="241"/>
      <c r="I75" s="241"/>
      <c r="J75" s="241"/>
      <c r="K75" s="142">
        <v>118.18</v>
      </c>
      <c r="L75" s="142">
        <f t="shared" si="2"/>
        <v>0</v>
      </c>
      <c r="M75" s="3">
        <f t="shared" si="3"/>
        <v>0</v>
      </c>
    </row>
    <row r="76" spans="1:13">
      <c r="A76" s="221" t="s">
        <v>5094</v>
      </c>
      <c r="B76" s="221" t="s">
        <v>15920</v>
      </c>
      <c r="C76" s="221" t="s">
        <v>15921</v>
      </c>
      <c r="D76" s="222"/>
      <c r="E76" s="241"/>
      <c r="F76" s="241"/>
      <c r="G76" s="241"/>
      <c r="H76" s="241"/>
      <c r="I76" s="241"/>
      <c r="J76" s="241"/>
      <c r="K76" s="142">
        <v>118.18</v>
      </c>
      <c r="L76" s="142">
        <f t="shared" si="2"/>
        <v>0</v>
      </c>
      <c r="M76" s="3">
        <f t="shared" si="3"/>
        <v>0</v>
      </c>
    </row>
    <row r="77" spans="1:13">
      <c r="A77" s="221" t="s">
        <v>5094</v>
      </c>
      <c r="B77" s="221" t="s">
        <v>15922</v>
      </c>
      <c r="C77" s="221" t="s">
        <v>15923</v>
      </c>
      <c r="D77" s="222"/>
      <c r="E77" s="241"/>
      <c r="F77" s="241"/>
      <c r="G77" s="241"/>
      <c r="H77" s="241"/>
      <c r="I77" s="241"/>
      <c r="J77" s="241"/>
      <c r="K77" s="142">
        <v>118.18</v>
      </c>
      <c r="L77" s="142">
        <f t="shared" si="2"/>
        <v>0</v>
      </c>
      <c r="M77" s="3">
        <f t="shared" si="3"/>
        <v>0</v>
      </c>
    </row>
    <row r="78" spans="1:13">
      <c r="A78" s="221" t="s">
        <v>5094</v>
      </c>
      <c r="B78" s="221" t="s">
        <v>15924</v>
      </c>
      <c r="C78" s="221" t="s">
        <v>15925</v>
      </c>
      <c r="D78" s="222"/>
      <c r="E78" s="241"/>
      <c r="F78" s="241"/>
      <c r="G78" s="241"/>
      <c r="H78" s="241"/>
      <c r="I78" s="241"/>
      <c r="J78" s="241"/>
      <c r="K78" s="142">
        <v>118.18</v>
      </c>
      <c r="L78" s="142">
        <f t="shared" si="2"/>
        <v>0</v>
      </c>
      <c r="M78" s="3">
        <f t="shared" si="3"/>
        <v>0</v>
      </c>
    </row>
    <row r="79" spans="1:13">
      <c r="A79" s="221" t="s">
        <v>5094</v>
      </c>
      <c r="B79" s="221" t="s">
        <v>15926</v>
      </c>
      <c r="C79" s="221" t="s">
        <v>15927</v>
      </c>
      <c r="D79" s="222"/>
      <c r="E79" s="241"/>
      <c r="F79" s="241"/>
      <c r="G79" s="241"/>
      <c r="H79" s="241"/>
      <c r="I79" s="241"/>
      <c r="J79" s="241"/>
      <c r="K79" s="142">
        <v>133.33000000000001</v>
      </c>
      <c r="L79" s="142">
        <f t="shared" si="2"/>
        <v>0</v>
      </c>
      <c r="M79" s="3">
        <f t="shared" si="3"/>
        <v>0</v>
      </c>
    </row>
    <row r="80" spans="1:13">
      <c r="A80" s="221" t="s">
        <v>5094</v>
      </c>
      <c r="B80" s="221" t="s">
        <v>15928</v>
      </c>
      <c r="C80" s="221" t="s">
        <v>15929</v>
      </c>
      <c r="D80" s="222"/>
      <c r="E80" s="241"/>
      <c r="F80" s="241"/>
      <c r="G80" s="241"/>
      <c r="H80" s="241"/>
      <c r="I80" s="241"/>
      <c r="J80" s="241"/>
      <c r="K80" s="142">
        <v>118.18</v>
      </c>
      <c r="L80" s="142">
        <f t="shared" si="2"/>
        <v>0</v>
      </c>
      <c r="M80" s="3">
        <f t="shared" si="3"/>
        <v>0</v>
      </c>
    </row>
    <row r="81" spans="1:13">
      <c r="A81" s="221" t="s">
        <v>5094</v>
      </c>
      <c r="B81" s="221" t="s">
        <v>15930</v>
      </c>
      <c r="C81" s="221" t="s">
        <v>15931</v>
      </c>
      <c r="D81" s="222"/>
      <c r="E81" s="241"/>
      <c r="F81" s="241"/>
      <c r="G81" s="241"/>
      <c r="H81" s="241"/>
      <c r="I81" s="241"/>
      <c r="J81" s="241"/>
      <c r="K81" s="142">
        <v>118.18</v>
      </c>
      <c r="L81" s="142">
        <f t="shared" si="2"/>
        <v>0</v>
      </c>
      <c r="M81" s="3">
        <f t="shared" si="3"/>
        <v>0</v>
      </c>
    </row>
    <row r="82" spans="1:13">
      <c r="A82" s="221" t="s">
        <v>5094</v>
      </c>
      <c r="B82" s="221" t="s">
        <v>15932</v>
      </c>
      <c r="C82" s="221" t="s">
        <v>15933</v>
      </c>
      <c r="D82" s="222"/>
      <c r="E82" s="241"/>
      <c r="F82" s="241"/>
      <c r="G82" s="241"/>
      <c r="H82" s="241"/>
      <c r="I82" s="241"/>
      <c r="J82" s="241"/>
      <c r="K82" s="142">
        <v>118.18</v>
      </c>
      <c r="L82" s="142">
        <f t="shared" si="2"/>
        <v>0</v>
      </c>
      <c r="M82" s="3">
        <f t="shared" si="3"/>
        <v>0</v>
      </c>
    </row>
    <row r="83" spans="1:13">
      <c r="A83" s="221" t="s">
        <v>5094</v>
      </c>
      <c r="B83" s="221" t="s">
        <v>15934</v>
      </c>
      <c r="C83" s="221" t="s">
        <v>15935</v>
      </c>
      <c r="D83" s="222"/>
      <c r="E83" s="241"/>
      <c r="F83" s="241"/>
      <c r="G83" s="241"/>
      <c r="H83" s="241"/>
      <c r="I83" s="241"/>
      <c r="J83" s="241"/>
      <c r="K83" s="142">
        <v>118.18</v>
      </c>
      <c r="L83" s="142">
        <f t="shared" si="2"/>
        <v>0</v>
      </c>
      <c r="M83" s="3">
        <f t="shared" si="3"/>
        <v>0</v>
      </c>
    </row>
    <row r="84" spans="1:13">
      <c r="A84" s="221" t="s">
        <v>5094</v>
      </c>
      <c r="B84" s="221" t="s">
        <v>15936</v>
      </c>
      <c r="C84" s="221" t="s">
        <v>15937</v>
      </c>
      <c r="D84" s="222"/>
      <c r="E84" s="241"/>
      <c r="F84" s="241"/>
      <c r="G84" s="241"/>
      <c r="H84" s="241"/>
      <c r="I84" s="241"/>
      <c r="J84" s="241"/>
      <c r="K84" s="142">
        <v>133.33000000000001</v>
      </c>
      <c r="L84" s="142">
        <f t="shared" si="2"/>
        <v>0</v>
      </c>
      <c r="M84" s="3">
        <f t="shared" si="3"/>
        <v>0</v>
      </c>
    </row>
    <row r="85" spans="1:13">
      <c r="A85" s="221" t="s">
        <v>5094</v>
      </c>
      <c r="B85" s="221" t="s">
        <v>15938</v>
      </c>
      <c r="C85" s="221" t="s">
        <v>15939</v>
      </c>
      <c r="D85" s="222"/>
      <c r="E85" s="241"/>
      <c r="F85" s="241"/>
      <c r="G85" s="241"/>
      <c r="H85" s="241"/>
      <c r="I85" s="241"/>
      <c r="J85" s="241"/>
      <c r="K85" s="142">
        <v>118.18</v>
      </c>
      <c r="L85" s="142">
        <f t="shared" si="2"/>
        <v>0</v>
      </c>
      <c r="M85" s="3">
        <f t="shared" si="3"/>
        <v>0</v>
      </c>
    </row>
    <row r="86" spans="1:13">
      <c r="A86" s="221" t="s">
        <v>5094</v>
      </c>
      <c r="B86" s="221" t="s">
        <v>15940</v>
      </c>
      <c r="C86" s="221" t="s">
        <v>15941</v>
      </c>
      <c r="D86" s="222"/>
      <c r="E86" s="241"/>
      <c r="F86" s="241"/>
      <c r="G86" s="241"/>
      <c r="H86" s="241"/>
      <c r="I86" s="241"/>
      <c r="J86" s="241"/>
      <c r="K86" s="142">
        <v>118.18</v>
      </c>
      <c r="L86" s="142">
        <f t="shared" si="2"/>
        <v>0</v>
      </c>
      <c r="M86" s="3">
        <f t="shared" si="3"/>
        <v>0</v>
      </c>
    </row>
    <row r="87" spans="1:13">
      <c r="A87" s="221" t="s">
        <v>5094</v>
      </c>
      <c r="B87" s="221" t="s">
        <v>15942</v>
      </c>
      <c r="C87" s="221" t="s">
        <v>15943</v>
      </c>
      <c r="D87" s="222"/>
      <c r="E87" s="241"/>
      <c r="F87" s="241"/>
      <c r="G87" s="241"/>
      <c r="H87" s="241"/>
      <c r="I87" s="241"/>
      <c r="J87" s="241"/>
      <c r="K87" s="142">
        <v>118.18</v>
      </c>
      <c r="L87" s="142">
        <f t="shared" si="2"/>
        <v>0</v>
      </c>
      <c r="M87" s="3">
        <f t="shared" si="3"/>
        <v>0</v>
      </c>
    </row>
    <row r="88" spans="1:13">
      <c r="A88" s="221" t="s">
        <v>5094</v>
      </c>
      <c r="B88" s="221" t="s">
        <v>15944</v>
      </c>
      <c r="C88" s="221" t="s">
        <v>15945</v>
      </c>
      <c r="D88" s="222"/>
      <c r="E88" s="241"/>
      <c r="F88" s="241"/>
      <c r="G88" s="241"/>
      <c r="H88" s="241"/>
      <c r="I88" s="241"/>
      <c r="J88" s="241"/>
      <c r="K88" s="142">
        <v>118.18</v>
      </c>
      <c r="L88" s="142">
        <f t="shared" si="2"/>
        <v>0</v>
      </c>
      <c r="M88" s="3">
        <f t="shared" si="3"/>
        <v>0</v>
      </c>
    </row>
    <row r="89" spans="1:13">
      <c r="A89" s="221" t="s">
        <v>5094</v>
      </c>
      <c r="B89" s="221" t="s">
        <v>15946</v>
      </c>
      <c r="C89" s="221" t="s">
        <v>15947</v>
      </c>
      <c r="D89" s="222"/>
      <c r="E89" s="241"/>
      <c r="F89" s="241"/>
      <c r="G89" s="241"/>
      <c r="H89" s="241"/>
      <c r="I89" s="241"/>
      <c r="J89" s="241"/>
      <c r="K89" s="142">
        <v>133.33000000000001</v>
      </c>
      <c r="L89" s="142">
        <f t="shared" si="2"/>
        <v>0</v>
      </c>
      <c r="M89" s="3">
        <f t="shared" si="3"/>
        <v>0</v>
      </c>
    </row>
    <row r="90" spans="1:13">
      <c r="A90" s="221" t="s">
        <v>5094</v>
      </c>
      <c r="B90" s="221" t="s">
        <v>15948</v>
      </c>
      <c r="C90" s="221" t="s">
        <v>15949</v>
      </c>
      <c r="D90" s="222"/>
      <c r="E90" s="241"/>
      <c r="F90" s="241"/>
      <c r="G90" s="241"/>
      <c r="H90" s="241"/>
      <c r="I90" s="241"/>
      <c r="J90" s="241"/>
      <c r="K90" s="142">
        <v>118.18</v>
      </c>
      <c r="L90" s="142">
        <f t="shared" si="2"/>
        <v>0</v>
      </c>
      <c r="M90" s="3">
        <f t="shared" si="3"/>
        <v>0</v>
      </c>
    </row>
    <row r="91" spans="1:13">
      <c r="A91" s="221" t="s">
        <v>5094</v>
      </c>
      <c r="B91" s="221" t="s">
        <v>15950</v>
      </c>
      <c r="C91" s="221" t="s">
        <v>15951</v>
      </c>
      <c r="D91" s="222"/>
      <c r="E91" s="241"/>
      <c r="F91" s="241"/>
      <c r="G91" s="241"/>
      <c r="H91" s="241"/>
      <c r="I91" s="241"/>
      <c r="J91" s="241"/>
      <c r="K91" s="142">
        <v>118.18</v>
      </c>
      <c r="L91" s="142">
        <f t="shared" si="2"/>
        <v>0</v>
      </c>
      <c r="M91" s="3">
        <f t="shared" si="3"/>
        <v>0</v>
      </c>
    </row>
    <row r="92" spans="1:13">
      <c r="A92" s="221" t="s">
        <v>5094</v>
      </c>
      <c r="B92" s="221" t="s">
        <v>15952</v>
      </c>
      <c r="C92" s="221" t="s">
        <v>15953</v>
      </c>
      <c r="D92" s="222"/>
      <c r="E92" s="241"/>
      <c r="F92" s="241"/>
      <c r="G92" s="241"/>
      <c r="H92" s="241"/>
      <c r="I92" s="241"/>
      <c r="J92" s="241"/>
      <c r="K92" s="142">
        <v>118.18</v>
      </c>
      <c r="L92" s="142">
        <f t="shared" si="2"/>
        <v>0</v>
      </c>
      <c r="M92" s="3">
        <f t="shared" si="3"/>
        <v>0</v>
      </c>
    </row>
    <row r="93" spans="1:13">
      <c r="A93" s="221" t="s">
        <v>5094</v>
      </c>
      <c r="B93" s="221" t="s">
        <v>15954</v>
      </c>
      <c r="C93" s="221" t="s">
        <v>15955</v>
      </c>
      <c r="D93" s="222"/>
      <c r="E93" s="241"/>
      <c r="F93" s="241"/>
      <c r="G93" s="241"/>
      <c r="H93" s="241"/>
      <c r="I93" s="241"/>
      <c r="J93" s="241"/>
      <c r="K93" s="142">
        <v>118.18</v>
      </c>
      <c r="L93" s="142">
        <f t="shared" si="2"/>
        <v>0</v>
      </c>
      <c r="M93" s="3">
        <f t="shared" si="3"/>
        <v>0</v>
      </c>
    </row>
    <row r="94" spans="1:13">
      <c r="A94" s="221" t="s">
        <v>5094</v>
      </c>
      <c r="B94" s="221" t="s">
        <v>15956</v>
      </c>
      <c r="C94" s="221" t="s">
        <v>15957</v>
      </c>
      <c r="D94" s="222"/>
      <c r="E94" s="241"/>
      <c r="F94" s="241"/>
      <c r="G94" s="241"/>
      <c r="H94" s="241"/>
      <c r="I94" s="241"/>
      <c r="J94" s="241"/>
      <c r="K94" s="142">
        <v>133.33000000000001</v>
      </c>
      <c r="L94" s="142">
        <f t="shared" si="2"/>
        <v>0</v>
      </c>
      <c r="M94" s="3">
        <f t="shared" si="3"/>
        <v>0</v>
      </c>
    </row>
    <row r="95" spans="1:13">
      <c r="A95" s="221" t="s">
        <v>5094</v>
      </c>
      <c r="B95" s="221" t="s">
        <v>15958</v>
      </c>
      <c r="C95" s="221" t="s">
        <v>15959</v>
      </c>
      <c r="D95" s="222"/>
      <c r="E95" s="241"/>
      <c r="F95" s="241"/>
      <c r="G95" s="241"/>
      <c r="H95" s="241"/>
      <c r="I95" s="241"/>
      <c r="J95" s="241"/>
      <c r="K95" s="142">
        <v>118.18</v>
      </c>
      <c r="L95" s="142">
        <f t="shared" si="2"/>
        <v>0</v>
      </c>
      <c r="M95" s="3">
        <f t="shared" si="3"/>
        <v>0</v>
      </c>
    </row>
    <row r="96" spans="1:13">
      <c r="A96" s="221" t="s">
        <v>5094</v>
      </c>
      <c r="B96" s="221" t="s">
        <v>15960</v>
      </c>
      <c r="C96" s="221" t="s">
        <v>15961</v>
      </c>
      <c r="D96" s="222"/>
      <c r="E96" s="241"/>
      <c r="F96" s="241"/>
      <c r="G96" s="241"/>
      <c r="H96" s="241"/>
      <c r="I96" s="241"/>
      <c r="J96" s="241"/>
      <c r="K96" s="142">
        <v>118.18</v>
      </c>
      <c r="L96" s="142">
        <f t="shared" si="2"/>
        <v>0</v>
      </c>
      <c r="M96" s="3">
        <f t="shared" si="3"/>
        <v>0</v>
      </c>
    </row>
    <row r="97" spans="1:13">
      <c r="A97" s="221" t="s">
        <v>5094</v>
      </c>
      <c r="B97" s="221" t="s">
        <v>15962</v>
      </c>
      <c r="C97" s="221" t="s">
        <v>15963</v>
      </c>
      <c r="D97" s="222"/>
      <c r="E97" s="241"/>
      <c r="F97" s="241"/>
      <c r="G97" s="241"/>
      <c r="H97" s="241"/>
      <c r="I97" s="241"/>
      <c r="J97" s="241"/>
      <c r="K97" s="142">
        <v>118.18</v>
      </c>
      <c r="L97" s="142">
        <f t="shared" si="2"/>
        <v>0</v>
      </c>
      <c r="M97" s="3">
        <f t="shared" si="3"/>
        <v>0</v>
      </c>
    </row>
    <row r="98" spans="1:13">
      <c r="A98" s="221" t="s">
        <v>5094</v>
      </c>
      <c r="B98" s="221" t="s">
        <v>15964</v>
      </c>
      <c r="C98" s="221" t="s">
        <v>15965</v>
      </c>
      <c r="D98" s="222"/>
      <c r="E98" s="241"/>
      <c r="F98" s="241"/>
      <c r="G98" s="241"/>
      <c r="H98" s="241"/>
      <c r="I98" s="241"/>
      <c r="J98" s="241"/>
      <c r="K98" s="142">
        <v>118.18</v>
      </c>
      <c r="L98" s="142">
        <f t="shared" si="2"/>
        <v>0</v>
      </c>
      <c r="M98" s="3">
        <f t="shared" si="3"/>
        <v>0</v>
      </c>
    </row>
    <row r="99" spans="1:13">
      <c r="A99" s="221" t="s">
        <v>5094</v>
      </c>
      <c r="B99" s="221" t="s">
        <v>15966</v>
      </c>
      <c r="C99" s="221" t="s">
        <v>15967</v>
      </c>
      <c r="D99" s="222"/>
      <c r="E99" s="241"/>
      <c r="F99" s="241"/>
      <c r="G99" s="241"/>
      <c r="H99" s="241"/>
      <c r="I99" s="241"/>
      <c r="J99" s="241"/>
      <c r="K99" s="142">
        <v>133.33000000000001</v>
      </c>
      <c r="L99" s="142">
        <f t="shared" si="2"/>
        <v>0</v>
      </c>
      <c r="M99" s="3">
        <f t="shared" si="3"/>
        <v>0</v>
      </c>
    </row>
    <row r="100" spans="1:13">
      <c r="A100" s="221" t="s">
        <v>5094</v>
      </c>
      <c r="B100" s="221" t="s">
        <v>15968</v>
      </c>
      <c r="C100" s="221" t="s">
        <v>15969</v>
      </c>
      <c r="D100" s="222"/>
      <c r="E100" s="241"/>
      <c r="F100" s="241"/>
      <c r="G100" s="241"/>
      <c r="H100" s="241"/>
      <c r="I100" s="241"/>
      <c r="J100" s="241"/>
      <c r="K100" s="142">
        <v>118.18</v>
      </c>
      <c r="L100" s="142">
        <f t="shared" si="2"/>
        <v>0</v>
      </c>
      <c r="M100" s="3">
        <f t="shared" si="3"/>
        <v>0</v>
      </c>
    </row>
    <row r="101" spans="1:13">
      <c r="A101" s="221" t="s">
        <v>5094</v>
      </c>
      <c r="B101" s="221" t="s">
        <v>15970</v>
      </c>
      <c r="C101" s="221" t="s">
        <v>15971</v>
      </c>
      <c r="D101" s="222"/>
      <c r="E101" s="241"/>
      <c r="F101" s="241"/>
      <c r="G101" s="241"/>
      <c r="H101" s="241"/>
      <c r="I101" s="241"/>
      <c r="J101" s="241"/>
      <c r="K101" s="142">
        <v>118.18</v>
      </c>
      <c r="L101" s="142">
        <f t="shared" si="2"/>
        <v>0</v>
      </c>
      <c r="M101" s="3">
        <f t="shared" si="3"/>
        <v>0</v>
      </c>
    </row>
    <row r="102" spans="1:13">
      <c r="A102" s="221" t="s">
        <v>5094</v>
      </c>
      <c r="B102" s="221" t="s">
        <v>15972</v>
      </c>
      <c r="C102" s="221" t="s">
        <v>15973</v>
      </c>
      <c r="D102" s="222" t="s">
        <v>209</v>
      </c>
      <c r="E102" s="241"/>
      <c r="F102" s="241"/>
      <c r="G102" s="241"/>
      <c r="H102" s="241"/>
      <c r="I102" s="241"/>
      <c r="J102" s="241"/>
      <c r="K102" s="142">
        <v>118.18</v>
      </c>
      <c r="L102" s="142">
        <f t="shared" si="2"/>
        <v>0</v>
      </c>
      <c r="M102" s="3">
        <f t="shared" si="3"/>
        <v>0</v>
      </c>
    </row>
    <row r="103" spans="1:13">
      <c r="A103" s="221" t="s">
        <v>5094</v>
      </c>
      <c r="B103" s="221" t="s">
        <v>15974</v>
      </c>
      <c r="C103" s="221" t="s">
        <v>15975</v>
      </c>
      <c r="D103" s="222"/>
      <c r="E103" s="241"/>
      <c r="F103" s="241"/>
      <c r="G103" s="241"/>
      <c r="H103" s="241"/>
      <c r="I103" s="241"/>
      <c r="J103" s="241"/>
      <c r="K103" s="142">
        <v>118.18</v>
      </c>
      <c r="L103" s="142">
        <f t="shared" si="2"/>
        <v>0</v>
      </c>
      <c r="M103" s="3">
        <f t="shared" si="3"/>
        <v>0</v>
      </c>
    </row>
    <row r="104" spans="1:13">
      <c r="A104" s="221" t="s">
        <v>5094</v>
      </c>
      <c r="B104" s="221" t="s">
        <v>15976</v>
      </c>
      <c r="C104" s="221" t="s">
        <v>15977</v>
      </c>
      <c r="D104" s="222" t="s">
        <v>209</v>
      </c>
      <c r="E104" s="241"/>
      <c r="F104" s="241"/>
      <c r="G104" s="241"/>
      <c r="H104" s="241"/>
      <c r="I104" s="241"/>
      <c r="J104" s="241"/>
      <c r="K104" s="142">
        <v>133.33000000000001</v>
      </c>
      <c r="L104" s="142">
        <f t="shared" si="2"/>
        <v>0</v>
      </c>
      <c r="M104" s="3">
        <f t="shared" si="3"/>
        <v>0</v>
      </c>
    </row>
    <row r="105" spans="1:13">
      <c r="A105" s="221" t="s">
        <v>5094</v>
      </c>
      <c r="B105" s="221" t="s">
        <v>15978</v>
      </c>
      <c r="C105" s="221" t="s">
        <v>15979</v>
      </c>
      <c r="D105" s="222" t="s">
        <v>209</v>
      </c>
      <c r="E105" s="241"/>
      <c r="F105" s="241"/>
      <c r="G105" s="241"/>
      <c r="H105" s="241"/>
      <c r="I105" s="241"/>
      <c r="J105" s="241"/>
      <c r="K105" s="142">
        <v>118.18</v>
      </c>
      <c r="L105" s="142">
        <f t="shared" si="2"/>
        <v>0</v>
      </c>
      <c r="M105" s="3">
        <f t="shared" si="3"/>
        <v>0</v>
      </c>
    </row>
    <row r="106" spans="1:13">
      <c r="A106" s="221" t="s">
        <v>5094</v>
      </c>
      <c r="B106" s="221" t="s">
        <v>15980</v>
      </c>
      <c r="C106" s="221" t="s">
        <v>15981</v>
      </c>
      <c r="D106" s="222" t="s">
        <v>209</v>
      </c>
      <c r="E106" s="241"/>
      <c r="F106" s="241"/>
      <c r="G106" s="241"/>
      <c r="H106" s="241"/>
      <c r="I106" s="241"/>
      <c r="J106" s="241"/>
      <c r="K106" s="142">
        <v>118.18</v>
      </c>
      <c r="L106" s="142">
        <f t="shared" si="2"/>
        <v>0</v>
      </c>
      <c r="M106" s="3">
        <f t="shared" si="3"/>
        <v>0</v>
      </c>
    </row>
    <row r="107" spans="1:13">
      <c r="A107" s="221" t="s">
        <v>5094</v>
      </c>
      <c r="B107" s="221" t="s">
        <v>15982</v>
      </c>
      <c r="C107" s="221" t="s">
        <v>15983</v>
      </c>
      <c r="D107" s="222"/>
      <c r="E107" s="241"/>
      <c r="F107" s="241"/>
      <c r="G107" s="241"/>
      <c r="H107" s="241"/>
      <c r="I107" s="241"/>
      <c r="J107" s="241"/>
      <c r="K107" s="142">
        <v>118.18</v>
      </c>
      <c r="L107" s="142">
        <f t="shared" si="2"/>
        <v>0</v>
      </c>
      <c r="M107" s="3">
        <f t="shared" si="3"/>
        <v>0</v>
      </c>
    </row>
    <row r="108" spans="1:13">
      <c r="A108" s="221" t="s">
        <v>5094</v>
      </c>
      <c r="B108" s="221" t="s">
        <v>15984</v>
      </c>
      <c r="C108" s="221" t="s">
        <v>15985</v>
      </c>
      <c r="D108" s="222"/>
      <c r="E108" s="241"/>
      <c r="F108" s="241"/>
      <c r="G108" s="241"/>
      <c r="H108" s="241"/>
      <c r="I108" s="241"/>
      <c r="J108" s="241"/>
      <c r="K108" s="142">
        <v>118.18</v>
      </c>
      <c r="L108" s="142">
        <f t="shared" si="2"/>
        <v>0</v>
      </c>
      <c r="M108" s="3">
        <f t="shared" si="3"/>
        <v>0</v>
      </c>
    </row>
    <row r="109" spans="1:13">
      <c r="A109" s="221" t="s">
        <v>5094</v>
      </c>
      <c r="B109" s="221" t="s">
        <v>15986</v>
      </c>
      <c r="C109" s="221" t="s">
        <v>15987</v>
      </c>
      <c r="D109" s="222"/>
      <c r="E109" s="241"/>
      <c r="F109" s="241"/>
      <c r="G109" s="241"/>
      <c r="H109" s="241"/>
      <c r="I109" s="241"/>
      <c r="J109" s="241"/>
      <c r="K109" s="142">
        <v>133.33000000000001</v>
      </c>
      <c r="L109" s="142">
        <f t="shared" si="2"/>
        <v>0</v>
      </c>
      <c r="M109" s="3">
        <f t="shared" si="3"/>
        <v>0</v>
      </c>
    </row>
    <row r="110" spans="1:13">
      <c r="A110" s="221" t="s">
        <v>5094</v>
      </c>
      <c r="B110" s="221" t="s">
        <v>15988</v>
      </c>
      <c r="C110" s="221" t="s">
        <v>15989</v>
      </c>
      <c r="D110" s="222"/>
      <c r="E110" s="241"/>
      <c r="F110" s="241"/>
      <c r="G110" s="241"/>
      <c r="H110" s="241"/>
      <c r="I110" s="241"/>
      <c r="J110" s="241"/>
      <c r="K110" s="142">
        <v>118.18</v>
      </c>
      <c r="L110" s="142">
        <f t="shared" si="2"/>
        <v>0</v>
      </c>
      <c r="M110" s="3">
        <f t="shared" si="3"/>
        <v>0</v>
      </c>
    </row>
    <row r="111" spans="1:13">
      <c r="A111" s="221" t="s">
        <v>5094</v>
      </c>
      <c r="B111" s="221" t="s">
        <v>15990</v>
      </c>
      <c r="C111" s="221" t="s">
        <v>15991</v>
      </c>
      <c r="D111" s="222"/>
      <c r="E111" s="241"/>
      <c r="F111" s="241"/>
      <c r="G111" s="241"/>
      <c r="H111" s="241"/>
      <c r="I111" s="241"/>
      <c r="J111" s="241"/>
      <c r="K111" s="142">
        <v>118.18</v>
      </c>
      <c r="L111" s="142">
        <f t="shared" si="2"/>
        <v>0</v>
      </c>
      <c r="M111" s="3">
        <f t="shared" si="3"/>
        <v>0</v>
      </c>
    </row>
    <row r="112" spans="1:13">
      <c r="A112" s="221" t="s">
        <v>5094</v>
      </c>
      <c r="B112" s="221" t="s">
        <v>15992</v>
      </c>
      <c r="C112" s="221" t="s">
        <v>15993</v>
      </c>
      <c r="D112" s="222"/>
      <c r="E112" s="241"/>
      <c r="F112" s="241"/>
      <c r="G112" s="241"/>
      <c r="H112" s="241"/>
      <c r="I112" s="241"/>
      <c r="J112" s="241"/>
      <c r="K112" s="142">
        <v>118.18</v>
      </c>
      <c r="L112" s="142">
        <f t="shared" si="2"/>
        <v>0</v>
      </c>
      <c r="M112" s="3">
        <f t="shared" si="3"/>
        <v>0</v>
      </c>
    </row>
    <row r="113" spans="1:13">
      <c r="A113" s="221" t="s">
        <v>5094</v>
      </c>
      <c r="B113" s="221" t="s">
        <v>15994</v>
      </c>
      <c r="C113" s="221" t="s">
        <v>15995</v>
      </c>
      <c r="D113" s="222"/>
      <c r="E113" s="241"/>
      <c r="F113" s="241"/>
      <c r="G113" s="241"/>
      <c r="H113" s="241"/>
      <c r="I113" s="241"/>
      <c r="J113" s="241"/>
      <c r="K113" s="142">
        <v>118.18</v>
      </c>
      <c r="L113" s="142">
        <f t="shared" si="2"/>
        <v>0</v>
      </c>
      <c r="M113" s="3">
        <f t="shared" si="3"/>
        <v>0</v>
      </c>
    </row>
    <row r="114" spans="1:13">
      <c r="A114" s="221" t="s">
        <v>5094</v>
      </c>
      <c r="B114" s="221" t="s">
        <v>15996</v>
      </c>
      <c r="C114" s="221" t="s">
        <v>15997</v>
      </c>
      <c r="D114" s="222"/>
      <c r="E114" s="241"/>
      <c r="F114" s="241"/>
      <c r="G114" s="241"/>
      <c r="H114" s="241"/>
      <c r="I114" s="241"/>
      <c r="J114" s="241"/>
      <c r="K114" s="142">
        <v>133.33000000000001</v>
      </c>
      <c r="L114" s="142">
        <f t="shared" si="2"/>
        <v>0</v>
      </c>
      <c r="M114" s="3">
        <f t="shared" si="3"/>
        <v>0</v>
      </c>
    </row>
    <row r="115" spans="1:13">
      <c r="A115" s="221" t="s">
        <v>5094</v>
      </c>
      <c r="B115" s="221" t="s">
        <v>15998</v>
      </c>
      <c r="C115" s="221" t="s">
        <v>15999</v>
      </c>
      <c r="D115" s="222"/>
      <c r="E115" s="241"/>
      <c r="F115" s="241"/>
      <c r="G115" s="241"/>
      <c r="H115" s="241"/>
      <c r="I115" s="241"/>
      <c r="J115" s="241"/>
      <c r="K115" s="142">
        <v>118.18</v>
      </c>
      <c r="L115" s="142">
        <f t="shared" si="2"/>
        <v>0</v>
      </c>
      <c r="M115" s="3">
        <f t="shared" si="3"/>
        <v>0</v>
      </c>
    </row>
    <row r="116" spans="1:13">
      <c r="A116" s="221" t="s">
        <v>5094</v>
      </c>
      <c r="B116" s="221" t="s">
        <v>16000</v>
      </c>
      <c r="C116" s="221" t="s">
        <v>16001</v>
      </c>
      <c r="D116" s="222"/>
      <c r="E116" s="241"/>
      <c r="F116" s="241"/>
      <c r="G116" s="241"/>
      <c r="H116" s="241"/>
      <c r="I116" s="241"/>
      <c r="J116" s="241"/>
      <c r="K116" s="142">
        <v>118.18</v>
      </c>
      <c r="L116" s="142">
        <f t="shared" si="2"/>
        <v>0</v>
      </c>
      <c r="M116" s="3">
        <f t="shared" si="3"/>
        <v>0</v>
      </c>
    </row>
    <row r="117" spans="1:13">
      <c r="A117" s="221" t="s">
        <v>5094</v>
      </c>
      <c r="B117" s="221" t="s">
        <v>16002</v>
      </c>
      <c r="C117" s="221" t="s">
        <v>16003</v>
      </c>
      <c r="D117" s="222"/>
      <c r="E117" s="241"/>
      <c r="F117" s="241"/>
      <c r="G117" s="241"/>
      <c r="H117" s="241"/>
      <c r="I117" s="241"/>
      <c r="J117" s="241"/>
      <c r="K117" s="142">
        <v>118.18</v>
      </c>
      <c r="L117" s="142">
        <f t="shared" si="2"/>
        <v>0</v>
      </c>
      <c r="M117" s="3">
        <f t="shared" si="3"/>
        <v>0</v>
      </c>
    </row>
    <row r="118" spans="1:13">
      <c r="A118" s="221" t="s">
        <v>5094</v>
      </c>
      <c r="B118" s="221" t="s">
        <v>16004</v>
      </c>
      <c r="C118" s="221" t="s">
        <v>16005</v>
      </c>
      <c r="D118" s="222"/>
      <c r="E118" s="241"/>
      <c r="F118" s="241"/>
      <c r="G118" s="241"/>
      <c r="H118" s="241"/>
      <c r="I118" s="241"/>
      <c r="J118" s="241"/>
      <c r="K118" s="142">
        <v>118.18</v>
      </c>
      <c r="L118" s="142">
        <f t="shared" si="2"/>
        <v>0</v>
      </c>
      <c r="M118" s="3">
        <f t="shared" si="3"/>
        <v>0</v>
      </c>
    </row>
    <row r="119" spans="1:13">
      <c r="A119" s="221" t="s">
        <v>5094</v>
      </c>
      <c r="B119" s="221" t="s">
        <v>16006</v>
      </c>
      <c r="C119" s="221" t="s">
        <v>16007</v>
      </c>
      <c r="D119" s="222"/>
      <c r="E119" s="241"/>
      <c r="F119" s="241"/>
      <c r="G119" s="241"/>
      <c r="H119" s="241"/>
      <c r="I119" s="241"/>
      <c r="J119" s="241"/>
      <c r="K119" s="142">
        <v>133.33000000000001</v>
      </c>
      <c r="L119" s="142">
        <f t="shared" si="2"/>
        <v>0</v>
      </c>
      <c r="M119" s="3">
        <f t="shared" si="3"/>
        <v>0</v>
      </c>
    </row>
    <row r="120" spans="1:13">
      <c r="A120" s="221" t="s">
        <v>5094</v>
      </c>
      <c r="B120" s="221" t="s">
        <v>16008</v>
      </c>
      <c r="C120" s="221" t="s">
        <v>16009</v>
      </c>
      <c r="D120" s="222"/>
      <c r="E120" s="241"/>
      <c r="F120" s="241"/>
      <c r="G120" s="241"/>
      <c r="H120" s="241"/>
      <c r="I120" s="241"/>
      <c r="J120" s="241"/>
      <c r="K120" s="142">
        <v>118.18</v>
      </c>
      <c r="L120" s="142">
        <f t="shared" si="2"/>
        <v>0</v>
      </c>
      <c r="M120" s="3">
        <f t="shared" si="3"/>
        <v>0</v>
      </c>
    </row>
    <row r="121" spans="1:13">
      <c r="A121" s="221" t="s">
        <v>5094</v>
      </c>
      <c r="B121" s="221" t="s">
        <v>16010</v>
      </c>
      <c r="C121" s="221" t="s">
        <v>16011</v>
      </c>
      <c r="D121" s="222"/>
      <c r="E121" s="241"/>
      <c r="F121" s="241"/>
      <c r="G121" s="241"/>
      <c r="H121" s="241"/>
      <c r="I121" s="241"/>
      <c r="J121" s="241"/>
      <c r="K121" s="142">
        <v>118.18</v>
      </c>
      <c r="L121" s="142">
        <f t="shared" si="2"/>
        <v>0</v>
      </c>
      <c r="M121" s="3">
        <f t="shared" si="3"/>
        <v>0</v>
      </c>
    </row>
    <row r="122" spans="1:13">
      <c r="A122" s="221" t="s">
        <v>5094</v>
      </c>
      <c r="B122" s="221" t="s">
        <v>16012</v>
      </c>
      <c r="C122" s="221" t="s">
        <v>16013</v>
      </c>
      <c r="D122" s="222"/>
      <c r="E122" s="241"/>
      <c r="F122" s="241"/>
      <c r="G122" s="241"/>
      <c r="H122" s="241"/>
      <c r="I122" s="241"/>
      <c r="J122" s="241"/>
      <c r="K122" s="142">
        <v>118.18</v>
      </c>
      <c r="L122" s="142">
        <f t="shared" si="2"/>
        <v>0</v>
      </c>
      <c r="M122" s="3">
        <f t="shared" si="3"/>
        <v>0</v>
      </c>
    </row>
    <row r="123" spans="1:13">
      <c r="A123" s="221" t="s">
        <v>5094</v>
      </c>
      <c r="B123" s="221" t="s">
        <v>16014</v>
      </c>
      <c r="C123" s="221" t="s">
        <v>16015</v>
      </c>
      <c r="D123" s="222"/>
      <c r="E123" s="241"/>
      <c r="F123" s="241"/>
      <c r="G123" s="241"/>
      <c r="H123" s="241"/>
      <c r="I123" s="241"/>
      <c r="J123" s="241"/>
      <c r="K123" s="142">
        <v>118.18</v>
      </c>
      <c r="L123" s="142">
        <f t="shared" si="2"/>
        <v>0</v>
      </c>
      <c r="M123" s="3">
        <f t="shared" si="3"/>
        <v>0</v>
      </c>
    </row>
    <row r="124" spans="1:13">
      <c r="A124" s="221" t="s">
        <v>5094</v>
      </c>
      <c r="B124" s="221" t="s">
        <v>16016</v>
      </c>
      <c r="C124" s="221" t="s">
        <v>16017</v>
      </c>
      <c r="D124" s="222"/>
      <c r="E124" s="241"/>
      <c r="F124" s="241"/>
      <c r="G124" s="241"/>
      <c r="H124" s="241"/>
      <c r="I124" s="241"/>
      <c r="J124" s="241"/>
      <c r="K124" s="142">
        <v>133.33000000000001</v>
      </c>
      <c r="L124" s="142">
        <f t="shared" si="2"/>
        <v>0</v>
      </c>
      <c r="M124" s="3">
        <f t="shared" si="3"/>
        <v>0</v>
      </c>
    </row>
    <row r="125" spans="1:13">
      <c r="A125" s="221" t="s">
        <v>5094</v>
      </c>
      <c r="B125" s="221" t="s">
        <v>16018</v>
      </c>
      <c r="C125" s="221" t="s">
        <v>16019</v>
      </c>
      <c r="D125" s="222"/>
      <c r="E125" s="241"/>
      <c r="F125" s="241"/>
      <c r="G125" s="241"/>
      <c r="H125" s="241"/>
      <c r="I125" s="241"/>
      <c r="J125" s="241"/>
      <c r="K125" s="142">
        <v>118.18</v>
      </c>
      <c r="L125" s="142">
        <f t="shared" si="2"/>
        <v>0</v>
      </c>
      <c r="M125" s="3">
        <f t="shared" si="3"/>
        <v>0</v>
      </c>
    </row>
    <row r="126" spans="1:13">
      <c r="A126" s="221" t="s">
        <v>5094</v>
      </c>
      <c r="B126" s="221" t="s">
        <v>16020</v>
      </c>
      <c r="C126" s="221" t="s">
        <v>16021</v>
      </c>
      <c r="D126" s="222"/>
      <c r="E126" s="241"/>
      <c r="F126" s="241"/>
      <c r="G126" s="241"/>
      <c r="H126" s="241"/>
      <c r="I126" s="241"/>
      <c r="J126" s="241"/>
      <c r="K126" s="142">
        <v>118.18</v>
      </c>
      <c r="L126" s="142">
        <f t="shared" si="2"/>
        <v>0</v>
      </c>
      <c r="M126" s="3">
        <f t="shared" si="3"/>
        <v>0</v>
      </c>
    </row>
    <row r="127" spans="1:13">
      <c r="A127" s="221" t="s">
        <v>623</v>
      </c>
      <c r="B127" s="221" t="s">
        <v>16022</v>
      </c>
      <c r="C127" s="221" t="s">
        <v>16023</v>
      </c>
      <c r="D127" s="222"/>
      <c r="E127" s="241"/>
      <c r="F127" s="241"/>
      <c r="G127" s="241"/>
      <c r="H127" s="241"/>
      <c r="I127" s="241"/>
      <c r="J127" s="241"/>
      <c r="K127" s="142">
        <v>84.84</v>
      </c>
      <c r="L127" s="142">
        <f t="shared" si="2"/>
        <v>0</v>
      </c>
      <c r="M127" s="3">
        <f t="shared" si="3"/>
        <v>0</v>
      </c>
    </row>
    <row r="128" spans="1:13">
      <c r="A128" s="221" t="s">
        <v>623</v>
      </c>
      <c r="B128" s="221" t="s">
        <v>16024</v>
      </c>
      <c r="C128" s="221" t="s">
        <v>16025</v>
      </c>
      <c r="D128" s="222"/>
      <c r="E128" s="241"/>
      <c r="F128" s="241"/>
      <c r="G128" s="241"/>
      <c r="H128" s="241"/>
      <c r="I128" s="241"/>
      <c r="J128" s="241"/>
      <c r="K128" s="142">
        <v>106.05</v>
      </c>
      <c r="L128" s="142">
        <f t="shared" si="2"/>
        <v>0</v>
      </c>
      <c r="M128" s="3">
        <f t="shared" si="3"/>
        <v>0</v>
      </c>
    </row>
    <row r="129" spans="1:13">
      <c r="A129" s="221" t="s">
        <v>623</v>
      </c>
      <c r="B129" s="221" t="s">
        <v>16026</v>
      </c>
      <c r="C129" s="221" t="s">
        <v>16027</v>
      </c>
      <c r="D129" s="222"/>
      <c r="E129" s="241"/>
      <c r="F129" s="241"/>
      <c r="G129" s="241"/>
      <c r="H129" s="241"/>
      <c r="I129" s="241"/>
      <c r="J129" s="241"/>
      <c r="K129" s="142">
        <v>84.84</v>
      </c>
      <c r="L129" s="142">
        <f t="shared" si="2"/>
        <v>0</v>
      </c>
      <c r="M129" s="3">
        <f t="shared" si="3"/>
        <v>0</v>
      </c>
    </row>
    <row r="130" spans="1:13">
      <c r="A130" s="221" t="s">
        <v>623</v>
      </c>
      <c r="B130" s="221" t="s">
        <v>16028</v>
      </c>
      <c r="C130" s="221" t="s">
        <v>16029</v>
      </c>
      <c r="D130" s="222"/>
      <c r="E130" s="241"/>
      <c r="F130" s="241"/>
      <c r="G130" s="241"/>
      <c r="H130" s="241"/>
      <c r="I130" s="241"/>
      <c r="J130" s="241"/>
      <c r="K130" s="142">
        <v>163.63</v>
      </c>
      <c r="L130" s="142">
        <f t="shared" si="2"/>
        <v>0</v>
      </c>
      <c r="M130" s="3">
        <f t="shared" si="3"/>
        <v>0</v>
      </c>
    </row>
    <row r="131" spans="1:13">
      <c r="A131" s="221" t="s">
        <v>623</v>
      </c>
      <c r="B131" s="221" t="s">
        <v>16030</v>
      </c>
      <c r="C131" s="221" t="s">
        <v>16031</v>
      </c>
      <c r="D131" s="222"/>
      <c r="E131" s="241"/>
      <c r="F131" s="241"/>
      <c r="G131" s="241"/>
      <c r="H131" s="241"/>
      <c r="I131" s="241"/>
      <c r="J131" s="241"/>
      <c r="K131" s="142">
        <v>163.63</v>
      </c>
      <c r="L131" s="142">
        <f t="shared" si="2"/>
        <v>0</v>
      </c>
      <c r="M131" s="3">
        <f t="shared" si="3"/>
        <v>0</v>
      </c>
    </row>
    <row r="132" spans="1:13">
      <c r="A132" s="221" t="s">
        <v>623</v>
      </c>
      <c r="B132" s="221" t="s">
        <v>16032</v>
      </c>
      <c r="C132" s="221" t="s">
        <v>16033</v>
      </c>
      <c r="D132" s="222"/>
      <c r="E132" s="241"/>
      <c r="F132" s="241"/>
      <c r="G132" s="241"/>
      <c r="H132" s="241"/>
      <c r="I132" s="241"/>
      <c r="J132" s="241"/>
      <c r="K132" s="142">
        <v>199.99</v>
      </c>
      <c r="L132" s="142">
        <f t="shared" si="2"/>
        <v>0</v>
      </c>
      <c r="M132" s="3">
        <f t="shared" si="3"/>
        <v>0</v>
      </c>
    </row>
    <row r="133" spans="1:13">
      <c r="A133" s="221" t="s">
        <v>623</v>
      </c>
      <c r="B133" s="221" t="s">
        <v>16034</v>
      </c>
      <c r="C133" s="221" t="s">
        <v>16035</v>
      </c>
      <c r="D133" s="222"/>
      <c r="E133" s="241"/>
      <c r="F133" s="241"/>
      <c r="G133" s="241"/>
      <c r="H133" s="241"/>
      <c r="I133" s="241"/>
      <c r="J133" s="241"/>
      <c r="K133" s="142">
        <v>163.63</v>
      </c>
      <c r="L133" s="142">
        <f t="shared" si="2"/>
        <v>0</v>
      </c>
      <c r="M133" s="3">
        <f t="shared" si="3"/>
        <v>0</v>
      </c>
    </row>
    <row r="134" spans="1:13">
      <c r="A134" s="221" t="s">
        <v>623</v>
      </c>
      <c r="B134" s="221" t="s">
        <v>16036</v>
      </c>
      <c r="C134" s="221" t="s">
        <v>16037</v>
      </c>
      <c r="D134" s="222"/>
      <c r="E134" s="241"/>
      <c r="F134" s="241"/>
      <c r="G134" s="241"/>
      <c r="H134" s="241"/>
      <c r="I134" s="241"/>
      <c r="J134" s="241"/>
      <c r="K134" s="142">
        <v>163.63</v>
      </c>
      <c r="L134" s="142">
        <f t="shared" ref="L134:L197" si="4">SUM(M134*K134)</f>
        <v>0</v>
      </c>
      <c r="M134" s="3">
        <f t="shared" ref="M134:M197" si="5">SUM(E134:J134)</f>
        <v>0</v>
      </c>
    </row>
    <row r="135" spans="1:13">
      <c r="A135" s="221" t="s">
        <v>623</v>
      </c>
      <c r="B135" s="221" t="s">
        <v>16038</v>
      </c>
      <c r="C135" s="221" t="s">
        <v>16039</v>
      </c>
      <c r="D135" s="222"/>
      <c r="E135" s="241"/>
      <c r="F135" s="241"/>
      <c r="G135" s="241"/>
      <c r="H135" s="241"/>
      <c r="I135" s="241"/>
      <c r="J135" s="241"/>
      <c r="K135" s="142">
        <v>84.84</v>
      </c>
      <c r="L135" s="142">
        <f t="shared" si="4"/>
        <v>0</v>
      </c>
      <c r="M135" s="3">
        <f t="shared" si="5"/>
        <v>0</v>
      </c>
    </row>
    <row r="136" spans="1:13">
      <c r="A136" s="221" t="s">
        <v>623</v>
      </c>
      <c r="B136" s="221" t="s">
        <v>16040</v>
      </c>
      <c r="C136" s="221" t="s">
        <v>16041</v>
      </c>
      <c r="D136" s="222"/>
      <c r="E136" s="241"/>
      <c r="F136" s="241"/>
      <c r="G136" s="241"/>
      <c r="H136" s="241"/>
      <c r="I136" s="241"/>
      <c r="J136" s="241"/>
      <c r="K136" s="142">
        <v>106.05</v>
      </c>
      <c r="L136" s="142">
        <f t="shared" si="4"/>
        <v>0</v>
      </c>
      <c r="M136" s="3">
        <f t="shared" si="5"/>
        <v>0</v>
      </c>
    </row>
    <row r="137" spans="1:13">
      <c r="A137" s="221" t="s">
        <v>623</v>
      </c>
      <c r="B137" s="221" t="s">
        <v>16042</v>
      </c>
      <c r="C137" s="221" t="s">
        <v>16043</v>
      </c>
      <c r="D137" s="222"/>
      <c r="E137" s="241"/>
      <c r="F137" s="241"/>
      <c r="G137" s="241"/>
      <c r="H137" s="241"/>
      <c r="I137" s="241"/>
      <c r="J137" s="241"/>
      <c r="K137" s="142">
        <v>84.84</v>
      </c>
      <c r="L137" s="142">
        <f t="shared" si="4"/>
        <v>0</v>
      </c>
      <c r="M137" s="3">
        <f t="shared" si="5"/>
        <v>0</v>
      </c>
    </row>
    <row r="138" spans="1:13">
      <c r="A138" s="221" t="s">
        <v>9425</v>
      </c>
      <c r="B138" s="221" t="s">
        <v>16044</v>
      </c>
      <c r="C138" s="221" t="s">
        <v>16045</v>
      </c>
      <c r="D138" s="222"/>
      <c r="E138" s="241"/>
      <c r="F138" s="241"/>
      <c r="G138" s="241"/>
      <c r="H138" s="241"/>
      <c r="I138" s="241"/>
      <c r="J138" s="241"/>
      <c r="K138" s="142">
        <v>81.81</v>
      </c>
      <c r="L138" s="142">
        <f t="shared" si="4"/>
        <v>0</v>
      </c>
      <c r="M138" s="3">
        <f t="shared" si="5"/>
        <v>0</v>
      </c>
    </row>
    <row r="139" spans="1:13">
      <c r="A139" s="221" t="s">
        <v>9425</v>
      </c>
      <c r="B139" s="221" t="s">
        <v>16046</v>
      </c>
      <c r="C139" s="221" t="s">
        <v>16047</v>
      </c>
      <c r="D139" s="222"/>
      <c r="E139" s="241"/>
      <c r="F139" s="241"/>
      <c r="G139" s="241"/>
      <c r="H139" s="241"/>
      <c r="I139" s="241"/>
      <c r="J139" s="241"/>
      <c r="K139" s="142">
        <v>81.81</v>
      </c>
      <c r="L139" s="142">
        <f t="shared" si="4"/>
        <v>0</v>
      </c>
      <c r="M139" s="3">
        <f t="shared" si="5"/>
        <v>0</v>
      </c>
    </row>
    <row r="140" spans="1:13">
      <c r="A140" s="221" t="s">
        <v>9425</v>
      </c>
      <c r="B140" s="221" t="s">
        <v>16048</v>
      </c>
      <c r="C140" s="221" t="s">
        <v>16049</v>
      </c>
      <c r="D140" s="222"/>
      <c r="E140" s="241"/>
      <c r="F140" s="241"/>
      <c r="G140" s="241"/>
      <c r="H140" s="241"/>
      <c r="I140" s="241"/>
      <c r="J140" s="241"/>
      <c r="K140" s="142">
        <v>109.08</v>
      </c>
      <c r="L140" s="142">
        <f t="shared" si="4"/>
        <v>0</v>
      </c>
      <c r="M140" s="3">
        <f t="shared" si="5"/>
        <v>0</v>
      </c>
    </row>
    <row r="141" spans="1:13">
      <c r="A141" s="221" t="s">
        <v>9425</v>
      </c>
      <c r="B141" s="221" t="s">
        <v>16050</v>
      </c>
      <c r="C141" s="221" t="s">
        <v>16051</v>
      </c>
      <c r="D141" s="222"/>
      <c r="E141" s="241"/>
      <c r="F141" s="241"/>
      <c r="G141" s="241"/>
      <c r="H141" s="241"/>
      <c r="I141" s="241"/>
      <c r="J141" s="241"/>
      <c r="K141" s="142">
        <v>81.81</v>
      </c>
      <c r="L141" s="142">
        <f t="shared" si="4"/>
        <v>0</v>
      </c>
      <c r="M141" s="3">
        <f t="shared" si="5"/>
        <v>0</v>
      </c>
    </row>
    <row r="142" spans="1:13">
      <c r="A142" s="221" t="s">
        <v>9425</v>
      </c>
      <c r="B142" s="221" t="s">
        <v>16052</v>
      </c>
      <c r="C142" s="221" t="s">
        <v>16053</v>
      </c>
      <c r="D142" s="222"/>
      <c r="E142" s="241"/>
      <c r="F142" s="241"/>
      <c r="G142" s="241"/>
      <c r="H142" s="241"/>
      <c r="I142" s="241"/>
      <c r="J142" s="241"/>
      <c r="K142" s="142">
        <v>81.81</v>
      </c>
      <c r="L142" s="142">
        <f t="shared" si="4"/>
        <v>0</v>
      </c>
      <c r="M142" s="3">
        <f t="shared" si="5"/>
        <v>0</v>
      </c>
    </row>
    <row r="143" spans="1:13">
      <c r="A143" s="221" t="s">
        <v>9425</v>
      </c>
      <c r="B143" s="221" t="s">
        <v>16054</v>
      </c>
      <c r="C143" s="221" t="s">
        <v>16055</v>
      </c>
      <c r="D143" s="222"/>
      <c r="E143" s="241"/>
      <c r="F143" s="241"/>
      <c r="G143" s="241"/>
      <c r="H143" s="241"/>
      <c r="I143" s="241"/>
      <c r="J143" s="241"/>
      <c r="K143" s="142">
        <v>81.81</v>
      </c>
      <c r="L143" s="142">
        <f t="shared" si="4"/>
        <v>0</v>
      </c>
      <c r="M143" s="3">
        <f t="shared" si="5"/>
        <v>0</v>
      </c>
    </row>
    <row r="144" spans="1:13">
      <c r="A144" s="221" t="s">
        <v>9425</v>
      </c>
      <c r="B144" s="221" t="s">
        <v>16056</v>
      </c>
      <c r="C144" s="221" t="s">
        <v>16057</v>
      </c>
      <c r="D144" s="222"/>
      <c r="E144" s="241"/>
      <c r="F144" s="241"/>
      <c r="G144" s="241"/>
      <c r="H144" s="241"/>
      <c r="I144" s="241"/>
      <c r="J144" s="241"/>
      <c r="K144" s="142">
        <v>81.81</v>
      </c>
      <c r="L144" s="142">
        <f t="shared" si="4"/>
        <v>0</v>
      </c>
      <c r="M144" s="3">
        <f t="shared" si="5"/>
        <v>0</v>
      </c>
    </row>
    <row r="145" spans="1:13">
      <c r="A145" s="221" t="s">
        <v>9425</v>
      </c>
      <c r="B145" s="221" t="s">
        <v>16058</v>
      </c>
      <c r="C145" s="221" t="s">
        <v>16059</v>
      </c>
      <c r="D145" s="222"/>
      <c r="E145" s="241"/>
      <c r="F145" s="241"/>
      <c r="G145" s="241"/>
      <c r="H145" s="241"/>
      <c r="I145" s="241"/>
      <c r="J145" s="241"/>
      <c r="K145" s="142">
        <v>109.08</v>
      </c>
      <c r="L145" s="142">
        <f t="shared" si="4"/>
        <v>0</v>
      </c>
      <c r="M145" s="3">
        <f t="shared" si="5"/>
        <v>0</v>
      </c>
    </row>
    <row r="146" spans="1:13">
      <c r="A146" s="221" t="s">
        <v>9425</v>
      </c>
      <c r="B146" s="221" t="s">
        <v>16060</v>
      </c>
      <c r="C146" s="221" t="s">
        <v>16061</v>
      </c>
      <c r="D146" s="222"/>
      <c r="E146" s="241"/>
      <c r="F146" s="241"/>
      <c r="G146" s="241"/>
      <c r="H146" s="241"/>
      <c r="I146" s="241"/>
      <c r="J146" s="241"/>
      <c r="K146" s="142">
        <v>81.81</v>
      </c>
      <c r="L146" s="142">
        <f t="shared" si="4"/>
        <v>0</v>
      </c>
      <c r="M146" s="3">
        <f t="shared" si="5"/>
        <v>0</v>
      </c>
    </row>
    <row r="147" spans="1:13">
      <c r="A147" s="221" t="s">
        <v>9425</v>
      </c>
      <c r="B147" s="221" t="s">
        <v>16062</v>
      </c>
      <c r="C147" s="221" t="s">
        <v>16063</v>
      </c>
      <c r="D147" s="222"/>
      <c r="E147" s="241"/>
      <c r="F147" s="241"/>
      <c r="G147" s="241"/>
      <c r="H147" s="241"/>
      <c r="I147" s="241"/>
      <c r="J147" s="241"/>
      <c r="K147" s="142">
        <v>81.81</v>
      </c>
      <c r="L147" s="142">
        <f t="shared" si="4"/>
        <v>0</v>
      </c>
      <c r="M147" s="3">
        <f t="shared" si="5"/>
        <v>0</v>
      </c>
    </row>
    <row r="148" spans="1:13">
      <c r="A148" s="221" t="s">
        <v>9425</v>
      </c>
      <c r="B148" s="221" t="s">
        <v>16064</v>
      </c>
      <c r="C148" s="221" t="s">
        <v>16065</v>
      </c>
      <c r="D148" s="222"/>
      <c r="E148" s="241"/>
      <c r="F148" s="241"/>
      <c r="G148" s="241"/>
      <c r="H148" s="241"/>
      <c r="I148" s="241"/>
      <c r="J148" s="241"/>
      <c r="K148" s="142">
        <v>81.81</v>
      </c>
      <c r="L148" s="142">
        <f t="shared" si="4"/>
        <v>0</v>
      </c>
      <c r="M148" s="3">
        <f t="shared" si="5"/>
        <v>0</v>
      </c>
    </row>
    <row r="149" spans="1:13">
      <c r="A149" s="221" t="s">
        <v>9425</v>
      </c>
      <c r="B149" s="221" t="s">
        <v>16066</v>
      </c>
      <c r="C149" s="221" t="s">
        <v>16067</v>
      </c>
      <c r="D149" s="222"/>
      <c r="E149" s="241"/>
      <c r="F149" s="241"/>
      <c r="G149" s="241"/>
      <c r="H149" s="241"/>
      <c r="I149" s="241"/>
      <c r="J149" s="241"/>
      <c r="K149" s="142">
        <v>81.81</v>
      </c>
      <c r="L149" s="142">
        <f t="shared" si="4"/>
        <v>0</v>
      </c>
      <c r="M149" s="3">
        <f t="shared" si="5"/>
        <v>0</v>
      </c>
    </row>
    <row r="150" spans="1:13">
      <c r="A150" s="221" t="s">
        <v>9425</v>
      </c>
      <c r="B150" s="221" t="s">
        <v>16068</v>
      </c>
      <c r="C150" s="221" t="s">
        <v>16069</v>
      </c>
      <c r="D150" s="222"/>
      <c r="E150" s="241"/>
      <c r="F150" s="241"/>
      <c r="G150" s="241"/>
      <c r="H150" s="241"/>
      <c r="I150" s="241"/>
      <c r="J150" s="241"/>
      <c r="K150" s="142">
        <v>109.08</v>
      </c>
      <c r="L150" s="142">
        <f t="shared" si="4"/>
        <v>0</v>
      </c>
      <c r="M150" s="3">
        <f t="shared" si="5"/>
        <v>0</v>
      </c>
    </row>
    <row r="151" spans="1:13">
      <c r="A151" s="221" t="s">
        <v>9425</v>
      </c>
      <c r="B151" s="221" t="s">
        <v>16070</v>
      </c>
      <c r="C151" s="221" t="s">
        <v>16071</v>
      </c>
      <c r="D151" s="222"/>
      <c r="E151" s="241"/>
      <c r="F151" s="241"/>
      <c r="G151" s="241"/>
      <c r="H151" s="241"/>
      <c r="I151" s="241"/>
      <c r="J151" s="241"/>
      <c r="K151" s="142">
        <v>81.81</v>
      </c>
      <c r="L151" s="142">
        <f t="shared" si="4"/>
        <v>0</v>
      </c>
      <c r="M151" s="3">
        <f t="shared" si="5"/>
        <v>0</v>
      </c>
    </row>
    <row r="152" spans="1:13">
      <c r="A152" s="221" t="s">
        <v>9425</v>
      </c>
      <c r="B152" s="221" t="s">
        <v>16072</v>
      </c>
      <c r="C152" s="221" t="s">
        <v>16073</v>
      </c>
      <c r="D152" s="222"/>
      <c r="E152" s="241"/>
      <c r="F152" s="241"/>
      <c r="G152" s="241"/>
      <c r="H152" s="241"/>
      <c r="I152" s="241"/>
      <c r="J152" s="241"/>
      <c r="K152" s="142">
        <v>81.81</v>
      </c>
      <c r="L152" s="142">
        <f t="shared" si="4"/>
        <v>0</v>
      </c>
      <c r="M152" s="3">
        <f t="shared" si="5"/>
        <v>0</v>
      </c>
    </row>
    <row r="153" spans="1:13">
      <c r="A153" s="221" t="s">
        <v>623</v>
      </c>
      <c r="B153" s="221" t="s">
        <v>16074</v>
      </c>
      <c r="C153" s="221" t="s">
        <v>16075</v>
      </c>
      <c r="D153" s="222"/>
      <c r="E153" s="241"/>
      <c r="F153" s="241"/>
      <c r="G153" s="241"/>
      <c r="H153" s="241"/>
      <c r="I153" s="241"/>
      <c r="J153" s="241"/>
      <c r="K153" s="142">
        <v>69.69</v>
      </c>
      <c r="L153" s="142">
        <f t="shared" si="4"/>
        <v>0</v>
      </c>
      <c r="M153" s="3">
        <f t="shared" si="5"/>
        <v>0</v>
      </c>
    </row>
    <row r="154" spans="1:13">
      <c r="A154" s="221" t="s">
        <v>623</v>
      </c>
      <c r="B154" s="221" t="s">
        <v>16076</v>
      </c>
      <c r="C154" s="221" t="s">
        <v>16077</v>
      </c>
      <c r="D154" s="222"/>
      <c r="E154" s="241"/>
      <c r="F154" s="241"/>
      <c r="G154" s="241"/>
      <c r="H154" s="241"/>
      <c r="I154" s="241"/>
      <c r="J154" s="241"/>
      <c r="K154" s="142">
        <v>93.93</v>
      </c>
      <c r="L154" s="142">
        <f t="shared" si="4"/>
        <v>0</v>
      </c>
      <c r="M154" s="3">
        <f t="shared" si="5"/>
        <v>0</v>
      </c>
    </row>
    <row r="155" spans="1:13">
      <c r="A155" s="221" t="s">
        <v>623</v>
      </c>
      <c r="B155" s="221" t="s">
        <v>16078</v>
      </c>
      <c r="C155" s="221" t="s">
        <v>16079</v>
      </c>
      <c r="D155" s="222"/>
      <c r="E155" s="241"/>
      <c r="F155" s="241"/>
      <c r="G155" s="241"/>
      <c r="H155" s="241"/>
      <c r="I155" s="241"/>
      <c r="J155" s="241"/>
      <c r="K155" s="142">
        <v>69.69</v>
      </c>
      <c r="L155" s="142">
        <f t="shared" si="4"/>
        <v>0</v>
      </c>
      <c r="M155" s="3">
        <f t="shared" si="5"/>
        <v>0</v>
      </c>
    </row>
    <row r="156" spans="1:13">
      <c r="A156" s="221" t="s">
        <v>623</v>
      </c>
      <c r="B156" s="221" t="s">
        <v>16080</v>
      </c>
      <c r="C156" s="221" t="s">
        <v>16081</v>
      </c>
      <c r="D156" s="222"/>
      <c r="E156" s="241"/>
      <c r="F156" s="241"/>
      <c r="G156" s="241"/>
      <c r="H156" s="241"/>
      <c r="I156" s="241"/>
      <c r="J156" s="241"/>
      <c r="K156" s="142">
        <v>136.36000000000001</v>
      </c>
      <c r="L156" s="142">
        <f t="shared" si="4"/>
        <v>0</v>
      </c>
      <c r="M156" s="3">
        <f t="shared" si="5"/>
        <v>0</v>
      </c>
    </row>
    <row r="157" spans="1:13">
      <c r="A157" s="221" t="s">
        <v>623</v>
      </c>
      <c r="B157" s="221" t="s">
        <v>16082</v>
      </c>
      <c r="C157" s="221" t="s">
        <v>16083</v>
      </c>
      <c r="D157" s="222"/>
      <c r="E157" s="241"/>
      <c r="F157" s="241"/>
      <c r="G157" s="241"/>
      <c r="H157" s="241"/>
      <c r="I157" s="241"/>
      <c r="J157" s="241"/>
      <c r="K157" s="142">
        <v>136.36000000000001</v>
      </c>
      <c r="L157" s="142">
        <f t="shared" si="4"/>
        <v>0</v>
      </c>
      <c r="M157" s="3">
        <f t="shared" si="5"/>
        <v>0</v>
      </c>
    </row>
    <row r="158" spans="1:13">
      <c r="A158" s="221" t="s">
        <v>623</v>
      </c>
      <c r="B158" s="221" t="s">
        <v>16084</v>
      </c>
      <c r="C158" s="221" t="s">
        <v>16085</v>
      </c>
      <c r="D158" s="222"/>
      <c r="E158" s="241"/>
      <c r="F158" s="241"/>
      <c r="G158" s="241"/>
      <c r="H158" s="241"/>
      <c r="I158" s="241"/>
      <c r="J158" s="241"/>
      <c r="K158" s="142">
        <v>181.81</v>
      </c>
      <c r="L158" s="142">
        <f t="shared" si="4"/>
        <v>0</v>
      </c>
      <c r="M158" s="3">
        <f t="shared" si="5"/>
        <v>0</v>
      </c>
    </row>
    <row r="159" spans="1:13">
      <c r="A159" s="221" t="s">
        <v>623</v>
      </c>
      <c r="B159" s="221" t="s">
        <v>16086</v>
      </c>
      <c r="C159" s="221" t="s">
        <v>16087</v>
      </c>
      <c r="D159" s="222"/>
      <c r="E159" s="241"/>
      <c r="F159" s="241"/>
      <c r="G159" s="241"/>
      <c r="H159" s="241"/>
      <c r="I159" s="241"/>
      <c r="J159" s="241"/>
      <c r="K159" s="142">
        <v>136.36000000000001</v>
      </c>
      <c r="L159" s="142">
        <f t="shared" si="4"/>
        <v>0</v>
      </c>
      <c r="M159" s="3">
        <f t="shared" si="5"/>
        <v>0</v>
      </c>
    </row>
    <row r="160" spans="1:13">
      <c r="A160" s="221" t="s">
        <v>623</v>
      </c>
      <c r="B160" s="221" t="s">
        <v>16088</v>
      </c>
      <c r="C160" s="221" t="s">
        <v>16089</v>
      </c>
      <c r="D160" s="222"/>
      <c r="E160" s="241"/>
      <c r="F160" s="241"/>
      <c r="G160" s="241"/>
      <c r="H160" s="241"/>
      <c r="I160" s="241"/>
      <c r="J160" s="241"/>
      <c r="K160" s="142">
        <v>136.36000000000001</v>
      </c>
      <c r="L160" s="142">
        <f t="shared" si="4"/>
        <v>0</v>
      </c>
      <c r="M160" s="3">
        <f t="shared" si="5"/>
        <v>0</v>
      </c>
    </row>
    <row r="161" spans="1:13">
      <c r="A161" s="221" t="s">
        <v>623</v>
      </c>
      <c r="B161" s="221" t="s">
        <v>16090</v>
      </c>
      <c r="C161" s="221" t="s">
        <v>16091</v>
      </c>
      <c r="D161" s="222"/>
      <c r="E161" s="241"/>
      <c r="F161" s="241"/>
      <c r="G161" s="241"/>
      <c r="H161" s="241"/>
      <c r="I161" s="241"/>
      <c r="J161" s="241"/>
      <c r="K161" s="142">
        <v>69.69</v>
      </c>
      <c r="L161" s="142">
        <f t="shared" si="4"/>
        <v>0</v>
      </c>
      <c r="M161" s="3">
        <f t="shared" si="5"/>
        <v>0</v>
      </c>
    </row>
    <row r="162" spans="1:13">
      <c r="A162" s="221" t="s">
        <v>623</v>
      </c>
      <c r="B162" s="221" t="s">
        <v>16092</v>
      </c>
      <c r="C162" s="221" t="s">
        <v>16093</v>
      </c>
      <c r="D162" s="222"/>
      <c r="E162" s="241"/>
      <c r="F162" s="241"/>
      <c r="G162" s="241"/>
      <c r="H162" s="241"/>
      <c r="I162" s="241"/>
      <c r="J162" s="241"/>
      <c r="K162" s="142">
        <v>93.93</v>
      </c>
      <c r="L162" s="142">
        <f t="shared" si="4"/>
        <v>0</v>
      </c>
      <c r="M162" s="3">
        <f t="shared" si="5"/>
        <v>0</v>
      </c>
    </row>
    <row r="163" spans="1:13">
      <c r="A163" s="221" t="s">
        <v>623</v>
      </c>
      <c r="B163" s="221" t="s">
        <v>16094</v>
      </c>
      <c r="C163" s="221" t="s">
        <v>16095</v>
      </c>
      <c r="D163" s="222"/>
      <c r="E163" s="241"/>
      <c r="F163" s="241"/>
      <c r="G163" s="241"/>
      <c r="H163" s="241"/>
      <c r="I163" s="241"/>
      <c r="J163" s="241"/>
      <c r="K163" s="142">
        <v>69.69</v>
      </c>
      <c r="L163" s="142">
        <f t="shared" si="4"/>
        <v>0</v>
      </c>
      <c r="M163" s="3">
        <f t="shared" si="5"/>
        <v>0</v>
      </c>
    </row>
    <row r="164" spans="1:13">
      <c r="A164" s="221" t="s">
        <v>222</v>
      </c>
      <c r="B164" s="221" t="s">
        <v>16096</v>
      </c>
      <c r="C164" s="221" t="s">
        <v>16097</v>
      </c>
      <c r="D164" s="222"/>
      <c r="E164" s="241"/>
      <c r="F164" s="241"/>
      <c r="G164" s="241"/>
      <c r="H164" s="241"/>
      <c r="I164" s="241"/>
      <c r="J164" s="241"/>
      <c r="K164" s="142">
        <v>87.87</v>
      </c>
      <c r="L164" s="142">
        <f t="shared" si="4"/>
        <v>0</v>
      </c>
      <c r="M164" s="3">
        <f t="shared" si="5"/>
        <v>0</v>
      </c>
    </row>
    <row r="165" spans="1:13">
      <c r="A165" s="221" t="s">
        <v>222</v>
      </c>
      <c r="B165" s="221" t="s">
        <v>16098</v>
      </c>
      <c r="C165" s="221" t="s">
        <v>16099</v>
      </c>
      <c r="D165" s="222"/>
      <c r="E165" s="241"/>
      <c r="F165" s="241"/>
      <c r="G165" s="241"/>
      <c r="H165" s="241"/>
      <c r="I165" s="241"/>
      <c r="J165" s="241"/>
      <c r="K165" s="142">
        <v>87.87</v>
      </c>
      <c r="L165" s="142">
        <f t="shared" si="4"/>
        <v>0</v>
      </c>
      <c r="M165" s="3">
        <f t="shared" si="5"/>
        <v>0</v>
      </c>
    </row>
    <row r="166" spans="1:13">
      <c r="A166" s="221" t="s">
        <v>222</v>
      </c>
      <c r="B166" s="221" t="s">
        <v>16100</v>
      </c>
      <c r="C166" s="221" t="s">
        <v>16101</v>
      </c>
      <c r="D166" s="222"/>
      <c r="E166" s="241"/>
      <c r="F166" s="241"/>
      <c r="G166" s="241"/>
      <c r="H166" s="241"/>
      <c r="I166" s="241"/>
      <c r="J166" s="241"/>
      <c r="K166" s="142">
        <v>87.87</v>
      </c>
      <c r="L166" s="142">
        <f t="shared" si="4"/>
        <v>0</v>
      </c>
      <c r="M166" s="3">
        <f t="shared" si="5"/>
        <v>0</v>
      </c>
    </row>
    <row r="167" spans="1:13">
      <c r="A167" s="221" t="s">
        <v>222</v>
      </c>
      <c r="B167" s="221" t="s">
        <v>16102</v>
      </c>
      <c r="C167" s="221" t="s">
        <v>16103</v>
      </c>
      <c r="D167" s="222"/>
      <c r="E167" s="241"/>
      <c r="F167" s="241"/>
      <c r="G167" s="241"/>
      <c r="H167" s="241"/>
      <c r="I167" s="241"/>
      <c r="J167" s="241"/>
      <c r="K167" s="142">
        <v>87.87</v>
      </c>
      <c r="L167" s="142">
        <f t="shared" si="4"/>
        <v>0</v>
      </c>
      <c r="M167" s="3">
        <f t="shared" si="5"/>
        <v>0</v>
      </c>
    </row>
    <row r="168" spans="1:13">
      <c r="A168" s="221" t="s">
        <v>222</v>
      </c>
      <c r="B168" s="221" t="s">
        <v>16104</v>
      </c>
      <c r="C168" s="221" t="s">
        <v>16105</v>
      </c>
      <c r="D168" s="222"/>
      <c r="E168" s="241"/>
      <c r="F168" s="241"/>
      <c r="G168" s="241"/>
      <c r="H168" s="241"/>
      <c r="I168" s="241"/>
      <c r="J168" s="241"/>
      <c r="K168" s="142">
        <v>87.87</v>
      </c>
      <c r="L168" s="142">
        <f t="shared" si="4"/>
        <v>0</v>
      </c>
      <c r="M168" s="3">
        <f t="shared" si="5"/>
        <v>0</v>
      </c>
    </row>
    <row r="169" spans="1:13">
      <c r="A169" s="221" t="s">
        <v>222</v>
      </c>
      <c r="B169" s="221" t="s">
        <v>16106</v>
      </c>
      <c r="C169" s="221" t="s">
        <v>16107</v>
      </c>
      <c r="D169" s="222"/>
      <c r="E169" s="241"/>
      <c r="F169" s="241"/>
      <c r="G169" s="241"/>
      <c r="H169" s="241"/>
      <c r="I169" s="241"/>
      <c r="J169" s="241"/>
      <c r="K169" s="142">
        <v>87.87</v>
      </c>
      <c r="L169" s="142">
        <f t="shared" si="4"/>
        <v>0</v>
      </c>
      <c r="M169" s="3">
        <f t="shared" si="5"/>
        <v>0</v>
      </c>
    </row>
    <row r="170" spans="1:13">
      <c r="A170" s="221" t="s">
        <v>222</v>
      </c>
      <c r="B170" s="221" t="s">
        <v>16108</v>
      </c>
      <c r="C170" s="221" t="s">
        <v>16109</v>
      </c>
      <c r="D170" s="222"/>
      <c r="E170" s="241"/>
      <c r="F170" s="241"/>
      <c r="G170" s="241"/>
      <c r="H170" s="241"/>
      <c r="I170" s="241"/>
      <c r="J170" s="241"/>
      <c r="K170" s="142">
        <v>118.18</v>
      </c>
      <c r="L170" s="142">
        <f t="shared" si="4"/>
        <v>0</v>
      </c>
      <c r="M170" s="3">
        <f t="shared" si="5"/>
        <v>0</v>
      </c>
    </row>
    <row r="171" spans="1:13">
      <c r="A171" s="221" t="s">
        <v>222</v>
      </c>
      <c r="B171" s="221" t="s">
        <v>16110</v>
      </c>
      <c r="C171" s="221" t="s">
        <v>16111</v>
      </c>
      <c r="D171" s="222"/>
      <c r="E171" s="241"/>
      <c r="F171" s="241"/>
      <c r="G171" s="241"/>
      <c r="H171" s="241"/>
      <c r="I171" s="241"/>
      <c r="J171" s="241"/>
      <c r="K171" s="142">
        <v>87.87</v>
      </c>
      <c r="L171" s="142">
        <f t="shared" si="4"/>
        <v>0</v>
      </c>
      <c r="M171" s="3">
        <f t="shared" si="5"/>
        <v>0</v>
      </c>
    </row>
    <row r="172" spans="1:13">
      <c r="A172" s="221" t="s">
        <v>222</v>
      </c>
      <c r="B172" s="221" t="s">
        <v>16112</v>
      </c>
      <c r="C172" s="221" t="s">
        <v>16113</v>
      </c>
      <c r="D172" s="222"/>
      <c r="E172" s="241"/>
      <c r="F172" s="241"/>
      <c r="G172" s="241"/>
      <c r="H172" s="241"/>
      <c r="I172" s="241"/>
      <c r="J172" s="241"/>
      <c r="K172" s="142">
        <v>87.87</v>
      </c>
      <c r="L172" s="142">
        <f t="shared" si="4"/>
        <v>0</v>
      </c>
      <c r="M172" s="3">
        <f t="shared" si="5"/>
        <v>0</v>
      </c>
    </row>
    <row r="173" spans="1:13">
      <c r="A173" s="221" t="s">
        <v>222</v>
      </c>
      <c r="B173" s="221" t="s">
        <v>16114</v>
      </c>
      <c r="C173" s="221" t="s">
        <v>16115</v>
      </c>
      <c r="D173" s="222"/>
      <c r="E173" s="241"/>
      <c r="F173" s="241"/>
      <c r="G173" s="241"/>
      <c r="H173" s="241"/>
      <c r="I173" s="241"/>
      <c r="J173" s="241"/>
      <c r="K173" s="142">
        <v>87.87</v>
      </c>
      <c r="L173" s="142">
        <f t="shared" si="4"/>
        <v>0</v>
      </c>
      <c r="M173" s="3">
        <f t="shared" si="5"/>
        <v>0</v>
      </c>
    </row>
    <row r="174" spans="1:13">
      <c r="A174" s="221" t="s">
        <v>222</v>
      </c>
      <c r="B174" s="221" t="s">
        <v>16116</v>
      </c>
      <c r="C174" s="221" t="s">
        <v>16117</v>
      </c>
      <c r="D174" s="222"/>
      <c r="E174" s="241"/>
      <c r="F174" s="241"/>
      <c r="G174" s="241"/>
      <c r="H174" s="241"/>
      <c r="I174" s="241"/>
      <c r="J174" s="241"/>
      <c r="K174" s="142">
        <v>87.87</v>
      </c>
      <c r="L174" s="142">
        <f t="shared" si="4"/>
        <v>0</v>
      </c>
      <c r="M174" s="3">
        <f t="shared" si="5"/>
        <v>0</v>
      </c>
    </row>
    <row r="175" spans="1:13">
      <c r="A175" s="221" t="s">
        <v>222</v>
      </c>
      <c r="B175" s="221" t="s">
        <v>16118</v>
      </c>
      <c r="C175" s="221" t="s">
        <v>16119</v>
      </c>
      <c r="D175" s="222"/>
      <c r="E175" s="241"/>
      <c r="F175" s="241"/>
      <c r="G175" s="241"/>
      <c r="H175" s="241"/>
      <c r="I175" s="241"/>
      <c r="J175" s="241"/>
      <c r="K175" s="142">
        <v>87.87</v>
      </c>
      <c r="L175" s="142">
        <f t="shared" si="4"/>
        <v>0</v>
      </c>
      <c r="M175" s="3">
        <f t="shared" si="5"/>
        <v>0</v>
      </c>
    </row>
    <row r="176" spans="1:13">
      <c r="A176" s="221" t="s">
        <v>222</v>
      </c>
      <c r="B176" s="221" t="s">
        <v>16120</v>
      </c>
      <c r="C176" s="221" t="s">
        <v>16121</v>
      </c>
      <c r="D176" s="222"/>
      <c r="E176" s="241"/>
      <c r="F176" s="241"/>
      <c r="G176" s="241"/>
      <c r="H176" s="241"/>
      <c r="I176" s="241"/>
      <c r="J176" s="241"/>
      <c r="K176" s="142">
        <v>87.87</v>
      </c>
      <c r="L176" s="142">
        <f t="shared" si="4"/>
        <v>0</v>
      </c>
      <c r="M176" s="3">
        <f t="shared" si="5"/>
        <v>0</v>
      </c>
    </row>
    <row r="177" spans="1:13">
      <c r="A177" s="221" t="s">
        <v>222</v>
      </c>
      <c r="B177" s="221" t="s">
        <v>16122</v>
      </c>
      <c r="C177" s="221" t="s">
        <v>16123</v>
      </c>
      <c r="D177" s="222"/>
      <c r="E177" s="241"/>
      <c r="F177" s="241"/>
      <c r="G177" s="241"/>
      <c r="H177" s="241"/>
      <c r="I177" s="241"/>
      <c r="J177" s="241"/>
      <c r="K177" s="142">
        <v>87.87</v>
      </c>
      <c r="L177" s="142">
        <f t="shared" si="4"/>
        <v>0</v>
      </c>
      <c r="M177" s="3">
        <f t="shared" si="5"/>
        <v>0</v>
      </c>
    </row>
    <row r="178" spans="1:13">
      <c r="A178" s="221" t="s">
        <v>222</v>
      </c>
      <c r="B178" s="221" t="s">
        <v>16124</v>
      </c>
      <c r="C178" s="221" t="s">
        <v>16125</v>
      </c>
      <c r="D178" s="222"/>
      <c r="E178" s="241"/>
      <c r="F178" s="241"/>
      <c r="G178" s="241"/>
      <c r="H178" s="241"/>
      <c r="I178" s="241"/>
      <c r="J178" s="241"/>
      <c r="K178" s="142">
        <v>87.87</v>
      </c>
      <c r="L178" s="142">
        <f t="shared" si="4"/>
        <v>0</v>
      </c>
      <c r="M178" s="3">
        <f t="shared" si="5"/>
        <v>0</v>
      </c>
    </row>
    <row r="179" spans="1:13">
      <c r="A179" s="221" t="s">
        <v>222</v>
      </c>
      <c r="B179" s="221" t="s">
        <v>16126</v>
      </c>
      <c r="C179" s="221" t="s">
        <v>16127</v>
      </c>
      <c r="D179" s="222"/>
      <c r="E179" s="241"/>
      <c r="F179" s="241"/>
      <c r="G179" s="241"/>
      <c r="H179" s="241"/>
      <c r="I179" s="241"/>
      <c r="J179" s="241"/>
      <c r="K179" s="142">
        <v>87.87</v>
      </c>
      <c r="L179" s="142">
        <f t="shared" si="4"/>
        <v>0</v>
      </c>
      <c r="M179" s="3">
        <f t="shared" si="5"/>
        <v>0</v>
      </c>
    </row>
    <row r="180" spans="1:13">
      <c r="A180" s="221" t="s">
        <v>222</v>
      </c>
      <c r="B180" s="221" t="s">
        <v>16128</v>
      </c>
      <c r="C180" s="221" t="s">
        <v>16129</v>
      </c>
      <c r="D180" s="222"/>
      <c r="E180" s="241"/>
      <c r="F180" s="241"/>
      <c r="G180" s="241"/>
      <c r="H180" s="241"/>
      <c r="I180" s="241"/>
      <c r="J180" s="241"/>
      <c r="K180" s="142">
        <v>118.18</v>
      </c>
      <c r="L180" s="142">
        <f t="shared" si="4"/>
        <v>0</v>
      </c>
      <c r="M180" s="3">
        <f t="shared" si="5"/>
        <v>0</v>
      </c>
    </row>
    <row r="181" spans="1:13">
      <c r="A181" s="221" t="s">
        <v>222</v>
      </c>
      <c r="B181" s="221" t="s">
        <v>16130</v>
      </c>
      <c r="C181" s="221" t="s">
        <v>16131</v>
      </c>
      <c r="D181" s="222"/>
      <c r="E181" s="241"/>
      <c r="F181" s="241"/>
      <c r="G181" s="241"/>
      <c r="H181" s="241"/>
      <c r="I181" s="241"/>
      <c r="J181" s="241"/>
      <c r="K181" s="142">
        <v>87.87</v>
      </c>
      <c r="L181" s="142">
        <f t="shared" si="4"/>
        <v>0</v>
      </c>
      <c r="M181" s="3">
        <f t="shared" si="5"/>
        <v>0</v>
      </c>
    </row>
    <row r="182" spans="1:13">
      <c r="A182" s="221" t="s">
        <v>222</v>
      </c>
      <c r="B182" s="221" t="s">
        <v>16132</v>
      </c>
      <c r="C182" s="221" t="s">
        <v>16133</v>
      </c>
      <c r="D182" s="222"/>
      <c r="E182" s="241"/>
      <c r="F182" s="241"/>
      <c r="G182" s="241"/>
      <c r="H182" s="241"/>
      <c r="I182" s="241"/>
      <c r="J182" s="241"/>
      <c r="K182" s="142">
        <v>87.87</v>
      </c>
      <c r="L182" s="142">
        <f t="shared" si="4"/>
        <v>0</v>
      </c>
      <c r="M182" s="3">
        <f t="shared" si="5"/>
        <v>0</v>
      </c>
    </row>
    <row r="183" spans="1:13">
      <c r="A183" s="221" t="s">
        <v>222</v>
      </c>
      <c r="B183" s="221" t="s">
        <v>16134</v>
      </c>
      <c r="C183" s="221" t="s">
        <v>16135</v>
      </c>
      <c r="D183" s="222"/>
      <c r="E183" s="241"/>
      <c r="F183" s="241"/>
      <c r="G183" s="241"/>
      <c r="H183" s="241"/>
      <c r="I183" s="241"/>
      <c r="J183" s="241"/>
      <c r="K183" s="142">
        <v>87.87</v>
      </c>
      <c r="L183" s="142">
        <f t="shared" si="4"/>
        <v>0</v>
      </c>
      <c r="M183" s="3">
        <f t="shared" si="5"/>
        <v>0</v>
      </c>
    </row>
    <row r="184" spans="1:13">
      <c r="A184" s="221" t="s">
        <v>623</v>
      </c>
      <c r="B184" s="221" t="s">
        <v>16136</v>
      </c>
      <c r="C184" s="221" t="s">
        <v>16137</v>
      </c>
      <c r="D184" s="222"/>
      <c r="E184" s="241"/>
      <c r="F184" s="241"/>
      <c r="G184" s="241"/>
      <c r="H184" s="241"/>
      <c r="I184" s="241"/>
      <c r="J184" s="241"/>
      <c r="K184" s="142">
        <v>127.27</v>
      </c>
      <c r="L184" s="142">
        <f t="shared" si="4"/>
        <v>0</v>
      </c>
      <c r="M184" s="3">
        <f t="shared" si="5"/>
        <v>0</v>
      </c>
    </row>
    <row r="185" spans="1:13">
      <c r="A185" s="221" t="s">
        <v>623</v>
      </c>
      <c r="B185" s="221" t="s">
        <v>16138</v>
      </c>
      <c r="C185" s="221" t="s">
        <v>16139</v>
      </c>
      <c r="D185" s="222"/>
      <c r="E185" s="241"/>
      <c r="F185" s="241"/>
      <c r="G185" s="241"/>
      <c r="H185" s="241"/>
      <c r="I185" s="241"/>
      <c r="J185" s="241"/>
      <c r="K185" s="142">
        <v>163.63</v>
      </c>
      <c r="L185" s="142">
        <f t="shared" si="4"/>
        <v>0</v>
      </c>
      <c r="M185" s="3">
        <f t="shared" si="5"/>
        <v>0</v>
      </c>
    </row>
    <row r="186" spans="1:13">
      <c r="A186" s="221" t="s">
        <v>623</v>
      </c>
      <c r="B186" s="221" t="s">
        <v>16140</v>
      </c>
      <c r="C186" s="221" t="s">
        <v>16141</v>
      </c>
      <c r="D186" s="222"/>
      <c r="E186" s="241"/>
      <c r="F186" s="241"/>
      <c r="G186" s="241"/>
      <c r="H186" s="241"/>
      <c r="I186" s="241"/>
      <c r="J186" s="241"/>
      <c r="K186" s="142">
        <v>127.27</v>
      </c>
      <c r="L186" s="142">
        <f t="shared" si="4"/>
        <v>0</v>
      </c>
      <c r="M186" s="3">
        <f t="shared" si="5"/>
        <v>0</v>
      </c>
    </row>
    <row r="187" spans="1:13">
      <c r="A187" s="221" t="s">
        <v>623</v>
      </c>
      <c r="B187" s="221" t="s">
        <v>16142</v>
      </c>
      <c r="C187" s="221" t="s">
        <v>16143</v>
      </c>
      <c r="D187" s="222"/>
      <c r="E187" s="241"/>
      <c r="F187" s="241"/>
      <c r="G187" s="241"/>
      <c r="H187" s="241"/>
      <c r="I187" s="241"/>
      <c r="J187" s="241"/>
      <c r="K187" s="142">
        <v>66.66</v>
      </c>
      <c r="L187" s="142">
        <f t="shared" si="4"/>
        <v>0</v>
      </c>
      <c r="M187" s="3">
        <f t="shared" si="5"/>
        <v>0</v>
      </c>
    </row>
    <row r="188" spans="1:13">
      <c r="A188" s="221" t="s">
        <v>623</v>
      </c>
      <c r="B188" s="221" t="s">
        <v>16144</v>
      </c>
      <c r="C188" s="221" t="s">
        <v>16145</v>
      </c>
      <c r="D188" s="222"/>
      <c r="E188" s="241"/>
      <c r="F188" s="241"/>
      <c r="G188" s="241"/>
      <c r="H188" s="241"/>
      <c r="I188" s="241"/>
      <c r="J188" s="241"/>
      <c r="K188" s="142">
        <v>93.93</v>
      </c>
      <c r="L188" s="142">
        <f t="shared" si="4"/>
        <v>0</v>
      </c>
      <c r="M188" s="3">
        <f t="shared" si="5"/>
        <v>0</v>
      </c>
    </row>
    <row r="189" spans="1:13">
      <c r="A189" s="221" t="s">
        <v>623</v>
      </c>
      <c r="B189" s="221" t="s">
        <v>16146</v>
      </c>
      <c r="C189" s="221" t="s">
        <v>16147</v>
      </c>
      <c r="D189" s="222"/>
      <c r="E189" s="241"/>
      <c r="F189" s="241"/>
      <c r="G189" s="241"/>
      <c r="H189" s="241"/>
      <c r="I189" s="241"/>
      <c r="J189" s="241"/>
      <c r="K189" s="142">
        <v>66.66</v>
      </c>
      <c r="L189" s="142">
        <f t="shared" si="4"/>
        <v>0</v>
      </c>
      <c r="M189" s="3">
        <f t="shared" si="5"/>
        <v>0</v>
      </c>
    </row>
    <row r="190" spans="1:13">
      <c r="A190" s="221" t="s">
        <v>623</v>
      </c>
      <c r="B190" s="221" t="s">
        <v>16148</v>
      </c>
      <c r="C190" s="221" t="s">
        <v>16149</v>
      </c>
      <c r="D190" s="222"/>
      <c r="E190" s="241"/>
      <c r="F190" s="241"/>
      <c r="G190" s="241"/>
      <c r="H190" s="241"/>
      <c r="I190" s="241"/>
      <c r="J190" s="241"/>
      <c r="K190" s="142">
        <v>66.66</v>
      </c>
      <c r="L190" s="142">
        <f t="shared" si="4"/>
        <v>0</v>
      </c>
      <c r="M190" s="3">
        <f t="shared" si="5"/>
        <v>0</v>
      </c>
    </row>
    <row r="191" spans="1:13">
      <c r="A191" s="221" t="s">
        <v>623</v>
      </c>
      <c r="B191" s="221" t="s">
        <v>16150</v>
      </c>
      <c r="C191" s="221" t="s">
        <v>16151</v>
      </c>
      <c r="D191" s="222"/>
      <c r="E191" s="241"/>
      <c r="F191" s="241"/>
      <c r="G191" s="241"/>
      <c r="H191" s="241"/>
      <c r="I191" s="241"/>
      <c r="J191" s="241"/>
      <c r="K191" s="142">
        <v>93.93</v>
      </c>
      <c r="L191" s="142">
        <f t="shared" si="4"/>
        <v>0</v>
      </c>
      <c r="M191" s="3">
        <f t="shared" si="5"/>
        <v>0</v>
      </c>
    </row>
    <row r="192" spans="1:13">
      <c r="A192" s="221" t="s">
        <v>623</v>
      </c>
      <c r="B192" s="221" t="s">
        <v>16152</v>
      </c>
      <c r="C192" s="221" t="s">
        <v>16153</v>
      </c>
      <c r="D192" s="222"/>
      <c r="E192" s="241"/>
      <c r="F192" s="241"/>
      <c r="G192" s="241"/>
      <c r="H192" s="241"/>
      <c r="I192" s="241"/>
      <c r="J192" s="241"/>
      <c r="K192" s="142">
        <v>66.66</v>
      </c>
      <c r="L192" s="142">
        <f t="shared" si="4"/>
        <v>0</v>
      </c>
      <c r="M192" s="3">
        <f t="shared" si="5"/>
        <v>0</v>
      </c>
    </row>
    <row r="193" spans="1:13">
      <c r="A193" s="221" t="s">
        <v>623</v>
      </c>
      <c r="B193" s="221" t="s">
        <v>16154</v>
      </c>
      <c r="C193" s="221" t="s">
        <v>16155</v>
      </c>
      <c r="D193" s="222"/>
      <c r="E193" s="241"/>
      <c r="F193" s="241"/>
      <c r="G193" s="241"/>
      <c r="H193" s="241"/>
      <c r="I193" s="241"/>
      <c r="J193" s="241"/>
      <c r="K193" s="142">
        <v>66.66</v>
      </c>
      <c r="L193" s="142">
        <f t="shared" si="4"/>
        <v>0</v>
      </c>
      <c r="M193" s="3">
        <f t="shared" si="5"/>
        <v>0</v>
      </c>
    </row>
    <row r="194" spans="1:13">
      <c r="A194" s="221" t="s">
        <v>623</v>
      </c>
      <c r="B194" s="221" t="s">
        <v>16156</v>
      </c>
      <c r="C194" s="221" t="s">
        <v>16157</v>
      </c>
      <c r="D194" s="222"/>
      <c r="E194" s="241"/>
      <c r="F194" s="241"/>
      <c r="G194" s="241"/>
      <c r="H194" s="241"/>
      <c r="I194" s="241"/>
      <c r="J194" s="241"/>
      <c r="K194" s="142">
        <v>93.93</v>
      </c>
      <c r="L194" s="142">
        <f t="shared" si="4"/>
        <v>0</v>
      </c>
      <c r="M194" s="3">
        <f t="shared" si="5"/>
        <v>0</v>
      </c>
    </row>
    <row r="195" spans="1:13">
      <c r="A195" s="221" t="s">
        <v>623</v>
      </c>
      <c r="B195" s="221" t="s">
        <v>16158</v>
      </c>
      <c r="C195" s="221" t="s">
        <v>16159</v>
      </c>
      <c r="D195" s="222"/>
      <c r="E195" s="241"/>
      <c r="F195" s="241"/>
      <c r="G195" s="241"/>
      <c r="H195" s="241"/>
      <c r="I195" s="241"/>
      <c r="J195" s="241"/>
      <c r="K195" s="142">
        <v>66.66</v>
      </c>
      <c r="L195" s="142">
        <f t="shared" si="4"/>
        <v>0</v>
      </c>
      <c r="M195" s="3">
        <f t="shared" si="5"/>
        <v>0</v>
      </c>
    </row>
    <row r="196" spans="1:13">
      <c r="A196" s="221" t="s">
        <v>623</v>
      </c>
      <c r="B196" s="221" t="s">
        <v>16160</v>
      </c>
      <c r="C196" s="221" t="s">
        <v>16161</v>
      </c>
      <c r="D196" s="222"/>
      <c r="E196" s="241"/>
      <c r="F196" s="241"/>
      <c r="G196" s="241"/>
      <c r="H196" s="241"/>
      <c r="I196" s="241"/>
      <c r="J196" s="241"/>
      <c r="K196" s="142">
        <v>66.66</v>
      </c>
      <c r="L196" s="142">
        <f t="shared" si="4"/>
        <v>0</v>
      </c>
      <c r="M196" s="3">
        <f t="shared" si="5"/>
        <v>0</v>
      </c>
    </row>
    <row r="197" spans="1:13">
      <c r="A197" s="221" t="s">
        <v>623</v>
      </c>
      <c r="B197" s="221" t="s">
        <v>16162</v>
      </c>
      <c r="C197" s="221" t="s">
        <v>16163</v>
      </c>
      <c r="D197" s="222"/>
      <c r="E197" s="241"/>
      <c r="F197" s="241"/>
      <c r="G197" s="241"/>
      <c r="H197" s="241"/>
      <c r="I197" s="241"/>
      <c r="J197" s="241"/>
      <c r="K197" s="142">
        <v>93.93</v>
      </c>
      <c r="L197" s="142">
        <f t="shared" si="4"/>
        <v>0</v>
      </c>
      <c r="M197" s="3">
        <f t="shared" si="5"/>
        <v>0</v>
      </c>
    </row>
    <row r="198" spans="1:13">
      <c r="A198" s="221" t="s">
        <v>623</v>
      </c>
      <c r="B198" s="221" t="s">
        <v>16164</v>
      </c>
      <c r="C198" s="221" t="s">
        <v>16165</v>
      </c>
      <c r="D198" s="222"/>
      <c r="E198" s="241"/>
      <c r="F198" s="241"/>
      <c r="G198" s="241"/>
      <c r="H198" s="241"/>
      <c r="I198" s="241"/>
      <c r="J198" s="241"/>
      <c r="K198" s="142">
        <v>66.66</v>
      </c>
      <c r="L198" s="142">
        <f t="shared" ref="L198:L261" si="6">SUM(M198*K198)</f>
        <v>0</v>
      </c>
      <c r="M198" s="3">
        <f t="shared" ref="M198:M261" si="7">SUM(E198:J198)</f>
        <v>0</v>
      </c>
    </row>
    <row r="199" spans="1:13">
      <c r="A199" s="221" t="s">
        <v>623</v>
      </c>
      <c r="B199" s="221" t="s">
        <v>16166</v>
      </c>
      <c r="C199" s="221" t="s">
        <v>16167</v>
      </c>
      <c r="D199" s="222"/>
      <c r="E199" s="241"/>
      <c r="F199" s="241"/>
      <c r="G199" s="241"/>
      <c r="H199" s="241"/>
      <c r="I199" s="241"/>
      <c r="J199" s="241"/>
      <c r="K199" s="142">
        <v>22.42</v>
      </c>
      <c r="L199" s="142">
        <f t="shared" si="6"/>
        <v>0</v>
      </c>
      <c r="M199" s="3">
        <f t="shared" si="7"/>
        <v>0</v>
      </c>
    </row>
    <row r="200" spans="1:13">
      <c r="A200" s="221" t="s">
        <v>623</v>
      </c>
      <c r="B200" s="221" t="s">
        <v>16168</v>
      </c>
      <c r="C200" s="221" t="s">
        <v>16169</v>
      </c>
      <c r="D200" s="222"/>
      <c r="E200" s="241"/>
      <c r="F200" s="241"/>
      <c r="G200" s="241"/>
      <c r="H200" s="241"/>
      <c r="I200" s="241"/>
      <c r="J200" s="241"/>
      <c r="K200" s="142">
        <v>22.42</v>
      </c>
      <c r="L200" s="142">
        <f t="shared" si="6"/>
        <v>0</v>
      </c>
      <c r="M200" s="3">
        <f t="shared" si="7"/>
        <v>0</v>
      </c>
    </row>
    <row r="201" spans="1:13">
      <c r="A201" s="221" t="s">
        <v>623</v>
      </c>
      <c r="B201" s="221" t="s">
        <v>16170</v>
      </c>
      <c r="C201" s="221" t="s">
        <v>16171</v>
      </c>
      <c r="D201" s="222"/>
      <c r="E201" s="241"/>
      <c r="F201" s="241"/>
      <c r="G201" s="241"/>
      <c r="H201" s="241"/>
      <c r="I201" s="241"/>
      <c r="J201" s="241"/>
      <c r="K201" s="142">
        <v>22.42</v>
      </c>
      <c r="L201" s="142">
        <f t="shared" si="6"/>
        <v>0</v>
      </c>
      <c r="M201" s="3">
        <f t="shared" si="7"/>
        <v>0</v>
      </c>
    </row>
    <row r="202" spans="1:13">
      <c r="A202" s="221" t="s">
        <v>623</v>
      </c>
      <c r="B202" s="221" t="s">
        <v>16172</v>
      </c>
      <c r="C202" s="221" t="s">
        <v>16173</v>
      </c>
      <c r="D202" s="222"/>
      <c r="E202" s="241"/>
      <c r="F202" s="241"/>
      <c r="G202" s="241"/>
      <c r="H202" s="241"/>
      <c r="I202" s="241"/>
      <c r="J202" s="241"/>
      <c r="K202" s="142">
        <v>22.42</v>
      </c>
      <c r="L202" s="142">
        <f t="shared" si="6"/>
        <v>0</v>
      </c>
      <c r="M202" s="3">
        <f t="shared" si="7"/>
        <v>0</v>
      </c>
    </row>
    <row r="203" spans="1:13">
      <c r="A203" s="221" t="s">
        <v>623</v>
      </c>
      <c r="B203" s="221" t="s">
        <v>16174</v>
      </c>
      <c r="C203" s="221" t="s">
        <v>16175</v>
      </c>
      <c r="D203" s="222"/>
      <c r="E203" s="241"/>
      <c r="F203" s="241"/>
      <c r="G203" s="241"/>
      <c r="H203" s="241"/>
      <c r="I203" s="241"/>
      <c r="J203" s="241"/>
      <c r="K203" s="142">
        <v>22.42</v>
      </c>
      <c r="L203" s="142">
        <f t="shared" si="6"/>
        <v>0</v>
      </c>
      <c r="M203" s="3">
        <f t="shared" si="7"/>
        <v>0</v>
      </c>
    </row>
    <row r="204" spans="1:13">
      <c r="A204" s="221" t="s">
        <v>623</v>
      </c>
      <c r="B204" s="221" t="s">
        <v>16176</v>
      </c>
      <c r="C204" s="221" t="s">
        <v>16177</v>
      </c>
      <c r="D204" s="222"/>
      <c r="E204" s="241"/>
      <c r="F204" s="241"/>
      <c r="G204" s="241"/>
      <c r="H204" s="241"/>
      <c r="I204" s="241"/>
      <c r="J204" s="241"/>
      <c r="K204" s="142">
        <v>22.42</v>
      </c>
      <c r="L204" s="142">
        <f t="shared" si="6"/>
        <v>0</v>
      </c>
      <c r="M204" s="3">
        <f t="shared" si="7"/>
        <v>0</v>
      </c>
    </row>
    <row r="205" spans="1:13">
      <c r="A205" s="221" t="s">
        <v>623</v>
      </c>
      <c r="B205" s="221" t="s">
        <v>16178</v>
      </c>
      <c r="C205" s="221" t="s">
        <v>16179</v>
      </c>
      <c r="D205" s="222"/>
      <c r="E205" s="241"/>
      <c r="F205" s="241"/>
      <c r="G205" s="241"/>
      <c r="H205" s="241"/>
      <c r="I205" s="241"/>
      <c r="J205" s="241"/>
      <c r="K205" s="142">
        <v>22.42</v>
      </c>
      <c r="L205" s="142">
        <f t="shared" si="6"/>
        <v>0</v>
      </c>
      <c r="M205" s="3">
        <f t="shared" si="7"/>
        <v>0</v>
      </c>
    </row>
    <row r="206" spans="1:13">
      <c r="A206" s="221" t="s">
        <v>623</v>
      </c>
      <c r="B206" s="221" t="s">
        <v>16180</v>
      </c>
      <c r="C206" s="221" t="s">
        <v>16181</v>
      </c>
      <c r="D206" s="222"/>
      <c r="E206" s="241"/>
      <c r="F206" s="241"/>
      <c r="G206" s="241"/>
      <c r="H206" s="241"/>
      <c r="I206" s="241"/>
      <c r="J206" s="241"/>
      <c r="K206" s="142">
        <v>22.42</v>
      </c>
      <c r="L206" s="142">
        <f t="shared" si="6"/>
        <v>0</v>
      </c>
      <c r="M206" s="3">
        <f t="shared" si="7"/>
        <v>0</v>
      </c>
    </row>
    <row r="207" spans="1:13">
      <c r="A207" s="221" t="s">
        <v>623</v>
      </c>
      <c r="B207" s="221" t="s">
        <v>16182</v>
      </c>
      <c r="C207" s="221" t="s">
        <v>16183</v>
      </c>
      <c r="D207" s="222"/>
      <c r="E207" s="241"/>
      <c r="F207" s="241"/>
      <c r="G207" s="241"/>
      <c r="H207" s="241"/>
      <c r="I207" s="241"/>
      <c r="J207" s="241"/>
      <c r="K207" s="142">
        <v>22.42</v>
      </c>
      <c r="L207" s="142">
        <f t="shared" si="6"/>
        <v>0</v>
      </c>
      <c r="M207" s="3">
        <f t="shared" si="7"/>
        <v>0</v>
      </c>
    </row>
    <row r="208" spans="1:13">
      <c r="A208" s="221" t="s">
        <v>623</v>
      </c>
      <c r="B208" s="221" t="s">
        <v>16184</v>
      </c>
      <c r="C208" s="221" t="s">
        <v>16185</v>
      </c>
      <c r="D208" s="222"/>
      <c r="E208" s="241"/>
      <c r="F208" s="241"/>
      <c r="G208" s="241"/>
      <c r="H208" s="241"/>
      <c r="I208" s="241"/>
      <c r="J208" s="241"/>
      <c r="K208" s="142">
        <v>22.42</v>
      </c>
      <c r="L208" s="142">
        <f t="shared" si="6"/>
        <v>0</v>
      </c>
      <c r="M208" s="3">
        <f t="shared" si="7"/>
        <v>0</v>
      </c>
    </row>
    <row r="209" spans="1:13">
      <c r="A209" s="221" t="s">
        <v>284</v>
      </c>
      <c r="B209" s="221" t="s">
        <v>16186</v>
      </c>
      <c r="C209" s="221" t="s">
        <v>16187</v>
      </c>
      <c r="D209" s="222"/>
      <c r="E209" s="241"/>
      <c r="F209" s="241"/>
      <c r="G209" s="241"/>
      <c r="H209" s="241"/>
      <c r="I209" s="241"/>
      <c r="J209" s="241"/>
      <c r="K209" s="142">
        <v>136.36000000000001</v>
      </c>
      <c r="L209" s="142">
        <f t="shared" si="6"/>
        <v>0</v>
      </c>
      <c r="M209" s="3">
        <f t="shared" si="7"/>
        <v>0</v>
      </c>
    </row>
    <row r="210" spans="1:13">
      <c r="A210" s="221" t="s">
        <v>284</v>
      </c>
      <c r="B210" s="221" t="s">
        <v>16188</v>
      </c>
      <c r="C210" s="221" t="s">
        <v>16189</v>
      </c>
      <c r="D210" s="222"/>
      <c r="E210" s="241"/>
      <c r="F210" s="241"/>
      <c r="G210" s="241"/>
      <c r="H210" s="241"/>
      <c r="I210" s="241"/>
      <c r="J210" s="241"/>
      <c r="K210" s="142">
        <v>148.47999999999999</v>
      </c>
      <c r="L210" s="142">
        <f t="shared" si="6"/>
        <v>0</v>
      </c>
      <c r="M210" s="3">
        <f t="shared" si="7"/>
        <v>0</v>
      </c>
    </row>
    <row r="211" spans="1:13">
      <c r="A211" s="221" t="s">
        <v>284</v>
      </c>
      <c r="B211" s="221" t="s">
        <v>16190</v>
      </c>
      <c r="C211" s="221" t="s">
        <v>16191</v>
      </c>
      <c r="D211" s="222"/>
      <c r="E211" s="241"/>
      <c r="F211" s="241"/>
      <c r="G211" s="241"/>
      <c r="H211" s="241"/>
      <c r="I211" s="241"/>
      <c r="J211" s="241"/>
      <c r="K211" s="142">
        <v>136.36000000000001</v>
      </c>
      <c r="L211" s="142">
        <f t="shared" si="6"/>
        <v>0</v>
      </c>
      <c r="M211" s="3">
        <f t="shared" si="7"/>
        <v>0</v>
      </c>
    </row>
    <row r="212" spans="1:13">
      <c r="A212" s="221" t="s">
        <v>284</v>
      </c>
      <c r="B212" s="221" t="s">
        <v>16192</v>
      </c>
      <c r="C212" s="221" t="s">
        <v>16193</v>
      </c>
      <c r="D212" s="222"/>
      <c r="E212" s="241"/>
      <c r="F212" s="241"/>
      <c r="G212" s="241"/>
      <c r="H212" s="241"/>
      <c r="I212" s="241"/>
      <c r="J212" s="241"/>
      <c r="K212" s="142">
        <v>136.36000000000001</v>
      </c>
      <c r="L212" s="142">
        <f t="shared" si="6"/>
        <v>0</v>
      </c>
      <c r="M212" s="3">
        <f t="shared" si="7"/>
        <v>0</v>
      </c>
    </row>
    <row r="213" spans="1:13">
      <c r="A213" s="221" t="s">
        <v>284</v>
      </c>
      <c r="B213" s="221" t="s">
        <v>16194</v>
      </c>
      <c r="C213" s="221" t="s">
        <v>16195</v>
      </c>
      <c r="D213" s="222"/>
      <c r="E213" s="241"/>
      <c r="F213" s="241"/>
      <c r="G213" s="241"/>
      <c r="H213" s="241"/>
      <c r="I213" s="241"/>
      <c r="J213" s="241"/>
      <c r="K213" s="142">
        <v>148.47999999999999</v>
      </c>
      <c r="L213" s="142">
        <f t="shared" si="6"/>
        <v>0</v>
      </c>
      <c r="M213" s="3">
        <f t="shared" si="7"/>
        <v>0</v>
      </c>
    </row>
    <row r="214" spans="1:13">
      <c r="A214" s="221" t="s">
        <v>284</v>
      </c>
      <c r="B214" s="221" t="s">
        <v>16196</v>
      </c>
      <c r="C214" s="221" t="s">
        <v>16197</v>
      </c>
      <c r="D214" s="222"/>
      <c r="E214" s="241"/>
      <c r="F214" s="241"/>
      <c r="G214" s="241"/>
      <c r="H214" s="241"/>
      <c r="I214" s="241"/>
      <c r="J214" s="241"/>
      <c r="K214" s="142">
        <v>136.36000000000001</v>
      </c>
      <c r="L214" s="142">
        <f t="shared" si="6"/>
        <v>0</v>
      </c>
      <c r="M214" s="3">
        <f t="shared" si="7"/>
        <v>0</v>
      </c>
    </row>
    <row r="215" spans="1:13">
      <c r="A215" s="221" t="s">
        <v>284</v>
      </c>
      <c r="B215" s="221" t="s">
        <v>16198</v>
      </c>
      <c r="C215" s="221" t="s">
        <v>16199</v>
      </c>
      <c r="D215" s="222"/>
      <c r="E215" s="241"/>
      <c r="F215" s="241"/>
      <c r="G215" s="241"/>
      <c r="H215" s="241"/>
      <c r="I215" s="241"/>
      <c r="J215" s="241"/>
      <c r="K215" s="142">
        <v>136.36000000000001</v>
      </c>
      <c r="L215" s="142">
        <f t="shared" si="6"/>
        <v>0</v>
      </c>
      <c r="M215" s="3">
        <f t="shared" si="7"/>
        <v>0</v>
      </c>
    </row>
    <row r="216" spans="1:13">
      <c r="A216" s="221" t="s">
        <v>284</v>
      </c>
      <c r="B216" s="221" t="s">
        <v>16200</v>
      </c>
      <c r="C216" s="221" t="s">
        <v>16201</v>
      </c>
      <c r="D216" s="222"/>
      <c r="E216" s="241"/>
      <c r="F216" s="241"/>
      <c r="G216" s="241"/>
      <c r="H216" s="241"/>
      <c r="I216" s="241"/>
      <c r="J216" s="241"/>
      <c r="K216" s="142">
        <v>148.47999999999999</v>
      </c>
      <c r="L216" s="142">
        <f t="shared" si="6"/>
        <v>0</v>
      </c>
      <c r="M216" s="3">
        <f t="shared" si="7"/>
        <v>0</v>
      </c>
    </row>
    <row r="217" spans="1:13">
      <c r="A217" s="221" t="s">
        <v>284</v>
      </c>
      <c r="B217" s="221" t="s">
        <v>16202</v>
      </c>
      <c r="C217" s="221" t="s">
        <v>16203</v>
      </c>
      <c r="D217" s="222"/>
      <c r="E217" s="241"/>
      <c r="F217" s="241"/>
      <c r="G217" s="241"/>
      <c r="H217" s="241"/>
      <c r="I217" s="241"/>
      <c r="J217" s="241"/>
      <c r="K217" s="142">
        <v>136.36000000000001</v>
      </c>
      <c r="L217" s="142">
        <f t="shared" si="6"/>
        <v>0</v>
      </c>
      <c r="M217" s="3">
        <f t="shared" si="7"/>
        <v>0</v>
      </c>
    </row>
    <row r="218" spans="1:13">
      <c r="A218" s="221" t="s">
        <v>284</v>
      </c>
      <c r="B218" s="221" t="s">
        <v>16204</v>
      </c>
      <c r="C218" s="221" t="s">
        <v>16205</v>
      </c>
      <c r="D218" s="222"/>
      <c r="E218" s="241"/>
      <c r="F218" s="241"/>
      <c r="G218" s="241"/>
      <c r="H218" s="241"/>
      <c r="I218" s="241"/>
      <c r="J218" s="241"/>
      <c r="K218" s="142">
        <v>136.36000000000001</v>
      </c>
      <c r="L218" s="142">
        <f t="shared" si="6"/>
        <v>0</v>
      </c>
      <c r="M218" s="3">
        <f t="shared" si="7"/>
        <v>0</v>
      </c>
    </row>
    <row r="219" spans="1:13">
      <c r="A219" s="221" t="s">
        <v>284</v>
      </c>
      <c r="B219" s="221" t="s">
        <v>16206</v>
      </c>
      <c r="C219" s="221" t="s">
        <v>16207</v>
      </c>
      <c r="D219" s="222"/>
      <c r="E219" s="241"/>
      <c r="F219" s="241"/>
      <c r="G219" s="241"/>
      <c r="H219" s="241"/>
      <c r="I219" s="241"/>
      <c r="J219" s="241"/>
      <c r="K219" s="142">
        <v>148.47999999999999</v>
      </c>
      <c r="L219" s="142">
        <f t="shared" si="6"/>
        <v>0</v>
      </c>
      <c r="M219" s="3">
        <f t="shared" si="7"/>
        <v>0</v>
      </c>
    </row>
    <row r="220" spans="1:13">
      <c r="A220" s="221" t="s">
        <v>284</v>
      </c>
      <c r="B220" s="221" t="s">
        <v>16208</v>
      </c>
      <c r="C220" s="221" t="s">
        <v>16209</v>
      </c>
      <c r="D220" s="222"/>
      <c r="E220" s="241"/>
      <c r="F220" s="241"/>
      <c r="G220" s="241"/>
      <c r="H220" s="241"/>
      <c r="I220" s="241"/>
      <c r="J220" s="241"/>
      <c r="K220" s="142">
        <v>136.36000000000001</v>
      </c>
      <c r="L220" s="142">
        <f t="shared" si="6"/>
        <v>0</v>
      </c>
      <c r="M220" s="3">
        <f t="shared" si="7"/>
        <v>0</v>
      </c>
    </row>
    <row r="221" spans="1:13">
      <c r="A221" s="221" t="s">
        <v>284</v>
      </c>
      <c r="B221" s="221" t="s">
        <v>16210</v>
      </c>
      <c r="C221" s="221" t="s">
        <v>16211</v>
      </c>
      <c r="D221" s="222"/>
      <c r="E221" s="241"/>
      <c r="F221" s="241"/>
      <c r="G221" s="241"/>
      <c r="H221" s="241"/>
      <c r="I221" s="241"/>
      <c r="J221" s="241"/>
      <c r="K221" s="142">
        <v>136.36000000000001</v>
      </c>
      <c r="L221" s="142">
        <f t="shared" si="6"/>
        <v>0</v>
      </c>
      <c r="M221" s="3">
        <f t="shared" si="7"/>
        <v>0</v>
      </c>
    </row>
    <row r="222" spans="1:13">
      <c r="A222" s="221" t="s">
        <v>284</v>
      </c>
      <c r="B222" s="221" t="s">
        <v>16212</v>
      </c>
      <c r="C222" s="221" t="s">
        <v>16213</v>
      </c>
      <c r="D222" s="222"/>
      <c r="E222" s="241"/>
      <c r="F222" s="241"/>
      <c r="G222" s="241"/>
      <c r="H222" s="241"/>
      <c r="I222" s="241"/>
      <c r="J222" s="241"/>
      <c r="K222" s="142">
        <v>148.47999999999999</v>
      </c>
      <c r="L222" s="142">
        <f t="shared" si="6"/>
        <v>0</v>
      </c>
      <c r="M222" s="3">
        <f t="shared" si="7"/>
        <v>0</v>
      </c>
    </row>
    <row r="223" spans="1:13">
      <c r="A223" s="221" t="s">
        <v>284</v>
      </c>
      <c r="B223" s="221" t="s">
        <v>16214</v>
      </c>
      <c r="C223" s="221" t="s">
        <v>16215</v>
      </c>
      <c r="D223" s="222"/>
      <c r="E223" s="241"/>
      <c r="F223" s="241"/>
      <c r="G223" s="241"/>
      <c r="H223" s="241"/>
      <c r="I223" s="241"/>
      <c r="J223" s="241"/>
      <c r="K223" s="142">
        <v>136.36000000000001</v>
      </c>
      <c r="L223" s="142">
        <f t="shared" si="6"/>
        <v>0</v>
      </c>
      <c r="M223" s="3">
        <f t="shared" si="7"/>
        <v>0</v>
      </c>
    </row>
    <row r="224" spans="1:13">
      <c r="A224" s="221" t="s">
        <v>284</v>
      </c>
      <c r="B224" s="221" t="s">
        <v>16216</v>
      </c>
      <c r="C224" s="221" t="s">
        <v>16217</v>
      </c>
      <c r="D224" s="222"/>
      <c r="E224" s="241"/>
      <c r="F224" s="241"/>
      <c r="G224" s="241"/>
      <c r="H224" s="241"/>
      <c r="I224" s="241"/>
      <c r="J224" s="241"/>
      <c r="K224" s="142">
        <v>136.36000000000001</v>
      </c>
      <c r="L224" s="142">
        <f t="shared" si="6"/>
        <v>0</v>
      </c>
      <c r="M224" s="3">
        <f t="shared" si="7"/>
        <v>0</v>
      </c>
    </row>
    <row r="225" spans="1:13">
      <c r="A225" s="221" t="s">
        <v>284</v>
      </c>
      <c r="B225" s="221" t="s">
        <v>16218</v>
      </c>
      <c r="C225" s="221" t="s">
        <v>16219</v>
      </c>
      <c r="D225" s="222"/>
      <c r="E225" s="241"/>
      <c r="F225" s="241"/>
      <c r="G225" s="241"/>
      <c r="H225" s="241"/>
      <c r="I225" s="241"/>
      <c r="J225" s="241"/>
      <c r="K225" s="142">
        <v>148.47999999999999</v>
      </c>
      <c r="L225" s="142">
        <f t="shared" si="6"/>
        <v>0</v>
      </c>
      <c r="M225" s="3">
        <f t="shared" si="7"/>
        <v>0</v>
      </c>
    </row>
    <row r="226" spans="1:13">
      <c r="A226" s="221" t="s">
        <v>284</v>
      </c>
      <c r="B226" s="221" t="s">
        <v>16220</v>
      </c>
      <c r="C226" s="221" t="s">
        <v>16221</v>
      </c>
      <c r="D226" s="222"/>
      <c r="E226" s="241"/>
      <c r="F226" s="241"/>
      <c r="G226" s="241"/>
      <c r="H226" s="241"/>
      <c r="I226" s="241"/>
      <c r="J226" s="241"/>
      <c r="K226" s="142">
        <v>136.36000000000001</v>
      </c>
      <c r="L226" s="142">
        <f t="shared" si="6"/>
        <v>0</v>
      </c>
      <c r="M226" s="3">
        <f t="shared" si="7"/>
        <v>0</v>
      </c>
    </row>
    <row r="227" spans="1:13">
      <c r="A227" s="221" t="s">
        <v>284</v>
      </c>
      <c r="B227" s="221" t="s">
        <v>16222</v>
      </c>
      <c r="C227" s="221" t="s">
        <v>16223</v>
      </c>
      <c r="D227" s="222"/>
      <c r="E227" s="241"/>
      <c r="F227" s="241"/>
      <c r="G227" s="241"/>
      <c r="H227" s="241"/>
      <c r="I227" s="241"/>
      <c r="J227" s="241"/>
      <c r="K227" s="142">
        <v>136.36000000000001</v>
      </c>
      <c r="L227" s="142">
        <f t="shared" si="6"/>
        <v>0</v>
      </c>
      <c r="M227" s="3">
        <f t="shared" si="7"/>
        <v>0</v>
      </c>
    </row>
    <row r="228" spans="1:13">
      <c r="A228" s="221" t="s">
        <v>284</v>
      </c>
      <c r="B228" s="221" t="s">
        <v>16224</v>
      </c>
      <c r="C228" s="221" t="s">
        <v>16225</v>
      </c>
      <c r="D228" s="222"/>
      <c r="E228" s="241"/>
      <c r="F228" s="241"/>
      <c r="G228" s="241"/>
      <c r="H228" s="241"/>
      <c r="I228" s="241"/>
      <c r="J228" s="241"/>
      <c r="K228" s="142">
        <v>148.47999999999999</v>
      </c>
      <c r="L228" s="142">
        <f t="shared" si="6"/>
        <v>0</v>
      </c>
      <c r="M228" s="3">
        <f t="shared" si="7"/>
        <v>0</v>
      </c>
    </row>
    <row r="229" spans="1:13">
      <c r="A229" s="221" t="s">
        <v>284</v>
      </c>
      <c r="B229" s="221" t="s">
        <v>16226</v>
      </c>
      <c r="C229" s="221" t="s">
        <v>16227</v>
      </c>
      <c r="D229" s="222"/>
      <c r="E229" s="241"/>
      <c r="F229" s="241"/>
      <c r="G229" s="241"/>
      <c r="H229" s="241"/>
      <c r="I229" s="241"/>
      <c r="J229" s="241"/>
      <c r="K229" s="142">
        <v>136.36000000000001</v>
      </c>
      <c r="L229" s="142">
        <f t="shared" si="6"/>
        <v>0</v>
      </c>
      <c r="M229" s="3">
        <f t="shared" si="7"/>
        <v>0</v>
      </c>
    </row>
    <row r="230" spans="1:13">
      <c r="A230" s="221" t="s">
        <v>284</v>
      </c>
      <c r="B230" s="221" t="s">
        <v>16228</v>
      </c>
      <c r="C230" s="221" t="s">
        <v>16229</v>
      </c>
      <c r="D230" s="222"/>
      <c r="E230" s="241"/>
      <c r="F230" s="241"/>
      <c r="G230" s="241"/>
      <c r="H230" s="241"/>
      <c r="I230" s="241"/>
      <c r="J230" s="241"/>
      <c r="K230" s="142">
        <v>136.36000000000001</v>
      </c>
      <c r="L230" s="142">
        <f t="shared" si="6"/>
        <v>0</v>
      </c>
      <c r="M230" s="3">
        <f t="shared" si="7"/>
        <v>0</v>
      </c>
    </row>
    <row r="231" spans="1:13">
      <c r="A231" s="221" t="s">
        <v>284</v>
      </c>
      <c r="B231" s="221" t="s">
        <v>16230</v>
      </c>
      <c r="C231" s="221" t="s">
        <v>16231</v>
      </c>
      <c r="D231" s="222"/>
      <c r="E231" s="241"/>
      <c r="F231" s="241"/>
      <c r="G231" s="241"/>
      <c r="H231" s="241"/>
      <c r="I231" s="241"/>
      <c r="J231" s="241"/>
      <c r="K231" s="142">
        <v>148.47999999999999</v>
      </c>
      <c r="L231" s="142">
        <f t="shared" si="6"/>
        <v>0</v>
      </c>
      <c r="M231" s="3">
        <f t="shared" si="7"/>
        <v>0</v>
      </c>
    </row>
    <row r="232" spans="1:13">
      <c r="A232" s="221" t="s">
        <v>284</v>
      </c>
      <c r="B232" s="221" t="s">
        <v>16232</v>
      </c>
      <c r="C232" s="221" t="s">
        <v>16233</v>
      </c>
      <c r="D232" s="222"/>
      <c r="E232" s="241"/>
      <c r="F232" s="241"/>
      <c r="G232" s="241"/>
      <c r="H232" s="241"/>
      <c r="I232" s="241"/>
      <c r="J232" s="241"/>
      <c r="K232" s="142">
        <v>136.36000000000001</v>
      </c>
      <c r="L232" s="142">
        <f t="shared" si="6"/>
        <v>0</v>
      </c>
      <c r="M232" s="3">
        <f t="shared" si="7"/>
        <v>0</v>
      </c>
    </row>
    <row r="233" spans="1:13">
      <c r="A233" s="221" t="s">
        <v>284</v>
      </c>
      <c r="B233" s="221" t="s">
        <v>16234</v>
      </c>
      <c r="C233" s="221" t="s">
        <v>16235</v>
      </c>
      <c r="D233" s="222"/>
      <c r="E233" s="241"/>
      <c r="F233" s="241"/>
      <c r="G233" s="241"/>
      <c r="H233" s="241"/>
      <c r="I233" s="241"/>
      <c r="J233" s="241"/>
      <c r="K233" s="142">
        <v>139.38999999999999</v>
      </c>
      <c r="L233" s="142">
        <f t="shared" si="6"/>
        <v>0</v>
      </c>
      <c r="M233" s="3">
        <f t="shared" si="7"/>
        <v>0</v>
      </c>
    </row>
    <row r="234" spans="1:13">
      <c r="A234" s="221" t="s">
        <v>284</v>
      </c>
      <c r="B234" s="221" t="s">
        <v>16236</v>
      </c>
      <c r="C234" s="221" t="s">
        <v>16237</v>
      </c>
      <c r="D234" s="222"/>
      <c r="E234" s="241"/>
      <c r="F234" s="241"/>
      <c r="G234" s="241"/>
      <c r="H234" s="241"/>
      <c r="I234" s="241"/>
      <c r="J234" s="241"/>
      <c r="K234" s="142">
        <v>154.54</v>
      </c>
      <c r="L234" s="142">
        <f t="shared" si="6"/>
        <v>0</v>
      </c>
      <c r="M234" s="3">
        <f t="shared" si="7"/>
        <v>0</v>
      </c>
    </row>
    <row r="235" spans="1:13">
      <c r="A235" s="221" t="s">
        <v>284</v>
      </c>
      <c r="B235" s="221" t="s">
        <v>16238</v>
      </c>
      <c r="C235" s="221" t="s">
        <v>16239</v>
      </c>
      <c r="D235" s="222"/>
      <c r="E235" s="241"/>
      <c r="F235" s="241"/>
      <c r="G235" s="241"/>
      <c r="H235" s="241"/>
      <c r="I235" s="241"/>
      <c r="J235" s="241"/>
      <c r="K235" s="142">
        <v>139.38999999999999</v>
      </c>
      <c r="L235" s="142">
        <f t="shared" si="6"/>
        <v>0</v>
      </c>
      <c r="M235" s="3">
        <f t="shared" si="7"/>
        <v>0</v>
      </c>
    </row>
    <row r="236" spans="1:13">
      <c r="A236" s="221" t="s">
        <v>284</v>
      </c>
      <c r="B236" s="221" t="s">
        <v>16240</v>
      </c>
      <c r="C236" s="221" t="s">
        <v>16241</v>
      </c>
      <c r="D236" s="222"/>
      <c r="E236" s="241"/>
      <c r="F236" s="241"/>
      <c r="G236" s="241"/>
      <c r="H236" s="241"/>
      <c r="I236" s="241"/>
      <c r="J236" s="241"/>
      <c r="K236" s="142">
        <v>139.38999999999999</v>
      </c>
      <c r="L236" s="142">
        <f t="shared" si="6"/>
        <v>0</v>
      </c>
      <c r="M236" s="3">
        <f t="shared" si="7"/>
        <v>0</v>
      </c>
    </row>
    <row r="237" spans="1:13">
      <c r="A237" s="221" t="s">
        <v>284</v>
      </c>
      <c r="B237" s="221" t="s">
        <v>16242</v>
      </c>
      <c r="C237" s="221" t="s">
        <v>16243</v>
      </c>
      <c r="D237" s="222"/>
      <c r="E237" s="241"/>
      <c r="F237" s="241"/>
      <c r="G237" s="241"/>
      <c r="H237" s="241"/>
      <c r="I237" s="241"/>
      <c r="J237" s="241"/>
      <c r="K237" s="142">
        <v>154.54</v>
      </c>
      <c r="L237" s="142">
        <f t="shared" si="6"/>
        <v>0</v>
      </c>
      <c r="M237" s="3">
        <f t="shared" si="7"/>
        <v>0</v>
      </c>
    </row>
    <row r="238" spans="1:13">
      <c r="A238" s="221" t="s">
        <v>284</v>
      </c>
      <c r="B238" s="221" t="s">
        <v>16244</v>
      </c>
      <c r="C238" s="221" t="s">
        <v>16245</v>
      </c>
      <c r="D238" s="222"/>
      <c r="E238" s="241"/>
      <c r="F238" s="241"/>
      <c r="G238" s="241"/>
      <c r="H238" s="241"/>
      <c r="I238" s="241"/>
      <c r="J238" s="241"/>
      <c r="K238" s="142">
        <v>139.38999999999999</v>
      </c>
      <c r="L238" s="142">
        <f t="shared" si="6"/>
        <v>0</v>
      </c>
      <c r="M238" s="3">
        <f t="shared" si="7"/>
        <v>0</v>
      </c>
    </row>
    <row r="239" spans="1:13">
      <c r="A239" s="221" t="s">
        <v>284</v>
      </c>
      <c r="B239" s="221" t="s">
        <v>16246</v>
      </c>
      <c r="C239" s="221" t="s">
        <v>16247</v>
      </c>
      <c r="D239" s="222"/>
      <c r="E239" s="241"/>
      <c r="F239" s="241"/>
      <c r="G239" s="241"/>
      <c r="H239" s="241"/>
      <c r="I239" s="241"/>
      <c r="J239" s="241"/>
      <c r="K239" s="142">
        <v>139.38999999999999</v>
      </c>
      <c r="L239" s="142">
        <f t="shared" si="6"/>
        <v>0</v>
      </c>
      <c r="M239" s="3">
        <f t="shared" si="7"/>
        <v>0</v>
      </c>
    </row>
    <row r="240" spans="1:13">
      <c r="A240" s="221" t="s">
        <v>284</v>
      </c>
      <c r="B240" s="221" t="s">
        <v>16248</v>
      </c>
      <c r="C240" s="221" t="s">
        <v>16249</v>
      </c>
      <c r="D240" s="222"/>
      <c r="E240" s="241"/>
      <c r="F240" s="241"/>
      <c r="G240" s="241"/>
      <c r="H240" s="241"/>
      <c r="I240" s="241"/>
      <c r="J240" s="241"/>
      <c r="K240" s="142">
        <v>154.54</v>
      </c>
      <c r="L240" s="142">
        <f t="shared" si="6"/>
        <v>0</v>
      </c>
      <c r="M240" s="3">
        <f t="shared" si="7"/>
        <v>0</v>
      </c>
    </row>
    <row r="241" spans="1:13">
      <c r="A241" s="221" t="s">
        <v>284</v>
      </c>
      <c r="B241" s="221" t="s">
        <v>16250</v>
      </c>
      <c r="C241" s="221" t="s">
        <v>16251</v>
      </c>
      <c r="D241" s="222"/>
      <c r="E241" s="241"/>
      <c r="F241" s="241"/>
      <c r="G241" s="241"/>
      <c r="H241" s="241"/>
      <c r="I241" s="241"/>
      <c r="J241" s="241"/>
      <c r="K241" s="142">
        <v>139.38999999999999</v>
      </c>
      <c r="L241" s="142">
        <f t="shared" si="6"/>
        <v>0</v>
      </c>
      <c r="M241" s="3">
        <f t="shared" si="7"/>
        <v>0</v>
      </c>
    </row>
    <row r="242" spans="1:13">
      <c r="A242" s="221" t="s">
        <v>284</v>
      </c>
      <c r="B242" s="221" t="s">
        <v>16252</v>
      </c>
      <c r="C242" s="221" t="s">
        <v>16253</v>
      </c>
      <c r="D242" s="222"/>
      <c r="E242" s="241"/>
      <c r="F242" s="241"/>
      <c r="G242" s="241"/>
      <c r="H242" s="241"/>
      <c r="I242" s="241"/>
      <c r="J242" s="241"/>
      <c r="K242" s="142">
        <v>139.38999999999999</v>
      </c>
      <c r="L242" s="142">
        <f t="shared" si="6"/>
        <v>0</v>
      </c>
      <c r="M242" s="3">
        <f t="shared" si="7"/>
        <v>0</v>
      </c>
    </row>
    <row r="243" spans="1:13">
      <c r="A243" s="221" t="s">
        <v>284</v>
      </c>
      <c r="B243" s="221" t="s">
        <v>16254</v>
      </c>
      <c r="C243" s="221" t="s">
        <v>16255</v>
      </c>
      <c r="D243" s="222"/>
      <c r="E243" s="241"/>
      <c r="F243" s="241"/>
      <c r="G243" s="241"/>
      <c r="H243" s="241"/>
      <c r="I243" s="241"/>
      <c r="J243" s="241"/>
      <c r="K243" s="142">
        <v>154.54</v>
      </c>
      <c r="L243" s="142">
        <f t="shared" si="6"/>
        <v>0</v>
      </c>
      <c r="M243" s="3">
        <f t="shared" si="7"/>
        <v>0</v>
      </c>
    </row>
    <row r="244" spans="1:13">
      <c r="A244" s="221" t="s">
        <v>284</v>
      </c>
      <c r="B244" s="221" t="s">
        <v>16256</v>
      </c>
      <c r="C244" s="221" t="s">
        <v>16257</v>
      </c>
      <c r="D244" s="222"/>
      <c r="E244" s="241"/>
      <c r="F244" s="241"/>
      <c r="G244" s="241"/>
      <c r="H244" s="241"/>
      <c r="I244" s="241"/>
      <c r="J244" s="241"/>
      <c r="K244" s="142">
        <v>139.38999999999999</v>
      </c>
      <c r="L244" s="142">
        <f t="shared" si="6"/>
        <v>0</v>
      </c>
      <c r="M244" s="3">
        <f t="shared" si="7"/>
        <v>0</v>
      </c>
    </row>
    <row r="245" spans="1:13">
      <c r="A245" s="221" t="s">
        <v>284</v>
      </c>
      <c r="B245" s="221" t="s">
        <v>16258</v>
      </c>
      <c r="C245" s="221" t="s">
        <v>16259</v>
      </c>
      <c r="D245" s="222"/>
      <c r="E245" s="241"/>
      <c r="F245" s="241"/>
      <c r="G245" s="241"/>
      <c r="H245" s="241"/>
      <c r="I245" s="241"/>
      <c r="J245" s="241"/>
      <c r="K245" s="142">
        <v>139.38999999999999</v>
      </c>
      <c r="L245" s="142">
        <f t="shared" si="6"/>
        <v>0</v>
      </c>
      <c r="M245" s="3">
        <f t="shared" si="7"/>
        <v>0</v>
      </c>
    </row>
    <row r="246" spans="1:13">
      <c r="A246" s="221" t="s">
        <v>284</v>
      </c>
      <c r="B246" s="221" t="s">
        <v>16260</v>
      </c>
      <c r="C246" s="221" t="s">
        <v>16261</v>
      </c>
      <c r="D246" s="222"/>
      <c r="E246" s="241"/>
      <c r="F246" s="241"/>
      <c r="G246" s="241"/>
      <c r="H246" s="241"/>
      <c r="I246" s="241"/>
      <c r="J246" s="241"/>
      <c r="K246" s="142">
        <v>154.54</v>
      </c>
      <c r="L246" s="142">
        <f t="shared" si="6"/>
        <v>0</v>
      </c>
      <c r="M246" s="3">
        <f t="shared" si="7"/>
        <v>0</v>
      </c>
    </row>
    <row r="247" spans="1:13">
      <c r="A247" s="221" t="s">
        <v>284</v>
      </c>
      <c r="B247" s="221" t="s">
        <v>16262</v>
      </c>
      <c r="C247" s="221" t="s">
        <v>16263</v>
      </c>
      <c r="D247" s="222"/>
      <c r="E247" s="241"/>
      <c r="F247" s="241"/>
      <c r="G247" s="241"/>
      <c r="H247" s="241"/>
      <c r="I247" s="241"/>
      <c r="J247" s="241"/>
      <c r="K247" s="142">
        <v>139.38999999999999</v>
      </c>
      <c r="L247" s="142">
        <f t="shared" si="6"/>
        <v>0</v>
      </c>
      <c r="M247" s="3">
        <f t="shared" si="7"/>
        <v>0</v>
      </c>
    </row>
    <row r="248" spans="1:13">
      <c r="A248" s="221" t="s">
        <v>284</v>
      </c>
      <c r="B248" s="221" t="s">
        <v>16264</v>
      </c>
      <c r="C248" s="221" t="s">
        <v>16265</v>
      </c>
      <c r="D248" s="222"/>
      <c r="E248" s="241"/>
      <c r="F248" s="241"/>
      <c r="G248" s="241"/>
      <c r="H248" s="241"/>
      <c r="I248" s="241"/>
      <c r="J248" s="241"/>
      <c r="K248" s="142">
        <v>139.38999999999999</v>
      </c>
      <c r="L248" s="142">
        <f t="shared" si="6"/>
        <v>0</v>
      </c>
      <c r="M248" s="3">
        <f t="shared" si="7"/>
        <v>0</v>
      </c>
    </row>
    <row r="249" spans="1:13">
      <c r="A249" s="221" t="s">
        <v>284</v>
      </c>
      <c r="B249" s="221" t="s">
        <v>16266</v>
      </c>
      <c r="C249" s="221" t="s">
        <v>16267</v>
      </c>
      <c r="D249" s="222"/>
      <c r="E249" s="241"/>
      <c r="F249" s="241"/>
      <c r="G249" s="241"/>
      <c r="H249" s="241"/>
      <c r="I249" s="241"/>
      <c r="J249" s="241"/>
      <c r="K249" s="142">
        <v>154.54</v>
      </c>
      <c r="L249" s="142">
        <f t="shared" si="6"/>
        <v>0</v>
      </c>
      <c r="M249" s="3">
        <f t="shared" si="7"/>
        <v>0</v>
      </c>
    </row>
    <row r="250" spans="1:13">
      <c r="A250" s="221" t="s">
        <v>284</v>
      </c>
      <c r="B250" s="221" t="s">
        <v>16268</v>
      </c>
      <c r="C250" s="221" t="s">
        <v>16269</v>
      </c>
      <c r="D250" s="222"/>
      <c r="E250" s="241"/>
      <c r="F250" s="241"/>
      <c r="G250" s="241"/>
      <c r="H250" s="241"/>
      <c r="I250" s="241"/>
      <c r="J250" s="241"/>
      <c r="K250" s="142">
        <v>139.38999999999999</v>
      </c>
      <c r="L250" s="142">
        <f t="shared" si="6"/>
        <v>0</v>
      </c>
      <c r="M250" s="3">
        <f t="shared" si="7"/>
        <v>0</v>
      </c>
    </row>
    <row r="251" spans="1:13">
      <c r="A251" s="221" t="s">
        <v>284</v>
      </c>
      <c r="B251" s="221" t="s">
        <v>16270</v>
      </c>
      <c r="C251" s="221" t="s">
        <v>16271</v>
      </c>
      <c r="D251" s="222"/>
      <c r="E251" s="241"/>
      <c r="F251" s="241"/>
      <c r="G251" s="241"/>
      <c r="H251" s="241"/>
      <c r="I251" s="241"/>
      <c r="J251" s="241"/>
      <c r="K251" s="142">
        <v>136.36000000000001</v>
      </c>
      <c r="L251" s="142">
        <f t="shared" si="6"/>
        <v>0</v>
      </c>
      <c r="M251" s="3">
        <f t="shared" si="7"/>
        <v>0</v>
      </c>
    </row>
    <row r="252" spans="1:13">
      <c r="A252" s="221" t="s">
        <v>284</v>
      </c>
      <c r="B252" s="221" t="s">
        <v>16272</v>
      </c>
      <c r="C252" s="221" t="s">
        <v>16273</v>
      </c>
      <c r="D252" s="222"/>
      <c r="E252" s="241"/>
      <c r="F252" s="241"/>
      <c r="G252" s="241"/>
      <c r="H252" s="241"/>
      <c r="I252" s="241"/>
      <c r="J252" s="241"/>
      <c r="K252" s="142">
        <v>148.47999999999999</v>
      </c>
      <c r="L252" s="142">
        <f t="shared" si="6"/>
        <v>0</v>
      </c>
      <c r="M252" s="3">
        <f t="shared" si="7"/>
        <v>0</v>
      </c>
    </row>
    <row r="253" spans="1:13">
      <c r="A253" s="221" t="s">
        <v>284</v>
      </c>
      <c r="B253" s="221" t="s">
        <v>16274</v>
      </c>
      <c r="C253" s="221" t="s">
        <v>16275</v>
      </c>
      <c r="D253" s="222"/>
      <c r="E253" s="241"/>
      <c r="F253" s="241"/>
      <c r="G253" s="241"/>
      <c r="H253" s="241"/>
      <c r="I253" s="241"/>
      <c r="J253" s="241"/>
      <c r="K253" s="142">
        <v>136.36000000000001</v>
      </c>
      <c r="L253" s="142">
        <f t="shared" si="6"/>
        <v>0</v>
      </c>
      <c r="M253" s="3">
        <f t="shared" si="7"/>
        <v>0</v>
      </c>
    </row>
    <row r="254" spans="1:13">
      <c r="A254" s="221" t="s">
        <v>284</v>
      </c>
      <c r="B254" s="221" t="s">
        <v>16276</v>
      </c>
      <c r="C254" s="221" t="s">
        <v>16277</v>
      </c>
      <c r="D254" s="222"/>
      <c r="E254" s="241"/>
      <c r="F254" s="241"/>
      <c r="G254" s="241"/>
      <c r="H254" s="241"/>
      <c r="I254" s="241"/>
      <c r="J254" s="241"/>
      <c r="K254" s="142">
        <v>136.36000000000001</v>
      </c>
      <c r="L254" s="142">
        <f t="shared" si="6"/>
        <v>0</v>
      </c>
      <c r="M254" s="3">
        <f t="shared" si="7"/>
        <v>0</v>
      </c>
    </row>
    <row r="255" spans="1:13">
      <c r="A255" s="221" t="s">
        <v>284</v>
      </c>
      <c r="B255" s="221" t="s">
        <v>16278</v>
      </c>
      <c r="C255" s="221" t="s">
        <v>16279</v>
      </c>
      <c r="D255" s="222"/>
      <c r="E255" s="241"/>
      <c r="F255" s="241"/>
      <c r="G255" s="241"/>
      <c r="H255" s="241"/>
      <c r="I255" s="241"/>
      <c r="J255" s="241"/>
      <c r="K255" s="142">
        <v>148.47999999999999</v>
      </c>
      <c r="L255" s="142">
        <f t="shared" si="6"/>
        <v>0</v>
      </c>
      <c r="M255" s="3">
        <f t="shared" si="7"/>
        <v>0</v>
      </c>
    </row>
    <row r="256" spans="1:13">
      <c r="A256" s="221" t="s">
        <v>284</v>
      </c>
      <c r="B256" s="221" t="s">
        <v>16280</v>
      </c>
      <c r="C256" s="221" t="s">
        <v>16281</v>
      </c>
      <c r="D256" s="222"/>
      <c r="E256" s="241"/>
      <c r="F256" s="241"/>
      <c r="G256" s="241"/>
      <c r="H256" s="241"/>
      <c r="I256" s="241"/>
      <c r="J256" s="241"/>
      <c r="K256" s="142">
        <v>136.36000000000001</v>
      </c>
      <c r="L256" s="142">
        <f t="shared" si="6"/>
        <v>0</v>
      </c>
      <c r="M256" s="3">
        <f t="shared" si="7"/>
        <v>0</v>
      </c>
    </row>
    <row r="257" spans="1:13">
      <c r="A257" s="221" t="s">
        <v>284</v>
      </c>
      <c r="B257" s="221" t="s">
        <v>16282</v>
      </c>
      <c r="C257" s="221" t="s">
        <v>16283</v>
      </c>
      <c r="D257" s="222"/>
      <c r="E257" s="241"/>
      <c r="F257" s="241"/>
      <c r="G257" s="241"/>
      <c r="H257" s="241"/>
      <c r="I257" s="241"/>
      <c r="J257" s="241"/>
      <c r="K257" s="142">
        <v>136.36000000000001</v>
      </c>
      <c r="L257" s="142">
        <f t="shared" si="6"/>
        <v>0</v>
      </c>
      <c r="M257" s="3">
        <f t="shared" si="7"/>
        <v>0</v>
      </c>
    </row>
    <row r="258" spans="1:13">
      <c r="A258" s="221" t="s">
        <v>284</v>
      </c>
      <c r="B258" s="221" t="s">
        <v>16284</v>
      </c>
      <c r="C258" s="221" t="s">
        <v>16285</v>
      </c>
      <c r="D258" s="222"/>
      <c r="E258" s="241"/>
      <c r="F258" s="241"/>
      <c r="G258" s="241"/>
      <c r="H258" s="241"/>
      <c r="I258" s="241"/>
      <c r="J258" s="241"/>
      <c r="K258" s="142">
        <v>148.47999999999999</v>
      </c>
      <c r="L258" s="142">
        <f t="shared" si="6"/>
        <v>0</v>
      </c>
      <c r="M258" s="3">
        <f t="shared" si="7"/>
        <v>0</v>
      </c>
    </row>
    <row r="259" spans="1:13">
      <c r="A259" s="221" t="s">
        <v>284</v>
      </c>
      <c r="B259" s="221" t="s">
        <v>16286</v>
      </c>
      <c r="C259" s="221" t="s">
        <v>16287</v>
      </c>
      <c r="D259" s="222"/>
      <c r="E259" s="241"/>
      <c r="F259" s="241"/>
      <c r="G259" s="241"/>
      <c r="H259" s="241"/>
      <c r="I259" s="241"/>
      <c r="J259" s="241"/>
      <c r="K259" s="142">
        <v>136.36000000000001</v>
      </c>
      <c r="L259" s="142">
        <f t="shared" si="6"/>
        <v>0</v>
      </c>
      <c r="M259" s="3">
        <f t="shared" si="7"/>
        <v>0</v>
      </c>
    </row>
    <row r="260" spans="1:13">
      <c r="A260" s="221" t="s">
        <v>284</v>
      </c>
      <c r="B260" s="221" t="s">
        <v>16288</v>
      </c>
      <c r="C260" s="221" t="s">
        <v>16289</v>
      </c>
      <c r="D260" s="222"/>
      <c r="E260" s="241"/>
      <c r="F260" s="241"/>
      <c r="G260" s="241"/>
      <c r="H260" s="241"/>
      <c r="I260" s="241"/>
      <c r="J260" s="241"/>
      <c r="K260" s="142">
        <v>136.36000000000001</v>
      </c>
      <c r="L260" s="142">
        <f t="shared" si="6"/>
        <v>0</v>
      </c>
      <c r="M260" s="3">
        <f t="shared" si="7"/>
        <v>0</v>
      </c>
    </row>
    <row r="261" spans="1:13">
      <c r="A261" s="221" t="s">
        <v>284</v>
      </c>
      <c r="B261" s="221" t="s">
        <v>16290</v>
      </c>
      <c r="C261" s="221" t="s">
        <v>16291</v>
      </c>
      <c r="D261" s="222"/>
      <c r="E261" s="241"/>
      <c r="F261" s="241"/>
      <c r="G261" s="241"/>
      <c r="H261" s="241"/>
      <c r="I261" s="241"/>
      <c r="J261" s="241"/>
      <c r="K261" s="142">
        <v>148.47999999999999</v>
      </c>
      <c r="L261" s="142">
        <f t="shared" si="6"/>
        <v>0</v>
      </c>
      <c r="M261" s="3">
        <f t="shared" si="7"/>
        <v>0</v>
      </c>
    </row>
    <row r="262" spans="1:13">
      <c r="A262" s="221" t="s">
        <v>284</v>
      </c>
      <c r="B262" s="221" t="s">
        <v>16292</v>
      </c>
      <c r="C262" s="221" t="s">
        <v>16293</v>
      </c>
      <c r="D262" s="222"/>
      <c r="E262" s="241"/>
      <c r="F262" s="241"/>
      <c r="G262" s="241"/>
      <c r="H262" s="241"/>
      <c r="I262" s="241"/>
      <c r="J262" s="241"/>
      <c r="K262" s="142">
        <v>136.36000000000001</v>
      </c>
      <c r="L262" s="142">
        <f t="shared" ref="L262:L325" si="8">SUM(M262*K262)</f>
        <v>0</v>
      </c>
      <c r="M262" s="3">
        <f t="shared" ref="M262:M325" si="9">SUM(E262:J262)</f>
        <v>0</v>
      </c>
    </row>
    <row r="263" spans="1:13">
      <c r="A263" s="221" t="s">
        <v>284</v>
      </c>
      <c r="B263" s="221" t="s">
        <v>16294</v>
      </c>
      <c r="C263" s="221" t="s">
        <v>16295</v>
      </c>
      <c r="D263" s="222"/>
      <c r="E263" s="241"/>
      <c r="F263" s="241"/>
      <c r="G263" s="241"/>
      <c r="H263" s="241"/>
      <c r="I263" s="241"/>
      <c r="J263" s="241"/>
      <c r="K263" s="142">
        <v>136.36000000000001</v>
      </c>
      <c r="L263" s="142">
        <f t="shared" si="8"/>
        <v>0</v>
      </c>
      <c r="M263" s="3">
        <f t="shared" si="9"/>
        <v>0</v>
      </c>
    </row>
    <row r="264" spans="1:13">
      <c r="A264" s="221" t="s">
        <v>284</v>
      </c>
      <c r="B264" s="221" t="s">
        <v>16296</v>
      </c>
      <c r="C264" s="221" t="s">
        <v>16297</v>
      </c>
      <c r="D264" s="222"/>
      <c r="E264" s="241"/>
      <c r="F264" s="241"/>
      <c r="G264" s="241"/>
      <c r="H264" s="241"/>
      <c r="I264" s="241"/>
      <c r="J264" s="241"/>
      <c r="K264" s="142">
        <v>148.47999999999999</v>
      </c>
      <c r="L264" s="142">
        <f t="shared" si="8"/>
        <v>0</v>
      </c>
      <c r="M264" s="3">
        <f t="shared" si="9"/>
        <v>0</v>
      </c>
    </row>
    <row r="265" spans="1:13">
      <c r="A265" s="221" t="s">
        <v>284</v>
      </c>
      <c r="B265" s="221" t="s">
        <v>16298</v>
      </c>
      <c r="C265" s="221" t="s">
        <v>16299</v>
      </c>
      <c r="D265" s="222"/>
      <c r="E265" s="241"/>
      <c r="F265" s="241"/>
      <c r="G265" s="241"/>
      <c r="H265" s="241"/>
      <c r="I265" s="241"/>
      <c r="J265" s="241"/>
      <c r="K265" s="142">
        <v>136.36000000000001</v>
      </c>
      <c r="L265" s="142">
        <f t="shared" si="8"/>
        <v>0</v>
      </c>
      <c r="M265" s="3">
        <f t="shared" si="9"/>
        <v>0</v>
      </c>
    </row>
    <row r="266" spans="1:13">
      <c r="A266" s="221" t="s">
        <v>284</v>
      </c>
      <c r="B266" s="221" t="s">
        <v>16300</v>
      </c>
      <c r="C266" s="221" t="s">
        <v>16301</v>
      </c>
      <c r="D266" s="222"/>
      <c r="E266" s="241"/>
      <c r="F266" s="241"/>
      <c r="G266" s="241"/>
      <c r="H266" s="241"/>
      <c r="I266" s="241"/>
      <c r="J266" s="241"/>
      <c r="K266" s="142">
        <v>136.36000000000001</v>
      </c>
      <c r="L266" s="142">
        <f t="shared" si="8"/>
        <v>0</v>
      </c>
      <c r="M266" s="3">
        <f t="shared" si="9"/>
        <v>0</v>
      </c>
    </row>
    <row r="267" spans="1:13">
      <c r="A267" s="221" t="s">
        <v>284</v>
      </c>
      <c r="B267" s="221" t="s">
        <v>16302</v>
      </c>
      <c r="C267" s="221" t="s">
        <v>16303</v>
      </c>
      <c r="D267" s="222"/>
      <c r="E267" s="241"/>
      <c r="F267" s="241"/>
      <c r="G267" s="241"/>
      <c r="H267" s="241"/>
      <c r="I267" s="241"/>
      <c r="J267" s="241"/>
      <c r="K267" s="142">
        <v>148.47999999999999</v>
      </c>
      <c r="L267" s="142">
        <f t="shared" si="8"/>
        <v>0</v>
      </c>
      <c r="M267" s="3">
        <f t="shared" si="9"/>
        <v>0</v>
      </c>
    </row>
    <row r="268" spans="1:13">
      <c r="A268" s="221" t="s">
        <v>284</v>
      </c>
      <c r="B268" s="221" t="s">
        <v>16304</v>
      </c>
      <c r="C268" s="221" t="s">
        <v>16305</v>
      </c>
      <c r="D268" s="222"/>
      <c r="E268" s="241"/>
      <c r="F268" s="241"/>
      <c r="G268" s="241"/>
      <c r="H268" s="241"/>
      <c r="I268" s="241"/>
      <c r="J268" s="241"/>
      <c r="K268" s="142">
        <v>136.36000000000001</v>
      </c>
      <c r="L268" s="142">
        <f t="shared" si="8"/>
        <v>0</v>
      </c>
      <c r="M268" s="3">
        <f t="shared" si="9"/>
        <v>0</v>
      </c>
    </row>
    <row r="269" spans="1:13">
      <c r="A269" s="221" t="s">
        <v>284</v>
      </c>
      <c r="B269" s="221" t="s">
        <v>16306</v>
      </c>
      <c r="C269" s="221" t="s">
        <v>16307</v>
      </c>
      <c r="D269" s="222"/>
      <c r="E269" s="241"/>
      <c r="F269" s="241"/>
      <c r="G269" s="241"/>
      <c r="H269" s="241"/>
      <c r="I269" s="241"/>
      <c r="J269" s="241"/>
      <c r="K269" s="142">
        <v>136.36000000000001</v>
      </c>
      <c r="L269" s="142">
        <f t="shared" si="8"/>
        <v>0</v>
      </c>
      <c r="M269" s="3">
        <f t="shared" si="9"/>
        <v>0</v>
      </c>
    </row>
    <row r="270" spans="1:13">
      <c r="A270" s="221" t="s">
        <v>284</v>
      </c>
      <c r="B270" s="221" t="s">
        <v>16308</v>
      </c>
      <c r="C270" s="221" t="s">
        <v>16309</v>
      </c>
      <c r="D270" s="222"/>
      <c r="E270" s="241"/>
      <c r="F270" s="241"/>
      <c r="G270" s="241"/>
      <c r="H270" s="241"/>
      <c r="I270" s="241"/>
      <c r="J270" s="241"/>
      <c r="K270" s="142">
        <v>148.47999999999999</v>
      </c>
      <c r="L270" s="142">
        <f t="shared" si="8"/>
        <v>0</v>
      </c>
      <c r="M270" s="3">
        <f t="shared" si="9"/>
        <v>0</v>
      </c>
    </row>
    <row r="271" spans="1:13">
      <c r="A271" s="221" t="s">
        <v>284</v>
      </c>
      <c r="B271" s="221" t="s">
        <v>16310</v>
      </c>
      <c r="C271" s="221" t="s">
        <v>16311</v>
      </c>
      <c r="D271" s="222"/>
      <c r="E271" s="241"/>
      <c r="F271" s="241"/>
      <c r="G271" s="241"/>
      <c r="H271" s="241"/>
      <c r="I271" s="241"/>
      <c r="J271" s="241"/>
      <c r="K271" s="142">
        <v>136.36000000000001</v>
      </c>
      <c r="L271" s="142">
        <f t="shared" si="8"/>
        <v>0</v>
      </c>
      <c r="M271" s="3">
        <f t="shared" si="9"/>
        <v>0</v>
      </c>
    </row>
    <row r="272" spans="1:13">
      <c r="A272" s="221" t="s">
        <v>284</v>
      </c>
      <c r="B272" s="221" t="s">
        <v>16312</v>
      </c>
      <c r="C272" s="221" t="s">
        <v>16313</v>
      </c>
      <c r="D272" s="222"/>
      <c r="E272" s="241"/>
      <c r="F272" s="241"/>
      <c r="G272" s="241"/>
      <c r="H272" s="241"/>
      <c r="I272" s="241"/>
      <c r="J272" s="241"/>
      <c r="K272" s="142">
        <v>136.36000000000001</v>
      </c>
      <c r="L272" s="142">
        <f t="shared" si="8"/>
        <v>0</v>
      </c>
      <c r="M272" s="3">
        <f t="shared" si="9"/>
        <v>0</v>
      </c>
    </row>
    <row r="273" spans="1:13">
      <c r="A273" s="221" t="s">
        <v>284</v>
      </c>
      <c r="B273" s="221" t="s">
        <v>16314</v>
      </c>
      <c r="C273" s="221" t="s">
        <v>16315</v>
      </c>
      <c r="D273" s="222"/>
      <c r="E273" s="241"/>
      <c r="F273" s="241"/>
      <c r="G273" s="241"/>
      <c r="H273" s="241"/>
      <c r="I273" s="241"/>
      <c r="J273" s="241"/>
      <c r="K273" s="142">
        <v>148.47999999999999</v>
      </c>
      <c r="L273" s="142">
        <f t="shared" si="8"/>
        <v>0</v>
      </c>
      <c r="M273" s="3">
        <f t="shared" si="9"/>
        <v>0</v>
      </c>
    </row>
    <row r="274" spans="1:13">
      <c r="A274" s="221" t="s">
        <v>284</v>
      </c>
      <c r="B274" s="221" t="s">
        <v>16316</v>
      </c>
      <c r="C274" s="221" t="s">
        <v>16317</v>
      </c>
      <c r="D274" s="222"/>
      <c r="E274" s="241"/>
      <c r="F274" s="241"/>
      <c r="G274" s="241"/>
      <c r="H274" s="241"/>
      <c r="I274" s="241"/>
      <c r="J274" s="241"/>
      <c r="K274" s="142">
        <v>136.36000000000001</v>
      </c>
      <c r="L274" s="142">
        <f t="shared" si="8"/>
        <v>0</v>
      </c>
      <c r="M274" s="3">
        <f t="shared" si="9"/>
        <v>0</v>
      </c>
    </row>
    <row r="275" spans="1:13">
      <c r="A275" s="221" t="s">
        <v>284</v>
      </c>
      <c r="B275" s="221" t="s">
        <v>16318</v>
      </c>
      <c r="C275" s="221" t="s">
        <v>16319</v>
      </c>
      <c r="D275" s="222"/>
      <c r="E275" s="241"/>
      <c r="F275" s="241"/>
      <c r="G275" s="241"/>
      <c r="H275" s="241"/>
      <c r="I275" s="241"/>
      <c r="J275" s="241"/>
      <c r="K275" s="142">
        <v>136.36000000000001</v>
      </c>
      <c r="L275" s="142">
        <f t="shared" si="8"/>
        <v>0</v>
      </c>
      <c r="M275" s="3">
        <f t="shared" si="9"/>
        <v>0</v>
      </c>
    </row>
    <row r="276" spans="1:13">
      <c r="A276" s="221" t="s">
        <v>284</v>
      </c>
      <c r="B276" s="221" t="s">
        <v>16320</v>
      </c>
      <c r="C276" s="221" t="s">
        <v>16321</v>
      </c>
      <c r="D276" s="222"/>
      <c r="E276" s="241"/>
      <c r="F276" s="241"/>
      <c r="G276" s="241"/>
      <c r="H276" s="241"/>
      <c r="I276" s="241"/>
      <c r="J276" s="241"/>
      <c r="K276" s="142">
        <v>148.47999999999999</v>
      </c>
      <c r="L276" s="142">
        <f t="shared" si="8"/>
        <v>0</v>
      </c>
      <c r="M276" s="3">
        <f t="shared" si="9"/>
        <v>0</v>
      </c>
    </row>
    <row r="277" spans="1:13">
      <c r="A277" s="221" t="s">
        <v>284</v>
      </c>
      <c r="B277" s="221" t="s">
        <v>16322</v>
      </c>
      <c r="C277" s="221" t="s">
        <v>16323</v>
      </c>
      <c r="D277" s="222"/>
      <c r="E277" s="241"/>
      <c r="F277" s="241"/>
      <c r="G277" s="241"/>
      <c r="H277" s="241"/>
      <c r="I277" s="241"/>
      <c r="J277" s="241"/>
      <c r="K277" s="142">
        <v>136.36000000000001</v>
      </c>
      <c r="L277" s="142">
        <f t="shared" si="8"/>
        <v>0</v>
      </c>
      <c r="M277" s="3">
        <f t="shared" si="9"/>
        <v>0</v>
      </c>
    </row>
    <row r="278" spans="1:13">
      <c r="A278" s="221" t="s">
        <v>284</v>
      </c>
      <c r="B278" s="221" t="s">
        <v>16324</v>
      </c>
      <c r="C278" s="221" t="s">
        <v>16325</v>
      </c>
      <c r="D278" s="222"/>
      <c r="E278" s="241"/>
      <c r="F278" s="241"/>
      <c r="G278" s="241"/>
      <c r="H278" s="241"/>
      <c r="I278" s="241"/>
      <c r="J278" s="241"/>
      <c r="K278" s="142">
        <v>136.36000000000001</v>
      </c>
      <c r="L278" s="142">
        <f t="shared" si="8"/>
        <v>0</v>
      </c>
      <c r="M278" s="3">
        <f t="shared" si="9"/>
        <v>0</v>
      </c>
    </row>
    <row r="279" spans="1:13">
      <c r="A279" s="221" t="s">
        <v>284</v>
      </c>
      <c r="B279" s="221" t="s">
        <v>16326</v>
      </c>
      <c r="C279" s="221" t="s">
        <v>16327</v>
      </c>
      <c r="D279" s="222"/>
      <c r="E279" s="241"/>
      <c r="F279" s="241"/>
      <c r="G279" s="241"/>
      <c r="H279" s="241"/>
      <c r="I279" s="241"/>
      <c r="J279" s="241"/>
      <c r="K279" s="142">
        <v>148.47999999999999</v>
      </c>
      <c r="L279" s="142">
        <f t="shared" si="8"/>
        <v>0</v>
      </c>
      <c r="M279" s="3">
        <f t="shared" si="9"/>
        <v>0</v>
      </c>
    </row>
    <row r="280" spans="1:13">
      <c r="A280" s="221" t="s">
        <v>284</v>
      </c>
      <c r="B280" s="221" t="s">
        <v>16328</v>
      </c>
      <c r="C280" s="221" t="s">
        <v>16329</v>
      </c>
      <c r="D280" s="222"/>
      <c r="E280" s="241"/>
      <c r="F280" s="241"/>
      <c r="G280" s="241"/>
      <c r="H280" s="241"/>
      <c r="I280" s="241"/>
      <c r="J280" s="241"/>
      <c r="K280" s="142">
        <v>136.36000000000001</v>
      </c>
      <c r="L280" s="142">
        <f t="shared" si="8"/>
        <v>0</v>
      </c>
      <c r="M280" s="3">
        <f t="shared" si="9"/>
        <v>0</v>
      </c>
    </row>
    <row r="281" spans="1:13">
      <c r="A281" s="221" t="s">
        <v>284</v>
      </c>
      <c r="B281" s="221" t="s">
        <v>16330</v>
      </c>
      <c r="C281" s="221" t="s">
        <v>16331</v>
      </c>
      <c r="D281" s="222"/>
      <c r="E281" s="241"/>
      <c r="F281" s="241"/>
      <c r="G281" s="241"/>
      <c r="H281" s="241"/>
      <c r="I281" s="241"/>
      <c r="J281" s="241"/>
      <c r="K281" s="142">
        <v>169.69</v>
      </c>
      <c r="L281" s="142">
        <f t="shared" si="8"/>
        <v>0</v>
      </c>
      <c r="M281" s="3">
        <f t="shared" si="9"/>
        <v>0</v>
      </c>
    </row>
    <row r="282" spans="1:13">
      <c r="A282" s="221" t="s">
        <v>284</v>
      </c>
      <c r="B282" s="221" t="s">
        <v>16332</v>
      </c>
      <c r="C282" s="221" t="s">
        <v>16333</v>
      </c>
      <c r="D282" s="222"/>
      <c r="E282" s="241"/>
      <c r="F282" s="241"/>
      <c r="G282" s="241"/>
      <c r="H282" s="241"/>
      <c r="I282" s="241"/>
      <c r="J282" s="241"/>
      <c r="K282" s="142">
        <v>181.81</v>
      </c>
      <c r="L282" s="142">
        <f t="shared" si="8"/>
        <v>0</v>
      </c>
      <c r="M282" s="3">
        <f t="shared" si="9"/>
        <v>0</v>
      </c>
    </row>
    <row r="283" spans="1:13">
      <c r="A283" s="221" t="s">
        <v>284</v>
      </c>
      <c r="B283" s="221" t="s">
        <v>16334</v>
      </c>
      <c r="C283" s="221" t="s">
        <v>16335</v>
      </c>
      <c r="D283" s="222"/>
      <c r="E283" s="241"/>
      <c r="F283" s="241"/>
      <c r="G283" s="241"/>
      <c r="H283" s="241"/>
      <c r="I283" s="241"/>
      <c r="J283" s="241"/>
      <c r="K283" s="142">
        <v>169.69</v>
      </c>
      <c r="L283" s="142">
        <f t="shared" si="8"/>
        <v>0</v>
      </c>
      <c r="M283" s="3">
        <f t="shared" si="9"/>
        <v>0</v>
      </c>
    </row>
    <row r="284" spans="1:13">
      <c r="A284" s="221" t="s">
        <v>284</v>
      </c>
      <c r="B284" s="221" t="s">
        <v>16336</v>
      </c>
      <c r="C284" s="221" t="s">
        <v>16337</v>
      </c>
      <c r="D284" s="222"/>
      <c r="E284" s="241"/>
      <c r="F284" s="241"/>
      <c r="G284" s="241"/>
      <c r="H284" s="241"/>
      <c r="I284" s="241"/>
      <c r="J284" s="241"/>
      <c r="K284" s="142">
        <v>169.69</v>
      </c>
      <c r="L284" s="142">
        <f t="shared" si="8"/>
        <v>0</v>
      </c>
      <c r="M284" s="3">
        <f t="shared" si="9"/>
        <v>0</v>
      </c>
    </row>
    <row r="285" spans="1:13">
      <c r="A285" s="221" t="s">
        <v>284</v>
      </c>
      <c r="B285" s="221" t="s">
        <v>16338</v>
      </c>
      <c r="C285" s="221" t="s">
        <v>16339</v>
      </c>
      <c r="D285" s="222"/>
      <c r="E285" s="241"/>
      <c r="F285" s="241"/>
      <c r="G285" s="241"/>
      <c r="H285" s="241"/>
      <c r="I285" s="241"/>
      <c r="J285" s="241"/>
      <c r="K285" s="142">
        <v>181.81</v>
      </c>
      <c r="L285" s="142">
        <f t="shared" si="8"/>
        <v>0</v>
      </c>
      <c r="M285" s="3">
        <f t="shared" si="9"/>
        <v>0</v>
      </c>
    </row>
    <row r="286" spans="1:13">
      <c r="A286" s="221" t="s">
        <v>284</v>
      </c>
      <c r="B286" s="221" t="s">
        <v>16340</v>
      </c>
      <c r="C286" s="221" t="s">
        <v>16341</v>
      </c>
      <c r="D286" s="222"/>
      <c r="E286" s="241"/>
      <c r="F286" s="241"/>
      <c r="G286" s="241"/>
      <c r="H286" s="241"/>
      <c r="I286" s="241"/>
      <c r="J286" s="241"/>
      <c r="K286" s="142">
        <v>169.69</v>
      </c>
      <c r="L286" s="142">
        <f t="shared" si="8"/>
        <v>0</v>
      </c>
      <c r="M286" s="3">
        <f t="shared" si="9"/>
        <v>0</v>
      </c>
    </row>
    <row r="287" spans="1:13">
      <c r="A287" s="221" t="s">
        <v>284</v>
      </c>
      <c r="B287" s="221" t="s">
        <v>16342</v>
      </c>
      <c r="C287" s="221" t="s">
        <v>16343</v>
      </c>
      <c r="D287" s="222"/>
      <c r="E287" s="241"/>
      <c r="F287" s="241"/>
      <c r="G287" s="241"/>
      <c r="H287" s="241"/>
      <c r="I287" s="241"/>
      <c r="J287" s="241"/>
      <c r="K287" s="142">
        <v>169.69</v>
      </c>
      <c r="L287" s="142">
        <f t="shared" si="8"/>
        <v>0</v>
      </c>
      <c r="M287" s="3">
        <f t="shared" si="9"/>
        <v>0</v>
      </c>
    </row>
    <row r="288" spans="1:13">
      <c r="A288" s="221" t="s">
        <v>284</v>
      </c>
      <c r="B288" s="221" t="s">
        <v>16344</v>
      </c>
      <c r="C288" s="221" t="s">
        <v>16345</v>
      </c>
      <c r="D288" s="222"/>
      <c r="E288" s="241"/>
      <c r="F288" s="241"/>
      <c r="G288" s="241"/>
      <c r="H288" s="241"/>
      <c r="I288" s="241"/>
      <c r="J288" s="241"/>
      <c r="K288" s="142">
        <v>181.81</v>
      </c>
      <c r="L288" s="142">
        <f t="shared" si="8"/>
        <v>0</v>
      </c>
      <c r="M288" s="3">
        <f t="shared" si="9"/>
        <v>0</v>
      </c>
    </row>
    <row r="289" spans="1:13">
      <c r="A289" s="221" t="s">
        <v>284</v>
      </c>
      <c r="B289" s="221" t="s">
        <v>16346</v>
      </c>
      <c r="C289" s="221" t="s">
        <v>16347</v>
      </c>
      <c r="D289" s="222"/>
      <c r="E289" s="241"/>
      <c r="F289" s="241"/>
      <c r="G289" s="241"/>
      <c r="H289" s="241"/>
      <c r="I289" s="241"/>
      <c r="J289" s="241"/>
      <c r="K289" s="142">
        <v>169.69</v>
      </c>
      <c r="L289" s="142">
        <f t="shared" si="8"/>
        <v>0</v>
      </c>
      <c r="M289" s="3">
        <f t="shared" si="9"/>
        <v>0</v>
      </c>
    </row>
    <row r="290" spans="1:13">
      <c r="A290" s="221" t="s">
        <v>284</v>
      </c>
      <c r="B290" s="221" t="s">
        <v>16348</v>
      </c>
      <c r="C290" s="221" t="s">
        <v>16349</v>
      </c>
      <c r="D290" s="222" t="s">
        <v>209</v>
      </c>
      <c r="E290" s="241"/>
      <c r="F290" s="241"/>
      <c r="G290" s="241"/>
      <c r="H290" s="241"/>
      <c r="I290" s="241"/>
      <c r="J290" s="241"/>
      <c r="K290" s="142">
        <v>157.57</v>
      </c>
      <c r="L290" s="142">
        <f t="shared" si="8"/>
        <v>0</v>
      </c>
      <c r="M290" s="3">
        <f t="shared" si="9"/>
        <v>0</v>
      </c>
    </row>
    <row r="291" spans="1:13">
      <c r="A291" s="221" t="s">
        <v>284</v>
      </c>
      <c r="B291" s="221" t="s">
        <v>16350</v>
      </c>
      <c r="C291" s="221" t="s">
        <v>16351</v>
      </c>
      <c r="D291" s="222" t="s">
        <v>209</v>
      </c>
      <c r="E291" s="241"/>
      <c r="F291" s="241"/>
      <c r="G291" s="241"/>
      <c r="H291" s="241"/>
      <c r="I291" s="241"/>
      <c r="J291" s="241"/>
      <c r="K291" s="142">
        <v>169.69</v>
      </c>
      <c r="L291" s="142">
        <f t="shared" si="8"/>
        <v>0</v>
      </c>
      <c r="M291" s="3">
        <f t="shared" si="9"/>
        <v>0</v>
      </c>
    </row>
    <row r="292" spans="1:13">
      <c r="A292" s="221" t="s">
        <v>284</v>
      </c>
      <c r="B292" s="221" t="s">
        <v>16352</v>
      </c>
      <c r="C292" s="221" t="s">
        <v>16353</v>
      </c>
      <c r="D292" s="222" t="s">
        <v>209</v>
      </c>
      <c r="E292" s="241"/>
      <c r="F292" s="241"/>
      <c r="G292" s="241"/>
      <c r="H292" s="241"/>
      <c r="I292" s="241"/>
      <c r="J292" s="241"/>
      <c r="K292" s="142">
        <v>157.57</v>
      </c>
      <c r="L292" s="142">
        <f t="shared" si="8"/>
        <v>0</v>
      </c>
      <c r="M292" s="3">
        <f t="shared" si="9"/>
        <v>0</v>
      </c>
    </row>
    <row r="293" spans="1:13">
      <c r="A293" s="221" t="s">
        <v>284</v>
      </c>
      <c r="B293" s="221" t="s">
        <v>16354</v>
      </c>
      <c r="C293" s="221" t="s">
        <v>16355</v>
      </c>
      <c r="D293" s="222"/>
      <c r="E293" s="241"/>
      <c r="F293" s="241"/>
      <c r="G293" s="241"/>
      <c r="H293" s="241"/>
      <c r="I293" s="241"/>
      <c r="J293" s="241"/>
      <c r="K293" s="142">
        <v>169.69</v>
      </c>
      <c r="L293" s="142">
        <f t="shared" si="8"/>
        <v>0</v>
      </c>
      <c r="M293" s="3">
        <f t="shared" si="9"/>
        <v>0</v>
      </c>
    </row>
    <row r="294" spans="1:13">
      <c r="A294" s="221" t="s">
        <v>284</v>
      </c>
      <c r="B294" s="221" t="s">
        <v>16356</v>
      </c>
      <c r="C294" s="221" t="s">
        <v>16357</v>
      </c>
      <c r="D294" s="222"/>
      <c r="E294" s="241"/>
      <c r="F294" s="241"/>
      <c r="G294" s="241"/>
      <c r="H294" s="241"/>
      <c r="I294" s="241"/>
      <c r="J294" s="241"/>
      <c r="K294" s="142">
        <v>181.81</v>
      </c>
      <c r="L294" s="142">
        <f t="shared" si="8"/>
        <v>0</v>
      </c>
      <c r="M294" s="3">
        <f t="shared" si="9"/>
        <v>0</v>
      </c>
    </row>
    <row r="295" spans="1:13">
      <c r="A295" s="221" t="s">
        <v>284</v>
      </c>
      <c r="B295" s="221" t="s">
        <v>16358</v>
      </c>
      <c r="C295" s="221" t="s">
        <v>16359</v>
      </c>
      <c r="D295" s="222"/>
      <c r="E295" s="241"/>
      <c r="F295" s="241"/>
      <c r="G295" s="241"/>
      <c r="H295" s="241"/>
      <c r="I295" s="241"/>
      <c r="J295" s="241"/>
      <c r="K295" s="142">
        <v>169.69</v>
      </c>
      <c r="L295" s="142">
        <f t="shared" si="8"/>
        <v>0</v>
      </c>
      <c r="M295" s="3">
        <f t="shared" si="9"/>
        <v>0</v>
      </c>
    </row>
    <row r="296" spans="1:13">
      <c r="A296" s="221" t="s">
        <v>284</v>
      </c>
      <c r="B296" s="221" t="s">
        <v>16360</v>
      </c>
      <c r="C296" s="221" t="s">
        <v>16361</v>
      </c>
      <c r="D296" s="222"/>
      <c r="E296" s="241"/>
      <c r="F296" s="241"/>
      <c r="G296" s="241"/>
      <c r="H296" s="241"/>
      <c r="I296" s="241"/>
      <c r="J296" s="241"/>
      <c r="K296" s="142">
        <v>169.69</v>
      </c>
      <c r="L296" s="142">
        <f t="shared" si="8"/>
        <v>0</v>
      </c>
      <c r="M296" s="3">
        <f t="shared" si="9"/>
        <v>0</v>
      </c>
    </row>
    <row r="297" spans="1:13">
      <c r="A297" s="221" t="s">
        <v>284</v>
      </c>
      <c r="B297" s="221" t="s">
        <v>16362</v>
      </c>
      <c r="C297" s="221" t="s">
        <v>16363</v>
      </c>
      <c r="D297" s="222"/>
      <c r="E297" s="241"/>
      <c r="F297" s="241"/>
      <c r="G297" s="241"/>
      <c r="H297" s="241"/>
      <c r="I297" s="241"/>
      <c r="J297" s="241"/>
      <c r="K297" s="142">
        <v>181.81</v>
      </c>
      <c r="L297" s="142">
        <f t="shared" si="8"/>
        <v>0</v>
      </c>
      <c r="M297" s="3">
        <f t="shared" si="9"/>
        <v>0</v>
      </c>
    </row>
    <row r="298" spans="1:13">
      <c r="A298" s="221" t="s">
        <v>284</v>
      </c>
      <c r="B298" s="221" t="s">
        <v>16364</v>
      </c>
      <c r="C298" s="221" t="s">
        <v>16365</v>
      </c>
      <c r="D298" s="222"/>
      <c r="E298" s="241"/>
      <c r="F298" s="241"/>
      <c r="G298" s="241"/>
      <c r="H298" s="241"/>
      <c r="I298" s="241"/>
      <c r="J298" s="241"/>
      <c r="K298" s="142">
        <v>169.69</v>
      </c>
      <c r="L298" s="142">
        <f t="shared" si="8"/>
        <v>0</v>
      </c>
      <c r="M298" s="3">
        <f t="shared" si="9"/>
        <v>0</v>
      </c>
    </row>
    <row r="299" spans="1:13">
      <c r="A299" s="221" t="s">
        <v>284</v>
      </c>
      <c r="B299" s="221" t="s">
        <v>16366</v>
      </c>
      <c r="C299" s="221" t="s">
        <v>16367</v>
      </c>
      <c r="D299" s="222"/>
      <c r="E299" s="241"/>
      <c r="F299" s="241"/>
      <c r="G299" s="241"/>
      <c r="H299" s="241"/>
      <c r="I299" s="241"/>
      <c r="J299" s="241"/>
      <c r="K299" s="142">
        <v>169.69</v>
      </c>
      <c r="L299" s="142">
        <f t="shared" si="8"/>
        <v>0</v>
      </c>
      <c r="M299" s="3">
        <f t="shared" si="9"/>
        <v>0</v>
      </c>
    </row>
    <row r="300" spans="1:13">
      <c r="A300" s="221" t="s">
        <v>284</v>
      </c>
      <c r="B300" s="221" t="s">
        <v>16368</v>
      </c>
      <c r="C300" s="221" t="s">
        <v>16369</v>
      </c>
      <c r="D300" s="222"/>
      <c r="E300" s="241"/>
      <c r="F300" s="241"/>
      <c r="G300" s="241"/>
      <c r="H300" s="241"/>
      <c r="I300" s="241"/>
      <c r="J300" s="241"/>
      <c r="K300" s="142">
        <v>181.81</v>
      </c>
      <c r="L300" s="142">
        <f t="shared" si="8"/>
        <v>0</v>
      </c>
      <c r="M300" s="3">
        <f t="shared" si="9"/>
        <v>0</v>
      </c>
    </row>
    <row r="301" spans="1:13">
      <c r="A301" s="221" t="s">
        <v>284</v>
      </c>
      <c r="B301" s="221" t="s">
        <v>16370</v>
      </c>
      <c r="C301" s="221" t="s">
        <v>16371</v>
      </c>
      <c r="D301" s="222"/>
      <c r="E301" s="241"/>
      <c r="F301" s="241"/>
      <c r="G301" s="241"/>
      <c r="H301" s="241"/>
      <c r="I301" s="241"/>
      <c r="J301" s="241"/>
      <c r="K301" s="142">
        <v>169.69</v>
      </c>
      <c r="L301" s="142">
        <f t="shared" si="8"/>
        <v>0</v>
      </c>
      <c r="M301" s="3">
        <f t="shared" si="9"/>
        <v>0</v>
      </c>
    </row>
    <row r="302" spans="1:13">
      <c r="A302" s="221" t="s">
        <v>332</v>
      </c>
      <c r="B302" s="221" t="s">
        <v>16372</v>
      </c>
      <c r="C302" s="221" t="s">
        <v>16373</v>
      </c>
      <c r="D302" s="222"/>
      <c r="E302" s="241"/>
      <c r="F302" s="241"/>
      <c r="G302" s="241"/>
      <c r="H302" s="241"/>
      <c r="I302" s="241"/>
      <c r="J302" s="241"/>
      <c r="K302" s="142">
        <v>21.21</v>
      </c>
      <c r="L302" s="142">
        <f t="shared" si="8"/>
        <v>0</v>
      </c>
      <c r="M302" s="3">
        <f t="shared" si="9"/>
        <v>0</v>
      </c>
    </row>
    <row r="303" spans="1:13">
      <c r="A303" s="221" t="s">
        <v>332</v>
      </c>
      <c r="B303" s="221" t="s">
        <v>16374</v>
      </c>
      <c r="C303" s="221" t="s">
        <v>16375</v>
      </c>
      <c r="D303" s="222"/>
      <c r="E303" s="241"/>
      <c r="F303" s="241"/>
      <c r="G303" s="241"/>
      <c r="H303" s="241"/>
      <c r="I303" s="241"/>
      <c r="J303" s="241"/>
      <c r="K303" s="142">
        <v>21.21</v>
      </c>
      <c r="L303" s="142">
        <f t="shared" si="8"/>
        <v>0</v>
      </c>
      <c r="M303" s="3">
        <f t="shared" si="9"/>
        <v>0</v>
      </c>
    </row>
    <row r="304" spans="1:13">
      <c r="A304" s="221" t="s">
        <v>332</v>
      </c>
      <c r="B304" s="221" t="s">
        <v>16376</v>
      </c>
      <c r="C304" s="221" t="s">
        <v>16377</v>
      </c>
      <c r="D304" s="222"/>
      <c r="E304" s="241"/>
      <c r="F304" s="241"/>
      <c r="G304" s="241"/>
      <c r="H304" s="241"/>
      <c r="I304" s="241"/>
      <c r="J304" s="241"/>
      <c r="K304" s="142">
        <v>21.21</v>
      </c>
      <c r="L304" s="142">
        <f t="shared" si="8"/>
        <v>0</v>
      </c>
      <c r="M304" s="3">
        <f t="shared" si="9"/>
        <v>0</v>
      </c>
    </row>
    <row r="305" spans="1:13">
      <c r="A305" s="221" t="s">
        <v>332</v>
      </c>
      <c r="B305" s="221" t="s">
        <v>16378</v>
      </c>
      <c r="C305" s="221" t="s">
        <v>16379</v>
      </c>
      <c r="D305" s="222"/>
      <c r="E305" s="241"/>
      <c r="F305" s="241"/>
      <c r="G305" s="241"/>
      <c r="H305" s="241"/>
      <c r="I305" s="241"/>
      <c r="J305" s="241"/>
      <c r="K305" s="142">
        <v>21.21</v>
      </c>
      <c r="L305" s="142">
        <f t="shared" si="8"/>
        <v>0</v>
      </c>
      <c r="M305" s="3">
        <f t="shared" si="9"/>
        <v>0</v>
      </c>
    </row>
    <row r="306" spans="1:13">
      <c r="A306" s="221" t="s">
        <v>332</v>
      </c>
      <c r="B306" s="221" t="s">
        <v>16380</v>
      </c>
      <c r="C306" s="221" t="s">
        <v>16381</v>
      </c>
      <c r="D306" s="222"/>
      <c r="E306" s="241"/>
      <c r="F306" s="241"/>
      <c r="G306" s="241"/>
      <c r="H306" s="241"/>
      <c r="I306" s="241"/>
      <c r="J306" s="241"/>
      <c r="K306" s="142">
        <v>21.21</v>
      </c>
      <c r="L306" s="142">
        <f t="shared" si="8"/>
        <v>0</v>
      </c>
      <c r="M306" s="3">
        <f t="shared" si="9"/>
        <v>0</v>
      </c>
    </row>
    <row r="307" spans="1:13">
      <c r="A307" s="221" t="s">
        <v>623</v>
      </c>
      <c r="B307" s="221" t="s">
        <v>16382</v>
      </c>
      <c r="C307" s="221" t="s">
        <v>16383</v>
      </c>
      <c r="D307" s="222"/>
      <c r="E307" s="241"/>
      <c r="F307" s="241"/>
      <c r="G307" s="241"/>
      <c r="H307" s="241"/>
      <c r="I307" s="241"/>
      <c r="J307" s="241"/>
      <c r="K307" s="142">
        <v>7.87</v>
      </c>
      <c r="L307" s="142">
        <f t="shared" si="8"/>
        <v>0</v>
      </c>
      <c r="M307" s="3">
        <f t="shared" si="9"/>
        <v>0</v>
      </c>
    </row>
    <row r="308" spans="1:13">
      <c r="A308" s="221" t="s">
        <v>623</v>
      </c>
      <c r="B308" s="221" t="s">
        <v>16384</v>
      </c>
      <c r="C308" s="221" t="s">
        <v>16385</v>
      </c>
      <c r="D308" s="222"/>
      <c r="E308" s="241"/>
      <c r="F308" s="241"/>
      <c r="G308" s="241"/>
      <c r="H308" s="241"/>
      <c r="I308" s="241"/>
      <c r="J308" s="241"/>
      <c r="K308" s="142">
        <v>7.87</v>
      </c>
      <c r="L308" s="142">
        <f t="shared" si="8"/>
        <v>0</v>
      </c>
      <c r="M308" s="3">
        <f t="shared" si="9"/>
        <v>0</v>
      </c>
    </row>
    <row r="309" spans="1:13">
      <c r="A309" s="221" t="s">
        <v>623</v>
      </c>
      <c r="B309" s="221" t="s">
        <v>16386</v>
      </c>
      <c r="C309" s="221" t="s">
        <v>16387</v>
      </c>
      <c r="D309" s="222"/>
      <c r="E309" s="241"/>
      <c r="F309" s="241"/>
      <c r="G309" s="241"/>
      <c r="H309" s="241"/>
      <c r="I309" s="241"/>
      <c r="J309" s="241"/>
      <c r="K309" s="142">
        <v>7.87</v>
      </c>
      <c r="L309" s="142">
        <f t="shared" si="8"/>
        <v>0</v>
      </c>
      <c r="M309" s="3">
        <f t="shared" si="9"/>
        <v>0</v>
      </c>
    </row>
    <row r="310" spans="1:13">
      <c r="A310" s="221" t="s">
        <v>623</v>
      </c>
      <c r="B310" s="221" t="s">
        <v>16388</v>
      </c>
      <c r="C310" s="221" t="s">
        <v>16389</v>
      </c>
      <c r="D310" s="222"/>
      <c r="E310" s="241"/>
      <c r="F310" s="241"/>
      <c r="G310" s="241"/>
      <c r="H310" s="241"/>
      <c r="I310" s="241"/>
      <c r="J310" s="241"/>
      <c r="K310" s="142">
        <v>7.87</v>
      </c>
      <c r="L310" s="142">
        <f t="shared" si="8"/>
        <v>0</v>
      </c>
      <c r="M310" s="3">
        <f t="shared" si="9"/>
        <v>0</v>
      </c>
    </row>
    <row r="311" spans="1:13">
      <c r="A311" s="221" t="s">
        <v>623</v>
      </c>
      <c r="B311" s="221" t="s">
        <v>16390</v>
      </c>
      <c r="C311" s="221" t="s">
        <v>16391</v>
      </c>
      <c r="D311" s="222"/>
      <c r="E311" s="241"/>
      <c r="F311" s="241"/>
      <c r="G311" s="241"/>
      <c r="H311" s="241"/>
      <c r="I311" s="241"/>
      <c r="J311" s="241"/>
      <c r="K311" s="142">
        <v>7.87</v>
      </c>
      <c r="L311" s="142">
        <f t="shared" si="8"/>
        <v>0</v>
      </c>
      <c r="M311" s="3">
        <f t="shared" si="9"/>
        <v>0</v>
      </c>
    </row>
    <row r="312" spans="1:13">
      <c r="A312" s="221" t="s">
        <v>623</v>
      </c>
      <c r="B312" s="221" t="s">
        <v>16392</v>
      </c>
      <c r="C312" s="221" t="s">
        <v>16393</v>
      </c>
      <c r="D312" s="222"/>
      <c r="E312" s="241"/>
      <c r="F312" s="241"/>
      <c r="G312" s="241"/>
      <c r="H312" s="241"/>
      <c r="I312" s="241"/>
      <c r="J312" s="241"/>
      <c r="K312" s="142">
        <v>7.87</v>
      </c>
      <c r="L312" s="142">
        <f t="shared" si="8"/>
        <v>0</v>
      </c>
      <c r="M312" s="3">
        <f t="shared" si="9"/>
        <v>0</v>
      </c>
    </row>
    <row r="313" spans="1:13">
      <c r="A313" s="221" t="s">
        <v>623</v>
      </c>
      <c r="B313" s="221" t="s">
        <v>16394</v>
      </c>
      <c r="C313" s="221" t="s">
        <v>16395</v>
      </c>
      <c r="D313" s="222"/>
      <c r="E313" s="241"/>
      <c r="F313" s="241"/>
      <c r="G313" s="241"/>
      <c r="H313" s="241"/>
      <c r="I313" s="241"/>
      <c r="J313" s="241"/>
      <c r="K313" s="142">
        <v>45.45</v>
      </c>
      <c r="L313" s="142">
        <f t="shared" si="8"/>
        <v>0</v>
      </c>
      <c r="M313" s="3">
        <f t="shared" si="9"/>
        <v>0</v>
      </c>
    </row>
    <row r="314" spans="1:13">
      <c r="A314" s="221" t="s">
        <v>623</v>
      </c>
      <c r="B314" s="221" t="s">
        <v>16396</v>
      </c>
      <c r="C314" s="221" t="s">
        <v>16397</v>
      </c>
      <c r="D314" s="222"/>
      <c r="E314" s="241"/>
      <c r="F314" s="241"/>
      <c r="G314" s="241"/>
      <c r="H314" s="241"/>
      <c r="I314" s="241"/>
      <c r="J314" s="241"/>
      <c r="K314" s="142">
        <v>66.66</v>
      </c>
      <c r="L314" s="142">
        <f t="shared" si="8"/>
        <v>0</v>
      </c>
      <c r="M314" s="3">
        <f t="shared" si="9"/>
        <v>0</v>
      </c>
    </row>
    <row r="315" spans="1:13">
      <c r="A315" s="221" t="s">
        <v>623</v>
      </c>
      <c r="B315" s="221" t="s">
        <v>16398</v>
      </c>
      <c r="C315" s="221" t="s">
        <v>16399</v>
      </c>
      <c r="D315" s="222"/>
      <c r="E315" s="241"/>
      <c r="F315" s="241"/>
      <c r="G315" s="241"/>
      <c r="H315" s="241"/>
      <c r="I315" s="241"/>
      <c r="J315" s="241"/>
      <c r="K315" s="142">
        <v>45.45</v>
      </c>
      <c r="L315" s="142">
        <f t="shared" si="8"/>
        <v>0</v>
      </c>
      <c r="M315" s="3">
        <f t="shared" si="9"/>
        <v>0</v>
      </c>
    </row>
    <row r="316" spans="1:13">
      <c r="A316" s="221" t="s">
        <v>623</v>
      </c>
      <c r="B316" s="221" t="s">
        <v>16400</v>
      </c>
      <c r="C316" s="221" t="s">
        <v>16401</v>
      </c>
      <c r="D316" s="222"/>
      <c r="E316" s="241"/>
      <c r="F316" s="241"/>
      <c r="G316" s="241"/>
      <c r="H316" s="241"/>
      <c r="I316" s="241"/>
      <c r="J316" s="241"/>
      <c r="K316" s="142">
        <v>45.45</v>
      </c>
      <c r="L316" s="142">
        <f t="shared" si="8"/>
        <v>0</v>
      </c>
      <c r="M316" s="3">
        <f t="shared" si="9"/>
        <v>0</v>
      </c>
    </row>
    <row r="317" spans="1:13">
      <c r="A317" s="221" t="s">
        <v>623</v>
      </c>
      <c r="B317" s="221" t="s">
        <v>16402</v>
      </c>
      <c r="C317" s="221" t="s">
        <v>16403</v>
      </c>
      <c r="D317" s="222"/>
      <c r="E317" s="241"/>
      <c r="F317" s="241"/>
      <c r="G317" s="241"/>
      <c r="H317" s="241"/>
      <c r="I317" s="241"/>
      <c r="J317" s="241"/>
      <c r="K317" s="142">
        <v>66.66</v>
      </c>
      <c r="L317" s="142">
        <f t="shared" si="8"/>
        <v>0</v>
      </c>
      <c r="M317" s="3">
        <f t="shared" si="9"/>
        <v>0</v>
      </c>
    </row>
    <row r="318" spans="1:13">
      <c r="A318" s="221" t="s">
        <v>623</v>
      </c>
      <c r="B318" s="221" t="s">
        <v>16404</v>
      </c>
      <c r="C318" s="221" t="s">
        <v>16405</v>
      </c>
      <c r="D318" s="222"/>
      <c r="E318" s="241"/>
      <c r="F318" s="241"/>
      <c r="G318" s="241"/>
      <c r="H318" s="241"/>
      <c r="I318" s="241"/>
      <c r="J318" s="241"/>
      <c r="K318" s="142">
        <v>45.45</v>
      </c>
      <c r="L318" s="142">
        <f t="shared" si="8"/>
        <v>0</v>
      </c>
      <c r="M318" s="3">
        <f t="shared" si="9"/>
        <v>0</v>
      </c>
    </row>
    <row r="319" spans="1:13">
      <c r="A319" s="221" t="s">
        <v>623</v>
      </c>
      <c r="B319" s="221" t="s">
        <v>16406</v>
      </c>
      <c r="C319" s="221" t="s">
        <v>16407</v>
      </c>
      <c r="D319" s="222"/>
      <c r="E319" s="241"/>
      <c r="F319" s="241"/>
      <c r="G319" s="241"/>
      <c r="H319" s="241"/>
      <c r="I319" s="241"/>
      <c r="J319" s="241"/>
      <c r="K319" s="142">
        <v>45.45</v>
      </c>
      <c r="L319" s="142">
        <f t="shared" si="8"/>
        <v>0</v>
      </c>
      <c r="M319" s="3">
        <f t="shared" si="9"/>
        <v>0</v>
      </c>
    </row>
    <row r="320" spans="1:13">
      <c r="A320" s="221" t="s">
        <v>623</v>
      </c>
      <c r="B320" s="221" t="s">
        <v>16408</v>
      </c>
      <c r="C320" s="221" t="s">
        <v>16409</v>
      </c>
      <c r="D320" s="222"/>
      <c r="E320" s="241"/>
      <c r="F320" s="241"/>
      <c r="G320" s="241"/>
      <c r="H320" s="241"/>
      <c r="I320" s="241"/>
      <c r="J320" s="241"/>
      <c r="K320" s="142">
        <v>66.66</v>
      </c>
      <c r="L320" s="142">
        <f t="shared" si="8"/>
        <v>0</v>
      </c>
      <c r="M320" s="3">
        <f t="shared" si="9"/>
        <v>0</v>
      </c>
    </row>
    <row r="321" spans="1:13">
      <c r="A321" s="221" t="s">
        <v>623</v>
      </c>
      <c r="B321" s="221" t="s">
        <v>16410</v>
      </c>
      <c r="C321" s="221" t="s">
        <v>16411</v>
      </c>
      <c r="D321" s="222"/>
      <c r="E321" s="241"/>
      <c r="F321" s="241"/>
      <c r="G321" s="241"/>
      <c r="H321" s="241"/>
      <c r="I321" s="241"/>
      <c r="J321" s="241"/>
      <c r="K321" s="142">
        <v>45.45</v>
      </c>
      <c r="L321" s="142">
        <f t="shared" si="8"/>
        <v>0</v>
      </c>
      <c r="M321" s="3">
        <f t="shared" si="9"/>
        <v>0</v>
      </c>
    </row>
    <row r="322" spans="1:13">
      <c r="A322" s="221" t="s">
        <v>623</v>
      </c>
      <c r="B322" s="221" t="s">
        <v>16412</v>
      </c>
      <c r="C322" s="221" t="s">
        <v>16413</v>
      </c>
      <c r="D322" s="222"/>
      <c r="E322" s="241"/>
      <c r="F322" s="241"/>
      <c r="G322" s="241"/>
      <c r="H322" s="241"/>
      <c r="I322" s="241"/>
      <c r="J322" s="241"/>
      <c r="K322" s="142">
        <v>57.57</v>
      </c>
      <c r="L322" s="142">
        <f t="shared" si="8"/>
        <v>0</v>
      </c>
      <c r="M322" s="3">
        <f t="shared" si="9"/>
        <v>0</v>
      </c>
    </row>
    <row r="323" spans="1:13">
      <c r="A323" s="221" t="s">
        <v>623</v>
      </c>
      <c r="B323" s="221" t="s">
        <v>16414</v>
      </c>
      <c r="C323" s="221" t="s">
        <v>16415</v>
      </c>
      <c r="D323" s="222"/>
      <c r="E323" s="241"/>
      <c r="F323" s="241"/>
      <c r="G323" s="241"/>
      <c r="H323" s="241"/>
      <c r="I323" s="241"/>
      <c r="J323" s="241"/>
      <c r="K323" s="142">
        <v>103.02</v>
      </c>
      <c r="L323" s="142">
        <f t="shared" si="8"/>
        <v>0</v>
      </c>
      <c r="M323" s="3">
        <f t="shared" si="9"/>
        <v>0</v>
      </c>
    </row>
    <row r="324" spans="1:13">
      <c r="A324" s="221" t="s">
        <v>623</v>
      </c>
      <c r="B324" s="221" t="s">
        <v>16416</v>
      </c>
      <c r="C324" s="221" t="s">
        <v>16417</v>
      </c>
      <c r="D324" s="222"/>
      <c r="E324" s="241"/>
      <c r="F324" s="241"/>
      <c r="G324" s="241"/>
      <c r="H324" s="241"/>
      <c r="I324" s="241"/>
      <c r="J324" s="241"/>
      <c r="K324" s="142">
        <v>57.57</v>
      </c>
      <c r="L324" s="142">
        <f t="shared" si="8"/>
        <v>0</v>
      </c>
      <c r="M324" s="3">
        <f t="shared" si="9"/>
        <v>0</v>
      </c>
    </row>
    <row r="325" spans="1:13">
      <c r="A325" s="221" t="s">
        <v>12985</v>
      </c>
      <c r="B325" s="221" t="s">
        <v>16418</v>
      </c>
      <c r="C325" s="221" t="s">
        <v>16419</v>
      </c>
      <c r="D325" s="222"/>
      <c r="E325" s="241"/>
      <c r="F325" s="241"/>
      <c r="G325" s="241"/>
      <c r="H325" s="241"/>
      <c r="I325" s="241"/>
      <c r="J325" s="241"/>
      <c r="K325" s="142">
        <v>23.02</v>
      </c>
      <c r="L325" s="142">
        <f t="shared" si="8"/>
        <v>0</v>
      </c>
      <c r="M325" s="3">
        <f t="shared" si="9"/>
        <v>0</v>
      </c>
    </row>
    <row r="326" spans="1:13">
      <c r="A326" s="221" t="s">
        <v>12985</v>
      </c>
      <c r="B326" s="221" t="s">
        <v>16420</v>
      </c>
      <c r="C326" s="221" t="s">
        <v>16421</v>
      </c>
      <c r="D326" s="222"/>
      <c r="E326" s="241"/>
      <c r="F326" s="241"/>
      <c r="G326" s="241"/>
      <c r="H326" s="241"/>
      <c r="I326" s="241"/>
      <c r="J326" s="241"/>
      <c r="K326" s="142">
        <v>23.02</v>
      </c>
      <c r="L326" s="142">
        <f t="shared" ref="L326:L389" si="10">SUM(M326*K326)</f>
        <v>0</v>
      </c>
      <c r="M326" s="3">
        <f t="shared" ref="M326:M389" si="11">SUM(E326:J326)</f>
        <v>0</v>
      </c>
    </row>
    <row r="327" spans="1:13">
      <c r="A327" s="221" t="s">
        <v>12985</v>
      </c>
      <c r="B327" s="221" t="s">
        <v>16422</v>
      </c>
      <c r="C327" s="221" t="s">
        <v>16423</v>
      </c>
      <c r="D327" s="222"/>
      <c r="E327" s="241"/>
      <c r="F327" s="241"/>
      <c r="G327" s="241"/>
      <c r="H327" s="241"/>
      <c r="I327" s="241"/>
      <c r="J327" s="241"/>
      <c r="K327" s="142">
        <v>23.02</v>
      </c>
      <c r="L327" s="142">
        <f t="shared" si="10"/>
        <v>0</v>
      </c>
      <c r="M327" s="3">
        <f t="shared" si="11"/>
        <v>0</v>
      </c>
    </row>
    <row r="328" spans="1:13">
      <c r="A328" s="221" t="s">
        <v>12985</v>
      </c>
      <c r="B328" s="221" t="s">
        <v>16424</v>
      </c>
      <c r="C328" s="221" t="s">
        <v>16425</v>
      </c>
      <c r="D328" s="222"/>
      <c r="E328" s="241"/>
      <c r="F328" s="241"/>
      <c r="G328" s="241"/>
      <c r="H328" s="241"/>
      <c r="I328" s="241"/>
      <c r="J328" s="241"/>
      <c r="K328" s="142">
        <v>23.02</v>
      </c>
      <c r="L328" s="142">
        <f t="shared" si="10"/>
        <v>0</v>
      </c>
      <c r="M328" s="3">
        <f t="shared" si="11"/>
        <v>0</v>
      </c>
    </row>
    <row r="329" spans="1:13">
      <c r="A329" s="221" t="s">
        <v>12985</v>
      </c>
      <c r="B329" s="221" t="s">
        <v>16426</v>
      </c>
      <c r="C329" s="221" t="s">
        <v>16427</v>
      </c>
      <c r="D329" s="222"/>
      <c r="E329" s="241"/>
      <c r="F329" s="241"/>
      <c r="G329" s="241"/>
      <c r="H329" s="241"/>
      <c r="I329" s="241"/>
      <c r="J329" s="241"/>
      <c r="K329" s="142">
        <v>23.02</v>
      </c>
      <c r="L329" s="142">
        <f t="shared" si="10"/>
        <v>0</v>
      </c>
      <c r="M329" s="3">
        <f t="shared" si="11"/>
        <v>0</v>
      </c>
    </row>
    <row r="330" spans="1:13">
      <c r="A330" s="221" t="s">
        <v>12985</v>
      </c>
      <c r="B330" s="221" t="s">
        <v>16428</v>
      </c>
      <c r="C330" s="221" t="s">
        <v>16429</v>
      </c>
      <c r="D330" s="222"/>
      <c r="E330" s="241"/>
      <c r="F330" s="241"/>
      <c r="G330" s="241"/>
      <c r="H330" s="241"/>
      <c r="I330" s="241"/>
      <c r="J330" s="241"/>
      <c r="K330" s="142">
        <v>23.02</v>
      </c>
      <c r="L330" s="142">
        <f t="shared" si="10"/>
        <v>0</v>
      </c>
      <c r="M330" s="3">
        <f t="shared" si="11"/>
        <v>0</v>
      </c>
    </row>
    <row r="331" spans="1:13">
      <c r="A331" s="221" t="s">
        <v>12985</v>
      </c>
      <c r="B331" s="221" t="s">
        <v>16430</v>
      </c>
      <c r="C331" s="221" t="s">
        <v>16431</v>
      </c>
      <c r="D331" s="222"/>
      <c r="E331" s="241"/>
      <c r="F331" s="241"/>
      <c r="G331" s="241"/>
      <c r="H331" s="241"/>
      <c r="I331" s="241"/>
      <c r="J331" s="241"/>
      <c r="K331" s="142">
        <v>42.42</v>
      </c>
      <c r="L331" s="142">
        <f t="shared" si="10"/>
        <v>0</v>
      </c>
      <c r="M331" s="3">
        <f t="shared" si="11"/>
        <v>0</v>
      </c>
    </row>
    <row r="332" spans="1:13">
      <c r="A332" s="221" t="s">
        <v>12985</v>
      </c>
      <c r="B332" s="221" t="s">
        <v>16432</v>
      </c>
      <c r="C332" s="221" t="s">
        <v>16433</v>
      </c>
      <c r="D332" s="222"/>
      <c r="E332" s="241"/>
      <c r="F332" s="241"/>
      <c r="G332" s="241"/>
      <c r="H332" s="241"/>
      <c r="I332" s="241"/>
      <c r="J332" s="241"/>
      <c r="K332" s="142">
        <v>23.02</v>
      </c>
      <c r="L332" s="142">
        <f t="shared" si="10"/>
        <v>0</v>
      </c>
      <c r="M332" s="3">
        <f t="shared" si="11"/>
        <v>0</v>
      </c>
    </row>
    <row r="333" spans="1:13">
      <c r="A333" s="221" t="s">
        <v>12985</v>
      </c>
      <c r="B333" s="221" t="s">
        <v>16434</v>
      </c>
      <c r="C333" s="221" t="s">
        <v>16435</v>
      </c>
      <c r="D333" s="222"/>
      <c r="E333" s="241"/>
      <c r="F333" s="241"/>
      <c r="G333" s="241"/>
      <c r="H333" s="241"/>
      <c r="I333" s="241"/>
      <c r="J333" s="241"/>
      <c r="K333" s="142">
        <v>23.02</v>
      </c>
      <c r="L333" s="142">
        <f t="shared" si="10"/>
        <v>0</v>
      </c>
      <c r="M333" s="3">
        <f t="shared" si="11"/>
        <v>0</v>
      </c>
    </row>
    <row r="334" spans="1:13">
      <c r="A334" s="221" t="s">
        <v>12985</v>
      </c>
      <c r="B334" s="221" t="s">
        <v>16436</v>
      </c>
      <c r="C334" s="221" t="s">
        <v>16437</v>
      </c>
      <c r="D334" s="222"/>
      <c r="E334" s="241"/>
      <c r="F334" s="241"/>
      <c r="G334" s="241"/>
      <c r="H334" s="241"/>
      <c r="I334" s="241"/>
      <c r="J334" s="241"/>
      <c r="K334" s="142">
        <v>23.02</v>
      </c>
      <c r="L334" s="142">
        <f t="shared" si="10"/>
        <v>0</v>
      </c>
      <c r="M334" s="3">
        <f t="shared" si="11"/>
        <v>0</v>
      </c>
    </row>
    <row r="335" spans="1:13">
      <c r="A335" s="221" t="s">
        <v>623</v>
      </c>
      <c r="B335" s="221" t="s">
        <v>16438</v>
      </c>
      <c r="C335" s="221" t="s">
        <v>16439</v>
      </c>
      <c r="D335" s="222"/>
      <c r="E335" s="241"/>
      <c r="F335" s="241"/>
      <c r="G335" s="241"/>
      <c r="H335" s="241"/>
      <c r="I335" s="241"/>
      <c r="J335" s="241"/>
      <c r="K335" s="142">
        <v>30.3</v>
      </c>
      <c r="L335" s="142">
        <f t="shared" si="10"/>
        <v>0</v>
      </c>
      <c r="M335" s="3">
        <f t="shared" si="11"/>
        <v>0</v>
      </c>
    </row>
    <row r="336" spans="1:13">
      <c r="A336" s="221" t="s">
        <v>623</v>
      </c>
      <c r="B336" s="221" t="s">
        <v>16440</v>
      </c>
      <c r="C336" s="221" t="s">
        <v>16441</v>
      </c>
      <c r="D336" s="222"/>
      <c r="E336" s="241"/>
      <c r="F336" s="241"/>
      <c r="G336" s="241"/>
      <c r="H336" s="241"/>
      <c r="I336" s="241"/>
      <c r="J336" s="241"/>
      <c r="K336" s="142">
        <v>30.3</v>
      </c>
      <c r="L336" s="142">
        <f t="shared" si="10"/>
        <v>0</v>
      </c>
      <c r="M336" s="3">
        <f t="shared" si="11"/>
        <v>0</v>
      </c>
    </row>
    <row r="337" spans="1:13">
      <c r="A337" s="221" t="s">
        <v>623</v>
      </c>
      <c r="B337" s="221" t="s">
        <v>16442</v>
      </c>
      <c r="C337" s="221" t="s">
        <v>16443</v>
      </c>
      <c r="D337" s="222"/>
      <c r="E337" s="241"/>
      <c r="F337" s="241"/>
      <c r="G337" s="241"/>
      <c r="H337" s="241"/>
      <c r="I337" s="241"/>
      <c r="J337" s="241"/>
      <c r="K337" s="142">
        <v>30.3</v>
      </c>
      <c r="L337" s="142">
        <f t="shared" si="10"/>
        <v>0</v>
      </c>
      <c r="M337" s="3">
        <f t="shared" si="11"/>
        <v>0</v>
      </c>
    </row>
    <row r="338" spans="1:13">
      <c r="A338" s="221" t="s">
        <v>623</v>
      </c>
      <c r="B338" s="221" t="s">
        <v>16444</v>
      </c>
      <c r="C338" s="221" t="s">
        <v>16445</v>
      </c>
      <c r="D338" s="222"/>
      <c r="E338" s="241"/>
      <c r="F338" s="241"/>
      <c r="G338" s="241"/>
      <c r="H338" s="241"/>
      <c r="I338" s="241"/>
      <c r="J338" s="241"/>
      <c r="K338" s="142">
        <v>30.3</v>
      </c>
      <c r="L338" s="142">
        <f t="shared" si="10"/>
        <v>0</v>
      </c>
      <c r="M338" s="3">
        <f t="shared" si="11"/>
        <v>0</v>
      </c>
    </row>
    <row r="339" spans="1:13">
      <c r="A339" s="221" t="s">
        <v>623</v>
      </c>
      <c r="B339" s="221" t="s">
        <v>16446</v>
      </c>
      <c r="C339" s="221" t="s">
        <v>16447</v>
      </c>
      <c r="D339" s="222"/>
      <c r="E339" s="241"/>
      <c r="F339" s="241"/>
      <c r="G339" s="241"/>
      <c r="H339" s="241"/>
      <c r="I339" s="241"/>
      <c r="J339" s="241"/>
      <c r="K339" s="142">
        <v>30.3</v>
      </c>
      <c r="L339" s="142">
        <f t="shared" si="10"/>
        <v>0</v>
      </c>
      <c r="M339" s="3">
        <f t="shared" si="11"/>
        <v>0</v>
      </c>
    </row>
    <row r="340" spans="1:13">
      <c r="A340" s="221" t="s">
        <v>623</v>
      </c>
      <c r="B340" s="221" t="s">
        <v>16448</v>
      </c>
      <c r="C340" s="221" t="s">
        <v>16449</v>
      </c>
      <c r="D340" s="222"/>
      <c r="E340" s="241"/>
      <c r="F340" s="241"/>
      <c r="G340" s="241"/>
      <c r="H340" s="241"/>
      <c r="I340" s="241"/>
      <c r="J340" s="241"/>
      <c r="K340" s="142">
        <v>30.3</v>
      </c>
      <c r="L340" s="142">
        <f t="shared" si="10"/>
        <v>0</v>
      </c>
      <c r="M340" s="3">
        <f t="shared" si="11"/>
        <v>0</v>
      </c>
    </row>
    <row r="341" spans="1:13">
      <c r="A341" s="221" t="s">
        <v>623</v>
      </c>
      <c r="B341" s="221" t="s">
        <v>16450</v>
      </c>
      <c r="C341" s="221" t="s">
        <v>16451</v>
      </c>
      <c r="D341" s="222"/>
      <c r="E341" s="241"/>
      <c r="F341" s="241"/>
      <c r="G341" s="241"/>
      <c r="H341" s="241"/>
      <c r="I341" s="241"/>
      <c r="J341" s="241"/>
      <c r="K341" s="142">
        <v>30.3</v>
      </c>
      <c r="L341" s="142">
        <f t="shared" si="10"/>
        <v>0</v>
      </c>
      <c r="M341" s="3">
        <f t="shared" si="11"/>
        <v>0</v>
      </c>
    </row>
    <row r="342" spans="1:13">
      <c r="A342" s="221" t="s">
        <v>623</v>
      </c>
      <c r="B342" s="221" t="s">
        <v>16452</v>
      </c>
      <c r="C342" s="221" t="s">
        <v>16453</v>
      </c>
      <c r="D342" s="222"/>
      <c r="E342" s="241"/>
      <c r="F342" s="241"/>
      <c r="G342" s="241"/>
      <c r="H342" s="241"/>
      <c r="I342" s="241"/>
      <c r="J342" s="241"/>
      <c r="K342" s="142">
        <v>30.3</v>
      </c>
      <c r="L342" s="142">
        <f t="shared" si="10"/>
        <v>0</v>
      </c>
      <c r="M342" s="3">
        <f t="shared" si="11"/>
        <v>0</v>
      </c>
    </row>
    <row r="343" spans="1:13">
      <c r="A343" s="221" t="s">
        <v>623</v>
      </c>
      <c r="B343" s="221" t="s">
        <v>16454</v>
      </c>
      <c r="C343" s="221" t="s">
        <v>16455</v>
      </c>
      <c r="D343" s="222"/>
      <c r="E343" s="241"/>
      <c r="F343" s="241"/>
      <c r="G343" s="241"/>
      <c r="H343" s="241"/>
      <c r="I343" s="241"/>
      <c r="J343" s="241"/>
      <c r="K343" s="142">
        <v>30.3</v>
      </c>
      <c r="L343" s="142">
        <f t="shared" si="10"/>
        <v>0</v>
      </c>
      <c r="M343" s="3">
        <f t="shared" si="11"/>
        <v>0</v>
      </c>
    </row>
    <row r="344" spans="1:13">
      <c r="A344" s="221" t="s">
        <v>623</v>
      </c>
      <c r="B344" s="221" t="s">
        <v>16456</v>
      </c>
      <c r="C344" s="221" t="s">
        <v>16457</v>
      </c>
      <c r="D344" s="222"/>
      <c r="E344" s="241"/>
      <c r="F344" s="241"/>
      <c r="G344" s="241"/>
      <c r="H344" s="241"/>
      <c r="I344" s="241"/>
      <c r="J344" s="241"/>
      <c r="K344" s="142">
        <v>30.3</v>
      </c>
      <c r="L344" s="142">
        <f t="shared" si="10"/>
        <v>0</v>
      </c>
      <c r="M344" s="3">
        <f t="shared" si="11"/>
        <v>0</v>
      </c>
    </row>
    <row r="345" spans="1:13">
      <c r="A345" s="221" t="s">
        <v>284</v>
      </c>
      <c r="B345" s="221" t="s">
        <v>16458</v>
      </c>
      <c r="C345" s="221" t="s">
        <v>16459</v>
      </c>
      <c r="D345" s="222"/>
      <c r="E345" s="241"/>
      <c r="F345" s="241"/>
      <c r="G345" s="241"/>
      <c r="H345" s="241"/>
      <c r="I345" s="241"/>
      <c r="J345" s="241"/>
      <c r="K345" s="142">
        <v>163.63</v>
      </c>
      <c r="L345" s="142">
        <f t="shared" si="10"/>
        <v>0</v>
      </c>
      <c r="M345" s="3">
        <f t="shared" si="11"/>
        <v>0</v>
      </c>
    </row>
    <row r="346" spans="1:13">
      <c r="A346" s="221" t="s">
        <v>284</v>
      </c>
      <c r="B346" s="221" t="s">
        <v>16460</v>
      </c>
      <c r="C346" s="221" t="s">
        <v>16461</v>
      </c>
      <c r="D346" s="222"/>
      <c r="E346" s="241"/>
      <c r="F346" s="241"/>
      <c r="G346" s="241"/>
      <c r="H346" s="241"/>
      <c r="I346" s="241"/>
      <c r="J346" s="241"/>
      <c r="K346" s="142">
        <v>178.78</v>
      </c>
      <c r="L346" s="142">
        <f t="shared" si="10"/>
        <v>0</v>
      </c>
      <c r="M346" s="3">
        <f t="shared" si="11"/>
        <v>0</v>
      </c>
    </row>
    <row r="347" spans="1:13">
      <c r="A347" s="221" t="s">
        <v>284</v>
      </c>
      <c r="B347" s="221" t="s">
        <v>16462</v>
      </c>
      <c r="C347" s="221" t="s">
        <v>16463</v>
      </c>
      <c r="D347" s="222"/>
      <c r="E347" s="241"/>
      <c r="F347" s="241"/>
      <c r="G347" s="241"/>
      <c r="H347" s="241"/>
      <c r="I347" s="241"/>
      <c r="J347" s="241"/>
      <c r="K347" s="142">
        <v>163.63</v>
      </c>
      <c r="L347" s="142">
        <f t="shared" si="10"/>
        <v>0</v>
      </c>
      <c r="M347" s="3">
        <f t="shared" si="11"/>
        <v>0</v>
      </c>
    </row>
    <row r="348" spans="1:13">
      <c r="A348" s="221" t="s">
        <v>284</v>
      </c>
      <c r="B348" s="221" t="s">
        <v>16464</v>
      </c>
      <c r="C348" s="221" t="s">
        <v>16465</v>
      </c>
      <c r="D348" s="222"/>
      <c r="E348" s="241"/>
      <c r="F348" s="241"/>
      <c r="G348" s="241"/>
      <c r="H348" s="241"/>
      <c r="I348" s="241"/>
      <c r="J348" s="241"/>
      <c r="K348" s="142">
        <v>163.63</v>
      </c>
      <c r="L348" s="142">
        <f t="shared" si="10"/>
        <v>0</v>
      </c>
      <c r="M348" s="3">
        <f t="shared" si="11"/>
        <v>0</v>
      </c>
    </row>
    <row r="349" spans="1:13">
      <c r="A349" s="221" t="s">
        <v>284</v>
      </c>
      <c r="B349" s="221" t="s">
        <v>16466</v>
      </c>
      <c r="C349" s="221" t="s">
        <v>16467</v>
      </c>
      <c r="D349" s="222"/>
      <c r="E349" s="241"/>
      <c r="F349" s="241"/>
      <c r="G349" s="241"/>
      <c r="H349" s="241"/>
      <c r="I349" s="241"/>
      <c r="J349" s="241"/>
      <c r="K349" s="142">
        <v>178.78</v>
      </c>
      <c r="L349" s="142">
        <f t="shared" si="10"/>
        <v>0</v>
      </c>
      <c r="M349" s="3">
        <f t="shared" si="11"/>
        <v>0</v>
      </c>
    </row>
    <row r="350" spans="1:13">
      <c r="A350" s="221" t="s">
        <v>284</v>
      </c>
      <c r="B350" s="221" t="s">
        <v>16468</v>
      </c>
      <c r="C350" s="221" t="s">
        <v>16469</v>
      </c>
      <c r="D350" s="222"/>
      <c r="E350" s="241"/>
      <c r="F350" s="241"/>
      <c r="G350" s="241"/>
      <c r="H350" s="241"/>
      <c r="I350" s="241"/>
      <c r="J350" s="241"/>
      <c r="K350" s="142">
        <v>163.63</v>
      </c>
      <c r="L350" s="142">
        <f t="shared" si="10"/>
        <v>0</v>
      </c>
      <c r="M350" s="3">
        <f t="shared" si="11"/>
        <v>0</v>
      </c>
    </row>
    <row r="351" spans="1:13">
      <c r="A351" s="221" t="s">
        <v>284</v>
      </c>
      <c r="B351" s="221" t="s">
        <v>16470</v>
      </c>
      <c r="C351" s="221" t="s">
        <v>16471</v>
      </c>
      <c r="D351" s="222"/>
      <c r="E351" s="241"/>
      <c r="F351" s="241"/>
      <c r="G351" s="241"/>
      <c r="H351" s="241"/>
      <c r="I351" s="241"/>
      <c r="J351" s="241"/>
      <c r="K351" s="142">
        <v>163.63</v>
      </c>
      <c r="L351" s="142">
        <f t="shared" si="10"/>
        <v>0</v>
      </c>
      <c r="M351" s="3">
        <f t="shared" si="11"/>
        <v>0</v>
      </c>
    </row>
    <row r="352" spans="1:13">
      <c r="A352" s="221" t="s">
        <v>284</v>
      </c>
      <c r="B352" s="221" t="s">
        <v>16472</v>
      </c>
      <c r="C352" s="221" t="s">
        <v>16473</v>
      </c>
      <c r="D352" s="222"/>
      <c r="E352" s="241"/>
      <c r="F352" s="241"/>
      <c r="G352" s="241"/>
      <c r="H352" s="241"/>
      <c r="I352" s="241"/>
      <c r="J352" s="241"/>
      <c r="K352" s="142">
        <v>178.78</v>
      </c>
      <c r="L352" s="142">
        <f t="shared" si="10"/>
        <v>0</v>
      </c>
      <c r="M352" s="3">
        <f t="shared" si="11"/>
        <v>0</v>
      </c>
    </row>
    <row r="353" spans="1:13">
      <c r="A353" s="221" t="s">
        <v>284</v>
      </c>
      <c r="B353" s="221" t="s">
        <v>16474</v>
      </c>
      <c r="C353" s="221" t="s">
        <v>16475</v>
      </c>
      <c r="D353" s="222"/>
      <c r="E353" s="241"/>
      <c r="F353" s="241"/>
      <c r="G353" s="241"/>
      <c r="H353" s="241"/>
      <c r="I353" s="241"/>
      <c r="J353" s="241"/>
      <c r="K353" s="142">
        <v>163.63</v>
      </c>
      <c r="L353" s="142">
        <f t="shared" si="10"/>
        <v>0</v>
      </c>
      <c r="M353" s="3">
        <f t="shared" si="11"/>
        <v>0</v>
      </c>
    </row>
    <row r="354" spans="1:13">
      <c r="A354" s="221" t="s">
        <v>284</v>
      </c>
      <c r="B354" s="221" t="s">
        <v>16476</v>
      </c>
      <c r="C354" s="221" t="s">
        <v>16477</v>
      </c>
      <c r="D354" s="222"/>
      <c r="E354" s="241"/>
      <c r="F354" s="241"/>
      <c r="G354" s="241"/>
      <c r="H354" s="241"/>
      <c r="I354" s="241"/>
      <c r="J354" s="241"/>
      <c r="K354" s="142">
        <v>163.63</v>
      </c>
      <c r="L354" s="142">
        <f t="shared" si="10"/>
        <v>0</v>
      </c>
      <c r="M354" s="3">
        <f t="shared" si="11"/>
        <v>0</v>
      </c>
    </row>
    <row r="355" spans="1:13">
      <c r="A355" s="221" t="s">
        <v>284</v>
      </c>
      <c r="B355" s="221" t="s">
        <v>16478</v>
      </c>
      <c r="C355" s="221" t="s">
        <v>16479</v>
      </c>
      <c r="D355" s="222"/>
      <c r="E355" s="241"/>
      <c r="F355" s="241"/>
      <c r="G355" s="241"/>
      <c r="H355" s="241"/>
      <c r="I355" s="241"/>
      <c r="J355" s="241"/>
      <c r="K355" s="142">
        <v>178.78</v>
      </c>
      <c r="L355" s="142">
        <f t="shared" si="10"/>
        <v>0</v>
      </c>
      <c r="M355" s="3">
        <f t="shared" si="11"/>
        <v>0</v>
      </c>
    </row>
    <row r="356" spans="1:13">
      <c r="A356" s="221" t="s">
        <v>284</v>
      </c>
      <c r="B356" s="221" t="s">
        <v>16480</v>
      </c>
      <c r="C356" s="221" t="s">
        <v>16481</v>
      </c>
      <c r="D356" s="222"/>
      <c r="E356" s="241"/>
      <c r="F356" s="241"/>
      <c r="G356" s="241"/>
      <c r="H356" s="241"/>
      <c r="I356" s="241"/>
      <c r="J356" s="241"/>
      <c r="K356" s="142">
        <v>163.63</v>
      </c>
      <c r="L356" s="142">
        <f t="shared" si="10"/>
        <v>0</v>
      </c>
      <c r="M356" s="3">
        <f t="shared" si="11"/>
        <v>0</v>
      </c>
    </row>
    <row r="357" spans="1:13">
      <c r="A357" s="221" t="s">
        <v>284</v>
      </c>
      <c r="B357" s="221" t="s">
        <v>16482</v>
      </c>
      <c r="C357" s="221" t="s">
        <v>16483</v>
      </c>
      <c r="D357" s="222"/>
      <c r="E357" s="241"/>
      <c r="F357" s="241"/>
      <c r="G357" s="241"/>
      <c r="H357" s="241"/>
      <c r="I357" s="241"/>
      <c r="J357" s="241"/>
      <c r="K357" s="142">
        <v>163.63</v>
      </c>
      <c r="L357" s="142">
        <f t="shared" si="10"/>
        <v>0</v>
      </c>
      <c r="M357" s="3">
        <f t="shared" si="11"/>
        <v>0</v>
      </c>
    </row>
    <row r="358" spans="1:13">
      <c r="A358" s="221" t="s">
        <v>284</v>
      </c>
      <c r="B358" s="221" t="s">
        <v>16484</v>
      </c>
      <c r="C358" s="221" t="s">
        <v>16485</v>
      </c>
      <c r="D358" s="222"/>
      <c r="E358" s="241"/>
      <c r="F358" s="241"/>
      <c r="G358" s="241"/>
      <c r="H358" s="241"/>
      <c r="I358" s="241"/>
      <c r="J358" s="241"/>
      <c r="K358" s="142">
        <v>178.78</v>
      </c>
      <c r="L358" s="142">
        <f t="shared" si="10"/>
        <v>0</v>
      </c>
      <c r="M358" s="3">
        <f t="shared" si="11"/>
        <v>0</v>
      </c>
    </row>
    <row r="359" spans="1:13">
      <c r="A359" s="221" t="s">
        <v>284</v>
      </c>
      <c r="B359" s="221" t="s">
        <v>16486</v>
      </c>
      <c r="C359" s="221" t="s">
        <v>16487</v>
      </c>
      <c r="D359" s="222"/>
      <c r="E359" s="241"/>
      <c r="F359" s="241"/>
      <c r="G359" s="241"/>
      <c r="H359" s="241"/>
      <c r="I359" s="241"/>
      <c r="J359" s="241"/>
      <c r="K359" s="142">
        <v>163.63</v>
      </c>
      <c r="L359" s="142">
        <f t="shared" si="10"/>
        <v>0</v>
      </c>
      <c r="M359" s="3">
        <f t="shared" si="11"/>
        <v>0</v>
      </c>
    </row>
    <row r="360" spans="1:13">
      <c r="A360" s="221" t="s">
        <v>284</v>
      </c>
      <c r="B360" s="221" t="s">
        <v>16488</v>
      </c>
      <c r="C360" s="221" t="s">
        <v>16489</v>
      </c>
      <c r="D360" s="222"/>
      <c r="E360" s="241"/>
      <c r="F360" s="241"/>
      <c r="G360" s="241"/>
      <c r="H360" s="241"/>
      <c r="I360" s="241"/>
      <c r="J360" s="241"/>
      <c r="K360" s="142">
        <v>163.63</v>
      </c>
      <c r="L360" s="142">
        <f t="shared" si="10"/>
        <v>0</v>
      </c>
      <c r="M360" s="3">
        <f t="shared" si="11"/>
        <v>0</v>
      </c>
    </row>
    <row r="361" spans="1:13">
      <c r="A361" s="221" t="s">
        <v>284</v>
      </c>
      <c r="B361" s="221" t="s">
        <v>16490</v>
      </c>
      <c r="C361" s="221" t="s">
        <v>16491</v>
      </c>
      <c r="D361" s="222"/>
      <c r="E361" s="241"/>
      <c r="F361" s="241"/>
      <c r="G361" s="241"/>
      <c r="H361" s="241"/>
      <c r="I361" s="241"/>
      <c r="J361" s="241"/>
      <c r="K361" s="142">
        <v>178.78</v>
      </c>
      <c r="L361" s="142">
        <f t="shared" si="10"/>
        <v>0</v>
      </c>
      <c r="M361" s="3">
        <f t="shared" si="11"/>
        <v>0</v>
      </c>
    </row>
    <row r="362" spans="1:13">
      <c r="A362" s="221" t="s">
        <v>284</v>
      </c>
      <c r="B362" s="221" t="s">
        <v>16492</v>
      </c>
      <c r="C362" s="221" t="s">
        <v>16493</v>
      </c>
      <c r="D362" s="222"/>
      <c r="E362" s="241"/>
      <c r="F362" s="241"/>
      <c r="G362" s="241"/>
      <c r="H362" s="241"/>
      <c r="I362" s="241"/>
      <c r="J362" s="241"/>
      <c r="K362" s="142">
        <v>163.63</v>
      </c>
      <c r="L362" s="142">
        <f t="shared" si="10"/>
        <v>0</v>
      </c>
      <c r="M362" s="3">
        <f t="shared" si="11"/>
        <v>0</v>
      </c>
    </row>
    <row r="363" spans="1:13">
      <c r="A363" s="221" t="s">
        <v>284</v>
      </c>
      <c r="B363" s="221" t="s">
        <v>16494</v>
      </c>
      <c r="C363" s="221" t="s">
        <v>16495</v>
      </c>
      <c r="D363" s="222"/>
      <c r="E363" s="241"/>
      <c r="F363" s="241"/>
      <c r="G363" s="241"/>
      <c r="H363" s="241"/>
      <c r="I363" s="241"/>
      <c r="J363" s="241"/>
      <c r="K363" s="142">
        <v>163.63</v>
      </c>
      <c r="L363" s="142">
        <f t="shared" si="10"/>
        <v>0</v>
      </c>
      <c r="M363" s="3">
        <f t="shared" si="11"/>
        <v>0</v>
      </c>
    </row>
    <row r="364" spans="1:13">
      <c r="A364" s="221" t="s">
        <v>284</v>
      </c>
      <c r="B364" s="221" t="s">
        <v>16496</v>
      </c>
      <c r="C364" s="221" t="s">
        <v>16497</v>
      </c>
      <c r="D364" s="222"/>
      <c r="E364" s="241"/>
      <c r="F364" s="241"/>
      <c r="G364" s="241"/>
      <c r="H364" s="241"/>
      <c r="I364" s="241"/>
      <c r="J364" s="241"/>
      <c r="K364" s="142">
        <v>178.78</v>
      </c>
      <c r="L364" s="142">
        <f t="shared" si="10"/>
        <v>0</v>
      </c>
      <c r="M364" s="3">
        <f t="shared" si="11"/>
        <v>0</v>
      </c>
    </row>
    <row r="365" spans="1:13">
      <c r="A365" s="221" t="s">
        <v>284</v>
      </c>
      <c r="B365" s="221" t="s">
        <v>16498</v>
      </c>
      <c r="C365" s="221" t="s">
        <v>16499</v>
      </c>
      <c r="D365" s="222"/>
      <c r="E365" s="241"/>
      <c r="F365" s="241"/>
      <c r="G365" s="241"/>
      <c r="H365" s="241"/>
      <c r="I365" s="241"/>
      <c r="J365" s="241"/>
      <c r="K365" s="142">
        <v>163.63</v>
      </c>
      <c r="L365" s="142">
        <f t="shared" si="10"/>
        <v>0</v>
      </c>
      <c r="M365" s="3">
        <f t="shared" si="11"/>
        <v>0</v>
      </c>
    </row>
    <row r="366" spans="1:13">
      <c r="A366" s="221" t="s">
        <v>284</v>
      </c>
      <c r="B366" s="221" t="s">
        <v>16500</v>
      </c>
      <c r="C366" s="221" t="s">
        <v>16501</v>
      </c>
      <c r="D366" s="222"/>
      <c r="E366" s="241"/>
      <c r="F366" s="241"/>
      <c r="G366" s="241"/>
      <c r="H366" s="241"/>
      <c r="I366" s="241"/>
      <c r="J366" s="241"/>
      <c r="K366" s="142">
        <v>163.63</v>
      </c>
      <c r="L366" s="142">
        <f t="shared" si="10"/>
        <v>0</v>
      </c>
      <c r="M366" s="3">
        <f t="shared" si="11"/>
        <v>0</v>
      </c>
    </row>
    <row r="367" spans="1:13">
      <c r="A367" s="221" t="s">
        <v>284</v>
      </c>
      <c r="B367" s="221" t="s">
        <v>16502</v>
      </c>
      <c r="C367" s="221" t="s">
        <v>16503</v>
      </c>
      <c r="D367" s="222"/>
      <c r="E367" s="241"/>
      <c r="F367" s="241"/>
      <c r="G367" s="241"/>
      <c r="H367" s="241"/>
      <c r="I367" s="241"/>
      <c r="J367" s="241"/>
      <c r="K367" s="142">
        <v>178.78</v>
      </c>
      <c r="L367" s="142">
        <f t="shared" si="10"/>
        <v>0</v>
      </c>
      <c r="M367" s="3">
        <f t="shared" si="11"/>
        <v>0</v>
      </c>
    </row>
    <row r="368" spans="1:13">
      <c r="A368" s="221" t="s">
        <v>284</v>
      </c>
      <c r="B368" s="221" t="s">
        <v>16504</v>
      </c>
      <c r="C368" s="221" t="s">
        <v>16505</v>
      </c>
      <c r="D368" s="222"/>
      <c r="E368" s="241"/>
      <c r="F368" s="241"/>
      <c r="G368" s="241"/>
      <c r="H368" s="241"/>
      <c r="I368" s="241"/>
      <c r="J368" s="241"/>
      <c r="K368" s="142">
        <v>163.63</v>
      </c>
      <c r="L368" s="142">
        <f t="shared" si="10"/>
        <v>0</v>
      </c>
      <c r="M368" s="3">
        <f t="shared" si="11"/>
        <v>0</v>
      </c>
    </row>
    <row r="369" spans="1:13">
      <c r="A369" s="221" t="s">
        <v>284</v>
      </c>
      <c r="B369" s="221" t="s">
        <v>16506</v>
      </c>
      <c r="C369" s="221" t="s">
        <v>16507</v>
      </c>
      <c r="D369" s="222"/>
      <c r="E369" s="241"/>
      <c r="F369" s="241"/>
      <c r="G369" s="241"/>
      <c r="H369" s="241"/>
      <c r="I369" s="241"/>
      <c r="J369" s="241"/>
      <c r="K369" s="142">
        <v>145.44999999999999</v>
      </c>
      <c r="L369" s="142">
        <f t="shared" si="10"/>
        <v>0</v>
      </c>
      <c r="M369" s="3">
        <f t="shared" si="11"/>
        <v>0</v>
      </c>
    </row>
    <row r="370" spans="1:13">
      <c r="A370" s="221" t="s">
        <v>284</v>
      </c>
      <c r="B370" s="221" t="s">
        <v>16508</v>
      </c>
      <c r="C370" s="221" t="s">
        <v>16509</v>
      </c>
      <c r="D370" s="222"/>
      <c r="E370" s="241"/>
      <c r="F370" s="241"/>
      <c r="G370" s="241"/>
      <c r="H370" s="241"/>
      <c r="I370" s="241"/>
      <c r="J370" s="241"/>
      <c r="K370" s="142">
        <v>160.6</v>
      </c>
      <c r="L370" s="142">
        <f t="shared" si="10"/>
        <v>0</v>
      </c>
      <c r="M370" s="3">
        <f t="shared" si="11"/>
        <v>0</v>
      </c>
    </row>
    <row r="371" spans="1:13">
      <c r="A371" s="221" t="s">
        <v>284</v>
      </c>
      <c r="B371" s="221" t="s">
        <v>16510</v>
      </c>
      <c r="C371" s="221" t="s">
        <v>16511</v>
      </c>
      <c r="D371" s="222"/>
      <c r="E371" s="241"/>
      <c r="F371" s="241"/>
      <c r="G371" s="241"/>
      <c r="H371" s="241"/>
      <c r="I371" s="241"/>
      <c r="J371" s="241"/>
      <c r="K371" s="142">
        <v>145.44999999999999</v>
      </c>
      <c r="L371" s="142">
        <f t="shared" si="10"/>
        <v>0</v>
      </c>
      <c r="M371" s="3">
        <f t="shared" si="11"/>
        <v>0</v>
      </c>
    </row>
    <row r="372" spans="1:13">
      <c r="A372" s="221" t="s">
        <v>284</v>
      </c>
      <c r="B372" s="221" t="s">
        <v>16512</v>
      </c>
      <c r="C372" s="221" t="s">
        <v>16513</v>
      </c>
      <c r="D372" s="222"/>
      <c r="E372" s="241"/>
      <c r="F372" s="241"/>
      <c r="G372" s="241"/>
      <c r="H372" s="241"/>
      <c r="I372" s="241"/>
      <c r="J372" s="241"/>
      <c r="K372" s="142">
        <v>145.44999999999999</v>
      </c>
      <c r="L372" s="142">
        <f t="shared" si="10"/>
        <v>0</v>
      </c>
      <c r="M372" s="3">
        <f t="shared" si="11"/>
        <v>0</v>
      </c>
    </row>
    <row r="373" spans="1:13">
      <c r="A373" s="221" t="s">
        <v>284</v>
      </c>
      <c r="B373" s="221" t="s">
        <v>16514</v>
      </c>
      <c r="C373" s="221" t="s">
        <v>16515</v>
      </c>
      <c r="D373" s="222"/>
      <c r="E373" s="241"/>
      <c r="F373" s="241"/>
      <c r="G373" s="241"/>
      <c r="H373" s="241"/>
      <c r="I373" s="241"/>
      <c r="J373" s="241"/>
      <c r="K373" s="142">
        <v>160.6</v>
      </c>
      <c r="L373" s="142">
        <f t="shared" si="10"/>
        <v>0</v>
      </c>
      <c r="M373" s="3">
        <f t="shared" si="11"/>
        <v>0</v>
      </c>
    </row>
    <row r="374" spans="1:13">
      <c r="A374" s="221" t="s">
        <v>284</v>
      </c>
      <c r="B374" s="221" t="s">
        <v>16516</v>
      </c>
      <c r="C374" s="221" t="s">
        <v>16517</v>
      </c>
      <c r="D374" s="222"/>
      <c r="E374" s="241"/>
      <c r="F374" s="241"/>
      <c r="G374" s="241"/>
      <c r="H374" s="241"/>
      <c r="I374" s="241"/>
      <c r="J374" s="241"/>
      <c r="K374" s="142">
        <v>145.44999999999999</v>
      </c>
      <c r="L374" s="142">
        <f t="shared" si="10"/>
        <v>0</v>
      </c>
      <c r="M374" s="3">
        <f t="shared" si="11"/>
        <v>0</v>
      </c>
    </row>
    <row r="375" spans="1:13">
      <c r="A375" s="221" t="s">
        <v>284</v>
      </c>
      <c r="B375" s="221" t="s">
        <v>16518</v>
      </c>
      <c r="C375" s="221" t="s">
        <v>16519</v>
      </c>
      <c r="D375" s="222"/>
      <c r="E375" s="241"/>
      <c r="F375" s="241"/>
      <c r="G375" s="241"/>
      <c r="H375" s="241"/>
      <c r="I375" s="241"/>
      <c r="J375" s="241"/>
      <c r="K375" s="142">
        <v>145.44999999999999</v>
      </c>
      <c r="L375" s="142">
        <f t="shared" si="10"/>
        <v>0</v>
      </c>
      <c r="M375" s="3">
        <f t="shared" si="11"/>
        <v>0</v>
      </c>
    </row>
    <row r="376" spans="1:13">
      <c r="A376" s="221" t="s">
        <v>284</v>
      </c>
      <c r="B376" s="221" t="s">
        <v>16520</v>
      </c>
      <c r="C376" s="221" t="s">
        <v>16521</v>
      </c>
      <c r="D376" s="222"/>
      <c r="E376" s="241"/>
      <c r="F376" s="241"/>
      <c r="G376" s="241"/>
      <c r="H376" s="241"/>
      <c r="I376" s="241"/>
      <c r="J376" s="241"/>
      <c r="K376" s="142">
        <v>160.6</v>
      </c>
      <c r="L376" s="142">
        <f t="shared" si="10"/>
        <v>0</v>
      </c>
      <c r="M376" s="3">
        <f t="shared" si="11"/>
        <v>0</v>
      </c>
    </row>
    <row r="377" spans="1:13">
      <c r="A377" s="221" t="s">
        <v>284</v>
      </c>
      <c r="B377" s="221" t="s">
        <v>16522</v>
      </c>
      <c r="C377" s="221" t="s">
        <v>16523</v>
      </c>
      <c r="D377" s="222"/>
      <c r="E377" s="241"/>
      <c r="F377" s="241"/>
      <c r="G377" s="241"/>
      <c r="H377" s="241"/>
      <c r="I377" s="241"/>
      <c r="J377" s="241"/>
      <c r="K377" s="142">
        <v>145.44999999999999</v>
      </c>
      <c r="L377" s="142">
        <f t="shared" si="10"/>
        <v>0</v>
      </c>
      <c r="M377" s="3">
        <f t="shared" si="11"/>
        <v>0</v>
      </c>
    </row>
    <row r="378" spans="1:13">
      <c r="A378" s="221" t="s">
        <v>284</v>
      </c>
      <c r="B378" s="221" t="s">
        <v>16524</v>
      </c>
      <c r="C378" s="221" t="s">
        <v>16525</v>
      </c>
      <c r="D378" s="222"/>
      <c r="E378" s="241"/>
      <c r="F378" s="241"/>
      <c r="G378" s="241"/>
      <c r="H378" s="241"/>
      <c r="I378" s="241"/>
      <c r="J378" s="241"/>
      <c r="K378" s="142">
        <v>145.44999999999999</v>
      </c>
      <c r="L378" s="142">
        <f t="shared" si="10"/>
        <v>0</v>
      </c>
      <c r="M378" s="3">
        <f t="shared" si="11"/>
        <v>0</v>
      </c>
    </row>
    <row r="379" spans="1:13">
      <c r="A379" s="221" t="s">
        <v>284</v>
      </c>
      <c r="B379" s="221" t="s">
        <v>16526</v>
      </c>
      <c r="C379" s="221" t="s">
        <v>16527</v>
      </c>
      <c r="D379" s="222"/>
      <c r="E379" s="241"/>
      <c r="F379" s="241"/>
      <c r="G379" s="241"/>
      <c r="H379" s="241"/>
      <c r="I379" s="241"/>
      <c r="J379" s="241"/>
      <c r="K379" s="142">
        <v>160.6</v>
      </c>
      <c r="L379" s="142">
        <f t="shared" si="10"/>
        <v>0</v>
      </c>
      <c r="M379" s="3">
        <f t="shared" si="11"/>
        <v>0</v>
      </c>
    </row>
    <row r="380" spans="1:13">
      <c r="A380" s="221" t="s">
        <v>284</v>
      </c>
      <c r="B380" s="221" t="s">
        <v>16528</v>
      </c>
      <c r="C380" s="221" t="s">
        <v>16529</v>
      </c>
      <c r="D380" s="222"/>
      <c r="E380" s="241"/>
      <c r="F380" s="241"/>
      <c r="G380" s="241"/>
      <c r="H380" s="241"/>
      <c r="I380" s="241"/>
      <c r="J380" s="241"/>
      <c r="K380" s="142">
        <v>145.44999999999999</v>
      </c>
      <c r="L380" s="142">
        <f t="shared" si="10"/>
        <v>0</v>
      </c>
      <c r="M380" s="3">
        <f t="shared" si="11"/>
        <v>0</v>
      </c>
    </row>
    <row r="381" spans="1:13">
      <c r="A381" s="221" t="s">
        <v>284</v>
      </c>
      <c r="B381" s="221" t="s">
        <v>16530</v>
      </c>
      <c r="C381" s="221" t="s">
        <v>16531</v>
      </c>
      <c r="D381" s="222"/>
      <c r="E381" s="241"/>
      <c r="F381" s="241"/>
      <c r="G381" s="241"/>
      <c r="H381" s="241"/>
      <c r="I381" s="241"/>
      <c r="J381" s="241"/>
      <c r="K381" s="142">
        <v>145.44999999999999</v>
      </c>
      <c r="L381" s="142">
        <f t="shared" si="10"/>
        <v>0</v>
      </c>
      <c r="M381" s="3">
        <f t="shared" si="11"/>
        <v>0</v>
      </c>
    </row>
    <row r="382" spans="1:13">
      <c r="A382" s="221" t="s">
        <v>284</v>
      </c>
      <c r="B382" s="221" t="s">
        <v>16532</v>
      </c>
      <c r="C382" s="221" t="s">
        <v>16533</v>
      </c>
      <c r="D382" s="222"/>
      <c r="E382" s="241"/>
      <c r="F382" s="241"/>
      <c r="G382" s="241"/>
      <c r="H382" s="241"/>
      <c r="I382" s="241"/>
      <c r="J382" s="241"/>
      <c r="K382" s="142">
        <v>160.6</v>
      </c>
      <c r="L382" s="142">
        <f t="shared" si="10"/>
        <v>0</v>
      </c>
      <c r="M382" s="3">
        <f t="shared" si="11"/>
        <v>0</v>
      </c>
    </row>
    <row r="383" spans="1:13">
      <c r="A383" s="221" t="s">
        <v>284</v>
      </c>
      <c r="B383" s="221" t="s">
        <v>16534</v>
      </c>
      <c r="C383" s="221" t="s">
        <v>16535</v>
      </c>
      <c r="D383" s="222"/>
      <c r="E383" s="241"/>
      <c r="F383" s="241"/>
      <c r="G383" s="241"/>
      <c r="H383" s="241"/>
      <c r="I383" s="241"/>
      <c r="J383" s="241"/>
      <c r="K383" s="142">
        <v>145.44999999999999</v>
      </c>
      <c r="L383" s="142">
        <f t="shared" si="10"/>
        <v>0</v>
      </c>
      <c r="M383" s="3">
        <f t="shared" si="11"/>
        <v>0</v>
      </c>
    </row>
    <row r="384" spans="1:13">
      <c r="A384" s="221" t="s">
        <v>284</v>
      </c>
      <c r="B384" s="221" t="s">
        <v>16536</v>
      </c>
      <c r="C384" s="221" t="s">
        <v>16537</v>
      </c>
      <c r="D384" s="222"/>
      <c r="E384" s="241"/>
      <c r="F384" s="241"/>
      <c r="G384" s="241"/>
      <c r="H384" s="241"/>
      <c r="I384" s="241"/>
      <c r="J384" s="241"/>
      <c r="K384" s="142">
        <v>145.44999999999999</v>
      </c>
      <c r="L384" s="142">
        <f t="shared" si="10"/>
        <v>0</v>
      </c>
      <c r="M384" s="3">
        <f t="shared" si="11"/>
        <v>0</v>
      </c>
    </row>
    <row r="385" spans="1:13">
      <c r="A385" s="221" t="s">
        <v>284</v>
      </c>
      <c r="B385" s="221" t="s">
        <v>16538</v>
      </c>
      <c r="C385" s="221" t="s">
        <v>16539</v>
      </c>
      <c r="D385" s="222"/>
      <c r="E385" s="241"/>
      <c r="F385" s="241"/>
      <c r="G385" s="241"/>
      <c r="H385" s="241"/>
      <c r="I385" s="241"/>
      <c r="J385" s="241"/>
      <c r="K385" s="142">
        <v>160.6</v>
      </c>
      <c r="L385" s="142">
        <f t="shared" si="10"/>
        <v>0</v>
      </c>
      <c r="M385" s="3">
        <f t="shared" si="11"/>
        <v>0</v>
      </c>
    </row>
    <row r="386" spans="1:13">
      <c r="A386" s="221" t="s">
        <v>284</v>
      </c>
      <c r="B386" s="221" t="s">
        <v>16540</v>
      </c>
      <c r="C386" s="221" t="s">
        <v>16541</v>
      </c>
      <c r="D386" s="222"/>
      <c r="E386" s="241"/>
      <c r="F386" s="241"/>
      <c r="G386" s="241"/>
      <c r="H386" s="241"/>
      <c r="I386" s="241"/>
      <c r="J386" s="241"/>
      <c r="K386" s="142">
        <v>145.44999999999999</v>
      </c>
      <c r="L386" s="142">
        <f t="shared" si="10"/>
        <v>0</v>
      </c>
      <c r="M386" s="3">
        <f t="shared" si="11"/>
        <v>0</v>
      </c>
    </row>
    <row r="387" spans="1:13">
      <c r="A387" s="221" t="s">
        <v>284</v>
      </c>
      <c r="B387" s="221" t="s">
        <v>16542</v>
      </c>
      <c r="C387" s="221" t="s">
        <v>16543</v>
      </c>
      <c r="D387" s="222"/>
      <c r="E387" s="241"/>
      <c r="F387" s="241"/>
      <c r="G387" s="241"/>
      <c r="H387" s="241"/>
      <c r="I387" s="241"/>
      <c r="J387" s="241"/>
      <c r="K387" s="142">
        <v>145.44999999999999</v>
      </c>
      <c r="L387" s="142">
        <f t="shared" si="10"/>
        <v>0</v>
      </c>
      <c r="M387" s="3">
        <f t="shared" si="11"/>
        <v>0</v>
      </c>
    </row>
    <row r="388" spans="1:13">
      <c r="A388" s="221" t="s">
        <v>284</v>
      </c>
      <c r="B388" s="221" t="s">
        <v>16544</v>
      </c>
      <c r="C388" s="221" t="s">
        <v>16545</v>
      </c>
      <c r="D388" s="222"/>
      <c r="E388" s="241"/>
      <c r="F388" s="241"/>
      <c r="G388" s="241"/>
      <c r="H388" s="241"/>
      <c r="I388" s="241"/>
      <c r="J388" s="241"/>
      <c r="K388" s="142">
        <v>160.6</v>
      </c>
      <c r="L388" s="142">
        <f t="shared" si="10"/>
        <v>0</v>
      </c>
      <c r="M388" s="3">
        <f t="shared" si="11"/>
        <v>0</v>
      </c>
    </row>
    <row r="389" spans="1:13">
      <c r="A389" s="221" t="s">
        <v>284</v>
      </c>
      <c r="B389" s="221" t="s">
        <v>16546</v>
      </c>
      <c r="C389" s="221" t="s">
        <v>16547</v>
      </c>
      <c r="D389" s="222"/>
      <c r="E389" s="241"/>
      <c r="F389" s="241"/>
      <c r="G389" s="241"/>
      <c r="H389" s="241"/>
      <c r="I389" s="241"/>
      <c r="J389" s="241"/>
      <c r="K389" s="142">
        <v>145.44999999999999</v>
      </c>
      <c r="L389" s="142">
        <f t="shared" si="10"/>
        <v>0</v>
      </c>
      <c r="M389" s="3">
        <f t="shared" si="11"/>
        <v>0</v>
      </c>
    </row>
    <row r="390" spans="1:13">
      <c r="A390" s="221" t="s">
        <v>284</v>
      </c>
      <c r="B390" s="221" t="s">
        <v>16548</v>
      </c>
      <c r="C390" s="221" t="s">
        <v>16549</v>
      </c>
      <c r="D390" s="222"/>
      <c r="E390" s="241"/>
      <c r="F390" s="241"/>
      <c r="G390" s="241"/>
      <c r="H390" s="241"/>
      <c r="I390" s="241"/>
      <c r="J390" s="241"/>
      <c r="K390" s="142">
        <v>145.44999999999999</v>
      </c>
      <c r="L390" s="142">
        <f t="shared" ref="L390:L453" si="12">SUM(M390*K390)</f>
        <v>0</v>
      </c>
      <c r="M390" s="3">
        <f t="shared" ref="M390:M453" si="13">SUM(E390:J390)</f>
        <v>0</v>
      </c>
    </row>
    <row r="391" spans="1:13">
      <c r="A391" s="221" t="s">
        <v>284</v>
      </c>
      <c r="B391" s="221" t="s">
        <v>16550</v>
      </c>
      <c r="C391" s="221" t="s">
        <v>16551</v>
      </c>
      <c r="D391" s="222"/>
      <c r="E391" s="241"/>
      <c r="F391" s="241"/>
      <c r="G391" s="241"/>
      <c r="H391" s="241"/>
      <c r="I391" s="241"/>
      <c r="J391" s="241"/>
      <c r="K391" s="142">
        <v>160.6</v>
      </c>
      <c r="L391" s="142">
        <f t="shared" si="12"/>
        <v>0</v>
      </c>
      <c r="M391" s="3">
        <f t="shared" si="13"/>
        <v>0</v>
      </c>
    </row>
    <row r="392" spans="1:13">
      <c r="A392" s="221" t="s">
        <v>284</v>
      </c>
      <c r="B392" s="221" t="s">
        <v>16552</v>
      </c>
      <c r="C392" s="221" t="s">
        <v>16553</v>
      </c>
      <c r="D392" s="222"/>
      <c r="E392" s="241"/>
      <c r="F392" s="241"/>
      <c r="G392" s="241"/>
      <c r="H392" s="241"/>
      <c r="I392" s="241"/>
      <c r="J392" s="241"/>
      <c r="K392" s="142">
        <v>145.44999999999999</v>
      </c>
      <c r="L392" s="142">
        <f t="shared" si="12"/>
        <v>0</v>
      </c>
      <c r="M392" s="3">
        <f t="shared" si="13"/>
        <v>0</v>
      </c>
    </row>
    <row r="393" spans="1:13">
      <c r="A393" s="221" t="s">
        <v>284</v>
      </c>
      <c r="B393" s="221" t="s">
        <v>16554</v>
      </c>
      <c r="C393" s="221" t="s">
        <v>16555</v>
      </c>
      <c r="D393" s="222"/>
      <c r="E393" s="241"/>
      <c r="F393" s="241"/>
      <c r="G393" s="241"/>
      <c r="H393" s="241"/>
      <c r="I393" s="241"/>
      <c r="J393" s="241"/>
      <c r="K393" s="142">
        <v>145.44999999999999</v>
      </c>
      <c r="L393" s="142">
        <f t="shared" si="12"/>
        <v>0</v>
      </c>
      <c r="M393" s="3">
        <f t="shared" si="13"/>
        <v>0</v>
      </c>
    </row>
    <row r="394" spans="1:13">
      <c r="A394" s="221" t="s">
        <v>284</v>
      </c>
      <c r="B394" s="221" t="s">
        <v>16556</v>
      </c>
      <c r="C394" s="221" t="s">
        <v>16557</v>
      </c>
      <c r="D394" s="222"/>
      <c r="E394" s="241"/>
      <c r="F394" s="241"/>
      <c r="G394" s="241"/>
      <c r="H394" s="241"/>
      <c r="I394" s="241"/>
      <c r="J394" s="241"/>
      <c r="K394" s="142">
        <v>160.6</v>
      </c>
      <c r="L394" s="142">
        <f t="shared" si="12"/>
        <v>0</v>
      </c>
      <c r="M394" s="3">
        <f t="shared" si="13"/>
        <v>0</v>
      </c>
    </row>
    <row r="395" spans="1:13">
      <c r="A395" s="221" t="s">
        <v>284</v>
      </c>
      <c r="B395" s="221" t="s">
        <v>16558</v>
      </c>
      <c r="C395" s="221" t="s">
        <v>16559</v>
      </c>
      <c r="D395" s="222"/>
      <c r="E395" s="241"/>
      <c r="F395" s="241"/>
      <c r="G395" s="241"/>
      <c r="H395" s="241"/>
      <c r="I395" s="241"/>
      <c r="J395" s="241"/>
      <c r="K395" s="142">
        <v>145.44999999999999</v>
      </c>
      <c r="L395" s="142">
        <f t="shared" si="12"/>
        <v>0</v>
      </c>
      <c r="M395" s="3">
        <f t="shared" si="13"/>
        <v>0</v>
      </c>
    </row>
    <row r="396" spans="1:13">
      <c r="A396" s="221" t="s">
        <v>284</v>
      </c>
      <c r="B396" s="221" t="s">
        <v>16560</v>
      </c>
      <c r="C396" s="221" t="s">
        <v>16561</v>
      </c>
      <c r="D396" s="222"/>
      <c r="E396" s="241"/>
      <c r="F396" s="241"/>
      <c r="G396" s="241"/>
      <c r="H396" s="241"/>
      <c r="I396" s="241"/>
      <c r="J396" s="241"/>
      <c r="K396" s="142">
        <v>145.44999999999999</v>
      </c>
      <c r="L396" s="142">
        <f t="shared" si="12"/>
        <v>0</v>
      </c>
      <c r="M396" s="3">
        <f t="shared" si="13"/>
        <v>0</v>
      </c>
    </row>
    <row r="397" spans="1:13">
      <c r="A397" s="221" t="s">
        <v>284</v>
      </c>
      <c r="B397" s="221" t="s">
        <v>16562</v>
      </c>
      <c r="C397" s="221" t="s">
        <v>16563</v>
      </c>
      <c r="D397" s="222"/>
      <c r="E397" s="241"/>
      <c r="F397" s="241"/>
      <c r="G397" s="241"/>
      <c r="H397" s="241"/>
      <c r="I397" s="241"/>
      <c r="J397" s="241"/>
      <c r="K397" s="142">
        <v>160.6</v>
      </c>
      <c r="L397" s="142">
        <f t="shared" si="12"/>
        <v>0</v>
      </c>
      <c r="M397" s="3">
        <f t="shared" si="13"/>
        <v>0</v>
      </c>
    </row>
    <row r="398" spans="1:13">
      <c r="A398" s="221" t="s">
        <v>284</v>
      </c>
      <c r="B398" s="221" t="s">
        <v>16564</v>
      </c>
      <c r="C398" s="221" t="s">
        <v>16565</v>
      </c>
      <c r="D398" s="222"/>
      <c r="E398" s="241"/>
      <c r="F398" s="241"/>
      <c r="G398" s="241"/>
      <c r="H398" s="241"/>
      <c r="I398" s="241"/>
      <c r="J398" s="241"/>
      <c r="K398" s="142">
        <v>145.44999999999999</v>
      </c>
      <c r="L398" s="142">
        <f t="shared" si="12"/>
        <v>0</v>
      </c>
      <c r="M398" s="3">
        <f t="shared" si="13"/>
        <v>0</v>
      </c>
    </row>
    <row r="399" spans="1:13">
      <c r="A399" s="221" t="s">
        <v>284</v>
      </c>
      <c r="B399" s="221" t="s">
        <v>16566</v>
      </c>
      <c r="C399" s="221" t="s">
        <v>16567</v>
      </c>
      <c r="D399" s="222"/>
      <c r="E399" s="241"/>
      <c r="F399" s="241"/>
      <c r="G399" s="241"/>
      <c r="H399" s="241"/>
      <c r="I399" s="241"/>
      <c r="J399" s="241"/>
      <c r="K399" s="142">
        <v>163.63</v>
      </c>
      <c r="L399" s="142">
        <f t="shared" si="12"/>
        <v>0</v>
      </c>
      <c r="M399" s="3">
        <f t="shared" si="13"/>
        <v>0</v>
      </c>
    </row>
    <row r="400" spans="1:13">
      <c r="A400" s="221" t="s">
        <v>284</v>
      </c>
      <c r="B400" s="221" t="s">
        <v>16568</v>
      </c>
      <c r="C400" s="221" t="s">
        <v>16569</v>
      </c>
      <c r="D400" s="222"/>
      <c r="E400" s="241"/>
      <c r="F400" s="241"/>
      <c r="G400" s="241"/>
      <c r="H400" s="241"/>
      <c r="I400" s="241"/>
      <c r="J400" s="241"/>
      <c r="K400" s="142">
        <v>178.78</v>
      </c>
      <c r="L400" s="142">
        <f t="shared" si="12"/>
        <v>0</v>
      </c>
      <c r="M400" s="3">
        <f t="shared" si="13"/>
        <v>0</v>
      </c>
    </row>
    <row r="401" spans="1:13">
      <c r="A401" s="221" t="s">
        <v>284</v>
      </c>
      <c r="B401" s="221" t="s">
        <v>16570</v>
      </c>
      <c r="C401" s="221" t="s">
        <v>16571</v>
      </c>
      <c r="D401" s="222"/>
      <c r="E401" s="241"/>
      <c r="F401" s="241"/>
      <c r="G401" s="241"/>
      <c r="H401" s="241"/>
      <c r="I401" s="241"/>
      <c r="J401" s="241"/>
      <c r="K401" s="142">
        <v>163.63</v>
      </c>
      <c r="L401" s="142">
        <f t="shared" si="12"/>
        <v>0</v>
      </c>
      <c r="M401" s="3">
        <f t="shared" si="13"/>
        <v>0</v>
      </c>
    </row>
    <row r="402" spans="1:13">
      <c r="A402" s="221" t="s">
        <v>284</v>
      </c>
      <c r="B402" s="221" t="s">
        <v>16572</v>
      </c>
      <c r="C402" s="221" t="s">
        <v>16573</v>
      </c>
      <c r="D402" s="222"/>
      <c r="E402" s="241"/>
      <c r="F402" s="241"/>
      <c r="G402" s="241"/>
      <c r="H402" s="241"/>
      <c r="I402" s="241"/>
      <c r="J402" s="241"/>
      <c r="K402" s="142">
        <v>163.63</v>
      </c>
      <c r="L402" s="142">
        <f t="shared" si="12"/>
        <v>0</v>
      </c>
      <c r="M402" s="3">
        <f t="shared" si="13"/>
        <v>0</v>
      </c>
    </row>
    <row r="403" spans="1:13">
      <c r="A403" s="221" t="s">
        <v>284</v>
      </c>
      <c r="B403" s="221" t="s">
        <v>16574</v>
      </c>
      <c r="C403" s="221" t="s">
        <v>16575</v>
      </c>
      <c r="D403" s="222"/>
      <c r="E403" s="241"/>
      <c r="F403" s="241"/>
      <c r="G403" s="241"/>
      <c r="H403" s="241"/>
      <c r="I403" s="241"/>
      <c r="J403" s="241"/>
      <c r="K403" s="142">
        <v>178.78</v>
      </c>
      <c r="L403" s="142">
        <f t="shared" si="12"/>
        <v>0</v>
      </c>
      <c r="M403" s="3">
        <f t="shared" si="13"/>
        <v>0</v>
      </c>
    </row>
    <row r="404" spans="1:13">
      <c r="A404" s="221" t="s">
        <v>284</v>
      </c>
      <c r="B404" s="221" t="s">
        <v>16576</v>
      </c>
      <c r="C404" s="221" t="s">
        <v>16577</v>
      </c>
      <c r="D404" s="222"/>
      <c r="E404" s="241"/>
      <c r="F404" s="241"/>
      <c r="G404" s="241"/>
      <c r="H404" s="241"/>
      <c r="I404" s="241"/>
      <c r="J404" s="241"/>
      <c r="K404" s="142">
        <v>163.63</v>
      </c>
      <c r="L404" s="142">
        <f t="shared" si="12"/>
        <v>0</v>
      </c>
      <c r="M404" s="3">
        <f t="shared" si="13"/>
        <v>0</v>
      </c>
    </row>
    <row r="405" spans="1:13">
      <c r="A405" s="221" t="s">
        <v>284</v>
      </c>
      <c r="B405" s="221" t="s">
        <v>16578</v>
      </c>
      <c r="C405" s="221" t="s">
        <v>16579</v>
      </c>
      <c r="D405" s="222"/>
      <c r="E405" s="241"/>
      <c r="F405" s="241"/>
      <c r="G405" s="241"/>
      <c r="H405" s="241"/>
      <c r="I405" s="241"/>
      <c r="J405" s="241"/>
      <c r="K405" s="142">
        <v>163.63</v>
      </c>
      <c r="L405" s="142">
        <f t="shared" si="12"/>
        <v>0</v>
      </c>
      <c r="M405" s="3">
        <f t="shared" si="13"/>
        <v>0</v>
      </c>
    </row>
    <row r="406" spans="1:13">
      <c r="A406" s="221" t="s">
        <v>284</v>
      </c>
      <c r="B406" s="221" t="s">
        <v>16580</v>
      </c>
      <c r="C406" s="221" t="s">
        <v>16581</v>
      </c>
      <c r="D406" s="222"/>
      <c r="E406" s="241"/>
      <c r="F406" s="241"/>
      <c r="G406" s="241"/>
      <c r="H406" s="241"/>
      <c r="I406" s="241"/>
      <c r="J406" s="241"/>
      <c r="K406" s="142">
        <v>178.78</v>
      </c>
      <c r="L406" s="142">
        <f t="shared" si="12"/>
        <v>0</v>
      </c>
      <c r="M406" s="3">
        <f t="shared" si="13"/>
        <v>0</v>
      </c>
    </row>
    <row r="407" spans="1:13">
      <c r="A407" s="221" t="s">
        <v>284</v>
      </c>
      <c r="B407" s="221" t="s">
        <v>16582</v>
      </c>
      <c r="C407" s="221" t="s">
        <v>16583</v>
      </c>
      <c r="D407" s="222"/>
      <c r="E407" s="241"/>
      <c r="F407" s="241"/>
      <c r="G407" s="241"/>
      <c r="H407" s="241"/>
      <c r="I407" s="241"/>
      <c r="J407" s="241"/>
      <c r="K407" s="142">
        <v>163.63</v>
      </c>
      <c r="L407" s="142">
        <f t="shared" si="12"/>
        <v>0</v>
      </c>
      <c r="M407" s="3">
        <f t="shared" si="13"/>
        <v>0</v>
      </c>
    </row>
    <row r="408" spans="1:13">
      <c r="A408" s="221" t="s">
        <v>284</v>
      </c>
      <c r="B408" s="221" t="s">
        <v>16584</v>
      </c>
      <c r="C408" s="221" t="s">
        <v>16585</v>
      </c>
      <c r="D408" s="222"/>
      <c r="E408" s="241"/>
      <c r="F408" s="241"/>
      <c r="G408" s="241"/>
      <c r="H408" s="241"/>
      <c r="I408" s="241"/>
      <c r="J408" s="241"/>
      <c r="K408" s="142">
        <v>163.63</v>
      </c>
      <c r="L408" s="142">
        <f t="shared" si="12"/>
        <v>0</v>
      </c>
      <c r="M408" s="3">
        <f t="shared" si="13"/>
        <v>0</v>
      </c>
    </row>
    <row r="409" spans="1:13">
      <c r="A409" s="221" t="s">
        <v>284</v>
      </c>
      <c r="B409" s="221" t="s">
        <v>16586</v>
      </c>
      <c r="C409" s="221" t="s">
        <v>16587</v>
      </c>
      <c r="D409" s="222"/>
      <c r="E409" s="241"/>
      <c r="F409" s="241"/>
      <c r="G409" s="241"/>
      <c r="H409" s="241"/>
      <c r="I409" s="241"/>
      <c r="J409" s="241"/>
      <c r="K409" s="142">
        <v>178.78</v>
      </c>
      <c r="L409" s="142">
        <f t="shared" si="12"/>
        <v>0</v>
      </c>
      <c r="M409" s="3">
        <f t="shared" si="13"/>
        <v>0</v>
      </c>
    </row>
    <row r="410" spans="1:13">
      <c r="A410" s="221" t="s">
        <v>284</v>
      </c>
      <c r="B410" s="221" t="s">
        <v>16588</v>
      </c>
      <c r="C410" s="221" t="s">
        <v>16589</v>
      </c>
      <c r="D410" s="222"/>
      <c r="E410" s="241"/>
      <c r="F410" s="241"/>
      <c r="G410" s="241"/>
      <c r="H410" s="241"/>
      <c r="I410" s="241"/>
      <c r="J410" s="241"/>
      <c r="K410" s="142">
        <v>163.63</v>
      </c>
      <c r="L410" s="142">
        <f t="shared" si="12"/>
        <v>0</v>
      </c>
      <c r="M410" s="3">
        <f t="shared" si="13"/>
        <v>0</v>
      </c>
    </row>
    <row r="411" spans="1:13">
      <c r="A411" s="221" t="s">
        <v>284</v>
      </c>
      <c r="B411" s="221" t="s">
        <v>16590</v>
      </c>
      <c r="C411" s="221" t="s">
        <v>16591</v>
      </c>
      <c r="D411" s="222"/>
      <c r="E411" s="241"/>
      <c r="F411" s="241"/>
      <c r="G411" s="241"/>
      <c r="H411" s="241"/>
      <c r="I411" s="241"/>
      <c r="J411" s="241"/>
      <c r="K411" s="142">
        <v>163.63</v>
      </c>
      <c r="L411" s="142">
        <f t="shared" si="12"/>
        <v>0</v>
      </c>
      <c r="M411" s="3">
        <f t="shared" si="13"/>
        <v>0</v>
      </c>
    </row>
    <row r="412" spans="1:13">
      <c r="A412" s="221" t="s">
        <v>284</v>
      </c>
      <c r="B412" s="221" t="s">
        <v>16592</v>
      </c>
      <c r="C412" s="221" t="s">
        <v>16593</v>
      </c>
      <c r="D412" s="222"/>
      <c r="E412" s="241"/>
      <c r="F412" s="241"/>
      <c r="G412" s="241"/>
      <c r="H412" s="241"/>
      <c r="I412" s="241"/>
      <c r="J412" s="241"/>
      <c r="K412" s="142">
        <v>178.78</v>
      </c>
      <c r="L412" s="142">
        <f t="shared" si="12"/>
        <v>0</v>
      </c>
      <c r="M412" s="3">
        <f t="shared" si="13"/>
        <v>0</v>
      </c>
    </row>
    <row r="413" spans="1:13">
      <c r="A413" s="221" t="s">
        <v>284</v>
      </c>
      <c r="B413" s="221" t="s">
        <v>16594</v>
      </c>
      <c r="C413" s="221" t="s">
        <v>16595</v>
      </c>
      <c r="D413" s="222"/>
      <c r="E413" s="241"/>
      <c r="F413" s="241"/>
      <c r="G413" s="241"/>
      <c r="H413" s="241"/>
      <c r="I413" s="241"/>
      <c r="J413" s="241"/>
      <c r="K413" s="142">
        <v>163.63</v>
      </c>
      <c r="L413" s="142">
        <f t="shared" si="12"/>
        <v>0</v>
      </c>
      <c r="M413" s="3">
        <f t="shared" si="13"/>
        <v>0</v>
      </c>
    </row>
    <row r="414" spans="1:13">
      <c r="A414" s="221" t="s">
        <v>284</v>
      </c>
      <c r="B414" s="221" t="s">
        <v>16596</v>
      </c>
      <c r="C414" s="221" t="s">
        <v>16597</v>
      </c>
      <c r="D414" s="222"/>
      <c r="E414" s="241"/>
      <c r="F414" s="241"/>
      <c r="G414" s="241"/>
      <c r="H414" s="241"/>
      <c r="I414" s="241"/>
      <c r="J414" s="241"/>
      <c r="K414" s="142">
        <v>163.63</v>
      </c>
      <c r="L414" s="142">
        <f t="shared" si="12"/>
        <v>0</v>
      </c>
      <c r="M414" s="3">
        <f t="shared" si="13"/>
        <v>0</v>
      </c>
    </row>
    <row r="415" spans="1:13">
      <c r="A415" s="221" t="s">
        <v>284</v>
      </c>
      <c r="B415" s="221" t="s">
        <v>16598</v>
      </c>
      <c r="C415" s="221" t="s">
        <v>16599</v>
      </c>
      <c r="D415" s="222"/>
      <c r="E415" s="241"/>
      <c r="F415" s="241"/>
      <c r="G415" s="241"/>
      <c r="H415" s="241"/>
      <c r="I415" s="241"/>
      <c r="J415" s="241"/>
      <c r="K415" s="142">
        <v>178.78</v>
      </c>
      <c r="L415" s="142">
        <f t="shared" si="12"/>
        <v>0</v>
      </c>
      <c r="M415" s="3">
        <f t="shared" si="13"/>
        <v>0</v>
      </c>
    </row>
    <row r="416" spans="1:13">
      <c r="A416" s="221" t="s">
        <v>284</v>
      </c>
      <c r="B416" s="221" t="s">
        <v>16600</v>
      </c>
      <c r="C416" s="221" t="s">
        <v>16601</v>
      </c>
      <c r="D416" s="222"/>
      <c r="E416" s="241"/>
      <c r="F416" s="241"/>
      <c r="G416" s="241"/>
      <c r="H416" s="241"/>
      <c r="I416" s="241"/>
      <c r="J416" s="241"/>
      <c r="K416" s="142">
        <v>163.63</v>
      </c>
      <c r="L416" s="142">
        <f t="shared" si="12"/>
        <v>0</v>
      </c>
      <c r="M416" s="3">
        <f t="shared" si="13"/>
        <v>0</v>
      </c>
    </row>
    <row r="417" spans="1:13">
      <c r="A417" s="221" t="s">
        <v>284</v>
      </c>
      <c r="B417" s="221" t="s">
        <v>16602</v>
      </c>
      <c r="C417" s="221" t="s">
        <v>16603</v>
      </c>
      <c r="D417" s="222"/>
      <c r="E417" s="241"/>
      <c r="F417" s="241"/>
      <c r="G417" s="241"/>
      <c r="H417" s="241"/>
      <c r="I417" s="241"/>
      <c r="J417" s="241"/>
      <c r="K417" s="142">
        <v>163.63</v>
      </c>
      <c r="L417" s="142">
        <f t="shared" si="12"/>
        <v>0</v>
      </c>
      <c r="M417" s="3">
        <f t="shared" si="13"/>
        <v>0</v>
      </c>
    </row>
    <row r="418" spans="1:13">
      <c r="A418" s="221" t="s">
        <v>284</v>
      </c>
      <c r="B418" s="221" t="s">
        <v>16604</v>
      </c>
      <c r="C418" s="221" t="s">
        <v>16605</v>
      </c>
      <c r="D418" s="222"/>
      <c r="E418" s="241"/>
      <c r="F418" s="241"/>
      <c r="G418" s="241"/>
      <c r="H418" s="241"/>
      <c r="I418" s="241"/>
      <c r="J418" s="241"/>
      <c r="K418" s="142">
        <v>178.78</v>
      </c>
      <c r="L418" s="142">
        <f t="shared" si="12"/>
        <v>0</v>
      </c>
      <c r="M418" s="3">
        <f t="shared" si="13"/>
        <v>0</v>
      </c>
    </row>
    <row r="419" spans="1:13">
      <c r="A419" s="221" t="s">
        <v>284</v>
      </c>
      <c r="B419" s="221" t="s">
        <v>16606</v>
      </c>
      <c r="C419" s="221" t="s">
        <v>16607</v>
      </c>
      <c r="D419" s="222"/>
      <c r="E419" s="241"/>
      <c r="F419" s="241"/>
      <c r="G419" s="241"/>
      <c r="H419" s="241"/>
      <c r="I419" s="241"/>
      <c r="J419" s="241"/>
      <c r="K419" s="142">
        <v>163.63</v>
      </c>
      <c r="L419" s="142">
        <f t="shared" si="12"/>
        <v>0</v>
      </c>
      <c r="M419" s="3">
        <f t="shared" si="13"/>
        <v>0</v>
      </c>
    </row>
    <row r="420" spans="1:13">
      <c r="A420" s="221" t="s">
        <v>284</v>
      </c>
      <c r="B420" s="221" t="s">
        <v>16608</v>
      </c>
      <c r="C420" s="221" t="s">
        <v>16609</v>
      </c>
      <c r="D420" s="222"/>
      <c r="E420" s="241"/>
      <c r="F420" s="241"/>
      <c r="G420" s="241"/>
      <c r="H420" s="241"/>
      <c r="I420" s="241"/>
      <c r="J420" s="241"/>
      <c r="K420" s="142">
        <v>163.63</v>
      </c>
      <c r="L420" s="142">
        <f t="shared" si="12"/>
        <v>0</v>
      </c>
      <c r="M420" s="3">
        <f t="shared" si="13"/>
        <v>0</v>
      </c>
    </row>
    <row r="421" spans="1:13">
      <c r="A421" s="221" t="s">
        <v>284</v>
      </c>
      <c r="B421" s="221" t="s">
        <v>16610</v>
      </c>
      <c r="C421" s="221" t="s">
        <v>16611</v>
      </c>
      <c r="D421" s="222"/>
      <c r="E421" s="241"/>
      <c r="F421" s="241"/>
      <c r="G421" s="241"/>
      <c r="H421" s="241"/>
      <c r="I421" s="241"/>
      <c r="J421" s="241"/>
      <c r="K421" s="142">
        <v>178.78</v>
      </c>
      <c r="L421" s="142">
        <f t="shared" si="12"/>
        <v>0</v>
      </c>
      <c r="M421" s="3">
        <f t="shared" si="13"/>
        <v>0</v>
      </c>
    </row>
    <row r="422" spans="1:13">
      <c r="A422" s="221" t="s">
        <v>284</v>
      </c>
      <c r="B422" s="221" t="s">
        <v>16612</v>
      </c>
      <c r="C422" s="221" t="s">
        <v>16613</v>
      </c>
      <c r="D422" s="222"/>
      <c r="E422" s="241"/>
      <c r="F422" s="241"/>
      <c r="G422" s="241"/>
      <c r="H422" s="241"/>
      <c r="I422" s="241"/>
      <c r="J422" s="241"/>
      <c r="K422" s="142">
        <v>163.63</v>
      </c>
      <c r="L422" s="142">
        <f t="shared" si="12"/>
        <v>0</v>
      </c>
      <c r="M422" s="3">
        <f t="shared" si="13"/>
        <v>0</v>
      </c>
    </row>
    <row r="423" spans="1:13">
      <c r="A423" s="221" t="s">
        <v>623</v>
      </c>
      <c r="B423" s="221" t="s">
        <v>16614</v>
      </c>
      <c r="C423" s="221" t="s">
        <v>16615</v>
      </c>
      <c r="D423" s="222"/>
      <c r="E423" s="241"/>
      <c r="F423" s="241"/>
      <c r="G423" s="241"/>
      <c r="H423" s="241"/>
      <c r="I423" s="241"/>
      <c r="J423" s="241"/>
      <c r="K423" s="142">
        <v>12.12</v>
      </c>
      <c r="L423" s="142">
        <f t="shared" si="12"/>
        <v>0</v>
      </c>
      <c r="M423" s="3">
        <f t="shared" si="13"/>
        <v>0</v>
      </c>
    </row>
    <row r="424" spans="1:13">
      <c r="A424" s="221" t="s">
        <v>623</v>
      </c>
      <c r="B424" s="221" t="s">
        <v>16616</v>
      </c>
      <c r="C424" s="221" t="s">
        <v>16617</v>
      </c>
      <c r="D424" s="222"/>
      <c r="E424" s="241"/>
      <c r="F424" s="241"/>
      <c r="G424" s="241"/>
      <c r="H424" s="241"/>
      <c r="I424" s="241"/>
      <c r="J424" s="241"/>
      <c r="K424" s="142">
        <v>23.02</v>
      </c>
      <c r="L424" s="142">
        <f t="shared" si="12"/>
        <v>0</v>
      </c>
      <c r="M424" s="3">
        <f t="shared" si="13"/>
        <v>0</v>
      </c>
    </row>
    <row r="425" spans="1:13">
      <c r="A425" s="221" t="s">
        <v>623</v>
      </c>
      <c r="B425" s="221" t="s">
        <v>16618</v>
      </c>
      <c r="C425" s="221" t="s">
        <v>16619</v>
      </c>
      <c r="D425" s="222"/>
      <c r="E425" s="241"/>
      <c r="F425" s="241"/>
      <c r="G425" s="241"/>
      <c r="H425" s="241"/>
      <c r="I425" s="241"/>
      <c r="J425" s="241"/>
      <c r="K425" s="142">
        <v>23.02</v>
      </c>
      <c r="L425" s="142">
        <f t="shared" si="12"/>
        <v>0</v>
      </c>
      <c r="M425" s="3">
        <f t="shared" si="13"/>
        <v>0</v>
      </c>
    </row>
    <row r="426" spans="1:13">
      <c r="A426" s="221" t="s">
        <v>623</v>
      </c>
      <c r="B426" s="221" t="s">
        <v>16620</v>
      </c>
      <c r="C426" s="221" t="s">
        <v>16621</v>
      </c>
      <c r="D426" s="222"/>
      <c r="E426" s="241"/>
      <c r="F426" s="241"/>
      <c r="G426" s="241"/>
      <c r="H426" s="241"/>
      <c r="I426" s="241"/>
      <c r="J426" s="241"/>
      <c r="K426" s="142">
        <v>30.3</v>
      </c>
      <c r="L426" s="142">
        <f t="shared" si="12"/>
        <v>0</v>
      </c>
      <c r="M426" s="3">
        <f t="shared" si="13"/>
        <v>0</v>
      </c>
    </row>
    <row r="427" spans="1:13">
      <c r="A427" s="221" t="s">
        <v>623</v>
      </c>
      <c r="B427" s="221" t="s">
        <v>16622</v>
      </c>
      <c r="C427" s="221" t="s">
        <v>16623</v>
      </c>
      <c r="D427" s="222"/>
      <c r="E427" s="241"/>
      <c r="F427" s="241"/>
      <c r="G427" s="241"/>
      <c r="H427" s="241"/>
      <c r="I427" s="241"/>
      <c r="J427" s="241"/>
      <c r="K427" s="142">
        <v>23.02</v>
      </c>
      <c r="L427" s="142">
        <f t="shared" si="12"/>
        <v>0</v>
      </c>
      <c r="M427" s="3">
        <f t="shared" si="13"/>
        <v>0</v>
      </c>
    </row>
    <row r="428" spans="1:13">
      <c r="A428" s="221" t="s">
        <v>623</v>
      </c>
      <c r="B428" s="221" t="s">
        <v>16624</v>
      </c>
      <c r="C428" s="221" t="s">
        <v>16625</v>
      </c>
      <c r="D428" s="222"/>
      <c r="E428" s="241"/>
      <c r="F428" s="241"/>
      <c r="G428" s="241"/>
      <c r="H428" s="241"/>
      <c r="I428" s="241"/>
      <c r="J428" s="241"/>
      <c r="K428" s="142">
        <v>7.87</v>
      </c>
      <c r="L428" s="142">
        <f t="shared" si="12"/>
        <v>0</v>
      </c>
      <c r="M428" s="3">
        <f t="shared" si="13"/>
        <v>0</v>
      </c>
    </row>
    <row r="429" spans="1:13">
      <c r="A429" s="221" t="s">
        <v>623</v>
      </c>
      <c r="B429" s="221" t="s">
        <v>16626</v>
      </c>
      <c r="C429" s="221" t="s">
        <v>16627</v>
      </c>
      <c r="D429" s="222"/>
      <c r="E429" s="241"/>
      <c r="F429" s="241"/>
      <c r="G429" s="241"/>
      <c r="H429" s="241"/>
      <c r="I429" s="241"/>
      <c r="J429" s="241"/>
      <c r="K429" s="142">
        <v>193.93</v>
      </c>
      <c r="L429" s="142">
        <f t="shared" si="12"/>
        <v>0</v>
      </c>
      <c r="M429" s="3">
        <f t="shared" si="13"/>
        <v>0</v>
      </c>
    </row>
    <row r="430" spans="1:13">
      <c r="A430" s="221" t="s">
        <v>623</v>
      </c>
      <c r="B430" s="221" t="s">
        <v>16628</v>
      </c>
      <c r="C430" s="221" t="s">
        <v>16629</v>
      </c>
      <c r="D430" s="222"/>
      <c r="E430" s="241"/>
      <c r="F430" s="241"/>
      <c r="G430" s="241"/>
      <c r="H430" s="241"/>
      <c r="I430" s="241"/>
      <c r="J430" s="241"/>
      <c r="K430" s="142">
        <v>248.48</v>
      </c>
      <c r="L430" s="142">
        <f t="shared" si="12"/>
        <v>0</v>
      </c>
      <c r="M430" s="3">
        <f t="shared" si="13"/>
        <v>0</v>
      </c>
    </row>
    <row r="431" spans="1:13">
      <c r="A431" s="221" t="s">
        <v>623</v>
      </c>
      <c r="B431" s="221" t="s">
        <v>16630</v>
      </c>
      <c r="C431" s="221" t="s">
        <v>16631</v>
      </c>
      <c r="D431" s="222"/>
      <c r="E431" s="241"/>
      <c r="F431" s="241"/>
      <c r="G431" s="241"/>
      <c r="H431" s="241"/>
      <c r="I431" s="241"/>
      <c r="J431" s="241"/>
      <c r="K431" s="142">
        <v>193.93</v>
      </c>
      <c r="L431" s="142">
        <f t="shared" si="12"/>
        <v>0</v>
      </c>
      <c r="M431" s="3">
        <f t="shared" si="13"/>
        <v>0</v>
      </c>
    </row>
    <row r="432" spans="1:13">
      <c r="A432" s="221" t="s">
        <v>623</v>
      </c>
      <c r="B432" s="221" t="s">
        <v>16632</v>
      </c>
      <c r="C432" s="221" t="s">
        <v>16633</v>
      </c>
      <c r="D432" s="222"/>
      <c r="E432" s="241"/>
      <c r="F432" s="241"/>
      <c r="G432" s="241"/>
      <c r="H432" s="241"/>
      <c r="I432" s="241"/>
      <c r="J432" s="241"/>
      <c r="K432" s="142">
        <v>193.93</v>
      </c>
      <c r="L432" s="142">
        <f t="shared" si="12"/>
        <v>0</v>
      </c>
      <c r="M432" s="3">
        <f t="shared" si="13"/>
        <v>0</v>
      </c>
    </row>
    <row r="433" spans="1:13">
      <c r="A433" s="221" t="s">
        <v>623</v>
      </c>
      <c r="B433" s="221" t="s">
        <v>16634</v>
      </c>
      <c r="C433" s="221" t="s">
        <v>16635</v>
      </c>
      <c r="D433" s="222"/>
      <c r="E433" s="241"/>
      <c r="F433" s="241"/>
      <c r="G433" s="241"/>
      <c r="H433" s="241"/>
      <c r="I433" s="241"/>
      <c r="J433" s="241"/>
      <c r="K433" s="142">
        <v>193.93</v>
      </c>
      <c r="L433" s="142">
        <f t="shared" si="12"/>
        <v>0</v>
      </c>
      <c r="M433" s="3">
        <f t="shared" si="13"/>
        <v>0</v>
      </c>
    </row>
    <row r="434" spans="1:13">
      <c r="A434" s="221" t="s">
        <v>623</v>
      </c>
      <c r="B434" s="221" t="s">
        <v>16636</v>
      </c>
      <c r="C434" s="221" t="s">
        <v>16637</v>
      </c>
      <c r="D434" s="222"/>
      <c r="E434" s="241"/>
      <c r="F434" s="241"/>
      <c r="G434" s="241"/>
      <c r="H434" s="241"/>
      <c r="I434" s="241"/>
      <c r="J434" s="241"/>
      <c r="K434" s="142">
        <v>193.93</v>
      </c>
      <c r="L434" s="142">
        <f t="shared" si="12"/>
        <v>0</v>
      </c>
      <c r="M434" s="3">
        <f t="shared" si="13"/>
        <v>0</v>
      </c>
    </row>
    <row r="435" spans="1:13">
      <c r="A435" s="221" t="s">
        <v>623</v>
      </c>
      <c r="B435" s="221" t="s">
        <v>16638</v>
      </c>
      <c r="C435" s="221" t="s">
        <v>16639</v>
      </c>
      <c r="D435" s="222"/>
      <c r="E435" s="241"/>
      <c r="F435" s="241"/>
      <c r="G435" s="241"/>
      <c r="H435" s="241"/>
      <c r="I435" s="241"/>
      <c r="J435" s="241"/>
      <c r="K435" s="142">
        <v>193.93</v>
      </c>
      <c r="L435" s="142">
        <f t="shared" si="12"/>
        <v>0</v>
      </c>
      <c r="M435" s="3">
        <f t="shared" si="13"/>
        <v>0</v>
      </c>
    </row>
    <row r="436" spans="1:13">
      <c r="A436" s="221" t="s">
        <v>623</v>
      </c>
      <c r="B436" s="221" t="s">
        <v>16640</v>
      </c>
      <c r="C436" s="221" t="s">
        <v>16641</v>
      </c>
      <c r="D436" s="222" t="s">
        <v>209</v>
      </c>
      <c r="E436" s="241"/>
      <c r="F436" s="241"/>
      <c r="G436" s="241"/>
      <c r="H436" s="241"/>
      <c r="I436" s="241"/>
      <c r="J436" s="241"/>
      <c r="K436" s="142">
        <v>193.93</v>
      </c>
      <c r="L436" s="142">
        <f t="shared" si="12"/>
        <v>0</v>
      </c>
      <c r="M436" s="3">
        <f t="shared" si="13"/>
        <v>0</v>
      </c>
    </row>
    <row r="437" spans="1:13">
      <c r="A437" s="221" t="s">
        <v>623</v>
      </c>
      <c r="B437" s="221" t="s">
        <v>16642</v>
      </c>
      <c r="C437" s="221" t="s">
        <v>16643</v>
      </c>
      <c r="D437" s="222" t="s">
        <v>209</v>
      </c>
      <c r="E437" s="241"/>
      <c r="F437" s="241"/>
      <c r="G437" s="241"/>
      <c r="H437" s="241"/>
      <c r="I437" s="241"/>
      <c r="J437" s="241"/>
      <c r="K437" s="142">
        <v>248.48</v>
      </c>
      <c r="L437" s="142">
        <f t="shared" si="12"/>
        <v>0</v>
      </c>
      <c r="M437" s="3">
        <f t="shared" si="13"/>
        <v>0</v>
      </c>
    </row>
    <row r="438" spans="1:13">
      <c r="A438" s="221" t="s">
        <v>623</v>
      </c>
      <c r="B438" s="221" t="s">
        <v>16644</v>
      </c>
      <c r="C438" s="221" t="s">
        <v>16645</v>
      </c>
      <c r="D438" s="222" t="s">
        <v>209</v>
      </c>
      <c r="E438" s="241"/>
      <c r="F438" s="241"/>
      <c r="G438" s="241"/>
      <c r="H438" s="241"/>
      <c r="I438" s="241"/>
      <c r="J438" s="241"/>
      <c r="K438" s="142">
        <v>193.93</v>
      </c>
      <c r="L438" s="142">
        <f t="shared" si="12"/>
        <v>0</v>
      </c>
      <c r="M438" s="3">
        <f t="shared" si="13"/>
        <v>0</v>
      </c>
    </row>
    <row r="439" spans="1:13">
      <c r="A439" s="221" t="s">
        <v>623</v>
      </c>
      <c r="B439" s="221" t="s">
        <v>16646</v>
      </c>
      <c r="C439" s="221" t="s">
        <v>16647</v>
      </c>
      <c r="D439" s="222" t="s">
        <v>209</v>
      </c>
      <c r="E439" s="241"/>
      <c r="F439" s="241"/>
      <c r="G439" s="241"/>
      <c r="H439" s="241"/>
      <c r="I439" s="241"/>
      <c r="J439" s="241"/>
      <c r="K439" s="142">
        <v>193.93</v>
      </c>
      <c r="L439" s="142">
        <f t="shared" si="12"/>
        <v>0</v>
      </c>
      <c r="M439" s="3">
        <f t="shared" si="13"/>
        <v>0</v>
      </c>
    </row>
    <row r="440" spans="1:13">
      <c r="A440" s="221" t="s">
        <v>623</v>
      </c>
      <c r="B440" s="221" t="s">
        <v>16648</v>
      </c>
      <c r="C440" s="221" t="s">
        <v>16649</v>
      </c>
      <c r="D440" s="222"/>
      <c r="E440" s="241"/>
      <c r="F440" s="241"/>
      <c r="G440" s="241"/>
      <c r="H440" s="241"/>
      <c r="I440" s="241"/>
      <c r="J440" s="241"/>
      <c r="K440" s="142">
        <v>193.93</v>
      </c>
      <c r="L440" s="142">
        <f t="shared" si="12"/>
        <v>0</v>
      </c>
      <c r="M440" s="3">
        <f t="shared" si="13"/>
        <v>0</v>
      </c>
    </row>
    <row r="441" spans="1:13">
      <c r="A441" s="221" t="s">
        <v>623</v>
      </c>
      <c r="B441" s="221" t="s">
        <v>16650</v>
      </c>
      <c r="C441" s="221" t="s">
        <v>16651</v>
      </c>
      <c r="D441" s="222" t="s">
        <v>209</v>
      </c>
      <c r="E441" s="241"/>
      <c r="F441" s="241"/>
      <c r="G441" s="241"/>
      <c r="H441" s="241"/>
      <c r="I441" s="241"/>
      <c r="J441" s="241"/>
      <c r="K441" s="142">
        <v>193.93</v>
      </c>
      <c r="L441" s="142">
        <f t="shared" si="12"/>
        <v>0</v>
      </c>
      <c r="M441" s="3">
        <f t="shared" si="13"/>
        <v>0</v>
      </c>
    </row>
    <row r="442" spans="1:13">
      <c r="A442" s="221" t="s">
        <v>623</v>
      </c>
      <c r="B442" s="221" t="s">
        <v>16652</v>
      </c>
      <c r="C442" s="221" t="s">
        <v>16653</v>
      </c>
      <c r="D442" s="222" t="s">
        <v>209</v>
      </c>
      <c r="E442" s="241"/>
      <c r="F442" s="241"/>
      <c r="G442" s="241"/>
      <c r="H442" s="241"/>
      <c r="I442" s="241"/>
      <c r="J442" s="241"/>
      <c r="K442" s="142">
        <v>193.93</v>
      </c>
      <c r="L442" s="142">
        <f t="shared" si="12"/>
        <v>0</v>
      </c>
      <c r="M442" s="3">
        <f t="shared" si="13"/>
        <v>0</v>
      </c>
    </row>
    <row r="443" spans="1:13">
      <c r="A443" s="221" t="s">
        <v>623</v>
      </c>
      <c r="B443" s="221" t="s">
        <v>16654</v>
      </c>
      <c r="C443" s="221" t="s">
        <v>16655</v>
      </c>
      <c r="D443" s="222"/>
      <c r="E443" s="241"/>
      <c r="F443" s="241"/>
      <c r="G443" s="241"/>
      <c r="H443" s="241"/>
      <c r="I443" s="241"/>
      <c r="J443" s="241"/>
      <c r="K443" s="142">
        <v>193.93</v>
      </c>
      <c r="L443" s="142">
        <f t="shared" si="12"/>
        <v>0</v>
      </c>
      <c r="M443" s="3">
        <f t="shared" si="13"/>
        <v>0</v>
      </c>
    </row>
    <row r="444" spans="1:13">
      <c r="A444" s="221" t="s">
        <v>623</v>
      </c>
      <c r="B444" s="221" t="s">
        <v>16656</v>
      </c>
      <c r="C444" s="221" t="s">
        <v>16657</v>
      </c>
      <c r="D444" s="222"/>
      <c r="E444" s="241"/>
      <c r="F444" s="241"/>
      <c r="G444" s="241"/>
      <c r="H444" s="241"/>
      <c r="I444" s="241"/>
      <c r="J444" s="241"/>
      <c r="K444" s="142">
        <v>248.48</v>
      </c>
      <c r="L444" s="142">
        <f t="shared" si="12"/>
        <v>0</v>
      </c>
      <c r="M444" s="3">
        <f t="shared" si="13"/>
        <v>0</v>
      </c>
    </row>
    <row r="445" spans="1:13">
      <c r="A445" s="221" t="s">
        <v>623</v>
      </c>
      <c r="B445" s="221" t="s">
        <v>16658</v>
      </c>
      <c r="C445" s="221" t="s">
        <v>16659</v>
      </c>
      <c r="D445" s="222"/>
      <c r="E445" s="241"/>
      <c r="F445" s="241"/>
      <c r="G445" s="241"/>
      <c r="H445" s="241"/>
      <c r="I445" s="241"/>
      <c r="J445" s="241"/>
      <c r="K445" s="142">
        <v>193.93</v>
      </c>
      <c r="L445" s="142">
        <f t="shared" si="12"/>
        <v>0</v>
      </c>
      <c r="M445" s="3">
        <f t="shared" si="13"/>
        <v>0</v>
      </c>
    </row>
    <row r="446" spans="1:13">
      <c r="A446" s="221" t="s">
        <v>623</v>
      </c>
      <c r="B446" s="221" t="s">
        <v>16660</v>
      </c>
      <c r="C446" s="221" t="s">
        <v>16661</v>
      </c>
      <c r="D446" s="222"/>
      <c r="E446" s="241"/>
      <c r="F446" s="241"/>
      <c r="G446" s="241"/>
      <c r="H446" s="241"/>
      <c r="I446" s="241"/>
      <c r="J446" s="241"/>
      <c r="K446" s="142">
        <v>193.93</v>
      </c>
      <c r="L446" s="142">
        <f t="shared" si="12"/>
        <v>0</v>
      </c>
      <c r="M446" s="3">
        <f t="shared" si="13"/>
        <v>0</v>
      </c>
    </row>
    <row r="447" spans="1:13">
      <c r="A447" s="221" t="s">
        <v>623</v>
      </c>
      <c r="B447" s="221" t="s">
        <v>16662</v>
      </c>
      <c r="C447" s="221" t="s">
        <v>16663</v>
      </c>
      <c r="D447" s="222"/>
      <c r="E447" s="241"/>
      <c r="F447" s="241"/>
      <c r="G447" s="241"/>
      <c r="H447" s="241"/>
      <c r="I447" s="241"/>
      <c r="J447" s="241"/>
      <c r="K447" s="142">
        <v>193.93</v>
      </c>
      <c r="L447" s="142">
        <f t="shared" si="12"/>
        <v>0</v>
      </c>
      <c r="M447" s="3">
        <f t="shared" si="13"/>
        <v>0</v>
      </c>
    </row>
    <row r="448" spans="1:13">
      <c r="A448" s="221" t="s">
        <v>623</v>
      </c>
      <c r="B448" s="221" t="s">
        <v>16664</v>
      </c>
      <c r="C448" s="221" t="s">
        <v>16665</v>
      </c>
      <c r="D448" s="222"/>
      <c r="E448" s="241"/>
      <c r="F448" s="241"/>
      <c r="G448" s="241"/>
      <c r="H448" s="241"/>
      <c r="I448" s="241"/>
      <c r="J448" s="241"/>
      <c r="K448" s="142">
        <v>193.93</v>
      </c>
      <c r="L448" s="142">
        <f t="shared" si="12"/>
        <v>0</v>
      </c>
      <c r="M448" s="3">
        <f t="shared" si="13"/>
        <v>0</v>
      </c>
    </row>
    <row r="449" spans="1:13">
      <c r="A449" s="221" t="s">
        <v>623</v>
      </c>
      <c r="B449" s="221" t="s">
        <v>16666</v>
      </c>
      <c r="C449" s="221" t="s">
        <v>16667</v>
      </c>
      <c r="D449" s="222"/>
      <c r="E449" s="241"/>
      <c r="F449" s="241"/>
      <c r="G449" s="241"/>
      <c r="H449" s="241"/>
      <c r="I449" s="241"/>
      <c r="J449" s="241"/>
      <c r="K449" s="142">
        <v>193.93</v>
      </c>
      <c r="L449" s="142">
        <f t="shared" si="12"/>
        <v>0</v>
      </c>
      <c r="M449" s="3">
        <f t="shared" si="13"/>
        <v>0</v>
      </c>
    </row>
    <row r="450" spans="1:13">
      <c r="A450" s="221" t="s">
        <v>623</v>
      </c>
      <c r="B450" s="221" t="s">
        <v>16668</v>
      </c>
      <c r="C450" s="221" t="s">
        <v>16669</v>
      </c>
      <c r="D450" s="222"/>
      <c r="E450" s="241"/>
      <c r="F450" s="241"/>
      <c r="G450" s="241"/>
      <c r="H450" s="241"/>
      <c r="I450" s="241"/>
      <c r="J450" s="241"/>
      <c r="K450" s="142">
        <v>193.93</v>
      </c>
      <c r="L450" s="142">
        <f t="shared" si="12"/>
        <v>0</v>
      </c>
      <c r="M450" s="3">
        <f t="shared" si="13"/>
        <v>0</v>
      </c>
    </row>
    <row r="451" spans="1:13">
      <c r="A451" s="221" t="s">
        <v>623</v>
      </c>
      <c r="B451" s="221" t="s">
        <v>16670</v>
      </c>
      <c r="C451" s="221" t="s">
        <v>16671</v>
      </c>
      <c r="D451" s="222"/>
      <c r="E451" s="241"/>
      <c r="F451" s="241"/>
      <c r="G451" s="241"/>
      <c r="H451" s="241"/>
      <c r="I451" s="241"/>
      <c r="J451" s="241"/>
      <c r="K451" s="142">
        <v>248.48</v>
      </c>
      <c r="L451" s="142">
        <f t="shared" si="12"/>
        <v>0</v>
      </c>
      <c r="M451" s="3">
        <f t="shared" si="13"/>
        <v>0</v>
      </c>
    </row>
    <row r="452" spans="1:13">
      <c r="A452" s="221" t="s">
        <v>623</v>
      </c>
      <c r="B452" s="221" t="s">
        <v>16672</v>
      </c>
      <c r="C452" s="221" t="s">
        <v>16673</v>
      </c>
      <c r="D452" s="222"/>
      <c r="E452" s="241"/>
      <c r="F452" s="241"/>
      <c r="G452" s="241"/>
      <c r="H452" s="241"/>
      <c r="I452" s="241"/>
      <c r="J452" s="241"/>
      <c r="K452" s="142">
        <v>193.93</v>
      </c>
      <c r="L452" s="142">
        <f t="shared" si="12"/>
        <v>0</v>
      </c>
      <c r="M452" s="3">
        <f t="shared" si="13"/>
        <v>0</v>
      </c>
    </row>
    <row r="453" spans="1:13">
      <c r="A453" s="221" t="s">
        <v>623</v>
      </c>
      <c r="B453" s="221" t="s">
        <v>16674</v>
      </c>
      <c r="C453" s="221" t="s">
        <v>16675</v>
      </c>
      <c r="D453" s="222"/>
      <c r="E453" s="241"/>
      <c r="F453" s="241"/>
      <c r="G453" s="241"/>
      <c r="H453" s="241"/>
      <c r="I453" s="241"/>
      <c r="J453" s="241"/>
      <c r="K453" s="142">
        <v>193.93</v>
      </c>
      <c r="L453" s="142">
        <f t="shared" si="12"/>
        <v>0</v>
      </c>
      <c r="M453" s="3">
        <f t="shared" si="13"/>
        <v>0</v>
      </c>
    </row>
    <row r="454" spans="1:13">
      <c r="A454" s="221" t="s">
        <v>623</v>
      </c>
      <c r="B454" s="221" t="s">
        <v>16676</v>
      </c>
      <c r="C454" s="221" t="s">
        <v>16677</v>
      </c>
      <c r="D454" s="222"/>
      <c r="E454" s="241"/>
      <c r="F454" s="241"/>
      <c r="G454" s="241"/>
      <c r="H454" s="241"/>
      <c r="I454" s="241"/>
      <c r="J454" s="241"/>
      <c r="K454" s="142">
        <v>193.93</v>
      </c>
      <c r="L454" s="142">
        <f t="shared" ref="L454:L517" si="14">SUM(M454*K454)</f>
        <v>0</v>
      </c>
      <c r="M454" s="3">
        <f t="shared" ref="M454:M517" si="15">SUM(E454:J454)</f>
        <v>0</v>
      </c>
    </row>
    <row r="455" spans="1:13">
      <c r="A455" s="221" t="s">
        <v>623</v>
      </c>
      <c r="B455" s="221" t="s">
        <v>16678</v>
      </c>
      <c r="C455" s="221" t="s">
        <v>16679</v>
      </c>
      <c r="D455" s="222"/>
      <c r="E455" s="241"/>
      <c r="F455" s="241"/>
      <c r="G455" s="241"/>
      <c r="H455" s="241"/>
      <c r="I455" s="241"/>
      <c r="J455" s="241"/>
      <c r="K455" s="142">
        <v>193.93</v>
      </c>
      <c r="L455" s="142">
        <f t="shared" si="14"/>
        <v>0</v>
      </c>
      <c r="M455" s="3">
        <f t="shared" si="15"/>
        <v>0</v>
      </c>
    </row>
    <row r="456" spans="1:13">
      <c r="A456" s="221" t="s">
        <v>623</v>
      </c>
      <c r="B456" s="221" t="s">
        <v>16680</v>
      </c>
      <c r="C456" s="221" t="s">
        <v>16681</v>
      </c>
      <c r="D456" s="222"/>
      <c r="E456" s="241"/>
      <c r="F456" s="241"/>
      <c r="G456" s="241"/>
      <c r="H456" s="241"/>
      <c r="I456" s="241"/>
      <c r="J456" s="241"/>
      <c r="K456" s="142">
        <v>193.93</v>
      </c>
      <c r="L456" s="142">
        <f t="shared" si="14"/>
        <v>0</v>
      </c>
      <c r="M456" s="3">
        <f t="shared" si="15"/>
        <v>0</v>
      </c>
    </row>
    <row r="457" spans="1:13">
      <c r="A457" s="221" t="s">
        <v>623</v>
      </c>
      <c r="B457" s="221" t="s">
        <v>16682</v>
      </c>
      <c r="C457" s="221" t="s">
        <v>16683</v>
      </c>
      <c r="D457" s="222"/>
      <c r="E457" s="241"/>
      <c r="F457" s="241"/>
      <c r="G457" s="241"/>
      <c r="H457" s="241"/>
      <c r="I457" s="241"/>
      <c r="J457" s="241"/>
      <c r="K457" s="142">
        <v>193.93</v>
      </c>
      <c r="L457" s="142">
        <f t="shared" si="14"/>
        <v>0</v>
      </c>
      <c r="M457" s="3">
        <f t="shared" si="15"/>
        <v>0</v>
      </c>
    </row>
    <row r="458" spans="1:13">
      <c r="A458" s="221" t="s">
        <v>623</v>
      </c>
      <c r="B458" s="221" t="s">
        <v>16684</v>
      </c>
      <c r="C458" s="221" t="s">
        <v>16685</v>
      </c>
      <c r="D458" s="222"/>
      <c r="E458" s="241"/>
      <c r="F458" s="241"/>
      <c r="G458" s="241"/>
      <c r="H458" s="241"/>
      <c r="I458" s="241"/>
      <c r="J458" s="241"/>
      <c r="K458" s="142">
        <v>248.48</v>
      </c>
      <c r="L458" s="142">
        <f t="shared" si="14"/>
        <v>0</v>
      </c>
      <c r="M458" s="3">
        <f t="shared" si="15"/>
        <v>0</v>
      </c>
    </row>
    <row r="459" spans="1:13">
      <c r="A459" s="221" t="s">
        <v>623</v>
      </c>
      <c r="B459" s="221" t="s">
        <v>16686</v>
      </c>
      <c r="C459" s="221" t="s">
        <v>16687</v>
      </c>
      <c r="D459" s="222"/>
      <c r="E459" s="241"/>
      <c r="F459" s="241"/>
      <c r="G459" s="241"/>
      <c r="H459" s="241"/>
      <c r="I459" s="241"/>
      <c r="J459" s="241"/>
      <c r="K459" s="142">
        <v>193.93</v>
      </c>
      <c r="L459" s="142">
        <f t="shared" si="14"/>
        <v>0</v>
      </c>
      <c r="M459" s="3">
        <f t="shared" si="15"/>
        <v>0</v>
      </c>
    </row>
    <row r="460" spans="1:13">
      <c r="A460" s="221" t="s">
        <v>623</v>
      </c>
      <c r="B460" s="221" t="s">
        <v>16688</v>
      </c>
      <c r="C460" s="221" t="s">
        <v>16689</v>
      </c>
      <c r="D460" s="222"/>
      <c r="E460" s="241"/>
      <c r="F460" s="241"/>
      <c r="G460" s="241"/>
      <c r="H460" s="241"/>
      <c r="I460" s="241"/>
      <c r="J460" s="241"/>
      <c r="K460" s="142">
        <v>193.93</v>
      </c>
      <c r="L460" s="142">
        <f t="shared" si="14"/>
        <v>0</v>
      </c>
      <c r="M460" s="3">
        <f t="shared" si="15"/>
        <v>0</v>
      </c>
    </row>
    <row r="461" spans="1:13">
      <c r="A461" s="221" t="s">
        <v>623</v>
      </c>
      <c r="B461" s="221" t="s">
        <v>16690</v>
      </c>
      <c r="C461" s="221" t="s">
        <v>16691</v>
      </c>
      <c r="D461" s="222"/>
      <c r="E461" s="241"/>
      <c r="F461" s="241"/>
      <c r="G461" s="241"/>
      <c r="H461" s="241"/>
      <c r="I461" s="241"/>
      <c r="J461" s="241"/>
      <c r="K461" s="142">
        <v>193.93</v>
      </c>
      <c r="L461" s="142">
        <f t="shared" si="14"/>
        <v>0</v>
      </c>
      <c r="M461" s="3">
        <f t="shared" si="15"/>
        <v>0</v>
      </c>
    </row>
    <row r="462" spans="1:13">
      <c r="A462" s="221" t="s">
        <v>623</v>
      </c>
      <c r="B462" s="221" t="s">
        <v>16692</v>
      </c>
      <c r="C462" s="221" t="s">
        <v>16693</v>
      </c>
      <c r="D462" s="222"/>
      <c r="E462" s="241"/>
      <c r="F462" s="241"/>
      <c r="G462" s="241"/>
      <c r="H462" s="241"/>
      <c r="I462" s="241"/>
      <c r="J462" s="241"/>
      <c r="K462" s="142">
        <v>193.93</v>
      </c>
      <c r="L462" s="142">
        <f t="shared" si="14"/>
        <v>0</v>
      </c>
      <c r="M462" s="3">
        <f t="shared" si="15"/>
        <v>0</v>
      </c>
    </row>
    <row r="463" spans="1:13">
      <c r="A463" s="221" t="s">
        <v>623</v>
      </c>
      <c r="B463" s="221" t="s">
        <v>16694</v>
      </c>
      <c r="C463" s="221" t="s">
        <v>16695</v>
      </c>
      <c r="D463" s="222"/>
      <c r="E463" s="241"/>
      <c r="F463" s="241"/>
      <c r="G463" s="241"/>
      <c r="H463" s="241"/>
      <c r="I463" s="241"/>
      <c r="J463" s="241"/>
      <c r="K463" s="142">
        <v>193.93</v>
      </c>
      <c r="L463" s="142">
        <f t="shared" si="14"/>
        <v>0</v>
      </c>
      <c r="M463" s="3">
        <f t="shared" si="15"/>
        <v>0</v>
      </c>
    </row>
    <row r="464" spans="1:13">
      <c r="A464" s="221" t="s">
        <v>623</v>
      </c>
      <c r="B464" s="221" t="s">
        <v>16696</v>
      </c>
      <c r="C464" s="221" t="s">
        <v>16697</v>
      </c>
      <c r="D464" s="222"/>
      <c r="E464" s="241"/>
      <c r="F464" s="241"/>
      <c r="G464" s="241"/>
      <c r="H464" s="241"/>
      <c r="I464" s="241"/>
      <c r="J464" s="241"/>
      <c r="K464" s="142">
        <v>193.93</v>
      </c>
      <c r="L464" s="142">
        <f t="shared" si="14"/>
        <v>0</v>
      </c>
      <c r="M464" s="3">
        <f t="shared" si="15"/>
        <v>0</v>
      </c>
    </row>
    <row r="465" spans="1:13">
      <c r="A465" s="221" t="s">
        <v>623</v>
      </c>
      <c r="B465" s="221" t="s">
        <v>16698</v>
      </c>
      <c r="C465" s="221" t="s">
        <v>16699</v>
      </c>
      <c r="D465" s="222"/>
      <c r="E465" s="241"/>
      <c r="F465" s="241"/>
      <c r="G465" s="241"/>
      <c r="H465" s="241"/>
      <c r="I465" s="241"/>
      <c r="J465" s="241"/>
      <c r="K465" s="142">
        <v>248.48</v>
      </c>
      <c r="L465" s="142">
        <f t="shared" si="14"/>
        <v>0</v>
      </c>
      <c r="M465" s="3">
        <f t="shared" si="15"/>
        <v>0</v>
      </c>
    </row>
    <row r="466" spans="1:13">
      <c r="A466" s="221" t="s">
        <v>623</v>
      </c>
      <c r="B466" s="221" t="s">
        <v>16700</v>
      </c>
      <c r="C466" s="221" t="s">
        <v>16701</v>
      </c>
      <c r="D466" s="222"/>
      <c r="E466" s="241"/>
      <c r="F466" s="241"/>
      <c r="G466" s="241"/>
      <c r="H466" s="241"/>
      <c r="I466" s="241"/>
      <c r="J466" s="241"/>
      <c r="K466" s="142">
        <v>193.93</v>
      </c>
      <c r="L466" s="142">
        <f t="shared" si="14"/>
        <v>0</v>
      </c>
      <c r="M466" s="3">
        <f t="shared" si="15"/>
        <v>0</v>
      </c>
    </row>
    <row r="467" spans="1:13">
      <c r="A467" s="221" t="s">
        <v>623</v>
      </c>
      <c r="B467" s="221" t="s">
        <v>16702</v>
      </c>
      <c r="C467" s="221" t="s">
        <v>16703</v>
      </c>
      <c r="D467" s="222"/>
      <c r="E467" s="241"/>
      <c r="F467" s="241"/>
      <c r="G467" s="241"/>
      <c r="H467" s="241"/>
      <c r="I467" s="241"/>
      <c r="J467" s="241"/>
      <c r="K467" s="142">
        <v>193.93</v>
      </c>
      <c r="L467" s="142">
        <f t="shared" si="14"/>
        <v>0</v>
      </c>
      <c r="M467" s="3">
        <f t="shared" si="15"/>
        <v>0</v>
      </c>
    </row>
    <row r="468" spans="1:13">
      <c r="A468" s="221" t="s">
        <v>623</v>
      </c>
      <c r="B468" s="221" t="s">
        <v>16704</v>
      </c>
      <c r="C468" s="221" t="s">
        <v>16705</v>
      </c>
      <c r="D468" s="222"/>
      <c r="E468" s="241"/>
      <c r="F468" s="241"/>
      <c r="G468" s="241"/>
      <c r="H468" s="241"/>
      <c r="I468" s="241"/>
      <c r="J468" s="241"/>
      <c r="K468" s="142">
        <v>193.93</v>
      </c>
      <c r="L468" s="142">
        <f t="shared" si="14"/>
        <v>0</v>
      </c>
      <c r="M468" s="3">
        <f t="shared" si="15"/>
        <v>0</v>
      </c>
    </row>
    <row r="469" spans="1:13">
      <c r="A469" s="221" t="s">
        <v>623</v>
      </c>
      <c r="B469" s="221" t="s">
        <v>16706</v>
      </c>
      <c r="C469" s="221" t="s">
        <v>16707</v>
      </c>
      <c r="D469" s="222"/>
      <c r="E469" s="241"/>
      <c r="F469" s="241"/>
      <c r="G469" s="241"/>
      <c r="H469" s="241"/>
      <c r="I469" s="241"/>
      <c r="J469" s="241"/>
      <c r="K469" s="142">
        <v>193.93</v>
      </c>
      <c r="L469" s="142">
        <f t="shared" si="14"/>
        <v>0</v>
      </c>
      <c r="M469" s="3">
        <f t="shared" si="15"/>
        <v>0</v>
      </c>
    </row>
    <row r="470" spans="1:13">
      <c r="A470" s="221" t="s">
        <v>623</v>
      </c>
      <c r="B470" s="221" t="s">
        <v>16708</v>
      </c>
      <c r="C470" s="221" t="s">
        <v>16709</v>
      </c>
      <c r="D470" s="222"/>
      <c r="E470" s="241"/>
      <c r="F470" s="241"/>
      <c r="G470" s="241"/>
      <c r="H470" s="241"/>
      <c r="I470" s="241"/>
      <c r="J470" s="241"/>
      <c r="K470" s="142">
        <v>193.93</v>
      </c>
      <c r="L470" s="142">
        <f t="shared" si="14"/>
        <v>0</v>
      </c>
      <c r="M470" s="3">
        <f t="shared" si="15"/>
        <v>0</v>
      </c>
    </row>
    <row r="471" spans="1:13">
      <c r="A471" s="221" t="s">
        <v>5092</v>
      </c>
      <c r="B471" s="221" t="s">
        <v>16710</v>
      </c>
      <c r="C471" s="221" t="s">
        <v>16711</v>
      </c>
      <c r="D471" s="222" t="s">
        <v>209</v>
      </c>
      <c r="E471" s="241"/>
      <c r="F471" s="241"/>
      <c r="G471" s="241"/>
      <c r="H471" s="241"/>
      <c r="I471" s="241"/>
      <c r="J471" s="241"/>
      <c r="K471" s="142">
        <v>19.989999999999998</v>
      </c>
      <c r="L471" s="142">
        <f t="shared" si="14"/>
        <v>0</v>
      </c>
      <c r="M471" s="3">
        <f t="shared" si="15"/>
        <v>0</v>
      </c>
    </row>
    <row r="472" spans="1:13">
      <c r="A472" s="221" t="s">
        <v>5092</v>
      </c>
      <c r="B472" s="221" t="s">
        <v>16712</v>
      </c>
      <c r="C472" s="221" t="s">
        <v>16713</v>
      </c>
      <c r="D472" s="222" t="s">
        <v>209</v>
      </c>
      <c r="E472" s="241"/>
      <c r="F472" s="241"/>
      <c r="G472" s="241"/>
      <c r="H472" s="241"/>
      <c r="I472" s="241"/>
      <c r="J472" s="241"/>
      <c r="K472" s="142">
        <v>19.989999999999998</v>
      </c>
      <c r="L472" s="142">
        <f t="shared" si="14"/>
        <v>0</v>
      </c>
      <c r="M472" s="3">
        <f t="shared" si="15"/>
        <v>0</v>
      </c>
    </row>
    <row r="473" spans="1:13">
      <c r="A473" s="221" t="s">
        <v>5092</v>
      </c>
      <c r="B473" s="221" t="s">
        <v>16714</v>
      </c>
      <c r="C473" s="221" t="s">
        <v>16715</v>
      </c>
      <c r="D473" s="222" t="s">
        <v>209</v>
      </c>
      <c r="E473" s="241"/>
      <c r="F473" s="241"/>
      <c r="G473" s="241"/>
      <c r="H473" s="241"/>
      <c r="I473" s="241"/>
      <c r="J473" s="241"/>
      <c r="K473" s="142">
        <v>19.989999999999998</v>
      </c>
      <c r="L473" s="142">
        <f t="shared" si="14"/>
        <v>0</v>
      </c>
      <c r="M473" s="3">
        <f t="shared" si="15"/>
        <v>0</v>
      </c>
    </row>
    <row r="474" spans="1:13">
      <c r="A474" s="221" t="s">
        <v>5092</v>
      </c>
      <c r="B474" s="221" t="s">
        <v>16716</v>
      </c>
      <c r="C474" s="221" t="s">
        <v>16717</v>
      </c>
      <c r="D474" s="222" t="s">
        <v>209</v>
      </c>
      <c r="E474" s="241"/>
      <c r="F474" s="241"/>
      <c r="G474" s="241"/>
      <c r="H474" s="241"/>
      <c r="I474" s="241"/>
      <c r="J474" s="241"/>
      <c r="K474" s="142">
        <v>19.989999999999998</v>
      </c>
      <c r="L474" s="142">
        <f t="shared" si="14"/>
        <v>0</v>
      </c>
      <c r="M474" s="3">
        <f t="shared" si="15"/>
        <v>0</v>
      </c>
    </row>
    <row r="475" spans="1:13">
      <c r="A475" s="221" t="s">
        <v>5092</v>
      </c>
      <c r="B475" s="221" t="s">
        <v>16718</v>
      </c>
      <c r="C475" s="221" t="s">
        <v>16719</v>
      </c>
      <c r="D475" s="222" t="s">
        <v>209</v>
      </c>
      <c r="E475" s="241"/>
      <c r="F475" s="241"/>
      <c r="G475" s="241"/>
      <c r="H475" s="241"/>
      <c r="I475" s="241"/>
      <c r="J475" s="241"/>
      <c r="K475" s="142">
        <v>19.989999999999998</v>
      </c>
      <c r="L475" s="142">
        <f t="shared" si="14"/>
        <v>0</v>
      </c>
      <c r="M475" s="3">
        <f t="shared" si="15"/>
        <v>0</v>
      </c>
    </row>
    <row r="476" spans="1:13">
      <c r="A476" s="221" t="s">
        <v>5092</v>
      </c>
      <c r="B476" s="221" t="s">
        <v>16720</v>
      </c>
      <c r="C476" s="221" t="s">
        <v>16721</v>
      </c>
      <c r="D476" s="222" t="s">
        <v>209</v>
      </c>
      <c r="E476" s="241"/>
      <c r="F476" s="241"/>
      <c r="G476" s="241"/>
      <c r="H476" s="241"/>
      <c r="I476" s="241"/>
      <c r="J476" s="241"/>
      <c r="K476" s="142">
        <v>19.989999999999998</v>
      </c>
      <c r="L476" s="142">
        <f t="shared" si="14"/>
        <v>0</v>
      </c>
      <c r="M476" s="3">
        <f t="shared" si="15"/>
        <v>0</v>
      </c>
    </row>
    <row r="477" spans="1:13">
      <c r="A477" s="221" t="s">
        <v>5092</v>
      </c>
      <c r="B477" s="221" t="s">
        <v>16722</v>
      </c>
      <c r="C477" s="221" t="s">
        <v>16723</v>
      </c>
      <c r="D477" s="222" t="s">
        <v>209</v>
      </c>
      <c r="E477" s="241"/>
      <c r="F477" s="241"/>
      <c r="G477" s="241"/>
      <c r="H477" s="241"/>
      <c r="I477" s="241"/>
      <c r="J477" s="241"/>
      <c r="K477" s="142">
        <v>19.989999999999998</v>
      </c>
      <c r="L477" s="142">
        <f t="shared" si="14"/>
        <v>0</v>
      </c>
      <c r="M477" s="3">
        <f t="shared" si="15"/>
        <v>0</v>
      </c>
    </row>
    <row r="478" spans="1:13">
      <c r="A478" s="221" t="s">
        <v>5092</v>
      </c>
      <c r="B478" s="221" t="s">
        <v>16724</v>
      </c>
      <c r="C478" s="221" t="s">
        <v>16725</v>
      </c>
      <c r="D478" s="222" t="s">
        <v>209</v>
      </c>
      <c r="E478" s="241"/>
      <c r="F478" s="241"/>
      <c r="G478" s="241"/>
      <c r="H478" s="241"/>
      <c r="I478" s="241"/>
      <c r="J478" s="241"/>
      <c r="K478" s="142">
        <v>30.3</v>
      </c>
      <c r="L478" s="142">
        <f t="shared" si="14"/>
        <v>0</v>
      </c>
      <c r="M478" s="3">
        <f t="shared" si="15"/>
        <v>0</v>
      </c>
    </row>
    <row r="479" spans="1:13">
      <c r="A479" s="221" t="s">
        <v>5092</v>
      </c>
      <c r="B479" s="221" t="s">
        <v>16726</v>
      </c>
      <c r="C479" s="221" t="s">
        <v>16727</v>
      </c>
      <c r="D479" s="222" t="s">
        <v>209</v>
      </c>
      <c r="E479" s="241"/>
      <c r="F479" s="241"/>
      <c r="G479" s="241"/>
      <c r="H479" s="241"/>
      <c r="I479" s="241"/>
      <c r="J479" s="241"/>
      <c r="K479" s="142">
        <v>19.989999999999998</v>
      </c>
      <c r="L479" s="142">
        <f t="shared" si="14"/>
        <v>0</v>
      </c>
      <c r="M479" s="3">
        <f t="shared" si="15"/>
        <v>0</v>
      </c>
    </row>
    <row r="480" spans="1:13">
      <c r="A480" s="221" t="s">
        <v>5092</v>
      </c>
      <c r="B480" s="221" t="s">
        <v>16728</v>
      </c>
      <c r="C480" s="221" t="s">
        <v>16729</v>
      </c>
      <c r="D480" s="222" t="s">
        <v>209</v>
      </c>
      <c r="E480" s="241"/>
      <c r="F480" s="241"/>
      <c r="G480" s="241"/>
      <c r="H480" s="241"/>
      <c r="I480" s="241"/>
      <c r="J480" s="241"/>
      <c r="K480" s="142">
        <v>19.989999999999998</v>
      </c>
      <c r="L480" s="142">
        <f t="shared" si="14"/>
        <v>0</v>
      </c>
      <c r="M480" s="3">
        <f t="shared" si="15"/>
        <v>0</v>
      </c>
    </row>
    <row r="481" spans="1:13">
      <c r="A481" s="221" t="s">
        <v>5092</v>
      </c>
      <c r="B481" s="221" t="s">
        <v>16730</v>
      </c>
      <c r="C481" s="221" t="s">
        <v>16731</v>
      </c>
      <c r="D481" s="222" t="s">
        <v>209</v>
      </c>
      <c r="E481" s="241"/>
      <c r="F481" s="241"/>
      <c r="G481" s="241"/>
      <c r="H481" s="241"/>
      <c r="I481" s="241"/>
      <c r="J481" s="241"/>
      <c r="K481" s="142">
        <v>19.989999999999998</v>
      </c>
      <c r="L481" s="142">
        <f t="shared" si="14"/>
        <v>0</v>
      </c>
      <c r="M481" s="3">
        <f t="shared" si="15"/>
        <v>0</v>
      </c>
    </row>
    <row r="482" spans="1:13">
      <c r="A482" s="221" t="s">
        <v>332</v>
      </c>
      <c r="B482" s="221" t="s">
        <v>16732</v>
      </c>
      <c r="C482" s="221" t="s">
        <v>16733</v>
      </c>
      <c r="D482" s="222"/>
      <c r="E482" s="241"/>
      <c r="F482" s="241"/>
      <c r="G482" s="241"/>
      <c r="H482" s="241"/>
      <c r="I482" s="241"/>
      <c r="J482" s="241"/>
      <c r="K482" s="142">
        <v>7.27</v>
      </c>
      <c r="L482" s="142">
        <f t="shared" si="14"/>
        <v>0</v>
      </c>
      <c r="M482" s="3">
        <f t="shared" si="15"/>
        <v>0</v>
      </c>
    </row>
    <row r="483" spans="1:13">
      <c r="A483" s="221" t="s">
        <v>332</v>
      </c>
      <c r="B483" s="221" t="s">
        <v>16734</v>
      </c>
      <c r="C483" s="221" t="s">
        <v>16735</v>
      </c>
      <c r="D483" s="222"/>
      <c r="E483" s="241"/>
      <c r="F483" s="241"/>
      <c r="G483" s="241"/>
      <c r="H483" s="241"/>
      <c r="I483" s="241"/>
      <c r="J483" s="241"/>
      <c r="K483" s="142">
        <v>10.3</v>
      </c>
      <c r="L483" s="142">
        <f t="shared" si="14"/>
        <v>0</v>
      </c>
      <c r="M483" s="3">
        <f t="shared" si="15"/>
        <v>0</v>
      </c>
    </row>
    <row r="484" spans="1:13">
      <c r="A484" s="221" t="s">
        <v>623</v>
      </c>
      <c r="B484" s="221" t="s">
        <v>16736</v>
      </c>
      <c r="C484" s="221" t="s">
        <v>16737</v>
      </c>
      <c r="D484" s="222"/>
      <c r="E484" s="241"/>
      <c r="F484" s="241"/>
      <c r="G484" s="241"/>
      <c r="H484" s="241"/>
      <c r="I484" s="241"/>
      <c r="J484" s="241"/>
      <c r="K484" s="142">
        <v>84.84</v>
      </c>
      <c r="L484" s="142">
        <f t="shared" si="14"/>
        <v>0</v>
      </c>
      <c r="M484" s="3">
        <f t="shared" si="15"/>
        <v>0</v>
      </c>
    </row>
    <row r="485" spans="1:13">
      <c r="A485" s="221" t="s">
        <v>623</v>
      </c>
      <c r="B485" s="221" t="s">
        <v>16738</v>
      </c>
      <c r="C485" s="221" t="s">
        <v>16739</v>
      </c>
      <c r="D485" s="222"/>
      <c r="E485" s="241"/>
      <c r="F485" s="241"/>
      <c r="G485" s="241"/>
      <c r="H485" s="241"/>
      <c r="I485" s="241"/>
      <c r="J485" s="241"/>
      <c r="K485" s="142">
        <v>106.05</v>
      </c>
      <c r="L485" s="142">
        <f t="shared" si="14"/>
        <v>0</v>
      </c>
      <c r="M485" s="3">
        <f t="shared" si="15"/>
        <v>0</v>
      </c>
    </row>
    <row r="486" spans="1:13">
      <c r="A486" s="221" t="s">
        <v>623</v>
      </c>
      <c r="B486" s="221" t="s">
        <v>16740</v>
      </c>
      <c r="C486" s="221" t="s">
        <v>16741</v>
      </c>
      <c r="D486" s="222"/>
      <c r="E486" s="241"/>
      <c r="F486" s="241"/>
      <c r="G486" s="241"/>
      <c r="H486" s="241"/>
      <c r="I486" s="241"/>
      <c r="J486" s="241"/>
      <c r="K486" s="142">
        <v>84.84</v>
      </c>
      <c r="L486" s="142">
        <f t="shared" si="14"/>
        <v>0</v>
      </c>
      <c r="M486" s="3">
        <f t="shared" si="15"/>
        <v>0</v>
      </c>
    </row>
    <row r="487" spans="1:13">
      <c r="A487" s="221" t="s">
        <v>623</v>
      </c>
      <c r="B487" s="221" t="s">
        <v>16742</v>
      </c>
      <c r="C487" s="221" t="s">
        <v>16743</v>
      </c>
      <c r="D487" s="222"/>
      <c r="E487" s="241"/>
      <c r="F487" s="241"/>
      <c r="G487" s="241"/>
      <c r="H487" s="241"/>
      <c r="I487" s="241"/>
      <c r="J487" s="241"/>
      <c r="K487" s="142">
        <v>163.63</v>
      </c>
      <c r="L487" s="142">
        <f t="shared" si="14"/>
        <v>0</v>
      </c>
      <c r="M487" s="3">
        <f t="shared" si="15"/>
        <v>0</v>
      </c>
    </row>
    <row r="488" spans="1:13">
      <c r="A488" s="221" t="s">
        <v>623</v>
      </c>
      <c r="B488" s="221" t="s">
        <v>16744</v>
      </c>
      <c r="C488" s="221" t="s">
        <v>16745</v>
      </c>
      <c r="D488" s="222"/>
      <c r="E488" s="241"/>
      <c r="F488" s="241"/>
      <c r="G488" s="241"/>
      <c r="H488" s="241"/>
      <c r="I488" s="241"/>
      <c r="J488" s="241"/>
      <c r="K488" s="142">
        <v>163.63</v>
      </c>
      <c r="L488" s="142">
        <f t="shared" si="14"/>
        <v>0</v>
      </c>
      <c r="M488" s="3">
        <f t="shared" si="15"/>
        <v>0</v>
      </c>
    </row>
    <row r="489" spans="1:13">
      <c r="A489" s="221" t="s">
        <v>623</v>
      </c>
      <c r="B489" s="221" t="s">
        <v>16746</v>
      </c>
      <c r="C489" s="221" t="s">
        <v>16747</v>
      </c>
      <c r="D489" s="222"/>
      <c r="E489" s="241"/>
      <c r="F489" s="241"/>
      <c r="G489" s="241"/>
      <c r="H489" s="241"/>
      <c r="I489" s="241"/>
      <c r="J489" s="241"/>
      <c r="K489" s="142">
        <v>199.99</v>
      </c>
      <c r="L489" s="142">
        <f t="shared" si="14"/>
        <v>0</v>
      </c>
      <c r="M489" s="3">
        <f t="shared" si="15"/>
        <v>0</v>
      </c>
    </row>
    <row r="490" spans="1:13">
      <c r="A490" s="221" t="s">
        <v>623</v>
      </c>
      <c r="B490" s="221" t="s">
        <v>16748</v>
      </c>
      <c r="C490" s="221" t="s">
        <v>16749</v>
      </c>
      <c r="D490" s="222"/>
      <c r="E490" s="241"/>
      <c r="F490" s="241"/>
      <c r="G490" s="241"/>
      <c r="H490" s="241"/>
      <c r="I490" s="241"/>
      <c r="J490" s="241"/>
      <c r="K490" s="142">
        <v>163.63</v>
      </c>
      <c r="L490" s="142">
        <f t="shared" si="14"/>
        <v>0</v>
      </c>
      <c r="M490" s="3">
        <f t="shared" si="15"/>
        <v>0</v>
      </c>
    </row>
    <row r="491" spans="1:13">
      <c r="A491" s="221" t="s">
        <v>623</v>
      </c>
      <c r="B491" s="221" t="s">
        <v>16750</v>
      </c>
      <c r="C491" s="221" t="s">
        <v>16751</v>
      </c>
      <c r="D491" s="222"/>
      <c r="E491" s="241"/>
      <c r="F491" s="241"/>
      <c r="G491" s="241"/>
      <c r="H491" s="241"/>
      <c r="I491" s="241"/>
      <c r="J491" s="241"/>
      <c r="K491" s="142">
        <v>163.63</v>
      </c>
      <c r="L491" s="142">
        <f t="shared" si="14"/>
        <v>0</v>
      </c>
      <c r="M491" s="3">
        <f t="shared" si="15"/>
        <v>0</v>
      </c>
    </row>
    <row r="492" spans="1:13">
      <c r="A492" s="221" t="s">
        <v>623</v>
      </c>
      <c r="B492" s="221" t="s">
        <v>16752</v>
      </c>
      <c r="C492" s="221" t="s">
        <v>16753</v>
      </c>
      <c r="D492" s="222"/>
      <c r="E492" s="241"/>
      <c r="F492" s="241"/>
      <c r="G492" s="241"/>
      <c r="H492" s="241"/>
      <c r="I492" s="241"/>
      <c r="J492" s="241"/>
      <c r="K492" s="142">
        <v>84.84</v>
      </c>
      <c r="L492" s="142">
        <f t="shared" si="14"/>
        <v>0</v>
      </c>
      <c r="M492" s="3">
        <f t="shared" si="15"/>
        <v>0</v>
      </c>
    </row>
    <row r="493" spans="1:13">
      <c r="A493" s="221" t="s">
        <v>623</v>
      </c>
      <c r="B493" s="221" t="s">
        <v>16754</v>
      </c>
      <c r="C493" s="221" t="s">
        <v>16755</v>
      </c>
      <c r="D493" s="222"/>
      <c r="E493" s="241"/>
      <c r="F493" s="241"/>
      <c r="G493" s="241"/>
      <c r="H493" s="241"/>
      <c r="I493" s="241"/>
      <c r="J493" s="241"/>
      <c r="K493" s="142">
        <v>106.05</v>
      </c>
      <c r="L493" s="142">
        <f t="shared" si="14"/>
        <v>0</v>
      </c>
      <c r="M493" s="3">
        <f t="shared" si="15"/>
        <v>0</v>
      </c>
    </row>
    <row r="494" spans="1:13">
      <c r="A494" s="221" t="s">
        <v>623</v>
      </c>
      <c r="B494" s="221" t="s">
        <v>16756</v>
      </c>
      <c r="C494" s="221" t="s">
        <v>16757</v>
      </c>
      <c r="D494" s="222"/>
      <c r="E494" s="241"/>
      <c r="F494" s="241"/>
      <c r="G494" s="241"/>
      <c r="H494" s="241"/>
      <c r="I494" s="241"/>
      <c r="J494" s="241"/>
      <c r="K494" s="142">
        <v>84.84</v>
      </c>
      <c r="L494" s="142">
        <f t="shared" si="14"/>
        <v>0</v>
      </c>
      <c r="M494" s="3">
        <f t="shared" si="15"/>
        <v>0</v>
      </c>
    </row>
    <row r="495" spans="1:13">
      <c r="A495" s="221" t="s">
        <v>623</v>
      </c>
      <c r="B495" s="221" t="s">
        <v>16758</v>
      </c>
      <c r="C495" s="221" t="s">
        <v>16759</v>
      </c>
      <c r="D495" s="222"/>
      <c r="E495" s="241"/>
      <c r="F495" s="241"/>
      <c r="G495" s="241"/>
      <c r="H495" s="241"/>
      <c r="I495" s="241"/>
      <c r="J495" s="241"/>
      <c r="K495" s="142">
        <v>84.84</v>
      </c>
      <c r="L495" s="142">
        <f t="shared" si="14"/>
        <v>0</v>
      </c>
      <c r="M495" s="3">
        <f t="shared" si="15"/>
        <v>0</v>
      </c>
    </row>
    <row r="496" spans="1:13">
      <c r="A496" s="221" t="s">
        <v>623</v>
      </c>
      <c r="B496" s="221" t="s">
        <v>16760</v>
      </c>
      <c r="C496" s="221" t="s">
        <v>16761</v>
      </c>
      <c r="D496" s="222"/>
      <c r="E496" s="241"/>
      <c r="F496" s="241"/>
      <c r="G496" s="241"/>
      <c r="H496" s="241"/>
      <c r="I496" s="241"/>
      <c r="J496" s="241"/>
      <c r="K496" s="142">
        <v>106.05</v>
      </c>
      <c r="L496" s="142">
        <f t="shared" si="14"/>
        <v>0</v>
      </c>
      <c r="M496" s="3">
        <f t="shared" si="15"/>
        <v>0</v>
      </c>
    </row>
    <row r="497" spans="1:13">
      <c r="A497" s="221" t="s">
        <v>623</v>
      </c>
      <c r="B497" s="221" t="s">
        <v>16762</v>
      </c>
      <c r="C497" s="221" t="s">
        <v>16763</v>
      </c>
      <c r="D497" s="222"/>
      <c r="E497" s="241"/>
      <c r="F497" s="241"/>
      <c r="G497" s="241"/>
      <c r="H497" s="241"/>
      <c r="I497" s="241"/>
      <c r="J497" s="241"/>
      <c r="K497" s="142">
        <v>84.84</v>
      </c>
      <c r="L497" s="142">
        <f t="shared" si="14"/>
        <v>0</v>
      </c>
      <c r="M497" s="3">
        <f t="shared" si="15"/>
        <v>0</v>
      </c>
    </row>
    <row r="498" spans="1:13">
      <c r="A498" s="221" t="s">
        <v>623</v>
      </c>
      <c r="B498" s="221" t="s">
        <v>16764</v>
      </c>
      <c r="C498" s="221" t="s">
        <v>16765</v>
      </c>
      <c r="D498" s="222"/>
      <c r="E498" s="241"/>
      <c r="F498" s="241"/>
      <c r="G498" s="241"/>
      <c r="H498" s="241"/>
      <c r="I498" s="241"/>
      <c r="J498" s="241"/>
      <c r="K498" s="142">
        <v>163.63</v>
      </c>
      <c r="L498" s="142">
        <f t="shared" si="14"/>
        <v>0</v>
      </c>
      <c r="M498" s="3">
        <f t="shared" si="15"/>
        <v>0</v>
      </c>
    </row>
    <row r="499" spans="1:13">
      <c r="A499" s="221" t="s">
        <v>623</v>
      </c>
      <c r="B499" s="221" t="s">
        <v>16766</v>
      </c>
      <c r="C499" s="221" t="s">
        <v>16767</v>
      </c>
      <c r="D499" s="222"/>
      <c r="E499" s="241"/>
      <c r="F499" s="241"/>
      <c r="G499" s="241"/>
      <c r="H499" s="241"/>
      <c r="I499" s="241"/>
      <c r="J499" s="241"/>
      <c r="K499" s="142">
        <v>163.63</v>
      </c>
      <c r="L499" s="142">
        <f t="shared" si="14"/>
        <v>0</v>
      </c>
      <c r="M499" s="3">
        <f t="shared" si="15"/>
        <v>0</v>
      </c>
    </row>
    <row r="500" spans="1:13">
      <c r="A500" s="221" t="s">
        <v>623</v>
      </c>
      <c r="B500" s="221" t="s">
        <v>16768</v>
      </c>
      <c r="C500" s="221" t="s">
        <v>16769</v>
      </c>
      <c r="D500" s="222"/>
      <c r="E500" s="241"/>
      <c r="F500" s="241"/>
      <c r="G500" s="241"/>
      <c r="H500" s="241"/>
      <c r="I500" s="241"/>
      <c r="J500" s="241"/>
      <c r="K500" s="142">
        <v>199.99</v>
      </c>
      <c r="L500" s="142">
        <f t="shared" si="14"/>
        <v>0</v>
      </c>
      <c r="M500" s="3">
        <f t="shared" si="15"/>
        <v>0</v>
      </c>
    </row>
    <row r="501" spans="1:13">
      <c r="A501" s="221" t="s">
        <v>623</v>
      </c>
      <c r="B501" s="221" t="s">
        <v>16770</v>
      </c>
      <c r="C501" s="221" t="s">
        <v>16771</v>
      </c>
      <c r="D501" s="222"/>
      <c r="E501" s="241"/>
      <c r="F501" s="241"/>
      <c r="G501" s="241"/>
      <c r="H501" s="241"/>
      <c r="I501" s="241"/>
      <c r="J501" s="241"/>
      <c r="K501" s="142">
        <v>163.63</v>
      </c>
      <c r="L501" s="142">
        <f t="shared" si="14"/>
        <v>0</v>
      </c>
      <c r="M501" s="3">
        <f t="shared" si="15"/>
        <v>0</v>
      </c>
    </row>
    <row r="502" spans="1:13">
      <c r="A502" s="221" t="s">
        <v>623</v>
      </c>
      <c r="B502" s="221" t="s">
        <v>16772</v>
      </c>
      <c r="C502" s="221" t="s">
        <v>16773</v>
      </c>
      <c r="D502" s="222"/>
      <c r="E502" s="241"/>
      <c r="F502" s="241"/>
      <c r="G502" s="241"/>
      <c r="H502" s="241"/>
      <c r="I502" s="241"/>
      <c r="J502" s="241"/>
      <c r="K502" s="142">
        <v>163.63</v>
      </c>
      <c r="L502" s="142">
        <f t="shared" si="14"/>
        <v>0</v>
      </c>
      <c r="M502" s="3">
        <f t="shared" si="15"/>
        <v>0</v>
      </c>
    </row>
    <row r="503" spans="1:13">
      <c r="A503" s="221" t="s">
        <v>623</v>
      </c>
      <c r="B503" s="221" t="s">
        <v>16774</v>
      </c>
      <c r="C503" s="221" t="s">
        <v>16775</v>
      </c>
      <c r="D503" s="222"/>
      <c r="E503" s="241"/>
      <c r="F503" s="241"/>
      <c r="G503" s="241"/>
      <c r="H503" s="241"/>
      <c r="I503" s="241"/>
      <c r="J503" s="241"/>
      <c r="K503" s="142">
        <v>84.84</v>
      </c>
      <c r="L503" s="142">
        <f t="shared" si="14"/>
        <v>0</v>
      </c>
      <c r="M503" s="3">
        <f t="shared" si="15"/>
        <v>0</v>
      </c>
    </row>
    <row r="504" spans="1:13">
      <c r="A504" s="221" t="s">
        <v>623</v>
      </c>
      <c r="B504" s="221" t="s">
        <v>16776</v>
      </c>
      <c r="C504" s="221" t="s">
        <v>16777</v>
      </c>
      <c r="D504" s="222"/>
      <c r="E504" s="241"/>
      <c r="F504" s="241"/>
      <c r="G504" s="241"/>
      <c r="H504" s="241"/>
      <c r="I504" s="241"/>
      <c r="J504" s="241"/>
      <c r="K504" s="142">
        <v>106.05</v>
      </c>
      <c r="L504" s="142">
        <f t="shared" si="14"/>
        <v>0</v>
      </c>
      <c r="M504" s="3">
        <f t="shared" si="15"/>
        <v>0</v>
      </c>
    </row>
    <row r="505" spans="1:13">
      <c r="A505" s="221" t="s">
        <v>623</v>
      </c>
      <c r="B505" s="221" t="s">
        <v>16778</v>
      </c>
      <c r="C505" s="221" t="s">
        <v>16779</v>
      </c>
      <c r="D505" s="222"/>
      <c r="E505" s="241"/>
      <c r="F505" s="241"/>
      <c r="G505" s="241"/>
      <c r="H505" s="241"/>
      <c r="I505" s="241"/>
      <c r="J505" s="241"/>
      <c r="K505" s="142">
        <v>84.84</v>
      </c>
      <c r="L505" s="142">
        <f t="shared" si="14"/>
        <v>0</v>
      </c>
      <c r="M505" s="3">
        <f t="shared" si="15"/>
        <v>0</v>
      </c>
    </row>
    <row r="506" spans="1:13">
      <c r="A506" s="221" t="s">
        <v>337</v>
      </c>
      <c r="B506" s="221" t="s">
        <v>16780</v>
      </c>
      <c r="C506" s="221" t="s">
        <v>16781</v>
      </c>
      <c r="D506" s="222"/>
      <c r="E506" s="241"/>
      <c r="F506" s="241"/>
      <c r="G506" s="241"/>
      <c r="H506" s="241"/>
      <c r="I506" s="241"/>
      <c r="J506" s="241"/>
      <c r="K506" s="142">
        <v>124.24</v>
      </c>
      <c r="L506" s="142">
        <f t="shared" si="14"/>
        <v>0</v>
      </c>
      <c r="M506" s="3">
        <f t="shared" si="15"/>
        <v>0</v>
      </c>
    </row>
    <row r="507" spans="1:13">
      <c r="A507" s="221" t="s">
        <v>337</v>
      </c>
      <c r="B507" s="221" t="s">
        <v>16782</v>
      </c>
      <c r="C507" s="221" t="s">
        <v>16783</v>
      </c>
      <c r="D507" s="222"/>
      <c r="E507" s="241"/>
      <c r="F507" s="241"/>
      <c r="G507" s="241"/>
      <c r="H507" s="241"/>
      <c r="I507" s="241"/>
      <c r="J507" s="241"/>
      <c r="K507" s="142">
        <v>124.24</v>
      </c>
      <c r="L507" s="142">
        <f t="shared" si="14"/>
        <v>0</v>
      </c>
      <c r="M507" s="3">
        <f t="shared" si="15"/>
        <v>0</v>
      </c>
    </row>
    <row r="508" spans="1:13">
      <c r="A508" s="221" t="s">
        <v>337</v>
      </c>
      <c r="B508" s="221" t="s">
        <v>16784</v>
      </c>
      <c r="C508" s="221" t="s">
        <v>16785</v>
      </c>
      <c r="D508" s="222"/>
      <c r="E508" s="241"/>
      <c r="F508" s="241"/>
      <c r="G508" s="241"/>
      <c r="H508" s="241"/>
      <c r="I508" s="241"/>
      <c r="J508" s="241"/>
      <c r="K508" s="142">
        <v>148.47999999999999</v>
      </c>
      <c r="L508" s="142">
        <f t="shared" si="14"/>
        <v>0</v>
      </c>
      <c r="M508" s="3">
        <f t="shared" si="15"/>
        <v>0</v>
      </c>
    </row>
    <row r="509" spans="1:13">
      <c r="A509" s="221" t="s">
        <v>337</v>
      </c>
      <c r="B509" s="221" t="s">
        <v>16786</v>
      </c>
      <c r="C509" s="221" t="s">
        <v>16787</v>
      </c>
      <c r="D509" s="222"/>
      <c r="E509" s="241"/>
      <c r="F509" s="241"/>
      <c r="G509" s="241"/>
      <c r="H509" s="241"/>
      <c r="I509" s="241"/>
      <c r="J509" s="241"/>
      <c r="K509" s="142">
        <v>124.24</v>
      </c>
      <c r="L509" s="142">
        <f t="shared" si="14"/>
        <v>0</v>
      </c>
      <c r="M509" s="3">
        <f t="shared" si="15"/>
        <v>0</v>
      </c>
    </row>
    <row r="510" spans="1:13">
      <c r="A510" s="221" t="s">
        <v>337</v>
      </c>
      <c r="B510" s="221" t="s">
        <v>16788</v>
      </c>
      <c r="C510" s="221" t="s">
        <v>16789</v>
      </c>
      <c r="D510" s="222"/>
      <c r="E510" s="241"/>
      <c r="F510" s="241"/>
      <c r="G510" s="241"/>
      <c r="H510" s="241"/>
      <c r="I510" s="241"/>
      <c r="J510" s="241"/>
      <c r="K510" s="142">
        <v>124.24</v>
      </c>
      <c r="L510" s="142">
        <f t="shared" si="14"/>
        <v>0</v>
      </c>
      <c r="M510" s="3">
        <f t="shared" si="15"/>
        <v>0</v>
      </c>
    </row>
    <row r="511" spans="1:13">
      <c r="A511" s="221" t="s">
        <v>623</v>
      </c>
      <c r="B511" s="221" t="s">
        <v>16790</v>
      </c>
      <c r="C511" s="221" t="s">
        <v>16791</v>
      </c>
      <c r="D511" s="222"/>
      <c r="E511" s="241"/>
      <c r="F511" s="241"/>
      <c r="G511" s="241"/>
      <c r="H511" s="241"/>
      <c r="I511" s="241"/>
      <c r="J511" s="241"/>
      <c r="K511" s="142">
        <v>139.38999999999999</v>
      </c>
      <c r="L511" s="142">
        <f t="shared" si="14"/>
        <v>0</v>
      </c>
      <c r="M511" s="3">
        <f t="shared" si="15"/>
        <v>0</v>
      </c>
    </row>
    <row r="512" spans="1:13">
      <c r="A512" s="221" t="s">
        <v>623</v>
      </c>
      <c r="B512" s="221" t="s">
        <v>16792</v>
      </c>
      <c r="C512" s="221" t="s">
        <v>16793</v>
      </c>
      <c r="D512" s="222"/>
      <c r="E512" s="241"/>
      <c r="F512" s="241"/>
      <c r="G512" s="241"/>
      <c r="H512" s="241"/>
      <c r="I512" s="241"/>
      <c r="J512" s="241"/>
      <c r="K512" s="142">
        <v>139.38999999999999</v>
      </c>
      <c r="L512" s="142">
        <f t="shared" si="14"/>
        <v>0</v>
      </c>
      <c r="M512" s="3">
        <f t="shared" si="15"/>
        <v>0</v>
      </c>
    </row>
    <row r="513" spans="1:13">
      <c r="A513" s="221" t="s">
        <v>623</v>
      </c>
      <c r="B513" s="221" t="s">
        <v>16794</v>
      </c>
      <c r="C513" s="221" t="s">
        <v>16795</v>
      </c>
      <c r="D513" s="222"/>
      <c r="E513" s="241"/>
      <c r="F513" s="241"/>
      <c r="G513" s="241"/>
      <c r="H513" s="241"/>
      <c r="I513" s="241"/>
      <c r="J513" s="241"/>
      <c r="K513" s="142">
        <v>157.57</v>
      </c>
      <c r="L513" s="142">
        <f t="shared" si="14"/>
        <v>0</v>
      </c>
      <c r="M513" s="3">
        <f t="shared" si="15"/>
        <v>0</v>
      </c>
    </row>
    <row r="514" spans="1:13">
      <c r="A514" s="221" t="s">
        <v>623</v>
      </c>
      <c r="B514" s="221" t="s">
        <v>16796</v>
      </c>
      <c r="C514" s="221" t="s">
        <v>16797</v>
      </c>
      <c r="D514" s="222"/>
      <c r="E514" s="241"/>
      <c r="F514" s="241"/>
      <c r="G514" s="241"/>
      <c r="H514" s="241"/>
      <c r="I514" s="241"/>
      <c r="J514" s="241"/>
      <c r="K514" s="142">
        <v>139.38999999999999</v>
      </c>
      <c r="L514" s="142">
        <f t="shared" si="14"/>
        <v>0</v>
      </c>
      <c r="M514" s="3">
        <f t="shared" si="15"/>
        <v>0</v>
      </c>
    </row>
    <row r="515" spans="1:13">
      <c r="A515" s="221" t="s">
        <v>623</v>
      </c>
      <c r="B515" s="221" t="s">
        <v>16798</v>
      </c>
      <c r="C515" s="221" t="s">
        <v>16799</v>
      </c>
      <c r="D515" s="222"/>
      <c r="E515" s="241"/>
      <c r="F515" s="241"/>
      <c r="G515" s="241"/>
      <c r="H515" s="241"/>
      <c r="I515" s="241"/>
      <c r="J515" s="241"/>
      <c r="K515" s="142">
        <v>139.38999999999999</v>
      </c>
      <c r="L515" s="142">
        <f t="shared" si="14"/>
        <v>0</v>
      </c>
      <c r="M515" s="3">
        <f t="shared" si="15"/>
        <v>0</v>
      </c>
    </row>
    <row r="516" spans="1:13">
      <c r="A516" s="221" t="s">
        <v>623</v>
      </c>
      <c r="B516" s="221" t="s">
        <v>16800</v>
      </c>
      <c r="C516" s="221" t="s">
        <v>16801</v>
      </c>
      <c r="D516" s="222"/>
      <c r="E516" s="241"/>
      <c r="F516" s="241"/>
      <c r="G516" s="241"/>
      <c r="H516" s="241"/>
      <c r="I516" s="241"/>
      <c r="J516" s="241"/>
      <c r="K516" s="142">
        <v>45.45</v>
      </c>
      <c r="L516" s="142">
        <f t="shared" si="14"/>
        <v>0</v>
      </c>
      <c r="M516" s="3">
        <f t="shared" si="15"/>
        <v>0</v>
      </c>
    </row>
    <row r="517" spans="1:13">
      <c r="A517" s="221" t="s">
        <v>623</v>
      </c>
      <c r="B517" s="221" t="s">
        <v>16802</v>
      </c>
      <c r="C517" s="221" t="s">
        <v>16803</v>
      </c>
      <c r="D517" s="222"/>
      <c r="E517" s="241"/>
      <c r="F517" s="241"/>
      <c r="G517" s="241"/>
      <c r="H517" s="241"/>
      <c r="I517" s="241"/>
      <c r="J517" s="241"/>
      <c r="K517" s="142">
        <v>45.45</v>
      </c>
      <c r="L517" s="142">
        <f t="shared" si="14"/>
        <v>0</v>
      </c>
      <c r="M517" s="3">
        <f t="shared" si="15"/>
        <v>0</v>
      </c>
    </row>
    <row r="518" spans="1:13">
      <c r="A518" s="221" t="s">
        <v>623</v>
      </c>
      <c r="B518" s="221" t="s">
        <v>16804</v>
      </c>
      <c r="C518" s="221" t="s">
        <v>16805</v>
      </c>
      <c r="D518" s="222"/>
      <c r="E518" s="241"/>
      <c r="F518" s="241"/>
      <c r="G518" s="241"/>
      <c r="H518" s="241"/>
      <c r="I518" s="241"/>
      <c r="J518" s="241"/>
      <c r="K518" s="142">
        <v>45.45</v>
      </c>
      <c r="L518" s="142">
        <f t="shared" ref="L518:L581" si="16">SUM(M518*K518)</f>
        <v>0</v>
      </c>
      <c r="M518" s="3">
        <f t="shared" ref="M518:M581" si="17">SUM(E518:J518)</f>
        <v>0</v>
      </c>
    </row>
    <row r="519" spans="1:13">
      <c r="A519" s="221" t="s">
        <v>623</v>
      </c>
      <c r="B519" s="221" t="s">
        <v>16806</v>
      </c>
      <c r="C519" s="221" t="s">
        <v>16807</v>
      </c>
      <c r="D519" s="222"/>
      <c r="E519" s="241"/>
      <c r="F519" s="241"/>
      <c r="G519" s="241"/>
      <c r="H519" s="241"/>
      <c r="I519" s="241"/>
      <c r="J519" s="241"/>
      <c r="K519" s="142">
        <v>45.45</v>
      </c>
      <c r="L519" s="142">
        <f t="shared" si="16"/>
        <v>0</v>
      </c>
      <c r="M519" s="3">
        <f t="shared" si="17"/>
        <v>0</v>
      </c>
    </row>
    <row r="520" spans="1:13">
      <c r="A520" s="221" t="s">
        <v>623</v>
      </c>
      <c r="B520" s="221" t="s">
        <v>16808</v>
      </c>
      <c r="C520" s="221" t="s">
        <v>16809</v>
      </c>
      <c r="D520" s="222"/>
      <c r="E520" s="241"/>
      <c r="F520" s="241"/>
      <c r="G520" s="241"/>
      <c r="H520" s="241"/>
      <c r="I520" s="241"/>
      <c r="J520" s="241"/>
      <c r="K520" s="142">
        <v>45.45</v>
      </c>
      <c r="L520" s="142">
        <f t="shared" si="16"/>
        <v>0</v>
      </c>
      <c r="M520" s="3">
        <f t="shared" si="17"/>
        <v>0</v>
      </c>
    </row>
    <row r="521" spans="1:13">
      <c r="A521" s="221" t="s">
        <v>623</v>
      </c>
      <c r="B521" s="221" t="s">
        <v>16810</v>
      </c>
      <c r="C521" s="221" t="s">
        <v>16811</v>
      </c>
      <c r="D521" s="222"/>
      <c r="E521" s="241"/>
      <c r="F521" s="241"/>
      <c r="G521" s="241"/>
      <c r="H521" s="241"/>
      <c r="I521" s="241"/>
      <c r="J521" s="241"/>
      <c r="K521" s="142">
        <v>45.45</v>
      </c>
      <c r="L521" s="142">
        <f t="shared" si="16"/>
        <v>0</v>
      </c>
      <c r="M521" s="3">
        <f t="shared" si="17"/>
        <v>0</v>
      </c>
    </row>
    <row r="522" spans="1:13">
      <c r="A522" s="221" t="s">
        <v>623</v>
      </c>
      <c r="B522" s="221" t="s">
        <v>16812</v>
      </c>
      <c r="C522" s="221" t="s">
        <v>16813</v>
      </c>
      <c r="D522" s="222"/>
      <c r="E522" s="241"/>
      <c r="F522" s="241"/>
      <c r="G522" s="241"/>
      <c r="H522" s="241"/>
      <c r="I522" s="241"/>
      <c r="J522" s="241"/>
      <c r="K522" s="142">
        <v>45.45</v>
      </c>
      <c r="L522" s="142">
        <f t="shared" si="16"/>
        <v>0</v>
      </c>
      <c r="M522" s="3">
        <f t="shared" si="17"/>
        <v>0</v>
      </c>
    </row>
    <row r="523" spans="1:13">
      <c r="A523" s="221" t="s">
        <v>623</v>
      </c>
      <c r="B523" s="221" t="s">
        <v>16814</v>
      </c>
      <c r="C523" s="221" t="s">
        <v>16815</v>
      </c>
      <c r="D523" s="222"/>
      <c r="E523" s="241"/>
      <c r="F523" s="241"/>
      <c r="G523" s="241"/>
      <c r="H523" s="241"/>
      <c r="I523" s="241"/>
      <c r="J523" s="241"/>
      <c r="K523" s="142">
        <v>75.75</v>
      </c>
      <c r="L523" s="142">
        <f t="shared" si="16"/>
        <v>0</v>
      </c>
      <c r="M523" s="3">
        <f t="shared" si="17"/>
        <v>0</v>
      </c>
    </row>
    <row r="524" spans="1:13">
      <c r="A524" s="221" t="s">
        <v>623</v>
      </c>
      <c r="B524" s="221" t="s">
        <v>16816</v>
      </c>
      <c r="C524" s="221" t="s">
        <v>16817</v>
      </c>
      <c r="D524" s="222"/>
      <c r="E524" s="241"/>
      <c r="F524" s="241"/>
      <c r="G524" s="241"/>
      <c r="H524" s="241"/>
      <c r="I524" s="241"/>
      <c r="J524" s="241"/>
      <c r="K524" s="142">
        <v>45.45</v>
      </c>
      <c r="L524" s="142">
        <f t="shared" si="16"/>
        <v>0</v>
      </c>
      <c r="M524" s="3">
        <f t="shared" si="17"/>
        <v>0</v>
      </c>
    </row>
    <row r="525" spans="1:13">
      <c r="A525" s="221" t="s">
        <v>623</v>
      </c>
      <c r="B525" s="221" t="s">
        <v>16818</v>
      </c>
      <c r="C525" s="221" t="s">
        <v>16819</v>
      </c>
      <c r="D525" s="222"/>
      <c r="E525" s="241"/>
      <c r="F525" s="241"/>
      <c r="G525" s="241"/>
      <c r="H525" s="241"/>
      <c r="I525" s="241"/>
      <c r="J525" s="241"/>
      <c r="K525" s="142">
        <v>45.45</v>
      </c>
      <c r="L525" s="142">
        <f t="shared" si="16"/>
        <v>0</v>
      </c>
      <c r="M525" s="3">
        <f t="shared" si="17"/>
        <v>0</v>
      </c>
    </row>
    <row r="526" spans="1:13">
      <c r="A526" s="221" t="s">
        <v>623</v>
      </c>
      <c r="B526" s="221" t="s">
        <v>16820</v>
      </c>
      <c r="C526" s="221" t="s">
        <v>16821</v>
      </c>
      <c r="D526" s="222"/>
      <c r="E526" s="241"/>
      <c r="F526" s="241"/>
      <c r="G526" s="241"/>
      <c r="H526" s="241"/>
      <c r="I526" s="241"/>
      <c r="J526" s="241"/>
      <c r="K526" s="142">
        <v>45.45</v>
      </c>
      <c r="L526" s="142">
        <f t="shared" si="16"/>
        <v>0</v>
      </c>
      <c r="M526" s="3">
        <f t="shared" si="17"/>
        <v>0</v>
      </c>
    </row>
    <row r="527" spans="1:13">
      <c r="A527" s="221" t="s">
        <v>623</v>
      </c>
      <c r="B527" s="221" t="s">
        <v>16822</v>
      </c>
      <c r="C527" s="221" t="s">
        <v>16823</v>
      </c>
      <c r="D527" s="222"/>
      <c r="E527" s="241"/>
      <c r="F527" s="241"/>
      <c r="G527" s="241"/>
      <c r="H527" s="241"/>
      <c r="I527" s="241"/>
      <c r="J527" s="241"/>
      <c r="K527" s="142">
        <v>166.66</v>
      </c>
      <c r="L527" s="142">
        <f t="shared" si="16"/>
        <v>0</v>
      </c>
      <c r="M527" s="3">
        <f t="shared" si="17"/>
        <v>0</v>
      </c>
    </row>
    <row r="528" spans="1:13">
      <c r="A528" s="221" t="s">
        <v>623</v>
      </c>
      <c r="B528" s="221" t="s">
        <v>16824</v>
      </c>
      <c r="C528" s="221" t="s">
        <v>16825</v>
      </c>
      <c r="D528" s="222"/>
      <c r="E528" s="241"/>
      <c r="F528" s="241"/>
      <c r="G528" s="241"/>
      <c r="H528" s="241"/>
      <c r="I528" s="241"/>
      <c r="J528" s="241"/>
      <c r="K528" s="142">
        <v>166.66</v>
      </c>
      <c r="L528" s="142">
        <f t="shared" si="16"/>
        <v>0</v>
      </c>
      <c r="M528" s="3">
        <f t="shared" si="17"/>
        <v>0</v>
      </c>
    </row>
    <row r="529" spans="1:13">
      <c r="A529" s="221" t="s">
        <v>623</v>
      </c>
      <c r="B529" s="221" t="s">
        <v>16826</v>
      </c>
      <c r="C529" s="221" t="s">
        <v>16827</v>
      </c>
      <c r="D529" s="222"/>
      <c r="E529" s="241"/>
      <c r="F529" s="241"/>
      <c r="G529" s="241"/>
      <c r="H529" s="241"/>
      <c r="I529" s="241"/>
      <c r="J529" s="241"/>
      <c r="K529" s="142">
        <v>187.87</v>
      </c>
      <c r="L529" s="142">
        <f t="shared" si="16"/>
        <v>0</v>
      </c>
      <c r="M529" s="3">
        <f t="shared" si="17"/>
        <v>0</v>
      </c>
    </row>
    <row r="530" spans="1:13">
      <c r="A530" s="221" t="s">
        <v>623</v>
      </c>
      <c r="B530" s="221" t="s">
        <v>16828</v>
      </c>
      <c r="C530" s="221" t="s">
        <v>16829</v>
      </c>
      <c r="D530" s="222"/>
      <c r="E530" s="241"/>
      <c r="F530" s="241"/>
      <c r="G530" s="241"/>
      <c r="H530" s="241"/>
      <c r="I530" s="241"/>
      <c r="J530" s="241"/>
      <c r="K530" s="142">
        <v>166.66</v>
      </c>
      <c r="L530" s="142">
        <f t="shared" si="16"/>
        <v>0</v>
      </c>
      <c r="M530" s="3">
        <f t="shared" si="17"/>
        <v>0</v>
      </c>
    </row>
    <row r="531" spans="1:13">
      <c r="A531" s="221" t="s">
        <v>623</v>
      </c>
      <c r="B531" s="221" t="s">
        <v>16830</v>
      </c>
      <c r="C531" s="221" t="s">
        <v>16831</v>
      </c>
      <c r="D531" s="222"/>
      <c r="E531" s="241"/>
      <c r="F531" s="241"/>
      <c r="G531" s="241"/>
      <c r="H531" s="241"/>
      <c r="I531" s="241"/>
      <c r="J531" s="241"/>
      <c r="K531" s="142">
        <v>166.66</v>
      </c>
      <c r="L531" s="142">
        <f t="shared" si="16"/>
        <v>0</v>
      </c>
      <c r="M531" s="3">
        <f t="shared" si="17"/>
        <v>0</v>
      </c>
    </row>
    <row r="532" spans="1:13">
      <c r="A532" s="221" t="s">
        <v>1795</v>
      </c>
      <c r="B532" s="221" t="s">
        <v>16832</v>
      </c>
      <c r="C532" s="221" t="s">
        <v>16833</v>
      </c>
      <c r="D532" s="222"/>
      <c r="E532" s="241"/>
      <c r="F532" s="241"/>
      <c r="G532" s="241"/>
      <c r="H532" s="241"/>
      <c r="I532" s="241"/>
      <c r="J532" s="241"/>
      <c r="K532" s="142">
        <v>18.18</v>
      </c>
      <c r="L532" s="142">
        <f t="shared" si="16"/>
        <v>0</v>
      </c>
      <c r="M532" s="3">
        <f t="shared" si="17"/>
        <v>0</v>
      </c>
    </row>
    <row r="533" spans="1:13">
      <c r="A533" s="221" t="s">
        <v>623</v>
      </c>
      <c r="B533" s="221" t="s">
        <v>16834</v>
      </c>
      <c r="C533" s="221" t="s">
        <v>16835</v>
      </c>
      <c r="D533" s="222"/>
      <c r="E533" s="241"/>
      <c r="F533" s="241"/>
      <c r="G533" s="241"/>
      <c r="H533" s="241"/>
      <c r="I533" s="241"/>
      <c r="J533" s="241"/>
      <c r="K533" s="142">
        <v>115.15</v>
      </c>
      <c r="L533" s="142">
        <f t="shared" si="16"/>
        <v>0</v>
      </c>
      <c r="M533" s="3">
        <f t="shared" si="17"/>
        <v>0</v>
      </c>
    </row>
    <row r="534" spans="1:13">
      <c r="A534" s="221" t="s">
        <v>623</v>
      </c>
      <c r="B534" s="221" t="s">
        <v>16836</v>
      </c>
      <c r="C534" s="221" t="s">
        <v>16837</v>
      </c>
      <c r="D534" s="222"/>
      <c r="E534" s="241"/>
      <c r="F534" s="241"/>
      <c r="G534" s="241"/>
      <c r="H534" s="241"/>
      <c r="I534" s="241"/>
      <c r="J534" s="241"/>
      <c r="K534" s="142">
        <v>115.15</v>
      </c>
      <c r="L534" s="142">
        <f t="shared" si="16"/>
        <v>0</v>
      </c>
      <c r="M534" s="3">
        <f t="shared" si="17"/>
        <v>0</v>
      </c>
    </row>
    <row r="535" spans="1:13">
      <c r="A535" s="221" t="s">
        <v>623</v>
      </c>
      <c r="B535" s="221" t="s">
        <v>16838</v>
      </c>
      <c r="C535" s="221" t="s">
        <v>16839</v>
      </c>
      <c r="D535" s="222"/>
      <c r="E535" s="241"/>
      <c r="F535" s="241"/>
      <c r="G535" s="241"/>
      <c r="H535" s="241"/>
      <c r="I535" s="241"/>
      <c r="J535" s="241"/>
      <c r="K535" s="142">
        <v>139.38999999999999</v>
      </c>
      <c r="L535" s="142">
        <f t="shared" si="16"/>
        <v>0</v>
      </c>
      <c r="M535" s="3">
        <f t="shared" si="17"/>
        <v>0</v>
      </c>
    </row>
    <row r="536" spans="1:13">
      <c r="A536" s="221" t="s">
        <v>623</v>
      </c>
      <c r="B536" s="221" t="s">
        <v>16840</v>
      </c>
      <c r="C536" s="221" t="s">
        <v>16841</v>
      </c>
      <c r="D536" s="222"/>
      <c r="E536" s="241"/>
      <c r="F536" s="241"/>
      <c r="G536" s="241"/>
      <c r="H536" s="241"/>
      <c r="I536" s="241"/>
      <c r="J536" s="241"/>
      <c r="K536" s="142">
        <v>115.15</v>
      </c>
      <c r="L536" s="142">
        <f t="shared" si="16"/>
        <v>0</v>
      </c>
      <c r="M536" s="3">
        <f t="shared" si="17"/>
        <v>0</v>
      </c>
    </row>
    <row r="537" spans="1:13">
      <c r="A537" s="221" t="s">
        <v>623</v>
      </c>
      <c r="B537" s="221" t="s">
        <v>16842</v>
      </c>
      <c r="C537" s="221" t="s">
        <v>16843</v>
      </c>
      <c r="D537" s="222"/>
      <c r="E537" s="241"/>
      <c r="F537" s="241"/>
      <c r="G537" s="241"/>
      <c r="H537" s="241"/>
      <c r="I537" s="241"/>
      <c r="J537" s="241"/>
      <c r="K537" s="142">
        <v>115.15</v>
      </c>
      <c r="L537" s="142">
        <f t="shared" si="16"/>
        <v>0</v>
      </c>
      <c r="M537" s="3">
        <f t="shared" si="17"/>
        <v>0</v>
      </c>
    </row>
    <row r="538" spans="1:13">
      <c r="A538" s="221" t="s">
        <v>284</v>
      </c>
      <c r="B538" s="221" t="s">
        <v>16844</v>
      </c>
      <c r="C538" s="221" t="s">
        <v>16845</v>
      </c>
      <c r="D538" s="222"/>
      <c r="E538" s="241"/>
      <c r="F538" s="241"/>
      <c r="G538" s="241"/>
      <c r="H538" s="241"/>
      <c r="I538" s="241"/>
      <c r="J538" s="241"/>
      <c r="K538" s="142">
        <v>106.05</v>
      </c>
      <c r="L538" s="142">
        <f t="shared" si="16"/>
        <v>0</v>
      </c>
      <c r="M538" s="3">
        <f t="shared" si="17"/>
        <v>0</v>
      </c>
    </row>
    <row r="539" spans="1:13">
      <c r="A539" s="221" t="s">
        <v>284</v>
      </c>
      <c r="B539" s="221" t="s">
        <v>16846</v>
      </c>
      <c r="C539" s="221" t="s">
        <v>16847</v>
      </c>
      <c r="D539" s="222"/>
      <c r="E539" s="241"/>
      <c r="F539" s="241"/>
      <c r="G539" s="241"/>
      <c r="H539" s="241"/>
      <c r="I539" s="241"/>
      <c r="J539" s="241"/>
      <c r="K539" s="142">
        <v>136.36000000000001</v>
      </c>
      <c r="L539" s="142">
        <f t="shared" si="16"/>
        <v>0</v>
      </c>
      <c r="M539" s="3">
        <f t="shared" si="17"/>
        <v>0</v>
      </c>
    </row>
    <row r="540" spans="1:13">
      <c r="A540" s="221" t="s">
        <v>284</v>
      </c>
      <c r="B540" s="221" t="s">
        <v>16848</v>
      </c>
      <c r="C540" s="221" t="s">
        <v>16849</v>
      </c>
      <c r="D540" s="222"/>
      <c r="E540" s="241"/>
      <c r="F540" s="241"/>
      <c r="G540" s="241"/>
      <c r="H540" s="241"/>
      <c r="I540" s="241"/>
      <c r="J540" s="241"/>
      <c r="K540" s="142">
        <v>106.05</v>
      </c>
      <c r="L540" s="142">
        <f t="shared" si="16"/>
        <v>0</v>
      </c>
      <c r="M540" s="3">
        <f t="shared" si="17"/>
        <v>0</v>
      </c>
    </row>
    <row r="541" spans="1:13">
      <c r="A541" s="221" t="s">
        <v>284</v>
      </c>
      <c r="B541" s="221" t="s">
        <v>16850</v>
      </c>
      <c r="C541" s="221" t="s">
        <v>16851</v>
      </c>
      <c r="D541" s="222"/>
      <c r="E541" s="241"/>
      <c r="F541" s="241"/>
      <c r="G541" s="241"/>
      <c r="H541" s="241"/>
      <c r="I541" s="241"/>
      <c r="J541" s="241"/>
      <c r="K541" s="142">
        <v>106.05</v>
      </c>
      <c r="L541" s="142">
        <f t="shared" si="16"/>
        <v>0</v>
      </c>
      <c r="M541" s="3">
        <f t="shared" si="17"/>
        <v>0</v>
      </c>
    </row>
    <row r="542" spans="1:13">
      <c r="A542" s="221" t="s">
        <v>284</v>
      </c>
      <c r="B542" s="221" t="s">
        <v>16852</v>
      </c>
      <c r="C542" s="221" t="s">
        <v>16853</v>
      </c>
      <c r="D542" s="222"/>
      <c r="E542" s="241"/>
      <c r="F542" s="241"/>
      <c r="G542" s="241"/>
      <c r="H542" s="241"/>
      <c r="I542" s="241"/>
      <c r="J542" s="241"/>
      <c r="K542" s="142">
        <v>106.05</v>
      </c>
      <c r="L542" s="142">
        <f t="shared" si="16"/>
        <v>0</v>
      </c>
      <c r="M542" s="3">
        <f t="shared" si="17"/>
        <v>0</v>
      </c>
    </row>
    <row r="543" spans="1:13">
      <c r="A543" s="221" t="s">
        <v>284</v>
      </c>
      <c r="B543" s="221" t="s">
        <v>16854</v>
      </c>
      <c r="C543" s="221" t="s">
        <v>16855</v>
      </c>
      <c r="D543" s="222"/>
      <c r="E543" s="241"/>
      <c r="F543" s="241"/>
      <c r="G543" s="241"/>
      <c r="H543" s="241"/>
      <c r="I543" s="241"/>
      <c r="J543" s="241"/>
      <c r="K543" s="142">
        <v>106.05</v>
      </c>
      <c r="L543" s="142">
        <f t="shared" si="16"/>
        <v>0</v>
      </c>
      <c r="M543" s="3">
        <f t="shared" si="17"/>
        <v>0</v>
      </c>
    </row>
    <row r="544" spans="1:13">
      <c r="A544" s="221" t="s">
        <v>284</v>
      </c>
      <c r="B544" s="221" t="s">
        <v>16856</v>
      </c>
      <c r="C544" s="221" t="s">
        <v>16857</v>
      </c>
      <c r="D544" s="222"/>
      <c r="E544" s="241"/>
      <c r="F544" s="241"/>
      <c r="G544" s="241"/>
      <c r="H544" s="241"/>
      <c r="I544" s="241"/>
      <c r="J544" s="241"/>
      <c r="K544" s="142">
        <v>106.05</v>
      </c>
      <c r="L544" s="142">
        <f t="shared" si="16"/>
        <v>0</v>
      </c>
      <c r="M544" s="3">
        <f t="shared" si="17"/>
        <v>0</v>
      </c>
    </row>
    <row r="545" spans="1:13">
      <c r="A545" s="221" t="s">
        <v>284</v>
      </c>
      <c r="B545" s="221" t="s">
        <v>16858</v>
      </c>
      <c r="C545" s="221" t="s">
        <v>16859</v>
      </c>
      <c r="D545" s="222"/>
      <c r="E545" s="241"/>
      <c r="F545" s="241"/>
      <c r="G545" s="241"/>
      <c r="H545" s="241"/>
      <c r="I545" s="241"/>
      <c r="J545" s="241"/>
      <c r="K545" s="142">
        <v>106.05</v>
      </c>
      <c r="L545" s="142">
        <f t="shared" si="16"/>
        <v>0</v>
      </c>
      <c r="M545" s="3">
        <f t="shared" si="17"/>
        <v>0</v>
      </c>
    </row>
    <row r="546" spans="1:13">
      <c r="A546" s="221" t="s">
        <v>284</v>
      </c>
      <c r="B546" s="221" t="s">
        <v>16860</v>
      </c>
      <c r="C546" s="221" t="s">
        <v>16861</v>
      </c>
      <c r="D546" s="222"/>
      <c r="E546" s="241"/>
      <c r="F546" s="241"/>
      <c r="G546" s="241"/>
      <c r="H546" s="241"/>
      <c r="I546" s="241"/>
      <c r="J546" s="241"/>
      <c r="K546" s="142">
        <v>136.36000000000001</v>
      </c>
      <c r="L546" s="142">
        <f t="shared" si="16"/>
        <v>0</v>
      </c>
      <c r="M546" s="3">
        <f t="shared" si="17"/>
        <v>0</v>
      </c>
    </row>
    <row r="547" spans="1:13">
      <c r="A547" s="221" t="s">
        <v>284</v>
      </c>
      <c r="B547" s="221" t="s">
        <v>16862</v>
      </c>
      <c r="C547" s="221" t="s">
        <v>16863</v>
      </c>
      <c r="D547" s="222"/>
      <c r="E547" s="241"/>
      <c r="F547" s="241"/>
      <c r="G547" s="241"/>
      <c r="H547" s="241"/>
      <c r="I547" s="241"/>
      <c r="J547" s="241"/>
      <c r="K547" s="142">
        <v>106.05</v>
      </c>
      <c r="L547" s="142">
        <f t="shared" si="16"/>
        <v>0</v>
      </c>
      <c r="M547" s="3">
        <f t="shared" si="17"/>
        <v>0</v>
      </c>
    </row>
    <row r="548" spans="1:13">
      <c r="A548" s="221" t="s">
        <v>284</v>
      </c>
      <c r="B548" s="221" t="s">
        <v>16864</v>
      </c>
      <c r="C548" s="221" t="s">
        <v>16865</v>
      </c>
      <c r="D548" s="222"/>
      <c r="E548" s="241"/>
      <c r="F548" s="241"/>
      <c r="G548" s="241"/>
      <c r="H548" s="241"/>
      <c r="I548" s="241"/>
      <c r="J548" s="241"/>
      <c r="K548" s="142">
        <v>106.05</v>
      </c>
      <c r="L548" s="142">
        <f t="shared" si="16"/>
        <v>0</v>
      </c>
      <c r="M548" s="3">
        <f t="shared" si="17"/>
        <v>0</v>
      </c>
    </row>
    <row r="549" spans="1:13">
      <c r="A549" s="221" t="s">
        <v>284</v>
      </c>
      <c r="B549" s="221" t="s">
        <v>16866</v>
      </c>
      <c r="C549" s="221" t="s">
        <v>16867</v>
      </c>
      <c r="D549" s="222"/>
      <c r="E549" s="241"/>
      <c r="F549" s="241"/>
      <c r="G549" s="241"/>
      <c r="H549" s="241"/>
      <c r="I549" s="241"/>
      <c r="J549" s="241"/>
      <c r="K549" s="142">
        <v>106.05</v>
      </c>
      <c r="L549" s="142">
        <f t="shared" si="16"/>
        <v>0</v>
      </c>
      <c r="M549" s="3">
        <f t="shared" si="17"/>
        <v>0</v>
      </c>
    </row>
    <row r="550" spans="1:13">
      <c r="A550" s="221" t="s">
        <v>284</v>
      </c>
      <c r="B550" s="221" t="s">
        <v>16868</v>
      </c>
      <c r="C550" s="221" t="s">
        <v>16869</v>
      </c>
      <c r="D550" s="222"/>
      <c r="E550" s="241"/>
      <c r="F550" s="241"/>
      <c r="G550" s="241"/>
      <c r="H550" s="241"/>
      <c r="I550" s="241"/>
      <c r="J550" s="241"/>
      <c r="K550" s="142">
        <v>106.05</v>
      </c>
      <c r="L550" s="142">
        <f t="shared" si="16"/>
        <v>0</v>
      </c>
      <c r="M550" s="3">
        <f t="shared" si="17"/>
        <v>0</v>
      </c>
    </row>
    <row r="551" spans="1:13">
      <c r="A551" s="221" t="s">
        <v>284</v>
      </c>
      <c r="B551" s="221" t="s">
        <v>16870</v>
      </c>
      <c r="C551" s="221" t="s">
        <v>16871</v>
      </c>
      <c r="D551" s="222"/>
      <c r="E551" s="241"/>
      <c r="F551" s="241"/>
      <c r="G551" s="241"/>
      <c r="H551" s="241"/>
      <c r="I551" s="241"/>
      <c r="J551" s="241"/>
      <c r="K551" s="142">
        <v>106.05</v>
      </c>
      <c r="L551" s="142">
        <f t="shared" si="16"/>
        <v>0</v>
      </c>
      <c r="M551" s="3">
        <f t="shared" si="17"/>
        <v>0</v>
      </c>
    </row>
    <row r="552" spans="1:13">
      <c r="A552" s="221" t="s">
        <v>623</v>
      </c>
      <c r="B552" s="221" t="s">
        <v>16872</v>
      </c>
      <c r="C552" s="221" t="s">
        <v>16873</v>
      </c>
      <c r="D552" s="222" t="s">
        <v>209</v>
      </c>
      <c r="E552" s="241"/>
      <c r="F552" s="241"/>
      <c r="G552" s="241"/>
      <c r="H552" s="241"/>
      <c r="I552" s="241"/>
      <c r="J552" s="241"/>
      <c r="K552" s="142">
        <v>181.81</v>
      </c>
      <c r="L552" s="142">
        <f t="shared" si="16"/>
        <v>0</v>
      </c>
      <c r="M552" s="3">
        <f t="shared" si="17"/>
        <v>0</v>
      </c>
    </row>
    <row r="553" spans="1:13">
      <c r="A553" s="221" t="s">
        <v>623</v>
      </c>
      <c r="B553" s="221" t="s">
        <v>16874</v>
      </c>
      <c r="C553" s="221" t="s">
        <v>16875</v>
      </c>
      <c r="D553" s="222" t="s">
        <v>209</v>
      </c>
      <c r="E553" s="241"/>
      <c r="F553" s="241"/>
      <c r="G553" s="241"/>
      <c r="H553" s="241"/>
      <c r="I553" s="241"/>
      <c r="J553" s="241"/>
      <c r="K553" s="142">
        <v>203.02</v>
      </c>
      <c r="L553" s="142">
        <f t="shared" si="16"/>
        <v>0</v>
      </c>
      <c r="M553" s="3">
        <f t="shared" si="17"/>
        <v>0</v>
      </c>
    </row>
    <row r="554" spans="1:13">
      <c r="A554" s="221" t="s">
        <v>623</v>
      </c>
      <c r="B554" s="221" t="s">
        <v>16876</v>
      </c>
      <c r="C554" s="221" t="s">
        <v>16877</v>
      </c>
      <c r="D554" s="222" t="s">
        <v>209</v>
      </c>
      <c r="E554" s="241"/>
      <c r="F554" s="241"/>
      <c r="G554" s="241"/>
      <c r="H554" s="241"/>
      <c r="I554" s="241"/>
      <c r="J554" s="241"/>
      <c r="K554" s="142">
        <v>181.81</v>
      </c>
      <c r="L554" s="142">
        <f t="shared" si="16"/>
        <v>0</v>
      </c>
      <c r="M554" s="3">
        <f t="shared" si="17"/>
        <v>0</v>
      </c>
    </row>
    <row r="555" spans="1:13">
      <c r="A555" s="221" t="s">
        <v>623</v>
      </c>
      <c r="B555" s="221" t="s">
        <v>16878</v>
      </c>
      <c r="C555" s="221" t="s">
        <v>16879</v>
      </c>
      <c r="D555" s="222" t="s">
        <v>209</v>
      </c>
      <c r="E555" s="241"/>
      <c r="F555" s="241"/>
      <c r="G555" s="241"/>
      <c r="H555" s="241"/>
      <c r="I555" s="241"/>
      <c r="J555" s="241"/>
      <c r="K555" s="142">
        <v>181.81</v>
      </c>
      <c r="L555" s="142">
        <f t="shared" si="16"/>
        <v>0</v>
      </c>
      <c r="M555" s="3">
        <f t="shared" si="17"/>
        <v>0</v>
      </c>
    </row>
    <row r="556" spans="1:13">
      <c r="A556" s="221" t="s">
        <v>623</v>
      </c>
      <c r="B556" s="221" t="s">
        <v>16880</v>
      </c>
      <c r="C556" s="221" t="s">
        <v>16881</v>
      </c>
      <c r="D556" s="222" t="s">
        <v>209</v>
      </c>
      <c r="E556" s="241"/>
      <c r="F556" s="241"/>
      <c r="G556" s="241"/>
      <c r="H556" s="241"/>
      <c r="I556" s="241"/>
      <c r="J556" s="241"/>
      <c r="K556" s="142">
        <v>203.02</v>
      </c>
      <c r="L556" s="142">
        <f t="shared" si="16"/>
        <v>0</v>
      </c>
      <c r="M556" s="3">
        <f t="shared" si="17"/>
        <v>0</v>
      </c>
    </row>
    <row r="557" spans="1:13">
      <c r="A557" s="221" t="s">
        <v>623</v>
      </c>
      <c r="B557" s="221" t="s">
        <v>16882</v>
      </c>
      <c r="C557" s="221" t="s">
        <v>16883</v>
      </c>
      <c r="D557" s="222" t="s">
        <v>209</v>
      </c>
      <c r="E557" s="241"/>
      <c r="F557" s="241"/>
      <c r="G557" s="241"/>
      <c r="H557" s="241"/>
      <c r="I557" s="241"/>
      <c r="J557" s="241"/>
      <c r="K557" s="142">
        <v>181.81</v>
      </c>
      <c r="L557" s="142">
        <f t="shared" si="16"/>
        <v>0</v>
      </c>
      <c r="M557" s="3">
        <f t="shared" si="17"/>
        <v>0</v>
      </c>
    </row>
    <row r="558" spans="1:13">
      <c r="A558" s="221" t="s">
        <v>623</v>
      </c>
      <c r="B558" s="221" t="s">
        <v>16884</v>
      </c>
      <c r="C558" s="221" t="s">
        <v>16885</v>
      </c>
      <c r="D558" s="222"/>
      <c r="E558" s="241"/>
      <c r="F558" s="241"/>
      <c r="G558" s="241"/>
      <c r="H558" s="241"/>
      <c r="I558" s="241"/>
      <c r="J558" s="241"/>
      <c r="K558" s="142">
        <v>151.51</v>
      </c>
      <c r="L558" s="142">
        <f t="shared" si="16"/>
        <v>0</v>
      </c>
      <c r="M558" s="3">
        <f t="shared" si="17"/>
        <v>0</v>
      </c>
    </row>
    <row r="559" spans="1:13">
      <c r="A559" s="221" t="s">
        <v>623</v>
      </c>
      <c r="B559" s="221" t="s">
        <v>16886</v>
      </c>
      <c r="C559" s="221" t="s">
        <v>16887</v>
      </c>
      <c r="D559" s="222"/>
      <c r="E559" s="241"/>
      <c r="F559" s="241"/>
      <c r="G559" s="241"/>
      <c r="H559" s="241"/>
      <c r="I559" s="241"/>
      <c r="J559" s="241"/>
      <c r="K559" s="142">
        <v>151.51</v>
      </c>
      <c r="L559" s="142">
        <f t="shared" si="16"/>
        <v>0</v>
      </c>
      <c r="M559" s="3">
        <f t="shared" si="17"/>
        <v>0</v>
      </c>
    </row>
    <row r="560" spans="1:13">
      <c r="A560" s="221" t="s">
        <v>623</v>
      </c>
      <c r="B560" s="221" t="s">
        <v>16888</v>
      </c>
      <c r="C560" s="221" t="s">
        <v>16889</v>
      </c>
      <c r="D560" s="222"/>
      <c r="E560" s="241"/>
      <c r="F560" s="241"/>
      <c r="G560" s="241"/>
      <c r="H560" s="241"/>
      <c r="I560" s="241"/>
      <c r="J560" s="241"/>
      <c r="K560" s="142">
        <v>187.87</v>
      </c>
      <c r="L560" s="142">
        <f t="shared" si="16"/>
        <v>0</v>
      </c>
      <c r="M560" s="3">
        <f t="shared" si="17"/>
        <v>0</v>
      </c>
    </row>
    <row r="561" spans="1:13">
      <c r="A561" s="221" t="s">
        <v>623</v>
      </c>
      <c r="B561" s="221" t="s">
        <v>16890</v>
      </c>
      <c r="C561" s="221" t="s">
        <v>16891</v>
      </c>
      <c r="D561" s="222"/>
      <c r="E561" s="241"/>
      <c r="F561" s="241"/>
      <c r="G561" s="241"/>
      <c r="H561" s="241"/>
      <c r="I561" s="241"/>
      <c r="J561" s="241"/>
      <c r="K561" s="142">
        <v>151.51</v>
      </c>
      <c r="L561" s="142">
        <f t="shared" si="16"/>
        <v>0</v>
      </c>
      <c r="M561" s="3">
        <f t="shared" si="17"/>
        <v>0</v>
      </c>
    </row>
    <row r="562" spans="1:13">
      <c r="A562" s="221" t="s">
        <v>623</v>
      </c>
      <c r="B562" s="221" t="s">
        <v>16892</v>
      </c>
      <c r="C562" s="221" t="s">
        <v>16893</v>
      </c>
      <c r="D562" s="222"/>
      <c r="E562" s="241"/>
      <c r="F562" s="241"/>
      <c r="G562" s="241"/>
      <c r="H562" s="241"/>
      <c r="I562" s="241"/>
      <c r="J562" s="241"/>
      <c r="K562" s="142">
        <v>187.87</v>
      </c>
      <c r="L562" s="142">
        <f t="shared" si="16"/>
        <v>0</v>
      </c>
      <c r="M562" s="3">
        <f t="shared" si="17"/>
        <v>0</v>
      </c>
    </row>
    <row r="563" spans="1:13">
      <c r="A563" s="221" t="s">
        <v>623</v>
      </c>
      <c r="B563" s="221" t="s">
        <v>16894</v>
      </c>
      <c r="C563" s="221" t="s">
        <v>16895</v>
      </c>
      <c r="D563" s="222"/>
      <c r="E563" s="241"/>
      <c r="F563" s="241"/>
      <c r="G563" s="241"/>
      <c r="H563" s="241"/>
      <c r="I563" s="241"/>
      <c r="J563" s="241"/>
      <c r="K563" s="142">
        <v>151.51</v>
      </c>
      <c r="L563" s="142">
        <f t="shared" si="16"/>
        <v>0</v>
      </c>
      <c r="M563" s="3">
        <f t="shared" si="17"/>
        <v>0</v>
      </c>
    </row>
    <row r="564" spans="1:13">
      <c r="A564" s="221" t="s">
        <v>623</v>
      </c>
      <c r="B564" s="221" t="s">
        <v>16896</v>
      </c>
      <c r="C564" s="221" t="s">
        <v>16897</v>
      </c>
      <c r="D564" s="222"/>
      <c r="E564" s="241"/>
      <c r="F564" s="241"/>
      <c r="G564" s="241"/>
      <c r="H564" s="241"/>
      <c r="I564" s="241"/>
      <c r="J564" s="241"/>
      <c r="K564" s="142">
        <v>151.51</v>
      </c>
      <c r="L564" s="142">
        <f t="shared" si="16"/>
        <v>0</v>
      </c>
      <c r="M564" s="3">
        <f t="shared" si="17"/>
        <v>0</v>
      </c>
    </row>
    <row r="565" spans="1:13">
      <c r="A565" s="221" t="s">
        <v>623</v>
      </c>
      <c r="B565" s="221" t="s">
        <v>16898</v>
      </c>
      <c r="C565" s="221" t="s">
        <v>16899</v>
      </c>
      <c r="D565" s="222"/>
      <c r="E565" s="241"/>
      <c r="F565" s="241"/>
      <c r="G565" s="241"/>
      <c r="H565" s="241"/>
      <c r="I565" s="241"/>
      <c r="J565" s="241"/>
      <c r="K565" s="142">
        <v>151.51</v>
      </c>
      <c r="L565" s="142">
        <f t="shared" si="16"/>
        <v>0</v>
      </c>
      <c r="M565" s="3">
        <f t="shared" si="17"/>
        <v>0</v>
      </c>
    </row>
    <row r="566" spans="1:13">
      <c r="A566" s="221" t="s">
        <v>623</v>
      </c>
      <c r="B566" s="221" t="s">
        <v>16900</v>
      </c>
      <c r="C566" s="221" t="s">
        <v>16901</v>
      </c>
      <c r="D566" s="222"/>
      <c r="E566" s="241"/>
      <c r="F566" s="241"/>
      <c r="G566" s="241"/>
      <c r="H566" s="241"/>
      <c r="I566" s="241"/>
      <c r="J566" s="241"/>
      <c r="K566" s="142">
        <v>187.87</v>
      </c>
      <c r="L566" s="142">
        <f t="shared" si="16"/>
        <v>0</v>
      </c>
      <c r="M566" s="3">
        <f t="shared" si="17"/>
        <v>0</v>
      </c>
    </row>
    <row r="567" spans="1:13">
      <c r="A567" s="221" t="s">
        <v>623</v>
      </c>
      <c r="B567" s="221" t="s">
        <v>16902</v>
      </c>
      <c r="C567" s="221" t="s">
        <v>16903</v>
      </c>
      <c r="D567" s="222"/>
      <c r="E567" s="241"/>
      <c r="F567" s="241"/>
      <c r="G567" s="241"/>
      <c r="H567" s="241"/>
      <c r="I567" s="241"/>
      <c r="J567" s="241"/>
      <c r="K567" s="142">
        <v>151.51</v>
      </c>
      <c r="L567" s="142">
        <f t="shared" si="16"/>
        <v>0</v>
      </c>
      <c r="M567" s="3">
        <f t="shared" si="17"/>
        <v>0</v>
      </c>
    </row>
    <row r="568" spans="1:13">
      <c r="A568" s="221" t="s">
        <v>623</v>
      </c>
      <c r="B568" s="221" t="s">
        <v>16904</v>
      </c>
      <c r="C568" s="221" t="s">
        <v>16905</v>
      </c>
      <c r="D568" s="222"/>
      <c r="E568" s="241"/>
      <c r="F568" s="241"/>
      <c r="G568" s="241"/>
      <c r="H568" s="241"/>
      <c r="I568" s="241"/>
      <c r="J568" s="241"/>
      <c r="K568" s="142">
        <v>187.87</v>
      </c>
      <c r="L568" s="142">
        <f t="shared" si="16"/>
        <v>0</v>
      </c>
      <c r="M568" s="3">
        <f t="shared" si="17"/>
        <v>0</v>
      </c>
    </row>
    <row r="569" spans="1:13">
      <c r="A569" s="221" t="s">
        <v>623</v>
      </c>
      <c r="B569" s="221" t="s">
        <v>16906</v>
      </c>
      <c r="C569" s="221" t="s">
        <v>16907</v>
      </c>
      <c r="D569" s="222"/>
      <c r="E569" s="241"/>
      <c r="F569" s="241"/>
      <c r="G569" s="241"/>
      <c r="H569" s="241"/>
      <c r="I569" s="241"/>
      <c r="J569" s="241"/>
      <c r="K569" s="142">
        <v>151.51</v>
      </c>
      <c r="L569" s="142">
        <f t="shared" si="16"/>
        <v>0</v>
      </c>
      <c r="M569" s="3">
        <f t="shared" si="17"/>
        <v>0</v>
      </c>
    </row>
    <row r="570" spans="1:13">
      <c r="A570" s="221" t="s">
        <v>623</v>
      </c>
      <c r="B570" s="221" t="s">
        <v>16908</v>
      </c>
      <c r="C570" s="221" t="s">
        <v>16909</v>
      </c>
      <c r="D570" s="222"/>
      <c r="E570" s="241"/>
      <c r="F570" s="241"/>
      <c r="G570" s="241"/>
      <c r="H570" s="241"/>
      <c r="I570" s="241"/>
      <c r="J570" s="241"/>
      <c r="K570" s="142">
        <v>124.24</v>
      </c>
      <c r="L570" s="142">
        <f t="shared" si="16"/>
        <v>0</v>
      </c>
      <c r="M570" s="3">
        <f t="shared" si="17"/>
        <v>0</v>
      </c>
    </row>
    <row r="571" spans="1:13">
      <c r="A571" s="221" t="s">
        <v>623</v>
      </c>
      <c r="B571" s="221" t="s">
        <v>16910</v>
      </c>
      <c r="C571" s="221" t="s">
        <v>16911</v>
      </c>
      <c r="D571" s="222"/>
      <c r="E571" s="241"/>
      <c r="F571" s="241"/>
      <c r="G571" s="241"/>
      <c r="H571" s="241"/>
      <c r="I571" s="241"/>
      <c r="J571" s="241"/>
      <c r="K571" s="142">
        <v>148.47999999999999</v>
      </c>
      <c r="L571" s="142">
        <f t="shared" si="16"/>
        <v>0</v>
      </c>
      <c r="M571" s="3">
        <f t="shared" si="17"/>
        <v>0</v>
      </c>
    </row>
    <row r="572" spans="1:13">
      <c r="A572" s="221" t="s">
        <v>623</v>
      </c>
      <c r="B572" s="221" t="s">
        <v>16912</v>
      </c>
      <c r="C572" s="221" t="s">
        <v>16913</v>
      </c>
      <c r="D572" s="222"/>
      <c r="E572" s="241"/>
      <c r="F572" s="241"/>
      <c r="G572" s="241"/>
      <c r="H572" s="241"/>
      <c r="I572" s="241"/>
      <c r="J572" s="241"/>
      <c r="K572" s="142">
        <v>124.24</v>
      </c>
      <c r="L572" s="142">
        <f t="shared" si="16"/>
        <v>0</v>
      </c>
      <c r="M572" s="3">
        <f t="shared" si="17"/>
        <v>0</v>
      </c>
    </row>
    <row r="573" spans="1:13">
      <c r="A573" s="221" t="s">
        <v>623</v>
      </c>
      <c r="B573" s="221" t="s">
        <v>16914</v>
      </c>
      <c r="C573" s="221" t="s">
        <v>16915</v>
      </c>
      <c r="D573" s="222"/>
      <c r="E573" s="241"/>
      <c r="F573" s="241"/>
      <c r="G573" s="241"/>
      <c r="H573" s="241"/>
      <c r="I573" s="241"/>
      <c r="J573" s="241"/>
      <c r="K573" s="142">
        <v>151.51</v>
      </c>
      <c r="L573" s="142">
        <f t="shared" si="16"/>
        <v>0</v>
      </c>
      <c r="M573" s="3">
        <f t="shared" si="17"/>
        <v>0</v>
      </c>
    </row>
    <row r="574" spans="1:13">
      <c r="A574" s="221" t="s">
        <v>623</v>
      </c>
      <c r="B574" s="221" t="s">
        <v>16916</v>
      </c>
      <c r="C574" s="221" t="s">
        <v>16917</v>
      </c>
      <c r="D574" s="222"/>
      <c r="E574" s="241"/>
      <c r="F574" s="241"/>
      <c r="G574" s="241"/>
      <c r="H574" s="241"/>
      <c r="I574" s="241"/>
      <c r="J574" s="241"/>
      <c r="K574" s="142">
        <v>151.51</v>
      </c>
      <c r="L574" s="142">
        <f t="shared" si="16"/>
        <v>0</v>
      </c>
      <c r="M574" s="3">
        <f t="shared" si="17"/>
        <v>0</v>
      </c>
    </row>
    <row r="575" spans="1:13">
      <c r="A575" s="221" t="s">
        <v>623</v>
      </c>
      <c r="B575" s="221" t="s">
        <v>16918</v>
      </c>
      <c r="C575" s="221" t="s">
        <v>16919</v>
      </c>
      <c r="D575" s="222"/>
      <c r="E575" s="241"/>
      <c r="F575" s="241"/>
      <c r="G575" s="241"/>
      <c r="H575" s="241"/>
      <c r="I575" s="241"/>
      <c r="J575" s="241"/>
      <c r="K575" s="142">
        <v>187.87</v>
      </c>
      <c r="L575" s="142">
        <f t="shared" si="16"/>
        <v>0</v>
      </c>
      <c r="M575" s="3">
        <f t="shared" si="17"/>
        <v>0</v>
      </c>
    </row>
    <row r="576" spans="1:13">
      <c r="A576" s="221" t="s">
        <v>623</v>
      </c>
      <c r="B576" s="221" t="s">
        <v>16920</v>
      </c>
      <c r="C576" s="221" t="s">
        <v>16921</v>
      </c>
      <c r="D576" s="222"/>
      <c r="E576" s="241"/>
      <c r="F576" s="241"/>
      <c r="G576" s="241"/>
      <c r="H576" s="241"/>
      <c r="I576" s="241"/>
      <c r="J576" s="241"/>
      <c r="K576" s="142">
        <v>151.51</v>
      </c>
      <c r="L576" s="142">
        <f t="shared" si="16"/>
        <v>0</v>
      </c>
      <c r="M576" s="3">
        <f t="shared" si="17"/>
        <v>0</v>
      </c>
    </row>
    <row r="577" spans="1:13">
      <c r="A577" s="221" t="s">
        <v>623</v>
      </c>
      <c r="B577" s="221" t="s">
        <v>16922</v>
      </c>
      <c r="C577" s="221" t="s">
        <v>16923</v>
      </c>
      <c r="D577" s="222"/>
      <c r="E577" s="241"/>
      <c r="F577" s="241"/>
      <c r="G577" s="241"/>
      <c r="H577" s="241"/>
      <c r="I577" s="241"/>
      <c r="J577" s="241"/>
      <c r="K577" s="142">
        <v>187.87</v>
      </c>
      <c r="L577" s="142">
        <f t="shared" si="16"/>
        <v>0</v>
      </c>
      <c r="M577" s="3">
        <f t="shared" si="17"/>
        <v>0</v>
      </c>
    </row>
    <row r="578" spans="1:13">
      <c r="A578" s="221" t="s">
        <v>623</v>
      </c>
      <c r="B578" s="221" t="s">
        <v>16924</v>
      </c>
      <c r="C578" s="221" t="s">
        <v>16925</v>
      </c>
      <c r="D578" s="222"/>
      <c r="E578" s="241"/>
      <c r="F578" s="241"/>
      <c r="G578" s="241"/>
      <c r="H578" s="241"/>
      <c r="I578" s="241"/>
      <c r="J578" s="241"/>
      <c r="K578" s="142">
        <v>151.51</v>
      </c>
      <c r="L578" s="142">
        <f t="shared" si="16"/>
        <v>0</v>
      </c>
      <c r="M578" s="3">
        <f t="shared" si="17"/>
        <v>0</v>
      </c>
    </row>
    <row r="579" spans="1:13">
      <c r="A579" s="221" t="s">
        <v>623</v>
      </c>
      <c r="B579" s="221" t="s">
        <v>16926</v>
      </c>
      <c r="C579" s="221" t="s">
        <v>16927</v>
      </c>
      <c r="D579" s="222"/>
      <c r="E579" s="241"/>
      <c r="F579" s="241"/>
      <c r="G579" s="241"/>
      <c r="H579" s="241"/>
      <c r="I579" s="241"/>
      <c r="J579" s="241"/>
      <c r="K579" s="142">
        <v>151.51</v>
      </c>
      <c r="L579" s="142">
        <f t="shared" si="16"/>
        <v>0</v>
      </c>
      <c r="M579" s="3">
        <f t="shared" si="17"/>
        <v>0</v>
      </c>
    </row>
    <row r="580" spans="1:13">
      <c r="A580" s="221" t="s">
        <v>623</v>
      </c>
      <c r="B580" s="221" t="s">
        <v>16928</v>
      </c>
      <c r="C580" s="221" t="s">
        <v>16929</v>
      </c>
      <c r="D580" s="222"/>
      <c r="E580" s="241"/>
      <c r="F580" s="241"/>
      <c r="G580" s="241"/>
      <c r="H580" s="241"/>
      <c r="I580" s="241"/>
      <c r="J580" s="241"/>
      <c r="K580" s="142">
        <v>151.51</v>
      </c>
      <c r="L580" s="142">
        <f t="shared" si="16"/>
        <v>0</v>
      </c>
      <c r="M580" s="3">
        <f t="shared" si="17"/>
        <v>0</v>
      </c>
    </row>
    <row r="581" spans="1:13">
      <c r="A581" s="221" t="s">
        <v>623</v>
      </c>
      <c r="B581" s="221" t="s">
        <v>16930</v>
      </c>
      <c r="C581" s="221" t="s">
        <v>16931</v>
      </c>
      <c r="D581" s="222"/>
      <c r="E581" s="241"/>
      <c r="F581" s="241"/>
      <c r="G581" s="241"/>
      <c r="H581" s="241"/>
      <c r="I581" s="241"/>
      <c r="J581" s="241"/>
      <c r="K581" s="142">
        <v>187.87</v>
      </c>
      <c r="L581" s="142">
        <f t="shared" si="16"/>
        <v>0</v>
      </c>
      <c r="M581" s="3">
        <f t="shared" si="17"/>
        <v>0</v>
      </c>
    </row>
    <row r="582" spans="1:13">
      <c r="A582" s="221" t="s">
        <v>623</v>
      </c>
      <c r="B582" s="221" t="s">
        <v>16932</v>
      </c>
      <c r="C582" s="221" t="s">
        <v>16933</v>
      </c>
      <c r="D582" s="222"/>
      <c r="E582" s="241"/>
      <c r="F582" s="241"/>
      <c r="G582" s="241"/>
      <c r="H582" s="241"/>
      <c r="I582" s="241"/>
      <c r="J582" s="241"/>
      <c r="K582" s="142">
        <v>151.51</v>
      </c>
      <c r="L582" s="142">
        <f t="shared" ref="L582:L645" si="18">SUM(M582*K582)</f>
        <v>0</v>
      </c>
      <c r="M582" s="3">
        <f t="shared" ref="M582:M645" si="19">SUM(E582:J582)</f>
        <v>0</v>
      </c>
    </row>
    <row r="583" spans="1:13">
      <c r="A583" s="221" t="s">
        <v>623</v>
      </c>
      <c r="B583" s="221" t="s">
        <v>16934</v>
      </c>
      <c r="C583" s="221" t="s">
        <v>16935</v>
      </c>
      <c r="D583" s="222"/>
      <c r="E583" s="241"/>
      <c r="F583" s="241"/>
      <c r="G583" s="241"/>
      <c r="H583" s="241"/>
      <c r="I583" s="241"/>
      <c r="J583" s="241"/>
      <c r="K583" s="142">
        <v>187.87</v>
      </c>
      <c r="L583" s="142">
        <f t="shared" si="18"/>
        <v>0</v>
      </c>
      <c r="M583" s="3">
        <f t="shared" si="19"/>
        <v>0</v>
      </c>
    </row>
    <row r="584" spans="1:13">
      <c r="A584" s="221" t="s">
        <v>623</v>
      </c>
      <c r="B584" s="221" t="s">
        <v>16936</v>
      </c>
      <c r="C584" s="221" t="s">
        <v>16937</v>
      </c>
      <c r="D584" s="222"/>
      <c r="E584" s="241"/>
      <c r="F584" s="241"/>
      <c r="G584" s="241"/>
      <c r="H584" s="241"/>
      <c r="I584" s="241"/>
      <c r="J584" s="241"/>
      <c r="K584" s="142">
        <v>151.51</v>
      </c>
      <c r="L584" s="142">
        <f t="shared" si="18"/>
        <v>0</v>
      </c>
      <c r="M584" s="3">
        <f t="shared" si="19"/>
        <v>0</v>
      </c>
    </row>
    <row r="585" spans="1:13">
      <c r="A585" s="221" t="s">
        <v>623</v>
      </c>
      <c r="B585" s="221" t="s">
        <v>16938</v>
      </c>
      <c r="C585" s="221" t="s">
        <v>16939</v>
      </c>
      <c r="D585" s="222"/>
      <c r="E585" s="241"/>
      <c r="F585" s="241"/>
      <c r="G585" s="241"/>
      <c r="H585" s="241"/>
      <c r="I585" s="241"/>
      <c r="J585" s="241"/>
      <c r="K585" s="142">
        <v>124.24</v>
      </c>
      <c r="L585" s="142">
        <f t="shared" si="18"/>
        <v>0</v>
      </c>
      <c r="M585" s="3">
        <f t="shared" si="19"/>
        <v>0</v>
      </c>
    </row>
    <row r="586" spans="1:13">
      <c r="A586" s="221" t="s">
        <v>623</v>
      </c>
      <c r="B586" s="221" t="s">
        <v>16940</v>
      </c>
      <c r="C586" s="221" t="s">
        <v>16941</v>
      </c>
      <c r="D586" s="222"/>
      <c r="E586" s="241"/>
      <c r="F586" s="241"/>
      <c r="G586" s="241"/>
      <c r="H586" s="241"/>
      <c r="I586" s="241"/>
      <c r="J586" s="241"/>
      <c r="K586" s="142">
        <v>148.47999999999999</v>
      </c>
      <c r="L586" s="142">
        <f t="shared" si="18"/>
        <v>0</v>
      </c>
      <c r="M586" s="3">
        <f t="shared" si="19"/>
        <v>0</v>
      </c>
    </row>
    <row r="587" spans="1:13">
      <c r="A587" s="221" t="s">
        <v>623</v>
      </c>
      <c r="B587" s="221" t="s">
        <v>16942</v>
      </c>
      <c r="C587" s="221" t="s">
        <v>16943</v>
      </c>
      <c r="D587" s="222"/>
      <c r="E587" s="241"/>
      <c r="F587" s="241"/>
      <c r="G587" s="241"/>
      <c r="H587" s="241"/>
      <c r="I587" s="241"/>
      <c r="J587" s="241"/>
      <c r="K587" s="142">
        <v>124.24</v>
      </c>
      <c r="L587" s="142">
        <f t="shared" si="18"/>
        <v>0</v>
      </c>
      <c r="M587" s="3">
        <f t="shared" si="19"/>
        <v>0</v>
      </c>
    </row>
    <row r="588" spans="1:13">
      <c r="A588" s="221" t="s">
        <v>623</v>
      </c>
      <c r="B588" s="221" t="s">
        <v>16944</v>
      </c>
      <c r="C588" s="221" t="s">
        <v>16945</v>
      </c>
      <c r="D588" s="222"/>
      <c r="E588" s="241"/>
      <c r="F588" s="241"/>
      <c r="G588" s="241"/>
      <c r="H588" s="241"/>
      <c r="I588" s="241"/>
      <c r="J588" s="241"/>
      <c r="K588" s="142">
        <v>33.33</v>
      </c>
      <c r="L588" s="142">
        <f t="shared" si="18"/>
        <v>0</v>
      </c>
      <c r="M588" s="3">
        <f t="shared" si="19"/>
        <v>0</v>
      </c>
    </row>
    <row r="589" spans="1:13">
      <c r="A589" s="221" t="s">
        <v>623</v>
      </c>
      <c r="B589" s="221" t="s">
        <v>16946</v>
      </c>
      <c r="C589" s="221" t="s">
        <v>16947</v>
      </c>
      <c r="D589" s="222" t="s">
        <v>209</v>
      </c>
      <c r="E589" s="241"/>
      <c r="F589" s="241"/>
      <c r="G589" s="241"/>
      <c r="H589" s="241"/>
      <c r="I589" s="241"/>
      <c r="J589" s="241"/>
      <c r="K589" s="142">
        <v>106.05</v>
      </c>
      <c r="L589" s="142">
        <f t="shared" si="18"/>
        <v>0</v>
      </c>
      <c r="M589" s="3">
        <f t="shared" si="19"/>
        <v>0</v>
      </c>
    </row>
    <row r="590" spans="1:13">
      <c r="A590" s="221" t="s">
        <v>623</v>
      </c>
      <c r="B590" s="221" t="s">
        <v>16948</v>
      </c>
      <c r="C590" s="221" t="s">
        <v>16949</v>
      </c>
      <c r="D590" s="222" t="s">
        <v>209</v>
      </c>
      <c r="E590" s="241"/>
      <c r="F590" s="241"/>
      <c r="G590" s="241"/>
      <c r="H590" s="241"/>
      <c r="I590" s="241"/>
      <c r="J590" s="241"/>
      <c r="K590" s="142">
        <v>127.27</v>
      </c>
      <c r="L590" s="142">
        <f t="shared" si="18"/>
        <v>0</v>
      </c>
      <c r="M590" s="3">
        <f t="shared" si="19"/>
        <v>0</v>
      </c>
    </row>
    <row r="591" spans="1:13">
      <c r="A591" s="221" t="s">
        <v>623</v>
      </c>
      <c r="B591" s="221" t="s">
        <v>16950</v>
      </c>
      <c r="C591" s="221" t="s">
        <v>16951</v>
      </c>
      <c r="D591" s="222" t="s">
        <v>209</v>
      </c>
      <c r="E591" s="241"/>
      <c r="F591" s="241"/>
      <c r="G591" s="241"/>
      <c r="H591" s="241"/>
      <c r="I591" s="241"/>
      <c r="J591" s="241"/>
      <c r="K591" s="142">
        <v>106.05</v>
      </c>
      <c r="L591" s="142">
        <f t="shared" si="18"/>
        <v>0</v>
      </c>
      <c r="M591" s="3">
        <f t="shared" si="19"/>
        <v>0</v>
      </c>
    </row>
    <row r="592" spans="1:13">
      <c r="A592" s="221" t="s">
        <v>623</v>
      </c>
      <c r="B592" s="221" t="s">
        <v>16952</v>
      </c>
      <c r="C592" s="221" t="s">
        <v>16953</v>
      </c>
      <c r="D592" s="222" t="s">
        <v>209</v>
      </c>
      <c r="E592" s="241"/>
      <c r="F592" s="241"/>
      <c r="G592" s="241"/>
      <c r="H592" s="241"/>
      <c r="I592" s="241"/>
      <c r="J592" s="241"/>
      <c r="K592" s="142">
        <v>209.08</v>
      </c>
      <c r="L592" s="142">
        <f t="shared" si="18"/>
        <v>0</v>
      </c>
      <c r="M592" s="3">
        <f t="shared" si="19"/>
        <v>0</v>
      </c>
    </row>
    <row r="593" spans="1:13">
      <c r="A593" s="221" t="s">
        <v>623</v>
      </c>
      <c r="B593" s="221" t="s">
        <v>16954</v>
      </c>
      <c r="C593" s="221" t="s">
        <v>16955</v>
      </c>
      <c r="D593" s="222" t="s">
        <v>209</v>
      </c>
      <c r="E593" s="241"/>
      <c r="F593" s="241"/>
      <c r="G593" s="241"/>
      <c r="H593" s="241"/>
      <c r="I593" s="241"/>
      <c r="J593" s="241"/>
      <c r="K593" s="142">
        <v>248.48</v>
      </c>
      <c r="L593" s="142">
        <f t="shared" si="18"/>
        <v>0</v>
      </c>
      <c r="M593" s="3">
        <f t="shared" si="19"/>
        <v>0</v>
      </c>
    </row>
    <row r="594" spans="1:13">
      <c r="A594" s="221" t="s">
        <v>623</v>
      </c>
      <c r="B594" s="221" t="s">
        <v>16956</v>
      </c>
      <c r="C594" s="221" t="s">
        <v>16957</v>
      </c>
      <c r="D594" s="222" t="s">
        <v>209</v>
      </c>
      <c r="E594" s="241"/>
      <c r="F594" s="241"/>
      <c r="G594" s="241"/>
      <c r="H594" s="241"/>
      <c r="I594" s="241"/>
      <c r="J594" s="241"/>
      <c r="K594" s="142">
        <v>209.08</v>
      </c>
      <c r="L594" s="142">
        <f t="shared" si="18"/>
        <v>0</v>
      </c>
      <c r="M594" s="3">
        <f t="shared" si="19"/>
        <v>0</v>
      </c>
    </row>
    <row r="595" spans="1:13">
      <c r="A595" s="221" t="s">
        <v>623</v>
      </c>
      <c r="B595" s="221" t="s">
        <v>16958</v>
      </c>
      <c r="C595" s="221" t="s">
        <v>16959</v>
      </c>
      <c r="D595" s="222"/>
      <c r="E595" s="241"/>
      <c r="F595" s="241"/>
      <c r="G595" s="241"/>
      <c r="H595" s="241"/>
      <c r="I595" s="241"/>
      <c r="J595" s="241"/>
      <c r="K595" s="142">
        <v>30.3</v>
      </c>
      <c r="L595" s="142">
        <f t="shared" si="18"/>
        <v>0</v>
      </c>
      <c r="M595" s="3">
        <f t="shared" si="19"/>
        <v>0</v>
      </c>
    </row>
    <row r="596" spans="1:13">
      <c r="A596" s="221" t="s">
        <v>623</v>
      </c>
      <c r="B596" s="221" t="s">
        <v>16960</v>
      </c>
      <c r="C596" s="221" t="s">
        <v>16961</v>
      </c>
      <c r="D596" s="222"/>
      <c r="E596" s="241"/>
      <c r="F596" s="241"/>
      <c r="G596" s="241"/>
      <c r="H596" s="241"/>
      <c r="I596" s="241"/>
      <c r="J596" s="241"/>
      <c r="K596" s="142">
        <v>30.3</v>
      </c>
      <c r="L596" s="142">
        <f t="shared" si="18"/>
        <v>0</v>
      </c>
      <c r="M596" s="3">
        <f t="shared" si="19"/>
        <v>0</v>
      </c>
    </row>
    <row r="597" spans="1:13">
      <c r="A597" s="221" t="s">
        <v>623</v>
      </c>
      <c r="B597" s="221" t="s">
        <v>16962</v>
      </c>
      <c r="C597" s="221" t="s">
        <v>16963</v>
      </c>
      <c r="D597" s="222"/>
      <c r="E597" s="241"/>
      <c r="F597" s="241"/>
      <c r="G597" s="241"/>
      <c r="H597" s="241"/>
      <c r="I597" s="241"/>
      <c r="J597" s="241"/>
      <c r="K597" s="142">
        <v>39.39</v>
      </c>
      <c r="L597" s="142">
        <f t="shared" si="18"/>
        <v>0</v>
      </c>
      <c r="M597" s="3">
        <f t="shared" si="19"/>
        <v>0</v>
      </c>
    </row>
    <row r="598" spans="1:13">
      <c r="A598" s="221" t="s">
        <v>623</v>
      </c>
      <c r="B598" s="221" t="s">
        <v>16964</v>
      </c>
      <c r="C598" s="221" t="s">
        <v>16965</v>
      </c>
      <c r="D598" s="222"/>
      <c r="E598" s="241"/>
      <c r="F598" s="241"/>
      <c r="G598" s="241"/>
      <c r="H598" s="241"/>
      <c r="I598" s="241"/>
      <c r="J598" s="241"/>
      <c r="K598" s="142">
        <v>30.3</v>
      </c>
      <c r="L598" s="142">
        <f t="shared" si="18"/>
        <v>0</v>
      </c>
      <c r="M598" s="3">
        <f t="shared" si="19"/>
        <v>0</v>
      </c>
    </row>
    <row r="599" spans="1:13">
      <c r="A599" s="221" t="s">
        <v>623</v>
      </c>
      <c r="B599" s="221" t="s">
        <v>16966</v>
      </c>
      <c r="C599" s="221" t="s">
        <v>16967</v>
      </c>
      <c r="D599" s="222"/>
      <c r="E599" s="241"/>
      <c r="F599" s="241"/>
      <c r="G599" s="241"/>
      <c r="H599" s="241"/>
      <c r="I599" s="241"/>
      <c r="J599" s="241"/>
      <c r="K599" s="142">
        <v>30.3</v>
      </c>
      <c r="L599" s="142">
        <f t="shared" si="18"/>
        <v>0</v>
      </c>
      <c r="M599" s="3">
        <f t="shared" si="19"/>
        <v>0</v>
      </c>
    </row>
    <row r="600" spans="1:13">
      <c r="A600" s="221" t="s">
        <v>623</v>
      </c>
      <c r="B600" s="221" t="s">
        <v>16968</v>
      </c>
      <c r="C600" s="221" t="s">
        <v>16969</v>
      </c>
      <c r="D600" s="222"/>
      <c r="E600" s="241"/>
      <c r="F600" s="241"/>
      <c r="G600" s="241"/>
      <c r="H600" s="241"/>
      <c r="I600" s="241"/>
      <c r="J600" s="241"/>
      <c r="K600" s="142">
        <v>30.3</v>
      </c>
      <c r="L600" s="142">
        <f t="shared" si="18"/>
        <v>0</v>
      </c>
      <c r="M600" s="3">
        <f t="shared" si="19"/>
        <v>0</v>
      </c>
    </row>
    <row r="601" spans="1:13">
      <c r="A601" s="221" t="s">
        <v>623</v>
      </c>
      <c r="B601" s="221" t="s">
        <v>16970</v>
      </c>
      <c r="C601" s="221" t="s">
        <v>16971</v>
      </c>
      <c r="D601" s="222"/>
      <c r="E601" s="241"/>
      <c r="F601" s="241"/>
      <c r="G601" s="241"/>
      <c r="H601" s="241"/>
      <c r="I601" s="241"/>
      <c r="J601" s="241"/>
      <c r="K601" s="142">
        <v>30.3</v>
      </c>
      <c r="L601" s="142">
        <f t="shared" si="18"/>
        <v>0</v>
      </c>
      <c r="M601" s="3">
        <f t="shared" si="19"/>
        <v>0</v>
      </c>
    </row>
    <row r="602" spans="1:13">
      <c r="A602" s="221" t="s">
        <v>623</v>
      </c>
      <c r="B602" s="221" t="s">
        <v>16972</v>
      </c>
      <c r="C602" s="221" t="s">
        <v>16973</v>
      </c>
      <c r="D602" s="222"/>
      <c r="E602" s="241"/>
      <c r="F602" s="241"/>
      <c r="G602" s="241"/>
      <c r="H602" s="241"/>
      <c r="I602" s="241"/>
      <c r="J602" s="241"/>
      <c r="K602" s="142">
        <v>39.39</v>
      </c>
      <c r="L602" s="142">
        <f t="shared" si="18"/>
        <v>0</v>
      </c>
      <c r="M602" s="3">
        <f t="shared" si="19"/>
        <v>0</v>
      </c>
    </row>
    <row r="603" spans="1:13">
      <c r="A603" s="221" t="s">
        <v>623</v>
      </c>
      <c r="B603" s="221" t="s">
        <v>16974</v>
      </c>
      <c r="C603" s="221" t="s">
        <v>16975</v>
      </c>
      <c r="D603" s="222"/>
      <c r="E603" s="241"/>
      <c r="F603" s="241"/>
      <c r="G603" s="241"/>
      <c r="H603" s="241"/>
      <c r="I603" s="241"/>
      <c r="J603" s="241"/>
      <c r="K603" s="142">
        <v>30.3</v>
      </c>
      <c r="L603" s="142">
        <f t="shared" si="18"/>
        <v>0</v>
      </c>
      <c r="M603" s="3">
        <f t="shared" si="19"/>
        <v>0</v>
      </c>
    </row>
    <row r="604" spans="1:13">
      <c r="A604" s="221" t="s">
        <v>623</v>
      </c>
      <c r="B604" s="221" t="s">
        <v>16976</v>
      </c>
      <c r="C604" s="221" t="s">
        <v>16977</v>
      </c>
      <c r="D604" s="222"/>
      <c r="E604" s="241"/>
      <c r="F604" s="241"/>
      <c r="G604" s="241"/>
      <c r="H604" s="241"/>
      <c r="I604" s="241"/>
      <c r="J604" s="241"/>
      <c r="K604" s="142">
        <v>30.3</v>
      </c>
      <c r="L604" s="142">
        <f t="shared" si="18"/>
        <v>0</v>
      </c>
      <c r="M604" s="3">
        <f t="shared" si="19"/>
        <v>0</v>
      </c>
    </row>
    <row r="605" spans="1:13">
      <c r="A605" s="221" t="s">
        <v>623</v>
      </c>
      <c r="B605" s="221" t="s">
        <v>16978</v>
      </c>
      <c r="C605" s="221" t="s">
        <v>16979</v>
      </c>
      <c r="D605" s="222"/>
      <c r="E605" s="241"/>
      <c r="F605" s="241"/>
      <c r="G605" s="241"/>
      <c r="H605" s="241"/>
      <c r="I605" s="241"/>
      <c r="J605" s="241"/>
      <c r="K605" s="142">
        <v>30.3</v>
      </c>
      <c r="L605" s="142">
        <f t="shared" si="18"/>
        <v>0</v>
      </c>
      <c r="M605" s="3">
        <f t="shared" si="19"/>
        <v>0</v>
      </c>
    </row>
    <row r="606" spans="1:13">
      <c r="A606" s="221" t="s">
        <v>623</v>
      </c>
      <c r="B606" s="221" t="s">
        <v>16980</v>
      </c>
      <c r="C606" s="221" t="s">
        <v>16981</v>
      </c>
      <c r="D606" s="222"/>
      <c r="E606" s="241"/>
      <c r="F606" s="241"/>
      <c r="G606" s="241"/>
      <c r="H606" s="241"/>
      <c r="I606" s="241"/>
      <c r="J606" s="241"/>
      <c r="K606" s="142">
        <v>39.39</v>
      </c>
      <c r="L606" s="142">
        <f t="shared" si="18"/>
        <v>0</v>
      </c>
      <c r="M606" s="3">
        <f t="shared" si="19"/>
        <v>0</v>
      </c>
    </row>
    <row r="607" spans="1:13">
      <c r="A607" s="221" t="s">
        <v>623</v>
      </c>
      <c r="B607" s="221" t="s">
        <v>16982</v>
      </c>
      <c r="C607" s="221" t="s">
        <v>16983</v>
      </c>
      <c r="D607" s="222"/>
      <c r="E607" s="241"/>
      <c r="F607" s="241"/>
      <c r="G607" s="241"/>
      <c r="H607" s="241"/>
      <c r="I607" s="241"/>
      <c r="J607" s="241"/>
      <c r="K607" s="142">
        <v>30.3</v>
      </c>
      <c r="L607" s="142">
        <f t="shared" si="18"/>
        <v>0</v>
      </c>
      <c r="M607" s="3">
        <f t="shared" si="19"/>
        <v>0</v>
      </c>
    </row>
    <row r="608" spans="1:13">
      <c r="A608" s="221" t="s">
        <v>623</v>
      </c>
      <c r="B608" s="221" t="s">
        <v>16984</v>
      </c>
      <c r="C608" s="221" t="s">
        <v>16985</v>
      </c>
      <c r="D608" s="222"/>
      <c r="E608" s="241"/>
      <c r="F608" s="241"/>
      <c r="G608" s="241"/>
      <c r="H608" s="241"/>
      <c r="I608" s="241"/>
      <c r="J608" s="241"/>
      <c r="K608" s="142">
        <v>30.3</v>
      </c>
      <c r="L608" s="142">
        <f t="shared" si="18"/>
        <v>0</v>
      </c>
      <c r="M608" s="3">
        <f t="shared" si="19"/>
        <v>0</v>
      </c>
    </row>
    <row r="609" spans="1:13">
      <c r="A609" s="221" t="s">
        <v>623</v>
      </c>
      <c r="B609" s="221" t="s">
        <v>16986</v>
      </c>
      <c r="C609" s="221" t="s">
        <v>16987</v>
      </c>
      <c r="D609" s="222"/>
      <c r="E609" s="241"/>
      <c r="F609" s="241"/>
      <c r="G609" s="241"/>
      <c r="H609" s="241"/>
      <c r="I609" s="241"/>
      <c r="J609" s="241"/>
      <c r="K609" s="142">
        <v>30.3</v>
      </c>
      <c r="L609" s="142">
        <f t="shared" si="18"/>
        <v>0</v>
      </c>
      <c r="M609" s="3">
        <f t="shared" si="19"/>
        <v>0</v>
      </c>
    </row>
    <row r="610" spans="1:13">
      <c r="A610" s="221" t="s">
        <v>623</v>
      </c>
      <c r="B610" s="221" t="s">
        <v>16988</v>
      </c>
      <c r="C610" s="221" t="s">
        <v>16989</v>
      </c>
      <c r="D610" s="222"/>
      <c r="E610" s="241"/>
      <c r="F610" s="241"/>
      <c r="G610" s="241"/>
      <c r="H610" s="241"/>
      <c r="I610" s="241"/>
      <c r="J610" s="241"/>
      <c r="K610" s="142">
        <v>30.3</v>
      </c>
      <c r="L610" s="142">
        <f t="shared" si="18"/>
        <v>0</v>
      </c>
      <c r="M610" s="3">
        <f t="shared" si="19"/>
        <v>0</v>
      </c>
    </row>
    <row r="611" spans="1:13">
      <c r="A611" s="221" t="s">
        <v>623</v>
      </c>
      <c r="B611" s="221" t="s">
        <v>16990</v>
      </c>
      <c r="C611" s="221" t="s">
        <v>16991</v>
      </c>
      <c r="D611" s="222"/>
      <c r="E611" s="241"/>
      <c r="F611" s="241"/>
      <c r="G611" s="241"/>
      <c r="H611" s="241"/>
      <c r="I611" s="241"/>
      <c r="J611" s="241"/>
      <c r="K611" s="142">
        <v>30.3</v>
      </c>
      <c r="L611" s="142">
        <f t="shared" si="18"/>
        <v>0</v>
      </c>
      <c r="M611" s="3">
        <f t="shared" si="19"/>
        <v>0</v>
      </c>
    </row>
    <row r="612" spans="1:13">
      <c r="A612" s="221" t="s">
        <v>623</v>
      </c>
      <c r="B612" s="221" t="s">
        <v>16992</v>
      </c>
      <c r="C612" s="221" t="s">
        <v>16993</v>
      </c>
      <c r="D612" s="222"/>
      <c r="E612" s="241"/>
      <c r="F612" s="241"/>
      <c r="G612" s="241"/>
      <c r="H612" s="241"/>
      <c r="I612" s="241"/>
      <c r="J612" s="241"/>
      <c r="K612" s="142">
        <v>39.39</v>
      </c>
      <c r="L612" s="142">
        <f t="shared" si="18"/>
        <v>0</v>
      </c>
      <c r="M612" s="3">
        <f t="shared" si="19"/>
        <v>0</v>
      </c>
    </row>
    <row r="613" spans="1:13">
      <c r="A613" s="221" t="s">
        <v>623</v>
      </c>
      <c r="B613" s="221" t="s">
        <v>16994</v>
      </c>
      <c r="C613" s="221" t="s">
        <v>16995</v>
      </c>
      <c r="D613" s="222"/>
      <c r="E613" s="241"/>
      <c r="F613" s="241"/>
      <c r="G613" s="241"/>
      <c r="H613" s="241"/>
      <c r="I613" s="241"/>
      <c r="J613" s="241"/>
      <c r="K613" s="142">
        <v>30.3</v>
      </c>
      <c r="L613" s="142">
        <f t="shared" si="18"/>
        <v>0</v>
      </c>
      <c r="M613" s="3">
        <f t="shared" si="19"/>
        <v>0</v>
      </c>
    </row>
    <row r="614" spans="1:13">
      <c r="A614" s="221" t="s">
        <v>623</v>
      </c>
      <c r="B614" s="221" t="s">
        <v>16996</v>
      </c>
      <c r="C614" s="221" t="s">
        <v>16997</v>
      </c>
      <c r="D614" s="222"/>
      <c r="E614" s="241"/>
      <c r="F614" s="241"/>
      <c r="G614" s="241"/>
      <c r="H614" s="241"/>
      <c r="I614" s="241"/>
      <c r="J614" s="241"/>
      <c r="K614" s="142">
        <v>30.3</v>
      </c>
      <c r="L614" s="142">
        <f t="shared" si="18"/>
        <v>0</v>
      </c>
      <c r="M614" s="3">
        <f t="shared" si="19"/>
        <v>0</v>
      </c>
    </row>
    <row r="615" spans="1:13">
      <c r="A615" s="221" t="s">
        <v>623</v>
      </c>
      <c r="B615" s="221" t="s">
        <v>16998</v>
      </c>
      <c r="C615" s="221" t="s">
        <v>16999</v>
      </c>
      <c r="D615" s="222"/>
      <c r="E615" s="241"/>
      <c r="F615" s="241"/>
      <c r="G615" s="241"/>
      <c r="H615" s="241"/>
      <c r="I615" s="241"/>
      <c r="J615" s="241"/>
      <c r="K615" s="142">
        <v>30.3</v>
      </c>
      <c r="L615" s="142">
        <f t="shared" si="18"/>
        <v>0</v>
      </c>
      <c r="M615" s="3">
        <f t="shared" si="19"/>
        <v>0</v>
      </c>
    </row>
    <row r="616" spans="1:13">
      <c r="A616" s="221" t="s">
        <v>623</v>
      </c>
      <c r="B616" s="221" t="s">
        <v>17000</v>
      </c>
      <c r="C616" s="221" t="s">
        <v>17001</v>
      </c>
      <c r="D616" s="222"/>
      <c r="E616" s="241"/>
      <c r="F616" s="241"/>
      <c r="G616" s="241"/>
      <c r="H616" s="241"/>
      <c r="I616" s="241"/>
      <c r="J616" s="241"/>
      <c r="K616" s="142">
        <v>30.3</v>
      </c>
      <c r="L616" s="142">
        <f t="shared" si="18"/>
        <v>0</v>
      </c>
      <c r="M616" s="3">
        <f t="shared" si="19"/>
        <v>0</v>
      </c>
    </row>
    <row r="617" spans="1:13">
      <c r="A617" s="221" t="s">
        <v>623</v>
      </c>
      <c r="B617" s="221" t="s">
        <v>17002</v>
      </c>
      <c r="C617" s="221" t="s">
        <v>17003</v>
      </c>
      <c r="D617" s="222"/>
      <c r="E617" s="241"/>
      <c r="F617" s="241"/>
      <c r="G617" s="241"/>
      <c r="H617" s="241"/>
      <c r="I617" s="241"/>
      <c r="J617" s="241"/>
      <c r="K617" s="142">
        <v>39.39</v>
      </c>
      <c r="L617" s="142">
        <f t="shared" si="18"/>
        <v>0</v>
      </c>
      <c r="M617" s="3">
        <f t="shared" si="19"/>
        <v>0</v>
      </c>
    </row>
    <row r="618" spans="1:13">
      <c r="A618" s="221" t="s">
        <v>623</v>
      </c>
      <c r="B618" s="221" t="s">
        <v>17004</v>
      </c>
      <c r="C618" s="221" t="s">
        <v>17005</v>
      </c>
      <c r="D618" s="222"/>
      <c r="E618" s="241"/>
      <c r="F618" s="241"/>
      <c r="G618" s="241"/>
      <c r="H618" s="241"/>
      <c r="I618" s="241"/>
      <c r="J618" s="241"/>
      <c r="K618" s="142">
        <v>30.3</v>
      </c>
      <c r="L618" s="142">
        <f t="shared" si="18"/>
        <v>0</v>
      </c>
      <c r="M618" s="3">
        <f t="shared" si="19"/>
        <v>0</v>
      </c>
    </row>
    <row r="619" spans="1:13">
      <c r="A619" s="221" t="s">
        <v>623</v>
      </c>
      <c r="B619" s="221" t="s">
        <v>17006</v>
      </c>
      <c r="C619" s="221" t="s">
        <v>17007</v>
      </c>
      <c r="D619" s="222"/>
      <c r="E619" s="241"/>
      <c r="F619" s="241"/>
      <c r="G619" s="241"/>
      <c r="H619" s="241"/>
      <c r="I619" s="241"/>
      <c r="J619" s="241"/>
      <c r="K619" s="142">
        <v>30.3</v>
      </c>
      <c r="L619" s="142">
        <f t="shared" si="18"/>
        <v>0</v>
      </c>
      <c r="M619" s="3">
        <f t="shared" si="19"/>
        <v>0</v>
      </c>
    </row>
    <row r="620" spans="1:13">
      <c r="A620" s="221" t="s">
        <v>623</v>
      </c>
      <c r="B620" s="221" t="s">
        <v>17008</v>
      </c>
      <c r="C620" s="221" t="s">
        <v>17009</v>
      </c>
      <c r="D620" s="222"/>
      <c r="E620" s="241"/>
      <c r="F620" s="241"/>
      <c r="G620" s="241"/>
      <c r="H620" s="241"/>
      <c r="I620" s="241"/>
      <c r="J620" s="241"/>
      <c r="K620" s="142">
        <v>30.3</v>
      </c>
      <c r="L620" s="142">
        <f t="shared" si="18"/>
        <v>0</v>
      </c>
      <c r="M620" s="3">
        <f t="shared" si="19"/>
        <v>0</v>
      </c>
    </row>
    <row r="621" spans="1:13">
      <c r="A621" s="221" t="s">
        <v>623</v>
      </c>
      <c r="B621" s="221" t="s">
        <v>17010</v>
      </c>
      <c r="C621" s="221" t="s">
        <v>17011</v>
      </c>
      <c r="D621" s="222"/>
      <c r="E621" s="241"/>
      <c r="F621" s="241"/>
      <c r="G621" s="241"/>
      <c r="H621" s="241"/>
      <c r="I621" s="241"/>
      <c r="J621" s="241"/>
      <c r="K621" s="142">
        <v>30.3</v>
      </c>
      <c r="L621" s="142">
        <f t="shared" si="18"/>
        <v>0</v>
      </c>
      <c r="M621" s="3">
        <f t="shared" si="19"/>
        <v>0</v>
      </c>
    </row>
    <row r="622" spans="1:13">
      <c r="A622" s="221" t="s">
        <v>623</v>
      </c>
      <c r="B622" s="221" t="s">
        <v>17012</v>
      </c>
      <c r="C622" s="221" t="s">
        <v>17013</v>
      </c>
      <c r="D622" s="222"/>
      <c r="E622" s="241"/>
      <c r="F622" s="241"/>
      <c r="G622" s="241"/>
      <c r="H622" s="241"/>
      <c r="I622" s="241"/>
      <c r="J622" s="241"/>
      <c r="K622" s="142">
        <v>39.39</v>
      </c>
      <c r="L622" s="142">
        <f t="shared" si="18"/>
        <v>0</v>
      </c>
      <c r="M622" s="3">
        <f t="shared" si="19"/>
        <v>0</v>
      </c>
    </row>
    <row r="623" spans="1:13">
      <c r="A623" s="221" t="s">
        <v>623</v>
      </c>
      <c r="B623" s="221" t="s">
        <v>17014</v>
      </c>
      <c r="C623" s="221" t="s">
        <v>17015</v>
      </c>
      <c r="D623" s="222"/>
      <c r="E623" s="241"/>
      <c r="F623" s="241"/>
      <c r="G623" s="241"/>
      <c r="H623" s="241"/>
      <c r="I623" s="241"/>
      <c r="J623" s="241"/>
      <c r="K623" s="142">
        <v>30.3</v>
      </c>
      <c r="L623" s="142">
        <f t="shared" si="18"/>
        <v>0</v>
      </c>
      <c r="M623" s="3">
        <f t="shared" si="19"/>
        <v>0</v>
      </c>
    </row>
    <row r="624" spans="1:13">
      <c r="A624" s="221" t="s">
        <v>623</v>
      </c>
      <c r="B624" s="221" t="s">
        <v>17016</v>
      </c>
      <c r="C624" s="221" t="s">
        <v>17017</v>
      </c>
      <c r="D624" s="222"/>
      <c r="E624" s="241"/>
      <c r="F624" s="241"/>
      <c r="G624" s="241"/>
      <c r="H624" s="241"/>
      <c r="I624" s="241"/>
      <c r="J624" s="241"/>
      <c r="K624" s="142">
        <v>30.3</v>
      </c>
      <c r="L624" s="142">
        <f t="shared" si="18"/>
        <v>0</v>
      </c>
      <c r="M624" s="3">
        <f t="shared" si="19"/>
        <v>0</v>
      </c>
    </row>
    <row r="625" spans="1:13">
      <c r="A625" s="221" t="s">
        <v>623</v>
      </c>
      <c r="B625" s="221" t="s">
        <v>17018</v>
      </c>
      <c r="C625" s="221" t="s">
        <v>17019</v>
      </c>
      <c r="D625" s="222"/>
      <c r="E625" s="241"/>
      <c r="F625" s="241"/>
      <c r="G625" s="241"/>
      <c r="H625" s="241"/>
      <c r="I625" s="241"/>
      <c r="J625" s="241"/>
      <c r="K625" s="142">
        <v>30.3</v>
      </c>
      <c r="L625" s="142">
        <f t="shared" si="18"/>
        <v>0</v>
      </c>
      <c r="M625" s="3">
        <f t="shared" si="19"/>
        <v>0</v>
      </c>
    </row>
    <row r="626" spans="1:13">
      <c r="A626" s="221" t="s">
        <v>623</v>
      </c>
      <c r="B626" s="221" t="s">
        <v>17020</v>
      </c>
      <c r="C626" s="221" t="s">
        <v>17021</v>
      </c>
      <c r="D626" s="222"/>
      <c r="E626" s="241"/>
      <c r="F626" s="241"/>
      <c r="G626" s="241"/>
      <c r="H626" s="241"/>
      <c r="I626" s="241"/>
      <c r="J626" s="241"/>
      <c r="K626" s="142">
        <v>30.3</v>
      </c>
      <c r="L626" s="142">
        <f t="shared" si="18"/>
        <v>0</v>
      </c>
      <c r="M626" s="3">
        <f t="shared" si="19"/>
        <v>0</v>
      </c>
    </row>
    <row r="627" spans="1:13">
      <c r="A627" s="221" t="s">
        <v>623</v>
      </c>
      <c r="B627" s="221" t="s">
        <v>17022</v>
      </c>
      <c r="C627" s="221" t="s">
        <v>17023</v>
      </c>
      <c r="D627" s="222"/>
      <c r="E627" s="241"/>
      <c r="F627" s="241"/>
      <c r="G627" s="241"/>
      <c r="H627" s="241"/>
      <c r="I627" s="241"/>
      <c r="J627" s="241"/>
      <c r="K627" s="142">
        <v>39.39</v>
      </c>
      <c r="L627" s="142">
        <f t="shared" si="18"/>
        <v>0</v>
      </c>
      <c r="M627" s="3">
        <f t="shared" si="19"/>
        <v>0</v>
      </c>
    </row>
    <row r="628" spans="1:13">
      <c r="A628" s="221" t="s">
        <v>623</v>
      </c>
      <c r="B628" s="221" t="s">
        <v>17024</v>
      </c>
      <c r="C628" s="221" t="s">
        <v>17025</v>
      </c>
      <c r="D628" s="222"/>
      <c r="E628" s="241"/>
      <c r="F628" s="241"/>
      <c r="G628" s="241"/>
      <c r="H628" s="241"/>
      <c r="I628" s="241"/>
      <c r="J628" s="241"/>
      <c r="K628" s="142">
        <v>30.3</v>
      </c>
      <c r="L628" s="142">
        <f t="shared" si="18"/>
        <v>0</v>
      </c>
      <c r="M628" s="3">
        <f t="shared" si="19"/>
        <v>0</v>
      </c>
    </row>
    <row r="629" spans="1:13">
      <c r="A629" s="221" t="s">
        <v>623</v>
      </c>
      <c r="B629" s="221" t="s">
        <v>17026</v>
      </c>
      <c r="C629" s="221" t="s">
        <v>17027</v>
      </c>
      <c r="D629" s="222"/>
      <c r="E629" s="241"/>
      <c r="F629" s="241"/>
      <c r="G629" s="241"/>
      <c r="H629" s="241"/>
      <c r="I629" s="241"/>
      <c r="J629" s="241"/>
      <c r="K629" s="142">
        <v>30.3</v>
      </c>
      <c r="L629" s="142">
        <f t="shared" si="18"/>
        <v>0</v>
      </c>
      <c r="M629" s="3">
        <f t="shared" si="19"/>
        <v>0</v>
      </c>
    </row>
    <row r="630" spans="1:13">
      <c r="A630" s="221" t="s">
        <v>623</v>
      </c>
      <c r="B630" s="221" t="s">
        <v>17028</v>
      </c>
      <c r="C630" s="221" t="s">
        <v>17029</v>
      </c>
      <c r="D630" s="222"/>
      <c r="E630" s="241"/>
      <c r="F630" s="241"/>
      <c r="G630" s="241"/>
      <c r="H630" s="241"/>
      <c r="I630" s="241"/>
      <c r="J630" s="241"/>
      <c r="K630" s="142">
        <v>30.3</v>
      </c>
      <c r="L630" s="142">
        <f t="shared" si="18"/>
        <v>0</v>
      </c>
      <c r="M630" s="3">
        <f t="shared" si="19"/>
        <v>0</v>
      </c>
    </row>
    <row r="631" spans="1:13">
      <c r="A631" s="221" t="s">
        <v>623</v>
      </c>
      <c r="B631" s="221" t="s">
        <v>17030</v>
      </c>
      <c r="C631" s="221" t="s">
        <v>17031</v>
      </c>
      <c r="D631" s="222"/>
      <c r="E631" s="241"/>
      <c r="F631" s="241"/>
      <c r="G631" s="241"/>
      <c r="H631" s="241"/>
      <c r="I631" s="241"/>
      <c r="J631" s="241"/>
      <c r="K631" s="142">
        <v>30.3</v>
      </c>
      <c r="L631" s="142">
        <f t="shared" si="18"/>
        <v>0</v>
      </c>
      <c r="M631" s="3">
        <f t="shared" si="19"/>
        <v>0</v>
      </c>
    </row>
    <row r="632" spans="1:13">
      <c r="A632" s="221" t="s">
        <v>623</v>
      </c>
      <c r="B632" s="221" t="s">
        <v>17032</v>
      </c>
      <c r="C632" s="221" t="s">
        <v>17033</v>
      </c>
      <c r="D632" s="222"/>
      <c r="E632" s="241"/>
      <c r="F632" s="241"/>
      <c r="G632" s="241"/>
      <c r="H632" s="241"/>
      <c r="I632" s="241"/>
      <c r="J632" s="241"/>
      <c r="K632" s="142">
        <v>39.39</v>
      </c>
      <c r="L632" s="142">
        <f t="shared" si="18"/>
        <v>0</v>
      </c>
      <c r="M632" s="3">
        <f t="shared" si="19"/>
        <v>0</v>
      </c>
    </row>
    <row r="633" spans="1:13">
      <c r="A633" s="221" t="s">
        <v>623</v>
      </c>
      <c r="B633" s="221" t="s">
        <v>17034</v>
      </c>
      <c r="C633" s="221" t="s">
        <v>17035</v>
      </c>
      <c r="D633" s="222"/>
      <c r="E633" s="241"/>
      <c r="F633" s="241"/>
      <c r="G633" s="241"/>
      <c r="H633" s="241"/>
      <c r="I633" s="241"/>
      <c r="J633" s="241"/>
      <c r="K633" s="142">
        <v>30.3</v>
      </c>
      <c r="L633" s="142">
        <f t="shared" si="18"/>
        <v>0</v>
      </c>
      <c r="M633" s="3">
        <f t="shared" si="19"/>
        <v>0</v>
      </c>
    </row>
    <row r="634" spans="1:13">
      <c r="A634" s="221" t="s">
        <v>623</v>
      </c>
      <c r="B634" s="221" t="s">
        <v>17036</v>
      </c>
      <c r="C634" s="221" t="s">
        <v>17037</v>
      </c>
      <c r="D634" s="222"/>
      <c r="E634" s="241"/>
      <c r="F634" s="241"/>
      <c r="G634" s="241"/>
      <c r="H634" s="241"/>
      <c r="I634" s="241"/>
      <c r="J634" s="241"/>
      <c r="K634" s="142">
        <v>30.3</v>
      </c>
      <c r="L634" s="142">
        <f t="shared" si="18"/>
        <v>0</v>
      </c>
      <c r="M634" s="3">
        <f t="shared" si="19"/>
        <v>0</v>
      </c>
    </row>
    <row r="635" spans="1:13">
      <c r="A635" s="221" t="s">
        <v>623</v>
      </c>
      <c r="B635" s="221" t="s">
        <v>17038</v>
      </c>
      <c r="C635" s="221" t="s">
        <v>17039</v>
      </c>
      <c r="D635" s="222"/>
      <c r="E635" s="241"/>
      <c r="F635" s="241"/>
      <c r="G635" s="241"/>
      <c r="H635" s="241"/>
      <c r="I635" s="241"/>
      <c r="J635" s="241"/>
      <c r="K635" s="142">
        <v>30.3</v>
      </c>
      <c r="L635" s="142">
        <f t="shared" si="18"/>
        <v>0</v>
      </c>
      <c r="M635" s="3">
        <f t="shared" si="19"/>
        <v>0</v>
      </c>
    </row>
    <row r="636" spans="1:13">
      <c r="A636" s="221" t="s">
        <v>623</v>
      </c>
      <c r="B636" s="221" t="s">
        <v>17040</v>
      </c>
      <c r="C636" s="221" t="s">
        <v>17041</v>
      </c>
      <c r="D636" s="222"/>
      <c r="E636" s="241"/>
      <c r="F636" s="241"/>
      <c r="G636" s="241"/>
      <c r="H636" s="241"/>
      <c r="I636" s="241"/>
      <c r="J636" s="241"/>
      <c r="K636" s="142">
        <v>30.3</v>
      </c>
      <c r="L636" s="142">
        <f t="shared" si="18"/>
        <v>0</v>
      </c>
      <c r="M636" s="3">
        <f t="shared" si="19"/>
        <v>0</v>
      </c>
    </row>
    <row r="637" spans="1:13">
      <c r="A637" s="221" t="s">
        <v>623</v>
      </c>
      <c r="B637" s="221" t="s">
        <v>17042</v>
      </c>
      <c r="C637" s="221" t="s">
        <v>17043</v>
      </c>
      <c r="D637" s="222"/>
      <c r="E637" s="241"/>
      <c r="F637" s="241"/>
      <c r="G637" s="241"/>
      <c r="H637" s="241"/>
      <c r="I637" s="241"/>
      <c r="J637" s="241"/>
      <c r="K637" s="142">
        <v>39.39</v>
      </c>
      <c r="L637" s="142">
        <f t="shared" si="18"/>
        <v>0</v>
      </c>
      <c r="M637" s="3">
        <f t="shared" si="19"/>
        <v>0</v>
      </c>
    </row>
    <row r="638" spans="1:13">
      <c r="A638" s="221" t="s">
        <v>623</v>
      </c>
      <c r="B638" s="221" t="s">
        <v>17044</v>
      </c>
      <c r="C638" s="221" t="s">
        <v>17045</v>
      </c>
      <c r="D638" s="222"/>
      <c r="E638" s="241"/>
      <c r="F638" s="241"/>
      <c r="G638" s="241"/>
      <c r="H638" s="241"/>
      <c r="I638" s="241"/>
      <c r="J638" s="241"/>
      <c r="K638" s="142">
        <v>30.3</v>
      </c>
      <c r="L638" s="142">
        <f t="shared" si="18"/>
        <v>0</v>
      </c>
      <c r="M638" s="3">
        <f t="shared" si="19"/>
        <v>0</v>
      </c>
    </row>
    <row r="639" spans="1:13">
      <c r="A639" s="221" t="s">
        <v>623</v>
      </c>
      <c r="B639" s="221" t="s">
        <v>17046</v>
      </c>
      <c r="C639" s="221" t="s">
        <v>17047</v>
      </c>
      <c r="D639" s="222"/>
      <c r="E639" s="241"/>
      <c r="F639" s="241"/>
      <c r="G639" s="241"/>
      <c r="H639" s="241"/>
      <c r="I639" s="241"/>
      <c r="J639" s="241"/>
      <c r="K639" s="142">
        <v>30.3</v>
      </c>
      <c r="L639" s="142">
        <f t="shared" si="18"/>
        <v>0</v>
      </c>
      <c r="M639" s="3">
        <f t="shared" si="19"/>
        <v>0</v>
      </c>
    </row>
    <row r="640" spans="1:13">
      <c r="A640" s="221" t="s">
        <v>222</v>
      </c>
      <c r="B640" s="221" t="s">
        <v>17048</v>
      </c>
      <c r="C640" s="221" t="s">
        <v>17049</v>
      </c>
      <c r="D640" s="222"/>
      <c r="E640" s="241"/>
      <c r="F640" s="241"/>
      <c r="G640" s="241"/>
      <c r="H640" s="241"/>
      <c r="I640" s="241"/>
      <c r="J640" s="241"/>
      <c r="K640" s="142">
        <v>93.93</v>
      </c>
      <c r="L640" s="142">
        <f t="shared" si="18"/>
        <v>0</v>
      </c>
      <c r="M640" s="3">
        <f t="shared" si="19"/>
        <v>0</v>
      </c>
    </row>
    <row r="641" spans="1:13">
      <c r="A641" s="221" t="s">
        <v>222</v>
      </c>
      <c r="B641" s="221" t="s">
        <v>17050</v>
      </c>
      <c r="C641" s="221" t="s">
        <v>17051</v>
      </c>
      <c r="D641" s="222"/>
      <c r="E641" s="241"/>
      <c r="F641" s="241"/>
      <c r="G641" s="241"/>
      <c r="H641" s="241"/>
      <c r="I641" s="241"/>
      <c r="J641" s="241"/>
      <c r="K641" s="142">
        <v>93.93</v>
      </c>
      <c r="L641" s="142">
        <f t="shared" si="18"/>
        <v>0</v>
      </c>
      <c r="M641" s="3">
        <f t="shared" si="19"/>
        <v>0</v>
      </c>
    </row>
    <row r="642" spans="1:13">
      <c r="A642" s="221" t="s">
        <v>222</v>
      </c>
      <c r="B642" s="221" t="s">
        <v>17052</v>
      </c>
      <c r="C642" s="221" t="s">
        <v>17053</v>
      </c>
      <c r="D642" s="222"/>
      <c r="E642" s="241"/>
      <c r="F642" s="241"/>
      <c r="G642" s="241"/>
      <c r="H642" s="241"/>
      <c r="I642" s="241"/>
      <c r="J642" s="241"/>
      <c r="K642" s="142">
        <v>93.93</v>
      </c>
      <c r="L642" s="142">
        <f t="shared" si="18"/>
        <v>0</v>
      </c>
      <c r="M642" s="3">
        <f t="shared" si="19"/>
        <v>0</v>
      </c>
    </row>
    <row r="643" spans="1:13">
      <c r="A643" s="221" t="s">
        <v>222</v>
      </c>
      <c r="B643" s="221" t="s">
        <v>17054</v>
      </c>
      <c r="C643" s="221" t="s">
        <v>17055</v>
      </c>
      <c r="D643" s="222"/>
      <c r="E643" s="241"/>
      <c r="F643" s="241"/>
      <c r="G643" s="241"/>
      <c r="H643" s="241"/>
      <c r="I643" s="241"/>
      <c r="J643" s="241"/>
      <c r="K643" s="142">
        <v>121.21</v>
      </c>
      <c r="L643" s="142">
        <f t="shared" si="18"/>
        <v>0</v>
      </c>
      <c r="M643" s="3">
        <f t="shared" si="19"/>
        <v>0</v>
      </c>
    </row>
    <row r="644" spans="1:13">
      <c r="A644" s="221" t="s">
        <v>222</v>
      </c>
      <c r="B644" s="221" t="s">
        <v>17056</v>
      </c>
      <c r="C644" s="221" t="s">
        <v>17057</v>
      </c>
      <c r="D644" s="222"/>
      <c r="E644" s="241"/>
      <c r="F644" s="241"/>
      <c r="G644" s="241"/>
      <c r="H644" s="241"/>
      <c r="I644" s="241"/>
      <c r="J644" s="241"/>
      <c r="K644" s="142">
        <v>93.93</v>
      </c>
      <c r="L644" s="142">
        <f t="shared" si="18"/>
        <v>0</v>
      </c>
      <c r="M644" s="3">
        <f t="shared" si="19"/>
        <v>0</v>
      </c>
    </row>
    <row r="645" spans="1:13">
      <c r="A645" s="221" t="s">
        <v>222</v>
      </c>
      <c r="B645" s="221" t="s">
        <v>17058</v>
      </c>
      <c r="C645" s="221" t="s">
        <v>17059</v>
      </c>
      <c r="D645" s="222"/>
      <c r="E645" s="241"/>
      <c r="F645" s="241"/>
      <c r="G645" s="241"/>
      <c r="H645" s="241"/>
      <c r="I645" s="241"/>
      <c r="J645" s="241"/>
      <c r="K645" s="142">
        <v>93.93</v>
      </c>
      <c r="L645" s="142">
        <f t="shared" si="18"/>
        <v>0</v>
      </c>
      <c r="M645" s="3">
        <f t="shared" si="19"/>
        <v>0</v>
      </c>
    </row>
    <row r="646" spans="1:13">
      <c r="A646" s="221" t="s">
        <v>222</v>
      </c>
      <c r="B646" s="221" t="s">
        <v>17060</v>
      </c>
      <c r="C646" s="221" t="s">
        <v>17061</v>
      </c>
      <c r="D646" s="222"/>
      <c r="E646" s="241"/>
      <c r="F646" s="241"/>
      <c r="G646" s="241"/>
      <c r="H646" s="241"/>
      <c r="I646" s="241"/>
      <c r="J646" s="241"/>
      <c r="K646" s="142">
        <v>93.93</v>
      </c>
      <c r="L646" s="142">
        <f t="shared" ref="L646:L709" si="20">SUM(M646*K646)</f>
        <v>0</v>
      </c>
      <c r="M646" s="3">
        <f t="shared" ref="M646:M709" si="21">SUM(E646:J646)</f>
        <v>0</v>
      </c>
    </row>
    <row r="647" spans="1:13">
      <c r="A647" s="221" t="s">
        <v>222</v>
      </c>
      <c r="B647" s="221" t="s">
        <v>17062</v>
      </c>
      <c r="C647" s="221" t="s">
        <v>17063</v>
      </c>
      <c r="D647" s="222"/>
      <c r="E647" s="241"/>
      <c r="F647" s="241"/>
      <c r="G647" s="241"/>
      <c r="H647" s="241"/>
      <c r="I647" s="241"/>
      <c r="J647" s="241"/>
      <c r="K647" s="142">
        <v>93.93</v>
      </c>
      <c r="L647" s="142">
        <f t="shared" si="20"/>
        <v>0</v>
      </c>
      <c r="M647" s="3">
        <f t="shared" si="21"/>
        <v>0</v>
      </c>
    </row>
    <row r="648" spans="1:13">
      <c r="A648" s="221" t="s">
        <v>222</v>
      </c>
      <c r="B648" s="221" t="s">
        <v>17064</v>
      </c>
      <c r="C648" s="221" t="s">
        <v>17065</v>
      </c>
      <c r="D648" s="222"/>
      <c r="E648" s="241"/>
      <c r="F648" s="241"/>
      <c r="G648" s="241"/>
      <c r="H648" s="241"/>
      <c r="I648" s="241"/>
      <c r="J648" s="241"/>
      <c r="K648" s="142">
        <v>93.93</v>
      </c>
      <c r="L648" s="142">
        <f t="shared" si="20"/>
        <v>0</v>
      </c>
      <c r="M648" s="3">
        <f t="shared" si="21"/>
        <v>0</v>
      </c>
    </row>
    <row r="649" spans="1:13">
      <c r="A649" s="221" t="s">
        <v>222</v>
      </c>
      <c r="B649" s="221" t="s">
        <v>17066</v>
      </c>
      <c r="C649" s="221" t="s">
        <v>17067</v>
      </c>
      <c r="D649" s="222"/>
      <c r="E649" s="241"/>
      <c r="F649" s="241"/>
      <c r="G649" s="241"/>
      <c r="H649" s="241"/>
      <c r="I649" s="241"/>
      <c r="J649" s="241"/>
      <c r="K649" s="142">
        <v>93.93</v>
      </c>
      <c r="L649" s="142">
        <f t="shared" si="20"/>
        <v>0</v>
      </c>
      <c r="M649" s="3">
        <f t="shared" si="21"/>
        <v>0</v>
      </c>
    </row>
    <row r="650" spans="1:13">
      <c r="A650" s="221" t="s">
        <v>222</v>
      </c>
      <c r="B650" s="221" t="s">
        <v>17068</v>
      </c>
      <c r="C650" s="221" t="s">
        <v>17069</v>
      </c>
      <c r="D650" s="222"/>
      <c r="E650" s="241"/>
      <c r="F650" s="241"/>
      <c r="G650" s="241"/>
      <c r="H650" s="241"/>
      <c r="I650" s="241"/>
      <c r="J650" s="241"/>
      <c r="K650" s="142">
        <v>121.21</v>
      </c>
      <c r="L650" s="142">
        <f t="shared" si="20"/>
        <v>0</v>
      </c>
      <c r="M650" s="3">
        <f t="shared" si="21"/>
        <v>0</v>
      </c>
    </row>
    <row r="651" spans="1:13">
      <c r="A651" s="221" t="s">
        <v>222</v>
      </c>
      <c r="B651" s="221" t="s">
        <v>17070</v>
      </c>
      <c r="C651" s="221" t="s">
        <v>17071</v>
      </c>
      <c r="D651" s="222"/>
      <c r="E651" s="241"/>
      <c r="F651" s="241"/>
      <c r="G651" s="241"/>
      <c r="H651" s="241"/>
      <c r="I651" s="241"/>
      <c r="J651" s="241"/>
      <c r="K651" s="142">
        <v>93.93</v>
      </c>
      <c r="L651" s="142">
        <f t="shared" si="20"/>
        <v>0</v>
      </c>
      <c r="M651" s="3">
        <f t="shared" si="21"/>
        <v>0</v>
      </c>
    </row>
    <row r="652" spans="1:13">
      <c r="A652" s="221" t="s">
        <v>222</v>
      </c>
      <c r="B652" s="221" t="s">
        <v>17072</v>
      </c>
      <c r="C652" s="221" t="s">
        <v>17073</v>
      </c>
      <c r="D652" s="222"/>
      <c r="E652" s="241"/>
      <c r="F652" s="241"/>
      <c r="G652" s="241"/>
      <c r="H652" s="241"/>
      <c r="I652" s="241"/>
      <c r="J652" s="241"/>
      <c r="K652" s="142">
        <v>93.93</v>
      </c>
      <c r="L652" s="142">
        <f t="shared" si="20"/>
        <v>0</v>
      </c>
      <c r="M652" s="3">
        <f t="shared" si="21"/>
        <v>0</v>
      </c>
    </row>
    <row r="653" spans="1:13">
      <c r="A653" s="221" t="s">
        <v>222</v>
      </c>
      <c r="B653" s="221" t="s">
        <v>17074</v>
      </c>
      <c r="C653" s="221" t="s">
        <v>17075</v>
      </c>
      <c r="D653" s="222"/>
      <c r="E653" s="241"/>
      <c r="F653" s="241"/>
      <c r="G653" s="241"/>
      <c r="H653" s="241"/>
      <c r="I653" s="241"/>
      <c r="J653" s="241"/>
      <c r="K653" s="142">
        <v>93.93</v>
      </c>
      <c r="L653" s="142">
        <f t="shared" si="20"/>
        <v>0</v>
      </c>
      <c r="M653" s="3">
        <f t="shared" si="21"/>
        <v>0</v>
      </c>
    </row>
    <row r="654" spans="1:13">
      <c r="A654" s="221" t="s">
        <v>222</v>
      </c>
      <c r="B654" s="221" t="s">
        <v>17076</v>
      </c>
      <c r="C654" s="221" t="s">
        <v>17077</v>
      </c>
      <c r="D654" s="222"/>
      <c r="E654" s="241"/>
      <c r="F654" s="241"/>
      <c r="G654" s="241"/>
      <c r="H654" s="241"/>
      <c r="I654" s="241"/>
      <c r="J654" s="241"/>
      <c r="K654" s="142">
        <v>93.93</v>
      </c>
      <c r="L654" s="142">
        <f t="shared" si="20"/>
        <v>0</v>
      </c>
      <c r="M654" s="3">
        <f t="shared" si="21"/>
        <v>0</v>
      </c>
    </row>
    <row r="655" spans="1:13">
      <c r="A655" s="221" t="s">
        <v>222</v>
      </c>
      <c r="B655" s="221" t="s">
        <v>17078</v>
      </c>
      <c r="C655" s="221" t="s">
        <v>17079</v>
      </c>
      <c r="D655" s="222"/>
      <c r="E655" s="241"/>
      <c r="F655" s="241"/>
      <c r="G655" s="241"/>
      <c r="H655" s="241"/>
      <c r="I655" s="241"/>
      <c r="J655" s="241"/>
      <c r="K655" s="142">
        <v>93.93</v>
      </c>
      <c r="L655" s="142">
        <f t="shared" si="20"/>
        <v>0</v>
      </c>
      <c r="M655" s="3">
        <f t="shared" si="21"/>
        <v>0</v>
      </c>
    </row>
    <row r="656" spans="1:13">
      <c r="A656" s="221" t="s">
        <v>222</v>
      </c>
      <c r="B656" s="221" t="s">
        <v>17080</v>
      </c>
      <c r="C656" s="221" t="s">
        <v>17081</v>
      </c>
      <c r="D656" s="222"/>
      <c r="E656" s="241"/>
      <c r="F656" s="241"/>
      <c r="G656" s="241"/>
      <c r="H656" s="241"/>
      <c r="I656" s="241"/>
      <c r="J656" s="241"/>
      <c r="K656" s="142">
        <v>93.93</v>
      </c>
      <c r="L656" s="142">
        <f t="shared" si="20"/>
        <v>0</v>
      </c>
      <c r="M656" s="3">
        <f t="shared" si="21"/>
        <v>0</v>
      </c>
    </row>
    <row r="657" spans="1:13">
      <c r="A657" s="221" t="s">
        <v>222</v>
      </c>
      <c r="B657" s="221" t="s">
        <v>17082</v>
      </c>
      <c r="C657" s="221" t="s">
        <v>17083</v>
      </c>
      <c r="D657" s="222"/>
      <c r="E657" s="241"/>
      <c r="F657" s="241"/>
      <c r="G657" s="241"/>
      <c r="H657" s="241"/>
      <c r="I657" s="241"/>
      <c r="J657" s="241"/>
      <c r="K657" s="142">
        <v>121.21</v>
      </c>
      <c r="L657" s="142">
        <f t="shared" si="20"/>
        <v>0</v>
      </c>
      <c r="M657" s="3">
        <f t="shared" si="21"/>
        <v>0</v>
      </c>
    </row>
    <row r="658" spans="1:13">
      <c r="A658" s="221" t="s">
        <v>222</v>
      </c>
      <c r="B658" s="221" t="s">
        <v>17084</v>
      </c>
      <c r="C658" s="221" t="s">
        <v>17085</v>
      </c>
      <c r="D658" s="222"/>
      <c r="E658" s="241"/>
      <c r="F658" s="241"/>
      <c r="G658" s="241"/>
      <c r="H658" s="241"/>
      <c r="I658" s="241"/>
      <c r="J658" s="241"/>
      <c r="K658" s="142">
        <v>93.93</v>
      </c>
      <c r="L658" s="142">
        <f t="shared" si="20"/>
        <v>0</v>
      </c>
      <c r="M658" s="3">
        <f t="shared" si="21"/>
        <v>0</v>
      </c>
    </row>
    <row r="659" spans="1:13">
      <c r="A659" s="221" t="s">
        <v>222</v>
      </c>
      <c r="B659" s="221" t="s">
        <v>17086</v>
      </c>
      <c r="C659" s="221" t="s">
        <v>17087</v>
      </c>
      <c r="D659" s="222"/>
      <c r="E659" s="241"/>
      <c r="F659" s="241"/>
      <c r="G659" s="241"/>
      <c r="H659" s="241"/>
      <c r="I659" s="241"/>
      <c r="J659" s="241"/>
      <c r="K659" s="142">
        <v>93.93</v>
      </c>
      <c r="L659" s="142">
        <f t="shared" si="20"/>
        <v>0</v>
      </c>
      <c r="M659" s="3">
        <f t="shared" si="21"/>
        <v>0</v>
      </c>
    </row>
    <row r="660" spans="1:13">
      <c r="A660" s="221" t="s">
        <v>222</v>
      </c>
      <c r="B660" s="221" t="s">
        <v>17088</v>
      </c>
      <c r="C660" s="221" t="s">
        <v>17089</v>
      </c>
      <c r="D660" s="222"/>
      <c r="E660" s="241"/>
      <c r="F660" s="241"/>
      <c r="G660" s="241"/>
      <c r="H660" s="241"/>
      <c r="I660" s="241"/>
      <c r="J660" s="241"/>
      <c r="K660" s="142">
        <v>93.93</v>
      </c>
      <c r="L660" s="142">
        <f t="shared" si="20"/>
        <v>0</v>
      </c>
      <c r="M660" s="3">
        <f t="shared" si="21"/>
        <v>0</v>
      </c>
    </row>
    <row r="661" spans="1:13">
      <c r="A661" s="221" t="s">
        <v>222</v>
      </c>
      <c r="B661" s="221" t="s">
        <v>17090</v>
      </c>
      <c r="C661" s="221" t="s">
        <v>17091</v>
      </c>
      <c r="D661" s="222"/>
      <c r="E661" s="241"/>
      <c r="F661" s="241"/>
      <c r="G661" s="241"/>
      <c r="H661" s="241"/>
      <c r="I661" s="241"/>
      <c r="J661" s="241"/>
      <c r="K661" s="142">
        <v>93.93</v>
      </c>
      <c r="L661" s="142">
        <f t="shared" si="20"/>
        <v>0</v>
      </c>
      <c r="M661" s="3">
        <f t="shared" si="21"/>
        <v>0</v>
      </c>
    </row>
    <row r="662" spans="1:13">
      <c r="A662" s="221" t="s">
        <v>222</v>
      </c>
      <c r="B662" s="221" t="s">
        <v>17092</v>
      </c>
      <c r="C662" s="221" t="s">
        <v>17093</v>
      </c>
      <c r="D662" s="222"/>
      <c r="E662" s="241"/>
      <c r="F662" s="241"/>
      <c r="G662" s="241"/>
      <c r="H662" s="241"/>
      <c r="I662" s="241"/>
      <c r="J662" s="241"/>
      <c r="K662" s="142">
        <v>93.93</v>
      </c>
      <c r="L662" s="142">
        <f t="shared" si="20"/>
        <v>0</v>
      </c>
      <c r="M662" s="3">
        <f t="shared" si="21"/>
        <v>0</v>
      </c>
    </row>
    <row r="663" spans="1:13">
      <c r="A663" s="221" t="s">
        <v>222</v>
      </c>
      <c r="B663" s="221" t="s">
        <v>17094</v>
      </c>
      <c r="C663" s="221" t="s">
        <v>17095</v>
      </c>
      <c r="D663" s="222"/>
      <c r="E663" s="241"/>
      <c r="F663" s="241"/>
      <c r="G663" s="241"/>
      <c r="H663" s="241"/>
      <c r="I663" s="241"/>
      <c r="J663" s="241"/>
      <c r="K663" s="142">
        <v>93.93</v>
      </c>
      <c r="L663" s="142">
        <f t="shared" si="20"/>
        <v>0</v>
      </c>
      <c r="M663" s="3">
        <f t="shared" si="21"/>
        <v>0</v>
      </c>
    </row>
    <row r="664" spans="1:13">
      <c r="A664" s="221" t="s">
        <v>222</v>
      </c>
      <c r="B664" s="221" t="s">
        <v>17096</v>
      </c>
      <c r="C664" s="221" t="s">
        <v>17097</v>
      </c>
      <c r="D664" s="222"/>
      <c r="E664" s="241"/>
      <c r="F664" s="241"/>
      <c r="G664" s="241"/>
      <c r="H664" s="241"/>
      <c r="I664" s="241"/>
      <c r="J664" s="241"/>
      <c r="K664" s="142">
        <v>121.21</v>
      </c>
      <c r="L664" s="142">
        <f t="shared" si="20"/>
        <v>0</v>
      </c>
      <c r="M664" s="3">
        <f t="shared" si="21"/>
        <v>0</v>
      </c>
    </row>
    <row r="665" spans="1:13">
      <c r="A665" s="221" t="s">
        <v>222</v>
      </c>
      <c r="B665" s="221" t="s">
        <v>17098</v>
      </c>
      <c r="C665" s="221" t="s">
        <v>17099</v>
      </c>
      <c r="D665" s="222"/>
      <c r="E665" s="241"/>
      <c r="F665" s="241"/>
      <c r="G665" s="241"/>
      <c r="H665" s="241"/>
      <c r="I665" s="241"/>
      <c r="J665" s="241"/>
      <c r="K665" s="142">
        <v>93.93</v>
      </c>
      <c r="L665" s="142">
        <f t="shared" si="20"/>
        <v>0</v>
      </c>
      <c r="M665" s="3">
        <f t="shared" si="21"/>
        <v>0</v>
      </c>
    </row>
    <row r="666" spans="1:13">
      <c r="A666" s="221" t="s">
        <v>222</v>
      </c>
      <c r="B666" s="221" t="s">
        <v>17100</v>
      </c>
      <c r="C666" s="221" t="s">
        <v>17101</v>
      </c>
      <c r="D666" s="222"/>
      <c r="E666" s="241"/>
      <c r="F666" s="241"/>
      <c r="G666" s="241"/>
      <c r="H666" s="241"/>
      <c r="I666" s="241"/>
      <c r="J666" s="241"/>
      <c r="K666" s="142">
        <v>93.93</v>
      </c>
      <c r="L666" s="142">
        <f t="shared" si="20"/>
        <v>0</v>
      </c>
      <c r="M666" s="3">
        <f t="shared" si="21"/>
        <v>0</v>
      </c>
    </row>
    <row r="667" spans="1:13">
      <c r="A667" s="221" t="s">
        <v>222</v>
      </c>
      <c r="B667" s="221" t="s">
        <v>17102</v>
      </c>
      <c r="C667" s="221" t="s">
        <v>17103</v>
      </c>
      <c r="D667" s="222"/>
      <c r="E667" s="241"/>
      <c r="F667" s="241"/>
      <c r="G667" s="241"/>
      <c r="H667" s="241"/>
      <c r="I667" s="241"/>
      <c r="J667" s="241"/>
      <c r="K667" s="142">
        <v>93.93</v>
      </c>
      <c r="L667" s="142">
        <f t="shared" si="20"/>
        <v>0</v>
      </c>
      <c r="M667" s="3">
        <f t="shared" si="21"/>
        <v>0</v>
      </c>
    </row>
    <row r="668" spans="1:13">
      <c r="A668" s="221" t="s">
        <v>337</v>
      </c>
      <c r="B668" s="221" t="s">
        <v>17104</v>
      </c>
      <c r="C668" s="221" t="s">
        <v>17105</v>
      </c>
      <c r="D668" s="222"/>
      <c r="E668" s="241"/>
      <c r="F668" s="241"/>
      <c r="G668" s="241"/>
      <c r="H668" s="241"/>
      <c r="I668" s="241"/>
      <c r="J668" s="241"/>
      <c r="K668" s="142">
        <v>56.36</v>
      </c>
      <c r="L668" s="142">
        <f t="shared" si="20"/>
        <v>0</v>
      </c>
      <c r="M668" s="3">
        <f t="shared" si="21"/>
        <v>0</v>
      </c>
    </row>
    <row r="669" spans="1:13">
      <c r="A669" s="221" t="s">
        <v>337</v>
      </c>
      <c r="B669" s="221" t="s">
        <v>17106</v>
      </c>
      <c r="C669" s="221" t="s">
        <v>17107</v>
      </c>
      <c r="D669" s="222"/>
      <c r="E669" s="241"/>
      <c r="F669" s="241"/>
      <c r="G669" s="241"/>
      <c r="H669" s="241"/>
      <c r="I669" s="241"/>
      <c r="J669" s="241"/>
      <c r="K669" s="142">
        <v>56.36</v>
      </c>
      <c r="L669" s="142">
        <f t="shared" si="20"/>
        <v>0</v>
      </c>
      <c r="M669" s="3">
        <f t="shared" si="21"/>
        <v>0</v>
      </c>
    </row>
    <row r="670" spans="1:13">
      <c r="A670" s="221" t="s">
        <v>337</v>
      </c>
      <c r="B670" s="221" t="s">
        <v>17108</v>
      </c>
      <c r="C670" s="221" t="s">
        <v>17109</v>
      </c>
      <c r="D670" s="222"/>
      <c r="E670" s="241"/>
      <c r="F670" s="241"/>
      <c r="G670" s="241"/>
      <c r="H670" s="241"/>
      <c r="I670" s="241"/>
      <c r="J670" s="241"/>
      <c r="K670" s="142">
        <v>72.72</v>
      </c>
      <c r="L670" s="142">
        <f t="shared" si="20"/>
        <v>0</v>
      </c>
      <c r="M670" s="3">
        <f t="shared" si="21"/>
        <v>0</v>
      </c>
    </row>
    <row r="671" spans="1:13">
      <c r="A671" s="221" t="s">
        <v>337</v>
      </c>
      <c r="B671" s="221" t="s">
        <v>17110</v>
      </c>
      <c r="C671" s="221" t="s">
        <v>17111</v>
      </c>
      <c r="D671" s="222"/>
      <c r="E671" s="241"/>
      <c r="F671" s="241"/>
      <c r="G671" s="241"/>
      <c r="H671" s="241"/>
      <c r="I671" s="241"/>
      <c r="J671" s="241"/>
      <c r="K671" s="142">
        <v>56.36</v>
      </c>
      <c r="L671" s="142">
        <f t="shared" si="20"/>
        <v>0</v>
      </c>
      <c r="M671" s="3">
        <f t="shared" si="21"/>
        <v>0</v>
      </c>
    </row>
    <row r="672" spans="1:13">
      <c r="A672" s="221" t="s">
        <v>337</v>
      </c>
      <c r="B672" s="221" t="s">
        <v>17112</v>
      </c>
      <c r="C672" s="221" t="s">
        <v>17113</v>
      </c>
      <c r="D672" s="222"/>
      <c r="E672" s="241"/>
      <c r="F672" s="241"/>
      <c r="G672" s="241"/>
      <c r="H672" s="241"/>
      <c r="I672" s="241"/>
      <c r="J672" s="241"/>
      <c r="K672" s="142">
        <v>56.36</v>
      </c>
      <c r="L672" s="142">
        <f t="shared" si="20"/>
        <v>0</v>
      </c>
      <c r="M672" s="3">
        <f t="shared" si="21"/>
        <v>0</v>
      </c>
    </row>
    <row r="673" spans="1:13">
      <c r="A673" s="221" t="s">
        <v>12985</v>
      </c>
      <c r="B673" s="221" t="s">
        <v>17114</v>
      </c>
      <c r="C673" s="221" t="s">
        <v>17115</v>
      </c>
      <c r="D673" s="222"/>
      <c r="E673" s="241"/>
      <c r="F673" s="241"/>
      <c r="G673" s="241"/>
      <c r="H673" s="241"/>
      <c r="I673" s="241"/>
      <c r="J673" s="241"/>
      <c r="K673" s="142">
        <v>45.45</v>
      </c>
      <c r="L673" s="142">
        <f t="shared" si="20"/>
        <v>0</v>
      </c>
      <c r="M673" s="3">
        <f t="shared" si="21"/>
        <v>0</v>
      </c>
    </row>
    <row r="674" spans="1:13">
      <c r="A674" s="221" t="s">
        <v>12985</v>
      </c>
      <c r="B674" s="221" t="s">
        <v>17116</v>
      </c>
      <c r="C674" s="221" t="s">
        <v>17117</v>
      </c>
      <c r="D674" s="222"/>
      <c r="E674" s="241"/>
      <c r="F674" s="241"/>
      <c r="G674" s="241"/>
      <c r="H674" s="241"/>
      <c r="I674" s="241"/>
      <c r="J674" s="241"/>
      <c r="K674" s="142">
        <v>60.6</v>
      </c>
      <c r="L674" s="142">
        <f t="shared" si="20"/>
        <v>0</v>
      </c>
      <c r="M674" s="3">
        <f t="shared" si="21"/>
        <v>0</v>
      </c>
    </row>
    <row r="675" spans="1:13">
      <c r="A675" s="221" t="s">
        <v>12985</v>
      </c>
      <c r="B675" s="221" t="s">
        <v>17118</v>
      </c>
      <c r="C675" s="221" t="s">
        <v>17119</v>
      </c>
      <c r="D675" s="222"/>
      <c r="E675" s="241"/>
      <c r="F675" s="241"/>
      <c r="G675" s="241"/>
      <c r="H675" s="241"/>
      <c r="I675" s="241"/>
      <c r="J675" s="241"/>
      <c r="K675" s="142">
        <v>45.45</v>
      </c>
      <c r="L675" s="142">
        <f t="shared" si="20"/>
        <v>0</v>
      </c>
      <c r="M675" s="3">
        <f t="shared" si="21"/>
        <v>0</v>
      </c>
    </row>
    <row r="676" spans="1:13">
      <c r="A676" s="221" t="s">
        <v>222</v>
      </c>
      <c r="B676" s="221" t="s">
        <v>17120</v>
      </c>
      <c r="C676" s="221" t="s">
        <v>17121</v>
      </c>
      <c r="D676" s="222"/>
      <c r="E676" s="241"/>
      <c r="F676" s="241"/>
      <c r="G676" s="241"/>
      <c r="H676" s="241"/>
      <c r="I676" s="241"/>
      <c r="J676" s="241"/>
      <c r="K676" s="142">
        <v>169.69</v>
      </c>
      <c r="L676" s="142">
        <f t="shared" si="20"/>
        <v>0</v>
      </c>
      <c r="M676" s="3">
        <f t="shared" si="21"/>
        <v>0</v>
      </c>
    </row>
    <row r="677" spans="1:13">
      <c r="A677" s="221" t="s">
        <v>222</v>
      </c>
      <c r="B677" s="221" t="s">
        <v>17122</v>
      </c>
      <c r="C677" s="221" t="s">
        <v>17123</v>
      </c>
      <c r="D677" s="222"/>
      <c r="E677" s="241"/>
      <c r="F677" s="241"/>
      <c r="G677" s="241"/>
      <c r="H677" s="241"/>
      <c r="I677" s="241"/>
      <c r="J677" s="241"/>
      <c r="K677" s="142">
        <v>169.69</v>
      </c>
      <c r="L677" s="142">
        <f t="shared" si="20"/>
        <v>0</v>
      </c>
      <c r="M677" s="3">
        <f t="shared" si="21"/>
        <v>0</v>
      </c>
    </row>
    <row r="678" spans="1:13">
      <c r="A678" s="221" t="s">
        <v>222</v>
      </c>
      <c r="B678" s="221" t="s">
        <v>17124</v>
      </c>
      <c r="C678" s="221" t="s">
        <v>17125</v>
      </c>
      <c r="D678" s="222"/>
      <c r="E678" s="241"/>
      <c r="F678" s="241"/>
      <c r="G678" s="241"/>
      <c r="H678" s="241"/>
      <c r="I678" s="241"/>
      <c r="J678" s="241"/>
      <c r="K678" s="142">
        <v>187.87</v>
      </c>
      <c r="L678" s="142">
        <f t="shared" si="20"/>
        <v>0</v>
      </c>
      <c r="M678" s="3">
        <f t="shared" si="21"/>
        <v>0</v>
      </c>
    </row>
    <row r="679" spans="1:13">
      <c r="A679" s="221" t="s">
        <v>222</v>
      </c>
      <c r="B679" s="221" t="s">
        <v>17126</v>
      </c>
      <c r="C679" s="221" t="s">
        <v>17127</v>
      </c>
      <c r="D679" s="222"/>
      <c r="E679" s="241"/>
      <c r="F679" s="241"/>
      <c r="G679" s="241"/>
      <c r="H679" s="241"/>
      <c r="I679" s="241"/>
      <c r="J679" s="241"/>
      <c r="K679" s="142">
        <v>169.69</v>
      </c>
      <c r="L679" s="142">
        <f t="shared" si="20"/>
        <v>0</v>
      </c>
      <c r="M679" s="3">
        <f t="shared" si="21"/>
        <v>0</v>
      </c>
    </row>
    <row r="680" spans="1:13">
      <c r="A680" s="221" t="s">
        <v>222</v>
      </c>
      <c r="B680" s="221" t="s">
        <v>17128</v>
      </c>
      <c r="C680" s="221" t="s">
        <v>17129</v>
      </c>
      <c r="D680" s="222"/>
      <c r="E680" s="241"/>
      <c r="F680" s="241"/>
      <c r="G680" s="241"/>
      <c r="H680" s="241"/>
      <c r="I680" s="241"/>
      <c r="J680" s="241"/>
      <c r="K680" s="142">
        <v>169.69</v>
      </c>
      <c r="L680" s="142">
        <f t="shared" si="20"/>
        <v>0</v>
      </c>
      <c r="M680" s="3">
        <f t="shared" si="21"/>
        <v>0</v>
      </c>
    </row>
    <row r="681" spans="1:13">
      <c r="A681" s="221" t="s">
        <v>222</v>
      </c>
      <c r="B681" s="221" t="s">
        <v>17130</v>
      </c>
      <c r="C681" s="221" t="s">
        <v>17131</v>
      </c>
      <c r="D681" s="222"/>
      <c r="E681" s="241"/>
      <c r="F681" s="241"/>
      <c r="G681" s="241"/>
      <c r="H681" s="241"/>
      <c r="I681" s="241"/>
      <c r="J681" s="241"/>
      <c r="K681" s="142">
        <v>169.69</v>
      </c>
      <c r="L681" s="142">
        <f t="shared" si="20"/>
        <v>0</v>
      </c>
      <c r="M681" s="3">
        <f t="shared" si="21"/>
        <v>0</v>
      </c>
    </row>
    <row r="682" spans="1:13">
      <c r="A682" s="221" t="s">
        <v>222</v>
      </c>
      <c r="B682" s="221" t="s">
        <v>17132</v>
      </c>
      <c r="C682" s="221" t="s">
        <v>17133</v>
      </c>
      <c r="D682" s="222"/>
      <c r="E682" s="241"/>
      <c r="F682" s="241"/>
      <c r="G682" s="241"/>
      <c r="H682" s="241"/>
      <c r="I682" s="241"/>
      <c r="J682" s="241"/>
      <c r="K682" s="142">
        <v>169.69</v>
      </c>
      <c r="L682" s="142">
        <f t="shared" si="20"/>
        <v>0</v>
      </c>
      <c r="M682" s="3">
        <f t="shared" si="21"/>
        <v>0</v>
      </c>
    </row>
    <row r="683" spans="1:13">
      <c r="A683" s="221" t="s">
        <v>222</v>
      </c>
      <c r="B683" s="221" t="s">
        <v>17134</v>
      </c>
      <c r="C683" s="221" t="s">
        <v>17135</v>
      </c>
      <c r="D683" s="222"/>
      <c r="E683" s="241"/>
      <c r="F683" s="241"/>
      <c r="G683" s="241"/>
      <c r="H683" s="241"/>
      <c r="I683" s="241"/>
      <c r="J683" s="241"/>
      <c r="K683" s="142">
        <v>187.87</v>
      </c>
      <c r="L683" s="142">
        <f t="shared" si="20"/>
        <v>0</v>
      </c>
      <c r="M683" s="3">
        <f t="shared" si="21"/>
        <v>0</v>
      </c>
    </row>
    <row r="684" spans="1:13">
      <c r="A684" s="221" t="s">
        <v>222</v>
      </c>
      <c r="B684" s="221" t="s">
        <v>17136</v>
      </c>
      <c r="C684" s="221" t="s">
        <v>17137</v>
      </c>
      <c r="D684" s="222"/>
      <c r="E684" s="241"/>
      <c r="F684" s="241"/>
      <c r="G684" s="241"/>
      <c r="H684" s="241"/>
      <c r="I684" s="241"/>
      <c r="J684" s="241"/>
      <c r="K684" s="142">
        <v>169.69</v>
      </c>
      <c r="L684" s="142">
        <f t="shared" si="20"/>
        <v>0</v>
      </c>
      <c r="M684" s="3">
        <f t="shared" si="21"/>
        <v>0</v>
      </c>
    </row>
    <row r="685" spans="1:13">
      <c r="A685" s="221" t="s">
        <v>222</v>
      </c>
      <c r="B685" s="221" t="s">
        <v>17138</v>
      </c>
      <c r="C685" s="221" t="s">
        <v>17139</v>
      </c>
      <c r="D685" s="222"/>
      <c r="E685" s="241"/>
      <c r="F685" s="241"/>
      <c r="G685" s="241"/>
      <c r="H685" s="241"/>
      <c r="I685" s="241"/>
      <c r="J685" s="241"/>
      <c r="K685" s="142">
        <v>169.69</v>
      </c>
      <c r="L685" s="142">
        <f t="shared" si="20"/>
        <v>0</v>
      </c>
      <c r="M685" s="3">
        <f t="shared" si="21"/>
        <v>0</v>
      </c>
    </row>
    <row r="686" spans="1:13">
      <c r="A686" s="221" t="s">
        <v>222</v>
      </c>
      <c r="B686" s="221" t="s">
        <v>17140</v>
      </c>
      <c r="C686" s="221" t="s">
        <v>17141</v>
      </c>
      <c r="D686" s="222"/>
      <c r="E686" s="241"/>
      <c r="F686" s="241"/>
      <c r="G686" s="241"/>
      <c r="H686" s="241"/>
      <c r="I686" s="241"/>
      <c r="J686" s="241"/>
      <c r="K686" s="142">
        <v>169.69</v>
      </c>
      <c r="L686" s="142">
        <f t="shared" si="20"/>
        <v>0</v>
      </c>
      <c r="M686" s="3">
        <f t="shared" si="21"/>
        <v>0</v>
      </c>
    </row>
    <row r="687" spans="1:13">
      <c r="A687" s="221" t="s">
        <v>222</v>
      </c>
      <c r="B687" s="221" t="s">
        <v>17142</v>
      </c>
      <c r="C687" s="221" t="s">
        <v>17143</v>
      </c>
      <c r="D687" s="222"/>
      <c r="E687" s="241"/>
      <c r="F687" s="241"/>
      <c r="G687" s="241"/>
      <c r="H687" s="241"/>
      <c r="I687" s="241"/>
      <c r="J687" s="241"/>
      <c r="K687" s="142">
        <v>169.69</v>
      </c>
      <c r="L687" s="142">
        <f t="shared" si="20"/>
        <v>0</v>
      </c>
      <c r="M687" s="3">
        <f t="shared" si="21"/>
        <v>0</v>
      </c>
    </row>
    <row r="688" spans="1:13">
      <c r="A688" s="221" t="s">
        <v>222</v>
      </c>
      <c r="B688" s="221" t="s">
        <v>17144</v>
      </c>
      <c r="C688" s="221" t="s">
        <v>17145</v>
      </c>
      <c r="D688" s="222"/>
      <c r="E688" s="241"/>
      <c r="F688" s="241"/>
      <c r="G688" s="241"/>
      <c r="H688" s="241"/>
      <c r="I688" s="241"/>
      <c r="J688" s="241"/>
      <c r="K688" s="142">
        <v>187.87</v>
      </c>
      <c r="L688" s="142">
        <f t="shared" si="20"/>
        <v>0</v>
      </c>
      <c r="M688" s="3">
        <f t="shared" si="21"/>
        <v>0</v>
      </c>
    </row>
    <row r="689" spans="1:13">
      <c r="A689" s="221" t="s">
        <v>222</v>
      </c>
      <c r="B689" s="221" t="s">
        <v>17146</v>
      </c>
      <c r="C689" s="221" t="s">
        <v>17147</v>
      </c>
      <c r="D689" s="222"/>
      <c r="E689" s="241"/>
      <c r="F689" s="241"/>
      <c r="G689" s="241"/>
      <c r="H689" s="241"/>
      <c r="I689" s="241"/>
      <c r="J689" s="241"/>
      <c r="K689" s="142">
        <v>169.69</v>
      </c>
      <c r="L689" s="142">
        <f t="shared" si="20"/>
        <v>0</v>
      </c>
      <c r="M689" s="3">
        <f t="shared" si="21"/>
        <v>0</v>
      </c>
    </row>
    <row r="690" spans="1:13">
      <c r="A690" s="221" t="s">
        <v>222</v>
      </c>
      <c r="B690" s="221" t="s">
        <v>17148</v>
      </c>
      <c r="C690" s="221" t="s">
        <v>17149</v>
      </c>
      <c r="D690" s="222"/>
      <c r="E690" s="241"/>
      <c r="F690" s="241"/>
      <c r="G690" s="241"/>
      <c r="H690" s="241"/>
      <c r="I690" s="241"/>
      <c r="J690" s="241"/>
      <c r="K690" s="142">
        <v>169.69</v>
      </c>
      <c r="L690" s="142">
        <f t="shared" si="20"/>
        <v>0</v>
      </c>
      <c r="M690" s="3">
        <f t="shared" si="21"/>
        <v>0</v>
      </c>
    </row>
    <row r="691" spans="1:13">
      <c r="A691" s="221" t="s">
        <v>337</v>
      </c>
      <c r="B691" s="221" t="s">
        <v>17150</v>
      </c>
      <c r="C691" s="221" t="s">
        <v>17151</v>
      </c>
      <c r="D691" s="222"/>
      <c r="E691" s="241"/>
      <c r="F691" s="241"/>
      <c r="G691" s="241"/>
      <c r="H691" s="241"/>
      <c r="I691" s="241"/>
      <c r="J691" s="241"/>
      <c r="K691" s="142">
        <v>57.57</v>
      </c>
      <c r="L691" s="142">
        <f t="shared" si="20"/>
        <v>0</v>
      </c>
      <c r="M691" s="3">
        <f t="shared" si="21"/>
        <v>0</v>
      </c>
    </row>
    <row r="692" spans="1:13">
      <c r="A692" s="221" t="s">
        <v>337</v>
      </c>
      <c r="B692" s="221" t="s">
        <v>17152</v>
      </c>
      <c r="C692" s="221" t="s">
        <v>17153</v>
      </c>
      <c r="D692" s="222"/>
      <c r="E692" s="241"/>
      <c r="F692" s="241"/>
      <c r="G692" s="241"/>
      <c r="H692" s="241"/>
      <c r="I692" s="241"/>
      <c r="J692" s="241"/>
      <c r="K692" s="142">
        <v>57.57</v>
      </c>
      <c r="L692" s="142">
        <f t="shared" si="20"/>
        <v>0</v>
      </c>
      <c r="M692" s="3">
        <f t="shared" si="21"/>
        <v>0</v>
      </c>
    </row>
    <row r="693" spans="1:13">
      <c r="A693" s="221" t="s">
        <v>337</v>
      </c>
      <c r="B693" s="221" t="s">
        <v>17154</v>
      </c>
      <c r="C693" s="221" t="s">
        <v>17155</v>
      </c>
      <c r="D693" s="222"/>
      <c r="E693" s="241"/>
      <c r="F693" s="241"/>
      <c r="G693" s="241"/>
      <c r="H693" s="241"/>
      <c r="I693" s="241"/>
      <c r="J693" s="241"/>
      <c r="K693" s="142">
        <v>115.15</v>
      </c>
      <c r="L693" s="142">
        <f t="shared" si="20"/>
        <v>0</v>
      </c>
      <c r="M693" s="3">
        <f t="shared" si="21"/>
        <v>0</v>
      </c>
    </row>
    <row r="694" spans="1:13">
      <c r="A694" s="221" t="s">
        <v>337</v>
      </c>
      <c r="B694" s="221" t="s">
        <v>17156</v>
      </c>
      <c r="C694" s="221" t="s">
        <v>17157</v>
      </c>
      <c r="D694" s="222"/>
      <c r="E694" s="241"/>
      <c r="F694" s="241"/>
      <c r="G694" s="241"/>
      <c r="H694" s="241"/>
      <c r="I694" s="241"/>
      <c r="J694" s="241"/>
      <c r="K694" s="142">
        <v>115.15</v>
      </c>
      <c r="L694" s="142">
        <f t="shared" si="20"/>
        <v>0</v>
      </c>
      <c r="M694" s="3">
        <f t="shared" si="21"/>
        <v>0</v>
      </c>
    </row>
    <row r="695" spans="1:13">
      <c r="A695" s="221" t="s">
        <v>337</v>
      </c>
      <c r="B695" s="221" t="s">
        <v>17158</v>
      </c>
      <c r="C695" s="221" t="s">
        <v>17159</v>
      </c>
      <c r="D695" s="222"/>
      <c r="E695" s="241"/>
      <c r="F695" s="241"/>
      <c r="G695" s="241"/>
      <c r="H695" s="241"/>
      <c r="I695" s="241"/>
      <c r="J695" s="241"/>
      <c r="K695" s="142">
        <v>57.57</v>
      </c>
      <c r="L695" s="142">
        <f t="shared" si="20"/>
        <v>0</v>
      </c>
      <c r="M695" s="3">
        <f t="shared" si="21"/>
        <v>0</v>
      </c>
    </row>
    <row r="696" spans="1:13">
      <c r="A696" s="221" t="s">
        <v>337</v>
      </c>
      <c r="B696" s="221" t="s">
        <v>17160</v>
      </c>
      <c r="C696" s="221" t="s">
        <v>17161</v>
      </c>
      <c r="D696" s="222"/>
      <c r="E696" s="241"/>
      <c r="F696" s="241"/>
      <c r="G696" s="241"/>
      <c r="H696" s="241"/>
      <c r="I696" s="241"/>
      <c r="J696" s="241"/>
      <c r="K696" s="142">
        <v>57.57</v>
      </c>
      <c r="L696" s="142">
        <f t="shared" si="20"/>
        <v>0</v>
      </c>
      <c r="M696" s="3">
        <f t="shared" si="21"/>
        <v>0</v>
      </c>
    </row>
    <row r="697" spans="1:13">
      <c r="A697" s="221" t="s">
        <v>337</v>
      </c>
      <c r="B697" s="221" t="s">
        <v>17162</v>
      </c>
      <c r="C697" s="221" t="s">
        <v>17163</v>
      </c>
      <c r="D697" s="222"/>
      <c r="E697" s="241"/>
      <c r="F697" s="241"/>
      <c r="G697" s="241"/>
      <c r="H697" s="241"/>
      <c r="I697" s="241"/>
      <c r="J697" s="241"/>
      <c r="K697" s="142">
        <v>57.57</v>
      </c>
      <c r="L697" s="142">
        <f t="shared" si="20"/>
        <v>0</v>
      </c>
      <c r="M697" s="3">
        <f t="shared" si="21"/>
        <v>0</v>
      </c>
    </row>
    <row r="698" spans="1:13">
      <c r="A698" s="221" t="s">
        <v>337</v>
      </c>
      <c r="B698" s="221" t="s">
        <v>17164</v>
      </c>
      <c r="C698" s="221" t="s">
        <v>17165</v>
      </c>
      <c r="D698" s="222"/>
      <c r="E698" s="241"/>
      <c r="F698" s="241"/>
      <c r="G698" s="241"/>
      <c r="H698" s="241"/>
      <c r="I698" s="241"/>
      <c r="J698" s="241"/>
      <c r="K698" s="142">
        <v>57.57</v>
      </c>
      <c r="L698" s="142">
        <f t="shared" si="20"/>
        <v>0</v>
      </c>
      <c r="M698" s="3">
        <f t="shared" si="21"/>
        <v>0</v>
      </c>
    </row>
    <row r="699" spans="1:13">
      <c r="A699" s="221" t="s">
        <v>337</v>
      </c>
      <c r="B699" s="221" t="s">
        <v>17166</v>
      </c>
      <c r="C699" s="221" t="s">
        <v>17167</v>
      </c>
      <c r="D699" s="222"/>
      <c r="E699" s="241"/>
      <c r="F699" s="241"/>
      <c r="G699" s="241"/>
      <c r="H699" s="241"/>
      <c r="I699" s="241"/>
      <c r="J699" s="241"/>
      <c r="K699" s="142">
        <v>115.15</v>
      </c>
      <c r="L699" s="142">
        <f t="shared" si="20"/>
        <v>0</v>
      </c>
      <c r="M699" s="3">
        <f t="shared" si="21"/>
        <v>0</v>
      </c>
    </row>
    <row r="700" spans="1:13">
      <c r="A700" s="221" t="s">
        <v>337</v>
      </c>
      <c r="B700" s="221" t="s">
        <v>17168</v>
      </c>
      <c r="C700" s="221" t="s">
        <v>17169</v>
      </c>
      <c r="D700" s="222"/>
      <c r="E700" s="241"/>
      <c r="F700" s="241"/>
      <c r="G700" s="241"/>
      <c r="H700" s="241"/>
      <c r="I700" s="241"/>
      <c r="J700" s="241"/>
      <c r="K700" s="142">
        <v>115.15</v>
      </c>
      <c r="L700" s="142">
        <f t="shared" si="20"/>
        <v>0</v>
      </c>
      <c r="M700" s="3">
        <f t="shared" si="21"/>
        <v>0</v>
      </c>
    </row>
    <row r="701" spans="1:13">
      <c r="A701" s="221" t="s">
        <v>337</v>
      </c>
      <c r="B701" s="221" t="s">
        <v>17170</v>
      </c>
      <c r="C701" s="221" t="s">
        <v>17171</v>
      </c>
      <c r="D701" s="222"/>
      <c r="E701" s="241"/>
      <c r="F701" s="241"/>
      <c r="G701" s="241"/>
      <c r="H701" s="241"/>
      <c r="I701" s="241"/>
      <c r="J701" s="241"/>
      <c r="K701" s="142">
        <v>57.57</v>
      </c>
      <c r="L701" s="142">
        <f t="shared" si="20"/>
        <v>0</v>
      </c>
      <c r="M701" s="3">
        <f t="shared" si="21"/>
        <v>0</v>
      </c>
    </row>
    <row r="702" spans="1:13">
      <c r="A702" s="221" t="s">
        <v>337</v>
      </c>
      <c r="B702" s="221" t="s">
        <v>17172</v>
      </c>
      <c r="C702" s="221" t="s">
        <v>17173</v>
      </c>
      <c r="D702" s="222"/>
      <c r="E702" s="241"/>
      <c r="F702" s="241"/>
      <c r="G702" s="241"/>
      <c r="H702" s="241"/>
      <c r="I702" s="241"/>
      <c r="J702" s="241"/>
      <c r="K702" s="142">
        <v>57.57</v>
      </c>
      <c r="L702" s="142">
        <f t="shared" si="20"/>
        <v>0</v>
      </c>
      <c r="M702" s="3">
        <f t="shared" si="21"/>
        <v>0</v>
      </c>
    </row>
    <row r="703" spans="1:13">
      <c r="A703" s="221" t="s">
        <v>337</v>
      </c>
      <c r="B703" s="221" t="s">
        <v>17174</v>
      </c>
      <c r="C703" s="221" t="s">
        <v>17175</v>
      </c>
      <c r="D703" s="222"/>
      <c r="E703" s="241"/>
      <c r="F703" s="241"/>
      <c r="G703" s="241"/>
      <c r="H703" s="241"/>
      <c r="I703" s="241"/>
      <c r="J703" s="241"/>
      <c r="K703" s="142">
        <v>57.57</v>
      </c>
      <c r="L703" s="142">
        <f t="shared" si="20"/>
        <v>0</v>
      </c>
      <c r="M703" s="3">
        <f t="shared" si="21"/>
        <v>0</v>
      </c>
    </row>
    <row r="704" spans="1:13">
      <c r="A704" s="221" t="s">
        <v>337</v>
      </c>
      <c r="B704" s="221" t="s">
        <v>17176</v>
      </c>
      <c r="C704" s="221" t="s">
        <v>17177</v>
      </c>
      <c r="D704" s="222"/>
      <c r="E704" s="241"/>
      <c r="F704" s="241"/>
      <c r="G704" s="241"/>
      <c r="H704" s="241"/>
      <c r="I704" s="241"/>
      <c r="J704" s="241"/>
      <c r="K704" s="142">
        <v>57.57</v>
      </c>
      <c r="L704" s="142">
        <f t="shared" si="20"/>
        <v>0</v>
      </c>
      <c r="M704" s="3">
        <f t="shared" si="21"/>
        <v>0</v>
      </c>
    </row>
    <row r="705" spans="1:13">
      <c r="A705" s="221" t="s">
        <v>337</v>
      </c>
      <c r="B705" s="221" t="s">
        <v>17178</v>
      </c>
      <c r="C705" s="221" t="s">
        <v>17179</v>
      </c>
      <c r="D705" s="222"/>
      <c r="E705" s="241"/>
      <c r="F705" s="241"/>
      <c r="G705" s="241"/>
      <c r="H705" s="241"/>
      <c r="I705" s="241"/>
      <c r="J705" s="241"/>
      <c r="K705" s="142">
        <v>115.15</v>
      </c>
      <c r="L705" s="142">
        <f t="shared" si="20"/>
        <v>0</v>
      </c>
      <c r="M705" s="3">
        <f t="shared" si="21"/>
        <v>0</v>
      </c>
    </row>
    <row r="706" spans="1:13">
      <c r="A706" s="221" t="s">
        <v>337</v>
      </c>
      <c r="B706" s="221" t="s">
        <v>17180</v>
      </c>
      <c r="C706" s="221" t="s">
        <v>17181</v>
      </c>
      <c r="D706" s="222"/>
      <c r="E706" s="241"/>
      <c r="F706" s="241"/>
      <c r="G706" s="241"/>
      <c r="H706" s="241"/>
      <c r="I706" s="241"/>
      <c r="J706" s="241"/>
      <c r="K706" s="142">
        <v>115.15</v>
      </c>
      <c r="L706" s="142">
        <f t="shared" si="20"/>
        <v>0</v>
      </c>
      <c r="M706" s="3">
        <f t="shared" si="21"/>
        <v>0</v>
      </c>
    </row>
    <row r="707" spans="1:13">
      <c r="A707" s="221" t="s">
        <v>337</v>
      </c>
      <c r="B707" s="221" t="s">
        <v>17182</v>
      </c>
      <c r="C707" s="221" t="s">
        <v>17183</v>
      </c>
      <c r="D707" s="222"/>
      <c r="E707" s="241"/>
      <c r="F707" s="241"/>
      <c r="G707" s="241"/>
      <c r="H707" s="241"/>
      <c r="I707" s="241"/>
      <c r="J707" s="241"/>
      <c r="K707" s="142">
        <v>57.57</v>
      </c>
      <c r="L707" s="142">
        <f t="shared" si="20"/>
        <v>0</v>
      </c>
      <c r="M707" s="3">
        <f t="shared" si="21"/>
        <v>0</v>
      </c>
    </row>
    <row r="708" spans="1:13">
      <c r="A708" s="221" t="s">
        <v>337</v>
      </c>
      <c r="B708" s="221" t="s">
        <v>17184</v>
      </c>
      <c r="C708" s="221" t="s">
        <v>17185</v>
      </c>
      <c r="D708" s="222"/>
      <c r="E708" s="241"/>
      <c r="F708" s="241"/>
      <c r="G708" s="241"/>
      <c r="H708" s="241"/>
      <c r="I708" s="241"/>
      <c r="J708" s="241"/>
      <c r="K708" s="142">
        <v>57.57</v>
      </c>
      <c r="L708" s="142">
        <f t="shared" si="20"/>
        <v>0</v>
      </c>
      <c r="M708" s="3">
        <f t="shared" si="21"/>
        <v>0</v>
      </c>
    </row>
    <row r="709" spans="1:13">
      <c r="A709" s="221" t="s">
        <v>337</v>
      </c>
      <c r="B709" s="221" t="s">
        <v>17186</v>
      </c>
      <c r="C709" s="221" t="s">
        <v>17187</v>
      </c>
      <c r="D709" s="222"/>
      <c r="E709" s="241"/>
      <c r="F709" s="241"/>
      <c r="G709" s="241"/>
      <c r="H709" s="241"/>
      <c r="I709" s="241"/>
      <c r="J709" s="241"/>
      <c r="K709" s="142">
        <v>57.57</v>
      </c>
      <c r="L709" s="142">
        <f t="shared" si="20"/>
        <v>0</v>
      </c>
      <c r="M709" s="3">
        <f t="shared" si="21"/>
        <v>0</v>
      </c>
    </row>
    <row r="710" spans="1:13">
      <c r="A710" s="221" t="s">
        <v>337</v>
      </c>
      <c r="B710" s="221" t="s">
        <v>17188</v>
      </c>
      <c r="C710" s="221" t="s">
        <v>17189</v>
      </c>
      <c r="D710" s="222"/>
      <c r="E710" s="241"/>
      <c r="F710" s="241"/>
      <c r="G710" s="241"/>
      <c r="H710" s="241"/>
      <c r="I710" s="241"/>
      <c r="J710" s="241"/>
      <c r="K710" s="142">
        <v>57.57</v>
      </c>
      <c r="L710" s="142">
        <f t="shared" ref="L710:L773" si="22">SUM(M710*K710)</f>
        <v>0</v>
      </c>
      <c r="M710" s="3">
        <f t="shared" ref="M710:M773" si="23">SUM(E710:J710)</f>
        <v>0</v>
      </c>
    </row>
    <row r="711" spans="1:13">
      <c r="A711" s="221" t="s">
        <v>337</v>
      </c>
      <c r="B711" s="221" t="s">
        <v>17190</v>
      </c>
      <c r="C711" s="221" t="s">
        <v>17191</v>
      </c>
      <c r="D711" s="222"/>
      <c r="E711" s="241"/>
      <c r="F711" s="241"/>
      <c r="G711" s="241"/>
      <c r="H711" s="241"/>
      <c r="I711" s="241"/>
      <c r="J711" s="241"/>
      <c r="K711" s="142">
        <v>115.15</v>
      </c>
      <c r="L711" s="142">
        <f t="shared" si="22"/>
        <v>0</v>
      </c>
      <c r="M711" s="3">
        <f t="shared" si="23"/>
        <v>0</v>
      </c>
    </row>
    <row r="712" spans="1:13">
      <c r="A712" s="221" t="s">
        <v>337</v>
      </c>
      <c r="B712" s="221" t="s">
        <v>17192</v>
      </c>
      <c r="C712" s="221" t="s">
        <v>17193</v>
      </c>
      <c r="D712" s="222"/>
      <c r="E712" s="241"/>
      <c r="F712" s="241"/>
      <c r="G712" s="241"/>
      <c r="H712" s="241"/>
      <c r="I712" s="241"/>
      <c r="J712" s="241"/>
      <c r="K712" s="142">
        <v>115.15</v>
      </c>
      <c r="L712" s="142">
        <f t="shared" si="22"/>
        <v>0</v>
      </c>
      <c r="M712" s="3">
        <f t="shared" si="23"/>
        <v>0</v>
      </c>
    </row>
    <row r="713" spans="1:13">
      <c r="A713" s="221" t="s">
        <v>337</v>
      </c>
      <c r="B713" s="221" t="s">
        <v>17194</v>
      </c>
      <c r="C713" s="221" t="s">
        <v>17195</v>
      </c>
      <c r="D713" s="222"/>
      <c r="E713" s="241"/>
      <c r="F713" s="241"/>
      <c r="G713" s="241"/>
      <c r="H713" s="241"/>
      <c r="I713" s="241"/>
      <c r="J713" s="241"/>
      <c r="K713" s="142">
        <v>57.57</v>
      </c>
      <c r="L713" s="142">
        <f t="shared" si="22"/>
        <v>0</v>
      </c>
      <c r="M713" s="3">
        <f t="shared" si="23"/>
        <v>0</v>
      </c>
    </row>
    <row r="714" spans="1:13">
      <c r="A714" s="221" t="s">
        <v>337</v>
      </c>
      <c r="B714" s="221" t="s">
        <v>17196</v>
      </c>
      <c r="C714" s="221" t="s">
        <v>17197</v>
      </c>
      <c r="D714" s="222"/>
      <c r="E714" s="241"/>
      <c r="F714" s="241"/>
      <c r="G714" s="241"/>
      <c r="H714" s="241"/>
      <c r="I714" s="241"/>
      <c r="J714" s="241"/>
      <c r="K714" s="142">
        <v>57.57</v>
      </c>
      <c r="L714" s="142">
        <f t="shared" si="22"/>
        <v>0</v>
      </c>
      <c r="M714" s="3">
        <f t="shared" si="23"/>
        <v>0</v>
      </c>
    </row>
    <row r="715" spans="1:13">
      <c r="A715" s="221" t="s">
        <v>337</v>
      </c>
      <c r="B715" s="221" t="s">
        <v>17198</v>
      </c>
      <c r="C715" s="221" t="s">
        <v>17199</v>
      </c>
      <c r="D715" s="222"/>
      <c r="E715" s="241"/>
      <c r="F715" s="241"/>
      <c r="G715" s="241"/>
      <c r="H715" s="241"/>
      <c r="I715" s="241"/>
      <c r="J715" s="241"/>
      <c r="K715" s="142">
        <v>57.57</v>
      </c>
      <c r="L715" s="142">
        <f t="shared" si="22"/>
        <v>0</v>
      </c>
      <c r="M715" s="3">
        <f t="shared" si="23"/>
        <v>0</v>
      </c>
    </row>
    <row r="716" spans="1:13">
      <c r="A716" s="221" t="s">
        <v>337</v>
      </c>
      <c r="B716" s="221" t="s">
        <v>17200</v>
      </c>
      <c r="C716" s="221" t="s">
        <v>17201</v>
      </c>
      <c r="D716" s="222"/>
      <c r="E716" s="241"/>
      <c r="F716" s="241"/>
      <c r="G716" s="241"/>
      <c r="H716" s="241"/>
      <c r="I716" s="241"/>
      <c r="J716" s="241"/>
      <c r="K716" s="142">
        <v>57.57</v>
      </c>
      <c r="L716" s="142">
        <f t="shared" si="22"/>
        <v>0</v>
      </c>
      <c r="M716" s="3">
        <f t="shared" si="23"/>
        <v>0</v>
      </c>
    </row>
    <row r="717" spans="1:13">
      <c r="A717" s="221" t="s">
        <v>337</v>
      </c>
      <c r="B717" s="221" t="s">
        <v>17202</v>
      </c>
      <c r="C717" s="221" t="s">
        <v>17203</v>
      </c>
      <c r="D717" s="222"/>
      <c r="E717" s="241"/>
      <c r="F717" s="241"/>
      <c r="G717" s="241"/>
      <c r="H717" s="241"/>
      <c r="I717" s="241"/>
      <c r="J717" s="241"/>
      <c r="K717" s="142">
        <v>115.15</v>
      </c>
      <c r="L717" s="142">
        <f t="shared" si="22"/>
        <v>0</v>
      </c>
      <c r="M717" s="3">
        <f t="shared" si="23"/>
        <v>0</v>
      </c>
    </row>
    <row r="718" spans="1:13">
      <c r="A718" s="221" t="s">
        <v>337</v>
      </c>
      <c r="B718" s="221" t="s">
        <v>17204</v>
      </c>
      <c r="C718" s="221" t="s">
        <v>17205</v>
      </c>
      <c r="D718" s="222"/>
      <c r="E718" s="241"/>
      <c r="F718" s="241"/>
      <c r="G718" s="241"/>
      <c r="H718" s="241"/>
      <c r="I718" s="241"/>
      <c r="J718" s="241"/>
      <c r="K718" s="142">
        <v>115.15</v>
      </c>
      <c r="L718" s="142">
        <f t="shared" si="22"/>
        <v>0</v>
      </c>
      <c r="M718" s="3">
        <f t="shared" si="23"/>
        <v>0</v>
      </c>
    </row>
    <row r="719" spans="1:13">
      <c r="A719" s="221" t="s">
        <v>337</v>
      </c>
      <c r="B719" s="221" t="s">
        <v>17206</v>
      </c>
      <c r="C719" s="221" t="s">
        <v>17207</v>
      </c>
      <c r="D719" s="222"/>
      <c r="E719" s="241"/>
      <c r="F719" s="241"/>
      <c r="G719" s="241"/>
      <c r="H719" s="241"/>
      <c r="I719" s="241"/>
      <c r="J719" s="241"/>
      <c r="K719" s="142">
        <v>57.57</v>
      </c>
      <c r="L719" s="142">
        <f t="shared" si="22"/>
        <v>0</v>
      </c>
      <c r="M719" s="3">
        <f t="shared" si="23"/>
        <v>0</v>
      </c>
    </row>
    <row r="720" spans="1:13">
      <c r="A720" s="221" t="s">
        <v>337</v>
      </c>
      <c r="B720" s="221" t="s">
        <v>17208</v>
      </c>
      <c r="C720" s="221" t="s">
        <v>17209</v>
      </c>
      <c r="D720" s="222"/>
      <c r="E720" s="241"/>
      <c r="F720" s="241"/>
      <c r="G720" s="241"/>
      <c r="H720" s="241"/>
      <c r="I720" s="241"/>
      <c r="J720" s="241"/>
      <c r="K720" s="142">
        <v>57.57</v>
      </c>
      <c r="L720" s="142">
        <f t="shared" si="22"/>
        <v>0</v>
      </c>
      <c r="M720" s="3">
        <f t="shared" si="23"/>
        <v>0</v>
      </c>
    </row>
    <row r="721" spans="1:13">
      <c r="A721" s="221" t="s">
        <v>623</v>
      </c>
      <c r="B721" s="221" t="s">
        <v>17210</v>
      </c>
      <c r="C721" s="221" t="s">
        <v>17211</v>
      </c>
      <c r="D721" s="222"/>
      <c r="E721" s="241"/>
      <c r="F721" s="241"/>
      <c r="G721" s="241"/>
      <c r="H721" s="241"/>
      <c r="I721" s="241"/>
      <c r="J721" s="241"/>
      <c r="K721" s="142">
        <v>115.15</v>
      </c>
      <c r="L721" s="142">
        <f t="shared" si="22"/>
        <v>0</v>
      </c>
      <c r="M721" s="3">
        <f t="shared" si="23"/>
        <v>0</v>
      </c>
    </row>
    <row r="722" spans="1:13">
      <c r="A722" s="221" t="s">
        <v>623</v>
      </c>
      <c r="B722" s="221" t="s">
        <v>17212</v>
      </c>
      <c r="C722" s="221" t="s">
        <v>17213</v>
      </c>
      <c r="D722" s="222"/>
      <c r="E722" s="241"/>
      <c r="F722" s="241"/>
      <c r="G722" s="241"/>
      <c r="H722" s="241"/>
      <c r="I722" s="241"/>
      <c r="J722" s="241"/>
      <c r="K722" s="142">
        <v>115.15</v>
      </c>
      <c r="L722" s="142">
        <f t="shared" si="22"/>
        <v>0</v>
      </c>
      <c r="M722" s="3">
        <f t="shared" si="23"/>
        <v>0</v>
      </c>
    </row>
    <row r="723" spans="1:13">
      <c r="A723" s="221" t="s">
        <v>623</v>
      </c>
      <c r="B723" s="221" t="s">
        <v>17214</v>
      </c>
      <c r="C723" s="221" t="s">
        <v>17215</v>
      </c>
      <c r="D723" s="222"/>
      <c r="E723" s="241"/>
      <c r="F723" s="241"/>
      <c r="G723" s="241"/>
      <c r="H723" s="241"/>
      <c r="I723" s="241"/>
      <c r="J723" s="241"/>
      <c r="K723" s="142">
        <v>139.38999999999999</v>
      </c>
      <c r="L723" s="142">
        <f t="shared" si="22"/>
        <v>0</v>
      </c>
      <c r="M723" s="3">
        <f t="shared" si="23"/>
        <v>0</v>
      </c>
    </row>
    <row r="724" spans="1:13">
      <c r="A724" s="221" t="s">
        <v>623</v>
      </c>
      <c r="B724" s="221" t="s">
        <v>17216</v>
      </c>
      <c r="C724" s="221" t="s">
        <v>17217</v>
      </c>
      <c r="D724" s="222"/>
      <c r="E724" s="241"/>
      <c r="F724" s="241"/>
      <c r="G724" s="241"/>
      <c r="H724" s="241"/>
      <c r="I724" s="241"/>
      <c r="J724" s="241"/>
      <c r="K724" s="142">
        <v>115.15</v>
      </c>
      <c r="L724" s="142">
        <f t="shared" si="22"/>
        <v>0</v>
      </c>
      <c r="M724" s="3">
        <f t="shared" si="23"/>
        <v>0</v>
      </c>
    </row>
    <row r="725" spans="1:13">
      <c r="A725" s="221" t="s">
        <v>623</v>
      </c>
      <c r="B725" s="221" t="s">
        <v>17218</v>
      </c>
      <c r="C725" s="221" t="s">
        <v>17219</v>
      </c>
      <c r="D725" s="222"/>
      <c r="E725" s="241"/>
      <c r="F725" s="241"/>
      <c r="G725" s="241"/>
      <c r="H725" s="241"/>
      <c r="I725" s="241"/>
      <c r="J725" s="241"/>
      <c r="K725" s="142">
        <v>115.15</v>
      </c>
      <c r="L725" s="142">
        <f t="shared" si="22"/>
        <v>0</v>
      </c>
      <c r="M725" s="3">
        <f t="shared" si="23"/>
        <v>0</v>
      </c>
    </row>
    <row r="726" spans="1:13">
      <c r="A726" s="221" t="s">
        <v>284</v>
      </c>
      <c r="B726" s="221" t="s">
        <v>17220</v>
      </c>
      <c r="C726" s="221" t="s">
        <v>17221</v>
      </c>
      <c r="D726" s="222"/>
      <c r="E726" s="241"/>
      <c r="F726" s="241"/>
      <c r="G726" s="241"/>
      <c r="H726" s="241"/>
      <c r="I726" s="241"/>
      <c r="J726" s="241"/>
      <c r="K726" s="142">
        <v>27.27</v>
      </c>
      <c r="L726" s="142">
        <f t="shared" si="22"/>
        <v>0</v>
      </c>
      <c r="M726" s="3">
        <f t="shared" si="23"/>
        <v>0</v>
      </c>
    </row>
    <row r="727" spans="1:13">
      <c r="A727" s="221" t="s">
        <v>284</v>
      </c>
      <c r="B727" s="221" t="s">
        <v>17222</v>
      </c>
      <c r="C727" s="221" t="s">
        <v>17223</v>
      </c>
      <c r="D727" s="222"/>
      <c r="E727" s="241"/>
      <c r="F727" s="241"/>
      <c r="G727" s="241"/>
      <c r="H727" s="241"/>
      <c r="I727" s="241"/>
      <c r="J727" s="241"/>
      <c r="K727" s="142">
        <v>151.51</v>
      </c>
      <c r="L727" s="142">
        <f t="shared" si="22"/>
        <v>0</v>
      </c>
      <c r="M727" s="3">
        <f t="shared" si="23"/>
        <v>0</v>
      </c>
    </row>
    <row r="728" spans="1:13">
      <c r="A728" s="221" t="s">
        <v>284</v>
      </c>
      <c r="B728" s="221" t="s">
        <v>17224</v>
      </c>
      <c r="C728" s="221" t="s">
        <v>17225</v>
      </c>
      <c r="D728" s="222"/>
      <c r="E728" s="241"/>
      <c r="F728" s="241"/>
      <c r="G728" s="241"/>
      <c r="H728" s="241"/>
      <c r="I728" s="241"/>
      <c r="J728" s="241"/>
      <c r="K728" s="142">
        <v>163.63</v>
      </c>
      <c r="L728" s="142">
        <f t="shared" si="22"/>
        <v>0</v>
      </c>
      <c r="M728" s="3">
        <f t="shared" si="23"/>
        <v>0</v>
      </c>
    </row>
    <row r="729" spans="1:13">
      <c r="A729" s="221" t="s">
        <v>284</v>
      </c>
      <c r="B729" s="221" t="s">
        <v>17226</v>
      </c>
      <c r="C729" s="221" t="s">
        <v>17227</v>
      </c>
      <c r="D729" s="222"/>
      <c r="E729" s="241"/>
      <c r="F729" s="241"/>
      <c r="G729" s="241"/>
      <c r="H729" s="241"/>
      <c r="I729" s="241"/>
      <c r="J729" s="241"/>
      <c r="K729" s="142">
        <v>151.51</v>
      </c>
      <c r="L729" s="142">
        <f t="shared" si="22"/>
        <v>0</v>
      </c>
      <c r="M729" s="3">
        <f t="shared" si="23"/>
        <v>0</v>
      </c>
    </row>
    <row r="730" spans="1:13">
      <c r="A730" s="221" t="s">
        <v>284</v>
      </c>
      <c r="B730" s="221" t="s">
        <v>17228</v>
      </c>
      <c r="C730" s="221" t="s">
        <v>17229</v>
      </c>
      <c r="D730" s="222"/>
      <c r="E730" s="241"/>
      <c r="F730" s="241"/>
      <c r="G730" s="241"/>
      <c r="H730" s="241"/>
      <c r="I730" s="241"/>
      <c r="J730" s="241"/>
      <c r="K730" s="142">
        <v>151.51</v>
      </c>
      <c r="L730" s="142">
        <f t="shared" si="22"/>
        <v>0</v>
      </c>
      <c r="M730" s="3">
        <f t="shared" si="23"/>
        <v>0</v>
      </c>
    </row>
    <row r="731" spans="1:13">
      <c r="A731" s="221" t="s">
        <v>284</v>
      </c>
      <c r="B731" s="221" t="s">
        <v>17230</v>
      </c>
      <c r="C731" s="221" t="s">
        <v>17231</v>
      </c>
      <c r="D731" s="222"/>
      <c r="E731" s="241"/>
      <c r="F731" s="241"/>
      <c r="G731" s="241"/>
      <c r="H731" s="241"/>
      <c r="I731" s="241"/>
      <c r="J731" s="241"/>
      <c r="K731" s="142">
        <v>163.63</v>
      </c>
      <c r="L731" s="142">
        <f t="shared" si="22"/>
        <v>0</v>
      </c>
      <c r="M731" s="3">
        <f t="shared" si="23"/>
        <v>0</v>
      </c>
    </row>
    <row r="732" spans="1:13">
      <c r="A732" s="221" t="s">
        <v>284</v>
      </c>
      <c r="B732" s="221" t="s">
        <v>17232</v>
      </c>
      <c r="C732" s="221" t="s">
        <v>17233</v>
      </c>
      <c r="D732" s="222"/>
      <c r="E732" s="241"/>
      <c r="F732" s="241"/>
      <c r="G732" s="241"/>
      <c r="H732" s="241"/>
      <c r="I732" s="241"/>
      <c r="J732" s="241"/>
      <c r="K732" s="142">
        <v>151.51</v>
      </c>
      <c r="L732" s="142">
        <f t="shared" si="22"/>
        <v>0</v>
      </c>
      <c r="M732" s="3">
        <f t="shared" si="23"/>
        <v>0</v>
      </c>
    </row>
    <row r="733" spans="1:13">
      <c r="A733" s="221" t="s">
        <v>284</v>
      </c>
      <c r="B733" s="221" t="s">
        <v>17234</v>
      </c>
      <c r="C733" s="221" t="s">
        <v>17235</v>
      </c>
      <c r="D733" s="222"/>
      <c r="E733" s="241"/>
      <c r="F733" s="241"/>
      <c r="G733" s="241"/>
      <c r="H733" s="241"/>
      <c r="I733" s="241"/>
      <c r="J733" s="241"/>
      <c r="K733" s="142">
        <v>151.51</v>
      </c>
      <c r="L733" s="142">
        <f t="shared" si="22"/>
        <v>0</v>
      </c>
      <c r="M733" s="3">
        <f t="shared" si="23"/>
        <v>0</v>
      </c>
    </row>
    <row r="734" spans="1:13">
      <c r="A734" s="221" t="s">
        <v>284</v>
      </c>
      <c r="B734" s="221" t="s">
        <v>17236</v>
      </c>
      <c r="C734" s="221" t="s">
        <v>17237</v>
      </c>
      <c r="D734" s="222"/>
      <c r="E734" s="241"/>
      <c r="F734" s="241"/>
      <c r="G734" s="241"/>
      <c r="H734" s="241"/>
      <c r="I734" s="241"/>
      <c r="J734" s="241"/>
      <c r="K734" s="142">
        <v>163.63</v>
      </c>
      <c r="L734" s="142">
        <f t="shared" si="22"/>
        <v>0</v>
      </c>
      <c r="M734" s="3">
        <f t="shared" si="23"/>
        <v>0</v>
      </c>
    </row>
    <row r="735" spans="1:13">
      <c r="A735" s="221" t="s">
        <v>284</v>
      </c>
      <c r="B735" s="221" t="s">
        <v>17238</v>
      </c>
      <c r="C735" s="221" t="s">
        <v>17239</v>
      </c>
      <c r="D735" s="222"/>
      <c r="E735" s="241"/>
      <c r="F735" s="241"/>
      <c r="G735" s="241"/>
      <c r="H735" s="241"/>
      <c r="I735" s="241"/>
      <c r="J735" s="241"/>
      <c r="K735" s="142">
        <v>151.51</v>
      </c>
      <c r="L735" s="142">
        <f t="shared" si="22"/>
        <v>0</v>
      </c>
      <c r="M735" s="3">
        <f t="shared" si="23"/>
        <v>0</v>
      </c>
    </row>
    <row r="736" spans="1:13">
      <c r="A736" s="221" t="s">
        <v>284</v>
      </c>
      <c r="B736" s="221" t="s">
        <v>17240</v>
      </c>
      <c r="C736" s="221" t="s">
        <v>17241</v>
      </c>
      <c r="D736" s="222"/>
      <c r="E736" s="241"/>
      <c r="F736" s="241"/>
      <c r="G736" s="241"/>
      <c r="H736" s="241"/>
      <c r="I736" s="241"/>
      <c r="J736" s="241"/>
      <c r="K736" s="142">
        <v>151.51</v>
      </c>
      <c r="L736" s="142">
        <f t="shared" si="22"/>
        <v>0</v>
      </c>
      <c r="M736" s="3">
        <f t="shared" si="23"/>
        <v>0</v>
      </c>
    </row>
    <row r="737" spans="1:13">
      <c r="A737" s="221" t="s">
        <v>284</v>
      </c>
      <c r="B737" s="221" t="s">
        <v>17242</v>
      </c>
      <c r="C737" s="221" t="s">
        <v>17243</v>
      </c>
      <c r="D737" s="222"/>
      <c r="E737" s="241"/>
      <c r="F737" s="241"/>
      <c r="G737" s="241"/>
      <c r="H737" s="241"/>
      <c r="I737" s="241"/>
      <c r="J737" s="241"/>
      <c r="K737" s="142">
        <v>163.63</v>
      </c>
      <c r="L737" s="142">
        <f t="shared" si="22"/>
        <v>0</v>
      </c>
      <c r="M737" s="3">
        <f t="shared" si="23"/>
        <v>0</v>
      </c>
    </row>
    <row r="738" spans="1:13">
      <c r="A738" s="221" t="s">
        <v>284</v>
      </c>
      <c r="B738" s="221" t="s">
        <v>17244</v>
      </c>
      <c r="C738" s="221" t="s">
        <v>17245</v>
      </c>
      <c r="D738" s="222"/>
      <c r="E738" s="241"/>
      <c r="F738" s="241"/>
      <c r="G738" s="241"/>
      <c r="H738" s="241"/>
      <c r="I738" s="241"/>
      <c r="J738" s="241"/>
      <c r="K738" s="142">
        <v>151.51</v>
      </c>
      <c r="L738" s="142">
        <f t="shared" si="22"/>
        <v>0</v>
      </c>
      <c r="M738" s="3">
        <f t="shared" si="23"/>
        <v>0</v>
      </c>
    </row>
    <row r="739" spans="1:13">
      <c r="A739" s="221" t="s">
        <v>284</v>
      </c>
      <c r="B739" s="221" t="s">
        <v>17246</v>
      </c>
      <c r="C739" s="221" t="s">
        <v>17247</v>
      </c>
      <c r="D739" s="222"/>
      <c r="E739" s="241"/>
      <c r="F739" s="241"/>
      <c r="G739" s="241"/>
      <c r="H739" s="241"/>
      <c r="I739" s="241"/>
      <c r="J739" s="241"/>
      <c r="K739" s="142">
        <v>151.51</v>
      </c>
      <c r="L739" s="142">
        <f t="shared" si="22"/>
        <v>0</v>
      </c>
      <c r="M739" s="3">
        <f t="shared" si="23"/>
        <v>0</v>
      </c>
    </row>
    <row r="740" spans="1:13">
      <c r="A740" s="221" t="s">
        <v>284</v>
      </c>
      <c r="B740" s="221" t="s">
        <v>17248</v>
      </c>
      <c r="C740" s="221" t="s">
        <v>17249</v>
      </c>
      <c r="D740" s="222"/>
      <c r="E740" s="241"/>
      <c r="F740" s="241"/>
      <c r="G740" s="241"/>
      <c r="H740" s="241"/>
      <c r="I740" s="241"/>
      <c r="J740" s="241"/>
      <c r="K740" s="142">
        <v>163.63</v>
      </c>
      <c r="L740" s="142">
        <f t="shared" si="22"/>
        <v>0</v>
      </c>
      <c r="M740" s="3">
        <f t="shared" si="23"/>
        <v>0</v>
      </c>
    </row>
    <row r="741" spans="1:13">
      <c r="A741" s="221" t="s">
        <v>284</v>
      </c>
      <c r="B741" s="221" t="s">
        <v>17250</v>
      </c>
      <c r="C741" s="221" t="s">
        <v>17251</v>
      </c>
      <c r="D741" s="222"/>
      <c r="E741" s="241"/>
      <c r="F741" s="241"/>
      <c r="G741" s="241"/>
      <c r="H741" s="241"/>
      <c r="I741" s="241"/>
      <c r="J741" s="241"/>
      <c r="K741" s="142">
        <v>151.51</v>
      </c>
      <c r="L741" s="142">
        <f t="shared" si="22"/>
        <v>0</v>
      </c>
      <c r="M741" s="3">
        <f t="shared" si="23"/>
        <v>0</v>
      </c>
    </row>
    <row r="742" spans="1:13">
      <c r="A742" s="221" t="s">
        <v>284</v>
      </c>
      <c r="B742" s="221" t="s">
        <v>17252</v>
      </c>
      <c r="C742" s="221" t="s">
        <v>17253</v>
      </c>
      <c r="D742" s="222"/>
      <c r="E742" s="241"/>
      <c r="F742" s="241"/>
      <c r="G742" s="241"/>
      <c r="H742" s="241"/>
      <c r="I742" s="241"/>
      <c r="J742" s="241"/>
      <c r="K742" s="142">
        <v>151.51</v>
      </c>
      <c r="L742" s="142">
        <f t="shared" si="22"/>
        <v>0</v>
      </c>
      <c r="M742" s="3">
        <f t="shared" si="23"/>
        <v>0</v>
      </c>
    </row>
    <row r="743" spans="1:13">
      <c r="A743" s="221" t="s">
        <v>284</v>
      </c>
      <c r="B743" s="221" t="s">
        <v>17254</v>
      </c>
      <c r="C743" s="221" t="s">
        <v>17255</v>
      </c>
      <c r="D743" s="222"/>
      <c r="E743" s="241"/>
      <c r="F743" s="241"/>
      <c r="G743" s="241"/>
      <c r="H743" s="241"/>
      <c r="I743" s="241"/>
      <c r="J743" s="241"/>
      <c r="K743" s="142">
        <v>163.63</v>
      </c>
      <c r="L743" s="142">
        <f t="shared" si="22"/>
        <v>0</v>
      </c>
      <c r="M743" s="3">
        <f t="shared" si="23"/>
        <v>0</v>
      </c>
    </row>
    <row r="744" spans="1:13">
      <c r="A744" s="221" t="s">
        <v>284</v>
      </c>
      <c r="B744" s="221" t="s">
        <v>17256</v>
      </c>
      <c r="C744" s="221" t="s">
        <v>17257</v>
      </c>
      <c r="D744" s="222"/>
      <c r="E744" s="241"/>
      <c r="F744" s="241"/>
      <c r="G744" s="241"/>
      <c r="H744" s="241"/>
      <c r="I744" s="241"/>
      <c r="J744" s="241"/>
      <c r="K744" s="142">
        <v>151.51</v>
      </c>
      <c r="L744" s="142">
        <f t="shared" si="22"/>
        <v>0</v>
      </c>
      <c r="M744" s="3">
        <f t="shared" si="23"/>
        <v>0</v>
      </c>
    </row>
    <row r="745" spans="1:13">
      <c r="A745" s="221" t="s">
        <v>284</v>
      </c>
      <c r="B745" s="221" t="s">
        <v>17258</v>
      </c>
      <c r="C745" s="221" t="s">
        <v>17259</v>
      </c>
      <c r="D745" s="222"/>
      <c r="E745" s="241"/>
      <c r="F745" s="241"/>
      <c r="G745" s="241"/>
      <c r="H745" s="241"/>
      <c r="I745" s="241"/>
      <c r="J745" s="241"/>
      <c r="K745" s="142">
        <v>151.51</v>
      </c>
      <c r="L745" s="142">
        <f t="shared" si="22"/>
        <v>0</v>
      </c>
      <c r="M745" s="3">
        <f t="shared" si="23"/>
        <v>0</v>
      </c>
    </row>
    <row r="746" spans="1:13">
      <c r="A746" s="221" t="s">
        <v>284</v>
      </c>
      <c r="B746" s="221" t="s">
        <v>17260</v>
      </c>
      <c r="C746" s="221" t="s">
        <v>17261</v>
      </c>
      <c r="D746" s="222"/>
      <c r="E746" s="241"/>
      <c r="F746" s="241"/>
      <c r="G746" s="241"/>
      <c r="H746" s="241"/>
      <c r="I746" s="241"/>
      <c r="J746" s="241"/>
      <c r="K746" s="142">
        <v>163.63</v>
      </c>
      <c r="L746" s="142">
        <f t="shared" si="22"/>
        <v>0</v>
      </c>
      <c r="M746" s="3">
        <f t="shared" si="23"/>
        <v>0</v>
      </c>
    </row>
    <row r="747" spans="1:13">
      <c r="A747" s="221" t="s">
        <v>284</v>
      </c>
      <c r="B747" s="221" t="s">
        <v>17262</v>
      </c>
      <c r="C747" s="221" t="s">
        <v>17263</v>
      </c>
      <c r="D747" s="222"/>
      <c r="E747" s="241"/>
      <c r="F747" s="241"/>
      <c r="G747" s="241"/>
      <c r="H747" s="241"/>
      <c r="I747" s="241"/>
      <c r="J747" s="241"/>
      <c r="K747" s="142">
        <v>151.51</v>
      </c>
      <c r="L747" s="142">
        <f t="shared" si="22"/>
        <v>0</v>
      </c>
      <c r="M747" s="3">
        <f t="shared" si="23"/>
        <v>0</v>
      </c>
    </row>
    <row r="748" spans="1:13">
      <c r="A748" s="221" t="s">
        <v>284</v>
      </c>
      <c r="B748" s="221" t="s">
        <v>17264</v>
      </c>
      <c r="C748" s="221" t="s">
        <v>17265</v>
      </c>
      <c r="D748" s="222"/>
      <c r="E748" s="241"/>
      <c r="F748" s="241"/>
      <c r="G748" s="241"/>
      <c r="H748" s="241"/>
      <c r="I748" s="241"/>
      <c r="J748" s="241"/>
      <c r="K748" s="142">
        <v>151.51</v>
      </c>
      <c r="L748" s="142">
        <f t="shared" si="22"/>
        <v>0</v>
      </c>
      <c r="M748" s="3">
        <f t="shared" si="23"/>
        <v>0</v>
      </c>
    </row>
    <row r="749" spans="1:13">
      <c r="A749" s="221" t="s">
        <v>284</v>
      </c>
      <c r="B749" s="221" t="s">
        <v>17266</v>
      </c>
      <c r="C749" s="221" t="s">
        <v>17267</v>
      </c>
      <c r="D749" s="222"/>
      <c r="E749" s="241"/>
      <c r="F749" s="241"/>
      <c r="G749" s="241"/>
      <c r="H749" s="241"/>
      <c r="I749" s="241"/>
      <c r="J749" s="241"/>
      <c r="K749" s="142">
        <v>163.63</v>
      </c>
      <c r="L749" s="142">
        <f t="shared" si="22"/>
        <v>0</v>
      </c>
      <c r="M749" s="3">
        <f t="shared" si="23"/>
        <v>0</v>
      </c>
    </row>
    <row r="750" spans="1:13">
      <c r="A750" s="221" t="s">
        <v>284</v>
      </c>
      <c r="B750" s="221" t="s">
        <v>17268</v>
      </c>
      <c r="C750" s="221" t="s">
        <v>17269</v>
      </c>
      <c r="D750" s="222"/>
      <c r="E750" s="241"/>
      <c r="F750" s="241"/>
      <c r="G750" s="241"/>
      <c r="H750" s="241"/>
      <c r="I750" s="241"/>
      <c r="J750" s="241"/>
      <c r="K750" s="142">
        <v>151.51</v>
      </c>
      <c r="L750" s="142">
        <f t="shared" si="22"/>
        <v>0</v>
      </c>
      <c r="M750" s="3">
        <f t="shared" si="23"/>
        <v>0</v>
      </c>
    </row>
    <row r="751" spans="1:13">
      <c r="A751" s="221" t="s">
        <v>284</v>
      </c>
      <c r="B751" s="221" t="s">
        <v>17270</v>
      </c>
      <c r="C751" s="221" t="s">
        <v>17271</v>
      </c>
      <c r="D751" s="222"/>
      <c r="E751" s="241"/>
      <c r="F751" s="241"/>
      <c r="G751" s="241"/>
      <c r="H751" s="241"/>
      <c r="I751" s="241"/>
      <c r="J751" s="241"/>
      <c r="K751" s="142">
        <v>157.57</v>
      </c>
      <c r="L751" s="142">
        <f t="shared" si="22"/>
        <v>0</v>
      </c>
      <c r="M751" s="3">
        <f t="shared" si="23"/>
        <v>0</v>
      </c>
    </row>
    <row r="752" spans="1:13">
      <c r="A752" s="221" t="s">
        <v>284</v>
      </c>
      <c r="B752" s="221" t="s">
        <v>17272</v>
      </c>
      <c r="C752" s="221" t="s">
        <v>17273</v>
      </c>
      <c r="D752" s="222"/>
      <c r="E752" s="241"/>
      <c r="F752" s="241"/>
      <c r="G752" s="241"/>
      <c r="H752" s="241"/>
      <c r="I752" s="241"/>
      <c r="J752" s="241"/>
      <c r="K752" s="142">
        <v>169.69</v>
      </c>
      <c r="L752" s="142">
        <f t="shared" si="22"/>
        <v>0</v>
      </c>
      <c r="M752" s="3">
        <f t="shared" si="23"/>
        <v>0</v>
      </c>
    </row>
    <row r="753" spans="1:13">
      <c r="A753" s="221" t="s">
        <v>284</v>
      </c>
      <c r="B753" s="221" t="s">
        <v>17274</v>
      </c>
      <c r="C753" s="221" t="s">
        <v>17275</v>
      </c>
      <c r="D753" s="222"/>
      <c r="E753" s="241"/>
      <c r="F753" s="241"/>
      <c r="G753" s="241"/>
      <c r="H753" s="241"/>
      <c r="I753" s="241"/>
      <c r="J753" s="241"/>
      <c r="K753" s="142">
        <v>157.57</v>
      </c>
      <c r="L753" s="142">
        <f t="shared" si="22"/>
        <v>0</v>
      </c>
      <c r="M753" s="3">
        <f t="shared" si="23"/>
        <v>0</v>
      </c>
    </row>
    <row r="754" spans="1:13">
      <c r="A754" s="221" t="s">
        <v>284</v>
      </c>
      <c r="B754" s="221" t="s">
        <v>17276</v>
      </c>
      <c r="C754" s="221" t="s">
        <v>17277</v>
      </c>
      <c r="D754" s="222"/>
      <c r="E754" s="241"/>
      <c r="F754" s="241"/>
      <c r="G754" s="241"/>
      <c r="H754" s="241"/>
      <c r="I754" s="241"/>
      <c r="J754" s="241"/>
      <c r="K754" s="142">
        <v>157.57</v>
      </c>
      <c r="L754" s="142">
        <f t="shared" si="22"/>
        <v>0</v>
      </c>
      <c r="M754" s="3">
        <f t="shared" si="23"/>
        <v>0</v>
      </c>
    </row>
    <row r="755" spans="1:13">
      <c r="A755" s="221" t="s">
        <v>284</v>
      </c>
      <c r="B755" s="221" t="s">
        <v>17278</v>
      </c>
      <c r="C755" s="221" t="s">
        <v>17279</v>
      </c>
      <c r="D755" s="222"/>
      <c r="E755" s="241"/>
      <c r="F755" s="241"/>
      <c r="G755" s="241"/>
      <c r="H755" s="241"/>
      <c r="I755" s="241"/>
      <c r="J755" s="241"/>
      <c r="K755" s="142">
        <v>169.69</v>
      </c>
      <c r="L755" s="142">
        <f t="shared" si="22"/>
        <v>0</v>
      </c>
      <c r="M755" s="3">
        <f t="shared" si="23"/>
        <v>0</v>
      </c>
    </row>
    <row r="756" spans="1:13">
      <c r="A756" s="221" t="s">
        <v>284</v>
      </c>
      <c r="B756" s="221" t="s">
        <v>17280</v>
      </c>
      <c r="C756" s="221" t="s">
        <v>17281</v>
      </c>
      <c r="D756" s="222"/>
      <c r="E756" s="241"/>
      <c r="F756" s="241"/>
      <c r="G756" s="241"/>
      <c r="H756" s="241"/>
      <c r="I756" s="241"/>
      <c r="J756" s="241"/>
      <c r="K756" s="142">
        <v>157.57</v>
      </c>
      <c r="L756" s="142">
        <f t="shared" si="22"/>
        <v>0</v>
      </c>
      <c r="M756" s="3">
        <f t="shared" si="23"/>
        <v>0</v>
      </c>
    </row>
    <row r="757" spans="1:13">
      <c r="A757" s="221" t="s">
        <v>284</v>
      </c>
      <c r="B757" s="221" t="s">
        <v>17282</v>
      </c>
      <c r="C757" s="221" t="s">
        <v>17283</v>
      </c>
      <c r="D757" s="222"/>
      <c r="E757" s="241"/>
      <c r="F757" s="241"/>
      <c r="G757" s="241"/>
      <c r="H757" s="241"/>
      <c r="I757" s="241"/>
      <c r="J757" s="241"/>
      <c r="K757" s="142">
        <v>157.57</v>
      </c>
      <c r="L757" s="142">
        <f t="shared" si="22"/>
        <v>0</v>
      </c>
      <c r="M757" s="3">
        <f t="shared" si="23"/>
        <v>0</v>
      </c>
    </row>
    <row r="758" spans="1:13">
      <c r="A758" s="221" t="s">
        <v>284</v>
      </c>
      <c r="B758" s="221" t="s">
        <v>17284</v>
      </c>
      <c r="C758" s="221" t="s">
        <v>17285</v>
      </c>
      <c r="D758" s="222"/>
      <c r="E758" s="241"/>
      <c r="F758" s="241"/>
      <c r="G758" s="241"/>
      <c r="H758" s="241"/>
      <c r="I758" s="241"/>
      <c r="J758" s="241"/>
      <c r="K758" s="142">
        <v>169.69</v>
      </c>
      <c r="L758" s="142">
        <f t="shared" si="22"/>
        <v>0</v>
      </c>
      <c r="M758" s="3">
        <f t="shared" si="23"/>
        <v>0</v>
      </c>
    </row>
    <row r="759" spans="1:13">
      <c r="A759" s="221" t="s">
        <v>284</v>
      </c>
      <c r="B759" s="221" t="s">
        <v>17286</v>
      </c>
      <c r="C759" s="221" t="s">
        <v>17287</v>
      </c>
      <c r="D759" s="222"/>
      <c r="E759" s="241"/>
      <c r="F759" s="241"/>
      <c r="G759" s="241"/>
      <c r="H759" s="241"/>
      <c r="I759" s="241"/>
      <c r="J759" s="241"/>
      <c r="K759" s="142">
        <v>157.57</v>
      </c>
      <c r="L759" s="142">
        <f t="shared" si="22"/>
        <v>0</v>
      </c>
      <c r="M759" s="3">
        <f t="shared" si="23"/>
        <v>0</v>
      </c>
    </row>
    <row r="760" spans="1:13">
      <c r="A760" s="221" t="s">
        <v>284</v>
      </c>
      <c r="B760" s="221" t="s">
        <v>17288</v>
      </c>
      <c r="C760" s="221" t="s">
        <v>17289</v>
      </c>
      <c r="D760" s="222"/>
      <c r="E760" s="241"/>
      <c r="F760" s="241"/>
      <c r="G760" s="241"/>
      <c r="H760" s="241"/>
      <c r="I760" s="241"/>
      <c r="J760" s="241"/>
      <c r="K760" s="142">
        <v>157.57</v>
      </c>
      <c r="L760" s="142">
        <f t="shared" si="22"/>
        <v>0</v>
      </c>
      <c r="M760" s="3">
        <f t="shared" si="23"/>
        <v>0</v>
      </c>
    </row>
    <row r="761" spans="1:13">
      <c r="A761" s="221" t="s">
        <v>284</v>
      </c>
      <c r="B761" s="221" t="s">
        <v>17290</v>
      </c>
      <c r="C761" s="221" t="s">
        <v>17291</v>
      </c>
      <c r="D761" s="222"/>
      <c r="E761" s="241"/>
      <c r="F761" s="241"/>
      <c r="G761" s="241"/>
      <c r="H761" s="241"/>
      <c r="I761" s="241"/>
      <c r="J761" s="241"/>
      <c r="K761" s="142">
        <v>169.69</v>
      </c>
      <c r="L761" s="142">
        <f t="shared" si="22"/>
        <v>0</v>
      </c>
      <c r="M761" s="3">
        <f t="shared" si="23"/>
        <v>0</v>
      </c>
    </row>
    <row r="762" spans="1:13">
      <c r="A762" s="221" t="s">
        <v>284</v>
      </c>
      <c r="B762" s="221" t="s">
        <v>17292</v>
      </c>
      <c r="C762" s="221" t="s">
        <v>17293</v>
      </c>
      <c r="D762" s="222"/>
      <c r="E762" s="241"/>
      <c r="F762" s="241"/>
      <c r="G762" s="241"/>
      <c r="H762" s="241"/>
      <c r="I762" s="241"/>
      <c r="J762" s="241"/>
      <c r="K762" s="142">
        <v>157.57</v>
      </c>
      <c r="L762" s="142">
        <f t="shared" si="22"/>
        <v>0</v>
      </c>
      <c r="M762" s="3">
        <f t="shared" si="23"/>
        <v>0</v>
      </c>
    </row>
    <row r="763" spans="1:13">
      <c r="A763" s="221" t="s">
        <v>284</v>
      </c>
      <c r="B763" s="221" t="s">
        <v>17294</v>
      </c>
      <c r="C763" s="221" t="s">
        <v>17295</v>
      </c>
      <c r="D763" s="222"/>
      <c r="E763" s="241"/>
      <c r="F763" s="241"/>
      <c r="G763" s="241"/>
      <c r="H763" s="241"/>
      <c r="I763" s="241"/>
      <c r="J763" s="241"/>
      <c r="K763" s="142">
        <v>157.57</v>
      </c>
      <c r="L763" s="142">
        <f t="shared" si="22"/>
        <v>0</v>
      </c>
      <c r="M763" s="3">
        <f t="shared" si="23"/>
        <v>0</v>
      </c>
    </row>
    <row r="764" spans="1:13">
      <c r="A764" s="221" t="s">
        <v>284</v>
      </c>
      <c r="B764" s="221" t="s">
        <v>17296</v>
      </c>
      <c r="C764" s="221" t="s">
        <v>17297</v>
      </c>
      <c r="D764" s="222"/>
      <c r="E764" s="241"/>
      <c r="F764" s="241"/>
      <c r="G764" s="241"/>
      <c r="H764" s="241"/>
      <c r="I764" s="241"/>
      <c r="J764" s="241"/>
      <c r="K764" s="142">
        <v>169.69</v>
      </c>
      <c r="L764" s="142">
        <f t="shared" si="22"/>
        <v>0</v>
      </c>
      <c r="M764" s="3">
        <f t="shared" si="23"/>
        <v>0</v>
      </c>
    </row>
    <row r="765" spans="1:13">
      <c r="A765" s="221" t="s">
        <v>284</v>
      </c>
      <c r="B765" s="221" t="s">
        <v>17298</v>
      </c>
      <c r="C765" s="221" t="s">
        <v>17299</v>
      </c>
      <c r="D765" s="222"/>
      <c r="E765" s="241"/>
      <c r="F765" s="241"/>
      <c r="G765" s="241"/>
      <c r="H765" s="241"/>
      <c r="I765" s="241"/>
      <c r="J765" s="241"/>
      <c r="K765" s="142">
        <v>157.57</v>
      </c>
      <c r="L765" s="142">
        <f t="shared" si="22"/>
        <v>0</v>
      </c>
      <c r="M765" s="3">
        <f t="shared" si="23"/>
        <v>0</v>
      </c>
    </row>
    <row r="766" spans="1:13">
      <c r="A766" s="221" t="s">
        <v>284</v>
      </c>
      <c r="B766" s="221" t="s">
        <v>17300</v>
      </c>
      <c r="C766" s="221" t="s">
        <v>17301</v>
      </c>
      <c r="D766" s="222"/>
      <c r="E766" s="241"/>
      <c r="F766" s="241"/>
      <c r="G766" s="241"/>
      <c r="H766" s="241"/>
      <c r="I766" s="241"/>
      <c r="J766" s="241"/>
      <c r="K766" s="142">
        <v>157.57</v>
      </c>
      <c r="L766" s="142">
        <f t="shared" si="22"/>
        <v>0</v>
      </c>
      <c r="M766" s="3">
        <f t="shared" si="23"/>
        <v>0</v>
      </c>
    </row>
    <row r="767" spans="1:13">
      <c r="A767" s="221" t="s">
        <v>284</v>
      </c>
      <c r="B767" s="221" t="s">
        <v>17302</v>
      </c>
      <c r="C767" s="221" t="s">
        <v>17303</v>
      </c>
      <c r="D767" s="222"/>
      <c r="E767" s="241"/>
      <c r="F767" s="241"/>
      <c r="G767" s="241"/>
      <c r="H767" s="241"/>
      <c r="I767" s="241"/>
      <c r="J767" s="241"/>
      <c r="K767" s="142">
        <v>169.69</v>
      </c>
      <c r="L767" s="142">
        <f t="shared" si="22"/>
        <v>0</v>
      </c>
      <c r="M767" s="3">
        <f t="shared" si="23"/>
        <v>0</v>
      </c>
    </row>
    <row r="768" spans="1:13">
      <c r="A768" s="221" t="s">
        <v>284</v>
      </c>
      <c r="B768" s="221" t="s">
        <v>17304</v>
      </c>
      <c r="C768" s="221" t="s">
        <v>17305</v>
      </c>
      <c r="D768" s="222"/>
      <c r="E768" s="241"/>
      <c r="F768" s="241"/>
      <c r="G768" s="241"/>
      <c r="H768" s="241"/>
      <c r="I768" s="241"/>
      <c r="J768" s="241"/>
      <c r="K768" s="142">
        <v>157.57</v>
      </c>
      <c r="L768" s="142">
        <f t="shared" si="22"/>
        <v>0</v>
      </c>
      <c r="M768" s="3">
        <f t="shared" si="23"/>
        <v>0</v>
      </c>
    </row>
    <row r="769" spans="1:13">
      <c r="A769" s="221" t="s">
        <v>284</v>
      </c>
      <c r="B769" s="221" t="s">
        <v>17306</v>
      </c>
      <c r="C769" s="221" t="s">
        <v>17307</v>
      </c>
      <c r="D769" s="222"/>
      <c r="E769" s="241"/>
      <c r="F769" s="241"/>
      <c r="G769" s="241"/>
      <c r="H769" s="241"/>
      <c r="I769" s="241"/>
      <c r="J769" s="241"/>
      <c r="K769" s="142">
        <v>139.38999999999999</v>
      </c>
      <c r="L769" s="142">
        <f t="shared" si="22"/>
        <v>0</v>
      </c>
      <c r="M769" s="3">
        <f t="shared" si="23"/>
        <v>0</v>
      </c>
    </row>
    <row r="770" spans="1:13">
      <c r="A770" s="221" t="s">
        <v>284</v>
      </c>
      <c r="B770" s="221" t="s">
        <v>17308</v>
      </c>
      <c r="C770" s="221" t="s">
        <v>17309</v>
      </c>
      <c r="D770" s="222"/>
      <c r="E770" s="241"/>
      <c r="F770" s="241"/>
      <c r="G770" s="241"/>
      <c r="H770" s="241"/>
      <c r="I770" s="241"/>
      <c r="J770" s="241"/>
      <c r="K770" s="142">
        <v>154.54</v>
      </c>
      <c r="L770" s="142">
        <f t="shared" si="22"/>
        <v>0</v>
      </c>
      <c r="M770" s="3">
        <f t="shared" si="23"/>
        <v>0</v>
      </c>
    </row>
    <row r="771" spans="1:13">
      <c r="A771" s="221" t="s">
        <v>284</v>
      </c>
      <c r="B771" s="221" t="s">
        <v>17310</v>
      </c>
      <c r="C771" s="221" t="s">
        <v>17311</v>
      </c>
      <c r="D771" s="222"/>
      <c r="E771" s="241"/>
      <c r="F771" s="241"/>
      <c r="G771" s="241"/>
      <c r="H771" s="241"/>
      <c r="I771" s="241"/>
      <c r="J771" s="241"/>
      <c r="K771" s="142">
        <v>139.38999999999999</v>
      </c>
      <c r="L771" s="142">
        <f t="shared" si="22"/>
        <v>0</v>
      </c>
      <c r="M771" s="3">
        <f t="shared" si="23"/>
        <v>0</v>
      </c>
    </row>
    <row r="772" spans="1:13">
      <c r="A772" s="221" t="s">
        <v>284</v>
      </c>
      <c r="B772" s="221" t="s">
        <v>17312</v>
      </c>
      <c r="C772" s="221" t="s">
        <v>17313</v>
      </c>
      <c r="D772" s="222"/>
      <c r="E772" s="241"/>
      <c r="F772" s="241"/>
      <c r="G772" s="241"/>
      <c r="H772" s="241"/>
      <c r="I772" s="241"/>
      <c r="J772" s="241"/>
      <c r="K772" s="142">
        <v>139.38999999999999</v>
      </c>
      <c r="L772" s="142">
        <f t="shared" si="22"/>
        <v>0</v>
      </c>
      <c r="M772" s="3">
        <f t="shared" si="23"/>
        <v>0</v>
      </c>
    </row>
    <row r="773" spans="1:13">
      <c r="A773" s="221" t="s">
        <v>284</v>
      </c>
      <c r="B773" s="221" t="s">
        <v>17314</v>
      </c>
      <c r="C773" s="221" t="s">
        <v>17315</v>
      </c>
      <c r="D773" s="222"/>
      <c r="E773" s="241"/>
      <c r="F773" s="241"/>
      <c r="G773" s="241"/>
      <c r="H773" s="241"/>
      <c r="I773" s="241"/>
      <c r="J773" s="241"/>
      <c r="K773" s="142">
        <v>154.54</v>
      </c>
      <c r="L773" s="142">
        <f t="shared" si="22"/>
        <v>0</v>
      </c>
      <c r="M773" s="3">
        <f t="shared" si="23"/>
        <v>0</v>
      </c>
    </row>
    <row r="774" spans="1:13">
      <c r="A774" s="221" t="s">
        <v>284</v>
      </c>
      <c r="B774" s="221" t="s">
        <v>17316</v>
      </c>
      <c r="C774" s="221" t="s">
        <v>17317</v>
      </c>
      <c r="D774" s="222"/>
      <c r="E774" s="241"/>
      <c r="F774" s="241"/>
      <c r="G774" s="241"/>
      <c r="H774" s="241"/>
      <c r="I774" s="241"/>
      <c r="J774" s="241"/>
      <c r="K774" s="142">
        <v>139.38999999999999</v>
      </c>
      <c r="L774" s="142">
        <f t="shared" ref="L774:L826" si="24">SUM(M774*K774)</f>
        <v>0</v>
      </c>
      <c r="M774" s="3">
        <f t="shared" ref="M774:M826" si="25">SUM(E774:J774)</f>
        <v>0</v>
      </c>
    </row>
    <row r="775" spans="1:13">
      <c r="A775" s="221" t="s">
        <v>284</v>
      </c>
      <c r="B775" s="221" t="s">
        <v>17318</v>
      </c>
      <c r="C775" s="221" t="s">
        <v>17319</v>
      </c>
      <c r="D775" s="222"/>
      <c r="E775" s="241"/>
      <c r="F775" s="241"/>
      <c r="G775" s="241"/>
      <c r="H775" s="241"/>
      <c r="I775" s="241"/>
      <c r="J775" s="241"/>
      <c r="K775" s="142">
        <v>139.38999999999999</v>
      </c>
      <c r="L775" s="142">
        <f t="shared" si="24"/>
        <v>0</v>
      </c>
      <c r="M775" s="3">
        <f t="shared" si="25"/>
        <v>0</v>
      </c>
    </row>
    <row r="776" spans="1:13">
      <c r="A776" s="221" t="s">
        <v>284</v>
      </c>
      <c r="B776" s="221" t="s">
        <v>17320</v>
      </c>
      <c r="C776" s="221" t="s">
        <v>17321</v>
      </c>
      <c r="D776" s="222"/>
      <c r="E776" s="241"/>
      <c r="F776" s="241"/>
      <c r="G776" s="241"/>
      <c r="H776" s="241"/>
      <c r="I776" s="241"/>
      <c r="J776" s="241"/>
      <c r="K776" s="142">
        <v>154.54</v>
      </c>
      <c r="L776" s="142">
        <f t="shared" si="24"/>
        <v>0</v>
      </c>
      <c r="M776" s="3">
        <f t="shared" si="25"/>
        <v>0</v>
      </c>
    </row>
    <row r="777" spans="1:13">
      <c r="A777" s="221" t="s">
        <v>284</v>
      </c>
      <c r="B777" s="221" t="s">
        <v>17322</v>
      </c>
      <c r="C777" s="221" t="s">
        <v>17323</v>
      </c>
      <c r="D777" s="222"/>
      <c r="E777" s="241"/>
      <c r="F777" s="241"/>
      <c r="G777" s="241"/>
      <c r="H777" s="241"/>
      <c r="I777" s="241"/>
      <c r="J777" s="241"/>
      <c r="K777" s="142">
        <v>139.38999999999999</v>
      </c>
      <c r="L777" s="142">
        <f t="shared" si="24"/>
        <v>0</v>
      </c>
      <c r="M777" s="3">
        <f t="shared" si="25"/>
        <v>0</v>
      </c>
    </row>
    <row r="778" spans="1:13">
      <c r="A778" s="221" t="s">
        <v>284</v>
      </c>
      <c r="B778" s="221" t="s">
        <v>17324</v>
      </c>
      <c r="C778" s="221" t="s">
        <v>17325</v>
      </c>
      <c r="D778" s="222"/>
      <c r="E778" s="241"/>
      <c r="F778" s="241"/>
      <c r="G778" s="241"/>
      <c r="H778" s="241"/>
      <c r="I778" s="241"/>
      <c r="J778" s="241"/>
      <c r="K778" s="142">
        <v>151.51</v>
      </c>
      <c r="L778" s="142">
        <f t="shared" si="24"/>
        <v>0</v>
      </c>
      <c r="M778" s="3">
        <f t="shared" si="25"/>
        <v>0</v>
      </c>
    </row>
    <row r="779" spans="1:13">
      <c r="A779" s="221" t="s">
        <v>284</v>
      </c>
      <c r="B779" s="221" t="s">
        <v>17326</v>
      </c>
      <c r="C779" s="221" t="s">
        <v>17327</v>
      </c>
      <c r="D779" s="222"/>
      <c r="E779" s="241"/>
      <c r="F779" s="241"/>
      <c r="G779" s="241"/>
      <c r="H779" s="241"/>
      <c r="I779" s="241"/>
      <c r="J779" s="241"/>
      <c r="K779" s="142">
        <v>163.63</v>
      </c>
      <c r="L779" s="142">
        <f t="shared" si="24"/>
        <v>0</v>
      </c>
      <c r="M779" s="3">
        <f t="shared" si="25"/>
        <v>0</v>
      </c>
    </row>
    <row r="780" spans="1:13">
      <c r="A780" s="221" t="s">
        <v>284</v>
      </c>
      <c r="B780" s="221" t="s">
        <v>17328</v>
      </c>
      <c r="C780" s="221" t="s">
        <v>17329</v>
      </c>
      <c r="D780" s="222"/>
      <c r="E780" s="241"/>
      <c r="F780" s="241"/>
      <c r="G780" s="241"/>
      <c r="H780" s="241"/>
      <c r="I780" s="241"/>
      <c r="J780" s="241"/>
      <c r="K780" s="142">
        <v>151.51</v>
      </c>
      <c r="L780" s="142">
        <f t="shared" si="24"/>
        <v>0</v>
      </c>
      <c r="M780" s="3">
        <f t="shared" si="25"/>
        <v>0</v>
      </c>
    </row>
    <row r="781" spans="1:13">
      <c r="A781" s="221" t="s">
        <v>284</v>
      </c>
      <c r="B781" s="221" t="s">
        <v>17330</v>
      </c>
      <c r="C781" s="221" t="s">
        <v>17331</v>
      </c>
      <c r="D781" s="222"/>
      <c r="E781" s="241"/>
      <c r="F781" s="241"/>
      <c r="G781" s="241"/>
      <c r="H781" s="241"/>
      <c r="I781" s="241"/>
      <c r="J781" s="241"/>
      <c r="K781" s="142">
        <v>151.51</v>
      </c>
      <c r="L781" s="142">
        <f t="shared" si="24"/>
        <v>0</v>
      </c>
      <c r="M781" s="3">
        <f t="shared" si="25"/>
        <v>0</v>
      </c>
    </row>
    <row r="782" spans="1:13">
      <c r="A782" s="221" t="s">
        <v>284</v>
      </c>
      <c r="B782" s="221" t="s">
        <v>17332</v>
      </c>
      <c r="C782" s="221" t="s">
        <v>17333</v>
      </c>
      <c r="D782" s="222"/>
      <c r="E782" s="241"/>
      <c r="F782" s="241"/>
      <c r="G782" s="241"/>
      <c r="H782" s="241"/>
      <c r="I782" s="241"/>
      <c r="J782" s="241"/>
      <c r="K782" s="142">
        <v>163.63</v>
      </c>
      <c r="L782" s="142">
        <f t="shared" si="24"/>
        <v>0</v>
      </c>
      <c r="M782" s="3">
        <f t="shared" si="25"/>
        <v>0</v>
      </c>
    </row>
    <row r="783" spans="1:13">
      <c r="A783" s="221" t="s">
        <v>284</v>
      </c>
      <c r="B783" s="221" t="s">
        <v>17334</v>
      </c>
      <c r="C783" s="221" t="s">
        <v>17335</v>
      </c>
      <c r="D783" s="222"/>
      <c r="E783" s="241"/>
      <c r="F783" s="241"/>
      <c r="G783" s="241"/>
      <c r="H783" s="241"/>
      <c r="I783" s="241"/>
      <c r="J783" s="241"/>
      <c r="K783" s="142">
        <v>151.51</v>
      </c>
      <c r="L783" s="142">
        <f t="shared" si="24"/>
        <v>0</v>
      </c>
      <c r="M783" s="3">
        <f t="shared" si="25"/>
        <v>0</v>
      </c>
    </row>
    <row r="784" spans="1:13">
      <c r="A784" s="221" t="s">
        <v>284</v>
      </c>
      <c r="B784" s="221" t="s">
        <v>17336</v>
      </c>
      <c r="C784" s="221" t="s">
        <v>17337</v>
      </c>
      <c r="D784" s="222"/>
      <c r="E784" s="241"/>
      <c r="F784" s="241"/>
      <c r="G784" s="241"/>
      <c r="H784" s="241"/>
      <c r="I784" s="241"/>
      <c r="J784" s="241"/>
      <c r="K784" s="142">
        <v>151.51</v>
      </c>
      <c r="L784" s="142">
        <f t="shared" si="24"/>
        <v>0</v>
      </c>
      <c r="M784" s="3">
        <f t="shared" si="25"/>
        <v>0</v>
      </c>
    </row>
    <row r="785" spans="1:13">
      <c r="A785" s="221" t="s">
        <v>284</v>
      </c>
      <c r="B785" s="221" t="s">
        <v>17338</v>
      </c>
      <c r="C785" s="221" t="s">
        <v>17339</v>
      </c>
      <c r="D785" s="222"/>
      <c r="E785" s="241"/>
      <c r="F785" s="241"/>
      <c r="G785" s="241"/>
      <c r="H785" s="241"/>
      <c r="I785" s="241"/>
      <c r="J785" s="241"/>
      <c r="K785" s="142">
        <v>163.63</v>
      </c>
      <c r="L785" s="142">
        <f t="shared" si="24"/>
        <v>0</v>
      </c>
      <c r="M785" s="3">
        <f t="shared" si="25"/>
        <v>0</v>
      </c>
    </row>
    <row r="786" spans="1:13">
      <c r="A786" s="221" t="s">
        <v>284</v>
      </c>
      <c r="B786" s="221" t="s">
        <v>17340</v>
      </c>
      <c r="C786" s="221" t="s">
        <v>17341</v>
      </c>
      <c r="D786" s="222"/>
      <c r="E786" s="241"/>
      <c r="F786" s="241"/>
      <c r="G786" s="241"/>
      <c r="H786" s="241"/>
      <c r="I786" s="241"/>
      <c r="J786" s="241"/>
      <c r="K786" s="142">
        <v>151.51</v>
      </c>
      <c r="L786" s="142">
        <f t="shared" si="24"/>
        <v>0</v>
      </c>
      <c r="M786" s="3">
        <f t="shared" si="25"/>
        <v>0</v>
      </c>
    </row>
    <row r="787" spans="1:13">
      <c r="A787" s="221" t="s">
        <v>284</v>
      </c>
      <c r="B787" s="221" t="s">
        <v>17342</v>
      </c>
      <c r="C787" s="221" t="s">
        <v>17343</v>
      </c>
      <c r="D787" s="222"/>
      <c r="E787" s="241"/>
      <c r="F787" s="241"/>
      <c r="G787" s="241"/>
      <c r="H787" s="241"/>
      <c r="I787" s="241"/>
      <c r="J787" s="241"/>
      <c r="K787" s="142">
        <v>151.51</v>
      </c>
      <c r="L787" s="142">
        <f t="shared" si="24"/>
        <v>0</v>
      </c>
      <c r="M787" s="3">
        <f t="shared" si="25"/>
        <v>0</v>
      </c>
    </row>
    <row r="788" spans="1:13">
      <c r="A788" s="221" t="s">
        <v>284</v>
      </c>
      <c r="B788" s="221" t="s">
        <v>17344</v>
      </c>
      <c r="C788" s="221" t="s">
        <v>17345</v>
      </c>
      <c r="D788" s="222"/>
      <c r="E788" s="241"/>
      <c r="F788" s="241"/>
      <c r="G788" s="241"/>
      <c r="H788" s="241"/>
      <c r="I788" s="241"/>
      <c r="J788" s="241"/>
      <c r="K788" s="142">
        <v>163.63</v>
      </c>
      <c r="L788" s="142">
        <f t="shared" si="24"/>
        <v>0</v>
      </c>
      <c r="M788" s="3">
        <f t="shared" si="25"/>
        <v>0</v>
      </c>
    </row>
    <row r="789" spans="1:13">
      <c r="A789" s="221" t="s">
        <v>284</v>
      </c>
      <c r="B789" s="221" t="s">
        <v>17346</v>
      </c>
      <c r="C789" s="221" t="s">
        <v>17347</v>
      </c>
      <c r="D789" s="222"/>
      <c r="E789" s="241"/>
      <c r="F789" s="241"/>
      <c r="G789" s="241"/>
      <c r="H789" s="241"/>
      <c r="I789" s="241"/>
      <c r="J789" s="241"/>
      <c r="K789" s="142">
        <v>151.51</v>
      </c>
      <c r="L789" s="142">
        <f t="shared" si="24"/>
        <v>0</v>
      </c>
      <c r="M789" s="3">
        <f t="shared" si="25"/>
        <v>0</v>
      </c>
    </row>
    <row r="790" spans="1:13">
      <c r="A790" s="221" t="s">
        <v>284</v>
      </c>
      <c r="B790" s="221" t="s">
        <v>17348</v>
      </c>
      <c r="C790" s="221" t="s">
        <v>17349</v>
      </c>
      <c r="D790" s="222"/>
      <c r="E790" s="241"/>
      <c r="F790" s="241"/>
      <c r="G790" s="241"/>
      <c r="H790" s="241"/>
      <c r="I790" s="241"/>
      <c r="J790" s="241"/>
      <c r="K790" s="142">
        <v>151.51</v>
      </c>
      <c r="L790" s="142">
        <f t="shared" si="24"/>
        <v>0</v>
      </c>
      <c r="M790" s="3">
        <f t="shared" si="25"/>
        <v>0</v>
      </c>
    </row>
    <row r="791" spans="1:13">
      <c r="A791" s="221" t="s">
        <v>284</v>
      </c>
      <c r="B791" s="221" t="s">
        <v>17350</v>
      </c>
      <c r="C791" s="221" t="s">
        <v>17351</v>
      </c>
      <c r="D791" s="222"/>
      <c r="E791" s="241"/>
      <c r="F791" s="241"/>
      <c r="G791" s="241"/>
      <c r="H791" s="241"/>
      <c r="I791" s="241"/>
      <c r="J791" s="241"/>
      <c r="K791" s="142">
        <v>163.63</v>
      </c>
      <c r="L791" s="142">
        <f t="shared" si="24"/>
        <v>0</v>
      </c>
      <c r="M791" s="3">
        <f t="shared" si="25"/>
        <v>0</v>
      </c>
    </row>
    <row r="792" spans="1:13">
      <c r="A792" s="221" t="s">
        <v>284</v>
      </c>
      <c r="B792" s="221" t="s">
        <v>17352</v>
      </c>
      <c r="C792" s="221" t="s">
        <v>17353</v>
      </c>
      <c r="D792" s="222"/>
      <c r="E792" s="241"/>
      <c r="F792" s="241"/>
      <c r="G792" s="241"/>
      <c r="H792" s="241"/>
      <c r="I792" s="241"/>
      <c r="J792" s="241"/>
      <c r="K792" s="142">
        <v>151.51</v>
      </c>
      <c r="L792" s="142">
        <f t="shared" si="24"/>
        <v>0</v>
      </c>
      <c r="M792" s="3">
        <f t="shared" si="25"/>
        <v>0</v>
      </c>
    </row>
    <row r="793" spans="1:13">
      <c r="A793" s="221" t="s">
        <v>284</v>
      </c>
      <c r="B793" s="221" t="s">
        <v>17354</v>
      </c>
      <c r="C793" s="221" t="s">
        <v>17355</v>
      </c>
      <c r="D793" s="222"/>
      <c r="E793" s="241"/>
      <c r="F793" s="241"/>
      <c r="G793" s="241"/>
      <c r="H793" s="241"/>
      <c r="I793" s="241"/>
      <c r="J793" s="241"/>
      <c r="K793" s="142">
        <v>151.51</v>
      </c>
      <c r="L793" s="142">
        <f t="shared" si="24"/>
        <v>0</v>
      </c>
      <c r="M793" s="3">
        <f t="shared" si="25"/>
        <v>0</v>
      </c>
    </row>
    <row r="794" spans="1:13">
      <c r="A794" s="221" t="s">
        <v>284</v>
      </c>
      <c r="B794" s="221" t="s">
        <v>17356</v>
      </c>
      <c r="C794" s="221" t="s">
        <v>17357</v>
      </c>
      <c r="D794" s="222"/>
      <c r="E794" s="241"/>
      <c r="F794" s="241"/>
      <c r="G794" s="241"/>
      <c r="H794" s="241"/>
      <c r="I794" s="241"/>
      <c r="J794" s="241"/>
      <c r="K794" s="142">
        <v>163.63</v>
      </c>
      <c r="L794" s="142">
        <f t="shared" si="24"/>
        <v>0</v>
      </c>
      <c r="M794" s="3">
        <f t="shared" si="25"/>
        <v>0</v>
      </c>
    </row>
    <row r="795" spans="1:13">
      <c r="A795" s="221" t="s">
        <v>284</v>
      </c>
      <c r="B795" s="221" t="s">
        <v>17358</v>
      </c>
      <c r="C795" s="221" t="s">
        <v>17359</v>
      </c>
      <c r="D795" s="222"/>
      <c r="E795" s="241"/>
      <c r="F795" s="241"/>
      <c r="G795" s="241"/>
      <c r="H795" s="241"/>
      <c r="I795" s="241"/>
      <c r="J795" s="241"/>
      <c r="K795" s="142">
        <v>151.51</v>
      </c>
      <c r="L795" s="142">
        <f t="shared" si="24"/>
        <v>0</v>
      </c>
      <c r="M795" s="3">
        <f t="shared" si="25"/>
        <v>0</v>
      </c>
    </row>
    <row r="796" spans="1:13">
      <c r="A796" s="221" t="s">
        <v>284</v>
      </c>
      <c r="B796" s="221" t="s">
        <v>17360</v>
      </c>
      <c r="C796" s="221" t="s">
        <v>17361</v>
      </c>
      <c r="D796" s="222"/>
      <c r="E796" s="241"/>
      <c r="F796" s="241"/>
      <c r="G796" s="241"/>
      <c r="H796" s="241"/>
      <c r="I796" s="241"/>
      <c r="J796" s="241"/>
      <c r="K796" s="142">
        <v>151.51</v>
      </c>
      <c r="L796" s="142">
        <f t="shared" si="24"/>
        <v>0</v>
      </c>
      <c r="M796" s="3">
        <f t="shared" si="25"/>
        <v>0</v>
      </c>
    </row>
    <row r="797" spans="1:13">
      <c r="A797" s="221" t="s">
        <v>284</v>
      </c>
      <c r="B797" s="221" t="s">
        <v>17362</v>
      </c>
      <c r="C797" s="221" t="s">
        <v>17363</v>
      </c>
      <c r="D797" s="222"/>
      <c r="E797" s="241"/>
      <c r="F797" s="241"/>
      <c r="G797" s="241"/>
      <c r="H797" s="241"/>
      <c r="I797" s="241"/>
      <c r="J797" s="241"/>
      <c r="K797" s="142">
        <v>163.63</v>
      </c>
      <c r="L797" s="142">
        <f t="shared" si="24"/>
        <v>0</v>
      </c>
      <c r="M797" s="3">
        <f t="shared" si="25"/>
        <v>0</v>
      </c>
    </row>
    <row r="798" spans="1:13">
      <c r="A798" s="221" t="s">
        <v>284</v>
      </c>
      <c r="B798" s="221" t="s">
        <v>17364</v>
      </c>
      <c r="C798" s="221" t="s">
        <v>17365</v>
      </c>
      <c r="D798" s="222"/>
      <c r="E798" s="241"/>
      <c r="F798" s="241"/>
      <c r="G798" s="241"/>
      <c r="H798" s="241"/>
      <c r="I798" s="241"/>
      <c r="J798" s="241"/>
      <c r="K798" s="142">
        <v>151.51</v>
      </c>
      <c r="L798" s="142">
        <f t="shared" si="24"/>
        <v>0</v>
      </c>
      <c r="M798" s="3">
        <f t="shared" si="25"/>
        <v>0</v>
      </c>
    </row>
    <row r="799" spans="1:13">
      <c r="A799" s="221" t="s">
        <v>284</v>
      </c>
      <c r="B799" s="221" t="s">
        <v>17366</v>
      </c>
      <c r="C799" s="221" t="s">
        <v>17367</v>
      </c>
      <c r="D799" s="222"/>
      <c r="E799" s="241"/>
      <c r="F799" s="241"/>
      <c r="G799" s="241"/>
      <c r="H799" s="241"/>
      <c r="I799" s="241"/>
      <c r="J799" s="241"/>
      <c r="K799" s="142">
        <v>151.51</v>
      </c>
      <c r="L799" s="142">
        <f t="shared" si="24"/>
        <v>0</v>
      </c>
      <c r="M799" s="3">
        <f t="shared" si="25"/>
        <v>0</v>
      </c>
    </row>
    <row r="800" spans="1:13">
      <c r="A800" s="221" t="s">
        <v>284</v>
      </c>
      <c r="B800" s="221" t="s">
        <v>17368</v>
      </c>
      <c r="C800" s="221" t="s">
        <v>17369</v>
      </c>
      <c r="D800" s="222"/>
      <c r="E800" s="241"/>
      <c r="F800" s="241"/>
      <c r="G800" s="241"/>
      <c r="H800" s="241"/>
      <c r="I800" s="241"/>
      <c r="J800" s="241"/>
      <c r="K800" s="142">
        <v>163.63</v>
      </c>
      <c r="L800" s="142">
        <f t="shared" si="24"/>
        <v>0</v>
      </c>
      <c r="M800" s="3">
        <f t="shared" si="25"/>
        <v>0</v>
      </c>
    </row>
    <row r="801" spans="1:13">
      <c r="A801" s="221" t="s">
        <v>284</v>
      </c>
      <c r="B801" s="221" t="s">
        <v>17370</v>
      </c>
      <c r="C801" s="221" t="s">
        <v>17371</v>
      </c>
      <c r="D801" s="222"/>
      <c r="E801" s="241"/>
      <c r="F801" s="241"/>
      <c r="G801" s="241"/>
      <c r="H801" s="241"/>
      <c r="I801" s="241"/>
      <c r="J801" s="241"/>
      <c r="K801" s="142">
        <v>151.51</v>
      </c>
      <c r="L801" s="142">
        <f t="shared" si="24"/>
        <v>0</v>
      </c>
      <c r="M801" s="3">
        <f t="shared" si="25"/>
        <v>0</v>
      </c>
    </row>
    <row r="802" spans="1:13">
      <c r="A802" s="221" t="s">
        <v>284</v>
      </c>
      <c r="B802" s="221" t="s">
        <v>17372</v>
      </c>
      <c r="C802" s="221" t="s">
        <v>17373</v>
      </c>
      <c r="D802" s="222"/>
      <c r="E802" s="241"/>
      <c r="F802" s="241"/>
      <c r="G802" s="241"/>
      <c r="H802" s="241"/>
      <c r="I802" s="241"/>
      <c r="J802" s="241"/>
      <c r="K802" s="142">
        <v>157.57</v>
      </c>
      <c r="L802" s="142">
        <f t="shared" si="24"/>
        <v>0</v>
      </c>
      <c r="M802" s="3">
        <f t="shared" si="25"/>
        <v>0</v>
      </c>
    </row>
    <row r="803" spans="1:13">
      <c r="A803" s="221" t="s">
        <v>284</v>
      </c>
      <c r="B803" s="221" t="s">
        <v>17374</v>
      </c>
      <c r="C803" s="221" t="s">
        <v>17375</v>
      </c>
      <c r="D803" s="222"/>
      <c r="E803" s="241"/>
      <c r="F803" s="241"/>
      <c r="G803" s="241"/>
      <c r="H803" s="241"/>
      <c r="I803" s="241"/>
      <c r="J803" s="241"/>
      <c r="K803" s="142">
        <v>169.69</v>
      </c>
      <c r="L803" s="142">
        <f t="shared" si="24"/>
        <v>0</v>
      </c>
      <c r="M803" s="3">
        <f t="shared" si="25"/>
        <v>0</v>
      </c>
    </row>
    <row r="804" spans="1:13">
      <c r="A804" s="221" t="s">
        <v>284</v>
      </c>
      <c r="B804" s="221" t="s">
        <v>17376</v>
      </c>
      <c r="C804" s="221" t="s">
        <v>17377</v>
      </c>
      <c r="D804" s="222"/>
      <c r="E804" s="241"/>
      <c r="F804" s="241"/>
      <c r="G804" s="241"/>
      <c r="H804" s="241"/>
      <c r="I804" s="241"/>
      <c r="J804" s="241"/>
      <c r="K804" s="142">
        <v>157.57</v>
      </c>
      <c r="L804" s="142">
        <f t="shared" si="24"/>
        <v>0</v>
      </c>
      <c r="M804" s="3">
        <f t="shared" si="25"/>
        <v>0</v>
      </c>
    </row>
    <row r="805" spans="1:13">
      <c r="A805" s="221" t="s">
        <v>284</v>
      </c>
      <c r="B805" s="221" t="s">
        <v>17378</v>
      </c>
      <c r="C805" s="221" t="s">
        <v>17379</v>
      </c>
      <c r="D805" s="222"/>
      <c r="E805" s="241"/>
      <c r="F805" s="241"/>
      <c r="G805" s="241"/>
      <c r="H805" s="241"/>
      <c r="I805" s="241"/>
      <c r="J805" s="241"/>
      <c r="K805" s="142">
        <v>157.57</v>
      </c>
      <c r="L805" s="142">
        <f t="shared" si="24"/>
        <v>0</v>
      </c>
      <c r="M805" s="3">
        <f t="shared" si="25"/>
        <v>0</v>
      </c>
    </row>
    <row r="806" spans="1:13">
      <c r="A806" s="221" t="s">
        <v>284</v>
      </c>
      <c r="B806" s="221" t="s">
        <v>17380</v>
      </c>
      <c r="C806" s="221" t="s">
        <v>17381</v>
      </c>
      <c r="D806" s="222"/>
      <c r="E806" s="241"/>
      <c r="F806" s="241"/>
      <c r="G806" s="241"/>
      <c r="H806" s="241"/>
      <c r="I806" s="241"/>
      <c r="J806" s="241"/>
      <c r="K806" s="142">
        <v>169.69</v>
      </c>
      <c r="L806" s="142">
        <f t="shared" si="24"/>
        <v>0</v>
      </c>
      <c r="M806" s="3">
        <f t="shared" si="25"/>
        <v>0</v>
      </c>
    </row>
    <row r="807" spans="1:13">
      <c r="A807" s="221" t="s">
        <v>284</v>
      </c>
      <c r="B807" s="221" t="s">
        <v>17382</v>
      </c>
      <c r="C807" s="221" t="s">
        <v>17383</v>
      </c>
      <c r="D807" s="222"/>
      <c r="E807" s="241"/>
      <c r="F807" s="241"/>
      <c r="G807" s="241"/>
      <c r="H807" s="241"/>
      <c r="I807" s="241"/>
      <c r="J807" s="241"/>
      <c r="K807" s="142">
        <v>157.57</v>
      </c>
      <c r="L807" s="142">
        <f t="shared" si="24"/>
        <v>0</v>
      </c>
      <c r="M807" s="3">
        <f t="shared" si="25"/>
        <v>0</v>
      </c>
    </row>
    <row r="808" spans="1:13">
      <c r="A808" s="221" t="s">
        <v>284</v>
      </c>
      <c r="B808" s="221" t="s">
        <v>17384</v>
      </c>
      <c r="C808" s="221" t="s">
        <v>17385</v>
      </c>
      <c r="D808" s="222"/>
      <c r="E808" s="241"/>
      <c r="F808" s="241"/>
      <c r="G808" s="241"/>
      <c r="H808" s="241"/>
      <c r="I808" s="241"/>
      <c r="J808" s="241"/>
      <c r="K808" s="142">
        <v>157.57</v>
      </c>
      <c r="L808" s="142">
        <f t="shared" si="24"/>
        <v>0</v>
      </c>
      <c r="M808" s="3">
        <f t="shared" si="25"/>
        <v>0</v>
      </c>
    </row>
    <row r="809" spans="1:13">
      <c r="A809" s="221" t="s">
        <v>284</v>
      </c>
      <c r="B809" s="221" t="s">
        <v>17386</v>
      </c>
      <c r="C809" s="221" t="s">
        <v>17387</v>
      </c>
      <c r="D809" s="222"/>
      <c r="E809" s="241"/>
      <c r="F809" s="241"/>
      <c r="G809" s="241"/>
      <c r="H809" s="241"/>
      <c r="I809" s="241"/>
      <c r="J809" s="241"/>
      <c r="K809" s="142">
        <v>169.69</v>
      </c>
      <c r="L809" s="142">
        <f t="shared" si="24"/>
        <v>0</v>
      </c>
      <c r="M809" s="3">
        <f t="shared" si="25"/>
        <v>0</v>
      </c>
    </row>
    <row r="810" spans="1:13">
      <c r="A810" s="221" t="s">
        <v>284</v>
      </c>
      <c r="B810" s="221" t="s">
        <v>17388</v>
      </c>
      <c r="C810" s="221" t="s">
        <v>17389</v>
      </c>
      <c r="D810" s="222"/>
      <c r="E810" s="241"/>
      <c r="F810" s="241"/>
      <c r="G810" s="241"/>
      <c r="H810" s="241"/>
      <c r="I810" s="241"/>
      <c r="J810" s="241"/>
      <c r="K810" s="142">
        <v>157.57</v>
      </c>
      <c r="L810" s="142">
        <f t="shared" si="24"/>
        <v>0</v>
      </c>
      <c r="M810" s="3">
        <f t="shared" si="25"/>
        <v>0</v>
      </c>
    </row>
    <row r="811" spans="1:13">
      <c r="A811" s="221" t="s">
        <v>284</v>
      </c>
      <c r="B811" s="221" t="s">
        <v>17390</v>
      </c>
      <c r="C811" s="221" t="s">
        <v>17391</v>
      </c>
      <c r="D811" s="222"/>
      <c r="E811" s="241"/>
      <c r="F811" s="241"/>
      <c r="G811" s="241"/>
      <c r="H811" s="241"/>
      <c r="I811" s="241"/>
      <c r="J811" s="241"/>
      <c r="K811" s="142">
        <v>157.57</v>
      </c>
      <c r="L811" s="142">
        <f t="shared" si="24"/>
        <v>0</v>
      </c>
      <c r="M811" s="3">
        <f t="shared" si="25"/>
        <v>0</v>
      </c>
    </row>
    <row r="812" spans="1:13">
      <c r="A812" s="221" t="s">
        <v>284</v>
      </c>
      <c r="B812" s="221" t="s">
        <v>17392</v>
      </c>
      <c r="C812" s="221" t="s">
        <v>17393</v>
      </c>
      <c r="D812" s="222"/>
      <c r="E812" s="241"/>
      <c r="F812" s="241"/>
      <c r="G812" s="241"/>
      <c r="H812" s="241"/>
      <c r="I812" s="241"/>
      <c r="J812" s="241"/>
      <c r="K812" s="142">
        <v>169.69</v>
      </c>
      <c r="L812" s="142">
        <f t="shared" si="24"/>
        <v>0</v>
      </c>
      <c r="M812" s="3">
        <f t="shared" si="25"/>
        <v>0</v>
      </c>
    </row>
    <row r="813" spans="1:13">
      <c r="A813" s="221" t="s">
        <v>284</v>
      </c>
      <c r="B813" s="221" t="s">
        <v>17394</v>
      </c>
      <c r="C813" s="221" t="s">
        <v>17395</v>
      </c>
      <c r="D813" s="222"/>
      <c r="E813" s="241"/>
      <c r="F813" s="241"/>
      <c r="G813" s="241"/>
      <c r="H813" s="241"/>
      <c r="I813" s="241"/>
      <c r="J813" s="241"/>
      <c r="K813" s="142">
        <v>157.57</v>
      </c>
      <c r="L813" s="142">
        <f t="shared" si="24"/>
        <v>0</v>
      </c>
      <c r="M813" s="3">
        <f t="shared" si="25"/>
        <v>0</v>
      </c>
    </row>
    <row r="814" spans="1:13">
      <c r="A814" s="221" t="s">
        <v>284</v>
      </c>
      <c r="B814" s="221" t="s">
        <v>17396</v>
      </c>
      <c r="C814" s="221" t="s">
        <v>17397</v>
      </c>
      <c r="D814" s="222"/>
      <c r="E814" s="241"/>
      <c r="F814" s="241"/>
      <c r="G814" s="241"/>
      <c r="H814" s="241"/>
      <c r="I814" s="241"/>
      <c r="J814" s="241"/>
      <c r="K814" s="142">
        <v>157.57</v>
      </c>
      <c r="L814" s="142">
        <f t="shared" si="24"/>
        <v>0</v>
      </c>
      <c r="M814" s="3">
        <f t="shared" si="25"/>
        <v>0</v>
      </c>
    </row>
    <row r="815" spans="1:13">
      <c r="A815" s="221" t="s">
        <v>284</v>
      </c>
      <c r="B815" s="221" t="s">
        <v>17398</v>
      </c>
      <c r="C815" s="221" t="s">
        <v>17399</v>
      </c>
      <c r="D815" s="222"/>
      <c r="E815" s="241"/>
      <c r="F815" s="241"/>
      <c r="G815" s="241"/>
      <c r="H815" s="241"/>
      <c r="I815" s="241"/>
      <c r="J815" s="241"/>
      <c r="K815" s="142">
        <v>169.69</v>
      </c>
      <c r="L815" s="142">
        <f t="shared" si="24"/>
        <v>0</v>
      </c>
      <c r="M815" s="3">
        <f t="shared" si="25"/>
        <v>0</v>
      </c>
    </row>
    <row r="816" spans="1:13">
      <c r="A816" s="221" t="s">
        <v>284</v>
      </c>
      <c r="B816" s="221" t="s">
        <v>17400</v>
      </c>
      <c r="C816" s="221" t="s">
        <v>17401</v>
      </c>
      <c r="D816" s="222"/>
      <c r="E816" s="241"/>
      <c r="F816" s="241"/>
      <c r="G816" s="241"/>
      <c r="H816" s="241"/>
      <c r="I816" s="241"/>
      <c r="J816" s="241"/>
      <c r="K816" s="142">
        <v>157.57</v>
      </c>
      <c r="L816" s="142">
        <f t="shared" si="24"/>
        <v>0</v>
      </c>
      <c r="M816" s="3">
        <f t="shared" si="25"/>
        <v>0</v>
      </c>
    </row>
    <row r="817" spans="1:13">
      <c r="A817" s="221" t="s">
        <v>284</v>
      </c>
      <c r="B817" s="221" t="s">
        <v>17402</v>
      </c>
      <c r="C817" s="221" t="s">
        <v>17403</v>
      </c>
      <c r="D817" s="222"/>
      <c r="E817" s="241"/>
      <c r="F817" s="241"/>
      <c r="G817" s="241"/>
      <c r="H817" s="241"/>
      <c r="I817" s="241"/>
      <c r="J817" s="241"/>
      <c r="K817" s="142">
        <v>157.57</v>
      </c>
      <c r="L817" s="142">
        <f t="shared" si="24"/>
        <v>0</v>
      </c>
      <c r="M817" s="3">
        <f t="shared" si="25"/>
        <v>0</v>
      </c>
    </row>
    <row r="818" spans="1:13">
      <c r="A818" s="221" t="s">
        <v>284</v>
      </c>
      <c r="B818" s="221" t="s">
        <v>17404</v>
      </c>
      <c r="C818" s="221" t="s">
        <v>17405</v>
      </c>
      <c r="D818" s="222"/>
      <c r="E818" s="241"/>
      <c r="F818" s="241"/>
      <c r="G818" s="241"/>
      <c r="H818" s="241"/>
      <c r="I818" s="241"/>
      <c r="J818" s="241"/>
      <c r="K818" s="142">
        <v>169.69</v>
      </c>
      <c r="L818" s="142">
        <f t="shared" si="24"/>
        <v>0</v>
      </c>
      <c r="M818" s="3">
        <f t="shared" si="25"/>
        <v>0</v>
      </c>
    </row>
    <row r="819" spans="1:13">
      <c r="A819" s="221" t="s">
        <v>284</v>
      </c>
      <c r="B819" s="221" t="s">
        <v>17406</v>
      </c>
      <c r="C819" s="221" t="s">
        <v>17407</v>
      </c>
      <c r="D819" s="222"/>
      <c r="E819" s="241"/>
      <c r="F819" s="241"/>
      <c r="G819" s="241"/>
      <c r="H819" s="241"/>
      <c r="I819" s="241"/>
      <c r="J819" s="241"/>
      <c r="K819" s="142">
        <v>157.57</v>
      </c>
      <c r="L819" s="142">
        <f t="shared" si="24"/>
        <v>0</v>
      </c>
      <c r="M819" s="3">
        <f t="shared" si="25"/>
        <v>0</v>
      </c>
    </row>
    <row r="820" spans="1:13">
      <c r="A820" s="221" t="s">
        <v>623</v>
      </c>
      <c r="B820" s="221" t="s">
        <v>17408</v>
      </c>
      <c r="C820" s="221" t="s">
        <v>17409</v>
      </c>
      <c r="D820" s="222"/>
      <c r="E820" s="241"/>
      <c r="F820" s="241"/>
      <c r="G820" s="241"/>
      <c r="H820" s="241"/>
      <c r="I820" s="241"/>
      <c r="J820" s="241"/>
      <c r="K820" s="142">
        <v>18.18</v>
      </c>
      <c r="L820" s="142">
        <f t="shared" si="24"/>
        <v>0</v>
      </c>
      <c r="M820" s="3">
        <f t="shared" si="25"/>
        <v>0</v>
      </c>
    </row>
    <row r="821" spans="1:13">
      <c r="A821" s="221" t="s">
        <v>623</v>
      </c>
      <c r="B821" s="221" t="s">
        <v>17410</v>
      </c>
      <c r="C821" s="221" t="s">
        <v>17411</v>
      </c>
      <c r="D821" s="222"/>
      <c r="E821" s="241"/>
      <c r="F821" s="241"/>
      <c r="G821" s="241"/>
      <c r="H821" s="241"/>
      <c r="I821" s="241"/>
      <c r="J821" s="241"/>
      <c r="K821" s="142">
        <v>18.18</v>
      </c>
      <c r="L821" s="142">
        <f t="shared" si="24"/>
        <v>0</v>
      </c>
      <c r="M821" s="3">
        <f t="shared" si="25"/>
        <v>0</v>
      </c>
    </row>
    <row r="822" spans="1:13">
      <c r="A822" s="221" t="s">
        <v>623</v>
      </c>
      <c r="B822" s="221" t="s">
        <v>17412</v>
      </c>
      <c r="C822" s="221" t="s">
        <v>17413</v>
      </c>
      <c r="D822" s="222"/>
      <c r="E822" s="241"/>
      <c r="F822" s="241"/>
      <c r="G822" s="241"/>
      <c r="H822" s="241"/>
      <c r="I822" s="241"/>
      <c r="J822" s="241"/>
      <c r="K822" s="142">
        <v>18.18</v>
      </c>
      <c r="L822" s="142">
        <f t="shared" si="24"/>
        <v>0</v>
      </c>
      <c r="M822" s="3">
        <f t="shared" si="25"/>
        <v>0</v>
      </c>
    </row>
    <row r="823" spans="1:13">
      <c r="A823" s="221" t="s">
        <v>623</v>
      </c>
      <c r="B823" s="221" t="s">
        <v>17414</v>
      </c>
      <c r="C823" s="221" t="s">
        <v>17415</v>
      </c>
      <c r="D823" s="222"/>
      <c r="E823" s="241"/>
      <c r="F823" s="241"/>
      <c r="G823" s="241"/>
      <c r="H823" s="241"/>
      <c r="I823" s="241"/>
      <c r="J823" s="241"/>
      <c r="K823" s="142">
        <v>18.18</v>
      </c>
      <c r="L823" s="142">
        <f t="shared" si="24"/>
        <v>0</v>
      </c>
      <c r="M823" s="3">
        <f t="shared" si="25"/>
        <v>0</v>
      </c>
    </row>
    <row r="824" spans="1:13">
      <c r="A824" s="221" t="s">
        <v>623</v>
      </c>
      <c r="B824" s="221" t="s">
        <v>17416</v>
      </c>
      <c r="C824" s="221" t="s">
        <v>17417</v>
      </c>
      <c r="D824" s="222"/>
      <c r="E824" s="241"/>
      <c r="F824" s="241"/>
      <c r="G824" s="241"/>
      <c r="H824" s="241"/>
      <c r="I824" s="241"/>
      <c r="J824" s="241"/>
      <c r="K824" s="142">
        <v>18.18</v>
      </c>
      <c r="L824" s="142">
        <f t="shared" si="24"/>
        <v>0</v>
      </c>
      <c r="M824" s="3">
        <f t="shared" si="25"/>
        <v>0</v>
      </c>
    </row>
    <row r="825" spans="1:13">
      <c r="A825" s="221" t="s">
        <v>623</v>
      </c>
      <c r="B825" s="221" t="s">
        <v>17418</v>
      </c>
      <c r="C825" s="221" t="s">
        <v>17419</v>
      </c>
      <c r="D825" s="222"/>
      <c r="E825" s="241"/>
      <c r="F825" s="241"/>
      <c r="G825" s="241"/>
      <c r="H825" s="241"/>
      <c r="I825" s="241"/>
      <c r="J825" s="241"/>
      <c r="K825" s="142">
        <v>18.18</v>
      </c>
      <c r="L825" s="142">
        <f t="shared" si="24"/>
        <v>0</v>
      </c>
      <c r="M825" s="3">
        <f t="shared" si="25"/>
        <v>0</v>
      </c>
    </row>
    <row r="826" spans="1:13">
      <c r="A826" s="221" t="s">
        <v>623</v>
      </c>
      <c r="B826" s="221" t="s">
        <v>17420</v>
      </c>
      <c r="C826" s="221" t="s">
        <v>17421</v>
      </c>
      <c r="D826" s="222"/>
      <c r="E826" s="241"/>
      <c r="F826" s="241"/>
      <c r="G826" s="241"/>
      <c r="H826" s="241"/>
      <c r="I826" s="241"/>
      <c r="J826" s="241"/>
      <c r="K826" s="142">
        <v>18.18</v>
      </c>
      <c r="L826" s="142">
        <f t="shared" si="24"/>
        <v>0</v>
      </c>
      <c r="M826" s="3">
        <f t="shared" si="25"/>
        <v>0</v>
      </c>
    </row>
  </sheetData>
  <sheetProtection algorithmName="SHA-512" hashValue="CiDEAVjJaoFO1tumySkV2M4fxC4V+slD3oNuPz25yG//aelMyXLEBnjAuNBuyhuxH0g5+GzOYwZdHDlljzcPJA==" saltValue="dq2mYS9kY7aqPekEF4jMhQ==" spinCount="100000" sheet="1" objects="1" scenarios="1" sort="0" autoFilter="0"/>
  <autoFilter ref="A4:M826" xr:uid="{00000000-0001-0000-1B00-000000000000}"/>
  <mergeCells count="5">
    <mergeCell ref="K1:L1"/>
    <mergeCell ref="E1:F1"/>
    <mergeCell ref="A3:D3"/>
    <mergeCell ref="E3:J3"/>
    <mergeCell ref="I1:J1"/>
  </mergeCells>
  <conditionalFormatting sqref="E5:J3000">
    <cfRule type="cellIs" dxfId="17" priority="1" operator="greaterThan">
      <formula>0</formula>
    </cfRule>
  </conditionalFormatting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Tabelle29">
    <tabColor theme="6" tint="0.39997558519241921"/>
  </sheetPr>
  <dimension ref="A1:AQ205"/>
  <sheetViews>
    <sheetView showGridLines="0" zoomScaleNormal="100" workbookViewId="0">
      <pane ySplit="4" topLeftCell="A5" activePane="bottomLeft" state="frozen"/>
      <selection activeCell="B21" sqref="B21"/>
      <selection pane="bottomLeft" activeCell="B1" sqref="B1"/>
    </sheetView>
  </sheetViews>
  <sheetFormatPr baseColWidth="10" defaultColWidth="11.44140625" defaultRowHeight="14.4"/>
  <cols>
    <col min="1" max="1" width="27.5546875" style="3" bestFit="1" customWidth="1"/>
    <col min="2" max="2" width="15" style="3" bestFit="1" customWidth="1"/>
    <col min="3" max="3" width="90.554687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4" width="2.6640625" style="3" customWidth="1"/>
    <col min="15" max="15" width="8.6640625" style="3" bestFit="1" customWidth="1"/>
    <col min="16" max="16" width="9.5546875" style="3" customWidth="1"/>
    <col min="17" max="17" width="11.44140625" style="3" customWidth="1"/>
    <col min="18" max="23" width="11.44140625" style="42" customWidth="1"/>
    <col min="24" max="24" width="3.33203125" style="42" bestFit="1" customWidth="1"/>
    <col min="25" max="25" width="14.109375" style="42" bestFit="1" customWidth="1"/>
    <col min="26" max="26" width="7.88671875" style="42" bestFit="1" customWidth="1"/>
    <col min="27" max="35" width="11.44140625" style="42" customWidth="1"/>
    <col min="36" max="43" width="11.44140625" style="42"/>
    <col min="44" max="16384" width="11.44140625" style="3"/>
  </cols>
  <sheetData>
    <row r="1" spans="1:17" ht="37.5" customHeight="1" thickBot="1">
      <c r="A1" s="99">
        <v>1</v>
      </c>
      <c r="B1" s="99">
        <v>1</v>
      </c>
      <c r="C1" s="99">
        <v>1</v>
      </c>
      <c r="D1" s="99">
        <v>1</v>
      </c>
      <c r="E1" s="165" t="s">
        <v>179</v>
      </c>
      <c r="F1" s="166"/>
      <c r="G1" s="99">
        <v>1</v>
      </c>
      <c r="H1" s="99">
        <v>1</v>
      </c>
      <c r="I1" s="193" t="s">
        <v>101</v>
      </c>
      <c r="J1" s="194"/>
      <c r="K1" s="190">
        <f>L3</f>
        <v>0</v>
      </c>
      <c r="L1" s="191"/>
      <c r="M1" s="99">
        <v>1</v>
      </c>
    </row>
    <row r="2" spans="1:17">
      <c r="A2" s="99">
        <v>1</v>
      </c>
      <c r="B2" s="99">
        <v>1</v>
      </c>
      <c r="C2" s="99">
        <v>1</v>
      </c>
      <c r="D2" s="99">
        <v>1</v>
      </c>
      <c r="E2" s="99">
        <v>1</v>
      </c>
      <c r="F2" s="99">
        <v>1</v>
      </c>
      <c r="G2" s="99">
        <v>1</v>
      </c>
      <c r="H2" s="99">
        <v>1</v>
      </c>
      <c r="I2" s="99">
        <v>1</v>
      </c>
      <c r="J2" s="99">
        <v>1</v>
      </c>
      <c r="K2" s="99">
        <v>1</v>
      </c>
      <c r="L2" s="99">
        <v>1</v>
      </c>
      <c r="M2" s="99">
        <v>1</v>
      </c>
    </row>
    <row r="3" spans="1:17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  <c r="O3" s="93"/>
      <c r="P3" s="87"/>
      <c r="Q3" s="87"/>
    </row>
    <row r="4" spans="1:17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7">
      <c r="A5" s="221" t="s">
        <v>425</v>
      </c>
      <c r="B5" s="221" t="s">
        <v>17422</v>
      </c>
      <c r="C5" s="221" t="s">
        <v>17423</v>
      </c>
      <c r="D5" s="222"/>
      <c r="E5" s="241"/>
      <c r="F5" s="241"/>
      <c r="G5" s="241"/>
      <c r="H5" s="241"/>
      <c r="I5" s="241"/>
      <c r="J5" s="241"/>
      <c r="K5" s="142">
        <v>195</v>
      </c>
      <c r="L5" s="142">
        <f>SUM(M5*K5)</f>
        <v>0</v>
      </c>
      <c r="M5" s="3">
        <f>SUM(E5:J5)</f>
        <v>0</v>
      </c>
    </row>
    <row r="6" spans="1:17">
      <c r="A6" s="221" t="s">
        <v>425</v>
      </c>
      <c r="B6" s="221" t="s">
        <v>17424</v>
      </c>
      <c r="C6" s="221" t="s">
        <v>17425</v>
      </c>
      <c r="D6" s="222"/>
      <c r="E6" s="241"/>
      <c r="F6" s="241"/>
      <c r="G6" s="241"/>
      <c r="H6" s="241"/>
      <c r="I6" s="241"/>
      <c r="J6" s="241"/>
      <c r="K6" s="142">
        <v>54.11</v>
      </c>
      <c r="L6" s="142">
        <f t="shared" ref="L6:L69" si="0">SUM(M6*K6)</f>
        <v>0</v>
      </c>
      <c r="M6" s="3">
        <f t="shared" ref="M6:M69" si="1">SUM(E6:J6)</f>
        <v>0</v>
      </c>
    </row>
    <row r="7" spans="1:17">
      <c r="A7" s="221" t="s">
        <v>425</v>
      </c>
      <c r="B7" s="221" t="s">
        <v>17426</v>
      </c>
      <c r="C7" s="221" t="s">
        <v>17427</v>
      </c>
      <c r="D7" s="222"/>
      <c r="E7" s="241"/>
      <c r="F7" s="241"/>
      <c r="G7" s="241"/>
      <c r="H7" s="241"/>
      <c r="I7" s="241"/>
      <c r="J7" s="241"/>
      <c r="K7" s="142">
        <v>3.23</v>
      </c>
      <c r="L7" s="142">
        <f t="shared" si="0"/>
        <v>0</v>
      </c>
      <c r="M7" s="3">
        <f t="shared" si="1"/>
        <v>0</v>
      </c>
    </row>
    <row r="8" spans="1:17">
      <c r="A8" s="221" t="s">
        <v>425</v>
      </c>
      <c r="B8" s="221" t="s">
        <v>17428</v>
      </c>
      <c r="C8" s="221" t="s">
        <v>17429</v>
      </c>
      <c r="D8" s="222"/>
      <c r="E8" s="241"/>
      <c r="F8" s="241"/>
      <c r="G8" s="241"/>
      <c r="H8" s="241"/>
      <c r="I8" s="241"/>
      <c r="J8" s="241"/>
      <c r="K8" s="142">
        <v>27.03</v>
      </c>
      <c r="L8" s="142">
        <f t="shared" si="0"/>
        <v>0</v>
      </c>
      <c r="M8" s="3">
        <f t="shared" si="1"/>
        <v>0</v>
      </c>
    </row>
    <row r="9" spans="1:17">
      <c r="A9" s="221" t="s">
        <v>425</v>
      </c>
      <c r="B9" s="221" t="s">
        <v>17430</v>
      </c>
      <c r="C9" s="221" t="s">
        <v>17431</v>
      </c>
      <c r="D9" s="222"/>
      <c r="E9" s="241"/>
      <c r="F9" s="241"/>
      <c r="G9" s="241"/>
      <c r="H9" s="241"/>
      <c r="I9" s="241"/>
      <c r="J9" s="241"/>
      <c r="K9" s="142">
        <v>27.03</v>
      </c>
      <c r="L9" s="142">
        <f t="shared" si="0"/>
        <v>0</v>
      </c>
      <c r="M9" s="3">
        <f t="shared" si="1"/>
        <v>0</v>
      </c>
    </row>
    <row r="10" spans="1:17">
      <c r="A10" s="221" t="s">
        <v>425</v>
      </c>
      <c r="B10" s="221" t="s">
        <v>17432</v>
      </c>
      <c r="C10" s="221" t="s">
        <v>17433</v>
      </c>
      <c r="D10" s="222"/>
      <c r="E10" s="241"/>
      <c r="F10" s="241"/>
      <c r="G10" s="241"/>
      <c r="H10" s="241"/>
      <c r="I10" s="241"/>
      <c r="J10" s="241"/>
      <c r="K10" s="142">
        <v>49.29</v>
      </c>
      <c r="L10" s="142">
        <f t="shared" si="0"/>
        <v>0</v>
      </c>
      <c r="M10" s="3">
        <f t="shared" si="1"/>
        <v>0</v>
      </c>
    </row>
    <row r="11" spans="1:17">
      <c r="A11" s="221" t="s">
        <v>425</v>
      </c>
      <c r="B11" s="221" t="s">
        <v>17434</v>
      </c>
      <c r="C11" s="221" t="s">
        <v>17435</v>
      </c>
      <c r="D11" s="222"/>
      <c r="E11" s="241"/>
      <c r="F11" s="241"/>
      <c r="G11" s="241"/>
      <c r="H11" s="241"/>
      <c r="I11" s="241"/>
      <c r="J11" s="241"/>
      <c r="K11" s="142">
        <v>373.33</v>
      </c>
      <c r="L11" s="142">
        <f t="shared" si="0"/>
        <v>0</v>
      </c>
      <c r="M11" s="3">
        <f t="shared" si="1"/>
        <v>0</v>
      </c>
    </row>
    <row r="12" spans="1:17">
      <c r="A12" s="221" t="s">
        <v>425</v>
      </c>
      <c r="B12" s="221" t="s">
        <v>17436</v>
      </c>
      <c r="C12" s="221" t="s">
        <v>17437</v>
      </c>
      <c r="D12" s="222"/>
      <c r="E12" s="241"/>
      <c r="F12" s="241"/>
      <c r="G12" s="241"/>
      <c r="H12" s="241"/>
      <c r="I12" s="241"/>
      <c r="J12" s="241"/>
      <c r="K12" s="142">
        <v>86.13</v>
      </c>
      <c r="L12" s="142">
        <f t="shared" si="0"/>
        <v>0</v>
      </c>
      <c r="M12" s="3">
        <f t="shared" si="1"/>
        <v>0</v>
      </c>
    </row>
    <row r="13" spans="1:17">
      <c r="A13" s="221" t="s">
        <v>425</v>
      </c>
      <c r="B13" s="221" t="s">
        <v>17438</v>
      </c>
      <c r="C13" s="221" t="s">
        <v>17439</v>
      </c>
      <c r="D13" s="222"/>
      <c r="E13" s="241"/>
      <c r="F13" s="241"/>
      <c r="G13" s="241"/>
      <c r="H13" s="241"/>
      <c r="I13" s="241"/>
      <c r="J13" s="241"/>
      <c r="K13" s="142">
        <v>16.25</v>
      </c>
      <c r="L13" s="142">
        <f t="shared" si="0"/>
        <v>0</v>
      </c>
      <c r="M13" s="3">
        <f t="shared" si="1"/>
        <v>0</v>
      </c>
    </row>
    <row r="14" spans="1:17">
      <c r="A14" s="221" t="s">
        <v>425</v>
      </c>
      <c r="B14" s="221" t="s">
        <v>17440</v>
      </c>
      <c r="C14" s="221" t="s">
        <v>17441</v>
      </c>
      <c r="D14" s="222"/>
      <c r="E14" s="241"/>
      <c r="F14" s="241"/>
      <c r="G14" s="241"/>
      <c r="H14" s="241"/>
      <c r="I14" s="241"/>
      <c r="J14" s="241"/>
      <c r="K14" s="142">
        <v>11.45</v>
      </c>
      <c r="L14" s="142">
        <f t="shared" si="0"/>
        <v>0</v>
      </c>
      <c r="M14" s="3">
        <f t="shared" si="1"/>
        <v>0</v>
      </c>
    </row>
    <row r="15" spans="1:17">
      <c r="A15" s="221" t="s">
        <v>425</v>
      </c>
      <c r="B15" s="221" t="s">
        <v>17442</v>
      </c>
      <c r="C15" s="221" t="s">
        <v>17443</v>
      </c>
      <c r="D15" s="222"/>
      <c r="E15" s="241"/>
      <c r="F15" s="241"/>
      <c r="G15" s="241"/>
      <c r="H15" s="241"/>
      <c r="I15" s="241"/>
      <c r="J15" s="241"/>
      <c r="K15" s="142">
        <v>5.42</v>
      </c>
      <c r="L15" s="142">
        <f t="shared" si="0"/>
        <v>0</v>
      </c>
      <c r="M15" s="3">
        <f t="shared" si="1"/>
        <v>0</v>
      </c>
    </row>
    <row r="16" spans="1:17">
      <c r="A16" s="221" t="s">
        <v>425</v>
      </c>
      <c r="B16" s="221" t="s">
        <v>17444</v>
      </c>
      <c r="C16" s="221" t="s">
        <v>17445</v>
      </c>
      <c r="D16" s="222"/>
      <c r="E16" s="241"/>
      <c r="F16" s="241"/>
      <c r="G16" s="241"/>
      <c r="H16" s="241"/>
      <c r="I16" s="241"/>
      <c r="J16" s="241"/>
      <c r="K16" s="142">
        <v>28.17</v>
      </c>
      <c r="L16" s="142">
        <f t="shared" si="0"/>
        <v>0</v>
      </c>
      <c r="M16" s="3">
        <f t="shared" si="1"/>
        <v>0</v>
      </c>
    </row>
    <row r="17" spans="1:13">
      <c r="A17" s="221" t="s">
        <v>425</v>
      </c>
      <c r="B17" s="221" t="s">
        <v>17446</v>
      </c>
      <c r="C17" s="221" t="s">
        <v>17447</v>
      </c>
      <c r="D17" s="222"/>
      <c r="E17" s="241"/>
      <c r="F17" s="241"/>
      <c r="G17" s="241"/>
      <c r="H17" s="241"/>
      <c r="I17" s="241"/>
      <c r="J17" s="241"/>
      <c r="K17" s="142">
        <v>453.33</v>
      </c>
      <c r="L17" s="142">
        <f t="shared" si="0"/>
        <v>0</v>
      </c>
      <c r="M17" s="3">
        <f t="shared" si="1"/>
        <v>0</v>
      </c>
    </row>
    <row r="18" spans="1:13">
      <c r="A18" s="221" t="s">
        <v>425</v>
      </c>
      <c r="B18" s="221" t="s">
        <v>17448</v>
      </c>
      <c r="C18" s="221" t="s">
        <v>17449</v>
      </c>
      <c r="D18" s="222"/>
      <c r="E18" s="241"/>
      <c r="F18" s="241"/>
      <c r="G18" s="241"/>
      <c r="H18" s="241"/>
      <c r="I18" s="241"/>
      <c r="J18" s="241"/>
      <c r="K18" s="142">
        <v>17.28</v>
      </c>
      <c r="L18" s="142">
        <f t="shared" si="0"/>
        <v>0</v>
      </c>
      <c r="M18" s="3">
        <f t="shared" si="1"/>
        <v>0</v>
      </c>
    </row>
    <row r="19" spans="1:13">
      <c r="A19" s="221" t="s">
        <v>425</v>
      </c>
      <c r="B19" s="221" t="s">
        <v>17450</v>
      </c>
      <c r="C19" s="221" t="s">
        <v>17451</v>
      </c>
      <c r="D19" s="222"/>
      <c r="E19" s="241"/>
      <c r="F19" s="241"/>
      <c r="G19" s="241"/>
      <c r="H19" s="241"/>
      <c r="I19" s="241"/>
      <c r="J19" s="241"/>
      <c r="K19" s="142">
        <v>17.28</v>
      </c>
      <c r="L19" s="142">
        <f t="shared" si="0"/>
        <v>0</v>
      </c>
      <c r="M19" s="3">
        <f t="shared" si="1"/>
        <v>0</v>
      </c>
    </row>
    <row r="20" spans="1:13">
      <c r="A20" s="221" t="s">
        <v>425</v>
      </c>
      <c r="B20" s="221" t="s">
        <v>17452</v>
      </c>
      <c r="C20" s="221" t="s">
        <v>17453</v>
      </c>
      <c r="D20" s="222" t="s">
        <v>209</v>
      </c>
      <c r="E20" s="241"/>
      <c r="F20" s="241"/>
      <c r="G20" s="241"/>
      <c r="H20" s="241"/>
      <c r="I20" s="241"/>
      <c r="J20" s="241"/>
      <c r="K20" s="142">
        <v>17.45</v>
      </c>
      <c r="L20" s="142">
        <f t="shared" si="0"/>
        <v>0</v>
      </c>
      <c r="M20" s="3">
        <f t="shared" si="1"/>
        <v>0</v>
      </c>
    </row>
    <row r="21" spans="1:13">
      <c r="A21" s="221" t="s">
        <v>425</v>
      </c>
      <c r="B21" s="221" t="s">
        <v>17454</v>
      </c>
      <c r="C21" s="221" t="s">
        <v>17455</v>
      </c>
      <c r="D21" s="222"/>
      <c r="E21" s="241"/>
      <c r="F21" s="241"/>
      <c r="G21" s="241"/>
      <c r="H21" s="241"/>
      <c r="I21" s="241"/>
      <c r="J21" s="241"/>
      <c r="K21" s="142">
        <v>17.28</v>
      </c>
      <c r="L21" s="142">
        <f t="shared" si="0"/>
        <v>0</v>
      </c>
      <c r="M21" s="3">
        <f t="shared" si="1"/>
        <v>0</v>
      </c>
    </row>
    <row r="22" spans="1:13">
      <c r="A22" s="221" t="s">
        <v>425</v>
      </c>
      <c r="B22" s="221" t="s">
        <v>17456</v>
      </c>
      <c r="C22" s="221" t="s">
        <v>17457</v>
      </c>
      <c r="D22" s="222"/>
      <c r="E22" s="241"/>
      <c r="F22" s="241"/>
      <c r="G22" s="241"/>
      <c r="H22" s="241"/>
      <c r="I22" s="241"/>
      <c r="J22" s="241"/>
      <c r="K22" s="142">
        <v>17.28</v>
      </c>
      <c r="L22" s="142">
        <f t="shared" si="0"/>
        <v>0</v>
      </c>
      <c r="M22" s="3">
        <f t="shared" si="1"/>
        <v>0</v>
      </c>
    </row>
    <row r="23" spans="1:13">
      <c r="A23" s="221" t="s">
        <v>425</v>
      </c>
      <c r="B23" s="221" t="s">
        <v>17458</v>
      </c>
      <c r="C23" s="221" t="s">
        <v>17459</v>
      </c>
      <c r="D23" s="222"/>
      <c r="E23" s="241"/>
      <c r="F23" s="241"/>
      <c r="G23" s="241"/>
      <c r="H23" s="241"/>
      <c r="I23" s="241"/>
      <c r="J23" s="241"/>
      <c r="K23" s="142">
        <v>17.28</v>
      </c>
      <c r="L23" s="142">
        <f t="shared" si="0"/>
        <v>0</v>
      </c>
      <c r="M23" s="3">
        <f t="shared" si="1"/>
        <v>0</v>
      </c>
    </row>
    <row r="24" spans="1:13">
      <c r="A24" s="221" t="s">
        <v>425</v>
      </c>
      <c r="B24" s="221" t="s">
        <v>17460</v>
      </c>
      <c r="C24" s="221" t="s">
        <v>17461</v>
      </c>
      <c r="D24" s="222"/>
      <c r="E24" s="241"/>
      <c r="F24" s="241"/>
      <c r="G24" s="241"/>
      <c r="H24" s="241"/>
      <c r="I24" s="241"/>
      <c r="J24" s="241"/>
      <c r="K24" s="142">
        <v>17.28</v>
      </c>
      <c r="L24" s="142">
        <f t="shared" si="0"/>
        <v>0</v>
      </c>
      <c r="M24" s="3">
        <f t="shared" si="1"/>
        <v>0</v>
      </c>
    </row>
    <row r="25" spans="1:13">
      <c r="A25" s="221" t="s">
        <v>382</v>
      </c>
      <c r="B25" s="221" t="s">
        <v>17462</v>
      </c>
      <c r="C25" s="221" t="s">
        <v>17463</v>
      </c>
      <c r="D25" s="222"/>
      <c r="E25" s="241"/>
      <c r="F25" s="241"/>
      <c r="G25" s="241"/>
      <c r="H25" s="241"/>
      <c r="I25" s="241"/>
      <c r="J25" s="241"/>
      <c r="K25" s="142">
        <v>16.579999999999998</v>
      </c>
      <c r="L25" s="142">
        <f t="shared" si="0"/>
        <v>0</v>
      </c>
      <c r="M25" s="3">
        <f t="shared" si="1"/>
        <v>0</v>
      </c>
    </row>
    <row r="26" spans="1:13">
      <c r="A26" s="221" t="s">
        <v>332</v>
      </c>
      <c r="B26" s="221" t="s">
        <v>17464</v>
      </c>
      <c r="C26" s="221" t="s">
        <v>17465</v>
      </c>
      <c r="D26" s="222"/>
      <c r="E26" s="241"/>
      <c r="F26" s="241"/>
      <c r="G26" s="241"/>
      <c r="H26" s="241"/>
      <c r="I26" s="241"/>
      <c r="J26" s="241"/>
      <c r="K26" s="142">
        <v>5.41</v>
      </c>
      <c r="L26" s="142">
        <f t="shared" si="0"/>
        <v>0</v>
      </c>
      <c r="M26" s="3">
        <f t="shared" si="1"/>
        <v>0</v>
      </c>
    </row>
    <row r="27" spans="1:13">
      <c r="A27" s="221" t="s">
        <v>17466</v>
      </c>
      <c r="B27" s="221" t="s">
        <v>17467</v>
      </c>
      <c r="C27" s="221" t="s">
        <v>17468</v>
      </c>
      <c r="D27" s="222"/>
      <c r="E27" s="241"/>
      <c r="F27" s="241"/>
      <c r="G27" s="241"/>
      <c r="H27" s="241"/>
      <c r="I27" s="241"/>
      <c r="J27" s="241"/>
      <c r="K27" s="142">
        <v>75.25</v>
      </c>
      <c r="L27" s="142">
        <f t="shared" si="0"/>
        <v>0</v>
      </c>
      <c r="M27" s="3">
        <f t="shared" si="1"/>
        <v>0</v>
      </c>
    </row>
    <row r="28" spans="1:13">
      <c r="A28" s="221" t="s">
        <v>17466</v>
      </c>
      <c r="B28" s="221" t="s">
        <v>17469</v>
      </c>
      <c r="C28" s="221" t="s">
        <v>17470</v>
      </c>
      <c r="D28" s="222"/>
      <c r="E28" s="241"/>
      <c r="F28" s="241"/>
      <c r="G28" s="241"/>
      <c r="H28" s="241"/>
      <c r="I28" s="241"/>
      <c r="J28" s="241"/>
      <c r="K28" s="142">
        <v>10.95</v>
      </c>
      <c r="L28" s="142">
        <f t="shared" si="0"/>
        <v>0</v>
      </c>
      <c r="M28" s="3">
        <f t="shared" si="1"/>
        <v>0</v>
      </c>
    </row>
    <row r="29" spans="1:13">
      <c r="A29" s="221" t="s">
        <v>5683</v>
      </c>
      <c r="B29" s="221" t="s">
        <v>17471</v>
      </c>
      <c r="C29" s="221" t="s">
        <v>17472</v>
      </c>
      <c r="D29" s="222"/>
      <c r="E29" s="241"/>
      <c r="F29" s="241"/>
      <c r="G29" s="241"/>
      <c r="H29" s="241"/>
      <c r="I29" s="241"/>
      <c r="J29" s="241"/>
      <c r="K29" s="142">
        <v>7.29</v>
      </c>
      <c r="L29" s="142">
        <f t="shared" si="0"/>
        <v>0</v>
      </c>
      <c r="M29" s="3">
        <f t="shared" si="1"/>
        <v>0</v>
      </c>
    </row>
    <row r="30" spans="1:13">
      <c r="A30" s="221" t="s">
        <v>425</v>
      </c>
      <c r="B30" s="221" t="s">
        <v>17473</v>
      </c>
      <c r="C30" s="221" t="s">
        <v>17474</v>
      </c>
      <c r="D30" s="222"/>
      <c r="E30" s="241"/>
      <c r="F30" s="241"/>
      <c r="G30" s="241"/>
      <c r="H30" s="241"/>
      <c r="I30" s="241"/>
      <c r="J30" s="241"/>
      <c r="K30" s="142">
        <v>248.63</v>
      </c>
      <c r="L30" s="142">
        <f t="shared" si="0"/>
        <v>0</v>
      </c>
      <c r="M30" s="3">
        <f t="shared" si="1"/>
        <v>0</v>
      </c>
    </row>
    <row r="31" spans="1:13">
      <c r="A31" s="221" t="s">
        <v>17466</v>
      </c>
      <c r="B31" s="221" t="s">
        <v>17475</v>
      </c>
      <c r="C31" s="221" t="s">
        <v>17476</v>
      </c>
      <c r="D31" s="222"/>
      <c r="E31" s="241"/>
      <c r="F31" s="241"/>
      <c r="G31" s="241"/>
      <c r="H31" s="241"/>
      <c r="I31" s="241"/>
      <c r="J31" s="241"/>
      <c r="K31" s="142">
        <v>4.03</v>
      </c>
      <c r="L31" s="142">
        <f t="shared" si="0"/>
        <v>0</v>
      </c>
      <c r="M31" s="3">
        <f t="shared" si="1"/>
        <v>0</v>
      </c>
    </row>
    <row r="32" spans="1:13">
      <c r="A32" s="221" t="s">
        <v>17466</v>
      </c>
      <c r="B32" s="221" t="s">
        <v>17477</v>
      </c>
      <c r="C32" s="221" t="s">
        <v>17478</v>
      </c>
      <c r="D32" s="222" t="s">
        <v>209</v>
      </c>
      <c r="E32" s="241"/>
      <c r="F32" s="241"/>
      <c r="G32" s="241"/>
      <c r="H32" s="241"/>
      <c r="I32" s="241"/>
      <c r="J32" s="241"/>
      <c r="K32" s="142">
        <v>33.92</v>
      </c>
      <c r="L32" s="142">
        <f t="shared" si="0"/>
        <v>0</v>
      </c>
      <c r="M32" s="3">
        <f t="shared" si="1"/>
        <v>0</v>
      </c>
    </row>
    <row r="33" spans="1:13">
      <c r="A33" s="221" t="s">
        <v>17466</v>
      </c>
      <c r="B33" s="221" t="s">
        <v>17479</v>
      </c>
      <c r="C33" s="221" t="s">
        <v>17480</v>
      </c>
      <c r="D33" s="222"/>
      <c r="E33" s="241"/>
      <c r="F33" s="241"/>
      <c r="G33" s="241"/>
      <c r="H33" s="241"/>
      <c r="I33" s="241"/>
      <c r="J33" s="241"/>
      <c r="K33" s="142">
        <v>8.66</v>
      </c>
      <c r="L33" s="142">
        <f t="shared" si="0"/>
        <v>0</v>
      </c>
      <c r="M33" s="3">
        <f t="shared" si="1"/>
        <v>0</v>
      </c>
    </row>
    <row r="34" spans="1:13">
      <c r="A34" s="221" t="s">
        <v>425</v>
      </c>
      <c r="B34" s="221" t="s">
        <v>17481</v>
      </c>
      <c r="C34" s="221" t="s">
        <v>17482</v>
      </c>
      <c r="D34" s="222"/>
      <c r="E34" s="241"/>
      <c r="F34" s="241"/>
      <c r="G34" s="241"/>
      <c r="H34" s="241"/>
      <c r="I34" s="241"/>
      <c r="J34" s="241"/>
      <c r="K34" s="142">
        <v>23.56</v>
      </c>
      <c r="L34" s="142">
        <f t="shared" si="0"/>
        <v>0</v>
      </c>
      <c r="M34" s="3">
        <f t="shared" si="1"/>
        <v>0</v>
      </c>
    </row>
    <row r="35" spans="1:13">
      <c r="A35" s="221" t="s">
        <v>425</v>
      </c>
      <c r="B35" s="221" t="s">
        <v>17483</v>
      </c>
      <c r="C35" s="221" t="s">
        <v>17484</v>
      </c>
      <c r="D35" s="222"/>
      <c r="E35" s="241"/>
      <c r="F35" s="241"/>
      <c r="G35" s="241"/>
      <c r="H35" s="241"/>
      <c r="I35" s="241"/>
      <c r="J35" s="241"/>
      <c r="K35" s="142">
        <v>19.07</v>
      </c>
      <c r="L35" s="142">
        <f t="shared" si="0"/>
        <v>0</v>
      </c>
      <c r="M35" s="3">
        <f t="shared" si="1"/>
        <v>0</v>
      </c>
    </row>
    <row r="36" spans="1:13">
      <c r="A36" s="221" t="s">
        <v>425</v>
      </c>
      <c r="B36" s="221" t="s">
        <v>17485</v>
      </c>
      <c r="C36" s="221" t="s">
        <v>17486</v>
      </c>
      <c r="D36" s="222"/>
      <c r="E36" s="241"/>
      <c r="F36" s="241"/>
      <c r="G36" s="241"/>
      <c r="H36" s="241"/>
      <c r="I36" s="241"/>
      <c r="J36" s="241"/>
      <c r="K36" s="142">
        <v>13.76</v>
      </c>
      <c r="L36" s="142">
        <f t="shared" si="0"/>
        <v>0</v>
      </c>
      <c r="M36" s="3">
        <f t="shared" si="1"/>
        <v>0</v>
      </c>
    </row>
    <row r="37" spans="1:13">
      <c r="A37" s="221" t="s">
        <v>425</v>
      </c>
      <c r="B37" s="221" t="s">
        <v>17487</v>
      </c>
      <c r="C37" s="221" t="s">
        <v>17488</v>
      </c>
      <c r="D37" s="222"/>
      <c r="E37" s="241"/>
      <c r="F37" s="241"/>
      <c r="G37" s="241"/>
      <c r="H37" s="241"/>
      <c r="I37" s="241"/>
      <c r="J37" s="241"/>
      <c r="K37" s="142">
        <v>12.35</v>
      </c>
      <c r="L37" s="142">
        <f t="shared" si="0"/>
        <v>0</v>
      </c>
      <c r="M37" s="3">
        <f t="shared" si="1"/>
        <v>0</v>
      </c>
    </row>
    <row r="38" spans="1:13">
      <c r="A38" s="221" t="s">
        <v>425</v>
      </c>
      <c r="B38" s="221" t="s">
        <v>17489</v>
      </c>
      <c r="C38" s="221" t="s">
        <v>17490</v>
      </c>
      <c r="D38" s="222"/>
      <c r="E38" s="241"/>
      <c r="F38" s="241"/>
      <c r="G38" s="241"/>
      <c r="H38" s="241"/>
      <c r="I38" s="241"/>
      <c r="J38" s="241"/>
      <c r="K38" s="142">
        <v>12.3</v>
      </c>
      <c r="L38" s="142">
        <f t="shared" si="0"/>
        <v>0</v>
      </c>
      <c r="M38" s="3">
        <f t="shared" si="1"/>
        <v>0</v>
      </c>
    </row>
    <row r="39" spans="1:13">
      <c r="A39" s="221" t="s">
        <v>17491</v>
      </c>
      <c r="B39" s="221" t="s">
        <v>17492</v>
      </c>
      <c r="C39" s="221" t="s">
        <v>17493</v>
      </c>
      <c r="D39" s="222"/>
      <c r="E39" s="241"/>
      <c r="F39" s="241"/>
      <c r="G39" s="241"/>
      <c r="H39" s="241"/>
      <c r="I39" s="241"/>
      <c r="J39" s="241"/>
      <c r="K39" s="142">
        <v>8.9499999999999993</v>
      </c>
      <c r="L39" s="142">
        <f t="shared" si="0"/>
        <v>0</v>
      </c>
      <c r="M39" s="3">
        <f t="shared" si="1"/>
        <v>0</v>
      </c>
    </row>
    <row r="40" spans="1:13">
      <c r="A40" s="221" t="s">
        <v>17491</v>
      </c>
      <c r="B40" s="221" t="s">
        <v>17494</v>
      </c>
      <c r="C40" s="221" t="s">
        <v>17495</v>
      </c>
      <c r="D40" s="222"/>
      <c r="E40" s="241"/>
      <c r="F40" s="241"/>
      <c r="G40" s="241"/>
      <c r="H40" s="241"/>
      <c r="I40" s="241"/>
      <c r="J40" s="241"/>
      <c r="K40" s="142">
        <v>19.95</v>
      </c>
      <c r="L40" s="142">
        <f t="shared" si="0"/>
        <v>0</v>
      </c>
      <c r="M40" s="3">
        <f t="shared" si="1"/>
        <v>0</v>
      </c>
    </row>
    <row r="41" spans="1:13">
      <c r="A41" s="221" t="s">
        <v>17491</v>
      </c>
      <c r="B41" s="221" t="s">
        <v>17496</v>
      </c>
      <c r="C41" s="221" t="s">
        <v>17497</v>
      </c>
      <c r="D41" s="222"/>
      <c r="E41" s="241"/>
      <c r="F41" s="241"/>
      <c r="G41" s="241"/>
      <c r="H41" s="241"/>
      <c r="I41" s="241"/>
      <c r="J41" s="241"/>
      <c r="K41" s="142">
        <v>8.7799999999999994</v>
      </c>
      <c r="L41" s="142">
        <f t="shared" si="0"/>
        <v>0</v>
      </c>
      <c r="M41" s="3">
        <f t="shared" si="1"/>
        <v>0</v>
      </c>
    </row>
    <row r="42" spans="1:13">
      <c r="A42" s="221" t="s">
        <v>5683</v>
      </c>
      <c r="B42" s="221" t="s">
        <v>17498</v>
      </c>
      <c r="C42" s="221" t="s">
        <v>17499</v>
      </c>
      <c r="D42" s="222"/>
      <c r="E42" s="241"/>
      <c r="F42" s="241"/>
      <c r="G42" s="241"/>
      <c r="H42" s="241"/>
      <c r="I42" s="241"/>
      <c r="J42" s="241"/>
      <c r="K42" s="142">
        <v>5.91</v>
      </c>
      <c r="L42" s="142">
        <f t="shared" si="0"/>
        <v>0</v>
      </c>
      <c r="M42" s="3">
        <f t="shared" si="1"/>
        <v>0</v>
      </c>
    </row>
    <row r="43" spans="1:13">
      <c r="A43" s="221" t="s">
        <v>5683</v>
      </c>
      <c r="B43" s="221" t="s">
        <v>17500</v>
      </c>
      <c r="C43" s="221" t="s">
        <v>17501</v>
      </c>
      <c r="D43" s="222"/>
      <c r="E43" s="241"/>
      <c r="F43" s="241"/>
      <c r="G43" s="241"/>
      <c r="H43" s="241"/>
      <c r="I43" s="241"/>
      <c r="J43" s="241"/>
      <c r="K43" s="142">
        <v>108.5</v>
      </c>
      <c r="L43" s="142">
        <f t="shared" si="0"/>
        <v>0</v>
      </c>
      <c r="M43" s="3">
        <f t="shared" si="1"/>
        <v>0</v>
      </c>
    </row>
    <row r="44" spans="1:13">
      <c r="A44" s="221" t="s">
        <v>5683</v>
      </c>
      <c r="B44" s="221" t="s">
        <v>17502</v>
      </c>
      <c r="C44" s="221" t="s">
        <v>17503</v>
      </c>
      <c r="D44" s="222"/>
      <c r="E44" s="241"/>
      <c r="F44" s="241"/>
      <c r="G44" s="241"/>
      <c r="H44" s="241"/>
      <c r="I44" s="241"/>
      <c r="J44" s="241"/>
      <c r="K44" s="142">
        <v>3.85</v>
      </c>
      <c r="L44" s="142">
        <f t="shared" si="0"/>
        <v>0</v>
      </c>
      <c r="M44" s="3">
        <f t="shared" si="1"/>
        <v>0</v>
      </c>
    </row>
    <row r="45" spans="1:13">
      <c r="A45" s="221" t="s">
        <v>425</v>
      </c>
      <c r="B45" s="221" t="s">
        <v>17504</v>
      </c>
      <c r="C45" s="221" t="s">
        <v>17505</v>
      </c>
      <c r="D45" s="222"/>
      <c r="E45" s="241"/>
      <c r="F45" s="241"/>
      <c r="G45" s="241"/>
      <c r="H45" s="241"/>
      <c r="I45" s="241"/>
      <c r="J45" s="241"/>
      <c r="K45" s="142">
        <v>13.38</v>
      </c>
      <c r="L45" s="142">
        <f t="shared" si="0"/>
        <v>0</v>
      </c>
      <c r="M45" s="3">
        <f t="shared" si="1"/>
        <v>0</v>
      </c>
    </row>
    <row r="46" spans="1:13">
      <c r="A46" s="221" t="s">
        <v>425</v>
      </c>
      <c r="B46" s="221" t="s">
        <v>17506</v>
      </c>
      <c r="C46" s="221" t="s">
        <v>17507</v>
      </c>
      <c r="D46" s="222"/>
      <c r="E46" s="241"/>
      <c r="F46" s="241"/>
      <c r="G46" s="241"/>
      <c r="H46" s="241"/>
      <c r="I46" s="241"/>
      <c r="J46" s="241"/>
      <c r="K46" s="142">
        <v>9.43</v>
      </c>
      <c r="L46" s="142">
        <f t="shared" si="0"/>
        <v>0</v>
      </c>
      <c r="M46" s="3">
        <f t="shared" si="1"/>
        <v>0</v>
      </c>
    </row>
    <row r="47" spans="1:13">
      <c r="A47" s="221" t="s">
        <v>425</v>
      </c>
      <c r="B47" s="221" t="s">
        <v>17508</v>
      </c>
      <c r="C47" s="221" t="s">
        <v>17509</v>
      </c>
      <c r="D47" s="222"/>
      <c r="E47" s="241"/>
      <c r="F47" s="241"/>
      <c r="G47" s="241"/>
      <c r="H47" s="241"/>
      <c r="I47" s="241"/>
      <c r="J47" s="241"/>
      <c r="K47" s="142">
        <v>9.43</v>
      </c>
      <c r="L47" s="142">
        <f t="shared" si="0"/>
        <v>0</v>
      </c>
      <c r="M47" s="3">
        <f t="shared" si="1"/>
        <v>0</v>
      </c>
    </row>
    <row r="48" spans="1:13">
      <c r="A48" s="221" t="s">
        <v>425</v>
      </c>
      <c r="B48" s="221" t="s">
        <v>17510</v>
      </c>
      <c r="C48" s="221" t="s">
        <v>17511</v>
      </c>
      <c r="D48" s="222" t="s">
        <v>209</v>
      </c>
      <c r="E48" s="241"/>
      <c r="F48" s="241"/>
      <c r="G48" s="241"/>
      <c r="H48" s="241"/>
      <c r="I48" s="241"/>
      <c r="J48" s="241"/>
      <c r="K48" s="142">
        <v>12.95</v>
      </c>
      <c r="L48" s="142">
        <f t="shared" si="0"/>
        <v>0</v>
      </c>
      <c r="M48" s="3">
        <f t="shared" si="1"/>
        <v>0</v>
      </c>
    </row>
    <row r="49" spans="1:13">
      <c r="A49" s="221" t="s">
        <v>425</v>
      </c>
      <c r="B49" s="221" t="s">
        <v>17512</v>
      </c>
      <c r="C49" s="221" t="s">
        <v>17513</v>
      </c>
      <c r="D49" s="222"/>
      <c r="E49" s="241"/>
      <c r="F49" s="241"/>
      <c r="G49" s="241"/>
      <c r="H49" s="241"/>
      <c r="I49" s="241"/>
      <c r="J49" s="241"/>
      <c r="K49" s="142">
        <v>9.43</v>
      </c>
      <c r="L49" s="142">
        <f t="shared" si="0"/>
        <v>0</v>
      </c>
      <c r="M49" s="3">
        <f t="shared" si="1"/>
        <v>0</v>
      </c>
    </row>
    <row r="50" spans="1:13">
      <c r="A50" s="221" t="s">
        <v>425</v>
      </c>
      <c r="B50" s="221" t="s">
        <v>17514</v>
      </c>
      <c r="C50" s="221" t="s">
        <v>17515</v>
      </c>
      <c r="D50" s="222"/>
      <c r="E50" s="241"/>
      <c r="F50" s="241"/>
      <c r="G50" s="241"/>
      <c r="H50" s="241"/>
      <c r="I50" s="241"/>
      <c r="J50" s="241"/>
      <c r="K50" s="142">
        <v>9.43</v>
      </c>
      <c r="L50" s="142">
        <f t="shared" si="0"/>
        <v>0</v>
      </c>
      <c r="M50" s="3">
        <f t="shared" si="1"/>
        <v>0</v>
      </c>
    </row>
    <row r="51" spans="1:13">
      <c r="A51" s="221" t="s">
        <v>425</v>
      </c>
      <c r="B51" s="221" t="s">
        <v>17516</v>
      </c>
      <c r="C51" s="221" t="s">
        <v>17517</v>
      </c>
      <c r="D51" s="222"/>
      <c r="E51" s="241"/>
      <c r="F51" s="241"/>
      <c r="G51" s="241"/>
      <c r="H51" s="241"/>
      <c r="I51" s="241"/>
      <c r="J51" s="241"/>
      <c r="K51" s="142">
        <v>9.43</v>
      </c>
      <c r="L51" s="142">
        <f t="shared" si="0"/>
        <v>0</v>
      </c>
      <c r="M51" s="3">
        <f t="shared" si="1"/>
        <v>0</v>
      </c>
    </row>
    <row r="52" spans="1:13">
      <c r="A52" s="221" t="s">
        <v>425</v>
      </c>
      <c r="B52" s="221" t="s">
        <v>17518</v>
      </c>
      <c r="C52" s="221" t="s">
        <v>17519</v>
      </c>
      <c r="D52" s="222"/>
      <c r="E52" s="241"/>
      <c r="F52" s="241"/>
      <c r="G52" s="241"/>
      <c r="H52" s="241"/>
      <c r="I52" s="241"/>
      <c r="J52" s="241"/>
      <c r="K52" s="142">
        <v>9.43</v>
      </c>
      <c r="L52" s="142">
        <f t="shared" si="0"/>
        <v>0</v>
      </c>
      <c r="M52" s="3">
        <f t="shared" si="1"/>
        <v>0</v>
      </c>
    </row>
    <row r="53" spans="1:13">
      <c r="A53" s="221" t="s">
        <v>425</v>
      </c>
      <c r="B53" s="221" t="s">
        <v>17520</v>
      </c>
      <c r="C53" s="221" t="s">
        <v>17521</v>
      </c>
      <c r="D53" s="222"/>
      <c r="E53" s="241"/>
      <c r="F53" s="241"/>
      <c r="G53" s="241"/>
      <c r="H53" s="241"/>
      <c r="I53" s="241"/>
      <c r="J53" s="241"/>
      <c r="K53" s="142">
        <v>9.43</v>
      </c>
      <c r="L53" s="142">
        <f t="shared" si="0"/>
        <v>0</v>
      </c>
      <c r="M53" s="3">
        <f t="shared" si="1"/>
        <v>0</v>
      </c>
    </row>
    <row r="54" spans="1:13">
      <c r="A54" s="221" t="s">
        <v>425</v>
      </c>
      <c r="B54" s="221" t="s">
        <v>17522</v>
      </c>
      <c r="C54" s="221" t="s">
        <v>17523</v>
      </c>
      <c r="D54" s="222"/>
      <c r="E54" s="241"/>
      <c r="F54" s="241"/>
      <c r="G54" s="241"/>
      <c r="H54" s="241"/>
      <c r="I54" s="241"/>
      <c r="J54" s="241"/>
      <c r="K54" s="142">
        <v>13.92</v>
      </c>
      <c r="L54" s="142">
        <f t="shared" si="0"/>
        <v>0</v>
      </c>
      <c r="M54" s="3">
        <f t="shared" si="1"/>
        <v>0</v>
      </c>
    </row>
    <row r="55" spans="1:13">
      <c r="A55" s="221" t="s">
        <v>425</v>
      </c>
      <c r="B55" s="221" t="s">
        <v>17524</v>
      </c>
      <c r="C55" s="221" t="s">
        <v>17525</v>
      </c>
      <c r="D55" s="222"/>
      <c r="E55" s="241"/>
      <c r="F55" s="241"/>
      <c r="G55" s="241"/>
      <c r="H55" s="241"/>
      <c r="I55" s="241"/>
      <c r="J55" s="241"/>
      <c r="K55" s="142">
        <v>13.92</v>
      </c>
      <c r="L55" s="142">
        <f t="shared" si="0"/>
        <v>0</v>
      </c>
      <c r="M55" s="3">
        <f t="shared" si="1"/>
        <v>0</v>
      </c>
    </row>
    <row r="56" spans="1:13">
      <c r="A56" s="221" t="s">
        <v>425</v>
      </c>
      <c r="B56" s="221" t="s">
        <v>17526</v>
      </c>
      <c r="C56" s="221" t="s">
        <v>17527</v>
      </c>
      <c r="D56" s="222"/>
      <c r="E56" s="241"/>
      <c r="F56" s="241"/>
      <c r="G56" s="241"/>
      <c r="H56" s="241"/>
      <c r="I56" s="241"/>
      <c r="J56" s="241"/>
      <c r="K56" s="142">
        <v>13.92</v>
      </c>
      <c r="L56" s="142">
        <f t="shared" si="0"/>
        <v>0</v>
      </c>
      <c r="M56" s="3">
        <f t="shared" si="1"/>
        <v>0</v>
      </c>
    </row>
    <row r="57" spans="1:13">
      <c r="A57" s="221" t="s">
        <v>425</v>
      </c>
      <c r="B57" s="221" t="s">
        <v>17528</v>
      </c>
      <c r="C57" s="221" t="s">
        <v>17529</v>
      </c>
      <c r="D57" s="222"/>
      <c r="E57" s="241"/>
      <c r="F57" s="241"/>
      <c r="G57" s="241"/>
      <c r="H57" s="241"/>
      <c r="I57" s="241"/>
      <c r="J57" s="241"/>
      <c r="K57" s="142">
        <v>13.92</v>
      </c>
      <c r="L57" s="142">
        <f t="shared" si="0"/>
        <v>0</v>
      </c>
      <c r="M57" s="3">
        <f t="shared" si="1"/>
        <v>0</v>
      </c>
    </row>
    <row r="58" spans="1:13">
      <c r="A58" s="221" t="s">
        <v>425</v>
      </c>
      <c r="B58" s="221" t="s">
        <v>17530</v>
      </c>
      <c r="C58" s="221" t="s">
        <v>17531</v>
      </c>
      <c r="D58" s="222"/>
      <c r="E58" s="241"/>
      <c r="F58" s="241"/>
      <c r="G58" s="241"/>
      <c r="H58" s="241"/>
      <c r="I58" s="241"/>
      <c r="J58" s="241"/>
      <c r="K58" s="142">
        <v>13.92</v>
      </c>
      <c r="L58" s="142">
        <f t="shared" si="0"/>
        <v>0</v>
      </c>
      <c r="M58" s="3">
        <f t="shared" si="1"/>
        <v>0</v>
      </c>
    </row>
    <row r="59" spans="1:13">
      <c r="A59" s="221" t="s">
        <v>425</v>
      </c>
      <c r="B59" s="221" t="s">
        <v>17532</v>
      </c>
      <c r="C59" s="221" t="s">
        <v>17533</v>
      </c>
      <c r="D59" s="222"/>
      <c r="E59" s="241"/>
      <c r="F59" s="241"/>
      <c r="G59" s="241"/>
      <c r="H59" s="241"/>
      <c r="I59" s="241"/>
      <c r="J59" s="241"/>
      <c r="K59" s="142">
        <v>13.92</v>
      </c>
      <c r="L59" s="142">
        <f t="shared" si="0"/>
        <v>0</v>
      </c>
      <c r="M59" s="3">
        <f t="shared" si="1"/>
        <v>0</v>
      </c>
    </row>
    <row r="60" spans="1:13">
      <c r="A60" s="221" t="s">
        <v>425</v>
      </c>
      <c r="B60" s="221" t="s">
        <v>17534</v>
      </c>
      <c r="C60" s="221" t="s">
        <v>17535</v>
      </c>
      <c r="D60" s="222"/>
      <c r="E60" s="241"/>
      <c r="F60" s="241"/>
      <c r="G60" s="241"/>
      <c r="H60" s="241"/>
      <c r="I60" s="241"/>
      <c r="J60" s="241"/>
      <c r="K60" s="142">
        <v>161.96</v>
      </c>
      <c r="L60" s="142">
        <f t="shared" si="0"/>
        <v>0</v>
      </c>
      <c r="M60" s="3">
        <f t="shared" si="1"/>
        <v>0</v>
      </c>
    </row>
    <row r="61" spans="1:13">
      <c r="A61" s="221" t="s">
        <v>425</v>
      </c>
      <c r="B61" s="221" t="s">
        <v>17536</v>
      </c>
      <c r="C61" s="221" t="s">
        <v>17537</v>
      </c>
      <c r="D61" s="222"/>
      <c r="E61" s="241"/>
      <c r="F61" s="241"/>
      <c r="G61" s="241"/>
      <c r="H61" s="241"/>
      <c r="I61" s="241"/>
      <c r="J61" s="241"/>
      <c r="K61" s="142">
        <v>9.48</v>
      </c>
      <c r="L61" s="142">
        <f t="shared" si="0"/>
        <v>0</v>
      </c>
      <c r="M61" s="3">
        <f t="shared" si="1"/>
        <v>0</v>
      </c>
    </row>
    <row r="62" spans="1:13">
      <c r="A62" s="221" t="s">
        <v>425</v>
      </c>
      <c r="B62" s="221" t="s">
        <v>17538</v>
      </c>
      <c r="C62" s="221" t="s">
        <v>17539</v>
      </c>
      <c r="D62" s="222"/>
      <c r="E62" s="241"/>
      <c r="F62" s="241"/>
      <c r="G62" s="241"/>
      <c r="H62" s="241"/>
      <c r="I62" s="241"/>
      <c r="J62" s="241"/>
      <c r="K62" s="142">
        <v>5.41</v>
      </c>
      <c r="L62" s="142">
        <f t="shared" si="0"/>
        <v>0</v>
      </c>
      <c r="M62" s="3">
        <f t="shared" si="1"/>
        <v>0</v>
      </c>
    </row>
    <row r="63" spans="1:13">
      <c r="A63" s="221" t="s">
        <v>425</v>
      </c>
      <c r="B63" s="221" t="s">
        <v>17540</v>
      </c>
      <c r="C63" s="221" t="s">
        <v>17541</v>
      </c>
      <c r="D63" s="222"/>
      <c r="E63" s="241"/>
      <c r="F63" s="241"/>
      <c r="G63" s="241"/>
      <c r="H63" s="241"/>
      <c r="I63" s="241"/>
      <c r="J63" s="241"/>
      <c r="K63" s="142">
        <v>9.48</v>
      </c>
      <c r="L63" s="142">
        <f t="shared" si="0"/>
        <v>0</v>
      </c>
      <c r="M63" s="3">
        <f t="shared" si="1"/>
        <v>0</v>
      </c>
    </row>
    <row r="64" spans="1:13">
      <c r="A64" s="221" t="s">
        <v>382</v>
      </c>
      <c r="B64" s="221" t="s">
        <v>17542</v>
      </c>
      <c r="C64" s="221" t="s">
        <v>17543</v>
      </c>
      <c r="D64" s="222"/>
      <c r="E64" s="241"/>
      <c r="F64" s="241"/>
      <c r="G64" s="241"/>
      <c r="H64" s="241"/>
      <c r="I64" s="241"/>
      <c r="J64" s="241"/>
      <c r="K64" s="142">
        <v>49</v>
      </c>
      <c r="L64" s="142">
        <f t="shared" si="0"/>
        <v>0</v>
      </c>
      <c r="M64" s="3">
        <f t="shared" si="1"/>
        <v>0</v>
      </c>
    </row>
    <row r="65" spans="1:13">
      <c r="A65" s="221" t="s">
        <v>425</v>
      </c>
      <c r="B65" s="221" t="s">
        <v>17544</v>
      </c>
      <c r="C65" s="221" t="s">
        <v>17545</v>
      </c>
      <c r="D65" s="222"/>
      <c r="E65" s="241"/>
      <c r="F65" s="241"/>
      <c r="G65" s="241"/>
      <c r="H65" s="241"/>
      <c r="I65" s="241"/>
      <c r="J65" s="241"/>
      <c r="K65" s="142">
        <v>140.29</v>
      </c>
      <c r="L65" s="142">
        <f t="shared" si="0"/>
        <v>0</v>
      </c>
      <c r="M65" s="3">
        <f t="shared" si="1"/>
        <v>0</v>
      </c>
    </row>
    <row r="66" spans="1:13">
      <c r="A66" s="221" t="s">
        <v>425</v>
      </c>
      <c r="B66" s="221" t="s">
        <v>17546</v>
      </c>
      <c r="C66" s="221" t="s">
        <v>17547</v>
      </c>
      <c r="D66" s="222"/>
      <c r="E66" s="241"/>
      <c r="F66" s="241"/>
      <c r="G66" s="241"/>
      <c r="H66" s="241"/>
      <c r="I66" s="241"/>
      <c r="J66" s="241"/>
      <c r="K66" s="142">
        <v>22.7</v>
      </c>
      <c r="L66" s="142">
        <f t="shared" si="0"/>
        <v>0</v>
      </c>
      <c r="M66" s="3">
        <f t="shared" si="1"/>
        <v>0</v>
      </c>
    </row>
    <row r="67" spans="1:13">
      <c r="A67" s="221" t="s">
        <v>425</v>
      </c>
      <c r="B67" s="221" t="s">
        <v>17548</v>
      </c>
      <c r="C67" s="221" t="s">
        <v>17549</v>
      </c>
      <c r="D67" s="222"/>
      <c r="E67" s="241"/>
      <c r="F67" s="241"/>
      <c r="G67" s="241"/>
      <c r="H67" s="241"/>
      <c r="I67" s="241"/>
      <c r="J67" s="241"/>
      <c r="K67" s="142">
        <v>8.61</v>
      </c>
      <c r="L67" s="142">
        <f t="shared" si="0"/>
        <v>0</v>
      </c>
      <c r="M67" s="3">
        <f t="shared" si="1"/>
        <v>0</v>
      </c>
    </row>
    <row r="68" spans="1:13">
      <c r="A68" s="221" t="s">
        <v>1875</v>
      </c>
      <c r="B68" s="221" t="s">
        <v>17550</v>
      </c>
      <c r="C68" s="221" t="s">
        <v>17551</v>
      </c>
      <c r="D68" s="222"/>
      <c r="E68" s="241"/>
      <c r="F68" s="241"/>
      <c r="G68" s="241"/>
      <c r="H68" s="241"/>
      <c r="I68" s="241"/>
      <c r="J68" s="241"/>
      <c r="K68" s="142">
        <v>27</v>
      </c>
      <c r="L68" s="142">
        <f t="shared" si="0"/>
        <v>0</v>
      </c>
      <c r="M68" s="3">
        <f t="shared" si="1"/>
        <v>0</v>
      </c>
    </row>
    <row r="69" spans="1:13">
      <c r="A69" s="221" t="s">
        <v>1875</v>
      </c>
      <c r="B69" s="221" t="s">
        <v>17552</v>
      </c>
      <c r="C69" s="221" t="s">
        <v>17553</v>
      </c>
      <c r="D69" s="222"/>
      <c r="E69" s="241"/>
      <c r="F69" s="241"/>
      <c r="G69" s="241"/>
      <c r="H69" s="241"/>
      <c r="I69" s="241"/>
      <c r="J69" s="241"/>
      <c r="K69" s="142">
        <v>9.15</v>
      </c>
      <c r="L69" s="142">
        <f t="shared" si="0"/>
        <v>0</v>
      </c>
      <c r="M69" s="3">
        <f t="shared" si="1"/>
        <v>0</v>
      </c>
    </row>
    <row r="70" spans="1:13">
      <c r="A70" s="221" t="s">
        <v>1875</v>
      </c>
      <c r="B70" s="221" t="s">
        <v>17554</v>
      </c>
      <c r="C70" s="221" t="s">
        <v>17555</v>
      </c>
      <c r="D70" s="222"/>
      <c r="E70" s="241"/>
      <c r="F70" s="241"/>
      <c r="G70" s="241"/>
      <c r="H70" s="241"/>
      <c r="I70" s="241"/>
      <c r="J70" s="241"/>
      <c r="K70" s="142">
        <v>1.57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425</v>
      </c>
      <c r="B71" s="221" t="s">
        <v>17556</v>
      </c>
      <c r="C71" s="221" t="s">
        <v>17557</v>
      </c>
      <c r="D71" s="222" t="s">
        <v>209</v>
      </c>
      <c r="E71" s="241"/>
      <c r="F71" s="241"/>
      <c r="G71" s="241"/>
      <c r="H71" s="241"/>
      <c r="I71" s="241"/>
      <c r="J71" s="241"/>
      <c r="K71" s="142">
        <v>13.49</v>
      </c>
      <c r="L71" s="142">
        <f t="shared" si="2"/>
        <v>0</v>
      </c>
      <c r="M71" s="3">
        <f t="shared" si="3"/>
        <v>0</v>
      </c>
    </row>
    <row r="72" spans="1:13">
      <c r="A72" s="221" t="s">
        <v>425</v>
      </c>
      <c r="B72" s="221" t="s">
        <v>17558</v>
      </c>
      <c r="C72" s="221" t="s">
        <v>17559</v>
      </c>
      <c r="D72" s="222"/>
      <c r="E72" s="241"/>
      <c r="F72" s="241"/>
      <c r="G72" s="241"/>
      <c r="H72" s="241"/>
      <c r="I72" s="241"/>
      <c r="J72" s="241"/>
      <c r="K72" s="142">
        <v>11.16</v>
      </c>
      <c r="L72" s="142">
        <f t="shared" si="2"/>
        <v>0</v>
      </c>
      <c r="M72" s="3">
        <f t="shared" si="3"/>
        <v>0</v>
      </c>
    </row>
    <row r="73" spans="1:13">
      <c r="A73" s="221" t="s">
        <v>425</v>
      </c>
      <c r="B73" s="221" t="s">
        <v>17560</v>
      </c>
      <c r="C73" s="221" t="s">
        <v>17561</v>
      </c>
      <c r="D73" s="222"/>
      <c r="E73" s="241"/>
      <c r="F73" s="241"/>
      <c r="G73" s="241"/>
      <c r="H73" s="241"/>
      <c r="I73" s="241"/>
      <c r="J73" s="241"/>
      <c r="K73" s="142">
        <v>24.38</v>
      </c>
      <c r="L73" s="142">
        <f t="shared" si="2"/>
        <v>0</v>
      </c>
      <c r="M73" s="3">
        <f t="shared" si="3"/>
        <v>0</v>
      </c>
    </row>
    <row r="74" spans="1:13">
      <c r="A74" s="221" t="s">
        <v>425</v>
      </c>
      <c r="B74" s="221" t="s">
        <v>17562</v>
      </c>
      <c r="C74" s="221" t="s">
        <v>17563</v>
      </c>
      <c r="D74" s="222"/>
      <c r="E74" s="241"/>
      <c r="F74" s="241"/>
      <c r="G74" s="241"/>
      <c r="H74" s="241"/>
      <c r="I74" s="241"/>
      <c r="J74" s="241"/>
      <c r="K74" s="142">
        <v>8.07</v>
      </c>
      <c r="L74" s="142">
        <f t="shared" si="2"/>
        <v>0</v>
      </c>
      <c r="M74" s="3">
        <f t="shared" si="3"/>
        <v>0</v>
      </c>
    </row>
    <row r="75" spans="1:13">
      <c r="A75" s="221" t="s">
        <v>425</v>
      </c>
      <c r="B75" s="221" t="s">
        <v>17564</v>
      </c>
      <c r="C75" s="221" t="s">
        <v>17565</v>
      </c>
      <c r="D75" s="222"/>
      <c r="E75" s="241"/>
      <c r="F75" s="241"/>
      <c r="G75" s="241"/>
      <c r="H75" s="241"/>
      <c r="I75" s="241"/>
      <c r="J75" s="241"/>
      <c r="K75" s="142">
        <v>4.32</v>
      </c>
      <c r="L75" s="142">
        <f t="shared" si="2"/>
        <v>0</v>
      </c>
      <c r="M75" s="3">
        <f t="shared" si="3"/>
        <v>0</v>
      </c>
    </row>
    <row r="76" spans="1:13">
      <c r="A76" s="221" t="s">
        <v>17566</v>
      </c>
      <c r="B76" s="221" t="s">
        <v>17567</v>
      </c>
      <c r="C76" s="221" t="s">
        <v>17568</v>
      </c>
      <c r="D76" s="222"/>
      <c r="E76" s="241"/>
      <c r="F76" s="241"/>
      <c r="G76" s="241"/>
      <c r="H76" s="241"/>
      <c r="I76" s="241"/>
      <c r="J76" s="241"/>
      <c r="K76" s="142">
        <v>249.38</v>
      </c>
      <c r="L76" s="142">
        <f t="shared" si="2"/>
        <v>0</v>
      </c>
      <c r="M76" s="3">
        <f t="shared" si="3"/>
        <v>0</v>
      </c>
    </row>
    <row r="77" spans="1:13">
      <c r="A77" s="221" t="s">
        <v>425</v>
      </c>
      <c r="B77" s="221" t="s">
        <v>17569</v>
      </c>
      <c r="C77" s="221" t="s">
        <v>17570</v>
      </c>
      <c r="D77" s="222"/>
      <c r="E77" s="241"/>
      <c r="F77" s="241"/>
      <c r="G77" s="241"/>
      <c r="H77" s="241"/>
      <c r="I77" s="241"/>
      <c r="J77" s="241"/>
      <c r="K77" s="142">
        <v>12.45</v>
      </c>
      <c r="L77" s="142">
        <f t="shared" si="2"/>
        <v>0</v>
      </c>
      <c r="M77" s="3">
        <f t="shared" si="3"/>
        <v>0</v>
      </c>
    </row>
    <row r="78" spans="1:13">
      <c r="A78" s="221" t="s">
        <v>425</v>
      </c>
      <c r="B78" s="221" t="s">
        <v>17571</v>
      </c>
      <c r="C78" s="221" t="s">
        <v>17572</v>
      </c>
      <c r="D78" s="222"/>
      <c r="E78" s="241"/>
      <c r="F78" s="241"/>
      <c r="G78" s="241"/>
      <c r="H78" s="241"/>
      <c r="I78" s="241"/>
      <c r="J78" s="241"/>
      <c r="K78" s="142">
        <v>12.45</v>
      </c>
      <c r="L78" s="142">
        <f t="shared" si="2"/>
        <v>0</v>
      </c>
      <c r="M78" s="3">
        <f t="shared" si="3"/>
        <v>0</v>
      </c>
    </row>
    <row r="79" spans="1:13">
      <c r="A79" s="221" t="s">
        <v>425</v>
      </c>
      <c r="B79" s="221" t="s">
        <v>17573</v>
      </c>
      <c r="C79" s="221" t="s">
        <v>17574</v>
      </c>
      <c r="D79" s="222"/>
      <c r="E79" s="241"/>
      <c r="F79" s="241"/>
      <c r="G79" s="241"/>
      <c r="H79" s="241"/>
      <c r="I79" s="241"/>
      <c r="J79" s="241"/>
      <c r="K79" s="142">
        <v>12.45</v>
      </c>
      <c r="L79" s="142">
        <f t="shared" si="2"/>
        <v>0</v>
      </c>
      <c r="M79" s="3">
        <f t="shared" si="3"/>
        <v>0</v>
      </c>
    </row>
    <row r="80" spans="1:13">
      <c r="A80" s="221" t="s">
        <v>425</v>
      </c>
      <c r="B80" s="221" t="s">
        <v>17575</v>
      </c>
      <c r="C80" s="221" t="s">
        <v>17576</v>
      </c>
      <c r="D80" s="222"/>
      <c r="E80" s="241"/>
      <c r="F80" s="241"/>
      <c r="G80" s="241"/>
      <c r="H80" s="241"/>
      <c r="I80" s="241"/>
      <c r="J80" s="241"/>
      <c r="K80" s="142">
        <v>9.9700000000000006</v>
      </c>
      <c r="L80" s="142">
        <f t="shared" si="2"/>
        <v>0</v>
      </c>
      <c r="M80" s="3">
        <f t="shared" si="3"/>
        <v>0</v>
      </c>
    </row>
    <row r="81" spans="1:13">
      <c r="A81" s="221" t="s">
        <v>425</v>
      </c>
      <c r="B81" s="221" t="s">
        <v>17577</v>
      </c>
      <c r="C81" s="221" t="s">
        <v>17578</v>
      </c>
      <c r="D81" s="222"/>
      <c r="E81" s="241"/>
      <c r="F81" s="241"/>
      <c r="G81" s="241"/>
      <c r="H81" s="241"/>
      <c r="I81" s="241"/>
      <c r="J81" s="241"/>
      <c r="K81" s="142">
        <v>8.2899999999999991</v>
      </c>
      <c r="L81" s="142">
        <f t="shared" si="2"/>
        <v>0</v>
      </c>
      <c r="M81" s="3">
        <f t="shared" si="3"/>
        <v>0</v>
      </c>
    </row>
    <row r="82" spans="1:13">
      <c r="A82" s="221" t="s">
        <v>5683</v>
      </c>
      <c r="B82" s="221" t="s">
        <v>17579</v>
      </c>
      <c r="C82" s="221" t="s">
        <v>17580</v>
      </c>
      <c r="D82" s="222"/>
      <c r="E82" s="241"/>
      <c r="F82" s="241"/>
      <c r="G82" s="241"/>
      <c r="H82" s="241"/>
      <c r="I82" s="241"/>
      <c r="J82" s="241"/>
      <c r="K82" s="142">
        <v>6.37</v>
      </c>
      <c r="L82" s="142">
        <f t="shared" si="2"/>
        <v>0</v>
      </c>
      <c r="M82" s="3">
        <f t="shared" si="3"/>
        <v>0</v>
      </c>
    </row>
    <row r="83" spans="1:13">
      <c r="A83" s="221" t="s">
        <v>5683</v>
      </c>
      <c r="B83" s="221" t="s">
        <v>17581</v>
      </c>
      <c r="C83" s="221" t="s">
        <v>17582</v>
      </c>
      <c r="D83" s="222"/>
      <c r="E83" s="241"/>
      <c r="F83" s="241"/>
      <c r="G83" s="241"/>
      <c r="H83" s="241"/>
      <c r="I83" s="241"/>
      <c r="J83" s="241"/>
      <c r="K83" s="142">
        <v>116.08</v>
      </c>
      <c r="L83" s="142">
        <f t="shared" si="2"/>
        <v>0</v>
      </c>
      <c r="M83" s="3">
        <f t="shared" si="3"/>
        <v>0</v>
      </c>
    </row>
    <row r="84" spans="1:13">
      <c r="A84" s="221" t="s">
        <v>425</v>
      </c>
      <c r="B84" s="221" t="s">
        <v>17583</v>
      </c>
      <c r="C84" s="221" t="s">
        <v>17584</v>
      </c>
      <c r="D84" s="222"/>
      <c r="E84" s="241"/>
      <c r="F84" s="241"/>
      <c r="G84" s="241"/>
      <c r="H84" s="241"/>
      <c r="I84" s="241"/>
      <c r="J84" s="241"/>
      <c r="K84" s="142">
        <v>96.96</v>
      </c>
      <c r="L84" s="142">
        <f t="shared" si="2"/>
        <v>0</v>
      </c>
      <c r="M84" s="3">
        <f t="shared" si="3"/>
        <v>0</v>
      </c>
    </row>
    <row r="85" spans="1:13">
      <c r="A85" s="221" t="s">
        <v>5683</v>
      </c>
      <c r="B85" s="221" t="s">
        <v>17585</v>
      </c>
      <c r="C85" s="221" t="s">
        <v>17586</v>
      </c>
      <c r="D85" s="222"/>
      <c r="E85" s="241"/>
      <c r="F85" s="241"/>
      <c r="G85" s="241"/>
      <c r="H85" s="241"/>
      <c r="I85" s="241"/>
      <c r="J85" s="241"/>
      <c r="K85" s="142">
        <v>19.2</v>
      </c>
      <c r="L85" s="142">
        <f t="shared" si="2"/>
        <v>0</v>
      </c>
      <c r="M85" s="3">
        <f t="shared" si="3"/>
        <v>0</v>
      </c>
    </row>
    <row r="86" spans="1:13">
      <c r="A86" s="221" t="s">
        <v>5683</v>
      </c>
      <c r="B86" s="221" t="s">
        <v>17587</v>
      </c>
      <c r="C86" s="221" t="s">
        <v>17588</v>
      </c>
      <c r="D86" s="222"/>
      <c r="E86" s="241"/>
      <c r="F86" s="241"/>
      <c r="G86" s="241"/>
      <c r="H86" s="241"/>
      <c r="I86" s="241"/>
      <c r="J86" s="241"/>
      <c r="K86" s="142">
        <v>8.69</v>
      </c>
      <c r="L86" s="142">
        <f t="shared" si="2"/>
        <v>0</v>
      </c>
      <c r="M86" s="3">
        <f t="shared" si="3"/>
        <v>0</v>
      </c>
    </row>
    <row r="87" spans="1:13">
      <c r="A87" s="221" t="s">
        <v>17491</v>
      </c>
      <c r="B87" s="221" t="s">
        <v>17589</v>
      </c>
      <c r="C87" s="221" t="s">
        <v>17590</v>
      </c>
      <c r="D87" s="222"/>
      <c r="E87" s="241"/>
      <c r="F87" s="241"/>
      <c r="G87" s="241"/>
      <c r="H87" s="241"/>
      <c r="I87" s="241"/>
      <c r="J87" s="241"/>
      <c r="K87" s="142">
        <v>2.95</v>
      </c>
      <c r="L87" s="142">
        <f t="shared" si="2"/>
        <v>0</v>
      </c>
      <c r="M87" s="3">
        <f t="shared" si="3"/>
        <v>0</v>
      </c>
    </row>
    <row r="88" spans="1:13">
      <c r="A88" s="221" t="s">
        <v>17491</v>
      </c>
      <c r="B88" s="221" t="s">
        <v>17591</v>
      </c>
      <c r="C88" s="221" t="s">
        <v>17592</v>
      </c>
      <c r="D88" s="222"/>
      <c r="E88" s="241"/>
      <c r="F88" s="241"/>
      <c r="G88" s="241"/>
      <c r="H88" s="241"/>
      <c r="I88" s="241"/>
      <c r="J88" s="241"/>
      <c r="K88" s="142">
        <v>17.45</v>
      </c>
      <c r="L88" s="142">
        <f t="shared" si="2"/>
        <v>0</v>
      </c>
      <c r="M88" s="3">
        <f t="shared" si="3"/>
        <v>0</v>
      </c>
    </row>
    <row r="89" spans="1:13">
      <c r="A89" s="221" t="s">
        <v>17466</v>
      </c>
      <c r="B89" s="221" t="s">
        <v>17593</v>
      </c>
      <c r="C89" s="221" t="s">
        <v>17594</v>
      </c>
      <c r="D89" s="222"/>
      <c r="E89" s="241"/>
      <c r="F89" s="241"/>
      <c r="G89" s="241"/>
      <c r="H89" s="241"/>
      <c r="I89" s="241"/>
      <c r="J89" s="241"/>
      <c r="K89" s="142">
        <v>7.29</v>
      </c>
      <c r="L89" s="142">
        <f t="shared" si="2"/>
        <v>0</v>
      </c>
      <c r="M89" s="3">
        <f t="shared" si="3"/>
        <v>0</v>
      </c>
    </row>
    <row r="90" spans="1:13">
      <c r="A90" s="221" t="s">
        <v>17466</v>
      </c>
      <c r="B90" s="221" t="s">
        <v>17595</v>
      </c>
      <c r="C90" s="221" t="s">
        <v>17596</v>
      </c>
      <c r="D90" s="222"/>
      <c r="E90" s="241"/>
      <c r="F90" s="241"/>
      <c r="G90" s="241"/>
      <c r="H90" s="241"/>
      <c r="I90" s="241"/>
      <c r="J90" s="241"/>
      <c r="K90" s="142">
        <v>21.53</v>
      </c>
      <c r="L90" s="142">
        <f t="shared" si="2"/>
        <v>0</v>
      </c>
      <c r="M90" s="3">
        <f t="shared" si="3"/>
        <v>0</v>
      </c>
    </row>
    <row r="91" spans="1:13">
      <c r="A91" s="221" t="s">
        <v>17466</v>
      </c>
      <c r="B91" s="221" t="s">
        <v>17597</v>
      </c>
      <c r="C91" s="221" t="s">
        <v>17598</v>
      </c>
      <c r="D91" s="222"/>
      <c r="E91" s="241"/>
      <c r="F91" s="241"/>
      <c r="G91" s="241"/>
      <c r="H91" s="241"/>
      <c r="I91" s="241"/>
      <c r="J91" s="241"/>
      <c r="K91" s="142">
        <v>5.36</v>
      </c>
      <c r="L91" s="142">
        <f t="shared" si="2"/>
        <v>0</v>
      </c>
      <c r="M91" s="3">
        <f t="shared" si="3"/>
        <v>0</v>
      </c>
    </row>
    <row r="92" spans="1:13">
      <c r="A92" s="221" t="s">
        <v>17466</v>
      </c>
      <c r="B92" s="221" t="s">
        <v>17599</v>
      </c>
      <c r="C92" s="221" t="s">
        <v>17600</v>
      </c>
      <c r="D92" s="222"/>
      <c r="E92" s="241"/>
      <c r="F92" s="241"/>
      <c r="G92" s="241"/>
      <c r="H92" s="241"/>
      <c r="I92" s="241"/>
      <c r="J92" s="241"/>
      <c r="K92" s="142">
        <v>14.58</v>
      </c>
      <c r="L92" s="142">
        <f t="shared" si="2"/>
        <v>0</v>
      </c>
      <c r="M92" s="3">
        <f t="shared" si="3"/>
        <v>0</v>
      </c>
    </row>
    <row r="93" spans="1:13">
      <c r="A93" s="221" t="s">
        <v>17466</v>
      </c>
      <c r="B93" s="221" t="s">
        <v>17601</v>
      </c>
      <c r="C93" s="221" t="s">
        <v>17602</v>
      </c>
      <c r="D93" s="222"/>
      <c r="E93" s="241"/>
      <c r="F93" s="241"/>
      <c r="G93" s="241"/>
      <c r="H93" s="241"/>
      <c r="I93" s="241"/>
      <c r="J93" s="241"/>
      <c r="K93" s="142">
        <v>10.73</v>
      </c>
      <c r="L93" s="142">
        <f t="shared" si="2"/>
        <v>0</v>
      </c>
      <c r="M93" s="3">
        <f t="shared" si="3"/>
        <v>0</v>
      </c>
    </row>
    <row r="94" spans="1:13">
      <c r="A94" s="221" t="s">
        <v>17491</v>
      </c>
      <c r="B94" s="221" t="s">
        <v>17603</v>
      </c>
      <c r="C94" s="221" t="s">
        <v>17604</v>
      </c>
      <c r="D94" s="222"/>
      <c r="E94" s="241"/>
      <c r="F94" s="241"/>
      <c r="G94" s="241"/>
      <c r="H94" s="241"/>
      <c r="I94" s="241"/>
      <c r="J94" s="241"/>
      <c r="K94" s="142">
        <v>24.95</v>
      </c>
      <c r="L94" s="142">
        <f t="shared" si="2"/>
        <v>0</v>
      </c>
      <c r="M94" s="3">
        <f t="shared" si="3"/>
        <v>0</v>
      </c>
    </row>
    <row r="95" spans="1:13">
      <c r="A95" s="221" t="s">
        <v>425</v>
      </c>
      <c r="B95" s="221" t="s">
        <v>17605</v>
      </c>
      <c r="C95" s="221" t="s">
        <v>17606</v>
      </c>
      <c r="D95" s="222"/>
      <c r="E95" s="241"/>
      <c r="F95" s="241"/>
      <c r="G95" s="241"/>
      <c r="H95" s="241"/>
      <c r="I95" s="241"/>
      <c r="J95" s="241"/>
      <c r="K95" s="142">
        <v>14.57</v>
      </c>
      <c r="L95" s="142">
        <f t="shared" si="2"/>
        <v>0</v>
      </c>
      <c r="M95" s="3">
        <f t="shared" si="3"/>
        <v>0</v>
      </c>
    </row>
    <row r="96" spans="1:13">
      <c r="A96" s="221" t="s">
        <v>425</v>
      </c>
      <c r="B96" s="221" t="s">
        <v>17607</v>
      </c>
      <c r="C96" s="221" t="s">
        <v>17608</v>
      </c>
      <c r="D96" s="222"/>
      <c r="E96" s="241"/>
      <c r="F96" s="241"/>
      <c r="G96" s="241"/>
      <c r="H96" s="241"/>
      <c r="I96" s="241"/>
      <c r="J96" s="241"/>
      <c r="K96" s="142">
        <v>10.83</v>
      </c>
      <c r="L96" s="142">
        <f t="shared" si="2"/>
        <v>0</v>
      </c>
      <c r="M96" s="3">
        <f t="shared" si="3"/>
        <v>0</v>
      </c>
    </row>
    <row r="97" spans="1:13">
      <c r="A97" s="221" t="s">
        <v>425</v>
      </c>
      <c r="B97" s="221" t="s">
        <v>17609</v>
      </c>
      <c r="C97" s="221" t="s">
        <v>17610</v>
      </c>
      <c r="D97" s="222"/>
      <c r="E97" s="241"/>
      <c r="F97" s="241"/>
      <c r="G97" s="241"/>
      <c r="H97" s="241"/>
      <c r="I97" s="241"/>
      <c r="J97" s="241"/>
      <c r="K97" s="142">
        <v>10.8</v>
      </c>
      <c r="L97" s="142">
        <f t="shared" si="2"/>
        <v>0</v>
      </c>
      <c r="M97" s="3">
        <f t="shared" si="3"/>
        <v>0</v>
      </c>
    </row>
    <row r="98" spans="1:13">
      <c r="A98" s="221" t="s">
        <v>425</v>
      </c>
      <c r="B98" s="221" t="s">
        <v>17611</v>
      </c>
      <c r="C98" s="221" t="s">
        <v>17612</v>
      </c>
      <c r="D98" s="222"/>
      <c r="E98" s="241"/>
      <c r="F98" s="241"/>
      <c r="G98" s="241"/>
      <c r="H98" s="241"/>
      <c r="I98" s="241"/>
      <c r="J98" s="241"/>
      <c r="K98" s="142">
        <v>8.61</v>
      </c>
      <c r="L98" s="142">
        <f t="shared" si="2"/>
        <v>0</v>
      </c>
      <c r="M98" s="3">
        <f t="shared" si="3"/>
        <v>0</v>
      </c>
    </row>
    <row r="99" spans="1:13">
      <c r="A99" s="221" t="s">
        <v>425</v>
      </c>
      <c r="B99" s="221" t="s">
        <v>17613</v>
      </c>
      <c r="C99" s="221" t="s">
        <v>17614</v>
      </c>
      <c r="D99" s="222"/>
      <c r="E99" s="241"/>
      <c r="F99" s="241"/>
      <c r="G99" s="241"/>
      <c r="H99" s="241"/>
      <c r="I99" s="241"/>
      <c r="J99" s="241"/>
      <c r="K99" s="142">
        <v>10.8</v>
      </c>
      <c r="L99" s="142">
        <f t="shared" si="2"/>
        <v>0</v>
      </c>
      <c r="M99" s="3">
        <f t="shared" si="3"/>
        <v>0</v>
      </c>
    </row>
    <row r="100" spans="1:13">
      <c r="A100" s="221" t="s">
        <v>425</v>
      </c>
      <c r="B100" s="221" t="s">
        <v>17615</v>
      </c>
      <c r="C100" s="221" t="s">
        <v>17616</v>
      </c>
      <c r="D100" s="222"/>
      <c r="E100" s="241"/>
      <c r="F100" s="241"/>
      <c r="G100" s="241"/>
      <c r="H100" s="241"/>
      <c r="I100" s="241"/>
      <c r="J100" s="241"/>
      <c r="K100" s="142">
        <v>7.2</v>
      </c>
      <c r="L100" s="142">
        <f t="shared" si="2"/>
        <v>0</v>
      </c>
      <c r="M100" s="3">
        <f t="shared" si="3"/>
        <v>0</v>
      </c>
    </row>
    <row r="101" spans="1:13">
      <c r="A101" s="221" t="s">
        <v>425</v>
      </c>
      <c r="B101" s="221" t="s">
        <v>17617</v>
      </c>
      <c r="C101" s="221" t="s">
        <v>17618</v>
      </c>
      <c r="D101" s="222"/>
      <c r="E101" s="241"/>
      <c r="F101" s="241"/>
      <c r="G101" s="241"/>
      <c r="H101" s="241"/>
      <c r="I101" s="241"/>
      <c r="J101" s="241"/>
      <c r="K101" s="142">
        <v>13.49</v>
      </c>
      <c r="L101" s="142">
        <f t="shared" si="2"/>
        <v>0</v>
      </c>
      <c r="M101" s="3">
        <f t="shared" si="3"/>
        <v>0</v>
      </c>
    </row>
    <row r="102" spans="1:13">
      <c r="A102" s="221" t="s">
        <v>5683</v>
      </c>
      <c r="B102" s="221" t="s">
        <v>17619</v>
      </c>
      <c r="C102" s="221" t="s">
        <v>17620</v>
      </c>
      <c r="D102" s="222"/>
      <c r="E102" s="241"/>
      <c r="F102" s="241"/>
      <c r="G102" s="241"/>
      <c r="H102" s="241"/>
      <c r="I102" s="241"/>
      <c r="J102" s="241"/>
      <c r="K102" s="142">
        <v>8.1999999999999993</v>
      </c>
      <c r="L102" s="142">
        <f t="shared" si="2"/>
        <v>0</v>
      </c>
      <c r="M102" s="3">
        <f t="shared" si="3"/>
        <v>0</v>
      </c>
    </row>
    <row r="103" spans="1:13">
      <c r="A103" s="221" t="s">
        <v>5683</v>
      </c>
      <c r="B103" s="221" t="s">
        <v>17621</v>
      </c>
      <c r="C103" s="221" t="s">
        <v>17622</v>
      </c>
      <c r="D103" s="222"/>
      <c r="E103" s="241"/>
      <c r="F103" s="241"/>
      <c r="G103" s="241"/>
      <c r="H103" s="241"/>
      <c r="I103" s="241"/>
      <c r="J103" s="241"/>
      <c r="K103" s="142">
        <v>186.08</v>
      </c>
      <c r="L103" s="142">
        <f t="shared" si="2"/>
        <v>0</v>
      </c>
      <c r="M103" s="3">
        <f t="shared" si="3"/>
        <v>0</v>
      </c>
    </row>
    <row r="104" spans="1:13">
      <c r="A104" s="221" t="s">
        <v>5683</v>
      </c>
      <c r="B104" s="221" t="s">
        <v>17623</v>
      </c>
      <c r="C104" s="221" t="s">
        <v>17624</v>
      </c>
      <c r="D104" s="222"/>
      <c r="E104" s="241"/>
      <c r="F104" s="241"/>
      <c r="G104" s="241"/>
      <c r="H104" s="241"/>
      <c r="I104" s="241"/>
      <c r="J104" s="241"/>
      <c r="K104" s="142">
        <v>23.83</v>
      </c>
      <c r="L104" s="142">
        <f t="shared" si="2"/>
        <v>0</v>
      </c>
      <c r="M104" s="3">
        <f t="shared" si="3"/>
        <v>0</v>
      </c>
    </row>
    <row r="105" spans="1:13">
      <c r="A105" s="221" t="s">
        <v>425</v>
      </c>
      <c r="B105" s="221" t="s">
        <v>17625</v>
      </c>
      <c r="C105" s="221" t="s">
        <v>17626</v>
      </c>
      <c r="D105" s="222"/>
      <c r="E105" s="241"/>
      <c r="F105" s="241"/>
      <c r="G105" s="241"/>
      <c r="H105" s="241"/>
      <c r="I105" s="241"/>
      <c r="J105" s="241"/>
      <c r="K105" s="142">
        <v>16.45</v>
      </c>
      <c r="L105" s="142">
        <f t="shared" si="2"/>
        <v>0</v>
      </c>
      <c r="M105" s="3">
        <f t="shared" si="3"/>
        <v>0</v>
      </c>
    </row>
    <row r="106" spans="1:13">
      <c r="A106" s="221" t="s">
        <v>425</v>
      </c>
      <c r="B106" s="221" t="s">
        <v>17627</v>
      </c>
      <c r="C106" s="221" t="s">
        <v>17628</v>
      </c>
      <c r="D106" s="222"/>
      <c r="E106" s="241"/>
      <c r="F106" s="241"/>
      <c r="G106" s="241"/>
      <c r="H106" s="241"/>
      <c r="I106" s="241"/>
      <c r="J106" s="241"/>
      <c r="K106" s="142">
        <v>21.95</v>
      </c>
      <c r="L106" s="142">
        <f t="shared" si="2"/>
        <v>0</v>
      </c>
      <c r="M106" s="3">
        <f t="shared" si="3"/>
        <v>0</v>
      </c>
    </row>
    <row r="107" spans="1:13">
      <c r="A107" s="221" t="s">
        <v>425</v>
      </c>
      <c r="B107" s="221" t="s">
        <v>17629</v>
      </c>
      <c r="C107" s="221" t="s">
        <v>17630</v>
      </c>
      <c r="D107" s="222"/>
      <c r="E107" s="241"/>
      <c r="F107" s="241"/>
      <c r="G107" s="241"/>
      <c r="H107" s="241"/>
      <c r="I107" s="241"/>
      <c r="J107" s="241"/>
      <c r="K107" s="142">
        <v>9.91</v>
      </c>
      <c r="L107" s="142">
        <f t="shared" si="2"/>
        <v>0</v>
      </c>
      <c r="M107" s="3">
        <f t="shared" si="3"/>
        <v>0</v>
      </c>
    </row>
    <row r="108" spans="1:13">
      <c r="A108" s="221" t="s">
        <v>425</v>
      </c>
      <c r="B108" s="221" t="s">
        <v>17631</v>
      </c>
      <c r="C108" s="221" t="s">
        <v>17632</v>
      </c>
      <c r="D108" s="222"/>
      <c r="E108" s="241"/>
      <c r="F108" s="241"/>
      <c r="G108" s="241"/>
      <c r="H108" s="241"/>
      <c r="I108" s="241"/>
      <c r="J108" s="241"/>
      <c r="K108" s="142">
        <v>12.13</v>
      </c>
      <c r="L108" s="142">
        <f t="shared" si="2"/>
        <v>0</v>
      </c>
      <c r="M108" s="3">
        <f t="shared" si="3"/>
        <v>0</v>
      </c>
    </row>
    <row r="109" spans="1:13">
      <c r="A109" s="221" t="s">
        <v>17566</v>
      </c>
      <c r="B109" s="221" t="s">
        <v>17633</v>
      </c>
      <c r="C109" s="221" t="s">
        <v>17634</v>
      </c>
      <c r="D109" s="222"/>
      <c r="E109" s="241"/>
      <c r="F109" s="241"/>
      <c r="G109" s="241"/>
      <c r="H109" s="241"/>
      <c r="I109" s="241"/>
      <c r="J109" s="241"/>
      <c r="K109" s="142">
        <v>5.9</v>
      </c>
      <c r="L109" s="142">
        <f t="shared" si="2"/>
        <v>0</v>
      </c>
      <c r="M109" s="3">
        <f t="shared" si="3"/>
        <v>0</v>
      </c>
    </row>
    <row r="110" spans="1:13">
      <c r="A110" s="221" t="s">
        <v>425</v>
      </c>
      <c r="B110" s="221" t="s">
        <v>17635</v>
      </c>
      <c r="C110" s="221" t="s">
        <v>17636</v>
      </c>
      <c r="D110" s="222"/>
      <c r="E110" s="241"/>
      <c r="F110" s="241"/>
      <c r="G110" s="241"/>
      <c r="H110" s="241"/>
      <c r="I110" s="241"/>
      <c r="J110" s="241"/>
      <c r="K110" s="142">
        <v>24.92</v>
      </c>
      <c r="L110" s="142">
        <f t="shared" si="2"/>
        <v>0</v>
      </c>
      <c r="M110" s="3">
        <f t="shared" si="3"/>
        <v>0</v>
      </c>
    </row>
    <row r="111" spans="1:13">
      <c r="A111" s="221" t="s">
        <v>425</v>
      </c>
      <c r="B111" s="221" t="s">
        <v>17637</v>
      </c>
      <c r="C111" s="221" t="s">
        <v>17638</v>
      </c>
      <c r="D111" s="222"/>
      <c r="E111" s="241"/>
      <c r="F111" s="241"/>
      <c r="G111" s="241"/>
      <c r="H111" s="241"/>
      <c r="I111" s="241"/>
      <c r="J111" s="241"/>
      <c r="K111" s="142">
        <v>21.45</v>
      </c>
      <c r="L111" s="142">
        <f t="shared" si="2"/>
        <v>0</v>
      </c>
      <c r="M111" s="3">
        <f t="shared" si="3"/>
        <v>0</v>
      </c>
    </row>
    <row r="112" spans="1:13">
      <c r="A112" s="221" t="s">
        <v>425</v>
      </c>
      <c r="B112" s="221" t="s">
        <v>17639</v>
      </c>
      <c r="C112" s="221" t="s">
        <v>17640</v>
      </c>
      <c r="D112" s="222"/>
      <c r="E112" s="241"/>
      <c r="F112" s="241"/>
      <c r="G112" s="241"/>
      <c r="H112" s="241"/>
      <c r="I112" s="241"/>
      <c r="J112" s="241"/>
      <c r="K112" s="142">
        <v>11.1</v>
      </c>
      <c r="L112" s="142">
        <f t="shared" si="2"/>
        <v>0</v>
      </c>
      <c r="M112" s="3">
        <f t="shared" si="3"/>
        <v>0</v>
      </c>
    </row>
    <row r="113" spans="1:13">
      <c r="A113" s="221" t="s">
        <v>382</v>
      </c>
      <c r="B113" s="221" t="s">
        <v>17641</v>
      </c>
      <c r="C113" s="221" t="s">
        <v>17642</v>
      </c>
      <c r="D113" s="222"/>
      <c r="E113" s="241"/>
      <c r="F113" s="241"/>
      <c r="G113" s="241"/>
      <c r="H113" s="241"/>
      <c r="I113" s="241"/>
      <c r="J113" s="241"/>
      <c r="K113" s="142">
        <v>62.5</v>
      </c>
      <c r="L113" s="142">
        <f t="shared" si="2"/>
        <v>0</v>
      </c>
      <c r="M113" s="3">
        <f t="shared" si="3"/>
        <v>0</v>
      </c>
    </row>
    <row r="114" spans="1:13">
      <c r="A114" s="221" t="s">
        <v>382</v>
      </c>
      <c r="B114" s="221" t="s">
        <v>17643</v>
      </c>
      <c r="C114" s="221" t="s">
        <v>17644</v>
      </c>
      <c r="D114" s="222"/>
      <c r="E114" s="241"/>
      <c r="F114" s="241"/>
      <c r="G114" s="241"/>
      <c r="H114" s="241"/>
      <c r="I114" s="241"/>
      <c r="J114" s="241"/>
      <c r="K114" s="142">
        <v>2.5</v>
      </c>
      <c r="L114" s="142">
        <f t="shared" si="2"/>
        <v>0</v>
      </c>
      <c r="M114" s="3">
        <f t="shared" si="3"/>
        <v>0</v>
      </c>
    </row>
    <row r="115" spans="1:13">
      <c r="A115" s="221" t="s">
        <v>425</v>
      </c>
      <c r="B115" s="221" t="s">
        <v>17645</v>
      </c>
      <c r="C115" s="221" t="s">
        <v>17646</v>
      </c>
      <c r="D115" s="222"/>
      <c r="E115" s="241"/>
      <c r="F115" s="241"/>
      <c r="G115" s="241"/>
      <c r="H115" s="241"/>
      <c r="I115" s="241"/>
      <c r="J115" s="241"/>
      <c r="K115" s="142">
        <v>15.95</v>
      </c>
      <c r="L115" s="142">
        <f t="shared" si="2"/>
        <v>0</v>
      </c>
      <c r="M115" s="3">
        <f t="shared" si="3"/>
        <v>0</v>
      </c>
    </row>
    <row r="116" spans="1:13">
      <c r="A116" s="221" t="s">
        <v>5683</v>
      </c>
      <c r="B116" s="221" t="s">
        <v>17647</v>
      </c>
      <c r="C116" s="221" t="s">
        <v>17648</v>
      </c>
      <c r="D116" s="222"/>
      <c r="E116" s="241"/>
      <c r="F116" s="241"/>
      <c r="G116" s="241"/>
      <c r="H116" s="241"/>
      <c r="I116" s="241"/>
      <c r="J116" s="241"/>
      <c r="K116" s="142">
        <v>30</v>
      </c>
      <c r="L116" s="142">
        <f t="shared" si="2"/>
        <v>0</v>
      </c>
      <c r="M116" s="3">
        <f t="shared" si="3"/>
        <v>0</v>
      </c>
    </row>
    <row r="117" spans="1:13">
      <c r="A117" s="221" t="s">
        <v>17566</v>
      </c>
      <c r="B117" s="221" t="s">
        <v>17649</v>
      </c>
      <c r="C117" s="221" t="s">
        <v>17650</v>
      </c>
      <c r="D117" s="222"/>
      <c r="E117" s="241"/>
      <c r="F117" s="241"/>
      <c r="G117" s="241"/>
      <c r="H117" s="241"/>
      <c r="I117" s="241"/>
      <c r="J117" s="241"/>
      <c r="K117" s="142">
        <v>11.38</v>
      </c>
      <c r="L117" s="142">
        <f t="shared" si="2"/>
        <v>0</v>
      </c>
      <c r="M117" s="3">
        <f t="shared" si="3"/>
        <v>0</v>
      </c>
    </row>
    <row r="118" spans="1:13">
      <c r="A118" s="221" t="s">
        <v>425</v>
      </c>
      <c r="B118" s="221" t="s">
        <v>17651</v>
      </c>
      <c r="C118" s="221" t="s">
        <v>17652</v>
      </c>
      <c r="D118" s="222"/>
      <c r="E118" s="241"/>
      <c r="F118" s="241"/>
      <c r="G118" s="241"/>
      <c r="H118" s="241"/>
      <c r="I118" s="241"/>
      <c r="J118" s="241"/>
      <c r="K118" s="142">
        <v>1180</v>
      </c>
      <c r="L118" s="142">
        <f t="shared" si="2"/>
        <v>0</v>
      </c>
      <c r="M118" s="3">
        <f t="shared" si="3"/>
        <v>0</v>
      </c>
    </row>
    <row r="119" spans="1:13">
      <c r="A119" s="221" t="s">
        <v>425</v>
      </c>
      <c r="B119" s="221" t="s">
        <v>17653</v>
      </c>
      <c r="C119" s="221" t="s">
        <v>17654</v>
      </c>
      <c r="D119" s="222"/>
      <c r="E119" s="241"/>
      <c r="F119" s="241"/>
      <c r="G119" s="241"/>
      <c r="H119" s="241"/>
      <c r="I119" s="241"/>
      <c r="J119" s="241"/>
      <c r="K119" s="142">
        <v>726.67</v>
      </c>
      <c r="L119" s="142">
        <f t="shared" si="2"/>
        <v>0</v>
      </c>
      <c r="M119" s="3">
        <f t="shared" si="3"/>
        <v>0</v>
      </c>
    </row>
    <row r="120" spans="1:13">
      <c r="A120" s="221" t="s">
        <v>425</v>
      </c>
      <c r="B120" s="221" t="s">
        <v>17655</v>
      </c>
      <c r="C120" s="221" t="s">
        <v>17656</v>
      </c>
      <c r="D120" s="222"/>
      <c r="E120" s="241"/>
      <c r="F120" s="241"/>
      <c r="G120" s="241"/>
      <c r="H120" s="241"/>
      <c r="I120" s="241"/>
      <c r="J120" s="241"/>
      <c r="K120" s="142">
        <v>462</v>
      </c>
      <c r="L120" s="142">
        <f t="shared" si="2"/>
        <v>0</v>
      </c>
      <c r="M120" s="3">
        <f t="shared" si="3"/>
        <v>0</v>
      </c>
    </row>
    <row r="121" spans="1:13">
      <c r="A121" s="221" t="s">
        <v>425</v>
      </c>
      <c r="B121" s="221" t="s">
        <v>17657</v>
      </c>
      <c r="C121" s="221" t="s">
        <v>17658</v>
      </c>
      <c r="D121" s="222"/>
      <c r="E121" s="241"/>
      <c r="F121" s="241"/>
      <c r="G121" s="241"/>
      <c r="H121" s="241"/>
      <c r="I121" s="241"/>
      <c r="J121" s="241"/>
      <c r="K121" s="142">
        <v>936.88</v>
      </c>
      <c r="L121" s="142">
        <f t="shared" si="2"/>
        <v>0</v>
      </c>
      <c r="M121" s="3">
        <f t="shared" si="3"/>
        <v>0</v>
      </c>
    </row>
    <row r="122" spans="1:13">
      <c r="A122" s="221" t="s">
        <v>425</v>
      </c>
      <c r="B122" s="221" t="s">
        <v>17659</v>
      </c>
      <c r="C122" s="221" t="s">
        <v>17660</v>
      </c>
      <c r="D122" s="222"/>
      <c r="E122" s="241"/>
      <c r="F122" s="241"/>
      <c r="G122" s="241"/>
      <c r="H122" s="241"/>
      <c r="I122" s="241"/>
      <c r="J122" s="241"/>
      <c r="K122" s="142">
        <v>67</v>
      </c>
      <c r="L122" s="142">
        <f t="shared" si="2"/>
        <v>0</v>
      </c>
      <c r="M122" s="3">
        <f t="shared" si="3"/>
        <v>0</v>
      </c>
    </row>
    <row r="123" spans="1:13">
      <c r="A123" s="221" t="s">
        <v>425</v>
      </c>
      <c r="B123" s="221" t="s">
        <v>17661</v>
      </c>
      <c r="C123" s="221" t="s">
        <v>17662</v>
      </c>
      <c r="D123" s="222"/>
      <c r="E123" s="241"/>
      <c r="F123" s="241"/>
      <c r="G123" s="241"/>
      <c r="H123" s="241"/>
      <c r="I123" s="241"/>
      <c r="J123" s="241"/>
      <c r="K123" s="142">
        <v>2.9</v>
      </c>
      <c r="L123" s="142">
        <f t="shared" si="2"/>
        <v>0</v>
      </c>
      <c r="M123" s="3">
        <f t="shared" si="3"/>
        <v>0</v>
      </c>
    </row>
    <row r="124" spans="1:13">
      <c r="A124" s="221" t="s">
        <v>425</v>
      </c>
      <c r="B124" s="221" t="s">
        <v>17663</v>
      </c>
      <c r="C124" s="221" t="s">
        <v>17664</v>
      </c>
      <c r="D124" s="222"/>
      <c r="E124" s="241"/>
      <c r="F124" s="241"/>
      <c r="G124" s="241"/>
      <c r="H124" s="241"/>
      <c r="I124" s="241"/>
      <c r="J124" s="241"/>
      <c r="K124" s="142">
        <v>2.9</v>
      </c>
      <c r="L124" s="142">
        <f t="shared" si="2"/>
        <v>0</v>
      </c>
      <c r="M124" s="3">
        <f t="shared" si="3"/>
        <v>0</v>
      </c>
    </row>
    <row r="125" spans="1:13">
      <c r="A125" s="221" t="s">
        <v>425</v>
      </c>
      <c r="B125" s="221" t="s">
        <v>17665</v>
      </c>
      <c r="C125" s="221" t="s">
        <v>17666</v>
      </c>
      <c r="D125" s="222"/>
      <c r="E125" s="241"/>
      <c r="F125" s="241"/>
      <c r="G125" s="241"/>
      <c r="H125" s="241"/>
      <c r="I125" s="241"/>
      <c r="J125" s="241"/>
      <c r="K125" s="142">
        <v>2.9</v>
      </c>
      <c r="L125" s="142">
        <f t="shared" si="2"/>
        <v>0</v>
      </c>
      <c r="M125" s="3">
        <f t="shared" si="3"/>
        <v>0</v>
      </c>
    </row>
    <row r="126" spans="1:13">
      <c r="A126" s="221" t="s">
        <v>425</v>
      </c>
      <c r="B126" s="221" t="s">
        <v>17667</v>
      </c>
      <c r="C126" s="221" t="s">
        <v>17668</v>
      </c>
      <c r="D126" s="222"/>
      <c r="E126" s="241"/>
      <c r="F126" s="241"/>
      <c r="G126" s="241"/>
      <c r="H126" s="241"/>
      <c r="I126" s="241"/>
      <c r="J126" s="241"/>
      <c r="K126" s="142">
        <v>2.9</v>
      </c>
      <c r="L126" s="142">
        <f t="shared" si="2"/>
        <v>0</v>
      </c>
      <c r="M126" s="3">
        <f t="shared" si="3"/>
        <v>0</v>
      </c>
    </row>
    <row r="127" spans="1:13">
      <c r="A127" s="221" t="s">
        <v>425</v>
      </c>
      <c r="B127" s="221" t="s">
        <v>17669</v>
      </c>
      <c r="C127" s="221" t="s">
        <v>17670</v>
      </c>
      <c r="D127" s="222"/>
      <c r="E127" s="241"/>
      <c r="F127" s="241"/>
      <c r="G127" s="241"/>
      <c r="H127" s="241"/>
      <c r="I127" s="241"/>
      <c r="J127" s="241"/>
      <c r="K127" s="142">
        <v>2.9</v>
      </c>
      <c r="L127" s="142">
        <f t="shared" si="2"/>
        <v>0</v>
      </c>
      <c r="M127" s="3">
        <f t="shared" si="3"/>
        <v>0</v>
      </c>
    </row>
    <row r="128" spans="1:13">
      <c r="A128" s="221" t="s">
        <v>17491</v>
      </c>
      <c r="B128" s="221" t="s">
        <v>17671</v>
      </c>
      <c r="C128" s="221" t="s">
        <v>17672</v>
      </c>
      <c r="D128" s="222"/>
      <c r="E128" s="241"/>
      <c r="F128" s="241"/>
      <c r="G128" s="241"/>
      <c r="H128" s="241"/>
      <c r="I128" s="241"/>
      <c r="J128" s="241"/>
      <c r="K128" s="142">
        <v>24.39</v>
      </c>
      <c r="L128" s="142">
        <f t="shared" si="2"/>
        <v>0</v>
      </c>
      <c r="M128" s="3">
        <f t="shared" si="3"/>
        <v>0</v>
      </c>
    </row>
    <row r="129" spans="1:13">
      <c r="A129" s="221" t="s">
        <v>425</v>
      </c>
      <c r="B129" s="221" t="s">
        <v>17673</v>
      </c>
      <c r="C129" s="221" t="s">
        <v>17674</v>
      </c>
      <c r="D129" s="222"/>
      <c r="E129" s="241"/>
      <c r="F129" s="241"/>
      <c r="G129" s="241"/>
      <c r="H129" s="241"/>
      <c r="I129" s="241"/>
      <c r="J129" s="241"/>
      <c r="K129" s="142">
        <v>7.7</v>
      </c>
      <c r="L129" s="142">
        <f t="shared" si="2"/>
        <v>0</v>
      </c>
      <c r="M129" s="3">
        <f t="shared" si="3"/>
        <v>0</v>
      </c>
    </row>
    <row r="130" spans="1:13">
      <c r="A130" s="221" t="s">
        <v>425</v>
      </c>
      <c r="B130" s="221" t="s">
        <v>17675</v>
      </c>
      <c r="C130" s="221" t="s">
        <v>17676</v>
      </c>
      <c r="D130" s="222"/>
      <c r="E130" s="241"/>
      <c r="F130" s="241"/>
      <c r="G130" s="241"/>
      <c r="H130" s="241"/>
      <c r="I130" s="241"/>
      <c r="J130" s="241"/>
      <c r="K130" s="142">
        <v>22.7</v>
      </c>
      <c r="L130" s="142">
        <f t="shared" si="2"/>
        <v>0</v>
      </c>
      <c r="M130" s="3">
        <f t="shared" si="3"/>
        <v>0</v>
      </c>
    </row>
    <row r="131" spans="1:13">
      <c r="A131" s="221" t="s">
        <v>17566</v>
      </c>
      <c r="B131" s="221" t="s">
        <v>17677</v>
      </c>
      <c r="C131" s="221" t="s">
        <v>17678</v>
      </c>
      <c r="D131" s="222"/>
      <c r="E131" s="241"/>
      <c r="F131" s="241"/>
      <c r="G131" s="241"/>
      <c r="H131" s="241"/>
      <c r="I131" s="241"/>
      <c r="J131" s="241"/>
      <c r="K131" s="142">
        <v>19.45</v>
      </c>
      <c r="L131" s="142">
        <f t="shared" si="2"/>
        <v>0</v>
      </c>
      <c r="M131" s="3">
        <f t="shared" si="3"/>
        <v>0</v>
      </c>
    </row>
    <row r="132" spans="1:13">
      <c r="A132" s="221" t="s">
        <v>17566</v>
      </c>
      <c r="B132" s="221" t="s">
        <v>17679</v>
      </c>
      <c r="C132" s="221" t="s">
        <v>17680</v>
      </c>
      <c r="D132" s="222"/>
      <c r="E132" s="241"/>
      <c r="F132" s="241"/>
      <c r="G132" s="241"/>
      <c r="H132" s="241"/>
      <c r="I132" s="241"/>
      <c r="J132" s="241"/>
      <c r="K132" s="142">
        <v>136.88</v>
      </c>
      <c r="L132" s="142">
        <f t="shared" si="2"/>
        <v>0</v>
      </c>
      <c r="M132" s="3">
        <f t="shared" si="3"/>
        <v>0</v>
      </c>
    </row>
    <row r="133" spans="1:13">
      <c r="A133" s="221" t="s">
        <v>425</v>
      </c>
      <c r="B133" s="221" t="s">
        <v>17681</v>
      </c>
      <c r="C133" s="221" t="s">
        <v>17682</v>
      </c>
      <c r="D133" s="222"/>
      <c r="E133" s="241"/>
      <c r="F133" s="241"/>
      <c r="G133" s="241"/>
      <c r="H133" s="241"/>
      <c r="I133" s="241"/>
      <c r="J133" s="241"/>
      <c r="K133" s="142">
        <v>87.75</v>
      </c>
      <c r="L133" s="142">
        <f t="shared" si="2"/>
        <v>0</v>
      </c>
      <c r="M133" s="3">
        <f t="shared" si="3"/>
        <v>0</v>
      </c>
    </row>
    <row r="134" spans="1:13">
      <c r="A134" s="221" t="s">
        <v>1875</v>
      </c>
      <c r="B134" s="221" t="s">
        <v>17683</v>
      </c>
      <c r="C134" s="221" t="s">
        <v>17684</v>
      </c>
      <c r="D134" s="222"/>
      <c r="E134" s="241"/>
      <c r="F134" s="241"/>
      <c r="G134" s="241"/>
      <c r="H134" s="241"/>
      <c r="I134" s="241"/>
      <c r="J134" s="241"/>
      <c r="K134" s="142">
        <v>35</v>
      </c>
      <c r="L134" s="142">
        <f t="shared" ref="L134:L197" si="4">SUM(M134*K134)</f>
        <v>0</v>
      </c>
      <c r="M134" s="3">
        <f t="shared" ref="M134:M197" si="5">SUM(E134:J134)</f>
        <v>0</v>
      </c>
    </row>
    <row r="135" spans="1:13">
      <c r="A135" s="221" t="s">
        <v>17491</v>
      </c>
      <c r="B135" s="221" t="s">
        <v>17685</v>
      </c>
      <c r="C135" s="221" t="s">
        <v>17686</v>
      </c>
      <c r="D135" s="222"/>
      <c r="E135" s="241"/>
      <c r="F135" s="241"/>
      <c r="G135" s="241"/>
      <c r="H135" s="241"/>
      <c r="I135" s="241"/>
      <c r="J135" s="241"/>
      <c r="K135" s="142">
        <v>17.95</v>
      </c>
      <c r="L135" s="142">
        <f t="shared" si="4"/>
        <v>0</v>
      </c>
      <c r="M135" s="3">
        <f t="shared" si="5"/>
        <v>0</v>
      </c>
    </row>
    <row r="136" spans="1:13">
      <c r="A136" s="221" t="s">
        <v>17491</v>
      </c>
      <c r="B136" s="221" t="s">
        <v>17687</v>
      </c>
      <c r="C136" s="221" t="s">
        <v>17688</v>
      </c>
      <c r="D136" s="222"/>
      <c r="E136" s="241"/>
      <c r="F136" s="241"/>
      <c r="G136" s="241"/>
      <c r="H136" s="241"/>
      <c r="I136" s="241"/>
      <c r="J136" s="241"/>
      <c r="K136" s="142">
        <v>20.5</v>
      </c>
      <c r="L136" s="142">
        <f t="shared" si="4"/>
        <v>0</v>
      </c>
      <c r="M136" s="3">
        <f t="shared" si="5"/>
        <v>0</v>
      </c>
    </row>
    <row r="137" spans="1:13">
      <c r="A137" s="221" t="s">
        <v>425</v>
      </c>
      <c r="B137" s="221" t="s">
        <v>17689</v>
      </c>
      <c r="C137" s="221" t="s">
        <v>17690</v>
      </c>
      <c r="D137" s="222"/>
      <c r="E137" s="241"/>
      <c r="F137" s="241"/>
      <c r="G137" s="241"/>
      <c r="H137" s="241"/>
      <c r="I137" s="241"/>
      <c r="J137" s="241"/>
      <c r="K137" s="142">
        <v>3.2</v>
      </c>
      <c r="L137" s="142">
        <f t="shared" si="4"/>
        <v>0</v>
      </c>
      <c r="M137" s="3">
        <f t="shared" si="5"/>
        <v>0</v>
      </c>
    </row>
    <row r="138" spans="1:13">
      <c r="A138" s="221" t="s">
        <v>425</v>
      </c>
      <c r="B138" s="221" t="s">
        <v>17691</v>
      </c>
      <c r="C138" s="221" t="s">
        <v>17692</v>
      </c>
      <c r="D138" s="222"/>
      <c r="E138" s="241"/>
      <c r="F138" s="241"/>
      <c r="G138" s="241"/>
      <c r="H138" s="241"/>
      <c r="I138" s="241"/>
      <c r="J138" s="241"/>
      <c r="K138" s="142">
        <v>3.2</v>
      </c>
      <c r="L138" s="142">
        <f t="shared" si="4"/>
        <v>0</v>
      </c>
      <c r="M138" s="3">
        <f t="shared" si="5"/>
        <v>0</v>
      </c>
    </row>
    <row r="139" spans="1:13">
      <c r="A139" s="221" t="s">
        <v>425</v>
      </c>
      <c r="B139" s="221" t="s">
        <v>17693</v>
      </c>
      <c r="C139" s="221" t="s">
        <v>17694</v>
      </c>
      <c r="D139" s="222"/>
      <c r="E139" s="241"/>
      <c r="F139" s="241"/>
      <c r="G139" s="241"/>
      <c r="H139" s="241"/>
      <c r="I139" s="241"/>
      <c r="J139" s="241"/>
      <c r="K139" s="142">
        <v>55.25</v>
      </c>
      <c r="L139" s="142">
        <f t="shared" si="4"/>
        <v>0</v>
      </c>
      <c r="M139" s="3">
        <f t="shared" si="5"/>
        <v>0</v>
      </c>
    </row>
    <row r="140" spans="1:13">
      <c r="A140" s="221" t="s">
        <v>425</v>
      </c>
      <c r="B140" s="221" t="s">
        <v>17695</v>
      </c>
      <c r="C140" s="221" t="s">
        <v>17696</v>
      </c>
      <c r="D140" s="222" t="s">
        <v>209</v>
      </c>
      <c r="E140" s="241"/>
      <c r="F140" s="241"/>
      <c r="G140" s="241"/>
      <c r="H140" s="241"/>
      <c r="I140" s="241"/>
      <c r="J140" s="241"/>
      <c r="K140" s="142">
        <v>27.03</v>
      </c>
      <c r="L140" s="142">
        <f t="shared" si="4"/>
        <v>0</v>
      </c>
      <c r="M140" s="3">
        <f t="shared" si="5"/>
        <v>0</v>
      </c>
    </row>
    <row r="141" spans="1:13">
      <c r="A141" s="221" t="s">
        <v>425</v>
      </c>
      <c r="B141" s="221" t="s">
        <v>17697</v>
      </c>
      <c r="C141" s="221" t="s">
        <v>17698</v>
      </c>
      <c r="D141" s="222" t="s">
        <v>209</v>
      </c>
      <c r="E141" s="241"/>
      <c r="F141" s="241"/>
      <c r="G141" s="241"/>
      <c r="H141" s="241"/>
      <c r="I141" s="241"/>
      <c r="J141" s="241"/>
      <c r="K141" s="142">
        <v>16.2</v>
      </c>
      <c r="L141" s="142">
        <f t="shared" si="4"/>
        <v>0</v>
      </c>
      <c r="M141" s="3">
        <f t="shared" si="5"/>
        <v>0</v>
      </c>
    </row>
    <row r="142" spans="1:13">
      <c r="A142" s="221" t="s">
        <v>425</v>
      </c>
      <c r="B142" s="221" t="s">
        <v>17699</v>
      </c>
      <c r="C142" s="221" t="s">
        <v>17700</v>
      </c>
      <c r="D142" s="222" t="s">
        <v>209</v>
      </c>
      <c r="E142" s="241"/>
      <c r="F142" s="241"/>
      <c r="G142" s="241"/>
      <c r="H142" s="241"/>
      <c r="I142" s="241"/>
      <c r="J142" s="241"/>
      <c r="K142" s="142">
        <v>16.2</v>
      </c>
      <c r="L142" s="142">
        <f t="shared" si="4"/>
        <v>0</v>
      </c>
      <c r="M142" s="3">
        <f t="shared" si="5"/>
        <v>0</v>
      </c>
    </row>
    <row r="143" spans="1:13">
      <c r="A143" s="221" t="s">
        <v>425</v>
      </c>
      <c r="B143" s="221" t="s">
        <v>17701</v>
      </c>
      <c r="C143" s="221" t="s">
        <v>17702</v>
      </c>
      <c r="D143" s="222"/>
      <c r="E143" s="241"/>
      <c r="F143" s="241"/>
      <c r="G143" s="241"/>
      <c r="H143" s="241"/>
      <c r="I143" s="241"/>
      <c r="J143" s="241"/>
      <c r="K143" s="142">
        <v>36.83</v>
      </c>
      <c r="L143" s="142">
        <f t="shared" si="4"/>
        <v>0</v>
      </c>
      <c r="M143" s="3">
        <f t="shared" si="5"/>
        <v>0</v>
      </c>
    </row>
    <row r="144" spans="1:13">
      <c r="A144" s="221" t="s">
        <v>425</v>
      </c>
      <c r="B144" s="221" t="s">
        <v>17703</v>
      </c>
      <c r="C144" s="221" t="s">
        <v>17704</v>
      </c>
      <c r="D144" s="222"/>
      <c r="E144" s="241"/>
      <c r="F144" s="241"/>
      <c r="G144" s="241"/>
      <c r="H144" s="241"/>
      <c r="I144" s="241"/>
      <c r="J144" s="241"/>
      <c r="K144" s="142">
        <v>29.25</v>
      </c>
      <c r="L144" s="142">
        <f t="shared" si="4"/>
        <v>0</v>
      </c>
      <c r="M144" s="3">
        <f t="shared" si="5"/>
        <v>0</v>
      </c>
    </row>
    <row r="145" spans="1:13">
      <c r="A145" s="221" t="s">
        <v>425</v>
      </c>
      <c r="B145" s="221" t="s">
        <v>17705</v>
      </c>
      <c r="C145" s="221" t="s">
        <v>17706</v>
      </c>
      <c r="D145" s="222"/>
      <c r="E145" s="241"/>
      <c r="F145" s="241"/>
      <c r="G145" s="241"/>
      <c r="H145" s="241"/>
      <c r="I145" s="241"/>
      <c r="J145" s="241"/>
      <c r="K145" s="142">
        <v>26.54</v>
      </c>
      <c r="L145" s="142">
        <f t="shared" si="4"/>
        <v>0</v>
      </c>
      <c r="M145" s="3">
        <f t="shared" si="5"/>
        <v>0</v>
      </c>
    </row>
    <row r="146" spans="1:13">
      <c r="A146" s="221" t="s">
        <v>425</v>
      </c>
      <c r="B146" s="221" t="s">
        <v>17707</v>
      </c>
      <c r="C146" s="221" t="s">
        <v>17708</v>
      </c>
      <c r="D146" s="222"/>
      <c r="E146" s="241"/>
      <c r="F146" s="241"/>
      <c r="G146" s="241"/>
      <c r="H146" s="241"/>
      <c r="I146" s="241"/>
      <c r="J146" s="241"/>
      <c r="K146" s="142">
        <v>20.04</v>
      </c>
      <c r="L146" s="142">
        <f t="shared" si="4"/>
        <v>0</v>
      </c>
      <c r="M146" s="3">
        <f t="shared" si="5"/>
        <v>0</v>
      </c>
    </row>
    <row r="147" spans="1:13">
      <c r="A147" s="221" t="s">
        <v>425</v>
      </c>
      <c r="B147" s="221" t="s">
        <v>17709</v>
      </c>
      <c r="C147" s="221" t="s">
        <v>17710</v>
      </c>
      <c r="D147" s="222"/>
      <c r="E147" s="241"/>
      <c r="F147" s="241"/>
      <c r="G147" s="241"/>
      <c r="H147" s="241"/>
      <c r="I147" s="241"/>
      <c r="J147" s="241"/>
      <c r="K147" s="142">
        <v>27.63</v>
      </c>
      <c r="L147" s="142">
        <f t="shared" si="4"/>
        <v>0</v>
      </c>
      <c r="M147" s="3">
        <f t="shared" si="5"/>
        <v>0</v>
      </c>
    </row>
    <row r="148" spans="1:13">
      <c r="A148" s="221" t="s">
        <v>425</v>
      </c>
      <c r="B148" s="221" t="s">
        <v>17711</v>
      </c>
      <c r="C148" s="221" t="s">
        <v>17712</v>
      </c>
      <c r="D148" s="222"/>
      <c r="E148" s="241"/>
      <c r="F148" s="241"/>
      <c r="G148" s="241"/>
      <c r="H148" s="241"/>
      <c r="I148" s="241"/>
      <c r="J148" s="241"/>
      <c r="K148" s="142">
        <v>73.67</v>
      </c>
      <c r="L148" s="142">
        <f t="shared" si="4"/>
        <v>0</v>
      </c>
      <c r="M148" s="3">
        <f t="shared" si="5"/>
        <v>0</v>
      </c>
    </row>
    <row r="149" spans="1:13">
      <c r="A149" s="221" t="s">
        <v>425</v>
      </c>
      <c r="B149" s="221" t="s">
        <v>17713</v>
      </c>
      <c r="C149" s="221" t="s">
        <v>17714</v>
      </c>
      <c r="D149" s="222"/>
      <c r="E149" s="241"/>
      <c r="F149" s="241"/>
      <c r="G149" s="241"/>
      <c r="H149" s="241"/>
      <c r="I149" s="241"/>
      <c r="J149" s="241"/>
      <c r="K149" s="142">
        <v>13.92</v>
      </c>
      <c r="L149" s="142">
        <f t="shared" si="4"/>
        <v>0</v>
      </c>
      <c r="M149" s="3">
        <f t="shared" si="5"/>
        <v>0</v>
      </c>
    </row>
    <row r="150" spans="1:13">
      <c r="A150" s="221" t="s">
        <v>425</v>
      </c>
      <c r="B150" s="221" t="s">
        <v>17715</v>
      </c>
      <c r="C150" s="221" t="s">
        <v>17716</v>
      </c>
      <c r="D150" s="222"/>
      <c r="E150" s="241"/>
      <c r="F150" s="241"/>
      <c r="G150" s="241"/>
      <c r="H150" s="241"/>
      <c r="I150" s="241"/>
      <c r="J150" s="241"/>
      <c r="K150" s="142">
        <v>11.05</v>
      </c>
      <c r="L150" s="142">
        <f t="shared" si="4"/>
        <v>0</v>
      </c>
      <c r="M150" s="3">
        <f t="shared" si="5"/>
        <v>0</v>
      </c>
    </row>
    <row r="151" spans="1:13">
      <c r="A151" s="221" t="s">
        <v>425</v>
      </c>
      <c r="B151" s="221" t="s">
        <v>17717</v>
      </c>
      <c r="C151" s="221" t="s">
        <v>17718</v>
      </c>
      <c r="D151" s="222"/>
      <c r="E151" s="241"/>
      <c r="F151" s="241"/>
      <c r="G151" s="241"/>
      <c r="H151" s="241"/>
      <c r="I151" s="241"/>
      <c r="J151" s="241"/>
      <c r="K151" s="142">
        <v>112.67</v>
      </c>
      <c r="L151" s="142">
        <f t="shared" si="4"/>
        <v>0</v>
      </c>
      <c r="M151" s="3">
        <f t="shared" si="5"/>
        <v>0</v>
      </c>
    </row>
    <row r="152" spans="1:13">
      <c r="A152" s="221" t="s">
        <v>425</v>
      </c>
      <c r="B152" s="221" t="s">
        <v>17719</v>
      </c>
      <c r="C152" s="221" t="s">
        <v>17720</v>
      </c>
      <c r="D152" s="222"/>
      <c r="E152" s="241"/>
      <c r="F152" s="241"/>
      <c r="G152" s="241"/>
      <c r="H152" s="241"/>
      <c r="I152" s="241"/>
      <c r="J152" s="241"/>
      <c r="K152" s="142">
        <v>242.5</v>
      </c>
      <c r="L152" s="142">
        <f t="shared" si="4"/>
        <v>0</v>
      </c>
      <c r="M152" s="3">
        <f t="shared" si="5"/>
        <v>0</v>
      </c>
    </row>
    <row r="153" spans="1:13">
      <c r="A153" s="221" t="s">
        <v>425</v>
      </c>
      <c r="B153" s="221" t="s">
        <v>17721</v>
      </c>
      <c r="C153" s="221" t="s">
        <v>17722</v>
      </c>
      <c r="D153" s="222"/>
      <c r="E153" s="241"/>
      <c r="F153" s="241"/>
      <c r="G153" s="241"/>
      <c r="H153" s="241"/>
      <c r="I153" s="241"/>
      <c r="J153" s="241"/>
      <c r="K153" s="142">
        <v>277.5</v>
      </c>
      <c r="L153" s="142">
        <f t="shared" si="4"/>
        <v>0</v>
      </c>
      <c r="M153" s="3">
        <f t="shared" si="5"/>
        <v>0</v>
      </c>
    </row>
    <row r="154" spans="1:13">
      <c r="A154" s="221" t="s">
        <v>425</v>
      </c>
      <c r="B154" s="221" t="s">
        <v>17723</v>
      </c>
      <c r="C154" s="221" t="s">
        <v>17724</v>
      </c>
      <c r="D154" s="222"/>
      <c r="E154" s="241"/>
      <c r="F154" s="241"/>
      <c r="G154" s="241"/>
      <c r="H154" s="241"/>
      <c r="I154" s="241"/>
      <c r="J154" s="241"/>
      <c r="K154" s="142">
        <v>22.95</v>
      </c>
      <c r="L154" s="142">
        <f t="shared" si="4"/>
        <v>0</v>
      </c>
      <c r="M154" s="3">
        <f t="shared" si="5"/>
        <v>0</v>
      </c>
    </row>
    <row r="155" spans="1:13">
      <c r="A155" s="221" t="s">
        <v>425</v>
      </c>
      <c r="B155" s="221" t="s">
        <v>17725</v>
      </c>
      <c r="C155" s="221" t="s">
        <v>17726</v>
      </c>
      <c r="D155" s="222"/>
      <c r="E155" s="241"/>
      <c r="F155" s="241"/>
      <c r="G155" s="241"/>
      <c r="H155" s="241"/>
      <c r="I155" s="241"/>
      <c r="J155" s="241"/>
      <c r="K155" s="142">
        <v>34.5</v>
      </c>
      <c r="L155" s="142">
        <f t="shared" si="4"/>
        <v>0</v>
      </c>
      <c r="M155" s="3">
        <f t="shared" si="5"/>
        <v>0</v>
      </c>
    </row>
    <row r="156" spans="1:13">
      <c r="A156" s="221" t="s">
        <v>425</v>
      </c>
      <c r="B156" s="221" t="s">
        <v>17727</v>
      </c>
      <c r="C156" s="221" t="s">
        <v>17728</v>
      </c>
      <c r="D156" s="222"/>
      <c r="E156" s="241"/>
      <c r="F156" s="241"/>
      <c r="G156" s="241"/>
      <c r="H156" s="241"/>
      <c r="I156" s="241"/>
      <c r="J156" s="241"/>
      <c r="K156" s="142">
        <v>18.45</v>
      </c>
      <c r="L156" s="142">
        <f t="shared" si="4"/>
        <v>0</v>
      </c>
      <c r="M156" s="3">
        <f t="shared" si="5"/>
        <v>0</v>
      </c>
    </row>
    <row r="157" spans="1:13">
      <c r="A157" s="221" t="s">
        <v>425</v>
      </c>
      <c r="B157" s="221" t="s">
        <v>17729</v>
      </c>
      <c r="C157" s="221" t="s">
        <v>17730</v>
      </c>
      <c r="D157" s="222"/>
      <c r="E157" s="241"/>
      <c r="F157" s="241"/>
      <c r="G157" s="241"/>
      <c r="H157" s="241"/>
      <c r="I157" s="241"/>
      <c r="J157" s="241"/>
      <c r="K157" s="142">
        <v>21.5</v>
      </c>
      <c r="L157" s="142">
        <f t="shared" si="4"/>
        <v>0</v>
      </c>
      <c r="M157" s="3">
        <f t="shared" si="5"/>
        <v>0</v>
      </c>
    </row>
    <row r="158" spans="1:13">
      <c r="A158" s="221" t="s">
        <v>425</v>
      </c>
      <c r="B158" s="221" t="s">
        <v>17731</v>
      </c>
      <c r="C158" s="221" t="s">
        <v>17732</v>
      </c>
      <c r="D158" s="222"/>
      <c r="E158" s="241"/>
      <c r="F158" s="241"/>
      <c r="G158" s="241"/>
      <c r="H158" s="241"/>
      <c r="I158" s="241"/>
      <c r="J158" s="241"/>
      <c r="K158" s="142">
        <v>23.83</v>
      </c>
      <c r="L158" s="142">
        <f t="shared" si="4"/>
        <v>0</v>
      </c>
      <c r="M158" s="3">
        <f t="shared" si="5"/>
        <v>0</v>
      </c>
    </row>
    <row r="159" spans="1:13">
      <c r="A159" s="221" t="s">
        <v>425</v>
      </c>
      <c r="B159" s="221" t="s">
        <v>17733</v>
      </c>
      <c r="C159" s="221" t="s">
        <v>17734</v>
      </c>
      <c r="D159" s="222"/>
      <c r="E159" s="241"/>
      <c r="F159" s="241"/>
      <c r="G159" s="241"/>
      <c r="H159" s="241"/>
      <c r="I159" s="241"/>
      <c r="J159" s="241"/>
      <c r="K159" s="142">
        <v>8.4499999999999993</v>
      </c>
      <c r="L159" s="142">
        <f t="shared" si="4"/>
        <v>0</v>
      </c>
      <c r="M159" s="3">
        <f t="shared" si="5"/>
        <v>0</v>
      </c>
    </row>
    <row r="160" spans="1:13">
      <c r="A160" s="221" t="s">
        <v>425</v>
      </c>
      <c r="B160" s="221" t="s">
        <v>17735</v>
      </c>
      <c r="C160" s="221" t="s">
        <v>17736</v>
      </c>
      <c r="D160" s="222"/>
      <c r="E160" s="241"/>
      <c r="F160" s="241"/>
      <c r="G160" s="241"/>
      <c r="H160" s="241"/>
      <c r="I160" s="241"/>
      <c r="J160" s="241"/>
      <c r="K160" s="142">
        <v>34.67</v>
      </c>
      <c r="L160" s="142">
        <f t="shared" si="4"/>
        <v>0</v>
      </c>
      <c r="M160" s="3">
        <f t="shared" si="5"/>
        <v>0</v>
      </c>
    </row>
    <row r="161" spans="1:13">
      <c r="A161" s="221" t="s">
        <v>425</v>
      </c>
      <c r="B161" s="221" t="s">
        <v>17737</v>
      </c>
      <c r="C161" s="221" t="s">
        <v>17738</v>
      </c>
      <c r="D161" s="222"/>
      <c r="E161" s="241"/>
      <c r="F161" s="241"/>
      <c r="G161" s="241"/>
      <c r="H161" s="241"/>
      <c r="I161" s="241"/>
      <c r="J161" s="241"/>
      <c r="K161" s="142">
        <v>3.23</v>
      </c>
      <c r="L161" s="142">
        <f t="shared" si="4"/>
        <v>0</v>
      </c>
      <c r="M161" s="3">
        <f t="shared" si="5"/>
        <v>0</v>
      </c>
    </row>
    <row r="162" spans="1:13">
      <c r="A162" s="221" t="s">
        <v>425</v>
      </c>
      <c r="B162" s="221" t="s">
        <v>17739</v>
      </c>
      <c r="C162" s="221" t="s">
        <v>17740</v>
      </c>
      <c r="D162" s="222"/>
      <c r="E162" s="241"/>
      <c r="F162" s="241"/>
      <c r="G162" s="241"/>
      <c r="H162" s="241"/>
      <c r="I162" s="241"/>
      <c r="J162" s="241"/>
      <c r="K162" s="142">
        <v>37.380000000000003</v>
      </c>
      <c r="L162" s="142">
        <f t="shared" si="4"/>
        <v>0</v>
      </c>
      <c r="M162" s="3">
        <f t="shared" si="5"/>
        <v>0</v>
      </c>
    </row>
    <row r="163" spans="1:13">
      <c r="A163" s="221" t="s">
        <v>425</v>
      </c>
      <c r="B163" s="221" t="s">
        <v>17741</v>
      </c>
      <c r="C163" s="221" t="s">
        <v>17742</v>
      </c>
      <c r="D163" s="222"/>
      <c r="E163" s="241"/>
      <c r="F163" s="241"/>
      <c r="G163" s="241"/>
      <c r="H163" s="241"/>
      <c r="I163" s="241"/>
      <c r="J163" s="241"/>
      <c r="K163" s="142">
        <v>113.21</v>
      </c>
      <c r="L163" s="142">
        <f t="shared" si="4"/>
        <v>0</v>
      </c>
      <c r="M163" s="3">
        <f t="shared" si="5"/>
        <v>0</v>
      </c>
    </row>
    <row r="164" spans="1:13">
      <c r="A164" s="221" t="s">
        <v>1875</v>
      </c>
      <c r="B164" s="221" t="s">
        <v>17743</v>
      </c>
      <c r="C164" s="221" t="s">
        <v>17744</v>
      </c>
      <c r="D164" s="222"/>
      <c r="E164" s="241"/>
      <c r="F164" s="241"/>
      <c r="G164" s="241"/>
      <c r="H164" s="241"/>
      <c r="I164" s="241"/>
      <c r="J164" s="241"/>
      <c r="K164" s="142">
        <v>12.95</v>
      </c>
      <c r="L164" s="142">
        <f t="shared" si="4"/>
        <v>0</v>
      </c>
      <c r="M164" s="3">
        <f t="shared" si="5"/>
        <v>0</v>
      </c>
    </row>
    <row r="165" spans="1:13">
      <c r="A165" s="221" t="s">
        <v>1875</v>
      </c>
      <c r="B165" s="221" t="s">
        <v>17745</v>
      </c>
      <c r="C165" s="221" t="s">
        <v>17746</v>
      </c>
      <c r="D165" s="222"/>
      <c r="E165" s="241"/>
      <c r="F165" s="241"/>
      <c r="G165" s="241"/>
      <c r="H165" s="241"/>
      <c r="I165" s="241"/>
      <c r="J165" s="241"/>
      <c r="K165" s="142">
        <v>46.5</v>
      </c>
      <c r="L165" s="142">
        <f t="shared" si="4"/>
        <v>0</v>
      </c>
      <c r="M165" s="3">
        <f t="shared" si="5"/>
        <v>0</v>
      </c>
    </row>
    <row r="166" spans="1:13">
      <c r="A166" s="221" t="s">
        <v>1875</v>
      </c>
      <c r="B166" s="221" t="s">
        <v>17747</v>
      </c>
      <c r="C166" s="221" t="s">
        <v>17748</v>
      </c>
      <c r="D166" s="222"/>
      <c r="E166" s="241"/>
      <c r="F166" s="241"/>
      <c r="G166" s="241"/>
      <c r="H166" s="241"/>
      <c r="I166" s="241"/>
      <c r="J166" s="241"/>
      <c r="K166" s="142">
        <v>6.18</v>
      </c>
      <c r="L166" s="142">
        <f t="shared" si="4"/>
        <v>0</v>
      </c>
      <c r="M166" s="3">
        <f t="shared" si="5"/>
        <v>0</v>
      </c>
    </row>
    <row r="167" spans="1:13">
      <c r="A167" s="221" t="s">
        <v>1875</v>
      </c>
      <c r="B167" s="221" t="s">
        <v>17749</v>
      </c>
      <c r="C167" s="221" t="s">
        <v>17750</v>
      </c>
      <c r="D167" s="222"/>
      <c r="E167" s="241"/>
      <c r="F167" s="241"/>
      <c r="G167" s="241"/>
      <c r="H167" s="241"/>
      <c r="I167" s="241"/>
      <c r="J167" s="241"/>
      <c r="K167" s="142">
        <v>2.38</v>
      </c>
      <c r="L167" s="142">
        <f t="shared" si="4"/>
        <v>0</v>
      </c>
      <c r="M167" s="3">
        <f t="shared" si="5"/>
        <v>0</v>
      </c>
    </row>
    <row r="168" spans="1:13">
      <c r="A168" s="221" t="s">
        <v>5683</v>
      </c>
      <c r="B168" s="221" t="s">
        <v>17751</v>
      </c>
      <c r="C168" s="221" t="s">
        <v>17752</v>
      </c>
      <c r="D168" s="222"/>
      <c r="E168" s="241"/>
      <c r="F168" s="241"/>
      <c r="G168" s="241"/>
      <c r="H168" s="241"/>
      <c r="I168" s="241"/>
      <c r="J168" s="241"/>
      <c r="K168" s="142">
        <v>5.91</v>
      </c>
      <c r="L168" s="142">
        <f t="shared" si="4"/>
        <v>0</v>
      </c>
      <c r="M168" s="3">
        <f t="shared" si="5"/>
        <v>0</v>
      </c>
    </row>
    <row r="169" spans="1:13">
      <c r="A169" s="221" t="s">
        <v>5683</v>
      </c>
      <c r="B169" s="221" t="s">
        <v>17753</v>
      </c>
      <c r="C169" s="221" t="s">
        <v>17754</v>
      </c>
      <c r="D169" s="222"/>
      <c r="E169" s="241"/>
      <c r="F169" s="241"/>
      <c r="G169" s="241"/>
      <c r="H169" s="241"/>
      <c r="I169" s="241"/>
      <c r="J169" s="241"/>
      <c r="K169" s="142">
        <v>108.5</v>
      </c>
      <c r="L169" s="142">
        <f t="shared" si="4"/>
        <v>0</v>
      </c>
      <c r="M169" s="3">
        <f t="shared" si="5"/>
        <v>0</v>
      </c>
    </row>
    <row r="170" spans="1:13">
      <c r="A170" s="221" t="s">
        <v>5683</v>
      </c>
      <c r="B170" s="221" t="s">
        <v>17755</v>
      </c>
      <c r="C170" s="221" t="s">
        <v>17756</v>
      </c>
      <c r="D170" s="222"/>
      <c r="E170" s="241"/>
      <c r="F170" s="241"/>
      <c r="G170" s="241"/>
      <c r="H170" s="241"/>
      <c r="I170" s="241"/>
      <c r="J170" s="241"/>
      <c r="K170" s="142">
        <v>3.85</v>
      </c>
      <c r="L170" s="142">
        <f t="shared" si="4"/>
        <v>0</v>
      </c>
      <c r="M170" s="3">
        <f t="shared" si="5"/>
        <v>0</v>
      </c>
    </row>
    <row r="171" spans="1:13">
      <c r="A171" s="221" t="s">
        <v>425</v>
      </c>
      <c r="B171" s="221" t="s">
        <v>17757</v>
      </c>
      <c r="C171" s="221" t="s">
        <v>17758</v>
      </c>
      <c r="D171" s="222"/>
      <c r="E171" s="241"/>
      <c r="F171" s="241"/>
      <c r="G171" s="241"/>
      <c r="H171" s="241"/>
      <c r="I171" s="241"/>
      <c r="J171" s="241"/>
      <c r="K171" s="142">
        <v>4.45</v>
      </c>
      <c r="L171" s="142">
        <f t="shared" si="4"/>
        <v>0</v>
      </c>
      <c r="M171" s="3">
        <f t="shared" si="5"/>
        <v>0</v>
      </c>
    </row>
    <row r="172" spans="1:13">
      <c r="A172" s="221" t="s">
        <v>17566</v>
      </c>
      <c r="B172" s="221" t="s">
        <v>17759</v>
      </c>
      <c r="C172" s="221" t="s">
        <v>17760</v>
      </c>
      <c r="D172" s="222"/>
      <c r="E172" s="241"/>
      <c r="F172" s="241"/>
      <c r="G172" s="241"/>
      <c r="H172" s="241"/>
      <c r="I172" s="241"/>
      <c r="J172" s="241"/>
      <c r="K172" s="142">
        <v>20.53</v>
      </c>
      <c r="L172" s="142">
        <f t="shared" si="4"/>
        <v>0</v>
      </c>
      <c r="M172" s="3">
        <f t="shared" si="5"/>
        <v>0</v>
      </c>
    </row>
    <row r="173" spans="1:13">
      <c r="A173" s="221" t="s">
        <v>425</v>
      </c>
      <c r="B173" s="221" t="s">
        <v>17761</v>
      </c>
      <c r="C173" s="221" t="s">
        <v>17762</v>
      </c>
      <c r="D173" s="222"/>
      <c r="E173" s="241"/>
      <c r="F173" s="241"/>
      <c r="G173" s="241"/>
      <c r="H173" s="241"/>
      <c r="I173" s="241"/>
      <c r="J173" s="241"/>
      <c r="K173" s="142">
        <v>5.63</v>
      </c>
      <c r="L173" s="142">
        <f t="shared" si="4"/>
        <v>0</v>
      </c>
      <c r="M173" s="3">
        <f t="shared" si="5"/>
        <v>0</v>
      </c>
    </row>
    <row r="174" spans="1:13">
      <c r="A174" s="221" t="s">
        <v>425</v>
      </c>
      <c r="B174" s="221" t="s">
        <v>17763</v>
      </c>
      <c r="C174" s="221" t="s">
        <v>17764</v>
      </c>
      <c r="D174" s="222"/>
      <c r="E174" s="241"/>
      <c r="F174" s="241"/>
      <c r="G174" s="241"/>
      <c r="H174" s="241"/>
      <c r="I174" s="241"/>
      <c r="J174" s="241"/>
      <c r="K174" s="142">
        <v>19.5</v>
      </c>
      <c r="L174" s="142">
        <f t="shared" si="4"/>
        <v>0</v>
      </c>
      <c r="M174" s="3">
        <f t="shared" si="5"/>
        <v>0</v>
      </c>
    </row>
    <row r="175" spans="1:13">
      <c r="A175" s="221" t="s">
        <v>425</v>
      </c>
      <c r="B175" s="221" t="s">
        <v>17765</v>
      </c>
      <c r="C175" s="221" t="s">
        <v>17766</v>
      </c>
      <c r="D175" s="222"/>
      <c r="E175" s="241"/>
      <c r="F175" s="241"/>
      <c r="G175" s="241"/>
      <c r="H175" s="241"/>
      <c r="I175" s="241"/>
      <c r="J175" s="241"/>
      <c r="K175" s="142">
        <v>73.33</v>
      </c>
      <c r="L175" s="142">
        <f t="shared" si="4"/>
        <v>0</v>
      </c>
      <c r="M175" s="3">
        <f t="shared" si="5"/>
        <v>0</v>
      </c>
    </row>
    <row r="176" spans="1:13">
      <c r="A176" s="221" t="s">
        <v>425</v>
      </c>
      <c r="B176" s="221" t="s">
        <v>17767</v>
      </c>
      <c r="C176" s="221" t="s">
        <v>17768</v>
      </c>
      <c r="D176" s="222"/>
      <c r="E176" s="241"/>
      <c r="F176" s="241"/>
      <c r="G176" s="241"/>
      <c r="H176" s="241"/>
      <c r="I176" s="241"/>
      <c r="J176" s="241"/>
      <c r="K176" s="142">
        <v>73.33</v>
      </c>
      <c r="L176" s="142">
        <f t="shared" si="4"/>
        <v>0</v>
      </c>
      <c r="M176" s="3">
        <f t="shared" si="5"/>
        <v>0</v>
      </c>
    </row>
    <row r="177" spans="1:13">
      <c r="A177" s="221" t="s">
        <v>425</v>
      </c>
      <c r="B177" s="221" t="s">
        <v>17769</v>
      </c>
      <c r="C177" s="221" t="s">
        <v>17770</v>
      </c>
      <c r="D177" s="222" t="s">
        <v>209</v>
      </c>
      <c r="E177" s="241"/>
      <c r="F177" s="241"/>
      <c r="G177" s="241"/>
      <c r="H177" s="241"/>
      <c r="I177" s="241"/>
      <c r="J177" s="241"/>
      <c r="K177" s="142">
        <v>73.33</v>
      </c>
      <c r="L177" s="142">
        <f t="shared" si="4"/>
        <v>0</v>
      </c>
      <c r="M177" s="3">
        <f t="shared" si="5"/>
        <v>0</v>
      </c>
    </row>
    <row r="178" spans="1:13">
      <c r="A178" s="221" t="s">
        <v>425</v>
      </c>
      <c r="B178" s="221" t="s">
        <v>17771</v>
      </c>
      <c r="C178" s="221" t="s">
        <v>17772</v>
      </c>
      <c r="D178" s="222"/>
      <c r="E178" s="241"/>
      <c r="F178" s="241"/>
      <c r="G178" s="241"/>
      <c r="H178" s="241"/>
      <c r="I178" s="241"/>
      <c r="J178" s="241"/>
      <c r="K178" s="142">
        <v>3.5</v>
      </c>
      <c r="L178" s="142">
        <f t="shared" si="4"/>
        <v>0</v>
      </c>
      <c r="M178" s="3">
        <f t="shared" si="5"/>
        <v>0</v>
      </c>
    </row>
    <row r="179" spans="1:13">
      <c r="A179" s="221" t="s">
        <v>425</v>
      </c>
      <c r="B179" s="221" t="s">
        <v>17773</v>
      </c>
      <c r="C179" s="221" t="s">
        <v>17774</v>
      </c>
      <c r="D179" s="222"/>
      <c r="E179" s="241"/>
      <c r="F179" s="241"/>
      <c r="G179" s="241"/>
      <c r="H179" s="241"/>
      <c r="I179" s="241"/>
      <c r="J179" s="241"/>
      <c r="K179" s="142">
        <v>3.5</v>
      </c>
      <c r="L179" s="142">
        <f t="shared" si="4"/>
        <v>0</v>
      </c>
      <c r="M179" s="3">
        <f t="shared" si="5"/>
        <v>0</v>
      </c>
    </row>
    <row r="180" spans="1:13">
      <c r="A180" s="221" t="s">
        <v>425</v>
      </c>
      <c r="B180" s="221" t="s">
        <v>17775</v>
      </c>
      <c r="C180" s="221" t="s">
        <v>17776</v>
      </c>
      <c r="D180" s="222"/>
      <c r="E180" s="241"/>
      <c r="F180" s="241"/>
      <c r="G180" s="241"/>
      <c r="H180" s="241"/>
      <c r="I180" s="241"/>
      <c r="J180" s="241"/>
      <c r="K180" s="142">
        <v>156.54</v>
      </c>
      <c r="L180" s="142">
        <f t="shared" si="4"/>
        <v>0</v>
      </c>
      <c r="M180" s="3">
        <f t="shared" si="5"/>
        <v>0</v>
      </c>
    </row>
    <row r="181" spans="1:13">
      <c r="A181" s="221" t="s">
        <v>17491</v>
      </c>
      <c r="B181" s="221" t="s">
        <v>17777</v>
      </c>
      <c r="C181" s="221" t="s">
        <v>17778</v>
      </c>
      <c r="D181" s="222"/>
      <c r="E181" s="241"/>
      <c r="F181" s="241"/>
      <c r="G181" s="241"/>
      <c r="H181" s="241"/>
      <c r="I181" s="241"/>
      <c r="J181" s="241"/>
      <c r="K181" s="142">
        <v>4.2</v>
      </c>
      <c r="L181" s="142">
        <f t="shared" si="4"/>
        <v>0</v>
      </c>
      <c r="M181" s="3">
        <f t="shared" si="5"/>
        <v>0</v>
      </c>
    </row>
    <row r="182" spans="1:13">
      <c r="A182" s="221" t="s">
        <v>425</v>
      </c>
      <c r="B182" s="221" t="s">
        <v>17779</v>
      </c>
      <c r="C182" s="221" t="s">
        <v>17780</v>
      </c>
      <c r="D182" s="222"/>
      <c r="E182" s="241"/>
      <c r="F182" s="241"/>
      <c r="G182" s="241"/>
      <c r="H182" s="241"/>
      <c r="I182" s="241"/>
      <c r="J182" s="241"/>
      <c r="K182" s="142">
        <v>8.07</v>
      </c>
      <c r="L182" s="142">
        <f t="shared" si="4"/>
        <v>0</v>
      </c>
      <c r="M182" s="3">
        <f t="shared" si="5"/>
        <v>0</v>
      </c>
    </row>
    <row r="183" spans="1:13">
      <c r="A183" s="221" t="s">
        <v>425</v>
      </c>
      <c r="B183" s="221" t="s">
        <v>17781</v>
      </c>
      <c r="C183" s="221" t="s">
        <v>17782</v>
      </c>
      <c r="D183" s="222"/>
      <c r="E183" s="241"/>
      <c r="F183" s="241"/>
      <c r="G183" s="241"/>
      <c r="H183" s="241"/>
      <c r="I183" s="241"/>
      <c r="J183" s="241"/>
      <c r="K183" s="142">
        <v>27.03</v>
      </c>
      <c r="L183" s="142">
        <f t="shared" si="4"/>
        <v>0</v>
      </c>
      <c r="M183" s="3">
        <f t="shared" si="5"/>
        <v>0</v>
      </c>
    </row>
    <row r="184" spans="1:13">
      <c r="A184" s="221" t="s">
        <v>425</v>
      </c>
      <c r="B184" s="221" t="s">
        <v>17783</v>
      </c>
      <c r="C184" s="221" t="s">
        <v>17784</v>
      </c>
      <c r="D184" s="222"/>
      <c r="E184" s="241"/>
      <c r="F184" s="241"/>
      <c r="G184" s="241"/>
      <c r="H184" s="241"/>
      <c r="I184" s="241"/>
      <c r="J184" s="241"/>
      <c r="K184" s="142">
        <v>27.03</v>
      </c>
      <c r="L184" s="142">
        <f t="shared" si="4"/>
        <v>0</v>
      </c>
      <c r="M184" s="3">
        <f t="shared" si="5"/>
        <v>0</v>
      </c>
    </row>
    <row r="185" spans="1:13">
      <c r="A185" s="221" t="s">
        <v>425</v>
      </c>
      <c r="B185" s="221" t="s">
        <v>17785</v>
      </c>
      <c r="C185" s="221" t="s">
        <v>17786</v>
      </c>
      <c r="D185" s="222"/>
      <c r="E185" s="241"/>
      <c r="F185" s="241"/>
      <c r="G185" s="241"/>
      <c r="H185" s="241"/>
      <c r="I185" s="241"/>
      <c r="J185" s="241"/>
      <c r="K185" s="142">
        <v>27.03</v>
      </c>
      <c r="L185" s="142">
        <f t="shared" si="4"/>
        <v>0</v>
      </c>
      <c r="M185" s="3">
        <f t="shared" si="5"/>
        <v>0</v>
      </c>
    </row>
    <row r="186" spans="1:13">
      <c r="A186" s="221" t="s">
        <v>17491</v>
      </c>
      <c r="B186" s="221" t="s">
        <v>17787</v>
      </c>
      <c r="C186" s="221" t="s">
        <v>17788</v>
      </c>
      <c r="D186" s="222"/>
      <c r="E186" s="241"/>
      <c r="F186" s="241"/>
      <c r="G186" s="241"/>
      <c r="H186" s="241"/>
      <c r="I186" s="241"/>
      <c r="J186" s="241"/>
      <c r="K186" s="142">
        <v>39.5</v>
      </c>
      <c r="L186" s="142">
        <f t="shared" si="4"/>
        <v>0</v>
      </c>
      <c r="M186" s="3">
        <f t="shared" si="5"/>
        <v>0</v>
      </c>
    </row>
    <row r="187" spans="1:13">
      <c r="A187" s="221" t="s">
        <v>425</v>
      </c>
      <c r="B187" s="221" t="s">
        <v>17789</v>
      </c>
      <c r="C187" s="221" t="s">
        <v>17790</v>
      </c>
      <c r="D187" s="222"/>
      <c r="E187" s="241"/>
      <c r="F187" s="241"/>
      <c r="G187" s="241"/>
      <c r="H187" s="241"/>
      <c r="I187" s="241"/>
      <c r="J187" s="241"/>
      <c r="K187" s="142">
        <v>19</v>
      </c>
      <c r="L187" s="142">
        <f t="shared" si="4"/>
        <v>0</v>
      </c>
      <c r="M187" s="3">
        <f t="shared" si="5"/>
        <v>0</v>
      </c>
    </row>
    <row r="188" spans="1:13">
      <c r="A188" s="221" t="s">
        <v>425</v>
      </c>
      <c r="B188" s="221" t="s">
        <v>17791</v>
      </c>
      <c r="C188" s="221" t="s">
        <v>17792</v>
      </c>
      <c r="D188" s="222"/>
      <c r="E188" s="241"/>
      <c r="F188" s="241"/>
      <c r="G188" s="241"/>
      <c r="H188" s="241"/>
      <c r="I188" s="241"/>
      <c r="J188" s="241"/>
      <c r="K188" s="142">
        <v>2.33</v>
      </c>
      <c r="L188" s="142">
        <f t="shared" si="4"/>
        <v>0</v>
      </c>
      <c r="M188" s="3">
        <f t="shared" si="5"/>
        <v>0</v>
      </c>
    </row>
    <row r="189" spans="1:13">
      <c r="A189" s="221" t="s">
        <v>425</v>
      </c>
      <c r="B189" s="221" t="s">
        <v>17793</v>
      </c>
      <c r="C189" s="221" t="s">
        <v>17794</v>
      </c>
      <c r="D189" s="222"/>
      <c r="E189" s="241"/>
      <c r="F189" s="241"/>
      <c r="G189" s="241"/>
      <c r="H189" s="241"/>
      <c r="I189" s="241"/>
      <c r="J189" s="241"/>
      <c r="K189" s="142">
        <v>2.33</v>
      </c>
      <c r="L189" s="142">
        <f t="shared" si="4"/>
        <v>0</v>
      </c>
      <c r="M189" s="3">
        <f t="shared" si="5"/>
        <v>0</v>
      </c>
    </row>
    <row r="190" spans="1:13">
      <c r="A190" s="221" t="s">
        <v>425</v>
      </c>
      <c r="B190" s="221" t="s">
        <v>17795</v>
      </c>
      <c r="C190" s="221" t="s">
        <v>17796</v>
      </c>
      <c r="D190" s="222"/>
      <c r="E190" s="241"/>
      <c r="F190" s="241"/>
      <c r="G190" s="241"/>
      <c r="H190" s="241"/>
      <c r="I190" s="241"/>
      <c r="J190" s="241"/>
      <c r="K190" s="142">
        <v>2.33</v>
      </c>
      <c r="L190" s="142">
        <f t="shared" si="4"/>
        <v>0</v>
      </c>
      <c r="M190" s="3">
        <f t="shared" si="5"/>
        <v>0</v>
      </c>
    </row>
    <row r="191" spans="1:13">
      <c r="A191" s="221" t="s">
        <v>425</v>
      </c>
      <c r="B191" s="221" t="s">
        <v>17797</v>
      </c>
      <c r="C191" s="221" t="s">
        <v>17798</v>
      </c>
      <c r="D191" s="222"/>
      <c r="E191" s="241"/>
      <c r="F191" s="241"/>
      <c r="G191" s="241"/>
      <c r="H191" s="241"/>
      <c r="I191" s="241"/>
      <c r="J191" s="241"/>
      <c r="K191" s="142">
        <v>32</v>
      </c>
      <c r="L191" s="142">
        <f t="shared" si="4"/>
        <v>0</v>
      </c>
      <c r="M191" s="3">
        <f t="shared" si="5"/>
        <v>0</v>
      </c>
    </row>
    <row r="192" spans="1:13">
      <c r="A192" s="221" t="s">
        <v>425</v>
      </c>
      <c r="B192" s="221" t="s">
        <v>17799</v>
      </c>
      <c r="C192" s="221" t="s">
        <v>17800</v>
      </c>
      <c r="D192" s="222"/>
      <c r="E192" s="241"/>
      <c r="F192" s="241"/>
      <c r="G192" s="241"/>
      <c r="H192" s="241"/>
      <c r="I192" s="241"/>
      <c r="J192" s="241"/>
      <c r="K192" s="142">
        <v>3.74</v>
      </c>
      <c r="L192" s="142">
        <f t="shared" si="4"/>
        <v>0</v>
      </c>
      <c r="M192" s="3">
        <f t="shared" si="5"/>
        <v>0</v>
      </c>
    </row>
    <row r="193" spans="1:13">
      <c r="A193" s="221" t="s">
        <v>425</v>
      </c>
      <c r="B193" s="221" t="s">
        <v>17801</v>
      </c>
      <c r="C193" s="221" t="s">
        <v>17802</v>
      </c>
      <c r="D193" s="222"/>
      <c r="E193" s="241"/>
      <c r="F193" s="241"/>
      <c r="G193" s="241"/>
      <c r="H193" s="241"/>
      <c r="I193" s="241"/>
      <c r="J193" s="241"/>
      <c r="K193" s="142">
        <v>93.71</v>
      </c>
      <c r="L193" s="142">
        <f t="shared" si="4"/>
        <v>0</v>
      </c>
      <c r="M193" s="3">
        <f t="shared" si="5"/>
        <v>0</v>
      </c>
    </row>
    <row r="194" spans="1:13">
      <c r="A194" s="221" t="s">
        <v>425</v>
      </c>
      <c r="B194" s="221" t="s">
        <v>17803</v>
      </c>
      <c r="C194" s="221" t="s">
        <v>17804</v>
      </c>
      <c r="D194" s="222"/>
      <c r="E194" s="241"/>
      <c r="F194" s="241"/>
      <c r="G194" s="241"/>
      <c r="H194" s="241"/>
      <c r="I194" s="241"/>
      <c r="J194" s="241"/>
      <c r="K194" s="142">
        <v>10.78</v>
      </c>
      <c r="L194" s="142">
        <f t="shared" si="4"/>
        <v>0</v>
      </c>
      <c r="M194" s="3">
        <f t="shared" si="5"/>
        <v>0</v>
      </c>
    </row>
    <row r="195" spans="1:13">
      <c r="A195" s="221" t="s">
        <v>425</v>
      </c>
      <c r="B195" s="221" t="s">
        <v>17805</v>
      </c>
      <c r="C195" s="221" t="s">
        <v>17806</v>
      </c>
      <c r="D195" s="222"/>
      <c r="E195" s="241"/>
      <c r="F195" s="241"/>
      <c r="G195" s="241"/>
      <c r="H195" s="241"/>
      <c r="I195" s="241"/>
      <c r="J195" s="241"/>
      <c r="K195" s="142">
        <v>4.82</v>
      </c>
      <c r="L195" s="142">
        <f t="shared" si="4"/>
        <v>0</v>
      </c>
      <c r="M195" s="3">
        <f t="shared" si="5"/>
        <v>0</v>
      </c>
    </row>
    <row r="196" spans="1:13">
      <c r="A196" s="221" t="s">
        <v>425</v>
      </c>
      <c r="B196" s="221" t="s">
        <v>17807</v>
      </c>
      <c r="C196" s="221" t="s">
        <v>17808</v>
      </c>
      <c r="D196" s="222"/>
      <c r="E196" s="241"/>
      <c r="F196" s="241"/>
      <c r="G196" s="241"/>
      <c r="H196" s="241"/>
      <c r="I196" s="241"/>
      <c r="J196" s="241"/>
      <c r="K196" s="142">
        <v>17.28</v>
      </c>
      <c r="L196" s="142">
        <f t="shared" si="4"/>
        <v>0</v>
      </c>
      <c r="M196" s="3">
        <f t="shared" si="5"/>
        <v>0</v>
      </c>
    </row>
    <row r="197" spans="1:13">
      <c r="A197" s="221" t="s">
        <v>425</v>
      </c>
      <c r="B197" s="221" t="s">
        <v>17809</v>
      </c>
      <c r="C197" s="221" t="s">
        <v>17810</v>
      </c>
      <c r="D197" s="222"/>
      <c r="E197" s="241"/>
      <c r="F197" s="241"/>
      <c r="G197" s="241"/>
      <c r="H197" s="241"/>
      <c r="I197" s="241"/>
      <c r="J197" s="241"/>
      <c r="K197" s="142">
        <v>16.2</v>
      </c>
      <c r="L197" s="142">
        <f t="shared" si="4"/>
        <v>0</v>
      </c>
      <c r="M197" s="3">
        <f t="shared" si="5"/>
        <v>0</v>
      </c>
    </row>
    <row r="198" spans="1:13">
      <c r="A198" s="221" t="s">
        <v>425</v>
      </c>
      <c r="B198" s="221" t="s">
        <v>17811</v>
      </c>
      <c r="C198" s="221" t="s">
        <v>17812</v>
      </c>
      <c r="D198" s="222"/>
      <c r="E198" s="241"/>
      <c r="F198" s="241"/>
      <c r="G198" s="241"/>
      <c r="H198" s="241"/>
      <c r="I198" s="241"/>
      <c r="J198" s="241"/>
      <c r="K198" s="142">
        <v>3.23</v>
      </c>
      <c r="L198" s="142">
        <f t="shared" ref="L198:L205" si="6">SUM(M198*K198)</f>
        <v>0</v>
      </c>
      <c r="M198" s="3">
        <f t="shared" ref="M198:M205" si="7">SUM(E198:J198)</f>
        <v>0</v>
      </c>
    </row>
    <row r="199" spans="1:13">
      <c r="A199" s="221" t="s">
        <v>425</v>
      </c>
      <c r="B199" s="221" t="s">
        <v>17813</v>
      </c>
      <c r="C199" s="221" t="s">
        <v>17814</v>
      </c>
      <c r="D199" s="222"/>
      <c r="E199" s="241"/>
      <c r="F199" s="241"/>
      <c r="G199" s="241"/>
      <c r="H199" s="241"/>
      <c r="I199" s="241"/>
      <c r="J199" s="241"/>
      <c r="K199" s="142">
        <v>45.5</v>
      </c>
      <c r="L199" s="142">
        <f t="shared" si="6"/>
        <v>0</v>
      </c>
      <c r="M199" s="3">
        <f t="shared" si="7"/>
        <v>0</v>
      </c>
    </row>
    <row r="200" spans="1:13">
      <c r="A200" s="221" t="s">
        <v>382</v>
      </c>
      <c r="B200" s="221" t="s">
        <v>17815</v>
      </c>
      <c r="C200" s="221" t="s">
        <v>17816</v>
      </c>
      <c r="D200" s="222"/>
      <c r="E200" s="241"/>
      <c r="F200" s="241"/>
      <c r="G200" s="241"/>
      <c r="H200" s="241"/>
      <c r="I200" s="241"/>
      <c r="J200" s="241"/>
      <c r="K200" s="142">
        <v>49</v>
      </c>
      <c r="L200" s="142">
        <f t="shared" si="6"/>
        <v>0</v>
      </c>
      <c r="M200" s="3">
        <f t="shared" si="7"/>
        <v>0</v>
      </c>
    </row>
    <row r="201" spans="1:13">
      <c r="A201" s="221" t="s">
        <v>17566</v>
      </c>
      <c r="B201" s="221" t="s">
        <v>17817</v>
      </c>
      <c r="C201" s="221" t="s">
        <v>17818</v>
      </c>
      <c r="D201" s="222"/>
      <c r="E201" s="241"/>
      <c r="F201" s="241"/>
      <c r="G201" s="241"/>
      <c r="H201" s="241"/>
      <c r="I201" s="241"/>
      <c r="J201" s="241"/>
      <c r="K201" s="142">
        <v>13.25</v>
      </c>
      <c r="L201" s="142">
        <f t="shared" si="6"/>
        <v>0</v>
      </c>
      <c r="M201" s="3">
        <f t="shared" si="7"/>
        <v>0</v>
      </c>
    </row>
    <row r="202" spans="1:13">
      <c r="A202" s="221" t="s">
        <v>425</v>
      </c>
      <c r="B202" s="221" t="s">
        <v>17819</v>
      </c>
      <c r="C202" s="221" t="s">
        <v>17820</v>
      </c>
      <c r="D202" s="222"/>
      <c r="E202" s="241"/>
      <c r="F202" s="241"/>
      <c r="G202" s="241"/>
      <c r="H202" s="241"/>
      <c r="I202" s="241"/>
      <c r="J202" s="241"/>
      <c r="K202" s="142">
        <v>8.4499999999999993</v>
      </c>
      <c r="L202" s="142">
        <f t="shared" si="6"/>
        <v>0</v>
      </c>
      <c r="M202" s="3">
        <f t="shared" si="7"/>
        <v>0</v>
      </c>
    </row>
    <row r="203" spans="1:13">
      <c r="A203" s="221" t="s">
        <v>425</v>
      </c>
      <c r="B203" s="221" t="s">
        <v>17821</v>
      </c>
      <c r="C203" s="221" t="s">
        <v>17822</v>
      </c>
      <c r="D203" s="222"/>
      <c r="E203" s="241"/>
      <c r="F203" s="241"/>
      <c r="G203" s="241"/>
      <c r="H203" s="241"/>
      <c r="I203" s="241"/>
      <c r="J203" s="241"/>
      <c r="K203" s="142">
        <v>7.95</v>
      </c>
      <c r="L203" s="142">
        <f t="shared" si="6"/>
        <v>0</v>
      </c>
      <c r="M203" s="3">
        <f t="shared" si="7"/>
        <v>0</v>
      </c>
    </row>
    <row r="204" spans="1:13">
      <c r="A204" s="221" t="s">
        <v>425</v>
      </c>
      <c r="B204" s="221" t="s">
        <v>17823</v>
      </c>
      <c r="C204" s="221" t="s">
        <v>17824</v>
      </c>
      <c r="D204" s="222"/>
      <c r="E204" s="241"/>
      <c r="F204" s="241"/>
      <c r="G204" s="241"/>
      <c r="H204" s="241"/>
      <c r="I204" s="241"/>
      <c r="J204" s="241"/>
      <c r="K204" s="142">
        <v>7.95</v>
      </c>
      <c r="L204" s="142">
        <f t="shared" si="6"/>
        <v>0</v>
      </c>
      <c r="M204" s="3">
        <f t="shared" si="7"/>
        <v>0</v>
      </c>
    </row>
    <row r="205" spans="1:13">
      <c r="A205" s="221" t="s">
        <v>425</v>
      </c>
      <c r="B205" s="221" t="s">
        <v>17825</v>
      </c>
      <c r="C205" s="221" t="s">
        <v>17826</v>
      </c>
      <c r="D205" s="222"/>
      <c r="E205" s="241"/>
      <c r="F205" s="241"/>
      <c r="G205" s="241"/>
      <c r="H205" s="241"/>
      <c r="I205" s="241"/>
      <c r="J205" s="241"/>
      <c r="K205" s="142">
        <v>8.4499999999999993</v>
      </c>
      <c r="L205" s="142">
        <f t="shared" si="6"/>
        <v>0</v>
      </c>
      <c r="M205" s="3">
        <f t="shared" si="7"/>
        <v>0</v>
      </c>
    </row>
  </sheetData>
  <sheetProtection algorithmName="SHA-512" hashValue="pa91YD2GkqCCrEMhL1M5HS+HgWP4P2QspqonEtNweLHp7Pbecw1hjprYQmLGNErJ1pRHw9cBYBHqZbhgj7nYdw==" saltValue="kZJLcGtdq/Hr0V1Yd3s7kA==" spinCount="100000" sheet="1" objects="1" scenarios="1" sort="0" autoFilter="0"/>
  <autoFilter ref="A4:M205" xr:uid="{00000000-0001-0000-1C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16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30">
    <tabColor theme="6" tint="0.39997558519241921"/>
  </sheetPr>
  <dimension ref="A1:M138"/>
  <sheetViews>
    <sheetView showGridLines="0" workbookViewId="0">
      <pane ySplit="4" topLeftCell="A5" activePane="bottomLeft" state="frozen"/>
      <selection activeCell="B21" sqref="B21"/>
      <selection pane="bottomLeft" activeCell="B1" sqref="B1"/>
    </sheetView>
  </sheetViews>
  <sheetFormatPr baseColWidth="10" defaultColWidth="11.44140625" defaultRowHeight="14.4"/>
  <cols>
    <col min="1" max="1" width="24.33203125" style="3" bestFit="1" customWidth="1"/>
    <col min="2" max="2" width="12.109375" style="3" bestFit="1" customWidth="1"/>
    <col min="3" max="3" width="103.88671875" style="3" bestFit="1" customWidth="1"/>
    <col min="4" max="4" width="9.109375" style="3" bestFit="1" customWidth="1"/>
    <col min="5" max="10" width="12.88671875" style="3" customWidth="1"/>
    <col min="11" max="11" width="8.6640625" style="3" bestFit="1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100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5683</v>
      </c>
      <c r="B5" s="221" t="s">
        <v>17827</v>
      </c>
      <c r="C5" s="221" t="s">
        <v>17828</v>
      </c>
      <c r="D5" s="222"/>
      <c r="E5" s="242"/>
      <c r="F5" s="242"/>
      <c r="G5" s="242"/>
      <c r="H5" s="242"/>
      <c r="I5" s="242"/>
      <c r="J5" s="242"/>
      <c r="K5" s="142">
        <v>8.1</v>
      </c>
      <c r="L5" s="229">
        <f>SUM(M5*K5)</f>
        <v>0</v>
      </c>
      <c r="M5" s="230">
        <f>SUM(E5:J5)</f>
        <v>0</v>
      </c>
    </row>
    <row r="6" spans="1:13">
      <c r="A6" s="221" t="s">
        <v>5683</v>
      </c>
      <c r="B6" s="221" t="s">
        <v>17829</v>
      </c>
      <c r="C6" s="221" t="s">
        <v>17830</v>
      </c>
      <c r="D6" s="222"/>
      <c r="E6" s="241"/>
      <c r="F6" s="241"/>
      <c r="G6" s="241"/>
      <c r="H6" s="241"/>
      <c r="I6" s="241"/>
      <c r="J6" s="241"/>
      <c r="K6" s="142">
        <v>25.94</v>
      </c>
      <c r="L6" s="229">
        <f t="shared" ref="L6:L69" si="0">SUM(M6*K6)</f>
        <v>0</v>
      </c>
      <c r="M6" s="230">
        <f t="shared" ref="M6:M69" si="1">SUM(E6:J6)</f>
        <v>0</v>
      </c>
    </row>
    <row r="7" spans="1:13">
      <c r="A7" s="221" t="s">
        <v>5683</v>
      </c>
      <c r="B7" s="221" t="s">
        <v>17831</v>
      </c>
      <c r="C7" s="221" t="s">
        <v>17832</v>
      </c>
      <c r="D7" s="222"/>
      <c r="E7" s="241"/>
      <c r="F7" s="241"/>
      <c r="G7" s="241"/>
      <c r="H7" s="241"/>
      <c r="I7" s="241"/>
      <c r="J7" s="241"/>
      <c r="K7" s="142">
        <v>13.51</v>
      </c>
      <c r="L7" s="229">
        <f t="shared" si="0"/>
        <v>0</v>
      </c>
      <c r="M7" s="230">
        <f t="shared" si="1"/>
        <v>0</v>
      </c>
    </row>
    <row r="8" spans="1:13">
      <c r="A8" s="221" t="s">
        <v>425</v>
      </c>
      <c r="B8" s="221" t="s">
        <v>17833</v>
      </c>
      <c r="C8" s="221" t="s">
        <v>17834</v>
      </c>
      <c r="D8" s="222"/>
      <c r="E8" s="241"/>
      <c r="F8" s="241"/>
      <c r="G8" s="241"/>
      <c r="H8" s="241"/>
      <c r="I8" s="241"/>
      <c r="J8" s="241"/>
      <c r="K8" s="142">
        <v>16.75</v>
      </c>
      <c r="L8" s="229">
        <f t="shared" si="0"/>
        <v>0</v>
      </c>
      <c r="M8" s="230">
        <f t="shared" si="1"/>
        <v>0</v>
      </c>
    </row>
    <row r="9" spans="1:13">
      <c r="A9" s="221" t="s">
        <v>284</v>
      </c>
      <c r="B9" s="221" t="s">
        <v>17835</v>
      </c>
      <c r="C9" s="221" t="s">
        <v>17836</v>
      </c>
      <c r="D9" s="222"/>
      <c r="E9" s="241"/>
      <c r="F9" s="241"/>
      <c r="G9" s="241"/>
      <c r="H9" s="241"/>
      <c r="I9" s="241"/>
      <c r="J9" s="241"/>
      <c r="K9" s="142">
        <v>2.16</v>
      </c>
      <c r="L9" s="229">
        <f t="shared" si="0"/>
        <v>0</v>
      </c>
      <c r="M9" s="230">
        <f t="shared" si="1"/>
        <v>0</v>
      </c>
    </row>
    <row r="10" spans="1:13">
      <c r="A10" s="221" t="s">
        <v>284</v>
      </c>
      <c r="B10" s="221" t="s">
        <v>17837</v>
      </c>
      <c r="C10" s="221" t="s">
        <v>17838</v>
      </c>
      <c r="D10" s="222"/>
      <c r="E10" s="241"/>
      <c r="F10" s="241"/>
      <c r="G10" s="241"/>
      <c r="H10" s="241"/>
      <c r="I10" s="241"/>
      <c r="J10" s="241"/>
      <c r="K10" s="142">
        <v>2.16</v>
      </c>
      <c r="L10" s="229">
        <f t="shared" si="0"/>
        <v>0</v>
      </c>
      <c r="M10" s="230">
        <f t="shared" si="1"/>
        <v>0</v>
      </c>
    </row>
    <row r="11" spans="1:13">
      <c r="A11" s="221" t="s">
        <v>217</v>
      </c>
      <c r="B11" s="221" t="s">
        <v>17839</v>
      </c>
      <c r="C11" s="221" t="s">
        <v>17840</v>
      </c>
      <c r="D11" s="222"/>
      <c r="E11" s="241"/>
      <c r="F11" s="241"/>
      <c r="G11" s="241"/>
      <c r="H11" s="241"/>
      <c r="I11" s="241"/>
      <c r="J11" s="241"/>
      <c r="K11" s="142">
        <v>13.51</v>
      </c>
      <c r="L11" s="229">
        <f t="shared" si="0"/>
        <v>0</v>
      </c>
      <c r="M11" s="230">
        <f t="shared" si="1"/>
        <v>0</v>
      </c>
    </row>
    <row r="12" spans="1:13">
      <c r="A12" s="221" t="s">
        <v>235</v>
      </c>
      <c r="B12" s="221" t="s">
        <v>17841</v>
      </c>
      <c r="C12" s="221" t="s">
        <v>17842</v>
      </c>
      <c r="D12" s="222"/>
      <c r="E12" s="241"/>
      <c r="F12" s="241"/>
      <c r="G12" s="241"/>
      <c r="H12" s="241"/>
      <c r="I12" s="241"/>
      <c r="J12" s="241"/>
      <c r="K12" s="142">
        <v>8.64</v>
      </c>
      <c r="L12" s="229">
        <f t="shared" si="0"/>
        <v>0</v>
      </c>
      <c r="M12" s="230">
        <f t="shared" si="1"/>
        <v>0</v>
      </c>
    </row>
    <row r="13" spans="1:13">
      <c r="A13" s="221" t="s">
        <v>235</v>
      </c>
      <c r="B13" s="221" t="s">
        <v>17843</v>
      </c>
      <c r="C13" s="221" t="s">
        <v>17844</v>
      </c>
      <c r="D13" s="222"/>
      <c r="E13" s="241"/>
      <c r="F13" s="241"/>
      <c r="G13" s="241"/>
      <c r="H13" s="241"/>
      <c r="I13" s="241"/>
      <c r="J13" s="241"/>
      <c r="K13" s="142">
        <v>8.64</v>
      </c>
      <c r="L13" s="229">
        <f t="shared" si="0"/>
        <v>0</v>
      </c>
      <c r="M13" s="230">
        <f t="shared" si="1"/>
        <v>0</v>
      </c>
    </row>
    <row r="14" spans="1:13">
      <c r="A14" s="221" t="s">
        <v>623</v>
      </c>
      <c r="B14" s="221" t="s">
        <v>17845</v>
      </c>
      <c r="C14" s="221" t="s">
        <v>17846</v>
      </c>
      <c r="D14" s="222"/>
      <c r="E14" s="241"/>
      <c r="F14" s="241"/>
      <c r="G14" s="241"/>
      <c r="H14" s="241"/>
      <c r="I14" s="241"/>
      <c r="J14" s="241"/>
      <c r="K14" s="142">
        <v>5.4</v>
      </c>
      <c r="L14" s="229">
        <f t="shared" si="0"/>
        <v>0</v>
      </c>
      <c r="M14" s="230">
        <f t="shared" si="1"/>
        <v>0</v>
      </c>
    </row>
    <row r="15" spans="1:13">
      <c r="A15" s="221" t="s">
        <v>5096</v>
      </c>
      <c r="B15" s="221" t="s">
        <v>17847</v>
      </c>
      <c r="C15" s="221" t="s">
        <v>17848</v>
      </c>
      <c r="D15" s="222"/>
      <c r="E15" s="241"/>
      <c r="F15" s="241"/>
      <c r="G15" s="241"/>
      <c r="H15" s="241"/>
      <c r="I15" s="241"/>
      <c r="J15" s="241"/>
      <c r="K15" s="142">
        <v>36.75</v>
      </c>
      <c r="L15" s="229">
        <f t="shared" si="0"/>
        <v>0</v>
      </c>
      <c r="M15" s="230">
        <f t="shared" si="1"/>
        <v>0</v>
      </c>
    </row>
    <row r="16" spans="1:13">
      <c r="A16" s="221" t="s">
        <v>5096</v>
      </c>
      <c r="B16" s="221" t="s">
        <v>17849</v>
      </c>
      <c r="C16" s="221" t="s">
        <v>17850</v>
      </c>
      <c r="D16" s="222"/>
      <c r="E16" s="241"/>
      <c r="F16" s="241"/>
      <c r="G16" s="241"/>
      <c r="H16" s="241"/>
      <c r="I16" s="241"/>
      <c r="J16" s="241"/>
      <c r="K16" s="142">
        <v>29.72</v>
      </c>
      <c r="L16" s="229">
        <f t="shared" si="0"/>
        <v>0</v>
      </c>
      <c r="M16" s="230">
        <f t="shared" si="1"/>
        <v>0</v>
      </c>
    </row>
    <row r="17" spans="1:13">
      <c r="A17" s="221" t="s">
        <v>311</v>
      </c>
      <c r="B17" s="221" t="s">
        <v>17851</v>
      </c>
      <c r="C17" s="221" t="s">
        <v>17852</v>
      </c>
      <c r="D17" s="222"/>
      <c r="E17" s="241"/>
      <c r="F17" s="241"/>
      <c r="G17" s="241"/>
      <c r="H17" s="241"/>
      <c r="I17" s="241"/>
      <c r="J17" s="241"/>
      <c r="K17" s="142">
        <v>8.1</v>
      </c>
      <c r="L17" s="229">
        <f t="shared" si="0"/>
        <v>0</v>
      </c>
      <c r="M17" s="230">
        <f t="shared" si="1"/>
        <v>0</v>
      </c>
    </row>
    <row r="18" spans="1:13">
      <c r="A18" s="221" t="s">
        <v>284</v>
      </c>
      <c r="B18" s="221" t="s">
        <v>17853</v>
      </c>
      <c r="C18" s="221" t="s">
        <v>17854</v>
      </c>
      <c r="D18" s="222"/>
      <c r="E18" s="241"/>
      <c r="F18" s="241"/>
      <c r="G18" s="241"/>
      <c r="H18" s="241"/>
      <c r="I18" s="241"/>
      <c r="J18" s="241"/>
      <c r="K18" s="142">
        <v>13.51</v>
      </c>
      <c r="L18" s="229">
        <f t="shared" si="0"/>
        <v>0</v>
      </c>
      <c r="M18" s="230">
        <f t="shared" si="1"/>
        <v>0</v>
      </c>
    </row>
    <row r="19" spans="1:13">
      <c r="A19" s="221" t="s">
        <v>284</v>
      </c>
      <c r="B19" s="221" t="s">
        <v>17855</v>
      </c>
      <c r="C19" s="221" t="s">
        <v>17856</v>
      </c>
      <c r="D19" s="222"/>
      <c r="E19" s="241"/>
      <c r="F19" s="241"/>
      <c r="G19" s="241"/>
      <c r="H19" s="241"/>
      <c r="I19" s="241"/>
      <c r="J19" s="241"/>
      <c r="K19" s="142">
        <v>18.37</v>
      </c>
      <c r="L19" s="229">
        <f t="shared" si="0"/>
        <v>0</v>
      </c>
      <c r="M19" s="230">
        <f t="shared" si="1"/>
        <v>0</v>
      </c>
    </row>
    <row r="20" spans="1:13">
      <c r="A20" s="221" t="s">
        <v>284</v>
      </c>
      <c r="B20" s="221" t="s">
        <v>17857</v>
      </c>
      <c r="C20" s="221" t="s">
        <v>17858</v>
      </c>
      <c r="D20" s="222"/>
      <c r="E20" s="241"/>
      <c r="F20" s="241"/>
      <c r="G20" s="241"/>
      <c r="H20" s="241"/>
      <c r="I20" s="241"/>
      <c r="J20" s="241"/>
      <c r="K20" s="142">
        <v>18.37</v>
      </c>
      <c r="L20" s="229">
        <f t="shared" si="0"/>
        <v>0</v>
      </c>
      <c r="M20" s="230">
        <f t="shared" si="1"/>
        <v>0</v>
      </c>
    </row>
    <row r="21" spans="1:13">
      <c r="A21" s="221" t="s">
        <v>284</v>
      </c>
      <c r="B21" s="221" t="s">
        <v>17859</v>
      </c>
      <c r="C21" s="221" t="s">
        <v>17860</v>
      </c>
      <c r="D21" s="222"/>
      <c r="E21" s="241"/>
      <c r="F21" s="241"/>
      <c r="G21" s="241"/>
      <c r="H21" s="241"/>
      <c r="I21" s="241"/>
      <c r="J21" s="241"/>
      <c r="K21" s="142">
        <v>18.37</v>
      </c>
      <c r="L21" s="229">
        <f t="shared" si="0"/>
        <v>0</v>
      </c>
      <c r="M21" s="230">
        <f t="shared" si="1"/>
        <v>0</v>
      </c>
    </row>
    <row r="22" spans="1:13">
      <c r="A22" s="221" t="s">
        <v>195</v>
      </c>
      <c r="B22" s="221" t="s">
        <v>17861</v>
      </c>
      <c r="C22" s="221" t="s">
        <v>17862</v>
      </c>
      <c r="D22" s="222"/>
      <c r="E22" s="241"/>
      <c r="F22" s="241"/>
      <c r="G22" s="241"/>
      <c r="H22" s="241"/>
      <c r="I22" s="241"/>
      <c r="J22" s="241"/>
      <c r="K22" s="142">
        <v>11.89</v>
      </c>
      <c r="L22" s="229">
        <f t="shared" si="0"/>
        <v>0</v>
      </c>
      <c r="M22" s="230">
        <f t="shared" si="1"/>
        <v>0</v>
      </c>
    </row>
    <row r="23" spans="1:13">
      <c r="A23" s="221" t="s">
        <v>12985</v>
      </c>
      <c r="B23" s="221" t="s">
        <v>17863</v>
      </c>
      <c r="C23" s="221" t="s">
        <v>17864</v>
      </c>
      <c r="D23" s="222"/>
      <c r="E23" s="241"/>
      <c r="F23" s="241"/>
      <c r="G23" s="241"/>
      <c r="H23" s="241"/>
      <c r="I23" s="241"/>
      <c r="J23" s="241"/>
      <c r="K23" s="142">
        <v>13.51</v>
      </c>
      <c r="L23" s="229">
        <f t="shared" si="0"/>
        <v>0</v>
      </c>
      <c r="M23" s="230">
        <f t="shared" si="1"/>
        <v>0</v>
      </c>
    </row>
    <row r="24" spans="1:13">
      <c r="A24" s="221" t="s">
        <v>217</v>
      </c>
      <c r="B24" s="221" t="s">
        <v>17865</v>
      </c>
      <c r="C24" s="221" t="s">
        <v>17866</v>
      </c>
      <c r="D24" s="222"/>
      <c r="E24" s="241"/>
      <c r="F24" s="241"/>
      <c r="G24" s="241"/>
      <c r="H24" s="241"/>
      <c r="I24" s="241"/>
      <c r="J24" s="241"/>
      <c r="K24" s="142">
        <v>4.8600000000000003</v>
      </c>
      <c r="L24" s="229">
        <f t="shared" si="0"/>
        <v>0</v>
      </c>
      <c r="M24" s="230">
        <f t="shared" si="1"/>
        <v>0</v>
      </c>
    </row>
    <row r="25" spans="1:13">
      <c r="A25" s="221" t="s">
        <v>217</v>
      </c>
      <c r="B25" s="221" t="s">
        <v>17867</v>
      </c>
      <c r="C25" s="221" t="s">
        <v>17868</v>
      </c>
      <c r="D25" s="222"/>
      <c r="E25" s="241"/>
      <c r="F25" s="241"/>
      <c r="G25" s="241"/>
      <c r="H25" s="241"/>
      <c r="I25" s="241"/>
      <c r="J25" s="241"/>
      <c r="K25" s="142">
        <v>4.8600000000000003</v>
      </c>
      <c r="L25" s="229">
        <f t="shared" si="0"/>
        <v>0</v>
      </c>
      <c r="M25" s="230">
        <f t="shared" si="1"/>
        <v>0</v>
      </c>
    </row>
    <row r="26" spans="1:13">
      <c r="A26" s="221" t="s">
        <v>217</v>
      </c>
      <c r="B26" s="221" t="s">
        <v>17869</v>
      </c>
      <c r="C26" s="221" t="s">
        <v>17870</v>
      </c>
      <c r="D26" s="222"/>
      <c r="E26" s="241"/>
      <c r="F26" s="241"/>
      <c r="G26" s="241"/>
      <c r="H26" s="241"/>
      <c r="I26" s="241"/>
      <c r="J26" s="241"/>
      <c r="K26" s="142">
        <v>4.8600000000000003</v>
      </c>
      <c r="L26" s="229">
        <f t="shared" si="0"/>
        <v>0</v>
      </c>
      <c r="M26" s="230">
        <f t="shared" si="1"/>
        <v>0</v>
      </c>
    </row>
    <row r="27" spans="1:13">
      <c r="A27" s="221" t="s">
        <v>5096</v>
      </c>
      <c r="B27" s="221" t="s">
        <v>17871</v>
      </c>
      <c r="C27" s="221" t="s">
        <v>17872</v>
      </c>
      <c r="D27" s="222"/>
      <c r="E27" s="241"/>
      <c r="F27" s="241"/>
      <c r="G27" s="241"/>
      <c r="H27" s="241"/>
      <c r="I27" s="241"/>
      <c r="J27" s="241"/>
      <c r="K27" s="142">
        <v>96.36</v>
      </c>
      <c r="L27" s="229">
        <f t="shared" si="0"/>
        <v>0</v>
      </c>
      <c r="M27" s="230">
        <f t="shared" si="1"/>
        <v>0</v>
      </c>
    </row>
    <row r="28" spans="1:13">
      <c r="A28" s="221" t="s">
        <v>5096</v>
      </c>
      <c r="B28" s="221" t="s">
        <v>17873</v>
      </c>
      <c r="C28" s="221" t="s">
        <v>17874</v>
      </c>
      <c r="D28" s="222"/>
      <c r="E28" s="241"/>
      <c r="F28" s="241"/>
      <c r="G28" s="241"/>
      <c r="H28" s="241"/>
      <c r="I28" s="241"/>
      <c r="J28" s="241"/>
      <c r="K28" s="142">
        <v>96.36</v>
      </c>
      <c r="L28" s="229">
        <f t="shared" si="0"/>
        <v>0</v>
      </c>
      <c r="M28" s="230">
        <f t="shared" si="1"/>
        <v>0</v>
      </c>
    </row>
    <row r="29" spans="1:13">
      <c r="A29" s="221" t="s">
        <v>5096</v>
      </c>
      <c r="B29" s="221" t="s">
        <v>17875</v>
      </c>
      <c r="C29" s="221" t="s">
        <v>17876</v>
      </c>
      <c r="D29" s="222"/>
      <c r="E29" s="241"/>
      <c r="F29" s="241"/>
      <c r="G29" s="241"/>
      <c r="H29" s="241"/>
      <c r="I29" s="241"/>
      <c r="J29" s="241"/>
      <c r="K29" s="142">
        <v>120.61</v>
      </c>
      <c r="L29" s="229">
        <f t="shared" si="0"/>
        <v>0</v>
      </c>
      <c r="M29" s="230">
        <f t="shared" si="1"/>
        <v>0</v>
      </c>
    </row>
    <row r="30" spans="1:13">
      <c r="A30" s="221" t="s">
        <v>5096</v>
      </c>
      <c r="B30" s="221" t="s">
        <v>17877</v>
      </c>
      <c r="C30" s="221" t="s">
        <v>17878</v>
      </c>
      <c r="D30" s="222"/>
      <c r="E30" s="241"/>
      <c r="F30" s="241"/>
      <c r="G30" s="241"/>
      <c r="H30" s="241"/>
      <c r="I30" s="241"/>
      <c r="J30" s="241"/>
      <c r="K30" s="142">
        <v>108.48</v>
      </c>
      <c r="L30" s="229">
        <f t="shared" si="0"/>
        <v>0</v>
      </c>
      <c r="M30" s="230">
        <f t="shared" si="1"/>
        <v>0</v>
      </c>
    </row>
    <row r="31" spans="1:13">
      <c r="A31" s="221" t="s">
        <v>623</v>
      </c>
      <c r="B31" s="221" t="s">
        <v>17879</v>
      </c>
      <c r="C31" s="221" t="s">
        <v>17880</v>
      </c>
      <c r="D31" s="222"/>
      <c r="E31" s="241"/>
      <c r="F31" s="241"/>
      <c r="G31" s="241"/>
      <c r="H31" s="241"/>
      <c r="I31" s="241"/>
      <c r="J31" s="241"/>
      <c r="K31" s="142">
        <v>43.24</v>
      </c>
      <c r="L31" s="229">
        <f t="shared" si="0"/>
        <v>0</v>
      </c>
      <c r="M31" s="230">
        <f t="shared" si="1"/>
        <v>0</v>
      </c>
    </row>
    <row r="32" spans="1:13">
      <c r="A32" s="221" t="s">
        <v>623</v>
      </c>
      <c r="B32" s="221" t="s">
        <v>17881</v>
      </c>
      <c r="C32" s="221" t="s">
        <v>17882</v>
      </c>
      <c r="D32" s="222"/>
      <c r="E32" s="241"/>
      <c r="F32" s="241"/>
      <c r="G32" s="241"/>
      <c r="H32" s="241"/>
      <c r="I32" s="241"/>
      <c r="J32" s="241"/>
      <c r="K32" s="142">
        <v>4.8600000000000003</v>
      </c>
      <c r="L32" s="229">
        <f t="shared" si="0"/>
        <v>0</v>
      </c>
      <c r="M32" s="230">
        <f t="shared" si="1"/>
        <v>0</v>
      </c>
    </row>
    <row r="33" spans="1:13">
      <c r="A33" s="221" t="s">
        <v>623</v>
      </c>
      <c r="B33" s="221" t="s">
        <v>17883</v>
      </c>
      <c r="C33" s="221" t="s">
        <v>17884</v>
      </c>
      <c r="D33" s="222"/>
      <c r="E33" s="241"/>
      <c r="F33" s="241"/>
      <c r="G33" s="241"/>
      <c r="H33" s="241"/>
      <c r="I33" s="241"/>
      <c r="J33" s="241"/>
      <c r="K33" s="142">
        <v>10.81</v>
      </c>
      <c r="L33" s="229">
        <f t="shared" si="0"/>
        <v>0</v>
      </c>
      <c r="M33" s="230">
        <f t="shared" si="1"/>
        <v>0</v>
      </c>
    </row>
    <row r="34" spans="1:13">
      <c r="A34" s="221" t="s">
        <v>9425</v>
      </c>
      <c r="B34" s="221" t="s">
        <v>17885</v>
      </c>
      <c r="C34" s="221" t="s">
        <v>17886</v>
      </c>
      <c r="D34" s="222"/>
      <c r="E34" s="241"/>
      <c r="F34" s="241"/>
      <c r="G34" s="241"/>
      <c r="H34" s="241"/>
      <c r="I34" s="241"/>
      <c r="J34" s="241"/>
      <c r="K34" s="142">
        <v>27.02</v>
      </c>
      <c r="L34" s="229">
        <f t="shared" si="0"/>
        <v>0</v>
      </c>
      <c r="M34" s="230">
        <f t="shared" si="1"/>
        <v>0</v>
      </c>
    </row>
    <row r="35" spans="1:13">
      <c r="A35" s="221" t="s">
        <v>337</v>
      </c>
      <c r="B35" s="221" t="s">
        <v>17887</v>
      </c>
      <c r="C35" s="221" t="s">
        <v>17888</v>
      </c>
      <c r="D35" s="222"/>
      <c r="E35" s="241"/>
      <c r="F35" s="241"/>
      <c r="G35" s="241"/>
      <c r="H35" s="241"/>
      <c r="I35" s="241"/>
      <c r="J35" s="241"/>
      <c r="K35" s="142">
        <v>22.7</v>
      </c>
      <c r="L35" s="229">
        <f t="shared" si="0"/>
        <v>0</v>
      </c>
      <c r="M35" s="230">
        <f t="shared" si="1"/>
        <v>0</v>
      </c>
    </row>
    <row r="36" spans="1:13">
      <c r="A36" s="221" t="s">
        <v>337</v>
      </c>
      <c r="B36" s="221" t="s">
        <v>17889</v>
      </c>
      <c r="C36" s="221" t="s">
        <v>17890</v>
      </c>
      <c r="D36" s="222"/>
      <c r="E36" s="241"/>
      <c r="F36" s="241"/>
      <c r="G36" s="241"/>
      <c r="H36" s="241"/>
      <c r="I36" s="241"/>
      <c r="J36" s="241"/>
      <c r="K36" s="142">
        <v>43.24</v>
      </c>
      <c r="L36" s="229">
        <f t="shared" si="0"/>
        <v>0</v>
      </c>
      <c r="M36" s="230">
        <f t="shared" si="1"/>
        <v>0</v>
      </c>
    </row>
    <row r="37" spans="1:13">
      <c r="A37" s="221" t="s">
        <v>217</v>
      </c>
      <c r="B37" s="221" t="s">
        <v>17891</v>
      </c>
      <c r="C37" s="221" t="s">
        <v>17892</v>
      </c>
      <c r="D37" s="222"/>
      <c r="E37" s="241"/>
      <c r="F37" s="241"/>
      <c r="G37" s="241"/>
      <c r="H37" s="241"/>
      <c r="I37" s="241"/>
      <c r="J37" s="241"/>
      <c r="K37" s="142">
        <v>10.26</v>
      </c>
      <c r="L37" s="229">
        <f t="shared" si="0"/>
        <v>0</v>
      </c>
      <c r="M37" s="230">
        <f t="shared" si="1"/>
        <v>0</v>
      </c>
    </row>
    <row r="38" spans="1:13">
      <c r="A38" s="221" t="s">
        <v>217</v>
      </c>
      <c r="B38" s="221" t="s">
        <v>17893</v>
      </c>
      <c r="C38" s="221" t="s">
        <v>17894</v>
      </c>
      <c r="D38" s="222"/>
      <c r="E38" s="241"/>
      <c r="F38" s="241"/>
      <c r="G38" s="241"/>
      <c r="H38" s="241"/>
      <c r="I38" s="241"/>
      <c r="J38" s="241"/>
      <c r="K38" s="142">
        <v>10.26</v>
      </c>
      <c r="L38" s="229">
        <f t="shared" si="0"/>
        <v>0</v>
      </c>
      <c r="M38" s="230">
        <f t="shared" si="1"/>
        <v>0</v>
      </c>
    </row>
    <row r="39" spans="1:13">
      <c r="A39" s="221" t="s">
        <v>1795</v>
      </c>
      <c r="B39" s="221" t="s">
        <v>17895</v>
      </c>
      <c r="C39" s="221" t="s">
        <v>17896</v>
      </c>
      <c r="D39" s="222"/>
      <c r="E39" s="241"/>
      <c r="F39" s="241"/>
      <c r="G39" s="241"/>
      <c r="H39" s="241"/>
      <c r="I39" s="241"/>
      <c r="J39" s="241"/>
      <c r="K39" s="142">
        <v>4.32</v>
      </c>
      <c r="L39" s="229">
        <f t="shared" si="0"/>
        <v>0</v>
      </c>
      <c r="M39" s="230">
        <f t="shared" si="1"/>
        <v>0</v>
      </c>
    </row>
    <row r="40" spans="1:13">
      <c r="A40" s="221" t="s">
        <v>1795</v>
      </c>
      <c r="B40" s="221" t="s">
        <v>17897</v>
      </c>
      <c r="C40" s="221" t="s">
        <v>17898</v>
      </c>
      <c r="D40" s="222"/>
      <c r="E40" s="241"/>
      <c r="F40" s="241"/>
      <c r="G40" s="241"/>
      <c r="H40" s="241"/>
      <c r="I40" s="241"/>
      <c r="J40" s="241"/>
      <c r="K40" s="142">
        <v>5.4</v>
      </c>
      <c r="L40" s="229">
        <f t="shared" si="0"/>
        <v>0</v>
      </c>
      <c r="M40" s="230">
        <f t="shared" si="1"/>
        <v>0</v>
      </c>
    </row>
    <row r="41" spans="1:13">
      <c r="A41" s="221" t="s">
        <v>1862</v>
      </c>
      <c r="B41" s="221" t="s">
        <v>17899</v>
      </c>
      <c r="C41" s="221" t="s">
        <v>17900</v>
      </c>
      <c r="D41" s="222"/>
      <c r="E41" s="241"/>
      <c r="F41" s="241"/>
      <c r="G41" s="241"/>
      <c r="H41" s="241"/>
      <c r="I41" s="241"/>
      <c r="J41" s="241"/>
      <c r="K41" s="142">
        <v>27.02</v>
      </c>
      <c r="L41" s="229">
        <f t="shared" si="0"/>
        <v>0</v>
      </c>
      <c r="M41" s="230">
        <f t="shared" si="1"/>
        <v>0</v>
      </c>
    </row>
    <row r="42" spans="1:13">
      <c r="A42" s="221" t="s">
        <v>623</v>
      </c>
      <c r="B42" s="221" t="s">
        <v>17901</v>
      </c>
      <c r="C42" s="221" t="s">
        <v>17902</v>
      </c>
      <c r="D42" s="222"/>
      <c r="E42" s="241"/>
      <c r="F42" s="241"/>
      <c r="G42" s="241"/>
      <c r="H42" s="241"/>
      <c r="I42" s="241"/>
      <c r="J42" s="241"/>
      <c r="K42" s="142">
        <v>16.75</v>
      </c>
      <c r="L42" s="229">
        <f t="shared" si="0"/>
        <v>0</v>
      </c>
      <c r="M42" s="230">
        <f t="shared" si="1"/>
        <v>0</v>
      </c>
    </row>
    <row r="43" spans="1:13">
      <c r="A43" s="221" t="s">
        <v>623</v>
      </c>
      <c r="B43" s="221" t="s">
        <v>17903</v>
      </c>
      <c r="C43" s="221" t="s">
        <v>17904</v>
      </c>
      <c r="D43" s="222"/>
      <c r="E43" s="241"/>
      <c r="F43" s="241"/>
      <c r="G43" s="241"/>
      <c r="H43" s="241"/>
      <c r="I43" s="241"/>
      <c r="J43" s="241"/>
      <c r="K43" s="142">
        <v>16.75</v>
      </c>
      <c r="L43" s="229">
        <f t="shared" si="0"/>
        <v>0</v>
      </c>
      <c r="M43" s="230">
        <f t="shared" si="1"/>
        <v>0</v>
      </c>
    </row>
    <row r="44" spans="1:13">
      <c r="A44" s="221" t="s">
        <v>623</v>
      </c>
      <c r="B44" s="221" t="s">
        <v>17905</v>
      </c>
      <c r="C44" s="221" t="s">
        <v>17906</v>
      </c>
      <c r="D44" s="222"/>
      <c r="E44" s="241"/>
      <c r="F44" s="241"/>
      <c r="G44" s="241"/>
      <c r="H44" s="241"/>
      <c r="I44" s="241"/>
      <c r="J44" s="241"/>
      <c r="K44" s="142">
        <v>10.26</v>
      </c>
      <c r="L44" s="229">
        <f t="shared" si="0"/>
        <v>0</v>
      </c>
      <c r="M44" s="230">
        <f t="shared" si="1"/>
        <v>0</v>
      </c>
    </row>
    <row r="45" spans="1:13">
      <c r="A45" s="221" t="s">
        <v>623</v>
      </c>
      <c r="B45" s="221" t="s">
        <v>17907</v>
      </c>
      <c r="C45" s="221" t="s">
        <v>17908</v>
      </c>
      <c r="D45" s="222"/>
      <c r="E45" s="241"/>
      <c r="F45" s="241"/>
      <c r="G45" s="241"/>
      <c r="H45" s="241"/>
      <c r="I45" s="241"/>
      <c r="J45" s="241"/>
      <c r="K45" s="142">
        <v>10.26</v>
      </c>
      <c r="L45" s="229">
        <f t="shared" si="0"/>
        <v>0</v>
      </c>
      <c r="M45" s="230">
        <f t="shared" si="1"/>
        <v>0</v>
      </c>
    </row>
    <row r="46" spans="1:13">
      <c r="A46" s="221" t="s">
        <v>337</v>
      </c>
      <c r="B46" s="221" t="s">
        <v>17909</v>
      </c>
      <c r="C46" s="221" t="s">
        <v>17910</v>
      </c>
      <c r="D46" s="222"/>
      <c r="E46" s="241"/>
      <c r="F46" s="241"/>
      <c r="G46" s="241"/>
      <c r="H46" s="241"/>
      <c r="I46" s="241"/>
      <c r="J46" s="241"/>
      <c r="K46" s="142">
        <v>13.51</v>
      </c>
      <c r="L46" s="229">
        <f t="shared" si="0"/>
        <v>0</v>
      </c>
      <c r="M46" s="230">
        <f t="shared" si="1"/>
        <v>0</v>
      </c>
    </row>
    <row r="47" spans="1:13">
      <c r="A47" s="221" t="s">
        <v>217</v>
      </c>
      <c r="B47" s="221" t="s">
        <v>17911</v>
      </c>
      <c r="C47" s="221" t="s">
        <v>17912</v>
      </c>
      <c r="D47" s="222"/>
      <c r="E47" s="241"/>
      <c r="F47" s="241"/>
      <c r="G47" s="241"/>
      <c r="H47" s="241"/>
      <c r="I47" s="241"/>
      <c r="J47" s="241"/>
      <c r="K47" s="142">
        <v>27.02</v>
      </c>
      <c r="L47" s="229">
        <f t="shared" si="0"/>
        <v>0</v>
      </c>
      <c r="M47" s="230">
        <f t="shared" si="1"/>
        <v>0</v>
      </c>
    </row>
    <row r="48" spans="1:13">
      <c r="A48" s="221" t="s">
        <v>5096</v>
      </c>
      <c r="B48" s="221" t="s">
        <v>17913</v>
      </c>
      <c r="C48" s="221" t="s">
        <v>17914</v>
      </c>
      <c r="D48" s="222"/>
      <c r="E48" s="241"/>
      <c r="F48" s="241"/>
      <c r="G48" s="241"/>
      <c r="H48" s="241"/>
      <c r="I48" s="241"/>
      <c r="J48" s="241"/>
      <c r="K48" s="142">
        <v>15.15</v>
      </c>
      <c r="L48" s="229">
        <f t="shared" si="0"/>
        <v>0</v>
      </c>
      <c r="M48" s="230">
        <f t="shared" si="1"/>
        <v>0</v>
      </c>
    </row>
    <row r="49" spans="1:13">
      <c r="A49" s="221" t="s">
        <v>5096</v>
      </c>
      <c r="B49" s="221" t="s">
        <v>17915</v>
      </c>
      <c r="C49" s="221" t="s">
        <v>17916</v>
      </c>
      <c r="D49" s="222"/>
      <c r="E49" s="241"/>
      <c r="F49" s="241"/>
      <c r="G49" s="241"/>
      <c r="H49" s="241"/>
      <c r="I49" s="241"/>
      <c r="J49" s="241"/>
      <c r="K49" s="142">
        <v>18.91</v>
      </c>
      <c r="L49" s="229">
        <f t="shared" si="0"/>
        <v>0</v>
      </c>
      <c r="M49" s="230">
        <f t="shared" si="1"/>
        <v>0</v>
      </c>
    </row>
    <row r="50" spans="1:13">
      <c r="A50" s="221" t="s">
        <v>5096</v>
      </c>
      <c r="B50" s="221" t="s">
        <v>17917</v>
      </c>
      <c r="C50" s="221" t="s">
        <v>17918</v>
      </c>
      <c r="D50" s="222"/>
      <c r="E50" s="241"/>
      <c r="F50" s="241"/>
      <c r="G50" s="241"/>
      <c r="H50" s="241"/>
      <c r="I50" s="241"/>
      <c r="J50" s="241"/>
      <c r="K50" s="142">
        <v>18.91</v>
      </c>
      <c r="L50" s="229">
        <f t="shared" si="0"/>
        <v>0</v>
      </c>
      <c r="M50" s="230">
        <f t="shared" si="1"/>
        <v>0</v>
      </c>
    </row>
    <row r="51" spans="1:13">
      <c r="A51" s="221" t="s">
        <v>1752</v>
      </c>
      <c r="B51" s="221" t="s">
        <v>17919</v>
      </c>
      <c r="C51" s="221" t="s">
        <v>17920</v>
      </c>
      <c r="D51" s="222"/>
      <c r="E51" s="241"/>
      <c r="F51" s="241"/>
      <c r="G51" s="241"/>
      <c r="H51" s="241"/>
      <c r="I51" s="241"/>
      <c r="J51" s="241"/>
      <c r="K51" s="142">
        <v>13.51</v>
      </c>
      <c r="L51" s="229">
        <f t="shared" si="0"/>
        <v>0</v>
      </c>
      <c r="M51" s="230">
        <f t="shared" si="1"/>
        <v>0</v>
      </c>
    </row>
    <row r="52" spans="1:13">
      <c r="A52" s="221" t="s">
        <v>1795</v>
      </c>
      <c r="B52" s="221" t="s">
        <v>17921</v>
      </c>
      <c r="C52" s="221" t="s">
        <v>17922</v>
      </c>
      <c r="D52" s="222"/>
      <c r="E52" s="241"/>
      <c r="F52" s="241"/>
      <c r="G52" s="241"/>
      <c r="H52" s="241"/>
      <c r="I52" s="241"/>
      <c r="J52" s="241"/>
      <c r="K52" s="142">
        <v>5.4</v>
      </c>
      <c r="L52" s="229">
        <f t="shared" si="0"/>
        <v>0</v>
      </c>
      <c r="M52" s="230">
        <f t="shared" si="1"/>
        <v>0</v>
      </c>
    </row>
    <row r="53" spans="1:13">
      <c r="A53" s="221" t="s">
        <v>1795</v>
      </c>
      <c r="B53" s="221" t="s">
        <v>17923</v>
      </c>
      <c r="C53" s="221" t="s">
        <v>17924</v>
      </c>
      <c r="D53" s="222"/>
      <c r="E53" s="241"/>
      <c r="F53" s="241"/>
      <c r="G53" s="241"/>
      <c r="H53" s="241"/>
      <c r="I53" s="241"/>
      <c r="J53" s="241"/>
      <c r="K53" s="142">
        <v>7.02</v>
      </c>
      <c r="L53" s="229">
        <f t="shared" si="0"/>
        <v>0</v>
      </c>
      <c r="M53" s="230">
        <f t="shared" si="1"/>
        <v>0</v>
      </c>
    </row>
    <row r="54" spans="1:13">
      <c r="A54" s="221" t="s">
        <v>12985</v>
      </c>
      <c r="B54" s="221" t="s">
        <v>17925</v>
      </c>
      <c r="C54" s="221" t="s">
        <v>17926</v>
      </c>
      <c r="D54" s="222"/>
      <c r="E54" s="241"/>
      <c r="F54" s="241"/>
      <c r="G54" s="241"/>
      <c r="H54" s="241"/>
      <c r="I54" s="241"/>
      <c r="J54" s="241"/>
      <c r="K54" s="142">
        <v>5.4</v>
      </c>
      <c r="L54" s="229">
        <f t="shared" si="0"/>
        <v>0</v>
      </c>
      <c r="M54" s="230">
        <f t="shared" si="1"/>
        <v>0</v>
      </c>
    </row>
    <row r="55" spans="1:13">
      <c r="A55" s="221" t="s">
        <v>337</v>
      </c>
      <c r="B55" s="221" t="s">
        <v>17927</v>
      </c>
      <c r="C55" s="221" t="s">
        <v>17928</v>
      </c>
      <c r="D55" s="222"/>
      <c r="E55" s="241"/>
      <c r="F55" s="241"/>
      <c r="G55" s="241"/>
      <c r="H55" s="241"/>
      <c r="I55" s="241"/>
      <c r="J55" s="241"/>
      <c r="K55" s="142">
        <v>31.35</v>
      </c>
      <c r="L55" s="229">
        <f t="shared" si="0"/>
        <v>0</v>
      </c>
      <c r="M55" s="230">
        <f t="shared" si="1"/>
        <v>0</v>
      </c>
    </row>
    <row r="56" spans="1:13">
      <c r="A56" s="221" t="s">
        <v>337</v>
      </c>
      <c r="B56" s="221" t="s">
        <v>17929</v>
      </c>
      <c r="C56" s="221" t="s">
        <v>17930</v>
      </c>
      <c r="D56" s="222"/>
      <c r="E56" s="241"/>
      <c r="F56" s="241"/>
      <c r="G56" s="241"/>
      <c r="H56" s="241"/>
      <c r="I56" s="241"/>
      <c r="J56" s="241"/>
      <c r="K56" s="142">
        <v>31.35</v>
      </c>
      <c r="L56" s="229">
        <f t="shared" si="0"/>
        <v>0</v>
      </c>
      <c r="M56" s="230">
        <f t="shared" si="1"/>
        <v>0</v>
      </c>
    </row>
    <row r="57" spans="1:13">
      <c r="A57" s="221" t="s">
        <v>337</v>
      </c>
      <c r="B57" s="221" t="s">
        <v>17931</v>
      </c>
      <c r="C57" s="221" t="s">
        <v>17932</v>
      </c>
      <c r="D57" s="222"/>
      <c r="E57" s="241"/>
      <c r="F57" s="241"/>
      <c r="G57" s="241"/>
      <c r="H57" s="241"/>
      <c r="I57" s="241"/>
      <c r="J57" s="241"/>
      <c r="K57" s="142">
        <v>31.35</v>
      </c>
      <c r="L57" s="229">
        <f t="shared" si="0"/>
        <v>0</v>
      </c>
      <c r="M57" s="230">
        <f t="shared" si="1"/>
        <v>0</v>
      </c>
    </row>
    <row r="58" spans="1:13">
      <c r="A58" s="221" t="s">
        <v>337</v>
      </c>
      <c r="B58" s="221" t="s">
        <v>17933</v>
      </c>
      <c r="C58" s="221" t="s">
        <v>17934</v>
      </c>
      <c r="D58" s="222"/>
      <c r="E58" s="241"/>
      <c r="F58" s="241"/>
      <c r="G58" s="241"/>
      <c r="H58" s="241"/>
      <c r="I58" s="241"/>
      <c r="J58" s="241"/>
      <c r="K58" s="142">
        <v>31.35</v>
      </c>
      <c r="L58" s="229">
        <f t="shared" si="0"/>
        <v>0</v>
      </c>
      <c r="M58" s="230">
        <f t="shared" si="1"/>
        <v>0</v>
      </c>
    </row>
    <row r="59" spans="1:13">
      <c r="A59" s="221" t="s">
        <v>337</v>
      </c>
      <c r="B59" s="221" t="s">
        <v>17935</v>
      </c>
      <c r="C59" s="221" t="s">
        <v>17936</v>
      </c>
      <c r="D59" s="222"/>
      <c r="E59" s="241"/>
      <c r="F59" s="241"/>
      <c r="G59" s="241"/>
      <c r="H59" s="241"/>
      <c r="I59" s="241"/>
      <c r="J59" s="241"/>
      <c r="K59" s="142">
        <v>31.35</v>
      </c>
      <c r="L59" s="229">
        <f t="shared" si="0"/>
        <v>0</v>
      </c>
      <c r="M59" s="230">
        <f t="shared" si="1"/>
        <v>0</v>
      </c>
    </row>
    <row r="60" spans="1:13">
      <c r="A60" s="221" t="s">
        <v>337</v>
      </c>
      <c r="B60" s="221" t="s">
        <v>17937</v>
      </c>
      <c r="C60" s="221" t="s">
        <v>17938</v>
      </c>
      <c r="D60" s="222"/>
      <c r="E60" s="241"/>
      <c r="F60" s="241"/>
      <c r="G60" s="241"/>
      <c r="H60" s="241"/>
      <c r="I60" s="241"/>
      <c r="J60" s="241"/>
      <c r="K60" s="142">
        <v>31.35</v>
      </c>
      <c r="L60" s="229">
        <f t="shared" si="0"/>
        <v>0</v>
      </c>
      <c r="M60" s="230">
        <f t="shared" si="1"/>
        <v>0</v>
      </c>
    </row>
    <row r="61" spans="1:13">
      <c r="A61" s="221" t="s">
        <v>337</v>
      </c>
      <c r="B61" s="221" t="s">
        <v>17939</v>
      </c>
      <c r="C61" s="221" t="s">
        <v>17940</v>
      </c>
      <c r="D61" s="222"/>
      <c r="E61" s="241"/>
      <c r="F61" s="241"/>
      <c r="G61" s="241"/>
      <c r="H61" s="241"/>
      <c r="I61" s="241"/>
      <c r="J61" s="241"/>
      <c r="K61" s="142">
        <v>4.32</v>
      </c>
      <c r="L61" s="229">
        <f t="shared" si="0"/>
        <v>0</v>
      </c>
      <c r="M61" s="230">
        <f t="shared" si="1"/>
        <v>0</v>
      </c>
    </row>
    <row r="62" spans="1:13">
      <c r="A62" s="221" t="s">
        <v>337</v>
      </c>
      <c r="B62" s="221" t="s">
        <v>17941</v>
      </c>
      <c r="C62" s="221" t="s">
        <v>17942</v>
      </c>
      <c r="D62" s="222"/>
      <c r="E62" s="241"/>
      <c r="F62" s="241"/>
      <c r="G62" s="241"/>
      <c r="H62" s="241"/>
      <c r="I62" s="241"/>
      <c r="J62" s="241"/>
      <c r="K62" s="142">
        <v>3.78</v>
      </c>
      <c r="L62" s="229">
        <f t="shared" si="0"/>
        <v>0</v>
      </c>
      <c r="M62" s="230">
        <f t="shared" si="1"/>
        <v>0</v>
      </c>
    </row>
    <row r="63" spans="1:13">
      <c r="A63" s="221" t="s">
        <v>337</v>
      </c>
      <c r="B63" s="221" t="s">
        <v>17943</v>
      </c>
      <c r="C63" s="221" t="s">
        <v>17944</v>
      </c>
      <c r="D63" s="222"/>
      <c r="E63" s="241"/>
      <c r="F63" s="241"/>
      <c r="G63" s="241"/>
      <c r="H63" s="241"/>
      <c r="I63" s="241"/>
      <c r="J63" s="241"/>
      <c r="K63" s="142">
        <v>3.78</v>
      </c>
      <c r="L63" s="229">
        <f t="shared" si="0"/>
        <v>0</v>
      </c>
      <c r="M63" s="230">
        <f t="shared" si="1"/>
        <v>0</v>
      </c>
    </row>
    <row r="64" spans="1:13">
      <c r="A64" s="221" t="s">
        <v>337</v>
      </c>
      <c r="B64" s="221" t="s">
        <v>17945</v>
      </c>
      <c r="C64" s="221" t="s">
        <v>17946</v>
      </c>
      <c r="D64" s="222"/>
      <c r="E64" s="241"/>
      <c r="F64" s="241"/>
      <c r="G64" s="241"/>
      <c r="H64" s="241"/>
      <c r="I64" s="241"/>
      <c r="J64" s="241"/>
      <c r="K64" s="142">
        <v>3.78</v>
      </c>
      <c r="L64" s="229">
        <f t="shared" si="0"/>
        <v>0</v>
      </c>
      <c r="M64" s="230">
        <f t="shared" si="1"/>
        <v>0</v>
      </c>
    </row>
    <row r="65" spans="1:13">
      <c r="A65" s="221" t="s">
        <v>484</v>
      </c>
      <c r="B65" s="221" t="s">
        <v>17947</v>
      </c>
      <c r="C65" s="221" t="s">
        <v>17948</v>
      </c>
      <c r="D65" s="222"/>
      <c r="E65" s="241"/>
      <c r="F65" s="241"/>
      <c r="G65" s="241"/>
      <c r="H65" s="241"/>
      <c r="I65" s="241"/>
      <c r="J65" s="241"/>
      <c r="K65" s="142">
        <v>11.89</v>
      </c>
      <c r="L65" s="229">
        <f t="shared" si="0"/>
        <v>0</v>
      </c>
      <c r="M65" s="230">
        <f t="shared" si="1"/>
        <v>0</v>
      </c>
    </row>
    <row r="66" spans="1:13">
      <c r="A66" s="221" t="s">
        <v>484</v>
      </c>
      <c r="B66" s="221" t="s">
        <v>17949</v>
      </c>
      <c r="C66" s="221" t="s">
        <v>17950</v>
      </c>
      <c r="D66" s="222"/>
      <c r="E66" s="241"/>
      <c r="F66" s="241"/>
      <c r="G66" s="241"/>
      <c r="H66" s="241"/>
      <c r="I66" s="241"/>
      <c r="J66" s="241"/>
      <c r="K66" s="142">
        <v>10.26</v>
      </c>
      <c r="L66" s="229">
        <f t="shared" si="0"/>
        <v>0</v>
      </c>
      <c r="M66" s="230">
        <f t="shared" si="1"/>
        <v>0</v>
      </c>
    </row>
    <row r="67" spans="1:13">
      <c r="A67" s="221" t="s">
        <v>484</v>
      </c>
      <c r="B67" s="221" t="s">
        <v>17951</v>
      </c>
      <c r="C67" s="221" t="s">
        <v>17952</v>
      </c>
      <c r="D67" s="222"/>
      <c r="E67" s="241"/>
      <c r="F67" s="241"/>
      <c r="G67" s="241"/>
      <c r="H67" s="241"/>
      <c r="I67" s="241"/>
      <c r="J67" s="241"/>
      <c r="K67" s="142">
        <v>10.26</v>
      </c>
      <c r="L67" s="229">
        <f t="shared" si="0"/>
        <v>0</v>
      </c>
      <c r="M67" s="230">
        <f t="shared" si="1"/>
        <v>0</v>
      </c>
    </row>
    <row r="68" spans="1:13">
      <c r="A68" s="221" t="s">
        <v>484</v>
      </c>
      <c r="B68" s="221" t="s">
        <v>17953</v>
      </c>
      <c r="C68" s="221" t="s">
        <v>17954</v>
      </c>
      <c r="D68" s="222"/>
      <c r="E68" s="241"/>
      <c r="F68" s="241"/>
      <c r="G68" s="241"/>
      <c r="H68" s="241"/>
      <c r="I68" s="241"/>
      <c r="J68" s="241"/>
      <c r="K68" s="142">
        <v>6.48</v>
      </c>
      <c r="L68" s="229">
        <f t="shared" si="0"/>
        <v>0</v>
      </c>
      <c r="M68" s="230">
        <f t="shared" si="1"/>
        <v>0</v>
      </c>
    </row>
    <row r="69" spans="1:13">
      <c r="A69" s="221" t="s">
        <v>484</v>
      </c>
      <c r="B69" s="221" t="s">
        <v>17955</v>
      </c>
      <c r="C69" s="221" t="s">
        <v>17956</v>
      </c>
      <c r="D69" s="222"/>
      <c r="E69" s="241"/>
      <c r="F69" s="241"/>
      <c r="G69" s="241"/>
      <c r="H69" s="241"/>
      <c r="I69" s="241"/>
      <c r="J69" s="241"/>
      <c r="K69" s="142">
        <v>11.89</v>
      </c>
      <c r="L69" s="229">
        <f t="shared" si="0"/>
        <v>0</v>
      </c>
      <c r="M69" s="230">
        <f t="shared" si="1"/>
        <v>0</v>
      </c>
    </row>
    <row r="70" spans="1:13">
      <c r="A70" s="221" t="s">
        <v>484</v>
      </c>
      <c r="B70" s="221" t="s">
        <v>17957</v>
      </c>
      <c r="C70" s="221" t="s">
        <v>17958</v>
      </c>
      <c r="D70" s="222"/>
      <c r="E70" s="241"/>
      <c r="F70" s="241"/>
      <c r="G70" s="241"/>
      <c r="H70" s="241"/>
      <c r="I70" s="241"/>
      <c r="J70" s="241"/>
      <c r="K70" s="142">
        <v>11.89</v>
      </c>
      <c r="L70" s="229">
        <f t="shared" ref="L70:L133" si="2">SUM(M70*K70)</f>
        <v>0</v>
      </c>
      <c r="M70" s="230">
        <f t="shared" ref="M70:M133" si="3">SUM(E70:J70)</f>
        <v>0</v>
      </c>
    </row>
    <row r="71" spans="1:13">
      <c r="A71" s="221" t="s">
        <v>484</v>
      </c>
      <c r="B71" s="221" t="s">
        <v>17959</v>
      </c>
      <c r="C71" s="221" t="s">
        <v>17960</v>
      </c>
      <c r="D71" s="222"/>
      <c r="E71" s="241"/>
      <c r="F71" s="241"/>
      <c r="G71" s="241"/>
      <c r="H71" s="241"/>
      <c r="I71" s="241"/>
      <c r="J71" s="241"/>
      <c r="K71" s="142">
        <v>11.89</v>
      </c>
      <c r="L71" s="229">
        <f t="shared" si="2"/>
        <v>0</v>
      </c>
      <c r="M71" s="230">
        <f t="shared" si="3"/>
        <v>0</v>
      </c>
    </row>
    <row r="72" spans="1:13">
      <c r="A72" s="221" t="s">
        <v>484</v>
      </c>
      <c r="B72" s="221" t="s">
        <v>17961</v>
      </c>
      <c r="C72" s="221" t="s">
        <v>17962</v>
      </c>
      <c r="D72" s="222"/>
      <c r="E72" s="241"/>
      <c r="F72" s="241"/>
      <c r="G72" s="241"/>
      <c r="H72" s="241"/>
      <c r="I72" s="241"/>
      <c r="J72" s="241"/>
      <c r="K72" s="142">
        <v>6.48</v>
      </c>
      <c r="L72" s="229">
        <f t="shared" si="2"/>
        <v>0</v>
      </c>
      <c r="M72" s="230">
        <f t="shared" si="3"/>
        <v>0</v>
      </c>
    </row>
    <row r="73" spans="1:13">
      <c r="A73" s="221" t="s">
        <v>484</v>
      </c>
      <c r="B73" s="221" t="s">
        <v>17963</v>
      </c>
      <c r="C73" s="221" t="s">
        <v>17964</v>
      </c>
      <c r="D73" s="222"/>
      <c r="E73" s="241"/>
      <c r="F73" s="241"/>
      <c r="G73" s="241"/>
      <c r="H73" s="241"/>
      <c r="I73" s="241"/>
      <c r="J73" s="241"/>
      <c r="K73" s="142">
        <v>11.89</v>
      </c>
      <c r="L73" s="229">
        <f t="shared" si="2"/>
        <v>0</v>
      </c>
      <c r="M73" s="230">
        <f t="shared" si="3"/>
        <v>0</v>
      </c>
    </row>
    <row r="74" spans="1:13">
      <c r="A74" s="221" t="s">
        <v>484</v>
      </c>
      <c r="B74" s="221" t="s">
        <v>17965</v>
      </c>
      <c r="C74" s="221" t="s">
        <v>17966</v>
      </c>
      <c r="D74" s="222"/>
      <c r="E74" s="241"/>
      <c r="F74" s="241"/>
      <c r="G74" s="241"/>
      <c r="H74" s="241"/>
      <c r="I74" s="241"/>
      <c r="J74" s="241"/>
      <c r="K74" s="142">
        <v>11.89</v>
      </c>
      <c r="L74" s="229">
        <f t="shared" si="2"/>
        <v>0</v>
      </c>
      <c r="M74" s="230">
        <f t="shared" si="3"/>
        <v>0</v>
      </c>
    </row>
    <row r="75" spans="1:13">
      <c r="A75" s="221" t="s">
        <v>484</v>
      </c>
      <c r="B75" s="221" t="s">
        <v>17967</v>
      </c>
      <c r="C75" s="221" t="s">
        <v>17968</v>
      </c>
      <c r="D75" s="222"/>
      <c r="E75" s="241"/>
      <c r="F75" s="241"/>
      <c r="G75" s="241"/>
      <c r="H75" s="241"/>
      <c r="I75" s="241"/>
      <c r="J75" s="241"/>
      <c r="K75" s="142">
        <v>9.7200000000000006</v>
      </c>
      <c r="L75" s="229">
        <f t="shared" si="2"/>
        <v>0</v>
      </c>
      <c r="M75" s="230">
        <f t="shared" si="3"/>
        <v>0</v>
      </c>
    </row>
    <row r="76" spans="1:13">
      <c r="A76" s="221" t="s">
        <v>484</v>
      </c>
      <c r="B76" s="221" t="s">
        <v>17969</v>
      </c>
      <c r="C76" s="221" t="s">
        <v>17970</v>
      </c>
      <c r="D76" s="222"/>
      <c r="E76" s="241"/>
      <c r="F76" s="241"/>
      <c r="G76" s="241"/>
      <c r="H76" s="241"/>
      <c r="I76" s="241"/>
      <c r="J76" s="241"/>
      <c r="K76" s="142">
        <v>9.7200000000000006</v>
      </c>
      <c r="L76" s="229">
        <f t="shared" si="2"/>
        <v>0</v>
      </c>
      <c r="M76" s="230">
        <f t="shared" si="3"/>
        <v>0</v>
      </c>
    </row>
    <row r="77" spans="1:13">
      <c r="A77" s="221" t="s">
        <v>430</v>
      </c>
      <c r="B77" s="221" t="s">
        <v>17971</v>
      </c>
      <c r="C77" s="221" t="s">
        <v>17972</v>
      </c>
      <c r="D77" s="222"/>
      <c r="E77" s="241"/>
      <c r="F77" s="241"/>
      <c r="G77" s="241"/>
      <c r="H77" s="241"/>
      <c r="I77" s="241"/>
      <c r="J77" s="241"/>
      <c r="K77" s="142">
        <v>4.8600000000000003</v>
      </c>
      <c r="L77" s="229">
        <f t="shared" si="2"/>
        <v>0</v>
      </c>
      <c r="M77" s="230">
        <f t="shared" si="3"/>
        <v>0</v>
      </c>
    </row>
    <row r="78" spans="1:13">
      <c r="A78" s="221" t="s">
        <v>235</v>
      </c>
      <c r="B78" s="221" t="s">
        <v>17973</v>
      </c>
      <c r="C78" s="221" t="s">
        <v>17974</v>
      </c>
      <c r="D78" s="222"/>
      <c r="E78" s="241"/>
      <c r="F78" s="241"/>
      <c r="G78" s="241"/>
      <c r="H78" s="241"/>
      <c r="I78" s="241"/>
      <c r="J78" s="241"/>
      <c r="K78" s="142">
        <v>8.64</v>
      </c>
      <c r="L78" s="229">
        <f t="shared" si="2"/>
        <v>0</v>
      </c>
      <c r="M78" s="230">
        <f t="shared" si="3"/>
        <v>0</v>
      </c>
    </row>
    <row r="79" spans="1:13">
      <c r="A79" s="221" t="s">
        <v>235</v>
      </c>
      <c r="B79" s="221" t="s">
        <v>17975</v>
      </c>
      <c r="C79" s="221" t="s">
        <v>17976</v>
      </c>
      <c r="D79" s="222"/>
      <c r="E79" s="241"/>
      <c r="F79" s="241"/>
      <c r="G79" s="241"/>
      <c r="H79" s="241"/>
      <c r="I79" s="241"/>
      <c r="J79" s="241"/>
      <c r="K79" s="142">
        <v>7.02</v>
      </c>
      <c r="L79" s="229">
        <f t="shared" si="2"/>
        <v>0</v>
      </c>
      <c r="M79" s="230">
        <f t="shared" si="3"/>
        <v>0</v>
      </c>
    </row>
    <row r="80" spans="1:13">
      <c r="A80" s="221" t="s">
        <v>235</v>
      </c>
      <c r="B80" s="221" t="s">
        <v>17977</v>
      </c>
      <c r="C80" s="221" t="s">
        <v>17978</v>
      </c>
      <c r="D80" s="222"/>
      <c r="E80" s="241"/>
      <c r="F80" s="241"/>
      <c r="G80" s="241"/>
      <c r="H80" s="241"/>
      <c r="I80" s="241"/>
      <c r="J80" s="241"/>
      <c r="K80" s="142">
        <v>7.02</v>
      </c>
      <c r="L80" s="229">
        <f t="shared" si="2"/>
        <v>0</v>
      </c>
      <c r="M80" s="230">
        <f t="shared" si="3"/>
        <v>0</v>
      </c>
    </row>
    <row r="81" spans="1:13">
      <c r="A81" s="221" t="s">
        <v>235</v>
      </c>
      <c r="B81" s="221" t="s">
        <v>17979</v>
      </c>
      <c r="C81" s="221" t="s">
        <v>17980</v>
      </c>
      <c r="D81" s="222"/>
      <c r="E81" s="241"/>
      <c r="F81" s="241"/>
      <c r="G81" s="241"/>
      <c r="H81" s="241"/>
      <c r="I81" s="241"/>
      <c r="J81" s="241"/>
      <c r="K81" s="142">
        <v>8.64</v>
      </c>
      <c r="L81" s="229">
        <f t="shared" si="2"/>
        <v>0</v>
      </c>
      <c r="M81" s="230">
        <f t="shared" si="3"/>
        <v>0</v>
      </c>
    </row>
    <row r="82" spans="1:13">
      <c r="A82" s="221" t="s">
        <v>235</v>
      </c>
      <c r="B82" s="221" t="s">
        <v>17981</v>
      </c>
      <c r="C82" s="221" t="s">
        <v>17982</v>
      </c>
      <c r="D82" s="222"/>
      <c r="E82" s="241"/>
      <c r="F82" s="241"/>
      <c r="G82" s="241"/>
      <c r="H82" s="241"/>
      <c r="I82" s="241"/>
      <c r="J82" s="241"/>
      <c r="K82" s="142">
        <v>9.7200000000000006</v>
      </c>
      <c r="L82" s="229">
        <f t="shared" si="2"/>
        <v>0</v>
      </c>
      <c r="M82" s="230">
        <f t="shared" si="3"/>
        <v>0</v>
      </c>
    </row>
    <row r="83" spans="1:13">
      <c r="A83" s="221" t="s">
        <v>235</v>
      </c>
      <c r="B83" s="221" t="s">
        <v>17983</v>
      </c>
      <c r="C83" s="221" t="s">
        <v>17984</v>
      </c>
      <c r="D83" s="222"/>
      <c r="E83" s="241"/>
      <c r="F83" s="241"/>
      <c r="G83" s="241"/>
      <c r="H83" s="241"/>
      <c r="I83" s="241"/>
      <c r="J83" s="241"/>
      <c r="K83" s="142">
        <v>8.64</v>
      </c>
      <c r="L83" s="229">
        <f t="shared" si="2"/>
        <v>0</v>
      </c>
      <c r="M83" s="230">
        <f t="shared" si="3"/>
        <v>0</v>
      </c>
    </row>
    <row r="84" spans="1:13">
      <c r="A84" s="221" t="s">
        <v>5092</v>
      </c>
      <c r="B84" s="221" t="s">
        <v>17985</v>
      </c>
      <c r="C84" s="221" t="s">
        <v>17986</v>
      </c>
      <c r="D84" s="222"/>
      <c r="E84" s="241"/>
      <c r="F84" s="241"/>
      <c r="G84" s="241"/>
      <c r="H84" s="241"/>
      <c r="I84" s="241"/>
      <c r="J84" s="241"/>
      <c r="K84" s="142">
        <v>8.1</v>
      </c>
      <c r="L84" s="229">
        <f t="shared" si="2"/>
        <v>0</v>
      </c>
      <c r="M84" s="230">
        <f t="shared" si="3"/>
        <v>0</v>
      </c>
    </row>
    <row r="85" spans="1:13">
      <c r="A85" s="221" t="s">
        <v>5092</v>
      </c>
      <c r="B85" s="221" t="s">
        <v>17987</v>
      </c>
      <c r="C85" s="221" t="s">
        <v>17988</v>
      </c>
      <c r="D85" s="222"/>
      <c r="E85" s="241"/>
      <c r="F85" s="241"/>
      <c r="G85" s="241"/>
      <c r="H85" s="241"/>
      <c r="I85" s="241"/>
      <c r="J85" s="241"/>
      <c r="K85" s="142">
        <v>16.75</v>
      </c>
      <c r="L85" s="229">
        <f t="shared" si="2"/>
        <v>0</v>
      </c>
      <c r="M85" s="230">
        <f t="shared" si="3"/>
        <v>0</v>
      </c>
    </row>
    <row r="86" spans="1:13">
      <c r="A86" s="221" t="s">
        <v>623</v>
      </c>
      <c r="B86" s="221" t="s">
        <v>17989</v>
      </c>
      <c r="C86" s="221" t="s">
        <v>17990</v>
      </c>
      <c r="D86" s="222"/>
      <c r="E86" s="241"/>
      <c r="F86" s="241"/>
      <c r="G86" s="241"/>
      <c r="H86" s="241"/>
      <c r="I86" s="241"/>
      <c r="J86" s="241"/>
      <c r="K86" s="142">
        <v>29.72</v>
      </c>
      <c r="L86" s="229">
        <f t="shared" si="2"/>
        <v>0</v>
      </c>
      <c r="M86" s="230">
        <f t="shared" si="3"/>
        <v>0</v>
      </c>
    </row>
    <row r="87" spans="1:13">
      <c r="A87" s="221" t="s">
        <v>623</v>
      </c>
      <c r="B87" s="221" t="s">
        <v>17991</v>
      </c>
      <c r="C87" s="221" t="s">
        <v>17992</v>
      </c>
      <c r="D87" s="222"/>
      <c r="E87" s="241"/>
      <c r="F87" s="241"/>
      <c r="G87" s="241"/>
      <c r="H87" s="241"/>
      <c r="I87" s="241"/>
      <c r="J87" s="241"/>
      <c r="K87" s="142">
        <v>16.75</v>
      </c>
      <c r="L87" s="229">
        <f t="shared" si="2"/>
        <v>0</v>
      </c>
      <c r="M87" s="230">
        <f t="shared" si="3"/>
        <v>0</v>
      </c>
    </row>
    <row r="88" spans="1:13">
      <c r="A88" s="221" t="s">
        <v>623</v>
      </c>
      <c r="B88" s="221" t="s">
        <v>17993</v>
      </c>
      <c r="C88" s="221" t="s">
        <v>17994</v>
      </c>
      <c r="D88" s="222"/>
      <c r="E88" s="241"/>
      <c r="F88" s="241"/>
      <c r="G88" s="241"/>
      <c r="H88" s="241"/>
      <c r="I88" s="241"/>
      <c r="J88" s="241"/>
      <c r="K88" s="142">
        <v>16.75</v>
      </c>
      <c r="L88" s="229">
        <f t="shared" si="2"/>
        <v>0</v>
      </c>
      <c r="M88" s="230">
        <f t="shared" si="3"/>
        <v>0</v>
      </c>
    </row>
    <row r="89" spans="1:13">
      <c r="A89" s="221" t="s">
        <v>623</v>
      </c>
      <c r="B89" s="221" t="s">
        <v>17995</v>
      </c>
      <c r="C89" s="221" t="s">
        <v>17996</v>
      </c>
      <c r="D89" s="222"/>
      <c r="E89" s="241"/>
      <c r="F89" s="241"/>
      <c r="G89" s="241"/>
      <c r="H89" s="241"/>
      <c r="I89" s="241"/>
      <c r="J89" s="241"/>
      <c r="K89" s="142">
        <v>21.62</v>
      </c>
      <c r="L89" s="229">
        <f t="shared" si="2"/>
        <v>0</v>
      </c>
      <c r="M89" s="230">
        <f t="shared" si="3"/>
        <v>0</v>
      </c>
    </row>
    <row r="90" spans="1:13">
      <c r="A90" s="221" t="s">
        <v>284</v>
      </c>
      <c r="B90" s="221" t="s">
        <v>17997</v>
      </c>
      <c r="C90" s="221" t="s">
        <v>17998</v>
      </c>
      <c r="D90" s="222"/>
      <c r="E90" s="241"/>
      <c r="F90" s="241"/>
      <c r="G90" s="241"/>
      <c r="H90" s="241"/>
      <c r="I90" s="241"/>
      <c r="J90" s="241"/>
      <c r="K90" s="142">
        <v>13.51</v>
      </c>
      <c r="L90" s="229">
        <f t="shared" si="2"/>
        <v>0</v>
      </c>
      <c r="M90" s="230">
        <f t="shared" si="3"/>
        <v>0</v>
      </c>
    </row>
    <row r="91" spans="1:13">
      <c r="A91" s="221" t="s">
        <v>284</v>
      </c>
      <c r="B91" s="221" t="s">
        <v>17999</v>
      </c>
      <c r="C91" s="221" t="s">
        <v>18000</v>
      </c>
      <c r="D91" s="222"/>
      <c r="E91" s="241"/>
      <c r="F91" s="241"/>
      <c r="G91" s="241"/>
      <c r="H91" s="241"/>
      <c r="I91" s="241"/>
      <c r="J91" s="241"/>
      <c r="K91" s="142">
        <v>13.51</v>
      </c>
      <c r="L91" s="229">
        <f t="shared" si="2"/>
        <v>0</v>
      </c>
      <c r="M91" s="230">
        <f t="shared" si="3"/>
        <v>0</v>
      </c>
    </row>
    <row r="92" spans="1:13">
      <c r="A92" s="221" t="s">
        <v>12985</v>
      </c>
      <c r="B92" s="221" t="s">
        <v>18001</v>
      </c>
      <c r="C92" s="221" t="s">
        <v>18002</v>
      </c>
      <c r="D92" s="222"/>
      <c r="E92" s="241"/>
      <c r="F92" s="241"/>
      <c r="G92" s="241"/>
      <c r="H92" s="241"/>
      <c r="I92" s="241"/>
      <c r="J92" s="241"/>
      <c r="K92" s="142">
        <v>13.51</v>
      </c>
      <c r="L92" s="229">
        <f t="shared" si="2"/>
        <v>0</v>
      </c>
      <c r="M92" s="230">
        <f t="shared" si="3"/>
        <v>0</v>
      </c>
    </row>
    <row r="93" spans="1:13">
      <c r="A93" s="221" t="s">
        <v>623</v>
      </c>
      <c r="B93" s="221" t="s">
        <v>18003</v>
      </c>
      <c r="C93" s="221" t="s">
        <v>18004</v>
      </c>
      <c r="D93" s="222"/>
      <c r="E93" s="241"/>
      <c r="F93" s="241"/>
      <c r="G93" s="241"/>
      <c r="H93" s="241"/>
      <c r="I93" s="241"/>
      <c r="J93" s="241"/>
      <c r="K93" s="142">
        <v>54.05</v>
      </c>
      <c r="L93" s="229">
        <f t="shared" si="2"/>
        <v>0</v>
      </c>
      <c r="M93" s="230">
        <f t="shared" si="3"/>
        <v>0</v>
      </c>
    </row>
    <row r="94" spans="1:13">
      <c r="A94" s="221" t="s">
        <v>623</v>
      </c>
      <c r="B94" s="221" t="s">
        <v>18005</v>
      </c>
      <c r="C94" s="221" t="s">
        <v>18006</v>
      </c>
      <c r="D94" s="222"/>
      <c r="E94" s="241"/>
      <c r="F94" s="241"/>
      <c r="G94" s="241"/>
      <c r="H94" s="241"/>
      <c r="I94" s="241"/>
      <c r="J94" s="241"/>
      <c r="K94" s="142">
        <v>27.02</v>
      </c>
      <c r="L94" s="229">
        <f t="shared" si="2"/>
        <v>0</v>
      </c>
      <c r="M94" s="230">
        <f t="shared" si="3"/>
        <v>0</v>
      </c>
    </row>
    <row r="95" spans="1:13">
      <c r="A95" s="221" t="s">
        <v>623</v>
      </c>
      <c r="B95" s="221" t="s">
        <v>18007</v>
      </c>
      <c r="C95" s="221" t="s">
        <v>18008</v>
      </c>
      <c r="D95" s="222"/>
      <c r="E95" s="241"/>
      <c r="F95" s="241"/>
      <c r="G95" s="241"/>
      <c r="H95" s="241"/>
      <c r="I95" s="241"/>
      <c r="J95" s="241"/>
      <c r="K95" s="142">
        <v>45.94</v>
      </c>
      <c r="L95" s="229">
        <f t="shared" si="2"/>
        <v>0</v>
      </c>
      <c r="M95" s="230">
        <f t="shared" si="3"/>
        <v>0</v>
      </c>
    </row>
    <row r="96" spans="1:13">
      <c r="A96" s="221" t="s">
        <v>623</v>
      </c>
      <c r="B96" s="221" t="s">
        <v>18009</v>
      </c>
      <c r="C96" s="221" t="s">
        <v>18010</v>
      </c>
      <c r="D96" s="222"/>
      <c r="E96" s="241"/>
      <c r="F96" s="241"/>
      <c r="G96" s="241"/>
      <c r="H96" s="241"/>
      <c r="I96" s="241"/>
      <c r="J96" s="241"/>
      <c r="K96" s="142">
        <v>25.94</v>
      </c>
      <c r="L96" s="229">
        <f t="shared" si="2"/>
        <v>0</v>
      </c>
      <c r="M96" s="230">
        <f t="shared" si="3"/>
        <v>0</v>
      </c>
    </row>
    <row r="97" spans="1:13">
      <c r="A97" s="221" t="s">
        <v>222</v>
      </c>
      <c r="B97" s="221" t="s">
        <v>18011</v>
      </c>
      <c r="C97" s="221" t="s">
        <v>18012</v>
      </c>
      <c r="D97" s="222"/>
      <c r="E97" s="241"/>
      <c r="F97" s="241"/>
      <c r="G97" s="241"/>
      <c r="H97" s="241"/>
      <c r="I97" s="241"/>
      <c r="J97" s="241"/>
      <c r="K97" s="142">
        <v>7.02</v>
      </c>
      <c r="L97" s="229">
        <f t="shared" si="2"/>
        <v>0</v>
      </c>
      <c r="M97" s="230">
        <f t="shared" si="3"/>
        <v>0</v>
      </c>
    </row>
    <row r="98" spans="1:13">
      <c r="A98" s="221" t="s">
        <v>1752</v>
      </c>
      <c r="B98" s="221" t="s">
        <v>18013</v>
      </c>
      <c r="C98" s="221" t="s">
        <v>18014</v>
      </c>
      <c r="D98" s="222"/>
      <c r="E98" s="241"/>
      <c r="F98" s="241"/>
      <c r="G98" s="241"/>
      <c r="H98" s="241"/>
      <c r="I98" s="241"/>
      <c r="J98" s="241"/>
      <c r="K98" s="142">
        <v>10.81</v>
      </c>
      <c r="L98" s="229">
        <f t="shared" si="2"/>
        <v>0</v>
      </c>
      <c r="M98" s="230">
        <f t="shared" si="3"/>
        <v>0</v>
      </c>
    </row>
    <row r="99" spans="1:13">
      <c r="A99" s="221" t="s">
        <v>1752</v>
      </c>
      <c r="B99" s="221" t="s">
        <v>18015</v>
      </c>
      <c r="C99" s="221" t="s">
        <v>18016</v>
      </c>
      <c r="D99" s="222"/>
      <c r="E99" s="241"/>
      <c r="F99" s="241"/>
      <c r="G99" s="241"/>
      <c r="H99" s="241"/>
      <c r="I99" s="241"/>
      <c r="J99" s="241"/>
      <c r="K99" s="142">
        <v>10.81</v>
      </c>
      <c r="L99" s="229">
        <f t="shared" si="2"/>
        <v>0</v>
      </c>
      <c r="M99" s="230">
        <f t="shared" si="3"/>
        <v>0</v>
      </c>
    </row>
    <row r="100" spans="1:13">
      <c r="A100" s="221" t="s">
        <v>235</v>
      </c>
      <c r="B100" s="221" t="s">
        <v>18017</v>
      </c>
      <c r="C100" s="221" t="s">
        <v>18018</v>
      </c>
      <c r="D100" s="222"/>
      <c r="E100" s="241"/>
      <c r="F100" s="241"/>
      <c r="G100" s="241"/>
      <c r="H100" s="241"/>
      <c r="I100" s="241"/>
      <c r="J100" s="241"/>
      <c r="K100" s="142">
        <v>35.130000000000003</v>
      </c>
      <c r="L100" s="229">
        <f t="shared" si="2"/>
        <v>0</v>
      </c>
      <c r="M100" s="230">
        <f t="shared" si="3"/>
        <v>0</v>
      </c>
    </row>
    <row r="101" spans="1:13">
      <c r="A101" s="221" t="s">
        <v>235</v>
      </c>
      <c r="B101" s="221" t="s">
        <v>18019</v>
      </c>
      <c r="C101" s="221" t="s">
        <v>18020</v>
      </c>
      <c r="D101" s="222"/>
      <c r="E101" s="241"/>
      <c r="F101" s="241"/>
      <c r="G101" s="241"/>
      <c r="H101" s="241"/>
      <c r="I101" s="241"/>
      <c r="J101" s="241"/>
      <c r="K101" s="142">
        <v>35.130000000000003</v>
      </c>
      <c r="L101" s="229">
        <f t="shared" si="2"/>
        <v>0</v>
      </c>
      <c r="M101" s="230">
        <f t="shared" si="3"/>
        <v>0</v>
      </c>
    </row>
    <row r="102" spans="1:13">
      <c r="A102" s="221" t="s">
        <v>337</v>
      </c>
      <c r="B102" s="221" t="s">
        <v>18021</v>
      </c>
      <c r="C102" s="221" t="s">
        <v>18022</v>
      </c>
      <c r="D102" s="222"/>
      <c r="E102" s="241"/>
      <c r="F102" s="241"/>
      <c r="G102" s="241"/>
      <c r="H102" s="241"/>
      <c r="I102" s="241"/>
      <c r="J102" s="241"/>
      <c r="K102" s="142">
        <v>20.54</v>
      </c>
      <c r="L102" s="229">
        <f t="shared" si="2"/>
        <v>0</v>
      </c>
      <c r="M102" s="230">
        <f t="shared" si="3"/>
        <v>0</v>
      </c>
    </row>
    <row r="103" spans="1:13">
      <c r="A103" s="221" t="s">
        <v>337</v>
      </c>
      <c r="B103" s="221" t="s">
        <v>18023</v>
      </c>
      <c r="C103" s="221" t="s">
        <v>18024</v>
      </c>
      <c r="D103" s="222"/>
      <c r="E103" s="241"/>
      <c r="F103" s="241"/>
      <c r="G103" s="241"/>
      <c r="H103" s="241"/>
      <c r="I103" s="241"/>
      <c r="J103" s="241"/>
      <c r="K103" s="142">
        <v>20.54</v>
      </c>
      <c r="L103" s="229">
        <f t="shared" si="2"/>
        <v>0</v>
      </c>
      <c r="M103" s="230">
        <f t="shared" si="3"/>
        <v>0</v>
      </c>
    </row>
    <row r="104" spans="1:13">
      <c r="A104" s="221" t="s">
        <v>337</v>
      </c>
      <c r="B104" s="221" t="s">
        <v>18025</v>
      </c>
      <c r="C104" s="221" t="s">
        <v>18026</v>
      </c>
      <c r="D104" s="222"/>
      <c r="E104" s="241"/>
      <c r="F104" s="241"/>
      <c r="G104" s="241"/>
      <c r="H104" s="241"/>
      <c r="I104" s="241"/>
      <c r="J104" s="241"/>
      <c r="K104" s="142">
        <v>10.26</v>
      </c>
      <c r="L104" s="229">
        <f t="shared" si="2"/>
        <v>0</v>
      </c>
      <c r="M104" s="230">
        <f t="shared" si="3"/>
        <v>0</v>
      </c>
    </row>
    <row r="105" spans="1:13">
      <c r="A105" s="221" t="s">
        <v>337</v>
      </c>
      <c r="B105" s="221" t="s">
        <v>18027</v>
      </c>
      <c r="C105" s="221" t="s">
        <v>18028</v>
      </c>
      <c r="D105" s="222"/>
      <c r="E105" s="241"/>
      <c r="F105" s="241"/>
      <c r="G105" s="241"/>
      <c r="H105" s="241"/>
      <c r="I105" s="241"/>
      <c r="J105" s="241"/>
      <c r="K105" s="142">
        <v>10.26</v>
      </c>
      <c r="L105" s="229">
        <f t="shared" si="2"/>
        <v>0</v>
      </c>
      <c r="M105" s="230">
        <f t="shared" si="3"/>
        <v>0</v>
      </c>
    </row>
    <row r="106" spans="1:13">
      <c r="A106" s="221" t="s">
        <v>337</v>
      </c>
      <c r="B106" s="221" t="s">
        <v>18029</v>
      </c>
      <c r="C106" s="221" t="s">
        <v>18030</v>
      </c>
      <c r="D106" s="222"/>
      <c r="E106" s="241"/>
      <c r="F106" s="241"/>
      <c r="G106" s="241"/>
      <c r="H106" s="241"/>
      <c r="I106" s="241"/>
      <c r="J106" s="241"/>
      <c r="K106" s="142">
        <v>10.26</v>
      </c>
      <c r="L106" s="229">
        <f t="shared" si="2"/>
        <v>0</v>
      </c>
      <c r="M106" s="230">
        <f t="shared" si="3"/>
        <v>0</v>
      </c>
    </row>
    <row r="107" spans="1:13">
      <c r="A107" s="221" t="s">
        <v>5092</v>
      </c>
      <c r="B107" s="221" t="s">
        <v>18031</v>
      </c>
      <c r="C107" s="221" t="s">
        <v>18032</v>
      </c>
      <c r="D107" s="222"/>
      <c r="E107" s="241"/>
      <c r="F107" s="241"/>
      <c r="G107" s="241"/>
      <c r="H107" s="241"/>
      <c r="I107" s="241"/>
      <c r="J107" s="241"/>
      <c r="K107" s="142">
        <v>17.29</v>
      </c>
      <c r="L107" s="229">
        <f t="shared" si="2"/>
        <v>0</v>
      </c>
      <c r="M107" s="230">
        <f t="shared" si="3"/>
        <v>0</v>
      </c>
    </row>
    <row r="108" spans="1:13">
      <c r="A108" s="221" t="s">
        <v>5092</v>
      </c>
      <c r="B108" s="221" t="s">
        <v>18033</v>
      </c>
      <c r="C108" s="221" t="s">
        <v>18034</v>
      </c>
      <c r="D108" s="222"/>
      <c r="E108" s="241"/>
      <c r="F108" s="241"/>
      <c r="G108" s="241"/>
      <c r="H108" s="241"/>
      <c r="I108" s="241"/>
      <c r="J108" s="241"/>
      <c r="K108" s="142">
        <v>17.29</v>
      </c>
      <c r="L108" s="229">
        <f t="shared" si="2"/>
        <v>0</v>
      </c>
      <c r="M108" s="230">
        <f t="shared" si="3"/>
        <v>0</v>
      </c>
    </row>
    <row r="109" spans="1:13">
      <c r="A109" s="221" t="s">
        <v>5092</v>
      </c>
      <c r="B109" s="221" t="s">
        <v>18035</v>
      </c>
      <c r="C109" s="221" t="s">
        <v>18036</v>
      </c>
      <c r="D109" s="222"/>
      <c r="E109" s="241"/>
      <c r="F109" s="241"/>
      <c r="G109" s="241"/>
      <c r="H109" s="241"/>
      <c r="I109" s="241"/>
      <c r="J109" s="241"/>
      <c r="K109" s="142">
        <v>29.72</v>
      </c>
      <c r="L109" s="229">
        <f t="shared" si="2"/>
        <v>0</v>
      </c>
      <c r="M109" s="230">
        <f t="shared" si="3"/>
        <v>0</v>
      </c>
    </row>
    <row r="110" spans="1:13">
      <c r="A110" s="221" t="s">
        <v>5092</v>
      </c>
      <c r="B110" s="221" t="s">
        <v>18037</v>
      </c>
      <c r="C110" s="221" t="s">
        <v>18038</v>
      </c>
      <c r="D110" s="222"/>
      <c r="E110" s="241"/>
      <c r="F110" s="241"/>
      <c r="G110" s="241"/>
      <c r="H110" s="241"/>
      <c r="I110" s="241"/>
      <c r="J110" s="241"/>
      <c r="K110" s="142">
        <v>29.72</v>
      </c>
      <c r="L110" s="229">
        <f t="shared" si="2"/>
        <v>0</v>
      </c>
      <c r="M110" s="230">
        <f t="shared" si="3"/>
        <v>0</v>
      </c>
    </row>
    <row r="111" spans="1:13">
      <c r="A111" s="221" t="s">
        <v>623</v>
      </c>
      <c r="B111" s="221" t="s">
        <v>18039</v>
      </c>
      <c r="C111" s="221" t="s">
        <v>18040</v>
      </c>
      <c r="D111" s="222"/>
      <c r="E111" s="241"/>
      <c r="F111" s="241"/>
      <c r="G111" s="241"/>
      <c r="H111" s="241"/>
      <c r="I111" s="241"/>
      <c r="J111" s="241"/>
      <c r="K111" s="142">
        <v>8.1</v>
      </c>
      <c r="L111" s="229">
        <f t="shared" si="2"/>
        <v>0</v>
      </c>
      <c r="M111" s="230">
        <f t="shared" si="3"/>
        <v>0</v>
      </c>
    </row>
    <row r="112" spans="1:13">
      <c r="A112" s="221" t="s">
        <v>311</v>
      </c>
      <c r="B112" s="221" t="s">
        <v>18041</v>
      </c>
      <c r="C112" s="221" t="s">
        <v>18042</v>
      </c>
      <c r="D112" s="222"/>
      <c r="E112" s="241"/>
      <c r="F112" s="241"/>
      <c r="G112" s="241"/>
      <c r="H112" s="241"/>
      <c r="I112" s="241"/>
      <c r="J112" s="241"/>
      <c r="K112" s="142">
        <v>5.4</v>
      </c>
      <c r="L112" s="229">
        <f t="shared" si="2"/>
        <v>0</v>
      </c>
      <c r="M112" s="230">
        <f t="shared" si="3"/>
        <v>0</v>
      </c>
    </row>
    <row r="113" spans="1:13">
      <c r="A113" s="221" t="s">
        <v>311</v>
      </c>
      <c r="B113" s="221" t="s">
        <v>18043</v>
      </c>
      <c r="C113" s="221" t="s">
        <v>18044</v>
      </c>
      <c r="D113" s="222"/>
      <c r="E113" s="241"/>
      <c r="F113" s="241"/>
      <c r="G113" s="241"/>
      <c r="H113" s="241"/>
      <c r="I113" s="241"/>
      <c r="J113" s="241"/>
      <c r="K113" s="142">
        <v>12.43</v>
      </c>
      <c r="L113" s="229">
        <f t="shared" si="2"/>
        <v>0</v>
      </c>
      <c r="M113" s="230">
        <f t="shared" si="3"/>
        <v>0</v>
      </c>
    </row>
    <row r="114" spans="1:13">
      <c r="A114" s="221" t="s">
        <v>337</v>
      </c>
      <c r="B114" s="221" t="s">
        <v>18045</v>
      </c>
      <c r="C114" s="221" t="s">
        <v>18046</v>
      </c>
      <c r="D114" s="222"/>
      <c r="E114" s="241"/>
      <c r="F114" s="241"/>
      <c r="G114" s="241"/>
      <c r="H114" s="241"/>
      <c r="I114" s="241"/>
      <c r="J114" s="241"/>
      <c r="K114" s="142">
        <v>3.78</v>
      </c>
      <c r="L114" s="229">
        <f t="shared" si="2"/>
        <v>0</v>
      </c>
      <c r="M114" s="230">
        <f t="shared" si="3"/>
        <v>0</v>
      </c>
    </row>
    <row r="115" spans="1:13">
      <c r="A115" s="221" t="s">
        <v>337</v>
      </c>
      <c r="B115" s="221" t="s">
        <v>18047</v>
      </c>
      <c r="C115" s="221" t="s">
        <v>18048</v>
      </c>
      <c r="D115" s="222"/>
      <c r="E115" s="241"/>
      <c r="F115" s="241"/>
      <c r="G115" s="241"/>
      <c r="H115" s="241"/>
      <c r="I115" s="241"/>
      <c r="J115" s="241"/>
      <c r="K115" s="142">
        <v>17.29</v>
      </c>
      <c r="L115" s="229">
        <f t="shared" si="2"/>
        <v>0</v>
      </c>
      <c r="M115" s="230">
        <f t="shared" si="3"/>
        <v>0</v>
      </c>
    </row>
    <row r="116" spans="1:13">
      <c r="A116" s="221" t="s">
        <v>337</v>
      </c>
      <c r="B116" s="221" t="s">
        <v>18049</v>
      </c>
      <c r="C116" s="221" t="s">
        <v>18050</v>
      </c>
      <c r="D116" s="222"/>
      <c r="E116" s="241"/>
      <c r="F116" s="241"/>
      <c r="G116" s="241"/>
      <c r="H116" s="241"/>
      <c r="I116" s="241"/>
      <c r="J116" s="241"/>
      <c r="K116" s="142">
        <v>11.89</v>
      </c>
      <c r="L116" s="229">
        <f t="shared" si="2"/>
        <v>0</v>
      </c>
      <c r="M116" s="230">
        <f t="shared" si="3"/>
        <v>0</v>
      </c>
    </row>
    <row r="117" spans="1:13">
      <c r="A117" s="221" t="s">
        <v>337</v>
      </c>
      <c r="B117" s="221" t="s">
        <v>18051</v>
      </c>
      <c r="C117" s="221" t="s">
        <v>18052</v>
      </c>
      <c r="D117" s="222"/>
      <c r="E117" s="241"/>
      <c r="F117" s="241"/>
      <c r="G117" s="241"/>
      <c r="H117" s="241"/>
      <c r="I117" s="241"/>
      <c r="J117" s="241"/>
      <c r="K117" s="142">
        <v>11.89</v>
      </c>
      <c r="L117" s="229">
        <f t="shared" si="2"/>
        <v>0</v>
      </c>
      <c r="M117" s="230">
        <f t="shared" si="3"/>
        <v>0</v>
      </c>
    </row>
    <row r="118" spans="1:13">
      <c r="A118" s="221" t="s">
        <v>337</v>
      </c>
      <c r="B118" s="221" t="s">
        <v>18053</v>
      </c>
      <c r="C118" s="221" t="s">
        <v>18054</v>
      </c>
      <c r="D118" s="222"/>
      <c r="E118" s="241"/>
      <c r="F118" s="241"/>
      <c r="G118" s="241"/>
      <c r="H118" s="241"/>
      <c r="I118" s="241"/>
      <c r="J118" s="241"/>
      <c r="K118" s="142">
        <v>11.89</v>
      </c>
      <c r="L118" s="229">
        <f t="shared" si="2"/>
        <v>0</v>
      </c>
      <c r="M118" s="230">
        <f t="shared" si="3"/>
        <v>0</v>
      </c>
    </row>
    <row r="119" spans="1:13">
      <c r="A119" s="221" t="s">
        <v>337</v>
      </c>
      <c r="B119" s="221" t="s">
        <v>18055</v>
      </c>
      <c r="C119" s="221" t="s">
        <v>18056</v>
      </c>
      <c r="D119" s="222"/>
      <c r="E119" s="241"/>
      <c r="F119" s="241"/>
      <c r="G119" s="241"/>
      <c r="H119" s="241"/>
      <c r="I119" s="241"/>
      <c r="J119" s="241"/>
      <c r="K119" s="142">
        <v>11.89</v>
      </c>
      <c r="L119" s="229">
        <f t="shared" si="2"/>
        <v>0</v>
      </c>
      <c r="M119" s="230">
        <f t="shared" si="3"/>
        <v>0</v>
      </c>
    </row>
    <row r="120" spans="1:13">
      <c r="A120" s="221" t="s">
        <v>337</v>
      </c>
      <c r="B120" s="221" t="s">
        <v>18057</v>
      </c>
      <c r="C120" s="221" t="s">
        <v>18058</v>
      </c>
      <c r="D120" s="222"/>
      <c r="E120" s="241"/>
      <c r="F120" s="241"/>
      <c r="G120" s="241"/>
      <c r="H120" s="241"/>
      <c r="I120" s="241"/>
      <c r="J120" s="241"/>
      <c r="K120" s="142">
        <v>11.89</v>
      </c>
      <c r="L120" s="229">
        <f t="shared" si="2"/>
        <v>0</v>
      </c>
      <c r="M120" s="230">
        <f t="shared" si="3"/>
        <v>0</v>
      </c>
    </row>
    <row r="121" spans="1:13">
      <c r="A121" s="221" t="s">
        <v>337</v>
      </c>
      <c r="B121" s="221" t="s">
        <v>18059</v>
      </c>
      <c r="C121" s="221" t="s">
        <v>18060</v>
      </c>
      <c r="D121" s="222"/>
      <c r="E121" s="241"/>
      <c r="F121" s="241"/>
      <c r="G121" s="241"/>
      <c r="H121" s="241"/>
      <c r="I121" s="241"/>
      <c r="J121" s="241"/>
      <c r="K121" s="142">
        <v>11.89</v>
      </c>
      <c r="L121" s="229">
        <f t="shared" si="2"/>
        <v>0</v>
      </c>
      <c r="M121" s="230">
        <f t="shared" si="3"/>
        <v>0</v>
      </c>
    </row>
    <row r="122" spans="1:13">
      <c r="A122" s="221" t="s">
        <v>337</v>
      </c>
      <c r="B122" s="221" t="s">
        <v>18061</v>
      </c>
      <c r="C122" s="221" t="s">
        <v>18062</v>
      </c>
      <c r="D122" s="222"/>
      <c r="E122" s="241"/>
      <c r="F122" s="241"/>
      <c r="G122" s="241"/>
      <c r="H122" s="241"/>
      <c r="I122" s="241"/>
      <c r="J122" s="241"/>
      <c r="K122" s="142">
        <v>13.51</v>
      </c>
      <c r="L122" s="229">
        <f t="shared" si="2"/>
        <v>0</v>
      </c>
      <c r="M122" s="230">
        <f t="shared" si="3"/>
        <v>0</v>
      </c>
    </row>
    <row r="123" spans="1:13">
      <c r="A123" s="221" t="s">
        <v>311</v>
      </c>
      <c r="B123" s="221" t="s">
        <v>18063</v>
      </c>
      <c r="C123" s="221" t="s">
        <v>18064</v>
      </c>
      <c r="D123" s="222"/>
      <c r="E123" s="241"/>
      <c r="F123" s="241"/>
      <c r="G123" s="241"/>
      <c r="H123" s="241"/>
      <c r="I123" s="241"/>
      <c r="J123" s="241"/>
      <c r="K123" s="142">
        <v>8.1</v>
      </c>
      <c r="L123" s="229">
        <f t="shared" si="2"/>
        <v>0</v>
      </c>
      <c r="M123" s="230">
        <f t="shared" si="3"/>
        <v>0</v>
      </c>
    </row>
    <row r="124" spans="1:13">
      <c r="A124" s="221" t="s">
        <v>311</v>
      </c>
      <c r="B124" s="221" t="s">
        <v>18065</v>
      </c>
      <c r="C124" s="221" t="s">
        <v>18066</v>
      </c>
      <c r="D124" s="222"/>
      <c r="E124" s="241"/>
      <c r="F124" s="241"/>
      <c r="G124" s="241"/>
      <c r="H124" s="241"/>
      <c r="I124" s="241"/>
      <c r="J124" s="241"/>
      <c r="K124" s="142">
        <v>8.1</v>
      </c>
      <c r="L124" s="229">
        <f t="shared" si="2"/>
        <v>0</v>
      </c>
      <c r="M124" s="230">
        <f t="shared" si="3"/>
        <v>0</v>
      </c>
    </row>
    <row r="125" spans="1:13">
      <c r="A125" s="221" t="s">
        <v>311</v>
      </c>
      <c r="B125" s="221" t="s">
        <v>18067</v>
      </c>
      <c r="C125" s="221" t="s">
        <v>18068</v>
      </c>
      <c r="D125" s="222"/>
      <c r="E125" s="241"/>
      <c r="F125" s="241"/>
      <c r="G125" s="241"/>
      <c r="H125" s="241"/>
      <c r="I125" s="241"/>
      <c r="J125" s="241"/>
      <c r="K125" s="142">
        <v>8.1</v>
      </c>
      <c r="L125" s="229">
        <f t="shared" si="2"/>
        <v>0</v>
      </c>
      <c r="M125" s="230">
        <f t="shared" si="3"/>
        <v>0</v>
      </c>
    </row>
    <row r="126" spans="1:13">
      <c r="A126" s="221" t="s">
        <v>311</v>
      </c>
      <c r="B126" s="221" t="s">
        <v>18069</v>
      </c>
      <c r="C126" s="221" t="s">
        <v>18070</v>
      </c>
      <c r="D126" s="222"/>
      <c r="E126" s="241"/>
      <c r="F126" s="241"/>
      <c r="G126" s="241"/>
      <c r="H126" s="241"/>
      <c r="I126" s="241"/>
      <c r="J126" s="241"/>
      <c r="K126" s="142">
        <v>8.1</v>
      </c>
      <c r="L126" s="229">
        <f t="shared" si="2"/>
        <v>0</v>
      </c>
      <c r="M126" s="230">
        <f t="shared" si="3"/>
        <v>0</v>
      </c>
    </row>
    <row r="127" spans="1:13">
      <c r="A127" s="221" t="s">
        <v>311</v>
      </c>
      <c r="B127" s="221" t="s">
        <v>18071</v>
      </c>
      <c r="C127" s="221" t="s">
        <v>18072</v>
      </c>
      <c r="D127" s="222"/>
      <c r="E127" s="241"/>
      <c r="F127" s="241"/>
      <c r="G127" s="241"/>
      <c r="H127" s="241"/>
      <c r="I127" s="241"/>
      <c r="J127" s="241"/>
      <c r="K127" s="142">
        <v>8.1</v>
      </c>
      <c r="L127" s="229">
        <f t="shared" si="2"/>
        <v>0</v>
      </c>
      <c r="M127" s="230">
        <f t="shared" si="3"/>
        <v>0</v>
      </c>
    </row>
    <row r="128" spans="1:13">
      <c r="A128" s="221" t="s">
        <v>311</v>
      </c>
      <c r="B128" s="221" t="s">
        <v>18073</v>
      </c>
      <c r="C128" s="221" t="s">
        <v>18074</v>
      </c>
      <c r="D128" s="222"/>
      <c r="E128" s="241"/>
      <c r="F128" s="241"/>
      <c r="G128" s="241"/>
      <c r="H128" s="241"/>
      <c r="I128" s="241"/>
      <c r="J128" s="241"/>
      <c r="K128" s="142">
        <v>8.1</v>
      </c>
      <c r="L128" s="229">
        <f t="shared" si="2"/>
        <v>0</v>
      </c>
      <c r="M128" s="230">
        <f t="shared" si="3"/>
        <v>0</v>
      </c>
    </row>
    <row r="129" spans="1:13">
      <c r="A129" s="221" t="s">
        <v>311</v>
      </c>
      <c r="B129" s="221" t="s">
        <v>18075</v>
      </c>
      <c r="C129" s="221" t="s">
        <v>18076</v>
      </c>
      <c r="D129" s="222"/>
      <c r="E129" s="241"/>
      <c r="F129" s="241"/>
      <c r="G129" s="241"/>
      <c r="H129" s="241"/>
      <c r="I129" s="241"/>
      <c r="J129" s="241"/>
      <c r="K129" s="142">
        <v>4.32</v>
      </c>
      <c r="L129" s="229">
        <f t="shared" si="2"/>
        <v>0</v>
      </c>
      <c r="M129" s="230">
        <f t="shared" si="3"/>
        <v>0</v>
      </c>
    </row>
    <row r="130" spans="1:13">
      <c r="A130" s="221" t="s">
        <v>311</v>
      </c>
      <c r="B130" s="221" t="s">
        <v>18077</v>
      </c>
      <c r="C130" s="221" t="s">
        <v>18078</v>
      </c>
      <c r="D130" s="222"/>
      <c r="E130" s="241"/>
      <c r="F130" s="241"/>
      <c r="G130" s="241"/>
      <c r="H130" s="241"/>
      <c r="I130" s="241"/>
      <c r="J130" s="241"/>
      <c r="K130" s="142">
        <v>4.32</v>
      </c>
      <c r="L130" s="229">
        <f t="shared" si="2"/>
        <v>0</v>
      </c>
      <c r="M130" s="230">
        <f t="shared" si="3"/>
        <v>0</v>
      </c>
    </row>
    <row r="131" spans="1:13">
      <c r="A131" s="221" t="s">
        <v>5094</v>
      </c>
      <c r="B131" s="221" t="s">
        <v>18079</v>
      </c>
      <c r="C131" s="221" t="s">
        <v>18080</v>
      </c>
      <c r="D131" s="222"/>
      <c r="E131" s="241"/>
      <c r="F131" s="241"/>
      <c r="G131" s="241"/>
      <c r="H131" s="241"/>
      <c r="I131" s="241"/>
      <c r="J131" s="241"/>
      <c r="K131" s="142">
        <v>4.32</v>
      </c>
      <c r="L131" s="229">
        <f t="shared" si="2"/>
        <v>0</v>
      </c>
      <c r="M131" s="230">
        <f t="shared" si="3"/>
        <v>0</v>
      </c>
    </row>
    <row r="132" spans="1:13">
      <c r="A132" s="221" t="s">
        <v>5094</v>
      </c>
      <c r="B132" s="221" t="s">
        <v>18081</v>
      </c>
      <c r="C132" s="221" t="s">
        <v>18082</v>
      </c>
      <c r="D132" s="222"/>
      <c r="E132" s="241"/>
      <c r="F132" s="241"/>
      <c r="G132" s="241"/>
      <c r="H132" s="241"/>
      <c r="I132" s="241"/>
      <c r="J132" s="241"/>
      <c r="K132" s="142">
        <v>4.32</v>
      </c>
      <c r="L132" s="229">
        <f t="shared" si="2"/>
        <v>0</v>
      </c>
      <c r="M132" s="230">
        <f t="shared" si="3"/>
        <v>0</v>
      </c>
    </row>
    <row r="133" spans="1:13">
      <c r="A133" s="221" t="s">
        <v>425</v>
      </c>
      <c r="B133" s="221" t="s">
        <v>18083</v>
      </c>
      <c r="C133" s="221" t="s">
        <v>18084</v>
      </c>
      <c r="D133" s="222"/>
      <c r="E133" s="241"/>
      <c r="F133" s="241"/>
      <c r="G133" s="241"/>
      <c r="H133" s="241"/>
      <c r="I133" s="241"/>
      <c r="J133" s="241"/>
      <c r="K133" s="142">
        <v>24.32</v>
      </c>
      <c r="L133" s="229">
        <f t="shared" si="2"/>
        <v>0</v>
      </c>
      <c r="M133" s="230">
        <f t="shared" si="3"/>
        <v>0</v>
      </c>
    </row>
    <row r="134" spans="1:13">
      <c r="A134" s="221" t="s">
        <v>425</v>
      </c>
      <c r="B134" s="221" t="s">
        <v>18085</v>
      </c>
      <c r="C134" s="221" t="s">
        <v>18086</v>
      </c>
      <c r="D134" s="222"/>
      <c r="E134" s="241"/>
      <c r="F134" s="241"/>
      <c r="G134" s="241"/>
      <c r="H134" s="241"/>
      <c r="I134" s="241"/>
      <c r="J134" s="241"/>
      <c r="K134" s="142">
        <v>24.32</v>
      </c>
      <c r="L134" s="229">
        <f t="shared" ref="L134:L138" si="4">SUM(M134*K134)</f>
        <v>0</v>
      </c>
      <c r="M134" s="230">
        <f t="shared" ref="M134:M138" si="5">SUM(E134:J134)</f>
        <v>0</v>
      </c>
    </row>
    <row r="135" spans="1:13">
      <c r="A135" s="221" t="s">
        <v>284</v>
      </c>
      <c r="B135" s="221" t="s">
        <v>18087</v>
      </c>
      <c r="C135" s="221" t="s">
        <v>18088</v>
      </c>
      <c r="D135" s="222"/>
      <c r="E135" s="241"/>
      <c r="F135" s="241"/>
      <c r="G135" s="241"/>
      <c r="H135" s="241"/>
      <c r="I135" s="241"/>
      <c r="J135" s="241"/>
      <c r="K135" s="142">
        <v>54.05</v>
      </c>
      <c r="L135" s="229">
        <f t="shared" si="4"/>
        <v>0</v>
      </c>
      <c r="M135" s="230">
        <f t="shared" si="5"/>
        <v>0</v>
      </c>
    </row>
    <row r="136" spans="1:13">
      <c r="A136" s="221" t="s">
        <v>284</v>
      </c>
      <c r="B136" s="221" t="s">
        <v>18089</v>
      </c>
      <c r="C136" s="221" t="s">
        <v>18090</v>
      </c>
      <c r="D136" s="222"/>
      <c r="E136" s="241"/>
      <c r="F136" s="241"/>
      <c r="G136" s="241"/>
      <c r="H136" s="241"/>
      <c r="I136" s="241"/>
      <c r="J136" s="241"/>
      <c r="K136" s="142">
        <v>64.86</v>
      </c>
      <c r="L136" s="229">
        <f t="shared" si="4"/>
        <v>0</v>
      </c>
      <c r="M136" s="230">
        <f t="shared" si="5"/>
        <v>0</v>
      </c>
    </row>
    <row r="137" spans="1:13">
      <c r="A137" s="221" t="s">
        <v>235</v>
      </c>
      <c r="B137" s="221" t="s">
        <v>18091</v>
      </c>
      <c r="C137" s="221" t="s">
        <v>18092</v>
      </c>
      <c r="D137" s="222"/>
      <c r="E137" s="241"/>
      <c r="F137" s="241"/>
      <c r="G137" s="241"/>
      <c r="H137" s="241"/>
      <c r="I137" s="241"/>
      <c r="J137" s="241"/>
      <c r="K137" s="142">
        <v>21.62</v>
      </c>
      <c r="L137" s="229">
        <f t="shared" si="4"/>
        <v>0</v>
      </c>
      <c r="M137" s="230">
        <f t="shared" si="5"/>
        <v>0</v>
      </c>
    </row>
    <row r="138" spans="1:13">
      <c r="A138" s="221" t="s">
        <v>337</v>
      </c>
      <c r="B138" s="221" t="s">
        <v>18093</v>
      </c>
      <c r="C138" s="221" t="s">
        <v>18094</v>
      </c>
      <c r="D138" s="222"/>
      <c r="E138" s="241"/>
      <c r="F138" s="241"/>
      <c r="G138" s="241"/>
      <c r="H138" s="241"/>
      <c r="I138" s="241"/>
      <c r="J138" s="241"/>
      <c r="K138" s="142">
        <v>18.91</v>
      </c>
      <c r="L138" s="229">
        <f t="shared" si="4"/>
        <v>0</v>
      </c>
      <c r="M138" s="230">
        <f t="shared" si="5"/>
        <v>0</v>
      </c>
    </row>
  </sheetData>
  <sheetProtection algorithmName="SHA-512" hashValue="DuMnfP23YlAbeY68Fp3nHyuNGJV4CDblnV2CQjv2yWAhqobQplZDj0zJ3k29RLfmqUOl8m5NqIab0qssd3OhKw==" saltValue="Mlo8SXrlMazMrA+XmFlaIQ==" spinCount="100000" sheet="1" objects="1" scenarios="1" sort="0" autoFilter="0"/>
  <autoFilter ref="A4:M138" xr:uid="{00000000-0001-0000-1D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15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Tabelle31">
    <tabColor theme="6" tint="0.39997558519241921"/>
  </sheetPr>
  <dimension ref="A1:M119"/>
  <sheetViews>
    <sheetView showGridLines="0" workbookViewId="0">
      <pane ySplit="4" topLeftCell="A5" activePane="bottomLeft" state="frozen"/>
      <selection activeCell="B21" sqref="B21"/>
      <selection pane="bottomLeft" activeCell="B1" sqref="B1"/>
    </sheetView>
  </sheetViews>
  <sheetFormatPr baseColWidth="10" defaultColWidth="11.44140625" defaultRowHeight="14.4"/>
  <cols>
    <col min="1" max="1" width="31.44140625" style="3" bestFit="1" customWidth="1"/>
    <col min="2" max="2" width="19.21875" style="3" bestFit="1" customWidth="1"/>
    <col min="3" max="3" width="75.7773437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102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484</v>
      </c>
      <c r="B5" s="221" t="s">
        <v>18259</v>
      </c>
      <c r="C5" s="221" t="s">
        <v>18260</v>
      </c>
      <c r="D5" s="222"/>
      <c r="E5" s="241"/>
      <c r="F5" s="241"/>
      <c r="G5" s="241"/>
      <c r="H5" s="241"/>
      <c r="I5" s="241"/>
      <c r="J5" s="241"/>
      <c r="K5" s="142">
        <v>42.16</v>
      </c>
      <c r="L5" s="142">
        <f>SUM(M5*K5)</f>
        <v>0</v>
      </c>
      <c r="M5" s="3">
        <f>SUM(E5:J5)</f>
        <v>0</v>
      </c>
    </row>
    <row r="6" spans="1:13">
      <c r="A6" s="221" t="s">
        <v>484</v>
      </c>
      <c r="B6" s="221" t="s">
        <v>18261</v>
      </c>
      <c r="C6" s="221" t="s">
        <v>18262</v>
      </c>
      <c r="D6" s="222"/>
      <c r="E6" s="241"/>
      <c r="F6" s="241"/>
      <c r="G6" s="241"/>
      <c r="H6" s="241"/>
      <c r="I6" s="241"/>
      <c r="J6" s="241"/>
      <c r="K6" s="142">
        <v>38.369999999999997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484</v>
      </c>
      <c r="B7" s="221" t="s">
        <v>18263</v>
      </c>
      <c r="C7" s="221" t="s">
        <v>18264</v>
      </c>
      <c r="D7" s="222"/>
      <c r="E7" s="241"/>
      <c r="F7" s="241"/>
      <c r="G7" s="241"/>
      <c r="H7" s="241"/>
      <c r="I7" s="241"/>
      <c r="J7" s="241"/>
      <c r="K7" s="142">
        <v>38.369999999999997</v>
      </c>
      <c r="L7" s="142">
        <f t="shared" si="0"/>
        <v>0</v>
      </c>
      <c r="M7" s="3">
        <f t="shared" si="1"/>
        <v>0</v>
      </c>
    </row>
    <row r="8" spans="1:13">
      <c r="A8" s="221" t="s">
        <v>484</v>
      </c>
      <c r="B8" s="221" t="s">
        <v>18265</v>
      </c>
      <c r="C8" s="221" t="s">
        <v>18266</v>
      </c>
      <c r="D8" s="222"/>
      <c r="E8" s="241"/>
      <c r="F8" s="241"/>
      <c r="G8" s="241"/>
      <c r="H8" s="241"/>
      <c r="I8" s="241"/>
      <c r="J8" s="241"/>
      <c r="K8" s="142">
        <v>38.369999999999997</v>
      </c>
      <c r="L8" s="142">
        <f t="shared" si="0"/>
        <v>0</v>
      </c>
      <c r="M8" s="3">
        <f t="shared" si="1"/>
        <v>0</v>
      </c>
    </row>
    <row r="9" spans="1:13">
      <c r="A9" s="221" t="s">
        <v>484</v>
      </c>
      <c r="B9" s="221" t="s">
        <v>18267</v>
      </c>
      <c r="C9" s="221" t="s">
        <v>18268</v>
      </c>
      <c r="D9" s="222"/>
      <c r="E9" s="241"/>
      <c r="F9" s="241"/>
      <c r="G9" s="241"/>
      <c r="H9" s="241"/>
      <c r="I9" s="241"/>
      <c r="J9" s="241"/>
      <c r="K9" s="142">
        <v>38.369999999999997</v>
      </c>
      <c r="L9" s="142">
        <f t="shared" si="0"/>
        <v>0</v>
      </c>
      <c r="M9" s="3">
        <f t="shared" si="1"/>
        <v>0</v>
      </c>
    </row>
    <row r="10" spans="1:13">
      <c r="A10" s="221" t="s">
        <v>484</v>
      </c>
      <c r="B10" s="221" t="s">
        <v>18269</v>
      </c>
      <c r="C10" s="221" t="s">
        <v>18270</v>
      </c>
      <c r="D10" s="222"/>
      <c r="E10" s="241"/>
      <c r="F10" s="241"/>
      <c r="G10" s="241"/>
      <c r="H10" s="241"/>
      <c r="I10" s="241"/>
      <c r="J10" s="241"/>
      <c r="K10" s="142">
        <v>38.369999999999997</v>
      </c>
      <c r="L10" s="142">
        <f t="shared" si="0"/>
        <v>0</v>
      </c>
      <c r="M10" s="3">
        <f t="shared" si="1"/>
        <v>0</v>
      </c>
    </row>
    <row r="11" spans="1:13">
      <c r="A11" s="221" t="s">
        <v>484</v>
      </c>
      <c r="B11" s="221" t="s">
        <v>18271</v>
      </c>
      <c r="C11" s="221" t="s">
        <v>18272</v>
      </c>
      <c r="D11" s="222"/>
      <c r="E11" s="241"/>
      <c r="F11" s="241"/>
      <c r="G11" s="241"/>
      <c r="H11" s="241"/>
      <c r="I11" s="241"/>
      <c r="J11" s="241"/>
      <c r="K11" s="142">
        <v>38.369999999999997</v>
      </c>
      <c r="L11" s="142">
        <f t="shared" si="0"/>
        <v>0</v>
      </c>
      <c r="M11" s="3">
        <f t="shared" si="1"/>
        <v>0</v>
      </c>
    </row>
    <row r="12" spans="1:13">
      <c r="A12" s="221" t="s">
        <v>484</v>
      </c>
      <c r="B12" s="221" t="s">
        <v>18273</v>
      </c>
      <c r="C12" s="221" t="s">
        <v>18274</v>
      </c>
      <c r="D12" s="222"/>
      <c r="E12" s="241"/>
      <c r="F12" s="241"/>
      <c r="G12" s="241"/>
      <c r="H12" s="241"/>
      <c r="I12" s="241"/>
      <c r="J12" s="241"/>
      <c r="K12" s="142">
        <v>38.369999999999997</v>
      </c>
      <c r="L12" s="142">
        <f t="shared" si="0"/>
        <v>0</v>
      </c>
      <c r="M12" s="3">
        <f t="shared" si="1"/>
        <v>0</v>
      </c>
    </row>
    <row r="13" spans="1:13">
      <c r="A13" s="221" t="s">
        <v>484</v>
      </c>
      <c r="B13" s="221" t="s">
        <v>18275</v>
      </c>
      <c r="C13" s="221" t="s">
        <v>18276</v>
      </c>
      <c r="D13" s="222"/>
      <c r="E13" s="241"/>
      <c r="F13" s="241"/>
      <c r="G13" s="241"/>
      <c r="H13" s="241"/>
      <c r="I13" s="241"/>
      <c r="J13" s="241"/>
      <c r="K13" s="142">
        <v>38.369999999999997</v>
      </c>
      <c r="L13" s="142">
        <f t="shared" si="0"/>
        <v>0</v>
      </c>
      <c r="M13" s="3">
        <f t="shared" si="1"/>
        <v>0</v>
      </c>
    </row>
    <row r="14" spans="1:13">
      <c r="A14" s="221" t="s">
        <v>484</v>
      </c>
      <c r="B14" s="221" t="s">
        <v>18277</v>
      </c>
      <c r="C14" s="221" t="s">
        <v>18278</v>
      </c>
      <c r="D14" s="222"/>
      <c r="E14" s="241"/>
      <c r="F14" s="241"/>
      <c r="G14" s="241"/>
      <c r="H14" s="241"/>
      <c r="I14" s="241"/>
      <c r="J14" s="241"/>
      <c r="K14" s="142">
        <v>38.369999999999997</v>
      </c>
      <c r="L14" s="142">
        <f t="shared" si="0"/>
        <v>0</v>
      </c>
      <c r="M14" s="3">
        <f t="shared" si="1"/>
        <v>0</v>
      </c>
    </row>
    <row r="15" spans="1:13">
      <c r="A15" s="221" t="s">
        <v>484</v>
      </c>
      <c r="B15" s="221" t="s">
        <v>18279</v>
      </c>
      <c r="C15" s="221" t="s">
        <v>18280</v>
      </c>
      <c r="D15" s="222"/>
      <c r="E15" s="241"/>
      <c r="F15" s="241"/>
      <c r="G15" s="241"/>
      <c r="H15" s="241"/>
      <c r="I15" s="241"/>
      <c r="J15" s="241"/>
      <c r="K15" s="142">
        <v>38.369999999999997</v>
      </c>
      <c r="L15" s="142">
        <f t="shared" si="0"/>
        <v>0</v>
      </c>
      <c r="M15" s="3">
        <f t="shared" si="1"/>
        <v>0</v>
      </c>
    </row>
    <row r="16" spans="1:13">
      <c r="A16" s="221" t="s">
        <v>484</v>
      </c>
      <c r="B16" s="221" t="s">
        <v>18281</v>
      </c>
      <c r="C16" s="221" t="s">
        <v>18282</v>
      </c>
      <c r="D16" s="222"/>
      <c r="E16" s="241"/>
      <c r="F16" s="241"/>
      <c r="G16" s="241"/>
      <c r="H16" s="241"/>
      <c r="I16" s="241"/>
      <c r="J16" s="241"/>
      <c r="K16" s="142">
        <v>38.369999999999997</v>
      </c>
      <c r="L16" s="142">
        <f t="shared" si="0"/>
        <v>0</v>
      </c>
      <c r="M16" s="3">
        <f t="shared" si="1"/>
        <v>0</v>
      </c>
    </row>
    <row r="17" spans="1:13">
      <c r="A17" s="221" t="s">
        <v>484</v>
      </c>
      <c r="B17" s="221" t="s">
        <v>18283</v>
      </c>
      <c r="C17" s="221" t="s">
        <v>18284</v>
      </c>
      <c r="D17" s="222"/>
      <c r="E17" s="241"/>
      <c r="F17" s="241"/>
      <c r="G17" s="241"/>
      <c r="H17" s="241"/>
      <c r="I17" s="241"/>
      <c r="J17" s="241"/>
      <c r="K17" s="142">
        <v>38.369999999999997</v>
      </c>
      <c r="L17" s="142">
        <f t="shared" si="0"/>
        <v>0</v>
      </c>
      <c r="M17" s="3">
        <f t="shared" si="1"/>
        <v>0</v>
      </c>
    </row>
    <row r="18" spans="1:13">
      <c r="A18" s="221" t="s">
        <v>484</v>
      </c>
      <c r="B18" s="221" t="s">
        <v>18285</v>
      </c>
      <c r="C18" s="221" t="s">
        <v>18286</v>
      </c>
      <c r="D18" s="222"/>
      <c r="E18" s="241"/>
      <c r="F18" s="241"/>
      <c r="G18" s="241"/>
      <c r="H18" s="241"/>
      <c r="I18" s="241"/>
      <c r="J18" s="241"/>
      <c r="K18" s="142">
        <v>38.369999999999997</v>
      </c>
      <c r="L18" s="142">
        <f t="shared" si="0"/>
        <v>0</v>
      </c>
      <c r="M18" s="3">
        <f t="shared" si="1"/>
        <v>0</v>
      </c>
    </row>
    <row r="19" spans="1:13">
      <c r="A19" s="221" t="s">
        <v>5094</v>
      </c>
      <c r="B19" s="221" t="s">
        <v>18287</v>
      </c>
      <c r="C19" s="221" t="s">
        <v>18288</v>
      </c>
      <c r="D19" s="222"/>
      <c r="E19" s="241"/>
      <c r="F19" s="241"/>
      <c r="G19" s="241"/>
      <c r="H19" s="241"/>
      <c r="I19" s="241"/>
      <c r="J19" s="241"/>
      <c r="K19" s="142">
        <v>70.260000000000005</v>
      </c>
      <c r="L19" s="142">
        <f t="shared" si="0"/>
        <v>0</v>
      </c>
      <c r="M19" s="3">
        <f t="shared" si="1"/>
        <v>0</v>
      </c>
    </row>
    <row r="20" spans="1:13">
      <c r="A20" s="221" t="s">
        <v>5094</v>
      </c>
      <c r="B20" s="221" t="s">
        <v>18289</v>
      </c>
      <c r="C20" s="221" t="s">
        <v>18290</v>
      </c>
      <c r="D20" s="222"/>
      <c r="E20" s="241"/>
      <c r="F20" s="241"/>
      <c r="G20" s="241"/>
      <c r="H20" s="241"/>
      <c r="I20" s="241"/>
      <c r="J20" s="241"/>
      <c r="K20" s="142">
        <v>70.260000000000005</v>
      </c>
      <c r="L20" s="142">
        <f t="shared" si="0"/>
        <v>0</v>
      </c>
      <c r="M20" s="3">
        <f t="shared" si="1"/>
        <v>0</v>
      </c>
    </row>
    <row r="21" spans="1:13">
      <c r="A21" s="221" t="s">
        <v>5094</v>
      </c>
      <c r="B21" s="221" t="s">
        <v>18291</v>
      </c>
      <c r="C21" s="221" t="s">
        <v>18292</v>
      </c>
      <c r="D21" s="222"/>
      <c r="E21" s="241"/>
      <c r="F21" s="241"/>
      <c r="G21" s="241"/>
      <c r="H21" s="241"/>
      <c r="I21" s="241"/>
      <c r="J21" s="241"/>
      <c r="K21" s="142">
        <v>70.260000000000005</v>
      </c>
      <c r="L21" s="142">
        <f t="shared" si="0"/>
        <v>0</v>
      </c>
      <c r="M21" s="3">
        <f t="shared" si="1"/>
        <v>0</v>
      </c>
    </row>
    <row r="22" spans="1:13">
      <c r="A22" s="221" t="s">
        <v>5094</v>
      </c>
      <c r="B22" s="221" t="s">
        <v>18293</v>
      </c>
      <c r="C22" s="221" t="s">
        <v>18294</v>
      </c>
      <c r="D22" s="222"/>
      <c r="E22" s="241"/>
      <c r="F22" s="241"/>
      <c r="G22" s="241"/>
      <c r="H22" s="241"/>
      <c r="I22" s="241"/>
      <c r="J22" s="241"/>
      <c r="K22" s="142">
        <v>70.260000000000005</v>
      </c>
      <c r="L22" s="142">
        <f t="shared" si="0"/>
        <v>0</v>
      </c>
      <c r="M22" s="3">
        <f t="shared" si="1"/>
        <v>0</v>
      </c>
    </row>
    <row r="23" spans="1:13">
      <c r="A23" s="221" t="s">
        <v>5094</v>
      </c>
      <c r="B23" s="221" t="s">
        <v>18295</v>
      </c>
      <c r="C23" s="221" t="s">
        <v>18296</v>
      </c>
      <c r="D23" s="222"/>
      <c r="E23" s="241"/>
      <c r="F23" s="241"/>
      <c r="G23" s="241"/>
      <c r="H23" s="241"/>
      <c r="I23" s="241"/>
      <c r="J23" s="241"/>
      <c r="K23" s="142">
        <v>70.260000000000005</v>
      </c>
      <c r="L23" s="142">
        <f t="shared" si="0"/>
        <v>0</v>
      </c>
      <c r="M23" s="3">
        <f t="shared" si="1"/>
        <v>0</v>
      </c>
    </row>
    <row r="24" spans="1:13">
      <c r="A24" s="221" t="s">
        <v>5094</v>
      </c>
      <c r="B24" s="221" t="s">
        <v>18297</v>
      </c>
      <c r="C24" s="221" t="s">
        <v>18298</v>
      </c>
      <c r="D24" s="222"/>
      <c r="E24" s="241"/>
      <c r="F24" s="241"/>
      <c r="G24" s="241"/>
      <c r="H24" s="241"/>
      <c r="I24" s="241"/>
      <c r="J24" s="241"/>
      <c r="K24" s="142">
        <v>70.260000000000005</v>
      </c>
      <c r="L24" s="142">
        <f t="shared" si="0"/>
        <v>0</v>
      </c>
      <c r="M24" s="3">
        <f t="shared" si="1"/>
        <v>0</v>
      </c>
    </row>
    <row r="25" spans="1:13">
      <c r="A25" s="221" t="s">
        <v>5094</v>
      </c>
      <c r="B25" s="221" t="s">
        <v>18299</v>
      </c>
      <c r="C25" s="221" t="s">
        <v>18300</v>
      </c>
      <c r="D25" s="222"/>
      <c r="E25" s="241"/>
      <c r="F25" s="241"/>
      <c r="G25" s="241"/>
      <c r="H25" s="241"/>
      <c r="I25" s="241"/>
      <c r="J25" s="241"/>
      <c r="K25" s="142">
        <v>70.260000000000005</v>
      </c>
      <c r="L25" s="142">
        <f t="shared" si="0"/>
        <v>0</v>
      </c>
      <c r="M25" s="3">
        <f t="shared" si="1"/>
        <v>0</v>
      </c>
    </row>
    <row r="26" spans="1:13">
      <c r="A26" s="221" t="s">
        <v>5094</v>
      </c>
      <c r="B26" s="221" t="s">
        <v>18301</v>
      </c>
      <c r="C26" s="221" t="s">
        <v>18302</v>
      </c>
      <c r="D26" s="222"/>
      <c r="E26" s="241"/>
      <c r="F26" s="241"/>
      <c r="G26" s="241"/>
      <c r="H26" s="241"/>
      <c r="I26" s="241"/>
      <c r="J26" s="241"/>
      <c r="K26" s="142">
        <v>70.260000000000005</v>
      </c>
      <c r="L26" s="142">
        <f t="shared" si="0"/>
        <v>0</v>
      </c>
      <c r="M26" s="3">
        <f t="shared" si="1"/>
        <v>0</v>
      </c>
    </row>
    <row r="27" spans="1:13">
      <c r="A27" s="221" t="s">
        <v>5094</v>
      </c>
      <c r="B27" s="221" t="s">
        <v>18303</v>
      </c>
      <c r="C27" s="221" t="s">
        <v>18304</v>
      </c>
      <c r="D27" s="222"/>
      <c r="E27" s="241"/>
      <c r="F27" s="241"/>
      <c r="G27" s="241"/>
      <c r="H27" s="241"/>
      <c r="I27" s="241"/>
      <c r="J27" s="241"/>
      <c r="K27" s="142">
        <v>3.78</v>
      </c>
      <c r="L27" s="142">
        <f t="shared" si="0"/>
        <v>0</v>
      </c>
      <c r="M27" s="3">
        <f t="shared" si="1"/>
        <v>0</v>
      </c>
    </row>
    <row r="28" spans="1:13">
      <c r="A28" s="221" t="s">
        <v>5094</v>
      </c>
      <c r="B28" s="221" t="s">
        <v>18305</v>
      </c>
      <c r="C28" s="221" t="s">
        <v>18306</v>
      </c>
      <c r="D28" s="222"/>
      <c r="E28" s="241"/>
      <c r="F28" s="241"/>
      <c r="G28" s="241"/>
      <c r="H28" s="241"/>
      <c r="I28" s="241"/>
      <c r="J28" s="241"/>
      <c r="K28" s="142">
        <v>63.78</v>
      </c>
      <c r="L28" s="142">
        <f t="shared" si="0"/>
        <v>0</v>
      </c>
      <c r="M28" s="3">
        <f t="shared" si="1"/>
        <v>0</v>
      </c>
    </row>
    <row r="29" spans="1:13">
      <c r="A29" s="221" t="s">
        <v>5094</v>
      </c>
      <c r="B29" s="221" t="s">
        <v>18307</v>
      </c>
      <c r="C29" s="221" t="s">
        <v>18308</v>
      </c>
      <c r="D29" s="222"/>
      <c r="E29" s="241"/>
      <c r="F29" s="241"/>
      <c r="G29" s="241"/>
      <c r="H29" s="241"/>
      <c r="I29" s="241"/>
      <c r="J29" s="241"/>
      <c r="K29" s="142">
        <v>63.78</v>
      </c>
      <c r="L29" s="142">
        <f t="shared" si="0"/>
        <v>0</v>
      </c>
      <c r="M29" s="3">
        <f t="shared" si="1"/>
        <v>0</v>
      </c>
    </row>
    <row r="30" spans="1:13">
      <c r="A30" s="221" t="s">
        <v>5094</v>
      </c>
      <c r="B30" s="221" t="s">
        <v>18309</v>
      </c>
      <c r="C30" s="221" t="s">
        <v>18310</v>
      </c>
      <c r="D30" s="222"/>
      <c r="E30" s="241"/>
      <c r="F30" s="241"/>
      <c r="G30" s="241"/>
      <c r="H30" s="241"/>
      <c r="I30" s="241"/>
      <c r="J30" s="241"/>
      <c r="K30" s="142">
        <v>3.24</v>
      </c>
      <c r="L30" s="142">
        <f t="shared" si="0"/>
        <v>0</v>
      </c>
      <c r="M30" s="3">
        <f t="shared" si="1"/>
        <v>0</v>
      </c>
    </row>
    <row r="31" spans="1:13">
      <c r="A31" s="221" t="s">
        <v>235</v>
      </c>
      <c r="B31" s="221" t="s">
        <v>18311</v>
      </c>
      <c r="C31" s="221" t="s">
        <v>18312</v>
      </c>
      <c r="D31" s="222"/>
      <c r="E31" s="241"/>
      <c r="F31" s="241"/>
      <c r="G31" s="241"/>
      <c r="H31" s="241"/>
      <c r="I31" s="241"/>
      <c r="J31" s="241"/>
      <c r="K31" s="142">
        <v>101.62</v>
      </c>
      <c r="L31" s="142">
        <f t="shared" si="0"/>
        <v>0</v>
      </c>
      <c r="M31" s="3">
        <f t="shared" si="1"/>
        <v>0</v>
      </c>
    </row>
    <row r="32" spans="1:13">
      <c r="A32" s="221" t="s">
        <v>235</v>
      </c>
      <c r="B32" s="221" t="s">
        <v>18313</v>
      </c>
      <c r="C32" s="221" t="s">
        <v>18314</v>
      </c>
      <c r="D32" s="222"/>
      <c r="E32" s="241"/>
      <c r="F32" s="241"/>
      <c r="G32" s="241"/>
      <c r="H32" s="241"/>
      <c r="I32" s="241"/>
      <c r="J32" s="241"/>
      <c r="K32" s="142">
        <v>51.35</v>
      </c>
      <c r="L32" s="142">
        <f t="shared" si="0"/>
        <v>0</v>
      </c>
      <c r="M32" s="3">
        <f t="shared" si="1"/>
        <v>0</v>
      </c>
    </row>
    <row r="33" spans="1:13">
      <c r="A33" s="221" t="s">
        <v>235</v>
      </c>
      <c r="B33" s="221" t="s">
        <v>18315</v>
      </c>
      <c r="C33" s="221" t="s">
        <v>18316</v>
      </c>
      <c r="D33" s="222"/>
      <c r="E33" s="241"/>
      <c r="F33" s="241"/>
      <c r="G33" s="241"/>
      <c r="H33" s="241"/>
      <c r="I33" s="241"/>
      <c r="J33" s="241"/>
      <c r="K33" s="142">
        <v>51.35</v>
      </c>
      <c r="L33" s="142">
        <f t="shared" si="0"/>
        <v>0</v>
      </c>
      <c r="M33" s="3">
        <f t="shared" si="1"/>
        <v>0</v>
      </c>
    </row>
    <row r="34" spans="1:13">
      <c r="A34" s="221" t="s">
        <v>5094</v>
      </c>
      <c r="B34" s="221" t="s">
        <v>18317</v>
      </c>
      <c r="C34" s="221" t="s">
        <v>18318</v>
      </c>
      <c r="D34" s="222"/>
      <c r="E34" s="241"/>
      <c r="F34" s="241"/>
      <c r="G34" s="241"/>
      <c r="H34" s="241"/>
      <c r="I34" s="241"/>
      <c r="J34" s="241"/>
      <c r="K34" s="142">
        <v>3.24</v>
      </c>
      <c r="L34" s="142">
        <f t="shared" si="0"/>
        <v>0</v>
      </c>
      <c r="M34" s="3">
        <f t="shared" si="1"/>
        <v>0</v>
      </c>
    </row>
    <row r="35" spans="1:13">
      <c r="A35" s="221" t="s">
        <v>5094</v>
      </c>
      <c r="B35" s="221" t="s">
        <v>18319</v>
      </c>
      <c r="C35" s="221" t="s">
        <v>18320</v>
      </c>
      <c r="D35" s="222"/>
      <c r="E35" s="241"/>
      <c r="F35" s="241"/>
      <c r="G35" s="241"/>
      <c r="H35" s="241"/>
      <c r="I35" s="241"/>
      <c r="J35" s="241"/>
      <c r="K35" s="142">
        <v>3.24</v>
      </c>
      <c r="L35" s="142">
        <f t="shared" si="0"/>
        <v>0</v>
      </c>
      <c r="M35" s="3">
        <f t="shared" si="1"/>
        <v>0</v>
      </c>
    </row>
    <row r="36" spans="1:13">
      <c r="A36" s="221" t="s">
        <v>5094</v>
      </c>
      <c r="B36" s="221" t="s">
        <v>18321</v>
      </c>
      <c r="C36" s="221" t="s">
        <v>18322</v>
      </c>
      <c r="D36" s="222"/>
      <c r="E36" s="241"/>
      <c r="F36" s="241"/>
      <c r="G36" s="241"/>
      <c r="H36" s="241"/>
      <c r="I36" s="241"/>
      <c r="J36" s="241"/>
      <c r="K36" s="142">
        <v>76.209999999999994</v>
      </c>
      <c r="L36" s="142">
        <f t="shared" si="0"/>
        <v>0</v>
      </c>
      <c r="M36" s="3">
        <f t="shared" si="1"/>
        <v>0</v>
      </c>
    </row>
    <row r="37" spans="1:13">
      <c r="A37" s="221" t="s">
        <v>5094</v>
      </c>
      <c r="B37" s="221" t="s">
        <v>18323</v>
      </c>
      <c r="C37" s="221" t="s">
        <v>18324</v>
      </c>
      <c r="D37" s="222"/>
      <c r="E37" s="241"/>
      <c r="F37" s="241"/>
      <c r="G37" s="241"/>
      <c r="H37" s="241"/>
      <c r="I37" s="241"/>
      <c r="J37" s="241"/>
      <c r="K37" s="142">
        <v>76.209999999999994</v>
      </c>
      <c r="L37" s="142">
        <f t="shared" si="0"/>
        <v>0</v>
      </c>
      <c r="M37" s="3">
        <f t="shared" si="1"/>
        <v>0</v>
      </c>
    </row>
    <row r="38" spans="1:13">
      <c r="A38" s="221" t="s">
        <v>5094</v>
      </c>
      <c r="B38" s="221" t="s">
        <v>18325</v>
      </c>
      <c r="C38" s="221" t="s">
        <v>18326</v>
      </c>
      <c r="D38" s="222"/>
      <c r="E38" s="241"/>
      <c r="F38" s="241"/>
      <c r="G38" s="241"/>
      <c r="H38" s="241"/>
      <c r="I38" s="241"/>
      <c r="J38" s="241"/>
      <c r="K38" s="142">
        <v>76.209999999999994</v>
      </c>
      <c r="L38" s="142">
        <f t="shared" si="0"/>
        <v>0</v>
      </c>
      <c r="M38" s="3">
        <f t="shared" si="1"/>
        <v>0</v>
      </c>
    </row>
    <row r="39" spans="1:13">
      <c r="A39" s="221" t="s">
        <v>5094</v>
      </c>
      <c r="B39" s="221" t="s">
        <v>18327</v>
      </c>
      <c r="C39" s="221" t="s">
        <v>18328</v>
      </c>
      <c r="D39" s="222"/>
      <c r="E39" s="241"/>
      <c r="F39" s="241"/>
      <c r="G39" s="241"/>
      <c r="H39" s="241"/>
      <c r="I39" s="241"/>
      <c r="J39" s="241"/>
      <c r="K39" s="142">
        <v>76.209999999999994</v>
      </c>
      <c r="L39" s="142">
        <f t="shared" si="0"/>
        <v>0</v>
      </c>
      <c r="M39" s="3">
        <f t="shared" si="1"/>
        <v>0</v>
      </c>
    </row>
    <row r="40" spans="1:13">
      <c r="A40" s="221" t="s">
        <v>5094</v>
      </c>
      <c r="B40" s="221" t="s">
        <v>18329</v>
      </c>
      <c r="C40" s="221" t="s">
        <v>18330</v>
      </c>
      <c r="D40" s="222"/>
      <c r="E40" s="241"/>
      <c r="F40" s="241"/>
      <c r="G40" s="241"/>
      <c r="H40" s="241"/>
      <c r="I40" s="241"/>
      <c r="J40" s="241"/>
      <c r="K40" s="142">
        <v>76.209999999999994</v>
      </c>
      <c r="L40" s="142">
        <f t="shared" si="0"/>
        <v>0</v>
      </c>
      <c r="M40" s="3">
        <f t="shared" si="1"/>
        <v>0</v>
      </c>
    </row>
    <row r="41" spans="1:13">
      <c r="A41" s="221" t="s">
        <v>5094</v>
      </c>
      <c r="B41" s="221" t="s">
        <v>18331</v>
      </c>
      <c r="C41" s="221" t="s">
        <v>18332</v>
      </c>
      <c r="D41" s="222"/>
      <c r="E41" s="241"/>
      <c r="F41" s="241"/>
      <c r="G41" s="241"/>
      <c r="H41" s="241"/>
      <c r="I41" s="241"/>
      <c r="J41" s="241"/>
      <c r="K41" s="142">
        <v>76.209999999999994</v>
      </c>
      <c r="L41" s="142">
        <f t="shared" si="0"/>
        <v>0</v>
      </c>
      <c r="M41" s="3">
        <f t="shared" si="1"/>
        <v>0</v>
      </c>
    </row>
    <row r="42" spans="1:13">
      <c r="A42" s="221" t="s">
        <v>5094</v>
      </c>
      <c r="B42" s="221" t="s">
        <v>18333</v>
      </c>
      <c r="C42" s="221" t="s">
        <v>18334</v>
      </c>
      <c r="D42" s="222"/>
      <c r="E42" s="241"/>
      <c r="F42" s="241"/>
      <c r="G42" s="241"/>
      <c r="H42" s="241"/>
      <c r="I42" s="241"/>
      <c r="J42" s="241"/>
      <c r="K42" s="142">
        <v>76.209999999999994</v>
      </c>
      <c r="L42" s="142">
        <f t="shared" si="0"/>
        <v>0</v>
      </c>
      <c r="M42" s="3">
        <f t="shared" si="1"/>
        <v>0</v>
      </c>
    </row>
    <row r="43" spans="1:13">
      <c r="A43" s="221" t="s">
        <v>5094</v>
      </c>
      <c r="B43" s="221" t="s">
        <v>18335</v>
      </c>
      <c r="C43" s="221" t="s">
        <v>18336</v>
      </c>
      <c r="D43" s="222"/>
      <c r="E43" s="241"/>
      <c r="F43" s="241"/>
      <c r="G43" s="241"/>
      <c r="H43" s="241"/>
      <c r="I43" s="241"/>
      <c r="J43" s="241"/>
      <c r="K43" s="142">
        <v>76.209999999999994</v>
      </c>
      <c r="L43" s="142">
        <f t="shared" si="0"/>
        <v>0</v>
      </c>
      <c r="M43" s="3">
        <f t="shared" si="1"/>
        <v>0</v>
      </c>
    </row>
    <row r="44" spans="1:13">
      <c r="A44" s="221" t="s">
        <v>1886</v>
      </c>
      <c r="B44" s="221" t="s">
        <v>18337</v>
      </c>
      <c r="C44" s="221" t="s">
        <v>18338</v>
      </c>
      <c r="D44" s="222"/>
      <c r="E44" s="241"/>
      <c r="F44" s="241"/>
      <c r="G44" s="241"/>
      <c r="H44" s="241"/>
      <c r="I44" s="241"/>
      <c r="J44" s="241"/>
      <c r="K44" s="142">
        <v>22.7</v>
      </c>
      <c r="L44" s="142">
        <f t="shared" si="0"/>
        <v>0</v>
      </c>
      <c r="M44" s="3">
        <f t="shared" si="1"/>
        <v>0</v>
      </c>
    </row>
    <row r="45" spans="1:13">
      <c r="A45" s="221" t="s">
        <v>1886</v>
      </c>
      <c r="B45" s="221" t="s">
        <v>18339</v>
      </c>
      <c r="C45" s="221" t="s">
        <v>18340</v>
      </c>
      <c r="D45" s="222"/>
      <c r="E45" s="241"/>
      <c r="F45" s="241"/>
      <c r="G45" s="241"/>
      <c r="H45" s="241"/>
      <c r="I45" s="241"/>
      <c r="J45" s="241"/>
      <c r="K45" s="142">
        <v>23.78</v>
      </c>
      <c r="L45" s="142">
        <f t="shared" si="0"/>
        <v>0</v>
      </c>
      <c r="M45" s="3">
        <f t="shared" si="1"/>
        <v>0</v>
      </c>
    </row>
    <row r="46" spans="1:13">
      <c r="A46" s="221" t="s">
        <v>1886</v>
      </c>
      <c r="B46" s="221" t="s">
        <v>18341</v>
      </c>
      <c r="C46" s="221" t="s">
        <v>18342</v>
      </c>
      <c r="D46" s="222"/>
      <c r="E46" s="241"/>
      <c r="F46" s="241"/>
      <c r="G46" s="241"/>
      <c r="H46" s="241"/>
      <c r="I46" s="241"/>
      <c r="J46" s="241"/>
      <c r="K46" s="142">
        <v>22.7</v>
      </c>
      <c r="L46" s="142">
        <f t="shared" si="0"/>
        <v>0</v>
      </c>
      <c r="M46" s="3">
        <f t="shared" si="1"/>
        <v>0</v>
      </c>
    </row>
    <row r="47" spans="1:13">
      <c r="A47" s="221" t="s">
        <v>1886</v>
      </c>
      <c r="B47" s="221" t="s">
        <v>18343</v>
      </c>
      <c r="C47" s="221" t="s">
        <v>18344</v>
      </c>
      <c r="D47" s="222"/>
      <c r="E47" s="241"/>
      <c r="F47" s="241"/>
      <c r="G47" s="241"/>
      <c r="H47" s="241"/>
      <c r="I47" s="241"/>
      <c r="J47" s="241"/>
      <c r="K47" s="142">
        <v>22.7</v>
      </c>
      <c r="L47" s="142">
        <f t="shared" si="0"/>
        <v>0</v>
      </c>
      <c r="M47" s="3">
        <f t="shared" si="1"/>
        <v>0</v>
      </c>
    </row>
    <row r="48" spans="1:13">
      <c r="A48" s="221" t="s">
        <v>1886</v>
      </c>
      <c r="B48" s="221" t="s">
        <v>18345</v>
      </c>
      <c r="C48" s="221" t="s">
        <v>18346</v>
      </c>
      <c r="D48" s="222"/>
      <c r="E48" s="241"/>
      <c r="F48" s="241"/>
      <c r="G48" s="241"/>
      <c r="H48" s="241"/>
      <c r="I48" s="241"/>
      <c r="J48" s="241"/>
      <c r="K48" s="142">
        <v>23.78</v>
      </c>
      <c r="L48" s="142">
        <f t="shared" si="0"/>
        <v>0</v>
      </c>
      <c r="M48" s="3">
        <f t="shared" si="1"/>
        <v>0</v>
      </c>
    </row>
    <row r="49" spans="1:13">
      <c r="A49" s="221" t="s">
        <v>1886</v>
      </c>
      <c r="B49" s="221" t="s">
        <v>18347</v>
      </c>
      <c r="C49" s="221" t="s">
        <v>18348</v>
      </c>
      <c r="D49" s="222"/>
      <c r="E49" s="241"/>
      <c r="F49" s="241"/>
      <c r="G49" s="241"/>
      <c r="H49" s="241"/>
      <c r="I49" s="241"/>
      <c r="J49" s="241"/>
      <c r="K49" s="142">
        <v>23.78</v>
      </c>
      <c r="L49" s="142">
        <f t="shared" si="0"/>
        <v>0</v>
      </c>
      <c r="M49" s="3">
        <f t="shared" si="1"/>
        <v>0</v>
      </c>
    </row>
    <row r="50" spans="1:13">
      <c r="A50" s="221" t="s">
        <v>1886</v>
      </c>
      <c r="B50" s="221" t="s">
        <v>18349</v>
      </c>
      <c r="C50" s="221" t="s">
        <v>18350</v>
      </c>
      <c r="D50" s="222"/>
      <c r="E50" s="241"/>
      <c r="F50" s="241"/>
      <c r="G50" s="241"/>
      <c r="H50" s="241"/>
      <c r="I50" s="241"/>
      <c r="J50" s="241"/>
      <c r="K50" s="142">
        <v>22.7</v>
      </c>
      <c r="L50" s="142">
        <f t="shared" si="0"/>
        <v>0</v>
      </c>
      <c r="M50" s="3">
        <f t="shared" si="1"/>
        <v>0</v>
      </c>
    </row>
    <row r="51" spans="1:13">
      <c r="A51" s="221" t="s">
        <v>1886</v>
      </c>
      <c r="B51" s="221" t="s">
        <v>18351</v>
      </c>
      <c r="C51" s="221" t="s">
        <v>18352</v>
      </c>
      <c r="D51" s="222"/>
      <c r="E51" s="241"/>
      <c r="F51" s="241"/>
      <c r="G51" s="241"/>
      <c r="H51" s="241"/>
      <c r="I51" s="241"/>
      <c r="J51" s="241"/>
      <c r="K51" s="142">
        <v>22.7</v>
      </c>
      <c r="L51" s="142">
        <f t="shared" si="0"/>
        <v>0</v>
      </c>
      <c r="M51" s="3">
        <f t="shared" si="1"/>
        <v>0</v>
      </c>
    </row>
    <row r="52" spans="1:13">
      <c r="A52" s="221" t="s">
        <v>1886</v>
      </c>
      <c r="B52" s="221" t="s">
        <v>18353</v>
      </c>
      <c r="C52" s="221" t="s">
        <v>18354</v>
      </c>
      <c r="D52" s="222"/>
      <c r="E52" s="241"/>
      <c r="F52" s="241"/>
      <c r="G52" s="241"/>
      <c r="H52" s="241"/>
      <c r="I52" s="241"/>
      <c r="J52" s="241"/>
      <c r="K52" s="142">
        <v>23.78</v>
      </c>
      <c r="L52" s="142">
        <f t="shared" si="0"/>
        <v>0</v>
      </c>
      <c r="M52" s="3">
        <f t="shared" si="1"/>
        <v>0</v>
      </c>
    </row>
    <row r="53" spans="1:13">
      <c r="A53" s="221" t="s">
        <v>235</v>
      </c>
      <c r="B53" s="221" t="s">
        <v>18355</v>
      </c>
      <c r="C53" s="221" t="s">
        <v>18356</v>
      </c>
      <c r="D53" s="222"/>
      <c r="E53" s="241"/>
      <c r="F53" s="241"/>
      <c r="G53" s="241"/>
      <c r="H53" s="241"/>
      <c r="I53" s="241"/>
      <c r="J53" s="241"/>
      <c r="K53" s="142">
        <v>65.400000000000006</v>
      </c>
      <c r="L53" s="142">
        <f t="shared" si="0"/>
        <v>0</v>
      </c>
      <c r="M53" s="3">
        <f t="shared" si="1"/>
        <v>0</v>
      </c>
    </row>
    <row r="54" spans="1:13">
      <c r="A54" s="221" t="s">
        <v>235</v>
      </c>
      <c r="B54" s="221" t="s">
        <v>18357</v>
      </c>
      <c r="C54" s="221" t="s">
        <v>18358</v>
      </c>
      <c r="D54" s="222"/>
      <c r="E54" s="241"/>
      <c r="F54" s="241"/>
      <c r="G54" s="241"/>
      <c r="H54" s="241"/>
      <c r="I54" s="241"/>
      <c r="J54" s="241"/>
      <c r="K54" s="142">
        <v>65.400000000000006</v>
      </c>
      <c r="L54" s="142">
        <f t="shared" si="0"/>
        <v>0</v>
      </c>
      <c r="M54" s="3">
        <f t="shared" si="1"/>
        <v>0</v>
      </c>
    </row>
    <row r="55" spans="1:13">
      <c r="A55" s="221" t="s">
        <v>235</v>
      </c>
      <c r="B55" s="221" t="s">
        <v>18359</v>
      </c>
      <c r="C55" s="221" t="s">
        <v>18360</v>
      </c>
      <c r="D55" s="222"/>
      <c r="E55" s="241"/>
      <c r="F55" s="241"/>
      <c r="G55" s="241"/>
      <c r="H55" s="241"/>
      <c r="I55" s="241"/>
      <c r="J55" s="241"/>
      <c r="K55" s="142">
        <v>65.400000000000006</v>
      </c>
      <c r="L55" s="142">
        <f t="shared" si="0"/>
        <v>0</v>
      </c>
      <c r="M55" s="3">
        <f t="shared" si="1"/>
        <v>0</v>
      </c>
    </row>
    <row r="56" spans="1:13">
      <c r="A56" s="221" t="s">
        <v>5095</v>
      </c>
      <c r="B56" s="221" t="s">
        <v>18361</v>
      </c>
      <c r="C56" s="221" t="s">
        <v>18362</v>
      </c>
      <c r="D56" s="222"/>
      <c r="E56" s="241"/>
      <c r="F56" s="241"/>
      <c r="G56" s="241"/>
      <c r="H56" s="241"/>
      <c r="I56" s="241"/>
      <c r="J56" s="241"/>
      <c r="K56" s="142">
        <v>5.94</v>
      </c>
      <c r="L56" s="142">
        <f t="shared" si="0"/>
        <v>0</v>
      </c>
      <c r="M56" s="3">
        <f t="shared" si="1"/>
        <v>0</v>
      </c>
    </row>
    <row r="57" spans="1:13">
      <c r="A57" s="221" t="s">
        <v>5095</v>
      </c>
      <c r="B57" s="221" t="s">
        <v>18363</v>
      </c>
      <c r="C57" s="221" t="s">
        <v>18364</v>
      </c>
      <c r="D57" s="222"/>
      <c r="E57" s="241"/>
      <c r="F57" s="241"/>
      <c r="G57" s="241"/>
      <c r="H57" s="241"/>
      <c r="I57" s="241"/>
      <c r="J57" s="241"/>
      <c r="K57" s="142">
        <v>5.94</v>
      </c>
      <c r="L57" s="142">
        <f t="shared" si="0"/>
        <v>0</v>
      </c>
      <c r="M57" s="3">
        <f t="shared" si="1"/>
        <v>0</v>
      </c>
    </row>
    <row r="58" spans="1:13">
      <c r="A58" s="221" t="s">
        <v>5095</v>
      </c>
      <c r="B58" s="221" t="s">
        <v>18365</v>
      </c>
      <c r="C58" s="221" t="s">
        <v>18366</v>
      </c>
      <c r="D58" s="222"/>
      <c r="E58" s="241"/>
      <c r="F58" s="241"/>
      <c r="G58" s="241"/>
      <c r="H58" s="241"/>
      <c r="I58" s="241"/>
      <c r="J58" s="241"/>
      <c r="K58" s="142">
        <v>5.94</v>
      </c>
      <c r="L58" s="142">
        <f t="shared" si="0"/>
        <v>0</v>
      </c>
      <c r="M58" s="3">
        <f t="shared" si="1"/>
        <v>0</v>
      </c>
    </row>
    <row r="59" spans="1:13">
      <c r="A59" s="221" t="s">
        <v>5095</v>
      </c>
      <c r="B59" s="221" t="s">
        <v>18367</v>
      </c>
      <c r="C59" s="221" t="s">
        <v>18368</v>
      </c>
      <c r="D59" s="222"/>
      <c r="E59" s="241"/>
      <c r="F59" s="241"/>
      <c r="G59" s="241"/>
      <c r="H59" s="241"/>
      <c r="I59" s="241"/>
      <c r="J59" s="241"/>
      <c r="K59" s="142">
        <v>5.94</v>
      </c>
      <c r="L59" s="142">
        <f t="shared" si="0"/>
        <v>0</v>
      </c>
      <c r="M59" s="3">
        <f t="shared" si="1"/>
        <v>0</v>
      </c>
    </row>
    <row r="60" spans="1:13">
      <c r="A60" s="221" t="s">
        <v>1886</v>
      </c>
      <c r="B60" s="221" t="s">
        <v>18369</v>
      </c>
      <c r="C60" s="221" t="s">
        <v>18370</v>
      </c>
      <c r="D60" s="222"/>
      <c r="E60" s="241"/>
      <c r="F60" s="241"/>
      <c r="G60" s="241"/>
      <c r="H60" s="241"/>
      <c r="I60" s="241"/>
      <c r="J60" s="241"/>
      <c r="K60" s="142">
        <v>8.64</v>
      </c>
      <c r="L60" s="142">
        <f t="shared" si="0"/>
        <v>0</v>
      </c>
      <c r="M60" s="3">
        <f t="shared" si="1"/>
        <v>0</v>
      </c>
    </row>
    <row r="61" spans="1:13">
      <c r="A61" s="221" t="s">
        <v>1886</v>
      </c>
      <c r="B61" s="221" t="s">
        <v>18371</v>
      </c>
      <c r="C61" s="221" t="s">
        <v>18372</v>
      </c>
      <c r="D61" s="222"/>
      <c r="E61" s="241"/>
      <c r="F61" s="241"/>
      <c r="G61" s="241"/>
      <c r="H61" s="241"/>
      <c r="I61" s="241"/>
      <c r="J61" s="241"/>
      <c r="K61" s="142">
        <v>9.7200000000000006</v>
      </c>
      <c r="L61" s="142">
        <f t="shared" si="0"/>
        <v>0</v>
      </c>
      <c r="M61" s="3">
        <f t="shared" si="1"/>
        <v>0</v>
      </c>
    </row>
    <row r="62" spans="1:13">
      <c r="A62" s="221" t="s">
        <v>1886</v>
      </c>
      <c r="B62" s="221" t="s">
        <v>18373</v>
      </c>
      <c r="C62" s="221" t="s">
        <v>18374</v>
      </c>
      <c r="D62" s="222"/>
      <c r="E62" s="241"/>
      <c r="F62" s="241"/>
      <c r="G62" s="241"/>
      <c r="H62" s="241"/>
      <c r="I62" s="241"/>
      <c r="J62" s="241"/>
      <c r="K62" s="142">
        <v>8.64</v>
      </c>
      <c r="L62" s="142">
        <f t="shared" si="0"/>
        <v>0</v>
      </c>
      <c r="M62" s="3">
        <f t="shared" si="1"/>
        <v>0</v>
      </c>
    </row>
    <row r="63" spans="1:13">
      <c r="A63" s="221" t="s">
        <v>1886</v>
      </c>
      <c r="B63" s="221" t="s">
        <v>18375</v>
      </c>
      <c r="C63" s="221" t="s">
        <v>18376</v>
      </c>
      <c r="D63" s="222"/>
      <c r="E63" s="241"/>
      <c r="F63" s="241"/>
      <c r="G63" s="241"/>
      <c r="H63" s="241"/>
      <c r="I63" s="241"/>
      <c r="J63" s="241"/>
      <c r="K63" s="142">
        <v>8.64</v>
      </c>
      <c r="L63" s="142">
        <f t="shared" si="0"/>
        <v>0</v>
      </c>
      <c r="M63" s="3">
        <f t="shared" si="1"/>
        <v>0</v>
      </c>
    </row>
    <row r="64" spans="1:13">
      <c r="A64" s="221" t="s">
        <v>1886</v>
      </c>
      <c r="B64" s="221" t="s">
        <v>18377</v>
      </c>
      <c r="C64" s="221" t="s">
        <v>18378</v>
      </c>
      <c r="D64" s="222"/>
      <c r="E64" s="241"/>
      <c r="F64" s="241"/>
      <c r="G64" s="241"/>
      <c r="H64" s="241"/>
      <c r="I64" s="241"/>
      <c r="J64" s="241"/>
      <c r="K64" s="142">
        <v>9.7200000000000006</v>
      </c>
      <c r="L64" s="142">
        <f t="shared" si="0"/>
        <v>0</v>
      </c>
      <c r="M64" s="3">
        <f t="shared" si="1"/>
        <v>0</v>
      </c>
    </row>
    <row r="65" spans="1:13">
      <c r="A65" s="221" t="s">
        <v>1862</v>
      </c>
      <c r="B65" s="221" t="s">
        <v>18379</v>
      </c>
      <c r="C65" s="221" t="s">
        <v>18380</v>
      </c>
      <c r="D65" s="222"/>
      <c r="E65" s="241"/>
      <c r="F65" s="241"/>
      <c r="G65" s="241"/>
      <c r="H65" s="241"/>
      <c r="I65" s="241"/>
      <c r="J65" s="241"/>
      <c r="K65" s="142">
        <v>11.48</v>
      </c>
      <c r="L65" s="142">
        <f t="shared" si="0"/>
        <v>0</v>
      </c>
      <c r="M65" s="3">
        <f t="shared" si="1"/>
        <v>0</v>
      </c>
    </row>
    <row r="66" spans="1:13">
      <c r="A66" s="221" t="s">
        <v>1862</v>
      </c>
      <c r="B66" s="221" t="s">
        <v>18381</v>
      </c>
      <c r="C66" s="221" t="s">
        <v>18382</v>
      </c>
      <c r="D66" s="222"/>
      <c r="E66" s="241"/>
      <c r="F66" s="241"/>
      <c r="G66" s="241"/>
      <c r="H66" s="241"/>
      <c r="I66" s="241"/>
      <c r="J66" s="241"/>
      <c r="K66" s="142">
        <v>9.39</v>
      </c>
      <c r="L66" s="142">
        <f t="shared" si="0"/>
        <v>0</v>
      </c>
      <c r="M66" s="3">
        <f t="shared" si="1"/>
        <v>0</v>
      </c>
    </row>
    <row r="67" spans="1:13">
      <c r="A67" s="221" t="s">
        <v>1862</v>
      </c>
      <c r="B67" s="221" t="s">
        <v>18383</v>
      </c>
      <c r="C67" s="221" t="s">
        <v>18384</v>
      </c>
      <c r="D67" s="222"/>
      <c r="E67" s="241"/>
      <c r="F67" s="241"/>
      <c r="G67" s="241"/>
      <c r="H67" s="241"/>
      <c r="I67" s="241"/>
      <c r="J67" s="241"/>
      <c r="K67" s="142">
        <v>3.78</v>
      </c>
      <c r="L67" s="142">
        <f t="shared" si="0"/>
        <v>0</v>
      </c>
      <c r="M67" s="3">
        <f t="shared" si="1"/>
        <v>0</v>
      </c>
    </row>
    <row r="68" spans="1:13">
      <c r="A68" s="221" t="s">
        <v>1862</v>
      </c>
      <c r="B68" s="221" t="s">
        <v>18385</v>
      </c>
      <c r="C68" s="221" t="s">
        <v>18386</v>
      </c>
      <c r="D68" s="222"/>
      <c r="E68" s="241"/>
      <c r="F68" s="241"/>
      <c r="G68" s="241"/>
      <c r="H68" s="241"/>
      <c r="I68" s="241"/>
      <c r="J68" s="241"/>
      <c r="K68" s="142">
        <v>3.78</v>
      </c>
      <c r="L68" s="142">
        <f t="shared" si="0"/>
        <v>0</v>
      </c>
      <c r="M68" s="3">
        <f t="shared" si="1"/>
        <v>0</v>
      </c>
    </row>
    <row r="69" spans="1:13">
      <c r="A69" s="221" t="s">
        <v>1862</v>
      </c>
      <c r="B69" s="221" t="s">
        <v>18387</v>
      </c>
      <c r="C69" s="221" t="s">
        <v>18388</v>
      </c>
      <c r="D69" s="222"/>
      <c r="E69" s="241"/>
      <c r="F69" s="241"/>
      <c r="G69" s="241"/>
      <c r="H69" s="241"/>
      <c r="I69" s="241"/>
      <c r="J69" s="241"/>
      <c r="K69" s="142">
        <v>8.61</v>
      </c>
      <c r="L69" s="142">
        <f t="shared" si="0"/>
        <v>0</v>
      </c>
      <c r="M69" s="3">
        <f t="shared" si="1"/>
        <v>0</v>
      </c>
    </row>
    <row r="70" spans="1:13">
      <c r="A70" s="221" t="s">
        <v>1862</v>
      </c>
      <c r="B70" s="221" t="s">
        <v>18389</v>
      </c>
      <c r="C70" s="221" t="s">
        <v>18390</v>
      </c>
      <c r="D70" s="222"/>
      <c r="E70" s="241"/>
      <c r="F70" s="241"/>
      <c r="G70" s="241"/>
      <c r="H70" s="241"/>
      <c r="I70" s="241"/>
      <c r="J70" s="241"/>
      <c r="K70" s="142">
        <v>97.4</v>
      </c>
      <c r="L70" s="142">
        <f t="shared" ref="L70:L119" si="2">SUM(M70*K70)</f>
        <v>0</v>
      </c>
      <c r="M70" s="3">
        <f t="shared" ref="M70:M119" si="3">SUM(E70:J70)</f>
        <v>0</v>
      </c>
    </row>
    <row r="71" spans="1:13">
      <c r="A71" s="221" t="s">
        <v>1862</v>
      </c>
      <c r="B71" s="221" t="s">
        <v>18391</v>
      </c>
      <c r="C71" s="221" t="s">
        <v>18392</v>
      </c>
      <c r="D71" s="222"/>
      <c r="E71" s="241"/>
      <c r="F71" s="241"/>
      <c r="G71" s="241"/>
      <c r="H71" s="241"/>
      <c r="I71" s="241"/>
      <c r="J71" s="241"/>
      <c r="K71" s="142">
        <v>97.4</v>
      </c>
      <c r="L71" s="142">
        <f t="shared" si="2"/>
        <v>0</v>
      </c>
      <c r="M71" s="3">
        <f t="shared" si="3"/>
        <v>0</v>
      </c>
    </row>
    <row r="72" spans="1:13">
      <c r="A72" s="221" t="s">
        <v>235</v>
      </c>
      <c r="B72" s="221" t="s">
        <v>18393</v>
      </c>
      <c r="C72" s="221" t="s">
        <v>18394</v>
      </c>
      <c r="D72" s="222"/>
      <c r="E72" s="241"/>
      <c r="F72" s="241"/>
      <c r="G72" s="241"/>
      <c r="H72" s="241"/>
      <c r="I72" s="241"/>
      <c r="J72" s="241"/>
      <c r="K72" s="142">
        <v>104.32</v>
      </c>
      <c r="L72" s="142">
        <f t="shared" si="2"/>
        <v>0</v>
      </c>
      <c r="M72" s="3">
        <f t="shared" si="3"/>
        <v>0</v>
      </c>
    </row>
    <row r="73" spans="1:13">
      <c r="A73" s="221" t="s">
        <v>235</v>
      </c>
      <c r="B73" s="221" t="s">
        <v>18395</v>
      </c>
      <c r="C73" s="221" t="s">
        <v>18396</v>
      </c>
      <c r="D73" s="222"/>
      <c r="E73" s="241"/>
      <c r="F73" s="241"/>
      <c r="G73" s="241"/>
      <c r="H73" s="241"/>
      <c r="I73" s="241"/>
      <c r="J73" s="241"/>
      <c r="K73" s="142">
        <v>104.32</v>
      </c>
      <c r="L73" s="142">
        <f t="shared" si="2"/>
        <v>0</v>
      </c>
      <c r="M73" s="3">
        <f t="shared" si="3"/>
        <v>0</v>
      </c>
    </row>
    <row r="74" spans="1:13">
      <c r="A74" s="221" t="s">
        <v>235</v>
      </c>
      <c r="B74" s="221" t="s">
        <v>18397</v>
      </c>
      <c r="C74" s="221" t="s">
        <v>18398</v>
      </c>
      <c r="D74" s="222"/>
      <c r="E74" s="241"/>
      <c r="F74" s="241"/>
      <c r="G74" s="241"/>
      <c r="H74" s="241"/>
      <c r="I74" s="241"/>
      <c r="J74" s="241"/>
      <c r="K74" s="142">
        <v>104.32</v>
      </c>
      <c r="L74" s="142">
        <f t="shared" si="2"/>
        <v>0</v>
      </c>
      <c r="M74" s="3">
        <f t="shared" si="3"/>
        <v>0</v>
      </c>
    </row>
    <row r="75" spans="1:13">
      <c r="A75" s="221" t="s">
        <v>235</v>
      </c>
      <c r="B75" s="221" t="s">
        <v>18399</v>
      </c>
      <c r="C75" s="221" t="s">
        <v>18400</v>
      </c>
      <c r="D75" s="222"/>
      <c r="E75" s="241"/>
      <c r="F75" s="241"/>
      <c r="G75" s="241"/>
      <c r="H75" s="241"/>
      <c r="I75" s="241"/>
      <c r="J75" s="241"/>
      <c r="K75" s="142">
        <v>104.32</v>
      </c>
      <c r="L75" s="142">
        <f t="shared" si="2"/>
        <v>0</v>
      </c>
      <c r="M75" s="3">
        <f t="shared" si="3"/>
        <v>0</v>
      </c>
    </row>
    <row r="76" spans="1:13">
      <c r="A76" s="221" t="s">
        <v>235</v>
      </c>
      <c r="B76" s="221" t="s">
        <v>18401</v>
      </c>
      <c r="C76" s="221" t="s">
        <v>18402</v>
      </c>
      <c r="D76" s="222"/>
      <c r="E76" s="241"/>
      <c r="F76" s="241"/>
      <c r="G76" s="241"/>
      <c r="H76" s="241"/>
      <c r="I76" s="241"/>
      <c r="J76" s="241"/>
      <c r="K76" s="142">
        <v>104.32</v>
      </c>
      <c r="L76" s="142">
        <f t="shared" si="2"/>
        <v>0</v>
      </c>
      <c r="M76" s="3">
        <f t="shared" si="3"/>
        <v>0</v>
      </c>
    </row>
    <row r="77" spans="1:13">
      <c r="A77" s="221" t="s">
        <v>235</v>
      </c>
      <c r="B77" s="221" t="s">
        <v>18403</v>
      </c>
      <c r="C77" s="221" t="s">
        <v>18404</v>
      </c>
      <c r="D77" s="222"/>
      <c r="E77" s="241"/>
      <c r="F77" s="241"/>
      <c r="G77" s="241"/>
      <c r="H77" s="241"/>
      <c r="I77" s="241"/>
      <c r="J77" s="241"/>
      <c r="K77" s="142">
        <v>104.32</v>
      </c>
      <c r="L77" s="142">
        <f t="shared" si="2"/>
        <v>0</v>
      </c>
      <c r="M77" s="3">
        <f t="shared" si="3"/>
        <v>0</v>
      </c>
    </row>
    <row r="78" spans="1:13">
      <c r="A78" s="221" t="s">
        <v>235</v>
      </c>
      <c r="B78" s="221" t="s">
        <v>18405</v>
      </c>
      <c r="C78" s="221" t="s">
        <v>18406</v>
      </c>
      <c r="D78" s="222"/>
      <c r="E78" s="241"/>
      <c r="F78" s="241"/>
      <c r="G78" s="241"/>
      <c r="H78" s="241"/>
      <c r="I78" s="241"/>
      <c r="J78" s="241"/>
      <c r="K78" s="142">
        <v>104.32</v>
      </c>
      <c r="L78" s="142">
        <f t="shared" si="2"/>
        <v>0</v>
      </c>
      <c r="M78" s="3">
        <f t="shared" si="3"/>
        <v>0</v>
      </c>
    </row>
    <row r="79" spans="1:13">
      <c r="A79" s="221" t="s">
        <v>235</v>
      </c>
      <c r="B79" s="221" t="s">
        <v>18407</v>
      </c>
      <c r="C79" s="221" t="s">
        <v>18408</v>
      </c>
      <c r="D79" s="222"/>
      <c r="E79" s="241"/>
      <c r="F79" s="241"/>
      <c r="G79" s="241"/>
      <c r="H79" s="241"/>
      <c r="I79" s="241"/>
      <c r="J79" s="241"/>
      <c r="K79" s="142">
        <v>104.32</v>
      </c>
      <c r="L79" s="142">
        <f t="shared" si="2"/>
        <v>0</v>
      </c>
      <c r="M79" s="3">
        <f t="shared" si="3"/>
        <v>0</v>
      </c>
    </row>
    <row r="80" spans="1:13">
      <c r="A80" s="221" t="s">
        <v>235</v>
      </c>
      <c r="B80" s="221" t="s">
        <v>18409</v>
      </c>
      <c r="C80" s="221" t="s">
        <v>18410</v>
      </c>
      <c r="D80" s="222"/>
      <c r="E80" s="241"/>
      <c r="F80" s="241"/>
      <c r="G80" s="241"/>
      <c r="H80" s="241"/>
      <c r="I80" s="241"/>
      <c r="J80" s="241"/>
      <c r="K80" s="142">
        <v>101.62</v>
      </c>
      <c r="L80" s="142">
        <f t="shared" si="2"/>
        <v>0</v>
      </c>
      <c r="M80" s="3">
        <f t="shared" si="3"/>
        <v>0</v>
      </c>
    </row>
    <row r="81" spans="1:13">
      <c r="A81" s="221" t="s">
        <v>235</v>
      </c>
      <c r="B81" s="221" t="s">
        <v>18411</v>
      </c>
      <c r="C81" s="221" t="s">
        <v>18412</v>
      </c>
      <c r="D81" s="222"/>
      <c r="E81" s="241"/>
      <c r="F81" s="241"/>
      <c r="G81" s="241"/>
      <c r="H81" s="241"/>
      <c r="I81" s="241"/>
      <c r="J81" s="241"/>
      <c r="K81" s="142">
        <v>101.62</v>
      </c>
      <c r="L81" s="142">
        <f t="shared" si="2"/>
        <v>0</v>
      </c>
      <c r="M81" s="3">
        <f t="shared" si="3"/>
        <v>0</v>
      </c>
    </row>
    <row r="82" spans="1:13">
      <c r="A82" s="221" t="s">
        <v>235</v>
      </c>
      <c r="B82" s="221" t="s">
        <v>18413</v>
      </c>
      <c r="C82" s="221" t="s">
        <v>18414</v>
      </c>
      <c r="D82" s="222"/>
      <c r="E82" s="241"/>
      <c r="F82" s="241"/>
      <c r="G82" s="241"/>
      <c r="H82" s="241"/>
      <c r="I82" s="241"/>
      <c r="J82" s="241"/>
      <c r="K82" s="142">
        <v>101.62</v>
      </c>
      <c r="L82" s="142">
        <f t="shared" si="2"/>
        <v>0</v>
      </c>
      <c r="M82" s="3">
        <f t="shared" si="3"/>
        <v>0</v>
      </c>
    </row>
    <row r="83" spans="1:13">
      <c r="A83" s="221" t="s">
        <v>235</v>
      </c>
      <c r="B83" s="221" t="s">
        <v>18415</v>
      </c>
      <c r="C83" s="221" t="s">
        <v>18416</v>
      </c>
      <c r="D83" s="222"/>
      <c r="E83" s="241"/>
      <c r="F83" s="241"/>
      <c r="G83" s="241"/>
      <c r="H83" s="241"/>
      <c r="I83" s="241"/>
      <c r="J83" s="241"/>
      <c r="K83" s="142">
        <v>101.62</v>
      </c>
      <c r="L83" s="142">
        <f t="shared" si="2"/>
        <v>0</v>
      </c>
      <c r="M83" s="3">
        <f t="shared" si="3"/>
        <v>0</v>
      </c>
    </row>
    <row r="84" spans="1:13">
      <c r="A84" s="221" t="s">
        <v>235</v>
      </c>
      <c r="B84" s="221" t="s">
        <v>18417</v>
      </c>
      <c r="C84" s="221" t="s">
        <v>18418</v>
      </c>
      <c r="D84" s="222"/>
      <c r="E84" s="241"/>
      <c r="F84" s="241"/>
      <c r="G84" s="241"/>
      <c r="H84" s="241"/>
      <c r="I84" s="241"/>
      <c r="J84" s="241"/>
      <c r="K84" s="142">
        <v>101.62</v>
      </c>
      <c r="L84" s="142">
        <f t="shared" si="2"/>
        <v>0</v>
      </c>
      <c r="M84" s="3">
        <f t="shared" si="3"/>
        <v>0</v>
      </c>
    </row>
    <row r="85" spans="1:13">
      <c r="A85" s="221" t="s">
        <v>235</v>
      </c>
      <c r="B85" s="221" t="s">
        <v>18419</v>
      </c>
      <c r="C85" s="221" t="s">
        <v>18420</v>
      </c>
      <c r="D85" s="222"/>
      <c r="E85" s="241"/>
      <c r="F85" s="241"/>
      <c r="G85" s="241"/>
      <c r="H85" s="241"/>
      <c r="I85" s="241"/>
      <c r="J85" s="241"/>
      <c r="K85" s="142">
        <v>101.62</v>
      </c>
      <c r="L85" s="142">
        <f t="shared" si="2"/>
        <v>0</v>
      </c>
      <c r="M85" s="3">
        <f t="shared" si="3"/>
        <v>0</v>
      </c>
    </row>
    <row r="86" spans="1:13">
      <c r="A86" s="221" t="s">
        <v>235</v>
      </c>
      <c r="B86" s="221" t="s">
        <v>18421</v>
      </c>
      <c r="C86" s="221" t="s">
        <v>18422</v>
      </c>
      <c r="D86" s="222"/>
      <c r="E86" s="241"/>
      <c r="F86" s="241"/>
      <c r="G86" s="241"/>
      <c r="H86" s="241"/>
      <c r="I86" s="241"/>
      <c r="J86" s="241"/>
      <c r="K86" s="142">
        <v>101.62</v>
      </c>
      <c r="L86" s="142">
        <f t="shared" si="2"/>
        <v>0</v>
      </c>
      <c r="M86" s="3">
        <f t="shared" si="3"/>
        <v>0</v>
      </c>
    </row>
    <row r="87" spans="1:13">
      <c r="A87" s="221" t="s">
        <v>235</v>
      </c>
      <c r="B87" s="221" t="s">
        <v>18423</v>
      </c>
      <c r="C87" s="221" t="s">
        <v>18424</v>
      </c>
      <c r="D87" s="222"/>
      <c r="E87" s="241"/>
      <c r="F87" s="241"/>
      <c r="G87" s="241"/>
      <c r="H87" s="241"/>
      <c r="I87" s="241"/>
      <c r="J87" s="241"/>
      <c r="K87" s="142">
        <v>101.62</v>
      </c>
      <c r="L87" s="142">
        <f t="shared" si="2"/>
        <v>0</v>
      </c>
      <c r="M87" s="3">
        <f t="shared" si="3"/>
        <v>0</v>
      </c>
    </row>
    <row r="88" spans="1:13">
      <c r="A88" s="221" t="s">
        <v>235</v>
      </c>
      <c r="B88" s="221" t="s">
        <v>18425</v>
      </c>
      <c r="C88" s="221" t="s">
        <v>18426</v>
      </c>
      <c r="D88" s="222"/>
      <c r="E88" s="241"/>
      <c r="F88" s="241"/>
      <c r="G88" s="241"/>
      <c r="H88" s="241"/>
      <c r="I88" s="241"/>
      <c r="J88" s="241"/>
      <c r="K88" s="142">
        <v>51.35</v>
      </c>
      <c r="L88" s="142">
        <f t="shared" si="2"/>
        <v>0</v>
      </c>
      <c r="M88" s="3">
        <f t="shared" si="3"/>
        <v>0</v>
      </c>
    </row>
    <row r="89" spans="1:13">
      <c r="A89" s="221" t="s">
        <v>235</v>
      </c>
      <c r="B89" s="221" t="s">
        <v>18427</v>
      </c>
      <c r="C89" s="221" t="s">
        <v>18428</v>
      </c>
      <c r="D89" s="222"/>
      <c r="E89" s="241"/>
      <c r="F89" s="241"/>
      <c r="G89" s="241"/>
      <c r="H89" s="241"/>
      <c r="I89" s="241"/>
      <c r="J89" s="241"/>
      <c r="K89" s="142">
        <v>51.35</v>
      </c>
      <c r="L89" s="142">
        <f t="shared" si="2"/>
        <v>0</v>
      </c>
      <c r="M89" s="3">
        <f t="shared" si="3"/>
        <v>0</v>
      </c>
    </row>
    <row r="90" spans="1:13">
      <c r="A90" s="221" t="s">
        <v>235</v>
      </c>
      <c r="B90" s="221" t="s">
        <v>18429</v>
      </c>
      <c r="C90" s="221" t="s">
        <v>18430</v>
      </c>
      <c r="D90" s="222"/>
      <c r="E90" s="241"/>
      <c r="F90" s="241"/>
      <c r="G90" s="241"/>
      <c r="H90" s="241"/>
      <c r="I90" s="241"/>
      <c r="J90" s="241"/>
      <c r="K90" s="142">
        <v>51.35</v>
      </c>
      <c r="L90" s="142">
        <f t="shared" si="2"/>
        <v>0</v>
      </c>
      <c r="M90" s="3">
        <f t="shared" si="3"/>
        <v>0</v>
      </c>
    </row>
    <row r="91" spans="1:13">
      <c r="A91" s="221" t="s">
        <v>235</v>
      </c>
      <c r="B91" s="221" t="s">
        <v>18431</v>
      </c>
      <c r="C91" s="221" t="s">
        <v>18432</v>
      </c>
      <c r="D91" s="222"/>
      <c r="E91" s="241"/>
      <c r="F91" s="241"/>
      <c r="G91" s="241"/>
      <c r="H91" s="241"/>
      <c r="I91" s="241"/>
      <c r="J91" s="241"/>
      <c r="K91" s="142">
        <v>51.35</v>
      </c>
      <c r="L91" s="142">
        <f t="shared" si="2"/>
        <v>0</v>
      </c>
      <c r="M91" s="3">
        <f t="shared" si="3"/>
        <v>0</v>
      </c>
    </row>
    <row r="92" spans="1:13">
      <c r="A92" s="221" t="s">
        <v>235</v>
      </c>
      <c r="B92" s="221" t="s">
        <v>18433</v>
      </c>
      <c r="C92" s="221" t="s">
        <v>18434</v>
      </c>
      <c r="D92" s="222"/>
      <c r="E92" s="241"/>
      <c r="F92" s="241"/>
      <c r="G92" s="241"/>
      <c r="H92" s="241"/>
      <c r="I92" s="241"/>
      <c r="J92" s="241"/>
      <c r="K92" s="142">
        <v>51.35</v>
      </c>
      <c r="L92" s="142">
        <f t="shared" si="2"/>
        <v>0</v>
      </c>
      <c r="M92" s="3">
        <f t="shared" si="3"/>
        <v>0</v>
      </c>
    </row>
    <row r="93" spans="1:13">
      <c r="A93" s="221" t="s">
        <v>235</v>
      </c>
      <c r="B93" s="221" t="s">
        <v>18435</v>
      </c>
      <c r="C93" s="221" t="s">
        <v>18436</v>
      </c>
      <c r="D93" s="222"/>
      <c r="E93" s="241"/>
      <c r="F93" s="241"/>
      <c r="G93" s="241"/>
      <c r="H93" s="241"/>
      <c r="I93" s="241"/>
      <c r="J93" s="241"/>
      <c r="K93" s="142">
        <v>51.35</v>
      </c>
      <c r="L93" s="142">
        <f t="shared" si="2"/>
        <v>0</v>
      </c>
      <c r="M93" s="3">
        <f t="shared" si="3"/>
        <v>0</v>
      </c>
    </row>
    <row r="94" spans="1:13">
      <c r="A94" s="221" t="s">
        <v>235</v>
      </c>
      <c r="B94" s="221" t="s">
        <v>18437</v>
      </c>
      <c r="C94" s="221" t="s">
        <v>18438</v>
      </c>
      <c r="D94" s="222"/>
      <c r="E94" s="241"/>
      <c r="F94" s="241"/>
      <c r="G94" s="241"/>
      <c r="H94" s="241"/>
      <c r="I94" s="241"/>
      <c r="J94" s="241"/>
      <c r="K94" s="142">
        <v>51.35</v>
      </c>
      <c r="L94" s="142">
        <f t="shared" si="2"/>
        <v>0</v>
      </c>
      <c r="M94" s="3">
        <f t="shared" si="3"/>
        <v>0</v>
      </c>
    </row>
    <row r="95" spans="1:13">
      <c r="A95" s="221" t="s">
        <v>235</v>
      </c>
      <c r="B95" s="221" t="s">
        <v>18439</v>
      </c>
      <c r="C95" s="221" t="s">
        <v>18440</v>
      </c>
      <c r="D95" s="222"/>
      <c r="E95" s="241"/>
      <c r="F95" s="241"/>
      <c r="G95" s="241"/>
      <c r="H95" s="241"/>
      <c r="I95" s="241"/>
      <c r="J95" s="241"/>
      <c r="K95" s="142">
        <v>51.35</v>
      </c>
      <c r="L95" s="142">
        <f t="shared" si="2"/>
        <v>0</v>
      </c>
      <c r="M95" s="3">
        <f t="shared" si="3"/>
        <v>0</v>
      </c>
    </row>
    <row r="96" spans="1:13">
      <c r="A96" s="221" t="s">
        <v>235</v>
      </c>
      <c r="B96" s="221" t="s">
        <v>18441</v>
      </c>
      <c r="C96" s="221" t="s">
        <v>18442</v>
      </c>
      <c r="D96" s="222"/>
      <c r="E96" s="241"/>
      <c r="F96" s="241"/>
      <c r="G96" s="241"/>
      <c r="H96" s="241"/>
      <c r="I96" s="241"/>
      <c r="J96" s="241"/>
      <c r="K96" s="142">
        <v>51.35</v>
      </c>
      <c r="L96" s="142">
        <f t="shared" si="2"/>
        <v>0</v>
      </c>
      <c r="M96" s="3">
        <f t="shared" si="3"/>
        <v>0</v>
      </c>
    </row>
    <row r="97" spans="1:13">
      <c r="A97" s="221" t="s">
        <v>235</v>
      </c>
      <c r="B97" s="221" t="s">
        <v>18443</v>
      </c>
      <c r="C97" s="221" t="s">
        <v>18444</v>
      </c>
      <c r="D97" s="222"/>
      <c r="E97" s="241"/>
      <c r="F97" s="241"/>
      <c r="G97" s="241"/>
      <c r="H97" s="241"/>
      <c r="I97" s="241"/>
      <c r="J97" s="241"/>
      <c r="K97" s="142">
        <v>51.35</v>
      </c>
      <c r="L97" s="142">
        <f t="shared" si="2"/>
        <v>0</v>
      </c>
      <c r="M97" s="3">
        <f t="shared" si="3"/>
        <v>0</v>
      </c>
    </row>
    <row r="98" spans="1:13">
      <c r="A98" s="221" t="s">
        <v>235</v>
      </c>
      <c r="B98" s="221" t="s">
        <v>18445</v>
      </c>
      <c r="C98" s="221" t="s">
        <v>18446</v>
      </c>
      <c r="D98" s="222"/>
      <c r="E98" s="241"/>
      <c r="F98" s="241"/>
      <c r="G98" s="241"/>
      <c r="H98" s="241"/>
      <c r="I98" s="241"/>
      <c r="J98" s="241"/>
      <c r="K98" s="142">
        <v>51.35</v>
      </c>
      <c r="L98" s="142">
        <f t="shared" si="2"/>
        <v>0</v>
      </c>
      <c r="M98" s="3">
        <f t="shared" si="3"/>
        <v>0</v>
      </c>
    </row>
    <row r="99" spans="1:13">
      <c r="A99" s="221" t="s">
        <v>235</v>
      </c>
      <c r="B99" s="221" t="s">
        <v>18447</v>
      </c>
      <c r="C99" s="221" t="s">
        <v>18448</v>
      </c>
      <c r="D99" s="222"/>
      <c r="E99" s="241"/>
      <c r="F99" s="241"/>
      <c r="G99" s="241"/>
      <c r="H99" s="241"/>
      <c r="I99" s="241"/>
      <c r="J99" s="241"/>
      <c r="K99" s="142">
        <v>51.35</v>
      </c>
      <c r="L99" s="142">
        <f t="shared" si="2"/>
        <v>0</v>
      </c>
      <c r="M99" s="3">
        <f t="shared" si="3"/>
        <v>0</v>
      </c>
    </row>
    <row r="100" spans="1:13">
      <c r="A100" s="221" t="s">
        <v>235</v>
      </c>
      <c r="B100" s="221" t="s">
        <v>18449</v>
      </c>
      <c r="C100" s="221" t="s">
        <v>18450</v>
      </c>
      <c r="D100" s="222"/>
      <c r="E100" s="241"/>
      <c r="F100" s="241"/>
      <c r="G100" s="241"/>
      <c r="H100" s="241"/>
      <c r="I100" s="241"/>
      <c r="J100" s="241"/>
      <c r="K100" s="142">
        <v>51.35</v>
      </c>
      <c r="L100" s="142">
        <f t="shared" si="2"/>
        <v>0</v>
      </c>
      <c r="M100" s="3">
        <f t="shared" si="3"/>
        <v>0</v>
      </c>
    </row>
    <row r="101" spans="1:13">
      <c r="A101" s="221" t="s">
        <v>235</v>
      </c>
      <c r="B101" s="221" t="s">
        <v>18451</v>
      </c>
      <c r="C101" s="221" t="s">
        <v>18452</v>
      </c>
      <c r="D101" s="222"/>
      <c r="E101" s="241"/>
      <c r="F101" s="241"/>
      <c r="G101" s="241"/>
      <c r="H101" s="241"/>
      <c r="I101" s="241"/>
      <c r="J101" s="241"/>
      <c r="K101" s="142">
        <v>51.35</v>
      </c>
      <c r="L101" s="142">
        <f t="shared" si="2"/>
        <v>0</v>
      </c>
      <c r="M101" s="3">
        <f t="shared" si="3"/>
        <v>0</v>
      </c>
    </row>
    <row r="102" spans="1:13">
      <c r="A102" s="221" t="s">
        <v>235</v>
      </c>
      <c r="B102" s="221" t="s">
        <v>18453</v>
      </c>
      <c r="C102" s="221" t="s">
        <v>18454</v>
      </c>
      <c r="D102" s="222"/>
      <c r="E102" s="241"/>
      <c r="F102" s="241"/>
      <c r="G102" s="241"/>
      <c r="H102" s="241"/>
      <c r="I102" s="241"/>
      <c r="J102" s="241"/>
      <c r="K102" s="142">
        <v>51.35</v>
      </c>
      <c r="L102" s="142">
        <f t="shared" si="2"/>
        <v>0</v>
      </c>
      <c r="M102" s="3">
        <f t="shared" si="3"/>
        <v>0</v>
      </c>
    </row>
    <row r="103" spans="1:13">
      <c r="A103" s="221" t="s">
        <v>235</v>
      </c>
      <c r="B103" s="221" t="s">
        <v>18455</v>
      </c>
      <c r="C103" s="221" t="s">
        <v>18456</v>
      </c>
      <c r="D103" s="222"/>
      <c r="E103" s="241"/>
      <c r="F103" s="241"/>
      <c r="G103" s="241"/>
      <c r="H103" s="241"/>
      <c r="I103" s="241"/>
      <c r="J103" s="241"/>
      <c r="K103" s="142">
        <v>51.35</v>
      </c>
      <c r="L103" s="142">
        <f t="shared" si="2"/>
        <v>0</v>
      </c>
      <c r="M103" s="3">
        <f t="shared" si="3"/>
        <v>0</v>
      </c>
    </row>
    <row r="104" spans="1:13">
      <c r="A104" s="221" t="s">
        <v>235</v>
      </c>
      <c r="B104" s="221" t="s">
        <v>18457</v>
      </c>
      <c r="C104" s="221" t="s">
        <v>18458</v>
      </c>
      <c r="D104" s="222"/>
      <c r="E104" s="241"/>
      <c r="F104" s="241"/>
      <c r="G104" s="241"/>
      <c r="H104" s="241"/>
      <c r="I104" s="241"/>
      <c r="J104" s="241"/>
      <c r="K104" s="142">
        <v>51.35</v>
      </c>
      <c r="L104" s="142">
        <f t="shared" si="2"/>
        <v>0</v>
      </c>
      <c r="M104" s="3">
        <f t="shared" si="3"/>
        <v>0</v>
      </c>
    </row>
    <row r="105" spans="1:13">
      <c r="A105" s="221" t="s">
        <v>235</v>
      </c>
      <c r="B105" s="221" t="s">
        <v>18459</v>
      </c>
      <c r="C105" s="221" t="s">
        <v>18460</v>
      </c>
      <c r="D105" s="222"/>
      <c r="E105" s="241"/>
      <c r="F105" s="241"/>
      <c r="G105" s="241"/>
      <c r="H105" s="241"/>
      <c r="I105" s="241"/>
      <c r="J105" s="241"/>
      <c r="K105" s="142">
        <v>51.35</v>
      </c>
      <c r="L105" s="142">
        <f t="shared" si="2"/>
        <v>0</v>
      </c>
      <c r="M105" s="3">
        <f t="shared" si="3"/>
        <v>0</v>
      </c>
    </row>
    <row r="106" spans="1:13">
      <c r="A106" s="221" t="s">
        <v>235</v>
      </c>
      <c r="B106" s="221" t="s">
        <v>18461</v>
      </c>
      <c r="C106" s="221" t="s">
        <v>18462</v>
      </c>
      <c r="D106" s="222"/>
      <c r="E106" s="241"/>
      <c r="F106" s="241"/>
      <c r="G106" s="241"/>
      <c r="H106" s="241"/>
      <c r="I106" s="241"/>
      <c r="J106" s="241"/>
      <c r="K106" s="142">
        <v>51.35</v>
      </c>
      <c r="L106" s="142">
        <f t="shared" si="2"/>
        <v>0</v>
      </c>
      <c r="M106" s="3">
        <f t="shared" si="3"/>
        <v>0</v>
      </c>
    </row>
    <row r="107" spans="1:13">
      <c r="A107" s="221" t="s">
        <v>235</v>
      </c>
      <c r="B107" s="221" t="s">
        <v>18463</v>
      </c>
      <c r="C107" s="221" t="s">
        <v>18464</v>
      </c>
      <c r="D107" s="222"/>
      <c r="E107" s="241"/>
      <c r="F107" s="241"/>
      <c r="G107" s="241"/>
      <c r="H107" s="241"/>
      <c r="I107" s="241"/>
      <c r="J107" s="241"/>
      <c r="K107" s="142">
        <v>51.35</v>
      </c>
      <c r="L107" s="142">
        <f t="shared" si="2"/>
        <v>0</v>
      </c>
      <c r="M107" s="3">
        <f t="shared" si="3"/>
        <v>0</v>
      </c>
    </row>
    <row r="108" spans="1:13">
      <c r="A108" s="221" t="s">
        <v>235</v>
      </c>
      <c r="B108" s="221" t="s">
        <v>18465</v>
      </c>
      <c r="C108" s="221" t="s">
        <v>18466</v>
      </c>
      <c r="D108" s="222"/>
      <c r="E108" s="241"/>
      <c r="F108" s="241"/>
      <c r="G108" s="241"/>
      <c r="H108" s="241"/>
      <c r="I108" s="241"/>
      <c r="J108" s="241"/>
      <c r="K108" s="142">
        <v>51.35</v>
      </c>
      <c r="L108" s="142">
        <f t="shared" si="2"/>
        <v>0</v>
      </c>
      <c r="M108" s="3">
        <f t="shared" si="3"/>
        <v>0</v>
      </c>
    </row>
    <row r="109" spans="1:13">
      <c r="A109" s="221" t="s">
        <v>235</v>
      </c>
      <c r="B109" s="221" t="s">
        <v>18467</v>
      </c>
      <c r="C109" s="221" t="s">
        <v>18468</v>
      </c>
      <c r="D109" s="222"/>
      <c r="E109" s="241"/>
      <c r="F109" s="241"/>
      <c r="G109" s="241"/>
      <c r="H109" s="241"/>
      <c r="I109" s="241"/>
      <c r="J109" s="241"/>
      <c r="K109" s="142">
        <v>51.35</v>
      </c>
      <c r="L109" s="142">
        <f t="shared" si="2"/>
        <v>0</v>
      </c>
      <c r="M109" s="3">
        <f t="shared" si="3"/>
        <v>0</v>
      </c>
    </row>
    <row r="110" spans="1:13">
      <c r="A110" s="221" t="s">
        <v>235</v>
      </c>
      <c r="B110" s="221" t="s">
        <v>18469</v>
      </c>
      <c r="C110" s="221" t="s">
        <v>18470</v>
      </c>
      <c r="D110" s="222"/>
      <c r="E110" s="241"/>
      <c r="F110" s="241"/>
      <c r="G110" s="241"/>
      <c r="H110" s="241"/>
      <c r="I110" s="241"/>
      <c r="J110" s="241"/>
      <c r="K110" s="142">
        <v>51.35</v>
      </c>
      <c r="L110" s="142">
        <f t="shared" si="2"/>
        <v>0</v>
      </c>
      <c r="M110" s="3">
        <f t="shared" si="3"/>
        <v>0</v>
      </c>
    </row>
    <row r="111" spans="1:13">
      <c r="A111" s="221" t="s">
        <v>235</v>
      </c>
      <c r="B111" s="221" t="s">
        <v>18471</v>
      </c>
      <c r="C111" s="221" t="s">
        <v>18472</v>
      </c>
      <c r="D111" s="222"/>
      <c r="E111" s="241"/>
      <c r="F111" s="241"/>
      <c r="G111" s="241"/>
      <c r="H111" s="241"/>
      <c r="I111" s="241"/>
      <c r="J111" s="241"/>
      <c r="K111" s="142">
        <v>51.35</v>
      </c>
      <c r="L111" s="142">
        <f t="shared" si="2"/>
        <v>0</v>
      </c>
      <c r="M111" s="3">
        <f t="shared" si="3"/>
        <v>0</v>
      </c>
    </row>
    <row r="112" spans="1:13">
      <c r="A112" s="221" t="s">
        <v>235</v>
      </c>
      <c r="B112" s="221" t="s">
        <v>18473</v>
      </c>
      <c r="C112" s="221" t="s">
        <v>18474</v>
      </c>
      <c r="D112" s="222"/>
      <c r="E112" s="241"/>
      <c r="F112" s="241"/>
      <c r="G112" s="241"/>
      <c r="H112" s="241"/>
      <c r="I112" s="241"/>
      <c r="J112" s="241"/>
      <c r="K112" s="142">
        <v>51.35</v>
      </c>
      <c r="L112" s="142">
        <f t="shared" si="2"/>
        <v>0</v>
      </c>
      <c r="M112" s="3">
        <f t="shared" si="3"/>
        <v>0</v>
      </c>
    </row>
    <row r="113" spans="1:13">
      <c r="A113" s="221" t="s">
        <v>235</v>
      </c>
      <c r="B113" s="221" t="s">
        <v>18475</v>
      </c>
      <c r="C113" s="221" t="s">
        <v>18476</v>
      </c>
      <c r="D113" s="222"/>
      <c r="E113" s="241"/>
      <c r="F113" s="241"/>
      <c r="G113" s="241"/>
      <c r="H113" s="241"/>
      <c r="I113" s="241"/>
      <c r="J113" s="241"/>
      <c r="K113" s="142">
        <v>51.35</v>
      </c>
      <c r="L113" s="142">
        <f t="shared" si="2"/>
        <v>0</v>
      </c>
      <c r="M113" s="3">
        <f t="shared" si="3"/>
        <v>0</v>
      </c>
    </row>
    <row r="114" spans="1:13">
      <c r="A114" s="221" t="s">
        <v>235</v>
      </c>
      <c r="B114" s="221" t="s">
        <v>18477</v>
      </c>
      <c r="C114" s="221" t="s">
        <v>18478</v>
      </c>
      <c r="D114" s="222"/>
      <c r="E114" s="241"/>
      <c r="F114" s="241"/>
      <c r="G114" s="241"/>
      <c r="H114" s="241"/>
      <c r="I114" s="241"/>
      <c r="J114" s="241"/>
      <c r="K114" s="142">
        <v>51.35</v>
      </c>
      <c r="L114" s="142">
        <f t="shared" si="2"/>
        <v>0</v>
      </c>
      <c r="M114" s="3">
        <f t="shared" si="3"/>
        <v>0</v>
      </c>
    </row>
    <row r="115" spans="1:13">
      <c r="A115" s="221" t="s">
        <v>235</v>
      </c>
      <c r="B115" s="221" t="s">
        <v>18479</v>
      </c>
      <c r="C115" s="221" t="s">
        <v>18480</v>
      </c>
      <c r="D115" s="222"/>
      <c r="E115" s="241"/>
      <c r="F115" s="241"/>
      <c r="G115" s="241"/>
      <c r="H115" s="241"/>
      <c r="I115" s="241"/>
      <c r="J115" s="241"/>
      <c r="K115" s="142">
        <v>51.35</v>
      </c>
      <c r="L115" s="142">
        <f t="shared" si="2"/>
        <v>0</v>
      </c>
      <c r="M115" s="3">
        <f t="shared" si="3"/>
        <v>0</v>
      </c>
    </row>
    <row r="116" spans="1:13">
      <c r="A116" s="221" t="s">
        <v>235</v>
      </c>
      <c r="B116" s="221" t="s">
        <v>18481</v>
      </c>
      <c r="C116" s="221" t="s">
        <v>18482</v>
      </c>
      <c r="D116" s="222"/>
      <c r="E116" s="241"/>
      <c r="F116" s="241"/>
      <c r="G116" s="241"/>
      <c r="H116" s="241"/>
      <c r="I116" s="241"/>
      <c r="J116" s="241"/>
      <c r="K116" s="142">
        <v>51.35</v>
      </c>
      <c r="L116" s="142">
        <f t="shared" si="2"/>
        <v>0</v>
      </c>
      <c r="M116" s="3">
        <f t="shared" si="3"/>
        <v>0</v>
      </c>
    </row>
    <row r="117" spans="1:13">
      <c r="A117" s="221" t="s">
        <v>235</v>
      </c>
      <c r="B117" s="221" t="s">
        <v>18483</v>
      </c>
      <c r="C117" s="221" t="s">
        <v>18484</v>
      </c>
      <c r="D117" s="222"/>
      <c r="E117" s="241"/>
      <c r="F117" s="241"/>
      <c r="G117" s="241"/>
      <c r="H117" s="241"/>
      <c r="I117" s="241"/>
      <c r="J117" s="241"/>
      <c r="K117" s="142">
        <v>51.35</v>
      </c>
      <c r="L117" s="142">
        <f t="shared" si="2"/>
        <v>0</v>
      </c>
      <c r="M117" s="3">
        <f t="shared" si="3"/>
        <v>0</v>
      </c>
    </row>
    <row r="118" spans="1:13">
      <c r="A118" s="221" t="s">
        <v>235</v>
      </c>
      <c r="B118" s="221" t="s">
        <v>18485</v>
      </c>
      <c r="C118" s="221" t="s">
        <v>18486</v>
      </c>
      <c r="D118" s="222"/>
      <c r="E118" s="241"/>
      <c r="F118" s="241"/>
      <c r="G118" s="241"/>
      <c r="H118" s="241"/>
      <c r="I118" s="241"/>
      <c r="J118" s="241"/>
      <c r="K118" s="142">
        <v>51.35</v>
      </c>
      <c r="L118" s="142">
        <f t="shared" si="2"/>
        <v>0</v>
      </c>
      <c r="M118" s="3">
        <f t="shared" si="3"/>
        <v>0</v>
      </c>
    </row>
    <row r="119" spans="1:13">
      <c r="A119" s="221" t="s">
        <v>235</v>
      </c>
      <c r="B119" s="221" t="s">
        <v>18487</v>
      </c>
      <c r="C119" s="221" t="s">
        <v>18488</v>
      </c>
      <c r="D119" s="222"/>
      <c r="E119" s="241"/>
      <c r="F119" s="241"/>
      <c r="G119" s="241"/>
      <c r="H119" s="241"/>
      <c r="I119" s="241"/>
      <c r="J119" s="241"/>
      <c r="K119" s="142">
        <v>51.35</v>
      </c>
      <c r="L119" s="142">
        <f t="shared" si="2"/>
        <v>0</v>
      </c>
      <c r="M119" s="3">
        <f t="shared" si="3"/>
        <v>0</v>
      </c>
    </row>
  </sheetData>
  <sheetProtection algorithmName="SHA-512" hashValue="EAsyuWYPuw7OxtFq15ttpcECWerLR+nW6ZgDbMOnr88eAldm9HjEZDbMlAHakeS3AZ7TNq9nEFxCQ8jYf2EC+g==" saltValue="hhpOL29Qfeq+xPlzdtUbQw==" spinCount="100000" sheet="1" objects="1" scenarios="1" sort="0" autoFilter="0"/>
  <autoFilter ref="A4:M119" xr:uid="{00000000-0001-0000-1E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14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Tabelle32">
    <tabColor theme="6" tint="0.39997558519241921"/>
  </sheetPr>
  <dimension ref="A1:M86"/>
  <sheetViews>
    <sheetView showGridLines="0" workbookViewId="0">
      <pane ySplit="4" topLeftCell="A5" activePane="bottomLeft" state="frozen"/>
      <selection activeCell="B21" sqref="B21"/>
      <selection pane="bottomLeft" activeCell="B1" sqref="B1"/>
    </sheetView>
  </sheetViews>
  <sheetFormatPr baseColWidth="10" defaultColWidth="11.44140625" defaultRowHeight="14.4"/>
  <cols>
    <col min="1" max="1" width="31.44140625" style="3" bestFit="1" customWidth="1"/>
    <col min="2" max="2" width="12.109375" style="3" bestFit="1" customWidth="1"/>
    <col min="3" max="3" width="85.7773437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103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204</v>
      </c>
      <c r="B5" s="221" t="s">
        <v>18095</v>
      </c>
      <c r="C5" s="221" t="s">
        <v>18096</v>
      </c>
      <c r="D5" s="222"/>
      <c r="E5" s="241"/>
      <c r="F5" s="241"/>
      <c r="G5" s="241"/>
      <c r="H5" s="241"/>
      <c r="I5" s="241"/>
      <c r="J5" s="241"/>
      <c r="K5" s="142">
        <v>114.28</v>
      </c>
      <c r="L5" s="142">
        <f>SUM(M5*K5)</f>
        <v>0</v>
      </c>
      <c r="M5" s="3">
        <f>SUM(E5:J5)</f>
        <v>0</v>
      </c>
    </row>
    <row r="6" spans="1:13">
      <c r="A6" s="221" t="s">
        <v>204</v>
      </c>
      <c r="B6" s="221" t="s">
        <v>18097</v>
      </c>
      <c r="C6" s="221" t="s">
        <v>18098</v>
      </c>
      <c r="D6" s="222"/>
      <c r="E6" s="241"/>
      <c r="F6" s="241"/>
      <c r="G6" s="241"/>
      <c r="H6" s="241"/>
      <c r="I6" s="241"/>
      <c r="J6" s="241"/>
      <c r="K6" s="142">
        <v>114.28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204</v>
      </c>
      <c r="B7" s="221" t="s">
        <v>18099</v>
      </c>
      <c r="C7" s="221" t="s">
        <v>18100</v>
      </c>
      <c r="D7" s="222"/>
      <c r="E7" s="241"/>
      <c r="F7" s="241"/>
      <c r="G7" s="241"/>
      <c r="H7" s="241"/>
      <c r="I7" s="241"/>
      <c r="J7" s="241"/>
      <c r="K7" s="142">
        <v>91.42</v>
      </c>
      <c r="L7" s="142">
        <f t="shared" si="0"/>
        <v>0</v>
      </c>
      <c r="M7" s="3">
        <f t="shared" si="1"/>
        <v>0</v>
      </c>
    </row>
    <row r="8" spans="1:13">
      <c r="A8" s="221" t="s">
        <v>204</v>
      </c>
      <c r="B8" s="221" t="s">
        <v>18101</v>
      </c>
      <c r="C8" s="221" t="s">
        <v>18102</v>
      </c>
      <c r="D8" s="222"/>
      <c r="E8" s="241"/>
      <c r="F8" s="241"/>
      <c r="G8" s="241"/>
      <c r="H8" s="241"/>
      <c r="I8" s="241"/>
      <c r="J8" s="241"/>
      <c r="K8" s="142">
        <v>91.42</v>
      </c>
      <c r="L8" s="142">
        <f t="shared" si="0"/>
        <v>0</v>
      </c>
      <c r="M8" s="3">
        <f t="shared" si="1"/>
        <v>0</v>
      </c>
    </row>
    <row r="9" spans="1:13">
      <c r="A9" s="221" t="s">
        <v>204</v>
      </c>
      <c r="B9" s="221" t="s">
        <v>18103</v>
      </c>
      <c r="C9" s="221" t="s">
        <v>18104</v>
      </c>
      <c r="D9" s="222" t="s">
        <v>209</v>
      </c>
      <c r="E9" s="241"/>
      <c r="F9" s="241"/>
      <c r="G9" s="241"/>
      <c r="H9" s="241"/>
      <c r="I9" s="241"/>
      <c r="J9" s="241"/>
      <c r="K9" s="142">
        <v>32.43</v>
      </c>
      <c r="L9" s="142">
        <f t="shared" si="0"/>
        <v>0</v>
      </c>
      <c r="M9" s="3">
        <f t="shared" si="1"/>
        <v>0</v>
      </c>
    </row>
    <row r="10" spans="1:13">
      <c r="A10" s="221" t="s">
        <v>204</v>
      </c>
      <c r="B10" s="221" t="s">
        <v>18105</v>
      </c>
      <c r="C10" s="221" t="s">
        <v>18106</v>
      </c>
      <c r="D10" s="222"/>
      <c r="E10" s="241"/>
      <c r="F10" s="241"/>
      <c r="G10" s="241"/>
      <c r="H10" s="241"/>
      <c r="I10" s="241"/>
      <c r="J10" s="241"/>
      <c r="K10" s="142">
        <v>6.48</v>
      </c>
      <c r="L10" s="142">
        <f t="shared" si="0"/>
        <v>0</v>
      </c>
      <c r="M10" s="3">
        <f t="shared" si="1"/>
        <v>0</v>
      </c>
    </row>
    <row r="11" spans="1:13">
      <c r="A11" s="221" t="s">
        <v>204</v>
      </c>
      <c r="B11" s="221" t="s">
        <v>18107</v>
      </c>
      <c r="C11" s="221" t="s">
        <v>18108</v>
      </c>
      <c r="D11" s="222"/>
      <c r="E11" s="241"/>
      <c r="F11" s="241"/>
      <c r="G11" s="241"/>
      <c r="H11" s="241"/>
      <c r="I11" s="241"/>
      <c r="J11" s="241"/>
      <c r="K11" s="142">
        <v>45.94</v>
      </c>
      <c r="L11" s="142">
        <f t="shared" si="0"/>
        <v>0</v>
      </c>
      <c r="M11" s="3">
        <f t="shared" si="1"/>
        <v>0</v>
      </c>
    </row>
    <row r="12" spans="1:13">
      <c r="A12" s="221" t="s">
        <v>204</v>
      </c>
      <c r="B12" s="221" t="s">
        <v>18109</v>
      </c>
      <c r="C12" s="221" t="s">
        <v>18110</v>
      </c>
      <c r="D12" s="222"/>
      <c r="E12" s="241"/>
      <c r="F12" s="241"/>
      <c r="G12" s="241"/>
      <c r="H12" s="241"/>
      <c r="I12" s="241"/>
      <c r="J12" s="241"/>
      <c r="K12" s="142">
        <v>79.989999999999995</v>
      </c>
      <c r="L12" s="142">
        <f t="shared" si="0"/>
        <v>0</v>
      </c>
      <c r="M12" s="3">
        <f t="shared" si="1"/>
        <v>0</v>
      </c>
    </row>
    <row r="13" spans="1:13">
      <c r="A13" s="221" t="s">
        <v>204</v>
      </c>
      <c r="B13" s="221" t="s">
        <v>18111</v>
      </c>
      <c r="C13" s="221" t="s">
        <v>18112</v>
      </c>
      <c r="D13" s="222"/>
      <c r="E13" s="241"/>
      <c r="F13" s="241"/>
      <c r="G13" s="241"/>
      <c r="H13" s="241"/>
      <c r="I13" s="241"/>
      <c r="J13" s="241"/>
      <c r="K13" s="142">
        <v>7.56</v>
      </c>
      <c r="L13" s="142">
        <f t="shared" si="0"/>
        <v>0</v>
      </c>
      <c r="M13" s="3">
        <f t="shared" si="1"/>
        <v>0</v>
      </c>
    </row>
    <row r="14" spans="1:13">
      <c r="A14" s="221" t="s">
        <v>204</v>
      </c>
      <c r="B14" s="221" t="s">
        <v>18113</v>
      </c>
      <c r="C14" s="221" t="s">
        <v>18114</v>
      </c>
      <c r="D14" s="222"/>
      <c r="E14" s="241"/>
      <c r="F14" s="241"/>
      <c r="G14" s="241"/>
      <c r="H14" s="241"/>
      <c r="I14" s="241"/>
      <c r="J14" s="241"/>
      <c r="K14" s="142">
        <v>91.42</v>
      </c>
      <c r="L14" s="142">
        <f t="shared" si="0"/>
        <v>0</v>
      </c>
      <c r="M14" s="3">
        <f t="shared" si="1"/>
        <v>0</v>
      </c>
    </row>
    <row r="15" spans="1:13">
      <c r="A15" s="221" t="s">
        <v>204</v>
      </c>
      <c r="B15" s="221" t="s">
        <v>18115</v>
      </c>
      <c r="C15" s="221" t="s">
        <v>18116</v>
      </c>
      <c r="D15" s="222"/>
      <c r="E15" s="241"/>
      <c r="F15" s="241"/>
      <c r="G15" s="241"/>
      <c r="H15" s="241"/>
      <c r="I15" s="241"/>
      <c r="J15" s="241"/>
      <c r="K15" s="142">
        <v>74.28</v>
      </c>
      <c r="L15" s="142">
        <f t="shared" si="0"/>
        <v>0</v>
      </c>
      <c r="M15" s="3">
        <f t="shared" si="1"/>
        <v>0</v>
      </c>
    </row>
    <row r="16" spans="1:13">
      <c r="A16" s="221" t="s">
        <v>204</v>
      </c>
      <c r="B16" s="221" t="s">
        <v>18117</v>
      </c>
      <c r="C16" s="221" t="s">
        <v>18118</v>
      </c>
      <c r="D16" s="222"/>
      <c r="E16" s="241"/>
      <c r="F16" s="241"/>
      <c r="G16" s="241"/>
      <c r="H16" s="241"/>
      <c r="I16" s="241"/>
      <c r="J16" s="241"/>
      <c r="K16" s="142">
        <v>37.83</v>
      </c>
      <c r="L16" s="142">
        <f t="shared" si="0"/>
        <v>0</v>
      </c>
      <c r="M16" s="3">
        <f t="shared" si="1"/>
        <v>0</v>
      </c>
    </row>
    <row r="17" spans="1:13">
      <c r="A17" s="221" t="s">
        <v>204</v>
      </c>
      <c r="B17" s="221" t="s">
        <v>18119</v>
      </c>
      <c r="C17" s="221" t="s">
        <v>18120</v>
      </c>
      <c r="D17" s="222"/>
      <c r="E17" s="241"/>
      <c r="F17" s="241"/>
      <c r="G17" s="241"/>
      <c r="H17" s="241"/>
      <c r="I17" s="241"/>
      <c r="J17" s="241"/>
      <c r="K17" s="142">
        <v>37.83</v>
      </c>
      <c r="L17" s="142">
        <f t="shared" si="0"/>
        <v>0</v>
      </c>
      <c r="M17" s="3">
        <f t="shared" si="1"/>
        <v>0</v>
      </c>
    </row>
    <row r="18" spans="1:13">
      <c r="A18" s="221" t="s">
        <v>204</v>
      </c>
      <c r="B18" s="221" t="s">
        <v>18121</v>
      </c>
      <c r="C18" s="221" t="s">
        <v>18122</v>
      </c>
      <c r="D18" s="222"/>
      <c r="E18" s="241"/>
      <c r="F18" s="241"/>
      <c r="G18" s="241"/>
      <c r="H18" s="241"/>
      <c r="I18" s="241"/>
      <c r="J18" s="241"/>
      <c r="K18" s="142">
        <v>70.260000000000005</v>
      </c>
      <c r="L18" s="142">
        <f t="shared" si="0"/>
        <v>0</v>
      </c>
      <c r="M18" s="3">
        <f t="shared" si="1"/>
        <v>0</v>
      </c>
    </row>
    <row r="19" spans="1:13">
      <c r="A19" s="221" t="s">
        <v>204</v>
      </c>
      <c r="B19" s="221" t="s">
        <v>18123</v>
      </c>
      <c r="C19" s="221" t="s">
        <v>18124</v>
      </c>
      <c r="D19" s="222"/>
      <c r="E19" s="241"/>
      <c r="F19" s="241"/>
      <c r="G19" s="241"/>
      <c r="H19" s="241"/>
      <c r="I19" s="241"/>
      <c r="J19" s="241"/>
      <c r="K19" s="142">
        <v>54.05</v>
      </c>
      <c r="L19" s="142">
        <f t="shared" si="0"/>
        <v>0</v>
      </c>
      <c r="M19" s="3">
        <f t="shared" si="1"/>
        <v>0</v>
      </c>
    </row>
    <row r="20" spans="1:13">
      <c r="A20" s="221" t="s">
        <v>204</v>
      </c>
      <c r="B20" s="221" t="s">
        <v>18125</v>
      </c>
      <c r="C20" s="221" t="s">
        <v>18126</v>
      </c>
      <c r="D20" s="222"/>
      <c r="E20" s="241"/>
      <c r="F20" s="241"/>
      <c r="G20" s="241"/>
      <c r="H20" s="241"/>
      <c r="I20" s="241"/>
      <c r="J20" s="241"/>
      <c r="K20" s="142">
        <v>54.05</v>
      </c>
      <c r="L20" s="142">
        <f t="shared" si="0"/>
        <v>0</v>
      </c>
      <c r="M20" s="3">
        <f t="shared" si="1"/>
        <v>0</v>
      </c>
    </row>
    <row r="21" spans="1:13">
      <c r="A21" s="221" t="s">
        <v>204</v>
      </c>
      <c r="B21" s="221" t="s">
        <v>18127</v>
      </c>
      <c r="C21" s="221" t="s">
        <v>18128</v>
      </c>
      <c r="D21" s="222"/>
      <c r="E21" s="241"/>
      <c r="F21" s="241"/>
      <c r="G21" s="241"/>
      <c r="H21" s="241"/>
      <c r="I21" s="241"/>
      <c r="J21" s="241"/>
      <c r="K21" s="142">
        <v>54.05</v>
      </c>
      <c r="L21" s="142">
        <f t="shared" si="0"/>
        <v>0</v>
      </c>
      <c r="M21" s="3">
        <f t="shared" si="1"/>
        <v>0</v>
      </c>
    </row>
    <row r="22" spans="1:13">
      <c r="A22" s="221" t="s">
        <v>204</v>
      </c>
      <c r="B22" s="221" t="s">
        <v>18129</v>
      </c>
      <c r="C22" s="221" t="s">
        <v>18130</v>
      </c>
      <c r="D22" s="222"/>
      <c r="E22" s="241"/>
      <c r="F22" s="241"/>
      <c r="G22" s="241"/>
      <c r="H22" s="241"/>
      <c r="I22" s="241"/>
      <c r="J22" s="241"/>
      <c r="K22" s="142">
        <v>54.05</v>
      </c>
      <c r="L22" s="142">
        <f t="shared" si="0"/>
        <v>0</v>
      </c>
      <c r="M22" s="3">
        <f t="shared" si="1"/>
        <v>0</v>
      </c>
    </row>
    <row r="23" spans="1:13">
      <c r="A23" s="221" t="s">
        <v>204</v>
      </c>
      <c r="B23" s="221" t="s">
        <v>18131</v>
      </c>
      <c r="C23" s="221" t="s">
        <v>18132</v>
      </c>
      <c r="D23" s="222"/>
      <c r="E23" s="241"/>
      <c r="F23" s="241"/>
      <c r="G23" s="241"/>
      <c r="H23" s="241"/>
      <c r="I23" s="241"/>
      <c r="J23" s="241"/>
      <c r="K23" s="142">
        <v>54.05</v>
      </c>
      <c r="L23" s="142">
        <f t="shared" si="0"/>
        <v>0</v>
      </c>
      <c r="M23" s="3">
        <f t="shared" si="1"/>
        <v>0</v>
      </c>
    </row>
    <row r="24" spans="1:13">
      <c r="A24" s="221" t="s">
        <v>204</v>
      </c>
      <c r="B24" s="221" t="s">
        <v>18133</v>
      </c>
      <c r="C24" s="221" t="s">
        <v>18134</v>
      </c>
      <c r="D24" s="222"/>
      <c r="E24" s="241"/>
      <c r="F24" s="241"/>
      <c r="G24" s="241"/>
      <c r="H24" s="241"/>
      <c r="I24" s="241"/>
      <c r="J24" s="241"/>
      <c r="K24" s="142">
        <v>45.94</v>
      </c>
      <c r="L24" s="142">
        <f t="shared" si="0"/>
        <v>0</v>
      </c>
      <c r="M24" s="3">
        <f t="shared" si="1"/>
        <v>0</v>
      </c>
    </row>
    <row r="25" spans="1:13">
      <c r="A25" s="221" t="s">
        <v>204</v>
      </c>
      <c r="B25" s="221" t="s">
        <v>18135</v>
      </c>
      <c r="C25" s="221" t="s">
        <v>18136</v>
      </c>
      <c r="D25" s="222"/>
      <c r="E25" s="241"/>
      <c r="F25" s="241"/>
      <c r="G25" s="241"/>
      <c r="H25" s="241"/>
      <c r="I25" s="241"/>
      <c r="J25" s="241"/>
      <c r="K25" s="142">
        <v>45.94</v>
      </c>
      <c r="L25" s="142">
        <f t="shared" si="0"/>
        <v>0</v>
      </c>
      <c r="M25" s="3">
        <f t="shared" si="1"/>
        <v>0</v>
      </c>
    </row>
    <row r="26" spans="1:13">
      <c r="A26" s="221" t="s">
        <v>204</v>
      </c>
      <c r="B26" s="221" t="s">
        <v>18137</v>
      </c>
      <c r="C26" s="221" t="s">
        <v>18138</v>
      </c>
      <c r="D26" s="222"/>
      <c r="E26" s="241"/>
      <c r="F26" s="241"/>
      <c r="G26" s="241"/>
      <c r="H26" s="241"/>
      <c r="I26" s="241"/>
      <c r="J26" s="241"/>
      <c r="K26" s="142">
        <v>45.94</v>
      </c>
      <c r="L26" s="142">
        <f t="shared" si="0"/>
        <v>0</v>
      </c>
      <c r="M26" s="3">
        <f t="shared" si="1"/>
        <v>0</v>
      </c>
    </row>
    <row r="27" spans="1:13">
      <c r="A27" s="221" t="s">
        <v>204</v>
      </c>
      <c r="B27" s="221" t="s">
        <v>18139</v>
      </c>
      <c r="C27" s="221" t="s">
        <v>18140</v>
      </c>
      <c r="D27" s="222"/>
      <c r="E27" s="241"/>
      <c r="F27" s="241"/>
      <c r="G27" s="241"/>
      <c r="H27" s="241"/>
      <c r="I27" s="241"/>
      <c r="J27" s="241"/>
      <c r="K27" s="142">
        <v>45.94</v>
      </c>
      <c r="L27" s="142">
        <f t="shared" si="0"/>
        <v>0</v>
      </c>
      <c r="M27" s="3">
        <f t="shared" si="1"/>
        <v>0</v>
      </c>
    </row>
    <row r="28" spans="1:13">
      <c r="A28" s="221" t="s">
        <v>204</v>
      </c>
      <c r="B28" s="221" t="s">
        <v>18141</v>
      </c>
      <c r="C28" s="221" t="s">
        <v>18142</v>
      </c>
      <c r="D28" s="222"/>
      <c r="E28" s="241"/>
      <c r="F28" s="241"/>
      <c r="G28" s="241"/>
      <c r="H28" s="241"/>
      <c r="I28" s="241"/>
      <c r="J28" s="241"/>
      <c r="K28" s="142">
        <v>45.94</v>
      </c>
      <c r="L28" s="142">
        <f t="shared" si="0"/>
        <v>0</v>
      </c>
      <c r="M28" s="3">
        <f t="shared" si="1"/>
        <v>0</v>
      </c>
    </row>
    <row r="29" spans="1:13">
      <c r="A29" s="221" t="s">
        <v>204</v>
      </c>
      <c r="B29" s="221" t="s">
        <v>18143</v>
      </c>
      <c r="C29" s="221" t="s">
        <v>18144</v>
      </c>
      <c r="D29" s="222"/>
      <c r="E29" s="241"/>
      <c r="F29" s="241"/>
      <c r="G29" s="241"/>
      <c r="H29" s="241"/>
      <c r="I29" s="241"/>
      <c r="J29" s="241"/>
      <c r="K29" s="142">
        <v>45.94</v>
      </c>
      <c r="L29" s="142">
        <f t="shared" si="0"/>
        <v>0</v>
      </c>
      <c r="M29" s="3">
        <f t="shared" si="1"/>
        <v>0</v>
      </c>
    </row>
    <row r="30" spans="1:13">
      <c r="A30" s="221" t="s">
        <v>204</v>
      </c>
      <c r="B30" s="221" t="s">
        <v>18145</v>
      </c>
      <c r="C30" s="221" t="s">
        <v>18146</v>
      </c>
      <c r="D30" s="222"/>
      <c r="E30" s="241"/>
      <c r="F30" s="241"/>
      <c r="G30" s="241"/>
      <c r="H30" s="241"/>
      <c r="I30" s="241"/>
      <c r="J30" s="241"/>
      <c r="K30" s="142">
        <v>43.24</v>
      </c>
      <c r="L30" s="142">
        <f t="shared" si="0"/>
        <v>0</v>
      </c>
      <c r="M30" s="3">
        <f t="shared" si="1"/>
        <v>0</v>
      </c>
    </row>
    <row r="31" spans="1:13">
      <c r="A31" s="221" t="s">
        <v>204</v>
      </c>
      <c r="B31" s="221" t="s">
        <v>18147</v>
      </c>
      <c r="C31" s="221" t="s">
        <v>18148</v>
      </c>
      <c r="D31" s="222" t="s">
        <v>209</v>
      </c>
      <c r="E31" s="241"/>
      <c r="F31" s="241"/>
      <c r="G31" s="241"/>
      <c r="H31" s="241"/>
      <c r="I31" s="241"/>
      <c r="J31" s="241"/>
      <c r="K31" s="142">
        <v>8.1</v>
      </c>
      <c r="L31" s="142">
        <f t="shared" si="0"/>
        <v>0</v>
      </c>
      <c r="M31" s="3">
        <f t="shared" si="1"/>
        <v>0</v>
      </c>
    </row>
    <row r="32" spans="1:13">
      <c r="A32" s="221" t="s">
        <v>204</v>
      </c>
      <c r="B32" s="221" t="s">
        <v>18149</v>
      </c>
      <c r="C32" s="221" t="s">
        <v>18150</v>
      </c>
      <c r="D32" s="222"/>
      <c r="E32" s="241"/>
      <c r="F32" s="241"/>
      <c r="G32" s="241"/>
      <c r="H32" s="241"/>
      <c r="I32" s="241"/>
      <c r="J32" s="241"/>
      <c r="K32" s="142">
        <v>43.24</v>
      </c>
      <c r="L32" s="142">
        <f t="shared" si="0"/>
        <v>0</v>
      </c>
      <c r="M32" s="3">
        <f t="shared" si="1"/>
        <v>0</v>
      </c>
    </row>
    <row r="33" spans="1:13">
      <c r="A33" s="221" t="s">
        <v>204</v>
      </c>
      <c r="B33" s="221" t="s">
        <v>18151</v>
      </c>
      <c r="C33" s="221" t="s">
        <v>18152</v>
      </c>
      <c r="D33" s="222"/>
      <c r="E33" s="241"/>
      <c r="F33" s="241"/>
      <c r="G33" s="241"/>
      <c r="H33" s="241"/>
      <c r="I33" s="241"/>
      <c r="J33" s="241"/>
      <c r="K33" s="142">
        <v>43.24</v>
      </c>
      <c r="L33" s="142">
        <f t="shared" si="0"/>
        <v>0</v>
      </c>
      <c r="M33" s="3">
        <f t="shared" si="1"/>
        <v>0</v>
      </c>
    </row>
    <row r="34" spans="1:13">
      <c r="A34" s="221" t="s">
        <v>204</v>
      </c>
      <c r="B34" s="221" t="s">
        <v>18153</v>
      </c>
      <c r="C34" s="221" t="s">
        <v>18154</v>
      </c>
      <c r="D34" s="222"/>
      <c r="E34" s="241"/>
      <c r="F34" s="241"/>
      <c r="G34" s="241"/>
      <c r="H34" s="241"/>
      <c r="I34" s="241"/>
      <c r="J34" s="241"/>
      <c r="K34" s="142">
        <v>43.24</v>
      </c>
      <c r="L34" s="142">
        <f t="shared" si="0"/>
        <v>0</v>
      </c>
      <c r="M34" s="3">
        <f t="shared" si="1"/>
        <v>0</v>
      </c>
    </row>
    <row r="35" spans="1:13">
      <c r="A35" s="221" t="s">
        <v>204</v>
      </c>
      <c r="B35" s="221" t="s">
        <v>18155</v>
      </c>
      <c r="C35" s="221" t="s">
        <v>18156</v>
      </c>
      <c r="D35" s="222"/>
      <c r="E35" s="241"/>
      <c r="F35" s="241"/>
      <c r="G35" s="241"/>
      <c r="H35" s="241"/>
      <c r="I35" s="241"/>
      <c r="J35" s="241"/>
      <c r="K35" s="142">
        <v>43.24</v>
      </c>
      <c r="L35" s="142">
        <f t="shared" si="0"/>
        <v>0</v>
      </c>
      <c r="M35" s="3">
        <f t="shared" si="1"/>
        <v>0</v>
      </c>
    </row>
    <row r="36" spans="1:13">
      <c r="A36" s="221" t="s">
        <v>204</v>
      </c>
      <c r="B36" s="221" t="s">
        <v>18157</v>
      </c>
      <c r="C36" s="221" t="s">
        <v>18158</v>
      </c>
      <c r="D36" s="222"/>
      <c r="E36" s="241"/>
      <c r="F36" s="241"/>
      <c r="G36" s="241"/>
      <c r="H36" s="241"/>
      <c r="I36" s="241"/>
      <c r="J36" s="241"/>
      <c r="K36" s="142">
        <v>181.81</v>
      </c>
      <c r="L36" s="142">
        <f t="shared" si="0"/>
        <v>0</v>
      </c>
      <c r="M36" s="3">
        <f t="shared" si="1"/>
        <v>0</v>
      </c>
    </row>
    <row r="37" spans="1:13">
      <c r="A37" s="221" t="s">
        <v>204</v>
      </c>
      <c r="B37" s="221" t="s">
        <v>18159</v>
      </c>
      <c r="C37" s="221" t="s">
        <v>18160</v>
      </c>
      <c r="D37" s="222" t="s">
        <v>209</v>
      </c>
      <c r="E37" s="241"/>
      <c r="F37" s="241"/>
      <c r="G37" s="241"/>
      <c r="H37" s="241"/>
      <c r="I37" s="241"/>
      <c r="J37" s="241"/>
      <c r="K37" s="142">
        <v>37.83</v>
      </c>
      <c r="L37" s="142">
        <f t="shared" si="0"/>
        <v>0</v>
      </c>
      <c r="M37" s="3">
        <f t="shared" si="1"/>
        <v>0</v>
      </c>
    </row>
    <row r="38" spans="1:13">
      <c r="A38" s="221" t="s">
        <v>204</v>
      </c>
      <c r="B38" s="221" t="s">
        <v>18161</v>
      </c>
      <c r="C38" s="221" t="s">
        <v>18162</v>
      </c>
      <c r="D38" s="222" t="s">
        <v>209</v>
      </c>
      <c r="E38" s="241"/>
      <c r="F38" s="241"/>
      <c r="G38" s="241"/>
      <c r="H38" s="241"/>
      <c r="I38" s="241"/>
      <c r="J38" s="241"/>
      <c r="K38" s="142">
        <v>111.76</v>
      </c>
      <c r="L38" s="142">
        <f t="shared" si="0"/>
        <v>0</v>
      </c>
      <c r="M38" s="3">
        <f t="shared" si="1"/>
        <v>0</v>
      </c>
    </row>
    <row r="39" spans="1:13">
      <c r="A39" s="221" t="s">
        <v>204</v>
      </c>
      <c r="B39" s="221" t="s">
        <v>18163</v>
      </c>
      <c r="C39" s="221" t="s">
        <v>18164</v>
      </c>
      <c r="D39" s="222"/>
      <c r="E39" s="241"/>
      <c r="F39" s="241"/>
      <c r="G39" s="241"/>
      <c r="H39" s="241"/>
      <c r="I39" s="241"/>
      <c r="J39" s="241"/>
      <c r="K39" s="142">
        <v>32.43</v>
      </c>
      <c r="L39" s="142">
        <f t="shared" si="0"/>
        <v>0</v>
      </c>
      <c r="M39" s="3">
        <f t="shared" si="1"/>
        <v>0</v>
      </c>
    </row>
    <row r="40" spans="1:13">
      <c r="A40" s="221" t="s">
        <v>204</v>
      </c>
      <c r="B40" s="221" t="s">
        <v>18165</v>
      </c>
      <c r="C40" s="221" t="s">
        <v>18166</v>
      </c>
      <c r="D40" s="222"/>
      <c r="E40" s="241"/>
      <c r="F40" s="241"/>
      <c r="G40" s="241"/>
      <c r="H40" s="241"/>
      <c r="I40" s="241"/>
      <c r="J40" s="241"/>
      <c r="K40" s="142">
        <v>163.63</v>
      </c>
      <c r="L40" s="142">
        <f t="shared" si="0"/>
        <v>0</v>
      </c>
      <c r="M40" s="3">
        <f t="shared" si="1"/>
        <v>0</v>
      </c>
    </row>
    <row r="41" spans="1:13">
      <c r="A41" s="221" t="s">
        <v>204</v>
      </c>
      <c r="B41" s="221" t="s">
        <v>18167</v>
      </c>
      <c r="C41" s="221" t="s">
        <v>18168</v>
      </c>
      <c r="D41" s="222"/>
      <c r="E41" s="241"/>
      <c r="F41" s="241"/>
      <c r="G41" s="241"/>
      <c r="H41" s="241"/>
      <c r="I41" s="241"/>
      <c r="J41" s="241"/>
      <c r="K41" s="142">
        <v>157.57</v>
      </c>
      <c r="L41" s="142">
        <f t="shared" si="0"/>
        <v>0</v>
      </c>
      <c r="M41" s="3">
        <f t="shared" si="1"/>
        <v>0</v>
      </c>
    </row>
    <row r="42" spans="1:13">
      <c r="A42" s="221" t="s">
        <v>204</v>
      </c>
      <c r="B42" s="221" t="s">
        <v>18169</v>
      </c>
      <c r="C42" s="221" t="s">
        <v>18170</v>
      </c>
      <c r="D42" s="222"/>
      <c r="E42" s="241"/>
      <c r="F42" s="241"/>
      <c r="G42" s="241"/>
      <c r="H42" s="241"/>
      <c r="I42" s="241"/>
      <c r="J42" s="241"/>
      <c r="K42" s="142">
        <v>151.51</v>
      </c>
      <c r="L42" s="142">
        <f t="shared" si="0"/>
        <v>0</v>
      </c>
      <c r="M42" s="3">
        <f t="shared" si="1"/>
        <v>0</v>
      </c>
    </row>
    <row r="43" spans="1:13">
      <c r="A43" s="221" t="s">
        <v>204</v>
      </c>
      <c r="B43" s="221" t="s">
        <v>18171</v>
      </c>
      <c r="C43" s="221" t="s">
        <v>18172</v>
      </c>
      <c r="D43" s="222"/>
      <c r="E43" s="241"/>
      <c r="F43" s="241"/>
      <c r="G43" s="241"/>
      <c r="H43" s="241"/>
      <c r="I43" s="241"/>
      <c r="J43" s="241"/>
      <c r="K43" s="142">
        <v>79.989999999999995</v>
      </c>
      <c r="L43" s="142">
        <f t="shared" si="0"/>
        <v>0</v>
      </c>
      <c r="M43" s="3">
        <f t="shared" si="1"/>
        <v>0</v>
      </c>
    </row>
    <row r="44" spans="1:13">
      <c r="A44" s="221" t="s">
        <v>204</v>
      </c>
      <c r="B44" s="221" t="s">
        <v>18173</v>
      </c>
      <c r="C44" s="221" t="s">
        <v>18174</v>
      </c>
      <c r="D44" s="222"/>
      <c r="E44" s="241"/>
      <c r="F44" s="241"/>
      <c r="G44" s="241"/>
      <c r="H44" s="241"/>
      <c r="I44" s="241"/>
      <c r="J44" s="241"/>
      <c r="K44" s="142">
        <v>77.14</v>
      </c>
      <c r="L44" s="142">
        <f t="shared" si="0"/>
        <v>0</v>
      </c>
      <c r="M44" s="3">
        <f t="shared" si="1"/>
        <v>0</v>
      </c>
    </row>
    <row r="45" spans="1:13">
      <c r="A45" s="221" t="s">
        <v>204</v>
      </c>
      <c r="B45" s="221" t="s">
        <v>18175</v>
      </c>
      <c r="C45" s="221" t="s">
        <v>18176</v>
      </c>
      <c r="D45" s="222"/>
      <c r="E45" s="241"/>
      <c r="F45" s="241"/>
      <c r="G45" s="241"/>
      <c r="H45" s="241"/>
      <c r="I45" s="241"/>
      <c r="J45" s="241"/>
      <c r="K45" s="142">
        <v>74.28</v>
      </c>
      <c r="L45" s="142">
        <f t="shared" si="0"/>
        <v>0</v>
      </c>
      <c r="M45" s="3">
        <f t="shared" si="1"/>
        <v>0</v>
      </c>
    </row>
    <row r="46" spans="1:13">
      <c r="A46" s="221" t="s">
        <v>204</v>
      </c>
      <c r="B46" s="221" t="s">
        <v>18177</v>
      </c>
      <c r="C46" s="221" t="s">
        <v>18178</v>
      </c>
      <c r="D46" s="222"/>
      <c r="E46" s="241"/>
      <c r="F46" s="241"/>
      <c r="G46" s="241"/>
      <c r="H46" s="241"/>
      <c r="I46" s="241"/>
      <c r="J46" s="241"/>
      <c r="K46" s="142">
        <v>131.41999999999999</v>
      </c>
      <c r="L46" s="142">
        <f t="shared" si="0"/>
        <v>0</v>
      </c>
      <c r="M46" s="3">
        <f t="shared" si="1"/>
        <v>0</v>
      </c>
    </row>
    <row r="47" spans="1:13">
      <c r="A47" s="221" t="s">
        <v>204</v>
      </c>
      <c r="B47" s="221" t="s">
        <v>18179</v>
      </c>
      <c r="C47" s="221" t="s">
        <v>18180</v>
      </c>
      <c r="D47" s="222"/>
      <c r="E47" s="241"/>
      <c r="F47" s="241"/>
      <c r="G47" s="241"/>
      <c r="H47" s="241"/>
      <c r="I47" s="241"/>
      <c r="J47" s="241"/>
      <c r="K47" s="142">
        <v>131.41999999999999</v>
      </c>
      <c r="L47" s="142">
        <f t="shared" si="0"/>
        <v>0</v>
      </c>
      <c r="M47" s="3">
        <f t="shared" si="1"/>
        <v>0</v>
      </c>
    </row>
    <row r="48" spans="1:13">
      <c r="A48" s="221" t="s">
        <v>204</v>
      </c>
      <c r="B48" s="221" t="s">
        <v>18181</v>
      </c>
      <c r="C48" s="221" t="s">
        <v>18182</v>
      </c>
      <c r="D48" s="222"/>
      <c r="E48" s="241"/>
      <c r="F48" s="241"/>
      <c r="G48" s="241"/>
      <c r="H48" s="241"/>
      <c r="I48" s="241"/>
      <c r="J48" s="241"/>
      <c r="K48" s="142">
        <v>131.41999999999999</v>
      </c>
      <c r="L48" s="142">
        <f t="shared" si="0"/>
        <v>0</v>
      </c>
      <c r="M48" s="3">
        <f t="shared" si="1"/>
        <v>0</v>
      </c>
    </row>
    <row r="49" spans="1:13">
      <c r="A49" s="221" t="s">
        <v>204</v>
      </c>
      <c r="B49" s="221" t="s">
        <v>18183</v>
      </c>
      <c r="C49" s="221" t="s">
        <v>18184</v>
      </c>
      <c r="D49" s="222"/>
      <c r="E49" s="241"/>
      <c r="F49" s="241"/>
      <c r="G49" s="241"/>
      <c r="H49" s="241"/>
      <c r="I49" s="241"/>
      <c r="J49" s="241"/>
      <c r="K49" s="142">
        <v>131.41999999999999</v>
      </c>
      <c r="L49" s="142">
        <f t="shared" si="0"/>
        <v>0</v>
      </c>
      <c r="M49" s="3">
        <f t="shared" si="1"/>
        <v>0</v>
      </c>
    </row>
    <row r="50" spans="1:13">
      <c r="A50" s="221" t="s">
        <v>204</v>
      </c>
      <c r="B50" s="221" t="s">
        <v>18185</v>
      </c>
      <c r="C50" s="221" t="s">
        <v>18186</v>
      </c>
      <c r="D50" s="222"/>
      <c r="E50" s="241"/>
      <c r="F50" s="241"/>
      <c r="G50" s="241"/>
      <c r="H50" s="241"/>
      <c r="I50" s="241"/>
      <c r="J50" s="241"/>
      <c r="K50" s="142">
        <v>131.41999999999999</v>
      </c>
      <c r="L50" s="142">
        <f t="shared" si="0"/>
        <v>0</v>
      </c>
      <c r="M50" s="3">
        <f t="shared" si="1"/>
        <v>0</v>
      </c>
    </row>
    <row r="51" spans="1:13">
      <c r="A51" s="221" t="s">
        <v>204</v>
      </c>
      <c r="B51" s="221" t="s">
        <v>18187</v>
      </c>
      <c r="C51" s="221" t="s">
        <v>18188</v>
      </c>
      <c r="D51" s="222"/>
      <c r="E51" s="241"/>
      <c r="F51" s="241"/>
      <c r="G51" s="241"/>
      <c r="H51" s="241"/>
      <c r="I51" s="241"/>
      <c r="J51" s="241"/>
      <c r="K51" s="142">
        <v>131.37</v>
      </c>
      <c r="L51" s="142">
        <f t="shared" si="0"/>
        <v>0</v>
      </c>
      <c r="M51" s="3">
        <f t="shared" si="1"/>
        <v>0</v>
      </c>
    </row>
    <row r="52" spans="1:13">
      <c r="A52" s="221" t="s">
        <v>204</v>
      </c>
      <c r="B52" s="221" t="s">
        <v>18189</v>
      </c>
      <c r="C52" s="221" t="s">
        <v>18190</v>
      </c>
      <c r="D52" s="222"/>
      <c r="E52" s="241"/>
      <c r="F52" s="241"/>
      <c r="G52" s="241"/>
      <c r="H52" s="241"/>
      <c r="I52" s="241"/>
      <c r="J52" s="241"/>
      <c r="K52" s="142">
        <v>131.41999999999999</v>
      </c>
      <c r="L52" s="142">
        <f t="shared" si="0"/>
        <v>0</v>
      </c>
      <c r="M52" s="3">
        <f t="shared" si="1"/>
        <v>0</v>
      </c>
    </row>
    <row r="53" spans="1:13">
      <c r="A53" s="221" t="s">
        <v>204</v>
      </c>
      <c r="B53" s="221" t="s">
        <v>18191</v>
      </c>
      <c r="C53" s="221" t="s">
        <v>18192</v>
      </c>
      <c r="D53" s="222"/>
      <c r="E53" s="241"/>
      <c r="F53" s="241"/>
      <c r="G53" s="241"/>
      <c r="H53" s="241"/>
      <c r="I53" s="241"/>
      <c r="J53" s="241"/>
      <c r="K53" s="142">
        <v>131.41999999999999</v>
      </c>
      <c r="L53" s="142">
        <f t="shared" si="0"/>
        <v>0</v>
      </c>
      <c r="M53" s="3">
        <f t="shared" si="1"/>
        <v>0</v>
      </c>
    </row>
    <row r="54" spans="1:13">
      <c r="A54" s="221" t="s">
        <v>204</v>
      </c>
      <c r="B54" s="221" t="s">
        <v>18193</v>
      </c>
      <c r="C54" s="221" t="s">
        <v>18194</v>
      </c>
      <c r="D54" s="222"/>
      <c r="E54" s="241"/>
      <c r="F54" s="241"/>
      <c r="G54" s="241"/>
      <c r="H54" s="241"/>
      <c r="I54" s="241"/>
      <c r="J54" s="241"/>
      <c r="K54" s="142">
        <v>142.85</v>
      </c>
      <c r="L54" s="142">
        <f t="shared" si="0"/>
        <v>0</v>
      </c>
      <c r="M54" s="3">
        <f t="shared" si="1"/>
        <v>0</v>
      </c>
    </row>
    <row r="55" spans="1:13">
      <c r="A55" s="221" t="s">
        <v>204</v>
      </c>
      <c r="B55" s="221" t="s">
        <v>18195</v>
      </c>
      <c r="C55" s="221" t="s">
        <v>18196</v>
      </c>
      <c r="D55" s="222"/>
      <c r="E55" s="241"/>
      <c r="F55" s="241"/>
      <c r="G55" s="241"/>
      <c r="H55" s="241"/>
      <c r="I55" s="241"/>
      <c r="J55" s="241"/>
      <c r="K55" s="142">
        <v>142.85</v>
      </c>
      <c r="L55" s="142">
        <f t="shared" si="0"/>
        <v>0</v>
      </c>
      <c r="M55" s="3">
        <f t="shared" si="1"/>
        <v>0</v>
      </c>
    </row>
    <row r="56" spans="1:13">
      <c r="A56" s="221" t="s">
        <v>204</v>
      </c>
      <c r="B56" s="221" t="s">
        <v>18197</v>
      </c>
      <c r="C56" s="221" t="s">
        <v>18198</v>
      </c>
      <c r="D56" s="222"/>
      <c r="E56" s="241"/>
      <c r="F56" s="241"/>
      <c r="G56" s="241"/>
      <c r="H56" s="241"/>
      <c r="I56" s="241"/>
      <c r="J56" s="241"/>
      <c r="K56" s="142">
        <v>142.85</v>
      </c>
      <c r="L56" s="142">
        <f t="shared" si="0"/>
        <v>0</v>
      </c>
      <c r="M56" s="3">
        <f t="shared" si="1"/>
        <v>0</v>
      </c>
    </row>
    <row r="57" spans="1:13">
      <c r="A57" s="221" t="s">
        <v>204</v>
      </c>
      <c r="B57" s="221" t="s">
        <v>18199</v>
      </c>
      <c r="C57" s="221" t="s">
        <v>18200</v>
      </c>
      <c r="D57" s="222"/>
      <c r="E57" s="241"/>
      <c r="F57" s="241"/>
      <c r="G57" s="241"/>
      <c r="H57" s="241"/>
      <c r="I57" s="241"/>
      <c r="J57" s="241"/>
      <c r="K57" s="142">
        <v>142.85</v>
      </c>
      <c r="L57" s="142">
        <f t="shared" si="0"/>
        <v>0</v>
      </c>
      <c r="M57" s="3">
        <f t="shared" si="1"/>
        <v>0</v>
      </c>
    </row>
    <row r="58" spans="1:13">
      <c r="A58" s="221" t="s">
        <v>204</v>
      </c>
      <c r="B58" s="221" t="s">
        <v>18201</v>
      </c>
      <c r="C58" s="221" t="s">
        <v>18202</v>
      </c>
      <c r="D58" s="222"/>
      <c r="E58" s="241"/>
      <c r="F58" s="241"/>
      <c r="G58" s="241"/>
      <c r="H58" s="241"/>
      <c r="I58" s="241"/>
      <c r="J58" s="241"/>
      <c r="K58" s="142">
        <v>32.43</v>
      </c>
      <c r="L58" s="142">
        <f t="shared" si="0"/>
        <v>0</v>
      </c>
      <c r="M58" s="3">
        <f t="shared" si="1"/>
        <v>0</v>
      </c>
    </row>
    <row r="59" spans="1:13">
      <c r="A59" s="221" t="s">
        <v>204</v>
      </c>
      <c r="B59" s="221" t="s">
        <v>18203</v>
      </c>
      <c r="C59" s="221" t="s">
        <v>18204</v>
      </c>
      <c r="D59" s="222"/>
      <c r="E59" s="241"/>
      <c r="F59" s="241"/>
      <c r="G59" s="241"/>
      <c r="H59" s="241"/>
      <c r="I59" s="241"/>
      <c r="J59" s="241"/>
      <c r="K59" s="142">
        <v>114.28</v>
      </c>
      <c r="L59" s="142">
        <f t="shared" si="0"/>
        <v>0</v>
      </c>
      <c r="M59" s="3">
        <f t="shared" si="1"/>
        <v>0</v>
      </c>
    </row>
    <row r="60" spans="1:13">
      <c r="A60" s="221" t="s">
        <v>204</v>
      </c>
      <c r="B60" s="221" t="s">
        <v>18205</v>
      </c>
      <c r="C60" s="221" t="s">
        <v>18206</v>
      </c>
      <c r="D60" s="222"/>
      <c r="E60" s="241"/>
      <c r="F60" s="241"/>
      <c r="G60" s="241"/>
      <c r="H60" s="241"/>
      <c r="I60" s="241"/>
      <c r="J60" s="241"/>
      <c r="K60" s="142">
        <v>114.28</v>
      </c>
      <c r="L60" s="142">
        <f t="shared" si="0"/>
        <v>0</v>
      </c>
      <c r="M60" s="3">
        <f t="shared" si="1"/>
        <v>0</v>
      </c>
    </row>
    <row r="61" spans="1:13">
      <c r="A61" s="221" t="s">
        <v>204</v>
      </c>
      <c r="B61" s="221" t="s">
        <v>18207</v>
      </c>
      <c r="C61" s="221" t="s">
        <v>18208</v>
      </c>
      <c r="D61" s="222"/>
      <c r="E61" s="241"/>
      <c r="F61" s="241"/>
      <c r="G61" s="241"/>
      <c r="H61" s="241"/>
      <c r="I61" s="241"/>
      <c r="J61" s="241"/>
      <c r="K61" s="142">
        <v>91.42</v>
      </c>
      <c r="L61" s="142">
        <f t="shared" si="0"/>
        <v>0</v>
      </c>
      <c r="M61" s="3">
        <f t="shared" si="1"/>
        <v>0</v>
      </c>
    </row>
    <row r="62" spans="1:13">
      <c r="A62" s="221" t="s">
        <v>204</v>
      </c>
      <c r="B62" s="221" t="s">
        <v>18209</v>
      </c>
      <c r="C62" s="221" t="s">
        <v>18210</v>
      </c>
      <c r="D62" s="222"/>
      <c r="E62" s="241"/>
      <c r="F62" s="241"/>
      <c r="G62" s="241"/>
      <c r="H62" s="241"/>
      <c r="I62" s="241"/>
      <c r="J62" s="241"/>
      <c r="K62" s="142">
        <v>91.42</v>
      </c>
      <c r="L62" s="142">
        <f t="shared" si="0"/>
        <v>0</v>
      </c>
      <c r="M62" s="3">
        <f t="shared" si="1"/>
        <v>0</v>
      </c>
    </row>
    <row r="63" spans="1:13">
      <c r="A63" s="221" t="s">
        <v>204</v>
      </c>
      <c r="B63" s="221" t="s">
        <v>18211</v>
      </c>
      <c r="C63" s="221" t="s">
        <v>18212</v>
      </c>
      <c r="D63" s="222"/>
      <c r="E63" s="241"/>
      <c r="F63" s="241"/>
      <c r="G63" s="241"/>
      <c r="H63" s="241"/>
      <c r="I63" s="241"/>
      <c r="J63" s="241"/>
      <c r="K63" s="142">
        <v>9.7200000000000006</v>
      </c>
      <c r="L63" s="142">
        <f t="shared" si="0"/>
        <v>0</v>
      </c>
      <c r="M63" s="3">
        <f t="shared" si="1"/>
        <v>0</v>
      </c>
    </row>
    <row r="64" spans="1:13">
      <c r="A64" s="221" t="s">
        <v>204</v>
      </c>
      <c r="B64" s="221" t="s">
        <v>18213</v>
      </c>
      <c r="C64" s="221" t="s">
        <v>18214</v>
      </c>
      <c r="D64" s="222"/>
      <c r="E64" s="241"/>
      <c r="F64" s="241"/>
      <c r="G64" s="241"/>
      <c r="H64" s="241"/>
      <c r="I64" s="241"/>
      <c r="J64" s="241"/>
      <c r="K64" s="142">
        <v>54.05</v>
      </c>
      <c r="L64" s="142">
        <f t="shared" si="0"/>
        <v>0</v>
      </c>
      <c r="M64" s="3">
        <f t="shared" si="1"/>
        <v>0</v>
      </c>
    </row>
    <row r="65" spans="1:13">
      <c r="A65" s="221" t="s">
        <v>204</v>
      </c>
      <c r="B65" s="221" t="s">
        <v>18215</v>
      </c>
      <c r="C65" s="221" t="s">
        <v>18216</v>
      </c>
      <c r="D65" s="222"/>
      <c r="E65" s="241"/>
      <c r="F65" s="241"/>
      <c r="G65" s="241"/>
      <c r="H65" s="241"/>
      <c r="I65" s="241"/>
      <c r="J65" s="241"/>
      <c r="K65" s="142">
        <v>54.05</v>
      </c>
      <c r="L65" s="142">
        <f t="shared" si="0"/>
        <v>0</v>
      </c>
      <c r="M65" s="3">
        <f t="shared" si="1"/>
        <v>0</v>
      </c>
    </row>
    <row r="66" spans="1:13">
      <c r="A66" s="221" t="s">
        <v>204</v>
      </c>
      <c r="B66" s="221" t="s">
        <v>18217</v>
      </c>
      <c r="C66" s="221" t="s">
        <v>18218</v>
      </c>
      <c r="D66" s="222"/>
      <c r="E66" s="241"/>
      <c r="F66" s="241"/>
      <c r="G66" s="241"/>
      <c r="H66" s="241"/>
      <c r="I66" s="241"/>
      <c r="J66" s="241"/>
      <c r="K66" s="142">
        <v>54.05</v>
      </c>
      <c r="L66" s="142">
        <f t="shared" si="0"/>
        <v>0</v>
      </c>
      <c r="M66" s="3">
        <f t="shared" si="1"/>
        <v>0</v>
      </c>
    </row>
    <row r="67" spans="1:13">
      <c r="A67" s="221" t="s">
        <v>204</v>
      </c>
      <c r="B67" s="221" t="s">
        <v>18219</v>
      </c>
      <c r="C67" s="221" t="s">
        <v>18220</v>
      </c>
      <c r="D67" s="222"/>
      <c r="E67" s="241"/>
      <c r="F67" s="241"/>
      <c r="G67" s="241"/>
      <c r="H67" s="241"/>
      <c r="I67" s="241"/>
      <c r="J67" s="241"/>
      <c r="K67" s="142">
        <v>54.05</v>
      </c>
      <c r="L67" s="142">
        <f t="shared" si="0"/>
        <v>0</v>
      </c>
      <c r="M67" s="3">
        <f t="shared" si="1"/>
        <v>0</v>
      </c>
    </row>
    <row r="68" spans="1:13">
      <c r="A68" s="221" t="s">
        <v>5095</v>
      </c>
      <c r="B68" s="221" t="s">
        <v>18221</v>
      </c>
      <c r="C68" s="221" t="s">
        <v>18222</v>
      </c>
      <c r="D68" s="222"/>
      <c r="E68" s="241"/>
      <c r="F68" s="241"/>
      <c r="G68" s="241"/>
      <c r="H68" s="241"/>
      <c r="I68" s="241"/>
      <c r="J68" s="241"/>
      <c r="K68" s="142">
        <v>10.81</v>
      </c>
      <c r="L68" s="142">
        <f t="shared" si="0"/>
        <v>0</v>
      </c>
      <c r="M68" s="3">
        <f t="shared" si="1"/>
        <v>0</v>
      </c>
    </row>
    <row r="69" spans="1:13">
      <c r="A69" s="221" t="s">
        <v>204</v>
      </c>
      <c r="B69" s="221" t="s">
        <v>18223</v>
      </c>
      <c r="C69" s="221" t="s">
        <v>18224</v>
      </c>
      <c r="D69" s="222"/>
      <c r="E69" s="241"/>
      <c r="F69" s="241"/>
      <c r="G69" s="241"/>
      <c r="H69" s="241"/>
      <c r="I69" s="241"/>
      <c r="J69" s="241"/>
      <c r="K69" s="142">
        <v>37.83</v>
      </c>
      <c r="L69" s="142">
        <f t="shared" si="0"/>
        <v>0</v>
      </c>
      <c r="M69" s="3">
        <f t="shared" si="1"/>
        <v>0</v>
      </c>
    </row>
    <row r="70" spans="1:13">
      <c r="A70" s="221" t="s">
        <v>204</v>
      </c>
      <c r="B70" s="221" t="s">
        <v>18225</v>
      </c>
      <c r="C70" s="221" t="s">
        <v>18226</v>
      </c>
      <c r="D70" s="222"/>
      <c r="E70" s="241"/>
      <c r="F70" s="241"/>
      <c r="G70" s="241"/>
      <c r="H70" s="241"/>
      <c r="I70" s="241"/>
      <c r="J70" s="241"/>
      <c r="K70" s="142">
        <v>148.57</v>
      </c>
      <c r="L70" s="142">
        <f t="shared" ref="L70:L86" si="2">SUM(M70*K70)</f>
        <v>0</v>
      </c>
      <c r="M70" s="3">
        <f t="shared" ref="M70:M86" si="3">SUM(E70:J70)</f>
        <v>0</v>
      </c>
    </row>
    <row r="71" spans="1:13">
      <c r="A71" s="221" t="s">
        <v>204</v>
      </c>
      <c r="B71" s="221" t="s">
        <v>18227</v>
      </c>
      <c r="C71" s="221" t="s">
        <v>18228</v>
      </c>
      <c r="D71" s="222"/>
      <c r="E71" s="241"/>
      <c r="F71" s="241"/>
      <c r="G71" s="241"/>
      <c r="H71" s="241"/>
      <c r="I71" s="241"/>
      <c r="J71" s="241"/>
      <c r="K71" s="142">
        <v>142.85</v>
      </c>
      <c r="L71" s="142">
        <f t="shared" si="2"/>
        <v>0</v>
      </c>
      <c r="M71" s="3">
        <f t="shared" si="3"/>
        <v>0</v>
      </c>
    </row>
    <row r="72" spans="1:13">
      <c r="A72" s="221" t="s">
        <v>204</v>
      </c>
      <c r="B72" s="221" t="s">
        <v>18229</v>
      </c>
      <c r="C72" s="221" t="s">
        <v>18230</v>
      </c>
      <c r="D72" s="222"/>
      <c r="E72" s="241"/>
      <c r="F72" s="241"/>
      <c r="G72" s="241"/>
      <c r="H72" s="241"/>
      <c r="I72" s="241"/>
      <c r="J72" s="241"/>
      <c r="K72" s="142">
        <v>45.45</v>
      </c>
      <c r="L72" s="142">
        <f t="shared" si="2"/>
        <v>0</v>
      </c>
      <c r="M72" s="3">
        <f t="shared" si="3"/>
        <v>0</v>
      </c>
    </row>
    <row r="73" spans="1:13">
      <c r="A73" s="221" t="s">
        <v>204</v>
      </c>
      <c r="B73" s="221" t="s">
        <v>18231</v>
      </c>
      <c r="C73" s="221" t="s">
        <v>18232</v>
      </c>
      <c r="D73" s="222"/>
      <c r="E73" s="241"/>
      <c r="F73" s="241"/>
      <c r="G73" s="241"/>
      <c r="H73" s="241"/>
      <c r="I73" s="241"/>
      <c r="J73" s="241"/>
      <c r="K73" s="142">
        <v>85.71</v>
      </c>
      <c r="L73" s="142">
        <f t="shared" si="2"/>
        <v>0</v>
      </c>
      <c r="M73" s="3">
        <f t="shared" si="3"/>
        <v>0</v>
      </c>
    </row>
    <row r="74" spans="1:13">
      <c r="A74" s="221" t="s">
        <v>204</v>
      </c>
      <c r="B74" s="221" t="s">
        <v>18233</v>
      </c>
      <c r="C74" s="221" t="s">
        <v>18234</v>
      </c>
      <c r="D74" s="222"/>
      <c r="E74" s="241"/>
      <c r="F74" s="241"/>
      <c r="G74" s="241"/>
      <c r="H74" s="241"/>
      <c r="I74" s="241"/>
      <c r="J74" s="241"/>
      <c r="K74" s="142">
        <v>85.71</v>
      </c>
      <c r="L74" s="142">
        <f t="shared" si="2"/>
        <v>0</v>
      </c>
      <c r="M74" s="3">
        <f t="shared" si="3"/>
        <v>0</v>
      </c>
    </row>
    <row r="75" spans="1:13">
      <c r="A75" s="221" t="s">
        <v>204</v>
      </c>
      <c r="B75" s="221" t="s">
        <v>18235</v>
      </c>
      <c r="C75" s="221" t="s">
        <v>18236</v>
      </c>
      <c r="D75" s="222"/>
      <c r="E75" s="241"/>
      <c r="F75" s="241"/>
      <c r="G75" s="241"/>
      <c r="H75" s="241"/>
      <c r="I75" s="241"/>
      <c r="J75" s="241"/>
      <c r="K75" s="142">
        <v>85.71</v>
      </c>
      <c r="L75" s="142">
        <f t="shared" si="2"/>
        <v>0</v>
      </c>
      <c r="M75" s="3">
        <f t="shared" si="3"/>
        <v>0</v>
      </c>
    </row>
    <row r="76" spans="1:13">
      <c r="A76" s="221" t="s">
        <v>204</v>
      </c>
      <c r="B76" s="221" t="s">
        <v>18237</v>
      </c>
      <c r="C76" s="221" t="s">
        <v>18238</v>
      </c>
      <c r="D76" s="222"/>
      <c r="E76" s="241"/>
      <c r="F76" s="241"/>
      <c r="G76" s="241"/>
      <c r="H76" s="241"/>
      <c r="I76" s="241"/>
      <c r="J76" s="241"/>
      <c r="K76" s="142">
        <v>85.71</v>
      </c>
      <c r="L76" s="142">
        <f t="shared" si="2"/>
        <v>0</v>
      </c>
      <c r="M76" s="3">
        <f t="shared" si="3"/>
        <v>0</v>
      </c>
    </row>
    <row r="77" spans="1:13">
      <c r="A77" s="221" t="s">
        <v>204</v>
      </c>
      <c r="B77" s="221" t="s">
        <v>18239</v>
      </c>
      <c r="C77" s="221" t="s">
        <v>18240</v>
      </c>
      <c r="D77" s="222"/>
      <c r="E77" s="241"/>
      <c r="F77" s="241"/>
      <c r="G77" s="241"/>
      <c r="H77" s="241"/>
      <c r="I77" s="241"/>
      <c r="J77" s="241"/>
      <c r="K77" s="142">
        <v>85.71</v>
      </c>
      <c r="L77" s="142">
        <f t="shared" si="2"/>
        <v>0</v>
      </c>
      <c r="M77" s="3">
        <f t="shared" si="3"/>
        <v>0</v>
      </c>
    </row>
    <row r="78" spans="1:13">
      <c r="A78" s="221" t="s">
        <v>204</v>
      </c>
      <c r="B78" s="221" t="s">
        <v>18241</v>
      </c>
      <c r="C78" s="221" t="s">
        <v>18242</v>
      </c>
      <c r="D78" s="222"/>
      <c r="E78" s="241"/>
      <c r="F78" s="241"/>
      <c r="G78" s="241"/>
      <c r="H78" s="241"/>
      <c r="I78" s="241"/>
      <c r="J78" s="241"/>
      <c r="K78" s="142">
        <v>85.71</v>
      </c>
      <c r="L78" s="142">
        <f t="shared" si="2"/>
        <v>0</v>
      </c>
      <c r="M78" s="3">
        <f t="shared" si="3"/>
        <v>0</v>
      </c>
    </row>
    <row r="79" spans="1:13">
      <c r="A79" s="221" t="s">
        <v>204</v>
      </c>
      <c r="B79" s="221" t="s">
        <v>18243</v>
      </c>
      <c r="C79" s="221" t="s">
        <v>18244</v>
      </c>
      <c r="D79" s="222"/>
      <c r="E79" s="241"/>
      <c r="F79" s="241"/>
      <c r="G79" s="241"/>
      <c r="H79" s="241"/>
      <c r="I79" s="241"/>
      <c r="J79" s="241"/>
      <c r="K79" s="142">
        <v>142.85</v>
      </c>
      <c r="L79" s="142">
        <f t="shared" si="2"/>
        <v>0</v>
      </c>
      <c r="M79" s="3">
        <f t="shared" si="3"/>
        <v>0</v>
      </c>
    </row>
    <row r="80" spans="1:13">
      <c r="A80" s="221" t="s">
        <v>204</v>
      </c>
      <c r="B80" s="221" t="s">
        <v>18245</v>
      </c>
      <c r="C80" s="221" t="s">
        <v>18246</v>
      </c>
      <c r="D80" s="222"/>
      <c r="E80" s="241"/>
      <c r="F80" s="241"/>
      <c r="G80" s="241"/>
      <c r="H80" s="241"/>
      <c r="I80" s="241"/>
      <c r="J80" s="241"/>
      <c r="K80" s="142">
        <v>142.85</v>
      </c>
      <c r="L80" s="142">
        <f t="shared" si="2"/>
        <v>0</v>
      </c>
      <c r="M80" s="3">
        <f t="shared" si="3"/>
        <v>0</v>
      </c>
    </row>
    <row r="81" spans="1:13">
      <c r="A81" s="221" t="s">
        <v>204</v>
      </c>
      <c r="B81" s="221" t="s">
        <v>18247</v>
      </c>
      <c r="C81" s="221" t="s">
        <v>18248</v>
      </c>
      <c r="D81" s="222"/>
      <c r="E81" s="241"/>
      <c r="F81" s="241"/>
      <c r="G81" s="241"/>
      <c r="H81" s="241"/>
      <c r="I81" s="241"/>
      <c r="J81" s="241"/>
      <c r="K81" s="142">
        <v>142.85</v>
      </c>
      <c r="L81" s="142">
        <f t="shared" si="2"/>
        <v>0</v>
      </c>
      <c r="M81" s="3">
        <f t="shared" si="3"/>
        <v>0</v>
      </c>
    </row>
    <row r="82" spans="1:13">
      <c r="A82" s="221" t="s">
        <v>204</v>
      </c>
      <c r="B82" s="221" t="s">
        <v>18249</v>
      </c>
      <c r="C82" s="221" t="s">
        <v>18250</v>
      </c>
      <c r="D82" s="222"/>
      <c r="E82" s="241"/>
      <c r="F82" s="241"/>
      <c r="G82" s="241"/>
      <c r="H82" s="241"/>
      <c r="I82" s="241"/>
      <c r="J82" s="241"/>
      <c r="K82" s="142">
        <v>137.13999999999999</v>
      </c>
      <c r="L82" s="142">
        <f t="shared" si="2"/>
        <v>0</v>
      </c>
      <c r="M82" s="3">
        <f t="shared" si="3"/>
        <v>0</v>
      </c>
    </row>
    <row r="83" spans="1:13">
      <c r="A83" s="221" t="s">
        <v>204</v>
      </c>
      <c r="B83" s="221" t="s">
        <v>18251</v>
      </c>
      <c r="C83" s="221" t="s">
        <v>18252</v>
      </c>
      <c r="D83" s="222"/>
      <c r="E83" s="241"/>
      <c r="F83" s="241"/>
      <c r="G83" s="241"/>
      <c r="H83" s="241"/>
      <c r="I83" s="241"/>
      <c r="J83" s="241"/>
      <c r="K83" s="142">
        <v>27.02</v>
      </c>
      <c r="L83" s="142">
        <f t="shared" si="2"/>
        <v>0</v>
      </c>
      <c r="M83" s="3">
        <f t="shared" si="3"/>
        <v>0</v>
      </c>
    </row>
    <row r="84" spans="1:13">
      <c r="A84" s="221" t="s">
        <v>204</v>
      </c>
      <c r="B84" s="221" t="s">
        <v>18253</v>
      </c>
      <c r="C84" s="221" t="s">
        <v>18254</v>
      </c>
      <c r="D84" s="222"/>
      <c r="E84" s="241"/>
      <c r="F84" s="241"/>
      <c r="G84" s="241"/>
      <c r="H84" s="241"/>
      <c r="I84" s="241"/>
      <c r="J84" s="241"/>
      <c r="K84" s="142">
        <v>9.7200000000000006</v>
      </c>
      <c r="L84" s="142">
        <f t="shared" si="2"/>
        <v>0</v>
      </c>
      <c r="M84" s="3">
        <f t="shared" si="3"/>
        <v>0</v>
      </c>
    </row>
    <row r="85" spans="1:13">
      <c r="A85" s="221" t="s">
        <v>425</v>
      </c>
      <c r="B85" s="221" t="s">
        <v>18255</v>
      </c>
      <c r="C85" s="221" t="s">
        <v>18256</v>
      </c>
      <c r="D85" s="222"/>
      <c r="E85" s="241"/>
      <c r="F85" s="241"/>
      <c r="G85" s="241"/>
      <c r="H85" s="241"/>
      <c r="I85" s="241"/>
      <c r="J85" s="241"/>
      <c r="K85" s="142">
        <v>37.83</v>
      </c>
      <c r="L85" s="142">
        <f t="shared" si="2"/>
        <v>0</v>
      </c>
      <c r="M85" s="3">
        <f t="shared" si="3"/>
        <v>0</v>
      </c>
    </row>
    <row r="86" spans="1:13">
      <c r="A86" s="221" t="s">
        <v>425</v>
      </c>
      <c r="B86" s="221" t="s">
        <v>18257</v>
      </c>
      <c r="C86" s="221" t="s">
        <v>18258</v>
      </c>
      <c r="D86" s="222"/>
      <c r="E86" s="241"/>
      <c r="F86" s="241"/>
      <c r="G86" s="241"/>
      <c r="H86" s="241"/>
      <c r="I86" s="241"/>
      <c r="J86" s="241"/>
      <c r="K86" s="142">
        <v>37.83</v>
      </c>
      <c r="L86" s="142">
        <f t="shared" si="2"/>
        <v>0</v>
      </c>
      <c r="M86" s="3">
        <f t="shared" si="3"/>
        <v>0</v>
      </c>
    </row>
  </sheetData>
  <sheetProtection algorithmName="SHA-512" hashValue="8d+pOgvZOEBI1+GnKmBtNCSHZRkoObT/euSO64meVWlX93dFClG31hhEid9DjBX4OBSoC0wbfOg+tXQ5CR9zUQ==" saltValue="4nCtpbPlGn8bhQV4/S29QA==" spinCount="100000" sheet="1" objects="1" scenarios="1" sort="0" autoFilter="0"/>
  <autoFilter ref="A4:M86" xr:uid="{00000000-0001-0000-1F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13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Tabelle33">
    <tabColor theme="6" tint="0.39997558519241921"/>
  </sheetPr>
  <dimension ref="A1:M732"/>
  <sheetViews>
    <sheetView showGridLines="0" zoomScaleNormal="100" workbookViewId="0">
      <pane ySplit="4" topLeftCell="A5" activePane="bottomLeft" state="frozen"/>
      <selection activeCell="B21" sqref="B21"/>
      <selection pane="bottomLeft" activeCell="A2" sqref="A2"/>
    </sheetView>
  </sheetViews>
  <sheetFormatPr baseColWidth="10" defaultColWidth="11.44140625" defaultRowHeight="14.4"/>
  <cols>
    <col min="1" max="1" width="31.44140625" style="3" bestFit="1" customWidth="1"/>
    <col min="2" max="2" width="13.21875" style="3" bestFit="1" customWidth="1"/>
    <col min="3" max="3" width="122.7773437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104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18489</v>
      </c>
      <c r="B5" s="221" t="s">
        <v>18490</v>
      </c>
      <c r="C5" s="221" t="s">
        <v>18491</v>
      </c>
      <c r="D5" s="222" t="s">
        <v>209</v>
      </c>
      <c r="E5" s="241"/>
      <c r="F5" s="241"/>
      <c r="G5" s="241"/>
      <c r="H5" s="241"/>
      <c r="I5" s="241"/>
      <c r="J5" s="241"/>
      <c r="K5" s="142">
        <v>19.93</v>
      </c>
      <c r="L5" s="142">
        <f>SUM(M5*K5)</f>
        <v>0</v>
      </c>
      <c r="M5" s="3">
        <f>SUM(E5:J5)</f>
        <v>0</v>
      </c>
    </row>
    <row r="6" spans="1:13">
      <c r="A6" s="221" t="s">
        <v>18489</v>
      </c>
      <c r="B6" s="221" t="s">
        <v>18492</v>
      </c>
      <c r="C6" s="221" t="s">
        <v>18493</v>
      </c>
      <c r="D6" s="222" t="s">
        <v>209</v>
      </c>
      <c r="E6" s="241"/>
      <c r="F6" s="241"/>
      <c r="G6" s="241"/>
      <c r="H6" s="241"/>
      <c r="I6" s="241"/>
      <c r="J6" s="241"/>
      <c r="K6" s="142">
        <v>19.93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18489</v>
      </c>
      <c r="B7" s="221" t="s">
        <v>18494</v>
      </c>
      <c r="C7" s="221" t="s">
        <v>18495</v>
      </c>
      <c r="D7" s="222" t="s">
        <v>209</v>
      </c>
      <c r="E7" s="241"/>
      <c r="F7" s="241"/>
      <c r="G7" s="241"/>
      <c r="H7" s="241"/>
      <c r="I7" s="241"/>
      <c r="J7" s="241"/>
      <c r="K7" s="142">
        <v>19.93</v>
      </c>
      <c r="L7" s="142">
        <f t="shared" si="0"/>
        <v>0</v>
      </c>
      <c r="M7" s="3">
        <f t="shared" si="1"/>
        <v>0</v>
      </c>
    </row>
    <row r="8" spans="1:13">
      <c r="A8" s="221" t="s">
        <v>18489</v>
      </c>
      <c r="B8" s="221" t="s">
        <v>18496</v>
      </c>
      <c r="C8" s="221" t="s">
        <v>18497</v>
      </c>
      <c r="D8" s="222" t="s">
        <v>209</v>
      </c>
      <c r="E8" s="241"/>
      <c r="F8" s="241"/>
      <c r="G8" s="241"/>
      <c r="H8" s="241"/>
      <c r="I8" s="241"/>
      <c r="J8" s="241"/>
      <c r="K8" s="142">
        <v>19.93</v>
      </c>
      <c r="L8" s="142">
        <f t="shared" si="0"/>
        <v>0</v>
      </c>
      <c r="M8" s="3">
        <f t="shared" si="1"/>
        <v>0</v>
      </c>
    </row>
    <row r="9" spans="1:13">
      <c r="A9" s="221" t="s">
        <v>18489</v>
      </c>
      <c r="B9" s="221" t="s">
        <v>18498</v>
      </c>
      <c r="C9" s="221" t="s">
        <v>18499</v>
      </c>
      <c r="D9" s="222" t="s">
        <v>209</v>
      </c>
      <c r="E9" s="241"/>
      <c r="F9" s="241"/>
      <c r="G9" s="241"/>
      <c r="H9" s="241"/>
      <c r="I9" s="241"/>
      <c r="J9" s="241"/>
      <c r="K9" s="142">
        <v>19.93</v>
      </c>
      <c r="L9" s="142">
        <f t="shared" si="0"/>
        <v>0</v>
      </c>
      <c r="M9" s="3">
        <f t="shared" si="1"/>
        <v>0</v>
      </c>
    </row>
    <row r="10" spans="1:13">
      <c r="A10" s="221" t="s">
        <v>1795</v>
      </c>
      <c r="B10" s="221" t="s">
        <v>18500</v>
      </c>
      <c r="C10" s="221" t="s">
        <v>18501</v>
      </c>
      <c r="D10" s="222"/>
      <c r="E10" s="241"/>
      <c r="F10" s="241"/>
      <c r="G10" s="241"/>
      <c r="H10" s="241"/>
      <c r="I10" s="241"/>
      <c r="J10" s="241"/>
      <c r="K10" s="142">
        <v>3.45</v>
      </c>
      <c r="L10" s="142">
        <f t="shared" si="0"/>
        <v>0</v>
      </c>
      <c r="M10" s="3">
        <f t="shared" si="1"/>
        <v>0</v>
      </c>
    </row>
    <row r="11" spans="1:13">
      <c r="A11" s="221" t="s">
        <v>1795</v>
      </c>
      <c r="B11" s="221" t="s">
        <v>18502</v>
      </c>
      <c r="C11" s="221" t="s">
        <v>18503</v>
      </c>
      <c r="D11" s="222"/>
      <c r="E11" s="241"/>
      <c r="F11" s="241"/>
      <c r="G11" s="241"/>
      <c r="H11" s="241"/>
      <c r="I11" s="241"/>
      <c r="J11" s="241"/>
      <c r="K11" s="142">
        <v>3</v>
      </c>
      <c r="L11" s="142">
        <f t="shared" si="0"/>
        <v>0</v>
      </c>
      <c r="M11" s="3">
        <f t="shared" si="1"/>
        <v>0</v>
      </c>
    </row>
    <row r="12" spans="1:13">
      <c r="A12" s="221" t="s">
        <v>1795</v>
      </c>
      <c r="B12" s="221" t="s">
        <v>18504</v>
      </c>
      <c r="C12" s="221" t="s">
        <v>18505</v>
      </c>
      <c r="D12" s="222"/>
      <c r="E12" s="241"/>
      <c r="F12" s="241"/>
      <c r="G12" s="241"/>
      <c r="H12" s="241"/>
      <c r="I12" s="241"/>
      <c r="J12" s="241"/>
      <c r="K12" s="142">
        <v>3</v>
      </c>
      <c r="L12" s="142">
        <f t="shared" si="0"/>
        <v>0</v>
      </c>
      <c r="M12" s="3">
        <f t="shared" si="1"/>
        <v>0</v>
      </c>
    </row>
    <row r="13" spans="1:13">
      <c r="A13" s="221" t="s">
        <v>5094</v>
      </c>
      <c r="B13" s="221" t="s">
        <v>18506</v>
      </c>
      <c r="C13" s="221" t="s">
        <v>18507</v>
      </c>
      <c r="D13" s="222"/>
      <c r="E13" s="241"/>
      <c r="F13" s="241"/>
      <c r="G13" s="241"/>
      <c r="H13" s="241"/>
      <c r="I13" s="241"/>
      <c r="J13" s="241"/>
      <c r="K13" s="142">
        <v>35.56</v>
      </c>
      <c r="L13" s="142">
        <f t="shared" si="0"/>
        <v>0</v>
      </c>
      <c r="M13" s="3">
        <f t="shared" si="1"/>
        <v>0</v>
      </c>
    </row>
    <row r="14" spans="1:13">
      <c r="A14" s="221" t="s">
        <v>5094</v>
      </c>
      <c r="B14" s="221" t="s">
        <v>18508</v>
      </c>
      <c r="C14" s="221" t="s">
        <v>18509</v>
      </c>
      <c r="D14" s="222"/>
      <c r="E14" s="241"/>
      <c r="F14" s="241"/>
      <c r="G14" s="241"/>
      <c r="H14" s="241"/>
      <c r="I14" s="241"/>
      <c r="J14" s="241"/>
      <c r="K14" s="142">
        <v>35.56</v>
      </c>
      <c r="L14" s="142">
        <f t="shared" si="0"/>
        <v>0</v>
      </c>
      <c r="M14" s="3">
        <f t="shared" si="1"/>
        <v>0</v>
      </c>
    </row>
    <row r="15" spans="1:13">
      <c r="A15" s="221" t="s">
        <v>5094</v>
      </c>
      <c r="B15" s="221" t="s">
        <v>18510</v>
      </c>
      <c r="C15" s="221" t="s">
        <v>18511</v>
      </c>
      <c r="D15" s="222"/>
      <c r="E15" s="241"/>
      <c r="F15" s="241"/>
      <c r="G15" s="241"/>
      <c r="H15" s="241"/>
      <c r="I15" s="241"/>
      <c r="J15" s="241"/>
      <c r="K15" s="142">
        <v>35.56</v>
      </c>
      <c r="L15" s="142">
        <f t="shared" si="0"/>
        <v>0</v>
      </c>
      <c r="M15" s="3">
        <f t="shared" si="1"/>
        <v>0</v>
      </c>
    </row>
    <row r="16" spans="1:13">
      <c r="A16" s="221" t="s">
        <v>235</v>
      </c>
      <c r="B16" s="221" t="s">
        <v>18512</v>
      </c>
      <c r="C16" s="221" t="s">
        <v>18513</v>
      </c>
      <c r="D16" s="222"/>
      <c r="E16" s="241"/>
      <c r="F16" s="241"/>
      <c r="G16" s="241"/>
      <c r="H16" s="241"/>
      <c r="I16" s="241"/>
      <c r="J16" s="241"/>
      <c r="K16" s="142">
        <v>19.78</v>
      </c>
      <c r="L16" s="142">
        <f t="shared" si="0"/>
        <v>0</v>
      </c>
      <c r="M16" s="3">
        <f t="shared" si="1"/>
        <v>0</v>
      </c>
    </row>
    <row r="17" spans="1:13">
      <c r="A17" s="221" t="s">
        <v>235</v>
      </c>
      <c r="B17" s="221" t="s">
        <v>18514</v>
      </c>
      <c r="C17" s="221" t="s">
        <v>18515</v>
      </c>
      <c r="D17" s="222"/>
      <c r="E17" s="241"/>
      <c r="F17" s="241"/>
      <c r="G17" s="241"/>
      <c r="H17" s="241"/>
      <c r="I17" s="241"/>
      <c r="J17" s="241"/>
      <c r="K17" s="142">
        <v>19.78</v>
      </c>
      <c r="L17" s="142">
        <f t="shared" si="0"/>
        <v>0</v>
      </c>
      <c r="M17" s="3">
        <f t="shared" si="1"/>
        <v>0</v>
      </c>
    </row>
    <row r="18" spans="1:13">
      <c r="A18" s="221" t="s">
        <v>284</v>
      </c>
      <c r="B18" s="221" t="s">
        <v>18516</v>
      </c>
      <c r="C18" s="221" t="s">
        <v>18517</v>
      </c>
      <c r="D18" s="222"/>
      <c r="E18" s="241"/>
      <c r="F18" s="241"/>
      <c r="G18" s="241"/>
      <c r="H18" s="241"/>
      <c r="I18" s="241"/>
      <c r="J18" s="241"/>
      <c r="K18" s="142">
        <v>18.5</v>
      </c>
      <c r="L18" s="142">
        <f t="shared" si="0"/>
        <v>0</v>
      </c>
      <c r="M18" s="3">
        <f t="shared" si="1"/>
        <v>0</v>
      </c>
    </row>
    <row r="19" spans="1:13">
      <c r="A19" s="221" t="s">
        <v>284</v>
      </c>
      <c r="B19" s="221" t="s">
        <v>18518</v>
      </c>
      <c r="C19" s="221" t="s">
        <v>18519</v>
      </c>
      <c r="D19" s="222"/>
      <c r="E19" s="241"/>
      <c r="F19" s="241"/>
      <c r="G19" s="241"/>
      <c r="H19" s="241"/>
      <c r="I19" s="241"/>
      <c r="J19" s="241"/>
      <c r="K19" s="142">
        <v>18.5</v>
      </c>
      <c r="L19" s="142">
        <f t="shared" si="0"/>
        <v>0</v>
      </c>
      <c r="M19" s="3">
        <f t="shared" si="1"/>
        <v>0</v>
      </c>
    </row>
    <row r="20" spans="1:13">
      <c r="A20" s="221" t="s">
        <v>235</v>
      </c>
      <c r="B20" s="221" t="s">
        <v>18520</v>
      </c>
      <c r="C20" s="221" t="s">
        <v>18521</v>
      </c>
      <c r="D20" s="222"/>
      <c r="E20" s="241"/>
      <c r="F20" s="241"/>
      <c r="G20" s="241"/>
      <c r="H20" s="241"/>
      <c r="I20" s="241"/>
      <c r="J20" s="241"/>
      <c r="K20" s="142">
        <v>6.59</v>
      </c>
      <c r="L20" s="142">
        <f t="shared" si="0"/>
        <v>0</v>
      </c>
      <c r="M20" s="3">
        <f t="shared" si="1"/>
        <v>0</v>
      </c>
    </row>
    <row r="21" spans="1:13">
      <c r="A21" s="221" t="s">
        <v>235</v>
      </c>
      <c r="B21" s="221" t="s">
        <v>18522</v>
      </c>
      <c r="C21" s="221" t="s">
        <v>18523</v>
      </c>
      <c r="D21" s="222"/>
      <c r="E21" s="241"/>
      <c r="F21" s="241"/>
      <c r="G21" s="241"/>
      <c r="H21" s="241"/>
      <c r="I21" s="241"/>
      <c r="J21" s="241"/>
      <c r="K21" s="142">
        <v>11.96</v>
      </c>
      <c r="L21" s="142">
        <f t="shared" si="0"/>
        <v>0</v>
      </c>
      <c r="M21" s="3">
        <f t="shared" si="1"/>
        <v>0</v>
      </c>
    </row>
    <row r="22" spans="1:13">
      <c r="A22" s="221" t="s">
        <v>222</v>
      </c>
      <c r="B22" s="221" t="s">
        <v>18524</v>
      </c>
      <c r="C22" s="221" t="s">
        <v>18525</v>
      </c>
      <c r="D22" s="222"/>
      <c r="E22" s="241"/>
      <c r="F22" s="241"/>
      <c r="G22" s="241"/>
      <c r="H22" s="241"/>
      <c r="I22" s="241"/>
      <c r="J22" s="241"/>
      <c r="K22" s="142">
        <v>13.36</v>
      </c>
      <c r="L22" s="142">
        <f t="shared" si="0"/>
        <v>0</v>
      </c>
      <c r="M22" s="3">
        <f t="shared" si="1"/>
        <v>0</v>
      </c>
    </row>
    <row r="23" spans="1:13">
      <c r="A23" s="221" t="s">
        <v>332</v>
      </c>
      <c r="B23" s="221" t="s">
        <v>18526</v>
      </c>
      <c r="C23" s="221" t="s">
        <v>18527</v>
      </c>
      <c r="D23" s="222"/>
      <c r="E23" s="241"/>
      <c r="F23" s="241"/>
      <c r="G23" s="241"/>
      <c r="H23" s="241"/>
      <c r="I23" s="241"/>
      <c r="J23" s="241"/>
      <c r="K23" s="142">
        <v>4.5999999999999996</v>
      </c>
      <c r="L23" s="142">
        <f t="shared" si="0"/>
        <v>0</v>
      </c>
      <c r="M23" s="3">
        <f t="shared" si="1"/>
        <v>0</v>
      </c>
    </row>
    <row r="24" spans="1:13">
      <c r="A24" s="221" t="s">
        <v>217</v>
      </c>
      <c r="B24" s="221" t="s">
        <v>18528</v>
      </c>
      <c r="C24" s="221" t="s">
        <v>18529</v>
      </c>
      <c r="D24" s="222"/>
      <c r="E24" s="241"/>
      <c r="F24" s="241"/>
      <c r="G24" s="241"/>
      <c r="H24" s="241"/>
      <c r="I24" s="241"/>
      <c r="J24" s="241"/>
      <c r="K24" s="142">
        <v>6.59</v>
      </c>
      <c r="L24" s="142">
        <f t="shared" si="0"/>
        <v>0</v>
      </c>
      <c r="M24" s="3">
        <f t="shared" si="1"/>
        <v>0</v>
      </c>
    </row>
    <row r="25" spans="1:13">
      <c r="A25" s="221" t="s">
        <v>217</v>
      </c>
      <c r="B25" s="221" t="s">
        <v>18530</v>
      </c>
      <c r="C25" s="221" t="s">
        <v>18531</v>
      </c>
      <c r="D25" s="222"/>
      <c r="E25" s="241"/>
      <c r="F25" s="241"/>
      <c r="G25" s="241"/>
      <c r="H25" s="241"/>
      <c r="I25" s="241"/>
      <c r="J25" s="241"/>
      <c r="K25" s="142">
        <v>8.4</v>
      </c>
      <c r="L25" s="142">
        <f t="shared" si="0"/>
        <v>0</v>
      </c>
      <c r="M25" s="3">
        <f t="shared" si="1"/>
        <v>0</v>
      </c>
    </row>
    <row r="26" spans="1:13">
      <c r="A26" s="221" t="s">
        <v>217</v>
      </c>
      <c r="B26" s="221" t="s">
        <v>18532</v>
      </c>
      <c r="C26" s="221" t="s">
        <v>18533</v>
      </c>
      <c r="D26" s="222"/>
      <c r="E26" s="241"/>
      <c r="F26" s="241"/>
      <c r="G26" s="241"/>
      <c r="H26" s="241"/>
      <c r="I26" s="241"/>
      <c r="J26" s="241"/>
      <c r="K26" s="142">
        <v>82.6</v>
      </c>
      <c r="L26" s="142">
        <f t="shared" si="0"/>
        <v>0</v>
      </c>
      <c r="M26" s="3">
        <f t="shared" si="1"/>
        <v>0</v>
      </c>
    </row>
    <row r="27" spans="1:13">
      <c r="A27" s="221" t="s">
        <v>204</v>
      </c>
      <c r="B27" s="221" t="s">
        <v>18534</v>
      </c>
      <c r="C27" s="221" t="s">
        <v>18535</v>
      </c>
      <c r="D27" s="222"/>
      <c r="E27" s="241"/>
      <c r="F27" s="241"/>
      <c r="G27" s="241"/>
      <c r="H27" s="241"/>
      <c r="I27" s="241"/>
      <c r="J27" s="241"/>
      <c r="K27" s="142">
        <v>253.26</v>
      </c>
      <c r="L27" s="142">
        <f t="shared" si="0"/>
        <v>0</v>
      </c>
      <c r="M27" s="3">
        <f t="shared" si="1"/>
        <v>0</v>
      </c>
    </row>
    <row r="28" spans="1:13">
      <c r="A28" s="221" t="s">
        <v>217</v>
      </c>
      <c r="B28" s="221" t="s">
        <v>18536</v>
      </c>
      <c r="C28" s="221" t="s">
        <v>18537</v>
      </c>
      <c r="D28" s="222"/>
      <c r="E28" s="241"/>
      <c r="F28" s="241"/>
      <c r="G28" s="241"/>
      <c r="H28" s="241"/>
      <c r="I28" s="241"/>
      <c r="J28" s="241"/>
      <c r="K28" s="142">
        <v>21</v>
      </c>
      <c r="L28" s="142">
        <f t="shared" si="0"/>
        <v>0</v>
      </c>
      <c r="M28" s="3">
        <f t="shared" si="1"/>
        <v>0</v>
      </c>
    </row>
    <row r="29" spans="1:13">
      <c r="A29" s="221" t="s">
        <v>217</v>
      </c>
      <c r="B29" s="221" t="s">
        <v>18538</v>
      </c>
      <c r="C29" s="221" t="s">
        <v>18539</v>
      </c>
      <c r="D29" s="222"/>
      <c r="E29" s="241"/>
      <c r="F29" s="241"/>
      <c r="G29" s="241"/>
      <c r="H29" s="241"/>
      <c r="I29" s="241"/>
      <c r="J29" s="241"/>
      <c r="K29" s="142">
        <v>23.98</v>
      </c>
      <c r="L29" s="142">
        <f t="shared" si="0"/>
        <v>0</v>
      </c>
      <c r="M29" s="3">
        <f t="shared" si="1"/>
        <v>0</v>
      </c>
    </row>
    <row r="30" spans="1:13">
      <c r="A30" s="221" t="s">
        <v>217</v>
      </c>
      <c r="B30" s="221" t="s">
        <v>18540</v>
      </c>
      <c r="C30" s="221" t="s">
        <v>18541</v>
      </c>
      <c r="D30" s="222"/>
      <c r="E30" s="241"/>
      <c r="F30" s="241"/>
      <c r="G30" s="241"/>
      <c r="H30" s="241"/>
      <c r="I30" s="241"/>
      <c r="J30" s="241"/>
      <c r="K30" s="142">
        <v>28.23</v>
      </c>
      <c r="L30" s="142">
        <f t="shared" si="0"/>
        <v>0</v>
      </c>
      <c r="M30" s="3">
        <f t="shared" si="1"/>
        <v>0</v>
      </c>
    </row>
    <row r="31" spans="1:13">
      <c r="A31" s="221" t="s">
        <v>337</v>
      </c>
      <c r="B31" s="221" t="s">
        <v>18542</v>
      </c>
      <c r="C31" s="221" t="s">
        <v>18543</v>
      </c>
      <c r="D31" s="222"/>
      <c r="E31" s="241"/>
      <c r="F31" s="241"/>
      <c r="G31" s="241"/>
      <c r="H31" s="241"/>
      <c r="I31" s="241"/>
      <c r="J31" s="241"/>
      <c r="K31" s="142">
        <v>8.98</v>
      </c>
      <c r="L31" s="142">
        <f t="shared" si="0"/>
        <v>0</v>
      </c>
      <c r="M31" s="3">
        <f t="shared" si="1"/>
        <v>0</v>
      </c>
    </row>
    <row r="32" spans="1:13">
      <c r="A32" s="221" t="s">
        <v>222</v>
      </c>
      <c r="B32" s="221" t="s">
        <v>18544</v>
      </c>
      <c r="C32" s="221" t="s">
        <v>18545</v>
      </c>
      <c r="D32" s="222"/>
      <c r="E32" s="241"/>
      <c r="F32" s="241"/>
      <c r="G32" s="241"/>
      <c r="H32" s="241"/>
      <c r="I32" s="241"/>
      <c r="J32" s="241"/>
      <c r="K32" s="142">
        <v>44.93</v>
      </c>
      <c r="L32" s="142">
        <f t="shared" si="0"/>
        <v>0</v>
      </c>
      <c r="M32" s="3">
        <f t="shared" si="1"/>
        <v>0</v>
      </c>
    </row>
    <row r="33" spans="1:13">
      <c r="A33" s="221" t="s">
        <v>222</v>
      </c>
      <c r="B33" s="221" t="s">
        <v>18546</v>
      </c>
      <c r="C33" s="221" t="s">
        <v>18547</v>
      </c>
      <c r="D33" s="222"/>
      <c r="E33" s="241"/>
      <c r="F33" s="241"/>
      <c r="G33" s="241"/>
      <c r="H33" s="241"/>
      <c r="I33" s="241"/>
      <c r="J33" s="241"/>
      <c r="K33" s="142">
        <v>44.93</v>
      </c>
      <c r="L33" s="142">
        <f t="shared" si="0"/>
        <v>0</v>
      </c>
      <c r="M33" s="3">
        <f t="shared" si="1"/>
        <v>0</v>
      </c>
    </row>
    <row r="34" spans="1:13">
      <c r="A34" s="221" t="s">
        <v>222</v>
      </c>
      <c r="B34" s="221" t="s">
        <v>18548</v>
      </c>
      <c r="C34" s="221" t="s">
        <v>18549</v>
      </c>
      <c r="D34" s="222"/>
      <c r="E34" s="241"/>
      <c r="F34" s="241"/>
      <c r="G34" s="241"/>
      <c r="H34" s="241"/>
      <c r="I34" s="241"/>
      <c r="J34" s="241"/>
      <c r="K34" s="142">
        <v>44.93</v>
      </c>
      <c r="L34" s="142">
        <f t="shared" si="0"/>
        <v>0</v>
      </c>
      <c r="M34" s="3">
        <f t="shared" si="1"/>
        <v>0</v>
      </c>
    </row>
    <row r="35" spans="1:13">
      <c r="A35" s="221" t="s">
        <v>222</v>
      </c>
      <c r="B35" s="221" t="s">
        <v>18550</v>
      </c>
      <c r="C35" s="221" t="s">
        <v>18551</v>
      </c>
      <c r="D35" s="222"/>
      <c r="E35" s="241"/>
      <c r="F35" s="241"/>
      <c r="G35" s="241"/>
      <c r="H35" s="241"/>
      <c r="I35" s="241"/>
      <c r="J35" s="241"/>
      <c r="K35" s="142">
        <v>44.93</v>
      </c>
      <c r="L35" s="142">
        <f t="shared" si="0"/>
        <v>0</v>
      </c>
      <c r="M35" s="3">
        <f t="shared" si="1"/>
        <v>0</v>
      </c>
    </row>
    <row r="36" spans="1:13">
      <c r="A36" s="221" t="s">
        <v>222</v>
      </c>
      <c r="B36" s="221" t="s">
        <v>18552</v>
      </c>
      <c r="C36" s="221" t="s">
        <v>18553</v>
      </c>
      <c r="D36" s="222"/>
      <c r="E36" s="241"/>
      <c r="F36" s="241"/>
      <c r="G36" s="241"/>
      <c r="H36" s="241"/>
      <c r="I36" s="241"/>
      <c r="J36" s="241"/>
      <c r="K36" s="142">
        <v>44.93</v>
      </c>
      <c r="L36" s="142">
        <f t="shared" si="0"/>
        <v>0</v>
      </c>
      <c r="M36" s="3">
        <f t="shared" si="1"/>
        <v>0</v>
      </c>
    </row>
    <row r="37" spans="1:13">
      <c r="A37" s="221" t="s">
        <v>222</v>
      </c>
      <c r="B37" s="221" t="s">
        <v>18554</v>
      </c>
      <c r="C37" s="221" t="s">
        <v>18555</v>
      </c>
      <c r="D37" s="222"/>
      <c r="E37" s="241"/>
      <c r="F37" s="241"/>
      <c r="G37" s="241"/>
      <c r="H37" s="241"/>
      <c r="I37" s="241"/>
      <c r="J37" s="241"/>
      <c r="K37" s="142">
        <v>44.93</v>
      </c>
      <c r="L37" s="142">
        <f t="shared" si="0"/>
        <v>0</v>
      </c>
      <c r="M37" s="3">
        <f t="shared" si="1"/>
        <v>0</v>
      </c>
    </row>
    <row r="38" spans="1:13">
      <c r="A38" s="221" t="s">
        <v>222</v>
      </c>
      <c r="B38" s="221" t="s">
        <v>18556</v>
      </c>
      <c r="C38" s="221" t="s">
        <v>18557</v>
      </c>
      <c r="D38" s="222"/>
      <c r="E38" s="241"/>
      <c r="F38" s="241"/>
      <c r="G38" s="241"/>
      <c r="H38" s="241"/>
      <c r="I38" s="241"/>
      <c r="J38" s="241"/>
      <c r="K38" s="142">
        <v>44.93</v>
      </c>
      <c r="L38" s="142">
        <f t="shared" si="0"/>
        <v>0</v>
      </c>
      <c r="M38" s="3">
        <f t="shared" si="1"/>
        <v>0</v>
      </c>
    </row>
    <row r="39" spans="1:13">
      <c r="A39" s="221" t="s">
        <v>5092</v>
      </c>
      <c r="B39" s="221" t="s">
        <v>18558</v>
      </c>
      <c r="C39" s="221" t="s">
        <v>18559</v>
      </c>
      <c r="D39" s="222"/>
      <c r="E39" s="241"/>
      <c r="F39" s="241"/>
      <c r="G39" s="241"/>
      <c r="H39" s="241"/>
      <c r="I39" s="241"/>
      <c r="J39" s="241"/>
      <c r="K39" s="142">
        <v>5.65</v>
      </c>
      <c r="L39" s="142">
        <f t="shared" si="0"/>
        <v>0</v>
      </c>
      <c r="M39" s="3">
        <f t="shared" si="1"/>
        <v>0</v>
      </c>
    </row>
    <row r="40" spans="1:13">
      <c r="A40" s="221" t="s">
        <v>5094</v>
      </c>
      <c r="B40" s="221" t="s">
        <v>18560</v>
      </c>
      <c r="C40" s="221" t="s">
        <v>18561</v>
      </c>
      <c r="D40" s="222"/>
      <c r="E40" s="241"/>
      <c r="F40" s="241"/>
      <c r="G40" s="241"/>
      <c r="H40" s="241"/>
      <c r="I40" s="241"/>
      <c r="J40" s="241"/>
      <c r="K40" s="142">
        <v>51.19</v>
      </c>
      <c r="L40" s="142">
        <f t="shared" si="0"/>
        <v>0</v>
      </c>
      <c r="M40" s="3">
        <f t="shared" si="1"/>
        <v>0</v>
      </c>
    </row>
    <row r="41" spans="1:13">
      <c r="A41" s="221" t="s">
        <v>5094</v>
      </c>
      <c r="B41" s="221" t="s">
        <v>18562</v>
      </c>
      <c r="C41" s="221" t="s">
        <v>18563</v>
      </c>
      <c r="D41" s="222"/>
      <c r="E41" s="241"/>
      <c r="F41" s="241"/>
      <c r="G41" s="241"/>
      <c r="H41" s="241"/>
      <c r="I41" s="241"/>
      <c r="J41" s="241"/>
      <c r="K41" s="142">
        <v>51.19</v>
      </c>
      <c r="L41" s="142">
        <f t="shared" si="0"/>
        <v>0</v>
      </c>
      <c r="M41" s="3">
        <f t="shared" si="1"/>
        <v>0</v>
      </c>
    </row>
    <row r="42" spans="1:13">
      <c r="A42" s="221" t="s">
        <v>5094</v>
      </c>
      <c r="B42" s="221" t="s">
        <v>18564</v>
      </c>
      <c r="C42" s="221" t="s">
        <v>18565</v>
      </c>
      <c r="D42" s="222"/>
      <c r="E42" s="241"/>
      <c r="F42" s="241"/>
      <c r="G42" s="241"/>
      <c r="H42" s="241"/>
      <c r="I42" s="241"/>
      <c r="J42" s="241"/>
      <c r="K42" s="142">
        <v>51.19</v>
      </c>
      <c r="L42" s="142">
        <f t="shared" si="0"/>
        <v>0</v>
      </c>
      <c r="M42" s="3">
        <f t="shared" si="1"/>
        <v>0</v>
      </c>
    </row>
    <row r="43" spans="1:13">
      <c r="A43" s="221" t="s">
        <v>5094</v>
      </c>
      <c r="B43" s="221" t="s">
        <v>18566</v>
      </c>
      <c r="C43" s="221" t="s">
        <v>18567</v>
      </c>
      <c r="D43" s="222"/>
      <c r="E43" s="241"/>
      <c r="F43" s="241"/>
      <c r="G43" s="241"/>
      <c r="H43" s="241"/>
      <c r="I43" s="241"/>
      <c r="J43" s="241"/>
      <c r="K43" s="142">
        <v>51.19</v>
      </c>
      <c r="L43" s="142">
        <f t="shared" si="0"/>
        <v>0</v>
      </c>
      <c r="M43" s="3">
        <f t="shared" si="1"/>
        <v>0</v>
      </c>
    </row>
    <row r="44" spans="1:13">
      <c r="A44" s="221" t="s">
        <v>5094</v>
      </c>
      <c r="B44" s="221" t="s">
        <v>18568</v>
      </c>
      <c r="C44" s="221" t="s">
        <v>18569</v>
      </c>
      <c r="D44" s="222"/>
      <c r="E44" s="241"/>
      <c r="F44" s="241"/>
      <c r="G44" s="241"/>
      <c r="H44" s="241"/>
      <c r="I44" s="241"/>
      <c r="J44" s="241"/>
      <c r="K44" s="142">
        <v>51.19</v>
      </c>
      <c r="L44" s="142">
        <f t="shared" si="0"/>
        <v>0</v>
      </c>
      <c r="M44" s="3">
        <f t="shared" si="1"/>
        <v>0</v>
      </c>
    </row>
    <row r="45" spans="1:13">
      <c r="A45" s="221" t="s">
        <v>5094</v>
      </c>
      <c r="B45" s="221" t="s">
        <v>18570</v>
      </c>
      <c r="C45" s="221" t="s">
        <v>18571</v>
      </c>
      <c r="D45" s="222"/>
      <c r="E45" s="241"/>
      <c r="F45" s="241"/>
      <c r="G45" s="241"/>
      <c r="H45" s="241"/>
      <c r="I45" s="241"/>
      <c r="J45" s="241"/>
      <c r="K45" s="142">
        <v>51.19</v>
      </c>
      <c r="L45" s="142">
        <f t="shared" si="0"/>
        <v>0</v>
      </c>
      <c r="M45" s="3">
        <f t="shared" si="1"/>
        <v>0</v>
      </c>
    </row>
    <row r="46" spans="1:13">
      <c r="A46" s="221" t="s">
        <v>5094</v>
      </c>
      <c r="B46" s="221" t="s">
        <v>18572</v>
      </c>
      <c r="C46" s="221" t="s">
        <v>18573</v>
      </c>
      <c r="D46" s="222"/>
      <c r="E46" s="241"/>
      <c r="F46" s="241"/>
      <c r="G46" s="241"/>
      <c r="H46" s="241"/>
      <c r="I46" s="241"/>
      <c r="J46" s="241"/>
      <c r="K46" s="142">
        <v>51.19</v>
      </c>
      <c r="L46" s="142">
        <f t="shared" si="0"/>
        <v>0</v>
      </c>
      <c r="M46" s="3">
        <f t="shared" si="1"/>
        <v>0</v>
      </c>
    </row>
    <row r="47" spans="1:13">
      <c r="A47" s="221" t="s">
        <v>5094</v>
      </c>
      <c r="B47" s="221" t="s">
        <v>18574</v>
      </c>
      <c r="C47" s="221" t="s">
        <v>18575</v>
      </c>
      <c r="D47" s="222"/>
      <c r="E47" s="241"/>
      <c r="F47" s="241"/>
      <c r="G47" s="241"/>
      <c r="H47" s="241"/>
      <c r="I47" s="241"/>
      <c r="J47" s="241"/>
      <c r="K47" s="142">
        <v>7.2</v>
      </c>
      <c r="L47" s="142">
        <f t="shared" si="0"/>
        <v>0</v>
      </c>
      <c r="M47" s="3">
        <f t="shared" si="1"/>
        <v>0</v>
      </c>
    </row>
    <row r="48" spans="1:13">
      <c r="A48" s="221" t="s">
        <v>235</v>
      </c>
      <c r="B48" s="221" t="s">
        <v>18576</v>
      </c>
      <c r="C48" s="221" t="s">
        <v>18577</v>
      </c>
      <c r="D48" s="222"/>
      <c r="E48" s="241"/>
      <c r="F48" s="241"/>
      <c r="G48" s="241"/>
      <c r="H48" s="241"/>
      <c r="I48" s="241"/>
      <c r="J48" s="241"/>
      <c r="K48" s="142">
        <v>28.45</v>
      </c>
      <c r="L48" s="142">
        <f t="shared" si="0"/>
        <v>0</v>
      </c>
      <c r="M48" s="3">
        <f t="shared" si="1"/>
        <v>0</v>
      </c>
    </row>
    <row r="49" spans="1:13">
      <c r="A49" s="221" t="s">
        <v>235</v>
      </c>
      <c r="B49" s="221" t="s">
        <v>18578</v>
      </c>
      <c r="C49" s="221" t="s">
        <v>18579</v>
      </c>
      <c r="D49" s="222"/>
      <c r="E49" s="241"/>
      <c r="F49" s="241"/>
      <c r="G49" s="241"/>
      <c r="H49" s="241"/>
      <c r="I49" s="241"/>
      <c r="J49" s="241"/>
      <c r="K49" s="142">
        <v>28.45</v>
      </c>
      <c r="L49" s="142">
        <f t="shared" si="0"/>
        <v>0</v>
      </c>
      <c r="M49" s="3">
        <f t="shared" si="1"/>
        <v>0</v>
      </c>
    </row>
    <row r="50" spans="1:13">
      <c r="A50" s="221" t="s">
        <v>235</v>
      </c>
      <c r="B50" s="221" t="s">
        <v>18580</v>
      </c>
      <c r="C50" s="221" t="s">
        <v>18581</v>
      </c>
      <c r="D50" s="222"/>
      <c r="E50" s="241"/>
      <c r="F50" s="241"/>
      <c r="G50" s="241"/>
      <c r="H50" s="241"/>
      <c r="I50" s="241"/>
      <c r="J50" s="241"/>
      <c r="K50" s="142">
        <v>28.45</v>
      </c>
      <c r="L50" s="142">
        <f t="shared" si="0"/>
        <v>0</v>
      </c>
      <c r="M50" s="3">
        <f t="shared" si="1"/>
        <v>0</v>
      </c>
    </row>
    <row r="51" spans="1:13">
      <c r="A51" s="221" t="s">
        <v>235</v>
      </c>
      <c r="B51" s="221" t="s">
        <v>18582</v>
      </c>
      <c r="C51" s="221" t="s">
        <v>18583</v>
      </c>
      <c r="D51" s="222"/>
      <c r="E51" s="241"/>
      <c r="F51" s="241"/>
      <c r="G51" s="241"/>
      <c r="H51" s="241"/>
      <c r="I51" s="241"/>
      <c r="J51" s="241"/>
      <c r="K51" s="142">
        <v>28.45</v>
      </c>
      <c r="L51" s="142">
        <f t="shared" si="0"/>
        <v>0</v>
      </c>
      <c r="M51" s="3">
        <f t="shared" si="1"/>
        <v>0</v>
      </c>
    </row>
    <row r="52" spans="1:13">
      <c r="A52" s="221" t="s">
        <v>1795</v>
      </c>
      <c r="B52" s="221" t="s">
        <v>18584</v>
      </c>
      <c r="C52" s="221" t="s">
        <v>18585</v>
      </c>
      <c r="D52" s="222"/>
      <c r="E52" s="241"/>
      <c r="F52" s="241"/>
      <c r="G52" s="241"/>
      <c r="H52" s="241"/>
      <c r="I52" s="241"/>
      <c r="J52" s="241"/>
      <c r="K52" s="142">
        <v>16.190000000000001</v>
      </c>
      <c r="L52" s="142">
        <f t="shared" si="0"/>
        <v>0</v>
      </c>
      <c r="M52" s="3">
        <f t="shared" si="1"/>
        <v>0</v>
      </c>
    </row>
    <row r="53" spans="1:13">
      <c r="A53" s="221" t="s">
        <v>235</v>
      </c>
      <c r="B53" s="221" t="s">
        <v>18586</v>
      </c>
      <c r="C53" s="221" t="s">
        <v>18587</v>
      </c>
      <c r="D53" s="222"/>
      <c r="E53" s="241"/>
      <c r="F53" s="241"/>
      <c r="G53" s="241"/>
      <c r="H53" s="241"/>
      <c r="I53" s="241"/>
      <c r="J53" s="241"/>
      <c r="K53" s="142">
        <v>18.059999999999999</v>
      </c>
      <c r="L53" s="142">
        <f t="shared" si="0"/>
        <v>0</v>
      </c>
      <c r="M53" s="3">
        <f t="shared" si="1"/>
        <v>0</v>
      </c>
    </row>
    <row r="54" spans="1:13">
      <c r="A54" s="221" t="s">
        <v>235</v>
      </c>
      <c r="B54" s="221" t="s">
        <v>18588</v>
      </c>
      <c r="C54" s="221" t="s">
        <v>18589</v>
      </c>
      <c r="D54" s="222"/>
      <c r="E54" s="241"/>
      <c r="F54" s="241"/>
      <c r="G54" s="241"/>
      <c r="H54" s="241"/>
      <c r="I54" s="241"/>
      <c r="J54" s="241"/>
      <c r="K54" s="142">
        <v>24.31</v>
      </c>
      <c r="L54" s="142">
        <f t="shared" si="0"/>
        <v>0</v>
      </c>
      <c r="M54" s="3">
        <f t="shared" si="1"/>
        <v>0</v>
      </c>
    </row>
    <row r="55" spans="1:13">
      <c r="A55" s="221" t="s">
        <v>235</v>
      </c>
      <c r="B55" s="221" t="s">
        <v>18590</v>
      </c>
      <c r="C55" s="221" t="s">
        <v>18591</v>
      </c>
      <c r="D55" s="222"/>
      <c r="E55" s="241"/>
      <c r="F55" s="241"/>
      <c r="G55" s="241"/>
      <c r="H55" s="241"/>
      <c r="I55" s="241"/>
      <c r="J55" s="241"/>
      <c r="K55" s="142">
        <v>25.69</v>
      </c>
      <c r="L55" s="142">
        <f t="shared" si="0"/>
        <v>0</v>
      </c>
      <c r="M55" s="3">
        <f t="shared" si="1"/>
        <v>0</v>
      </c>
    </row>
    <row r="56" spans="1:13">
      <c r="A56" s="221" t="s">
        <v>235</v>
      </c>
      <c r="B56" s="221" t="s">
        <v>18592</v>
      </c>
      <c r="C56" s="221" t="s">
        <v>18593</v>
      </c>
      <c r="D56" s="222"/>
      <c r="E56" s="241"/>
      <c r="F56" s="241"/>
      <c r="G56" s="241"/>
      <c r="H56" s="241"/>
      <c r="I56" s="241"/>
      <c r="J56" s="241"/>
      <c r="K56" s="142">
        <v>35.56</v>
      </c>
      <c r="L56" s="142">
        <f t="shared" si="0"/>
        <v>0</v>
      </c>
      <c r="M56" s="3">
        <f t="shared" si="1"/>
        <v>0</v>
      </c>
    </row>
    <row r="57" spans="1:13">
      <c r="A57" s="221" t="s">
        <v>1886</v>
      </c>
      <c r="B57" s="221" t="s">
        <v>18594</v>
      </c>
      <c r="C57" s="221" t="s">
        <v>18595</v>
      </c>
      <c r="D57" s="222"/>
      <c r="E57" s="241"/>
      <c r="F57" s="241"/>
      <c r="G57" s="241"/>
      <c r="H57" s="241"/>
      <c r="I57" s="241"/>
      <c r="J57" s="241"/>
      <c r="K57" s="142">
        <v>27.13</v>
      </c>
      <c r="L57" s="142">
        <f t="shared" si="0"/>
        <v>0</v>
      </c>
      <c r="M57" s="3">
        <f t="shared" si="1"/>
        <v>0</v>
      </c>
    </row>
    <row r="58" spans="1:13">
      <c r="A58" s="221" t="s">
        <v>1886</v>
      </c>
      <c r="B58" s="221" t="s">
        <v>18596</v>
      </c>
      <c r="C58" s="221" t="s">
        <v>18597</v>
      </c>
      <c r="D58" s="222"/>
      <c r="E58" s="241"/>
      <c r="F58" s="241"/>
      <c r="G58" s="241"/>
      <c r="H58" s="241"/>
      <c r="I58" s="241"/>
      <c r="J58" s="241"/>
      <c r="K58" s="142">
        <v>27.13</v>
      </c>
      <c r="L58" s="142">
        <f t="shared" si="0"/>
        <v>0</v>
      </c>
      <c r="M58" s="3">
        <f t="shared" si="1"/>
        <v>0</v>
      </c>
    </row>
    <row r="59" spans="1:13">
      <c r="A59" s="221" t="s">
        <v>1886</v>
      </c>
      <c r="B59" s="221" t="s">
        <v>18598</v>
      </c>
      <c r="C59" s="221" t="s">
        <v>18599</v>
      </c>
      <c r="D59" s="222"/>
      <c r="E59" s="241"/>
      <c r="F59" s="241"/>
      <c r="G59" s="241"/>
      <c r="H59" s="241"/>
      <c r="I59" s="241"/>
      <c r="J59" s="241"/>
      <c r="K59" s="142">
        <v>20.94</v>
      </c>
      <c r="L59" s="142">
        <f t="shared" si="0"/>
        <v>0</v>
      </c>
      <c r="M59" s="3">
        <f t="shared" si="1"/>
        <v>0</v>
      </c>
    </row>
    <row r="60" spans="1:13">
      <c r="A60" s="221" t="s">
        <v>1886</v>
      </c>
      <c r="B60" s="221" t="s">
        <v>18600</v>
      </c>
      <c r="C60" s="221" t="s">
        <v>18601</v>
      </c>
      <c r="D60" s="222"/>
      <c r="E60" s="241"/>
      <c r="F60" s="241"/>
      <c r="G60" s="241"/>
      <c r="H60" s="241"/>
      <c r="I60" s="241"/>
      <c r="J60" s="241"/>
      <c r="K60" s="142">
        <v>20.94</v>
      </c>
      <c r="L60" s="142">
        <f t="shared" si="0"/>
        <v>0</v>
      </c>
      <c r="M60" s="3">
        <f t="shared" si="1"/>
        <v>0</v>
      </c>
    </row>
    <row r="61" spans="1:13">
      <c r="A61" s="221" t="s">
        <v>235</v>
      </c>
      <c r="B61" s="221" t="s">
        <v>18602</v>
      </c>
      <c r="C61" s="221" t="s">
        <v>18603</v>
      </c>
      <c r="D61" s="222"/>
      <c r="E61" s="241"/>
      <c r="F61" s="241"/>
      <c r="G61" s="241"/>
      <c r="H61" s="241"/>
      <c r="I61" s="241"/>
      <c r="J61" s="241"/>
      <c r="K61" s="142">
        <v>29.06</v>
      </c>
      <c r="L61" s="142">
        <f t="shared" si="0"/>
        <v>0</v>
      </c>
      <c r="M61" s="3">
        <f t="shared" si="1"/>
        <v>0</v>
      </c>
    </row>
    <row r="62" spans="1:13">
      <c r="A62" s="221" t="s">
        <v>235</v>
      </c>
      <c r="B62" s="221" t="s">
        <v>18604</v>
      </c>
      <c r="C62" s="221" t="s">
        <v>18605</v>
      </c>
      <c r="D62" s="222"/>
      <c r="E62" s="241"/>
      <c r="F62" s="241"/>
      <c r="G62" s="241"/>
      <c r="H62" s="241"/>
      <c r="I62" s="241"/>
      <c r="J62" s="241"/>
      <c r="K62" s="142">
        <v>29.06</v>
      </c>
      <c r="L62" s="142">
        <f t="shared" si="0"/>
        <v>0</v>
      </c>
      <c r="M62" s="3">
        <f t="shared" si="1"/>
        <v>0</v>
      </c>
    </row>
    <row r="63" spans="1:13">
      <c r="A63" s="221" t="s">
        <v>235</v>
      </c>
      <c r="B63" s="221" t="s">
        <v>18606</v>
      </c>
      <c r="C63" s="221" t="s">
        <v>18607</v>
      </c>
      <c r="D63" s="222"/>
      <c r="E63" s="241"/>
      <c r="F63" s="241"/>
      <c r="G63" s="241"/>
      <c r="H63" s="241"/>
      <c r="I63" s="241"/>
      <c r="J63" s="241"/>
      <c r="K63" s="142">
        <v>29.06</v>
      </c>
      <c r="L63" s="142">
        <f t="shared" si="0"/>
        <v>0</v>
      </c>
      <c r="M63" s="3">
        <f t="shared" si="1"/>
        <v>0</v>
      </c>
    </row>
    <row r="64" spans="1:13">
      <c r="A64" s="221" t="s">
        <v>235</v>
      </c>
      <c r="B64" s="221" t="s">
        <v>18608</v>
      </c>
      <c r="C64" s="221" t="s">
        <v>18609</v>
      </c>
      <c r="D64" s="222"/>
      <c r="E64" s="241"/>
      <c r="F64" s="241"/>
      <c r="G64" s="241"/>
      <c r="H64" s="241"/>
      <c r="I64" s="241"/>
      <c r="J64" s="241"/>
      <c r="K64" s="142">
        <v>29.06</v>
      </c>
      <c r="L64" s="142">
        <f t="shared" si="0"/>
        <v>0</v>
      </c>
      <c r="M64" s="3">
        <f t="shared" si="1"/>
        <v>0</v>
      </c>
    </row>
    <row r="65" spans="1:13">
      <c r="A65" s="221" t="s">
        <v>8528</v>
      </c>
      <c r="B65" s="221" t="s">
        <v>18610</v>
      </c>
      <c r="C65" s="221" t="s">
        <v>18611</v>
      </c>
      <c r="D65" s="222"/>
      <c r="E65" s="241"/>
      <c r="F65" s="241"/>
      <c r="G65" s="241"/>
      <c r="H65" s="241"/>
      <c r="I65" s="241"/>
      <c r="J65" s="241"/>
      <c r="K65" s="142">
        <v>34.31</v>
      </c>
      <c r="L65" s="142">
        <f t="shared" si="0"/>
        <v>0</v>
      </c>
      <c r="M65" s="3">
        <f t="shared" si="1"/>
        <v>0</v>
      </c>
    </row>
    <row r="66" spans="1:13">
      <c r="A66" s="221" t="s">
        <v>8528</v>
      </c>
      <c r="B66" s="221" t="s">
        <v>18612</v>
      </c>
      <c r="C66" s="221" t="s">
        <v>18613</v>
      </c>
      <c r="D66" s="222"/>
      <c r="E66" s="241"/>
      <c r="F66" s="241"/>
      <c r="G66" s="241"/>
      <c r="H66" s="241"/>
      <c r="I66" s="241"/>
      <c r="J66" s="241"/>
      <c r="K66" s="142">
        <v>34.31</v>
      </c>
      <c r="L66" s="142">
        <f t="shared" si="0"/>
        <v>0</v>
      </c>
      <c r="M66" s="3">
        <f t="shared" si="1"/>
        <v>0</v>
      </c>
    </row>
    <row r="67" spans="1:13">
      <c r="A67" s="221" t="s">
        <v>5092</v>
      </c>
      <c r="B67" s="221" t="s">
        <v>18614</v>
      </c>
      <c r="C67" s="221" t="s">
        <v>18615</v>
      </c>
      <c r="D67" s="222"/>
      <c r="E67" s="241"/>
      <c r="F67" s="241"/>
      <c r="G67" s="241"/>
      <c r="H67" s="241"/>
      <c r="I67" s="241"/>
      <c r="J67" s="241"/>
      <c r="K67" s="142">
        <v>35.53</v>
      </c>
      <c r="L67" s="142">
        <f t="shared" si="0"/>
        <v>0</v>
      </c>
      <c r="M67" s="3">
        <f t="shared" si="1"/>
        <v>0</v>
      </c>
    </row>
    <row r="68" spans="1:13">
      <c r="A68" s="221" t="s">
        <v>5094</v>
      </c>
      <c r="B68" s="221" t="s">
        <v>18616</v>
      </c>
      <c r="C68" s="221" t="s">
        <v>18617</v>
      </c>
      <c r="D68" s="222"/>
      <c r="E68" s="241"/>
      <c r="F68" s="241"/>
      <c r="G68" s="241"/>
      <c r="H68" s="241"/>
      <c r="I68" s="241"/>
      <c r="J68" s="241"/>
      <c r="K68" s="142">
        <v>51.19</v>
      </c>
      <c r="L68" s="142">
        <f t="shared" si="0"/>
        <v>0</v>
      </c>
      <c r="M68" s="3">
        <f t="shared" si="1"/>
        <v>0</v>
      </c>
    </row>
    <row r="69" spans="1:13">
      <c r="A69" s="221" t="s">
        <v>1886</v>
      </c>
      <c r="B69" s="221" t="s">
        <v>18618</v>
      </c>
      <c r="C69" s="221" t="s">
        <v>18619</v>
      </c>
      <c r="D69" s="222"/>
      <c r="E69" s="241"/>
      <c r="F69" s="241"/>
      <c r="G69" s="241"/>
      <c r="H69" s="241"/>
      <c r="I69" s="241"/>
      <c r="J69" s="241"/>
      <c r="K69" s="142">
        <v>16.28</v>
      </c>
      <c r="L69" s="142">
        <f t="shared" si="0"/>
        <v>0</v>
      </c>
      <c r="M69" s="3">
        <f t="shared" si="1"/>
        <v>0</v>
      </c>
    </row>
    <row r="70" spans="1:13">
      <c r="A70" s="221" t="s">
        <v>1886</v>
      </c>
      <c r="B70" s="221" t="s">
        <v>18620</v>
      </c>
      <c r="C70" s="221" t="s">
        <v>18621</v>
      </c>
      <c r="D70" s="222"/>
      <c r="E70" s="241"/>
      <c r="F70" s="241"/>
      <c r="G70" s="241"/>
      <c r="H70" s="241"/>
      <c r="I70" s="241"/>
      <c r="J70" s="241"/>
      <c r="K70" s="142">
        <v>16.28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235</v>
      </c>
      <c r="B71" s="221" t="s">
        <v>18622</v>
      </c>
      <c r="C71" s="221" t="s">
        <v>18623</v>
      </c>
      <c r="D71" s="222"/>
      <c r="E71" s="241"/>
      <c r="F71" s="241"/>
      <c r="G71" s="241"/>
      <c r="H71" s="241"/>
      <c r="I71" s="241"/>
      <c r="J71" s="241"/>
      <c r="K71" s="142">
        <v>35.56</v>
      </c>
      <c r="L71" s="142">
        <f t="shared" si="2"/>
        <v>0</v>
      </c>
      <c r="M71" s="3">
        <f t="shared" si="3"/>
        <v>0</v>
      </c>
    </row>
    <row r="72" spans="1:13">
      <c r="A72" s="221" t="s">
        <v>235</v>
      </c>
      <c r="B72" s="221" t="s">
        <v>18624</v>
      </c>
      <c r="C72" s="221" t="s">
        <v>18625</v>
      </c>
      <c r="D72" s="222"/>
      <c r="E72" s="241"/>
      <c r="F72" s="241"/>
      <c r="G72" s="241"/>
      <c r="H72" s="241"/>
      <c r="I72" s="241"/>
      <c r="J72" s="241"/>
      <c r="K72" s="142">
        <v>35.56</v>
      </c>
      <c r="L72" s="142">
        <f t="shared" si="2"/>
        <v>0</v>
      </c>
      <c r="M72" s="3">
        <f t="shared" si="3"/>
        <v>0</v>
      </c>
    </row>
    <row r="73" spans="1:13">
      <c r="A73" s="221" t="s">
        <v>235</v>
      </c>
      <c r="B73" s="221" t="s">
        <v>18626</v>
      </c>
      <c r="C73" s="221" t="s">
        <v>18627</v>
      </c>
      <c r="D73" s="222"/>
      <c r="E73" s="241"/>
      <c r="F73" s="241"/>
      <c r="G73" s="241"/>
      <c r="H73" s="241"/>
      <c r="I73" s="241"/>
      <c r="J73" s="241"/>
      <c r="K73" s="142">
        <v>35.56</v>
      </c>
      <c r="L73" s="142">
        <f t="shared" si="2"/>
        <v>0</v>
      </c>
      <c r="M73" s="3">
        <f t="shared" si="3"/>
        <v>0</v>
      </c>
    </row>
    <row r="74" spans="1:13">
      <c r="A74" s="221" t="s">
        <v>235</v>
      </c>
      <c r="B74" s="221" t="s">
        <v>18628</v>
      </c>
      <c r="C74" s="221" t="s">
        <v>18629</v>
      </c>
      <c r="D74" s="222"/>
      <c r="E74" s="241"/>
      <c r="F74" s="241"/>
      <c r="G74" s="241"/>
      <c r="H74" s="241"/>
      <c r="I74" s="241"/>
      <c r="J74" s="241"/>
      <c r="K74" s="142">
        <v>35.56</v>
      </c>
      <c r="L74" s="142">
        <f t="shared" si="2"/>
        <v>0</v>
      </c>
      <c r="M74" s="3">
        <f t="shared" si="3"/>
        <v>0</v>
      </c>
    </row>
    <row r="75" spans="1:13">
      <c r="A75" s="221" t="s">
        <v>1985</v>
      </c>
      <c r="B75" s="221" t="s">
        <v>18630</v>
      </c>
      <c r="C75" s="221" t="s">
        <v>18631</v>
      </c>
      <c r="D75" s="222"/>
      <c r="E75" s="241"/>
      <c r="F75" s="241"/>
      <c r="G75" s="241"/>
      <c r="H75" s="241"/>
      <c r="I75" s="241"/>
      <c r="J75" s="241"/>
      <c r="K75" s="142">
        <v>399.93</v>
      </c>
      <c r="L75" s="142">
        <f t="shared" si="2"/>
        <v>0</v>
      </c>
      <c r="M75" s="3">
        <f t="shared" si="3"/>
        <v>0</v>
      </c>
    </row>
    <row r="76" spans="1:13">
      <c r="A76" s="221" t="s">
        <v>1985</v>
      </c>
      <c r="B76" s="221" t="s">
        <v>18632</v>
      </c>
      <c r="C76" s="221" t="s">
        <v>18633</v>
      </c>
      <c r="D76" s="222"/>
      <c r="E76" s="241"/>
      <c r="F76" s="241"/>
      <c r="G76" s="241"/>
      <c r="H76" s="241"/>
      <c r="I76" s="241"/>
      <c r="J76" s="241"/>
      <c r="K76" s="142">
        <v>399.93</v>
      </c>
      <c r="L76" s="142">
        <f t="shared" si="2"/>
        <v>0</v>
      </c>
      <c r="M76" s="3">
        <f t="shared" si="3"/>
        <v>0</v>
      </c>
    </row>
    <row r="77" spans="1:13">
      <c r="A77" s="221" t="s">
        <v>1985</v>
      </c>
      <c r="B77" s="221" t="s">
        <v>18634</v>
      </c>
      <c r="C77" s="221" t="s">
        <v>18635</v>
      </c>
      <c r="D77" s="222"/>
      <c r="E77" s="241"/>
      <c r="F77" s="241"/>
      <c r="G77" s="241"/>
      <c r="H77" s="241"/>
      <c r="I77" s="241"/>
      <c r="J77" s="241"/>
      <c r="K77" s="142">
        <v>299.33</v>
      </c>
      <c r="L77" s="142">
        <f t="shared" si="2"/>
        <v>0</v>
      </c>
      <c r="M77" s="3">
        <f t="shared" si="3"/>
        <v>0</v>
      </c>
    </row>
    <row r="78" spans="1:13">
      <c r="A78" s="221" t="s">
        <v>284</v>
      </c>
      <c r="B78" s="221" t="s">
        <v>18636</v>
      </c>
      <c r="C78" s="221" t="s">
        <v>18637</v>
      </c>
      <c r="D78" s="222"/>
      <c r="E78" s="241"/>
      <c r="F78" s="241"/>
      <c r="G78" s="241"/>
      <c r="H78" s="241"/>
      <c r="I78" s="241"/>
      <c r="J78" s="241"/>
      <c r="K78" s="142">
        <v>11.45</v>
      </c>
      <c r="L78" s="142">
        <f t="shared" si="2"/>
        <v>0</v>
      </c>
      <c r="M78" s="3">
        <f t="shared" si="3"/>
        <v>0</v>
      </c>
    </row>
    <row r="79" spans="1:13">
      <c r="A79" s="221" t="s">
        <v>284</v>
      </c>
      <c r="B79" s="221" t="s">
        <v>18638</v>
      </c>
      <c r="C79" s="221" t="s">
        <v>18639</v>
      </c>
      <c r="D79" s="222"/>
      <c r="E79" s="241"/>
      <c r="F79" s="241"/>
      <c r="G79" s="241"/>
      <c r="H79" s="241"/>
      <c r="I79" s="241"/>
      <c r="J79" s="241"/>
      <c r="K79" s="142">
        <v>11.45</v>
      </c>
      <c r="L79" s="142">
        <f t="shared" si="2"/>
        <v>0</v>
      </c>
      <c r="M79" s="3">
        <f t="shared" si="3"/>
        <v>0</v>
      </c>
    </row>
    <row r="80" spans="1:13">
      <c r="A80" s="221" t="s">
        <v>222</v>
      </c>
      <c r="B80" s="221" t="s">
        <v>18640</v>
      </c>
      <c r="C80" s="221" t="s">
        <v>18641</v>
      </c>
      <c r="D80" s="222"/>
      <c r="E80" s="241"/>
      <c r="F80" s="241"/>
      <c r="G80" s="241"/>
      <c r="H80" s="241"/>
      <c r="I80" s="241"/>
      <c r="J80" s="241"/>
      <c r="K80" s="142">
        <v>38.69</v>
      </c>
      <c r="L80" s="142">
        <f t="shared" si="2"/>
        <v>0</v>
      </c>
      <c r="M80" s="3">
        <f t="shared" si="3"/>
        <v>0</v>
      </c>
    </row>
    <row r="81" spans="1:13">
      <c r="A81" s="221" t="s">
        <v>222</v>
      </c>
      <c r="B81" s="221" t="s">
        <v>18642</v>
      </c>
      <c r="C81" s="221" t="s">
        <v>18643</v>
      </c>
      <c r="D81" s="222"/>
      <c r="E81" s="241"/>
      <c r="F81" s="241"/>
      <c r="G81" s="241"/>
      <c r="H81" s="241"/>
      <c r="I81" s="241"/>
      <c r="J81" s="241"/>
      <c r="K81" s="142">
        <v>38.69</v>
      </c>
      <c r="L81" s="142">
        <f t="shared" si="2"/>
        <v>0</v>
      </c>
      <c r="M81" s="3">
        <f t="shared" si="3"/>
        <v>0</v>
      </c>
    </row>
    <row r="82" spans="1:13">
      <c r="A82" s="221" t="s">
        <v>222</v>
      </c>
      <c r="B82" s="221" t="s">
        <v>18644</v>
      </c>
      <c r="C82" s="221" t="s">
        <v>18645</v>
      </c>
      <c r="D82" s="222"/>
      <c r="E82" s="241"/>
      <c r="F82" s="241"/>
      <c r="G82" s="241"/>
      <c r="H82" s="241"/>
      <c r="I82" s="241"/>
      <c r="J82" s="241"/>
      <c r="K82" s="142">
        <v>38.69</v>
      </c>
      <c r="L82" s="142">
        <f t="shared" si="2"/>
        <v>0</v>
      </c>
      <c r="M82" s="3">
        <f t="shared" si="3"/>
        <v>0</v>
      </c>
    </row>
    <row r="83" spans="1:13">
      <c r="A83" s="221" t="s">
        <v>222</v>
      </c>
      <c r="B83" s="221" t="s">
        <v>18646</v>
      </c>
      <c r="C83" s="221" t="s">
        <v>18647</v>
      </c>
      <c r="D83" s="222"/>
      <c r="E83" s="241"/>
      <c r="F83" s="241"/>
      <c r="G83" s="241"/>
      <c r="H83" s="241"/>
      <c r="I83" s="241"/>
      <c r="J83" s="241"/>
      <c r="K83" s="142">
        <v>38.69</v>
      </c>
      <c r="L83" s="142">
        <f t="shared" si="2"/>
        <v>0</v>
      </c>
      <c r="M83" s="3">
        <f t="shared" si="3"/>
        <v>0</v>
      </c>
    </row>
    <row r="84" spans="1:13">
      <c r="A84" s="221" t="s">
        <v>222</v>
      </c>
      <c r="B84" s="221" t="s">
        <v>18648</v>
      </c>
      <c r="C84" s="221" t="s">
        <v>18649</v>
      </c>
      <c r="D84" s="222"/>
      <c r="E84" s="241"/>
      <c r="F84" s="241"/>
      <c r="G84" s="241"/>
      <c r="H84" s="241"/>
      <c r="I84" s="241"/>
      <c r="J84" s="241"/>
      <c r="K84" s="142">
        <v>38.69</v>
      </c>
      <c r="L84" s="142">
        <f t="shared" si="2"/>
        <v>0</v>
      </c>
      <c r="M84" s="3">
        <f t="shared" si="3"/>
        <v>0</v>
      </c>
    </row>
    <row r="85" spans="1:13">
      <c r="A85" s="221" t="s">
        <v>222</v>
      </c>
      <c r="B85" s="221" t="s">
        <v>18650</v>
      </c>
      <c r="C85" s="221" t="s">
        <v>18651</v>
      </c>
      <c r="D85" s="222"/>
      <c r="E85" s="241"/>
      <c r="F85" s="241"/>
      <c r="G85" s="241"/>
      <c r="H85" s="241"/>
      <c r="I85" s="241"/>
      <c r="J85" s="241"/>
      <c r="K85" s="142">
        <v>38.69</v>
      </c>
      <c r="L85" s="142">
        <f t="shared" si="2"/>
        <v>0</v>
      </c>
      <c r="M85" s="3">
        <f t="shared" si="3"/>
        <v>0</v>
      </c>
    </row>
    <row r="86" spans="1:13">
      <c r="A86" s="221" t="s">
        <v>222</v>
      </c>
      <c r="B86" s="221" t="s">
        <v>18652</v>
      </c>
      <c r="C86" s="221" t="s">
        <v>18653</v>
      </c>
      <c r="D86" s="222"/>
      <c r="E86" s="241"/>
      <c r="F86" s="241"/>
      <c r="G86" s="241"/>
      <c r="H86" s="241"/>
      <c r="I86" s="241"/>
      <c r="J86" s="241"/>
      <c r="K86" s="142">
        <v>38.69</v>
      </c>
      <c r="L86" s="142">
        <f t="shared" si="2"/>
        <v>0</v>
      </c>
      <c r="M86" s="3">
        <f t="shared" si="3"/>
        <v>0</v>
      </c>
    </row>
    <row r="87" spans="1:13">
      <c r="A87" s="221" t="s">
        <v>222</v>
      </c>
      <c r="B87" s="221" t="s">
        <v>18654</v>
      </c>
      <c r="C87" s="221" t="s">
        <v>18655</v>
      </c>
      <c r="D87" s="222"/>
      <c r="E87" s="241"/>
      <c r="F87" s="241"/>
      <c r="G87" s="241"/>
      <c r="H87" s="241"/>
      <c r="I87" s="241"/>
      <c r="J87" s="241"/>
      <c r="K87" s="142">
        <v>38.69</v>
      </c>
      <c r="L87" s="142">
        <f t="shared" si="2"/>
        <v>0</v>
      </c>
      <c r="M87" s="3">
        <f t="shared" si="3"/>
        <v>0</v>
      </c>
    </row>
    <row r="88" spans="1:13">
      <c r="A88" s="221" t="s">
        <v>222</v>
      </c>
      <c r="B88" s="221" t="s">
        <v>18656</v>
      </c>
      <c r="C88" s="221" t="s">
        <v>18657</v>
      </c>
      <c r="D88" s="222"/>
      <c r="E88" s="241"/>
      <c r="F88" s="241"/>
      <c r="G88" s="241"/>
      <c r="H88" s="241"/>
      <c r="I88" s="241"/>
      <c r="J88" s="241"/>
      <c r="K88" s="142">
        <v>38.69</v>
      </c>
      <c r="L88" s="142">
        <f t="shared" si="2"/>
        <v>0</v>
      </c>
      <c r="M88" s="3">
        <f t="shared" si="3"/>
        <v>0</v>
      </c>
    </row>
    <row r="89" spans="1:13">
      <c r="A89" s="221" t="s">
        <v>222</v>
      </c>
      <c r="B89" s="221" t="s">
        <v>18658</v>
      </c>
      <c r="C89" s="221" t="s">
        <v>18659</v>
      </c>
      <c r="D89" s="222"/>
      <c r="E89" s="241"/>
      <c r="F89" s="241"/>
      <c r="G89" s="241"/>
      <c r="H89" s="241"/>
      <c r="I89" s="241"/>
      <c r="J89" s="241"/>
      <c r="K89" s="142">
        <v>38.69</v>
      </c>
      <c r="L89" s="142">
        <f t="shared" si="2"/>
        <v>0</v>
      </c>
      <c r="M89" s="3">
        <f t="shared" si="3"/>
        <v>0</v>
      </c>
    </row>
    <row r="90" spans="1:13">
      <c r="A90" s="221" t="s">
        <v>222</v>
      </c>
      <c r="B90" s="221" t="s">
        <v>18660</v>
      </c>
      <c r="C90" s="221" t="s">
        <v>18661</v>
      </c>
      <c r="D90" s="222"/>
      <c r="E90" s="241"/>
      <c r="F90" s="241"/>
      <c r="G90" s="241"/>
      <c r="H90" s="241"/>
      <c r="I90" s="241"/>
      <c r="J90" s="241"/>
      <c r="K90" s="142">
        <v>38.69</v>
      </c>
      <c r="L90" s="142">
        <f t="shared" si="2"/>
        <v>0</v>
      </c>
      <c r="M90" s="3">
        <f t="shared" si="3"/>
        <v>0</v>
      </c>
    </row>
    <row r="91" spans="1:13">
      <c r="A91" s="221" t="s">
        <v>235</v>
      </c>
      <c r="B91" s="221" t="s">
        <v>18662</v>
      </c>
      <c r="C91" s="221" t="s">
        <v>18663</v>
      </c>
      <c r="D91" s="222"/>
      <c r="E91" s="241"/>
      <c r="F91" s="241"/>
      <c r="G91" s="241"/>
      <c r="H91" s="241"/>
      <c r="I91" s="241"/>
      <c r="J91" s="241"/>
      <c r="K91" s="142">
        <v>23.69</v>
      </c>
      <c r="L91" s="142">
        <f t="shared" si="2"/>
        <v>0</v>
      </c>
      <c r="M91" s="3">
        <f t="shared" si="3"/>
        <v>0</v>
      </c>
    </row>
    <row r="92" spans="1:13">
      <c r="A92" s="221" t="s">
        <v>235</v>
      </c>
      <c r="B92" s="221" t="s">
        <v>18664</v>
      </c>
      <c r="C92" s="221" t="s">
        <v>18665</v>
      </c>
      <c r="D92" s="222"/>
      <c r="E92" s="241"/>
      <c r="F92" s="241"/>
      <c r="G92" s="241"/>
      <c r="H92" s="241"/>
      <c r="I92" s="241"/>
      <c r="J92" s="241"/>
      <c r="K92" s="142">
        <v>23.69</v>
      </c>
      <c r="L92" s="142">
        <f t="shared" si="2"/>
        <v>0</v>
      </c>
      <c r="M92" s="3">
        <f t="shared" si="3"/>
        <v>0</v>
      </c>
    </row>
    <row r="93" spans="1:13">
      <c r="A93" s="221" t="s">
        <v>235</v>
      </c>
      <c r="B93" s="221" t="s">
        <v>18666</v>
      </c>
      <c r="C93" s="221" t="s">
        <v>18667</v>
      </c>
      <c r="D93" s="222"/>
      <c r="E93" s="241"/>
      <c r="F93" s="241"/>
      <c r="G93" s="241"/>
      <c r="H93" s="241"/>
      <c r="I93" s="241"/>
      <c r="J93" s="241"/>
      <c r="K93" s="142">
        <v>23.69</v>
      </c>
      <c r="L93" s="142">
        <f t="shared" si="2"/>
        <v>0</v>
      </c>
      <c r="M93" s="3">
        <f t="shared" si="3"/>
        <v>0</v>
      </c>
    </row>
    <row r="94" spans="1:13">
      <c r="A94" s="221" t="s">
        <v>5094</v>
      </c>
      <c r="B94" s="221" t="s">
        <v>18668</v>
      </c>
      <c r="C94" s="221" t="s">
        <v>18669</v>
      </c>
      <c r="D94" s="222"/>
      <c r="E94" s="241"/>
      <c r="F94" s="241"/>
      <c r="G94" s="241"/>
      <c r="H94" s="241"/>
      <c r="I94" s="241"/>
      <c r="J94" s="241"/>
      <c r="K94" s="142">
        <v>32.44</v>
      </c>
      <c r="L94" s="142">
        <f t="shared" si="2"/>
        <v>0</v>
      </c>
      <c r="M94" s="3">
        <f t="shared" si="3"/>
        <v>0</v>
      </c>
    </row>
    <row r="95" spans="1:13">
      <c r="A95" s="221" t="s">
        <v>5094</v>
      </c>
      <c r="B95" s="221" t="s">
        <v>18670</v>
      </c>
      <c r="C95" s="221" t="s">
        <v>18671</v>
      </c>
      <c r="D95" s="222"/>
      <c r="E95" s="241"/>
      <c r="F95" s="241"/>
      <c r="G95" s="241"/>
      <c r="H95" s="241"/>
      <c r="I95" s="241"/>
      <c r="J95" s="241"/>
      <c r="K95" s="142">
        <v>32.44</v>
      </c>
      <c r="L95" s="142">
        <f t="shared" si="2"/>
        <v>0</v>
      </c>
      <c r="M95" s="3">
        <f t="shared" si="3"/>
        <v>0</v>
      </c>
    </row>
    <row r="96" spans="1:13">
      <c r="A96" s="221" t="s">
        <v>5094</v>
      </c>
      <c r="B96" s="221" t="s">
        <v>18672</v>
      </c>
      <c r="C96" s="221" t="s">
        <v>18673</v>
      </c>
      <c r="D96" s="222"/>
      <c r="E96" s="241"/>
      <c r="F96" s="241"/>
      <c r="G96" s="241"/>
      <c r="H96" s="241"/>
      <c r="I96" s="241"/>
      <c r="J96" s="241"/>
      <c r="K96" s="142">
        <v>32.44</v>
      </c>
      <c r="L96" s="142">
        <f t="shared" si="2"/>
        <v>0</v>
      </c>
      <c r="M96" s="3">
        <f t="shared" si="3"/>
        <v>0</v>
      </c>
    </row>
    <row r="97" spans="1:13">
      <c r="A97" s="221" t="s">
        <v>5094</v>
      </c>
      <c r="B97" s="221" t="s">
        <v>18674</v>
      </c>
      <c r="C97" s="221" t="s">
        <v>18675</v>
      </c>
      <c r="D97" s="222"/>
      <c r="E97" s="241"/>
      <c r="F97" s="241"/>
      <c r="G97" s="241"/>
      <c r="H97" s="241"/>
      <c r="I97" s="241"/>
      <c r="J97" s="241"/>
      <c r="K97" s="142">
        <v>32.44</v>
      </c>
      <c r="L97" s="142">
        <f t="shared" si="2"/>
        <v>0</v>
      </c>
      <c r="M97" s="3">
        <f t="shared" si="3"/>
        <v>0</v>
      </c>
    </row>
    <row r="98" spans="1:13">
      <c r="A98" s="221" t="s">
        <v>5094</v>
      </c>
      <c r="B98" s="221" t="s">
        <v>18676</v>
      </c>
      <c r="C98" s="221" t="s">
        <v>18677</v>
      </c>
      <c r="D98" s="222"/>
      <c r="E98" s="241"/>
      <c r="F98" s="241"/>
      <c r="G98" s="241"/>
      <c r="H98" s="241"/>
      <c r="I98" s="241"/>
      <c r="J98" s="241"/>
      <c r="K98" s="142">
        <v>32.44</v>
      </c>
      <c r="L98" s="142">
        <f t="shared" si="2"/>
        <v>0</v>
      </c>
      <c r="M98" s="3">
        <f t="shared" si="3"/>
        <v>0</v>
      </c>
    </row>
    <row r="99" spans="1:13">
      <c r="A99" s="221" t="s">
        <v>5094</v>
      </c>
      <c r="B99" s="221" t="s">
        <v>18678</v>
      </c>
      <c r="C99" s="221" t="s">
        <v>18679</v>
      </c>
      <c r="D99" s="222"/>
      <c r="E99" s="241"/>
      <c r="F99" s="241"/>
      <c r="G99" s="241"/>
      <c r="H99" s="241"/>
      <c r="I99" s="241"/>
      <c r="J99" s="241"/>
      <c r="K99" s="142">
        <v>32.44</v>
      </c>
      <c r="L99" s="142">
        <f t="shared" si="2"/>
        <v>0</v>
      </c>
      <c r="M99" s="3">
        <f t="shared" si="3"/>
        <v>0</v>
      </c>
    </row>
    <row r="100" spans="1:13">
      <c r="A100" s="221" t="s">
        <v>5094</v>
      </c>
      <c r="B100" s="221" t="s">
        <v>18680</v>
      </c>
      <c r="C100" s="221" t="s">
        <v>18681</v>
      </c>
      <c r="D100" s="222"/>
      <c r="E100" s="241"/>
      <c r="F100" s="241"/>
      <c r="G100" s="241"/>
      <c r="H100" s="241"/>
      <c r="I100" s="241"/>
      <c r="J100" s="241"/>
      <c r="K100" s="142">
        <v>32.44</v>
      </c>
      <c r="L100" s="142">
        <f t="shared" si="2"/>
        <v>0</v>
      </c>
      <c r="M100" s="3">
        <f t="shared" si="3"/>
        <v>0</v>
      </c>
    </row>
    <row r="101" spans="1:13">
      <c r="A101" s="221" t="s">
        <v>5094</v>
      </c>
      <c r="B101" s="221" t="s">
        <v>18682</v>
      </c>
      <c r="C101" s="221" t="s">
        <v>18683</v>
      </c>
      <c r="D101" s="222"/>
      <c r="E101" s="241"/>
      <c r="F101" s="241"/>
      <c r="G101" s="241"/>
      <c r="H101" s="241"/>
      <c r="I101" s="241"/>
      <c r="J101" s="241"/>
      <c r="K101" s="142">
        <v>6.65</v>
      </c>
      <c r="L101" s="142">
        <f t="shared" si="2"/>
        <v>0</v>
      </c>
      <c r="M101" s="3">
        <f t="shared" si="3"/>
        <v>0</v>
      </c>
    </row>
    <row r="102" spans="1:13">
      <c r="A102" s="221" t="s">
        <v>5094</v>
      </c>
      <c r="B102" s="221" t="s">
        <v>18684</v>
      </c>
      <c r="C102" s="221" t="s">
        <v>18685</v>
      </c>
      <c r="D102" s="222"/>
      <c r="E102" s="241"/>
      <c r="F102" s="241"/>
      <c r="G102" s="241"/>
      <c r="H102" s="241"/>
      <c r="I102" s="241"/>
      <c r="J102" s="241"/>
      <c r="K102" s="142">
        <v>5.13</v>
      </c>
      <c r="L102" s="142">
        <f t="shared" si="2"/>
        <v>0</v>
      </c>
      <c r="M102" s="3">
        <f t="shared" si="3"/>
        <v>0</v>
      </c>
    </row>
    <row r="103" spans="1:13">
      <c r="A103" s="221" t="s">
        <v>5094</v>
      </c>
      <c r="B103" s="221" t="s">
        <v>18686</v>
      </c>
      <c r="C103" s="221" t="s">
        <v>18687</v>
      </c>
      <c r="D103" s="222"/>
      <c r="E103" s="241"/>
      <c r="F103" s="241"/>
      <c r="G103" s="241"/>
      <c r="H103" s="241"/>
      <c r="I103" s="241"/>
      <c r="J103" s="241"/>
      <c r="K103" s="142">
        <v>38.69</v>
      </c>
      <c r="L103" s="142">
        <f t="shared" si="2"/>
        <v>0</v>
      </c>
      <c r="M103" s="3">
        <f t="shared" si="3"/>
        <v>0</v>
      </c>
    </row>
    <row r="104" spans="1:13">
      <c r="A104" s="221" t="s">
        <v>5094</v>
      </c>
      <c r="B104" s="221" t="s">
        <v>18688</v>
      </c>
      <c r="C104" s="221" t="s">
        <v>18689</v>
      </c>
      <c r="D104" s="222"/>
      <c r="E104" s="241"/>
      <c r="F104" s="241"/>
      <c r="G104" s="241"/>
      <c r="H104" s="241"/>
      <c r="I104" s="241"/>
      <c r="J104" s="241"/>
      <c r="K104" s="142">
        <v>38.69</v>
      </c>
      <c r="L104" s="142">
        <f t="shared" si="2"/>
        <v>0</v>
      </c>
      <c r="M104" s="3">
        <f t="shared" si="3"/>
        <v>0</v>
      </c>
    </row>
    <row r="105" spans="1:13">
      <c r="A105" s="221" t="s">
        <v>5094</v>
      </c>
      <c r="B105" s="221" t="s">
        <v>18690</v>
      </c>
      <c r="C105" s="221" t="s">
        <v>18691</v>
      </c>
      <c r="D105" s="222"/>
      <c r="E105" s="241"/>
      <c r="F105" s="241"/>
      <c r="G105" s="241"/>
      <c r="H105" s="241"/>
      <c r="I105" s="241"/>
      <c r="J105" s="241"/>
      <c r="K105" s="142">
        <v>38.69</v>
      </c>
      <c r="L105" s="142">
        <f t="shared" si="2"/>
        <v>0</v>
      </c>
      <c r="M105" s="3">
        <f t="shared" si="3"/>
        <v>0</v>
      </c>
    </row>
    <row r="106" spans="1:13">
      <c r="A106" s="221" t="s">
        <v>5094</v>
      </c>
      <c r="B106" s="221" t="s">
        <v>18692</v>
      </c>
      <c r="C106" s="221" t="s">
        <v>18693</v>
      </c>
      <c r="D106" s="222"/>
      <c r="E106" s="241"/>
      <c r="F106" s="241"/>
      <c r="G106" s="241"/>
      <c r="H106" s="241"/>
      <c r="I106" s="241"/>
      <c r="J106" s="241"/>
      <c r="K106" s="142">
        <v>38.69</v>
      </c>
      <c r="L106" s="142">
        <f t="shared" si="2"/>
        <v>0</v>
      </c>
      <c r="M106" s="3">
        <f t="shared" si="3"/>
        <v>0</v>
      </c>
    </row>
    <row r="107" spans="1:13">
      <c r="A107" s="221" t="s">
        <v>5094</v>
      </c>
      <c r="B107" s="221" t="s">
        <v>18694</v>
      </c>
      <c r="C107" s="221" t="s">
        <v>18695</v>
      </c>
      <c r="D107" s="222"/>
      <c r="E107" s="241"/>
      <c r="F107" s="241"/>
      <c r="G107" s="241"/>
      <c r="H107" s="241"/>
      <c r="I107" s="241"/>
      <c r="J107" s="241"/>
      <c r="K107" s="142">
        <v>38.69</v>
      </c>
      <c r="L107" s="142">
        <f t="shared" si="2"/>
        <v>0</v>
      </c>
      <c r="M107" s="3">
        <f t="shared" si="3"/>
        <v>0</v>
      </c>
    </row>
    <row r="108" spans="1:13">
      <c r="A108" s="221" t="s">
        <v>5094</v>
      </c>
      <c r="B108" s="221" t="s">
        <v>18696</v>
      </c>
      <c r="C108" s="221" t="s">
        <v>18697</v>
      </c>
      <c r="D108" s="222"/>
      <c r="E108" s="241"/>
      <c r="F108" s="241"/>
      <c r="G108" s="241"/>
      <c r="H108" s="241"/>
      <c r="I108" s="241"/>
      <c r="J108" s="241"/>
      <c r="K108" s="142">
        <v>38.69</v>
      </c>
      <c r="L108" s="142">
        <f t="shared" si="2"/>
        <v>0</v>
      </c>
      <c r="M108" s="3">
        <f t="shared" si="3"/>
        <v>0</v>
      </c>
    </row>
    <row r="109" spans="1:13">
      <c r="A109" s="221" t="s">
        <v>5094</v>
      </c>
      <c r="B109" s="221" t="s">
        <v>18698</v>
      </c>
      <c r="C109" s="221" t="s">
        <v>18699</v>
      </c>
      <c r="D109" s="222"/>
      <c r="E109" s="241"/>
      <c r="F109" s="241"/>
      <c r="G109" s="241"/>
      <c r="H109" s="241"/>
      <c r="I109" s="241"/>
      <c r="J109" s="241"/>
      <c r="K109" s="142">
        <v>38.69</v>
      </c>
      <c r="L109" s="142">
        <f t="shared" si="2"/>
        <v>0</v>
      </c>
      <c r="M109" s="3">
        <f t="shared" si="3"/>
        <v>0</v>
      </c>
    </row>
    <row r="110" spans="1:13">
      <c r="A110" s="221" t="s">
        <v>5094</v>
      </c>
      <c r="B110" s="221" t="s">
        <v>18700</v>
      </c>
      <c r="C110" s="221" t="s">
        <v>18701</v>
      </c>
      <c r="D110" s="222"/>
      <c r="E110" s="241"/>
      <c r="F110" s="241"/>
      <c r="G110" s="241"/>
      <c r="H110" s="241"/>
      <c r="I110" s="241"/>
      <c r="J110" s="241"/>
      <c r="K110" s="142">
        <v>38.69</v>
      </c>
      <c r="L110" s="142">
        <f t="shared" si="2"/>
        <v>0</v>
      </c>
      <c r="M110" s="3">
        <f t="shared" si="3"/>
        <v>0</v>
      </c>
    </row>
    <row r="111" spans="1:13">
      <c r="A111" s="221" t="s">
        <v>5094</v>
      </c>
      <c r="B111" s="221" t="s">
        <v>18702</v>
      </c>
      <c r="C111" s="221" t="s">
        <v>18703</v>
      </c>
      <c r="D111" s="222"/>
      <c r="E111" s="241"/>
      <c r="F111" s="241"/>
      <c r="G111" s="241"/>
      <c r="H111" s="241"/>
      <c r="I111" s="241"/>
      <c r="J111" s="241"/>
      <c r="K111" s="142">
        <v>34.31</v>
      </c>
      <c r="L111" s="142">
        <f t="shared" si="2"/>
        <v>0</v>
      </c>
      <c r="M111" s="3">
        <f t="shared" si="3"/>
        <v>0</v>
      </c>
    </row>
    <row r="112" spans="1:13">
      <c r="A112" s="221" t="s">
        <v>5094</v>
      </c>
      <c r="B112" s="221" t="s">
        <v>18704</v>
      </c>
      <c r="C112" s="221" t="s">
        <v>18705</v>
      </c>
      <c r="D112" s="222"/>
      <c r="E112" s="241"/>
      <c r="F112" s="241"/>
      <c r="G112" s="241"/>
      <c r="H112" s="241"/>
      <c r="I112" s="241"/>
      <c r="J112" s="241"/>
      <c r="K112" s="142">
        <v>34.31</v>
      </c>
      <c r="L112" s="142">
        <f t="shared" si="2"/>
        <v>0</v>
      </c>
      <c r="M112" s="3">
        <f t="shared" si="3"/>
        <v>0</v>
      </c>
    </row>
    <row r="113" spans="1:13">
      <c r="A113" s="221" t="s">
        <v>5094</v>
      </c>
      <c r="B113" s="221" t="s">
        <v>18706</v>
      </c>
      <c r="C113" s="221" t="s">
        <v>18707</v>
      </c>
      <c r="D113" s="222"/>
      <c r="E113" s="241"/>
      <c r="F113" s="241"/>
      <c r="G113" s="241"/>
      <c r="H113" s="241"/>
      <c r="I113" s="241"/>
      <c r="J113" s="241"/>
      <c r="K113" s="142">
        <v>34.31</v>
      </c>
      <c r="L113" s="142">
        <f t="shared" si="2"/>
        <v>0</v>
      </c>
      <c r="M113" s="3">
        <f t="shared" si="3"/>
        <v>0</v>
      </c>
    </row>
    <row r="114" spans="1:13">
      <c r="A114" s="221" t="s">
        <v>5094</v>
      </c>
      <c r="B114" s="221" t="s">
        <v>18708</v>
      </c>
      <c r="C114" s="221" t="s">
        <v>18709</v>
      </c>
      <c r="D114" s="222"/>
      <c r="E114" s="241"/>
      <c r="F114" s="241"/>
      <c r="G114" s="241"/>
      <c r="H114" s="241"/>
      <c r="I114" s="241"/>
      <c r="J114" s="241"/>
      <c r="K114" s="142">
        <v>34.31</v>
      </c>
      <c r="L114" s="142">
        <f t="shared" si="2"/>
        <v>0</v>
      </c>
      <c r="M114" s="3">
        <f t="shared" si="3"/>
        <v>0</v>
      </c>
    </row>
    <row r="115" spans="1:13">
      <c r="A115" s="221" t="s">
        <v>5094</v>
      </c>
      <c r="B115" s="221" t="s">
        <v>18710</v>
      </c>
      <c r="C115" s="221" t="s">
        <v>18711</v>
      </c>
      <c r="D115" s="222"/>
      <c r="E115" s="241"/>
      <c r="F115" s="241"/>
      <c r="G115" s="241"/>
      <c r="H115" s="241"/>
      <c r="I115" s="241"/>
      <c r="J115" s="241"/>
      <c r="K115" s="142">
        <v>34.31</v>
      </c>
      <c r="L115" s="142">
        <f t="shared" si="2"/>
        <v>0</v>
      </c>
      <c r="M115" s="3">
        <f t="shared" si="3"/>
        <v>0</v>
      </c>
    </row>
    <row r="116" spans="1:13">
      <c r="A116" s="221" t="s">
        <v>5094</v>
      </c>
      <c r="B116" s="221" t="s">
        <v>18712</v>
      </c>
      <c r="C116" s="221" t="s">
        <v>18713</v>
      </c>
      <c r="D116" s="222"/>
      <c r="E116" s="241"/>
      <c r="F116" s="241"/>
      <c r="G116" s="241"/>
      <c r="H116" s="241"/>
      <c r="I116" s="241"/>
      <c r="J116" s="241"/>
      <c r="K116" s="142">
        <v>34.31</v>
      </c>
      <c r="L116" s="142">
        <f t="shared" si="2"/>
        <v>0</v>
      </c>
      <c r="M116" s="3">
        <f t="shared" si="3"/>
        <v>0</v>
      </c>
    </row>
    <row r="117" spans="1:13">
      <c r="A117" s="221" t="s">
        <v>5094</v>
      </c>
      <c r="B117" s="221" t="s">
        <v>18714</v>
      </c>
      <c r="C117" s="221" t="s">
        <v>18715</v>
      </c>
      <c r="D117" s="222"/>
      <c r="E117" s="241"/>
      <c r="F117" s="241"/>
      <c r="G117" s="241"/>
      <c r="H117" s="241"/>
      <c r="I117" s="241"/>
      <c r="J117" s="241"/>
      <c r="K117" s="142">
        <v>34.31</v>
      </c>
      <c r="L117" s="142">
        <f t="shared" si="2"/>
        <v>0</v>
      </c>
      <c r="M117" s="3">
        <f t="shared" si="3"/>
        <v>0</v>
      </c>
    </row>
    <row r="118" spans="1:13">
      <c r="A118" s="221" t="s">
        <v>5094</v>
      </c>
      <c r="B118" s="221" t="s">
        <v>18716</v>
      </c>
      <c r="C118" s="221" t="s">
        <v>18717</v>
      </c>
      <c r="D118" s="222"/>
      <c r="E118" s="241"/>
      <c r="F118" s="241"/>
      <c r="G118" s="241"/>
      <c r="H118" s="241"/>
      <c r="I118" s="241"/>
      <c r="J118" s="241"/>
      <c r="K118" s="142">
        <v>34.31</v>
      </c>
      <c r="L118" s="142">
        <f t="shared" si="2"/>
        <v>0</v>
      </c>
      <c r="M118" s="3">
        <f t="shared" si="3"/>
        <v>0</v>
      </c>
    </row>
    <row r="119" spans="1:13">
      <c r="A119" s="221" t="s">
        <v>5092</v>
      </c>
      <c r="B119" s="221" t="s">
        <v>18718</v>
      </c>
      <c r="C119" s="221" t="s">
        <v>18719</v>
      </c>
      <c r="D119" s="222"/>
      <c r="E119" s="241"/>
      <c r="F119" s="241"/>
      <c r="G119" s="241"/>
      <c r="H119" s="241"/>
      <c r="I119" s="241"/>
      <c r="J119" s="241"/>
      <c r="K119" s="142">
        <v>3.42</v>
      </c>
      <c r="L119" s="142">
        <f t="shared" si="2"/>
        <v>0</v>
      </c>
      <c r="M119" s="3">
        <f t="shared" si="3"/>
        <v>0</v>
      </c>
    </row>
    <row r="120" spans="1:13">
      <c r="A120" s="221" t="s">
        <v>5092</v>
      </c>
      <c r="B120" s="221" t="s">
        <v>18720</v>
      </c>
      <c r="C120" s="221" t="s">
        <v>18721</v>
      </c>
      <c r="D120" s="222"/>
      <c r="E120" s="241"/>
      <c r="F120" s="241"/>
      <c r="G120" s="241"/>
      <c r="H120" s="241"/>
      <c r="I120" s="241"/>
      <c r="J120" s="241"/>
      <c r="K120" s="142">
        <v>7.2</v>
      </c>
      <c r="L120" s="142">
        <f t="shared" si="2"/>
        <v>0</v>
      </c>
      <c r="M120" s="3">
        <f t="shared" si="3"/>
        <v>0</v>
      </c>
    </row>
    <row r="121" spans="1:13">
      <c r="A121" s="221" t="s">
        <v>5092</v>
      </c>
      <c r="B121" s="221" t="s">
        <v>18722</v>
      </c>
      <c r="C121" s="221" t="s">
        <v>18723</v>
      </c>
      <c r="D121" s="222"/>
      <c r="E121" s="241"/>
      <c r="F121" s="241"/>
      <c r="G121" s="241"/>
      <c r="H121" s="241"/>
      <c r="I121" s="241"/>
      <c r="J121" s="241"/>
      <c r="K121" s="142">
        <v>5.65</v>
      </c>
      <c r="L121" s="142">
        <f t="shared" si="2"/>
        <v>0</v>
      </c>
      <c r="M121" s="3">
        <f t="shared" si="3"/>
        <v>0</v>
      </c>
    </row>
    <row r="122" spans="1:13">
      <c r="A122" s="221" t="s">
        <v>232</v>
      </c>
      <c r="B122" s="221" t="s">
        <v>18724</v>
      </c>
      <c r="C122" s="221" t="s">
        <v>18725</v>
      </c>
      <c r="D122" s="222"/>
      <c r="E122" s="241"/>
      <c r="F122" s="241"/>
      <c r="G122" s="241"/>
      <c r="H122" s="241"/>
      <c r="I122" s="241"/>
      <c r="J122" s="241"/>
      <c r="K122" s="142">
        <v>23.28</v>
      </c>
      <c r="L122" s="142">
        <f t="shared" si="2"/>
        <v>0</v>
      </c>
      <c r="M122" s="3">
        <f t="shared" si="3"/>
        <v>0</v>
      </c>
    </row>
    <row r="123" spans="1:13">
      <c r="A123" s="221" t="s">
        <v>235</v>
      </c>
      <c r="B123" s="221" t="s">
        <v>18726</v>
      </c>
      <c r="C123" s="221" t="s">
        <v>18727</v>
      </c>
      <c r="D123" s="222"/>
      <c r="E123" s="241"/>
      <c r="F123" s="241"/>
      <c r="G123" s="241"/>
      <c r="H123" s="241"/>
      <c r="I123" s="241"/>
      <c r="J123" s="241"/>
      <c r="K123" s="142">
        <v>11.96</v>
      </c>
      <c r="L123" s="142">
        <f t="shared" si="2"/>
        <v>0</v>
      </c>
      <c r="M123" s="3">
        <f t="shared" si="3"/>
        <v>0</v>
      </c>
    </row>
    <row r="124" spans="1:13">
      <c r="A124" s="221" t="s">
        <v>235</v>
      </c>
      <c r="B124" s="221" t="s">
        <v>18728</v>
      </c>
      <c r="C124" s="221" t="s">
        <v>18729</v>
      </c>
      <c r="D124" s="222"/>
      <c r="E124" s="241"/>
      <c r="F124" s="241"/>
      <c r="G124" s="241"/>
      <c r="H124" s="241"/>
      <c r="I124" s="241"/>
      <c r="J124" s="241"/>
      <c r="K124" s="142">
        <v>11.96</v>
      </c>
      <c r="L124" s="142">
        <f t="shared" si="2"/>
        <v>0</v>
      </c>
      <c r="M124" s="3">
        <f t="shared" si="3"/>
        <v>0</v>
      </c>
    </row>
    <row r="125" spans="1:13">
      <c r="A125" s="221" t="s">
        <v>235</v>
      </c>
      <c r="B125" s="221" t="s">
        <v>18730</v>
      </c>
      <c r="C125" s="221" t="s">
        <v>18731</v>
      </c>
      <c r="D125" s="222"/>
      <c r="E125" s="241"/>
      <c r="F125" s="241"/>
      <c r="G125" s="241"/>
      <c r="H125" s="241"/>
      <c r="I125" s="241"/>
      <c r="J125" s="241"/>
      <c r="K125" s="142">
        <v>35.56</v>
      </c>
      <c r="L125" s="142">
        <f t="shared" si="2"/>
        <v>0</v>
      </c>
      <c r="M125" s="3">
        <f t="shared" si="3"/>
        <v>0</v>
      </c>
    </row>
    <row r="126" spans="1:13">
      <c r="A126" s="221" t="s">
        <v>235</v>
      </c>
      <c r="B126" s="221" t="s">
        <v>18732</v>
      </c>
      <c r="C126" s="221" t="s">
        <v>18733</v>
      </c>
      <c r="D126" s="222"/>
      <c r="E126" s="241"/>
      <c r="F126" s="241"/>
      <c r="G126" s="241"/>
      <c r="H126" s="241"/>
      <c r="I126" s="241"/>
      <c r="J126" s="241"/>
      <c r="K126" s="142">
        <v>35.56</v>
      </c>
      <c r="L126" s="142">
        <f t="shared" si="2"/>
        <v>0</v>
      </c>
      <c r="M126" s="3">
        <f t="shared" si="3"/>
        <v>0</v>
      </c>
    </row>
    <row r="127" spans="1:13">
      <c r="A127" s="221" t="s">
        <v>235</v>
      </c>
      <c r="B127" s="221" t="s">
        <v>18734</v>
      </c>
      <c r="C127" s="221" t="s">
        <v>18735</v>
      </c>
      <c r="D127" s="222"/>
      <c r="E127" s="241"/>
      <c r="F127" s="241"/>
      <c r="G127" s="241"/>
      <c r="H127" s="241"/>
      <c r="I127" s="241"/>
      <c r="J127" s="241"/>
      <c r="K127" s="142">
        <v>35.56</v>
      </c>
      <c r="L127" s="142">
        <f t="shared" si="2"/>
        <v>0</v>
      </c>
      <c r="M127" s="3">
        <f t="shared" si="3"/>
        <v>0</v>
      </c>
    </row>
    <row r="128" spans="1:13">
      <c r="A128" s="221" t="s">
        <v>235</v>
      </c>
      <c r="B128" s="221" t="s">
        <v>18736</v>
      </c>
      <c r="C128" s="221" t="s">
        <v>18737</v>
      </c>
      <c r="D128" s="222"/>
      <c r="E128" s="241"/>
      <c r="F128" s="241"/>
      <c r="G128" s="241"/>
      <c r="H128" s="241"/>
      <c r="I128" s="241"/>
      <c r="J128" s="241"/>
      <c r="K128" s="142">
        <v>35.56</v>
      </c>
      <c r="L128" s="142">
        <f t="shared" si="2"/>
        <v>0</v>
      </c>
      <c r="M128" s="3">
        <f t="shared" si="3"/>
        <v>0</v>
      </c>
    </row>
    <row r="129" spans="1:13">
      <c r="A129" s="221" t="s">
        <v>235</v>
      </c>
      <c r="B129" s="221" t="s">
        <v>18738</v>
      </c>
      <c r="C129" s="221" t="s">
        <v>18739</v>
      </c>
      <c r="D129" s="222"/>
      <c r="E129" s="241"/>
      <c r="F129" s="241"/>
      <c r="G129" s="241"/>
      <c r="H129" s="241"/>
      <c r="I129" s="241"/>
      <c r="J129" s="241"/>
      <c r="K129" s="142">
        <v>35.56</v>
      </c>
      <c r="L129" s="142">
        <f t="shared" si="2"/>
        <v>0</v>
      </c>
      <c r="M129" s="3">
        <f t="shared" si="3"/>
        <v>0</v>
      </c>
    </row>
    <row r="130" spans="1:13">
      <c r="A130" s="221" t="s">
        <v>235</v>
      </c>
      <c r="B130" s="221" t="s">
        <v>18740</v>
      </c>
      <c r="C130" s="221" t="s">
        <v>18741</v>
      </c>
      <c r="D130" s="222"/>
      <c r="E130" s="241"/>
      <c r="F130" s="241"/>
      <c r="G130" s="241"/>
      <c r="H130" s="241"/>
      <c r="I130" s="241"/>
      <c r="J130" s="241"/>
      <c r="K130" s="142">
        <v>35.56</v>
      </c>
      <c r="L130" s="142">
        <f t="shared" si="2"/>
        <v>0</v>
      </c>
      <c r="M130" s="3">
        <f t="shared" si="3"/>
        <v>0</v>
      </c>
    </row>
    <row r="131" spans="1:13">
      <c r="A131" s="221" t="s">
        <v>235</v>
      </c>
      <c r="B131" s="221" t="s">
        <v>18742</v>
      </c>
      <c r="C131" s="221" t="s">
        <v>18743</v>
      </c>
      <c r="D131" s="222"/>
      <c r="E131" s="241"/>
      <c r="F131" s="241"/>
      <c r="G131" s="241"/>
      <c r="H131" s="241"/>
      <c r="I131" s="241"/>
      <c r="J131" s="241"/>
      <c r="K131" s="142">
        <v>41.18</v>
      </c>
      <c r="L131" s="142">
        <f t="shared" si="2"/>
        <v>0</v>
      </c>
      <c r="M131" s="3">
        <f t="shared" si="3"/>
        <v>0</v>
      </c>
    </row>
    <row r="132" spans="1:13">
      <c r="A132" s="221" t="s">
        <v>235</v>
      </c>
      <c r="B132" s="221" t="s">
        <v>18744</v>
      </c>
      <c r="C132" s="221" t="s">
        <v>18745</v>
      </c>
      <c r="D132" s="222"/>
      <c r="E132" s="241"/>
      <c r="F132" s="241"/>
      <c r="G132" s="241"/>
      <c r="H132" s="241"/>
      <c r="I132" s="241"/>
      <c r="J132" s="241"/>
      <c r="K132" s="142">
        <v>41.18</v>
      </c>
      <c r="L132" s="142">
        <f t="shared" si="2"/>
        <v>0</v>
      </c>
      <c r="M132" s="3">
        <f t="shared" si="3"/>
        <v>0</v>
      </c>
    </row>
    <row r="133" spans="1:13">
      <c r="A133" s="221" t="s">
        <v>235</v>
      </c>
      <c r="B133" s="221" t="s">
        <v>18746</v>
      </c>
      <c r="C133" s="221" t="s">
        <v>18747</v>
      </c>
      <c r="D133" s="222"/>
      <c r="E133" s="241"/>
      <c r="F133" s="241"/>
      <c r="G133" s="241"/>
      <c r="H133" s="241"/>
      <c r="I133" s="241"/>
      <c r="J133" s="241"/>
      <c r="K133" s="142">
        <v>41.18</v>
      </c>
      <c r="L133" s="142">
        <f t="shared" si="2"/>
        <v>0</v>
      </c>
      <c r="M133" s="3">
        <f t="shared" si="3"/>
        <v>0</v>
      </c>
    </row>
    <row r="134" spans="1:13">
      <c r="A134" s="221" t="s">
        <v>235</v>
      </c>
      <c r="B134" s="221" t="s">
        <v>18748</v>
      </c>
      <c r="C134" s="221" t="s">
        <v>18749</v>
      </c>
      <c r="D134" s="222"/>
      <c r="E134" s="241"/>
      <c r="F134" s="241"/>
      <c r="G134" s="241"/>
      <c r="H134" s="241"/>
      <c r="I134" s="241"/>
      <c r="J134" s="241"/>
      <c r="K134" s="142">
        <v>41.18</v>
      </c>
      <c r="L134" s="142">
        <f t="shared" ref="L134:L197" si="4">SUM(M134*K134)</f>
        <v>0</v>
      </c>
      <c r="M134" s="3">
        <f t="shared" ref="M134:M197" si="5">SUM(E134:J134)</f>
        <v>0</v>
      </c>
    </row>
    <row r="135" spans="1:13">
      <c r="A135" s="221" t="s">
        <v>235</v>
      </c>
      <c r="B135" s="221" t="s">
        <v>18750</v>
      </c>
      <c r="C135" s="221" t="s">
        <v>18751</v>
      </c>
      <c r="D135" s="222"/>
      <c r="E135" s="241"/>
      <c r="F135" s="241"/>
      <c r="G135" s="241"/>
      <c r="H135" s="241"/>
      <c r="I135" s="241"/>
      <c r="J135" s="241"/>
      <c r="K135" s="142">
        <v>41.18</v>
      </c>
      <c r="L135" s="142">
        <f t="shared" si="4"/>
        <v>0</v>
      </c>
      <c r="M135" s="3">
        <f t="shared" si="5"/>
        <v>0</v>
      </c>
    </row>
    <row r="136" spans="1:13">
      <c r="A136" s="221" t="s">
        <v>235</v>
      </c>
      <c r="B136" s="221" t="s">
        <v>18752</v>
      </c>
      <c r="C136" s="221" t="s">
        <v>18753</v>
      </c>
      <c r="D136" s="222" t="s">
        <v>209</v>
      </c>
      <c r="E136" s="241"/>
      <c r="F136" s="241"/>
      <c r="G136" s="241"/>
      <c r="H136" s="241"/>
      <c r="I136" s="241"/>
      <c r="J136" s="241"/>
      <c r="K136" s="142">
        <v>32.44</v>
      </c>
      <c r="L136" s="142">
        <f t="shared" si="4"/>
        <v>0</v>
      </c>
      <c r="M136" s="3">
        <f t="shared" si="5"/>
        <v>0</v>
      </c>
    </row>
    <row r="137" spans="1:13">
      <c r="A137" s="221" t="s">
        <v>8528</v>
      </c>
      <c r="B137" s="221" t="s">
        <v>18754</v>
      </c>
      <c r="C137" s="221" t="s">
        <v>18755</v>
      </c>
      <c r="D137" s="222"/>
      <c r="E137" s="241"/>
      <c r="F137" s="241"/>
      <c r="G137" s="241"/>
      <c r="H137" s="241"/>
      <c r="I137" s="241"/>
      <c r="J137" s="241"/>
      <c r="K137" s="142">
        <v>38.69</v>
      </c>
      <c r="L137" s="142">
        <f t="shared" si="4"/>
        <v>0</v>
      </c>
      <c r="M137" s="3">
        <f t="shared" si="5"/>
        <v>0</v>
      </c>
    </row>
    <row r="138" spans="1:13">
      <c r="A138" s="221" t="s">
        <v>222</v>
      </c>
      <c r="B138" s="221" t="s">
        <v>18756</v>
      </c>
      <c r="C138" s="221" t="s">
        <v>18757</v>
      </c>
      <c r="D138" s="222"/>
      <c r="E138" s="241"/>
      <c r="F138" s="241"/>
      <c r="G138" s="241"/>
      <c r="H138" s="241"/>
      <c r="I138" s="241"/>
      <c r="J138" s="241"/>
      <c r="K138" s="142">
        <v>68.599999999999994</v>
      </c>
      <c r="L138" s="142">
        <f t="shared" si="4"/>
        <v>0</v>
      </c>
      <c r="M138" s="3">
        <f t="shared" si="5"/>
        <v>0</v>
      </c>
    </row>
    <row r="139" spans="1:13">
      <c r="A139" s="221" t="s">
        <v>222</v>
      </c>
      <c r="B139" s="221" t="s">
        <v>18758</v>
      </c>
      <c r="C139" s="221" t="s">
        <v>18759</v>
      </c>
      <c r="D139" s="222"/>
      <c r="E139" s="241"/>
      <c r="F139" s="241"/>
      <c r="G139" s="241"/>
      <c r="H139" s="241"/>
      <c r="I139" s="241"/>
      <c r="J139" s="241"/>
      <c r="K139" s="142">
        <v>68.599999999999994</v>
      </c>
      <c r="L139" s="142">
        <f t="shared" si="4"/>
        <v>0</v>
      </c>
      <c r="M139" s="3">
        <f t="shared" si="5"/>
        <v>0</v>
      </c>
    </row>
    <row r="140" spans="1:13">
      <c r="A140" s="221" t="s">
        <v>222</v>
      </c>
      <c r="B140" s="221" t="s">
        <v>18760</v>
      </c>
      <c r="C140" s="221" t="s">
        <v>18761</v>
      </c>
      <c r="D140" s="222"/>
      <c r="E140" s="241"/>
      <c r="F140" s="241"/>
      <c r="G140" s="241"/>
      <c r="H140" s="241"/>
      <c r="I140" s="241"/>
      <c r="J140" s="241"/>
      <c r="K140" s="142">
        <v>68.599999999999994</v>
      </c>
      <c r="L140" s="142">
        <f t="shared" si="4"/>
        <v>0</v>
      </c>
      <c r="M140" s="3">
        <f t="shared" si="5"/>
        <v>0</v>
      </c>
    </row>
    <row r="141" spans="1:13">
      <c r="A141" s="221" t="s">
        <v>222</v>
      </c>
      <c r="B141" s="221" t="s">
        <v>18762</v>
      </c>
      <c r="C141" s="221" t="s">
        <v>18763</v>
      </c>
      <c r="D141" s="222"/>
      <c r="E141" s="241"/>
      <c r="F141" s="241"/>
      <c r="G141" s="241"/>
      <c r="H141" s="241"/>
      <c r="I141" s="241"/>
      <c r="J141" s="241"/>
      <c r="K141" s="142">
        <v>68.599999999999994</v>
      </c>
      <c r="L141" s="142">
        <f t="shared" si="4"/>
        <v>0</v>
      </c>
      <c r="M141" s="3">
        <f t="shared" si="5"/>
        <v>0</v>
      </c>
    </row>
    <row r="142" spans="1:13">
      <c r="A142" s="221" t="s">
        <v>222</v>
      </c>
      <c r="B142" s="221" t="s">
        <v>18764</v>
      </c>
      <c r="C142" s="221" t="s">
        <v>18765</v>
      </c>
      <c r="D142" s="222"/>
      <c r="E142" s="241"/>
      <c r="F142" s="241"/>
      <c r="G142" s="241"/>
      <c r="H142" s="241"/>
      <c r="I142" s="241"/>
      <c r="J142" s="241"/>
      <c r="K142" s="142">
        <v>68.599999999999994</v>
      </c>
      <c r="L142" s="142">
        <f t="shared" si="4"/>
        <v>0</v>
      </c>
      <c r="M142" s="3">
        <f t="shared" si="5"/>
        <v>0</v>
      </c>
    </row>
    <row r="143" spans="1:13">
      <c r="A143" s="221" t="s">
        <v>222</v>
      </c>
      <c r="B143" s="221" t="s">
        <v>18766</v>
      </c>
      <c r="C143" s="221" t="s">
        <v>18767</v>
      </c>
      <c r="D143" s="222"/>
      <c r="E143" s="241"/>
      <c r="F143" s="241"/>
      <c r="G143" s="241"/>
      <c r="H143" s="241"/>
      <c r="I143" s="241"/>
      <c r="J143" s="241"/>
      <c r="K143" s="142">
        <v>68.599999999999994</v>
      </c>
      <c r="L143" s="142">
        <f t="shared" si="4"/>
        <v>0</v>
      </c>
      <c r="M143" s="3">
        <f t="shared" si="5"/>
        <v>0</v>
      </c>
    </row>
    <row r="144" spans="1:13">
      <c r="A144" s="221" t="s">
        <v>222</v>
      </c>
      <c r="B144" s="221" t="s">
        <v>18768</v>
      </c>
      <c r="C144" s="221" t="s">
        <v>18769</v>
      </c>
      <c r="D144" s="222"/>
      <c r="E144" s="241"/>
      <c r="F144" s="241"/>
      <c r="G144" s="241"/>
      <c r="H144" s="241"/>
      <c r="I144" s="241"/>
      <c r="J144" s="241"/>
      <c r="K144" s="142">
        <v>68.599999999999994</v>
      </c>
      <c r="L144" s="142">
        <f t="shared" si="4"/>
        <v>0</v>
      </c>
      <c r="M144" s="3">
        <f t="shared" si="5"/>
        <v>0</v>
      </c>
    </row>
    <row r="145" spans="1:13">
      <c r="A145" s="221" t="s">
        <v>229</v>
      </c>
      <c r="B145" s="221" t="s">
        <v>18770</v>
      </c>
      <c r="C145" s="221" t="s">
        <v>18771</v>
      </c>
      <c r="D145" s="222"/>
      <c r="E145" s="241"/>
      <c r="F145" s="241"/>
      <c r="G145" s="241"/>
      <c r="H145" s="241"/>
      <c r="I145" s="241"/>
      <c r="J145" s="241"/>
      <c r="K145" s="142">
        <v>189.93</v>
      </c>
      <c r="L145" s="142">
        <f t="shared" si="4"/>
        <v>0</v>
      </c>
      <c r="M145" s="3">
        <f t="shared" si="5"/>
        <v>0</v>
      </c>
    </row>
    <row r="146" spans="1:13">
      <c r="A146" s="221" t="s">
        <v>5092</v>
      </c>
      <c r="B146" s="221" t="s">
        <v>18772</v>
      </c>
      <c r="C146" s="221" t="s">
        <v>18773</v>
      </c>
      <c r="D146" s="222" t="s">
        <v>209</v>
      </c>
      <c r="E146" s="241"/>
      <c r="F146" s="241"/>
      <c r="G146" s="241"/>
      <c r="H146" s="241"/>
      <c r="I146" s="241"/>
      <c r="J146" s="241"/>
      <c r="K146" s="142">
        <v>13.36</v>
      </c>
      <c r="L146" s="142">
        <f t="shared" si="4"/>
        <v>0</v>
      </c>
      <c r="M146" s="3">
        <f t="shared" si="5"/>
        <v>0</v>
      </c>
    </row>
    <row r="147" spans="1:13">
      <c r="A147" s="221" t="s">
        <v>5092</v>
      </c>
      <c r="B147" s="221" t="s">
        <v>18774</v>
      </c>
      <c r="C147" s="221" t="s">
        <v>18775</v>
      </c>
      <c r="D147" s="222"/>
      <c r="E147" s="241"/>
      <c r="F147" s="241"/>
      <c r="G147" s="241"/>
      <c r="H147" s="241"/>
      <c r="I147" s="241"/>
      <c r="J147" s="241"/>
      <c r="K147" s="142">
        <v>16.28</v>
      </c>
      <c r="L147" s="142">
        <f t="shared" si="4"/>
        <v>0</v>
      </c>
      <c r="M147" s="3">
        <f t="shared" si="5"/>
        <v>0</v>
      </c>
    </row>
    <row r="148" spans="1:13">
      <c r="A148" s="221" t="s">
        <v>5092</v>
      </c>
      <c r="B148" s="221" t="s">
        <v>18776</v>
      </c>
      <c r="C148" s="221" t="s">
        <v>18777</v>
      </c>
      <c r="D148" s="222"/>
      <c r="E148" s="241"/>
      <c r="F148" s="241"/>
      <c r="G148" s="241"/>
      <c r="H148" s="241"/>
      <c r="I148" s="241"/>
      <c r="J148" s="241"/>
      <c r="K148" s="142">
        <v>22.16</v>
      </c>
      <c r="L148" s="142">
        <f t="shared" si="4"/>
        <v>0</v>
      </c>
      <c r="M148" s="3">
        <f t="shared" si="5"/>
        <v>0</v>
      </c>
    </row>
    <row r="149" spans="1:13">
      <c r="A149" s="221" t="s">
        <v>5092</v>
      </c>
      <c r="B149" s="221" t="s">
        <v>18778</v>
      </c>
      <c r="C149" s="221" t="s">
        <v>18779</v>
      </c>
      <c r="D149" s="222"/>
      <c r="E149" s="241"/>
      <c r="F149" s="241"/>
      <c r="G149" s="241"/>
      <c r="H149" s="241"/>
      <c r="I149" s="241"/>
      <c r="J149" s="241"/>
      <c r="K149" s="142">
        <v>22.81</v>
      </c>
      <c r="L149" s="142">
        <f t="shared" si="4"/>
        <v>0</v>
      </c>
      <c r="M149" s="3">
        <f t="shared" si="5"/>
        <v>0</v>
      </c>
    </row>
    <row r="150" spans="1:13">
      <c r="A150" s="221" t="s">
        <v>5092</v>
      </c>
      <c r="B150" s="221" t="s">
        <v>18780</v>
      </c>
      <c r="C150" s="221" t="s">
        <v>18781</v>
      </c>
      <c r="D150" s="222" t="s">
        <v>209</v>
      </c>
      <c r="E150" s="241"/>
      <c r="F150" s="241"/>
      <c r="G150" s="241"/>
      <c r="H150" s="241"/>
      <c r="I150" s="241"/>
      <c r="J150" s="241"/>
      <c r="K150" s="142">
        <v>22.16</v>
      </c>
      <c r="L150" s="142">
        <f t="shared" si="4"/>
        <v>0</v>
      </c>
      <c r="M150" s="3">
        <f t="shared" si="5"/>
        <v>0</v>
      </c>
    </row>
    <row r="151" spans="1:13">
      <c r="A151" s="221" t="s">
        <v>5092</v>
      </c>
      <c r="B151" s="221" t="s">
        <v>18782</v>
      </c>
      <c r="C151" s="221" t="s">
        <v>18783</v>
      </c>
      <c r="D151" s="222" t="s">
        <v>209</v>
      </c>
      <c r="E151" s="241"/>
      <c r="F151" s="241"/>
      <c r="G151" s="241"/>
      <c r="H151" s="241"/>
      <c r="I151" s="241"/>
      <c r="J151" s="241"/>
      <c r="K151" s="142">
        <v>22.16</v>
      </c>
      <c r="L151" s="142">
        <f t="shared" si="4"/>
        <v>0</v>
      </c>
      <c r="M151" s="3">
        <f t="shared" si="5"/>
        <v>0</v>
      </c>
    </row>
    <row r="152" spans="1:13">
      <c r="A152" s="221" t="s">
        <v>5092</v>
      </c>
      <c r="B152" s="221" t="s">
        <v>18784</v>
      </c>
      <c r="C152" s="221" t="s">
        <v>18785</v>
      </c>
      <c r="D152" s="222" t="s">
        <v>209</v>
      </c>
      <c r="E152" s="241"/>
      <c r="F152" s="241"/>
      <c r="G152" s="241"/>
      <c r="H152" s="241"/>
      <c r="I152" s="241"/>
      <c r="J152" s="241"/>
      <c r="K152" s="142">
        <v>16.86</v>
      </c>
      <c r="L152" s="142">
        <f t="shared" si="4"/>
        <v>0</v>
      </c>
      <c r="M152" s="3">
        <f t="shared" si="5"/>
        <v>0</v>
      </c>
    </row>
    <row r="153" spans="1:13">
      <c r="A153" s="221" t="s">
        <v>235</v>
      </c>
      <c r="B153" s="221" t="s">
        <v>18786</v>
      </c>
      <c r="C153" s="221" t="s">
        <v>18787</v>
      </c>
      <c r="D153" s="222"/>
      <c r="E153" s="241"/>
      <c r="F153" s="241"/>
      <c r="G153" s="241"/>
      <c r="H153" s="241"/>
      <c r="I153" s="241"/>
      <c r="J153" s="241"/>
      <c r="K153" s="142">
        <v>35.56</v>
      </c>
      <c r="L153" s="142">
        <f t="shared" si="4"/>
        <v>0</v>
      </c>
      <c r="M153" s="3">
        <f t="shared" si="5"/>
        <v>0</v>
      </c>
    </row>
    <row r="154" spans="1:13">
      <c r="A154" s="221" t="s">
        <v>235</v>
      </c>
      <c r="B154" s="221" t="s">
        <v>18788</v>
      </c>
      <c r="C154" s="221" t="s">
        <v>18789</v>
      </c>
      <c r="D154" s="222"/>
      <c r="E154" s="241"/>
      <c r="F154" s="241"/>
      <c r="G154" s="241"/>
      <c r="H154" s="241"/>
      <c r="I154" s="241"/>
      <c r="J154" s="241"/>
      <c r="K154" s="142">
        <v>35.56</v>
      </c>
      <c r="L154" s="142">
        <f t="shared" si="4"/>
        <v>0</v>
      </c>
      <c r="M154" s="3">
        <f t="shared" si="5"/>
        <v>0</v>
      </c>
    </row>
    <row r="155" spans="1:13">
      <c r="A155" s="221" t="s">
        <v>235</v>
      </c>
      <c r="B155" s="221" t="s">
        <v>18790</v>
      </c>
      <c r="C155" s="221" t="s">
        <v>18791</v>
      </c>
      <c r="D155" s="222"/>
      <c r="E155" s="241"/>
      <c r="F155" s="241"/>
      <c r="G155" s="241"/>
      <c r="H155" s="241"/>
      <c r="I155" s="241"/>
      <c r="J155" s="241"/>
      <c r="K155" s="142">
        <v>35.56</v>
      </c>
      <c r="L155" s="142">
        <f t="shared" si="4"/>
        <v>0</v>
      </c>
      <c r="M155" s="3">
        <f t="shared" si="5"/>
        <v>0</v>
      </c>
    </row>
    <row r="156" spans="1:13">
      <c r="A156" s="221" t="s">
        <v>235</v>
      </c>
      <c r="B156" s="221" t="s">
        <v>18792</v>
      </c>
      <c r="C156" s="221" t="s">
        <v>18793</v>
      </c>
      <c r="D156" s="222"/>
      <c r="E156" s="241"/>
      <c r="F156" s="241"/>
      <c r="G156" s="241"/>
      <c r="H156" s="241"/>
      <c r="I156" s="241"/>
      <c r="J156" s="241"/>
      <c r="K156" s="142">
        <v>35.56</v>
      </c>
      <c r="L156" s="142">
        <f t="shared" si="4"/>
        <v>0</v>
      </c>
      <c r="M156" s="3">
        <f t="shared" si="5"/>
        <v>0</v>
      </c>
    </row>
    <row r="157" spans="1:13">
      <c r="A157" s="221" t="s">
        <v>235</v>
      </c>
      <c r="B157" s="221" t="s">
        <v>18794</v>
      </c>
      <c r="C157" s="221" t="s">
        <v>18795</v>
      </c>
      <c r="D157" s="222"/>
      <c r="E157" s="241"/>
      <c r="F157" s="241"/>
      <c r="G157" s="241"/>
      <c r="H157" s="241"/>
      <c r="I157" s="241"/>
      <c r="J157" s="241"/>
      <c r="K157" s="142">
        <v>35.56</v>
      </c>
      <c r="L157" s="142">
        <f t="shared" si="4"/>
        <v>0</v>
      </c>
      <c r="M157" s="3">
        <f t="shared" si="5"/>
        <v>0</v>
      </c>
    </row>
    <row r="158" spans="1:13">
      <c r="A158" s="221" t="s">
        <v>235</v>
      </c>
      <c r="B158" s="221" t="s">
        <v>18796</v>
      </c>
      <c r="C158" s="221" t="s">
        <v>18797</v>
      </c>
      <c r="D158" s="222"/>
      <c r="E158" s="241"/>
      <c r="F158" s="241"/>
      <c r="G158" s="241"/>
      <c r="H158" s="241"/>
      <c r="I158" s="241"/>
      <c r="J158" s="241"/>
      <c r="K158" s="142">
        <v>35.56</v>
      </c>
      <c r="L158" s="142">
        <f t="shared" si="4"/>
        <v>0</v>
      </c>
      <c r="M158" s="3">
        <f t="shared" si="5"/>
        <v>0</v>
      </c>
    </row>
    <row r="159" spans="1:13">
      <c r="A159" s="221" t="s">
        <v>235</v>
      </c>
      <c r="B159" s="221" t="s">
        <v>18798</v>
      </c>
      <c r="C159" s="221" t="s">
        <v>18799</v>
      </c>
      <c r="D159" s="222"/>
      <c r="E159" s="241"/>
      <c r="F159" s="241"/>
      <c r="G159" s="241"/>
      <c r="H159" s="241"/>
      <c r="I159" s="241"/>
      <c r="J159" s="241"/>
      <c r="K159" s="142">
        <v>35.56</v>
      </c>
      <c r="L159" s="142">
        <f t="shared" si="4"/>
        <v>0</v>
      </c>
      <c r="M159" s="3">
        <f t="shared" si="5"/>
        <v>0</v>
      </c>
    </row>
    <row r="160" spans="1:13">
      <c r="A160" s="221" t="s">
        <v>235</v>
      </c>
      <c r="B160" s="221" t="s">
        <v>18800</v>
      </c>
      <c r="C160" s="221" t="s">
        <v>18801</v>
      </c>
      <c r="D160" s="222"/>
      <c r="E160" s="241"/>
      <c r="F160" s="241"/>
      <c r="G160" s="241"/>
      <c r="H160" s="241"/>
      <c r="I160" s="241"/>
      <c r="J160" s="241"/>
      <c r="K160" s="142">
        <v>35.56</v>
      </c>
      <c r="L160" s="142">
        <f t="shared" si="4"/>
        <v>0</v>
      </c>
      <c r="M160" s="3">
        <f t="shared" si="5"/>
        <v>0</v>
      </c>
    </row>
    <row r="161" spans="1:13">
      <c r="A161" s="221" t="s">
        <v>235</v>
      </c>
      <c r="B161" s="221" t="s">
        <v>18802</v>
      </c>
      <c r="C161" s="221" t="s">
        <v>18803</v>
      </c>
      <c r="D161" s="222"/>
      <c r="E161" s="241"/>
      <c r="F161" s="241"/>
      <c r="G161" s="241"/>
      <c r="H161" s="241"/>
      <c r="I161" s="241"/>
      <c r="J161" s="241"/>
      <c r="K161" s="142">
        <v>25.69</v>
      </c>
      <c r="L161" s="142">
        <f t="shared" si="4"/>
        <v>0</v>
      </c>
      <c r="M161" s="3">
        <f t="shared" si="5"/>
        <v>0</v>
      </c>
    </row>
    <row r="162" spans="1:13">
      <c r="A162" s="221" t="s">
        <v>1886</v>
      </c>
      <c r="B162" s="221" t="s">
        <v>18804</v>
      </c>
      <c r="C162" s="221" t="s">
        <v>18805</v>
      </c>
      <c r="D162" s="222"/>
      <c r="E162" s="241"/>
      <c r="F162" s="241"/>
      <c r="G162" s="241"/>
      <c r="H162" s="241"/>
      <c r="I162" s="241"/>
      <c r="J162" s="241"/>
      <c r="K162" s="142">
        <v>11.61</v>
      </c>
      <c r="L162" s="142">
        <f t="shared" si="4"/>
        <v>0</v>
      </c>
      <c r="M162" s="3">
        <f t="shared" si="5"/>
        <v>0</v>
      </c>
    </row>
    <row r="163" spans="1:13">
      <c r="A163" s="221" t="s">
        <v>1886</v>
      </c>
      <c r="B163" s="221" t="s">
        <v>18806</v>
      </c>
      <c r="C163" s="221" t="s">
        <v>18807</v>
      </c>
      <c r="D163" s="222"/>
      <c r="E163" s="241"/>
      <c r="F163" s="241"/>
      <c r="G163" s="241"/>
      <c r="H163" s="241"/>
      <c r="I163" s="241"/>
      <c r="J163" s="241"/>
      <c r="K163" s="142">
        <v>11.61</v>
      </c>
      <c r="L163" s="142">
        <f t="shared" si="4"/>
        <v>0</v>
      </c>
      <c r="M163" s="3">
        <f t="shared" si="5"/>
        <v>0</v>
      </c>
    </row>
    <row r="164" spans="1:13">
      <c r="A164" s="221" t="s">
        <v>1886</v>
      </c>
      <c r="B164" s="221" t="s">
        <v>18808</v>
      </c>
      <c r="C164" s="221" t="s">
        <v>18809</v>
      </c>
      <c r="D164" s="222"/>
      <c r="E164" s="241"/>
      <c r="F164" s="241"/>
      <c r="G164" s="241"/>
      <c r="H164" s="241"/>
      <c r="I164" s="241"/>
      <c r="J164" s="241"/>
      <c r="K164" s="142">
        <v>11.61</v>
      </c>
      <c r="L164" s="142">
        <f t="shared" si="4"/>
        <v>0</v>
      </c>
      <c r="M164" s="3">
        <f t="shared" si="5"/>
        <v>0</v>
      </c>
    </row>
    <row r="165" spans="1:13">
      <c r="A165" s="221" t="s">
        <v>1886</v>
      </c>
      <c r="B165" s="221" t="s">
        <v>18810</v>
      </c>
      <c r="C165" s="221" t="s">
        <v>18811</v>
      </c>
      <c r="D165" s="222"/>
      <c r="E165" s="241"/>
      <c r="F165" s="241"/>
      <c r="G165" s="241"/>
      <c r="H165" s="241"/>
      <c r="I165" s="241"/>
      <c r="J165" s="241"/>
      <c r="K165" s="142">
        <v>11.61</v>
      </c>
      <c r="L165" s="142">
        <f t="shared" si="4"/>
        <v>0</v>
      </c>
      <c r="M165" s="3">
        <f t="shared" si="5"/>
        <v>0</v>
      </c>
    </row>
    <row r="166" spans="1:13">
      <c r="A166" s="221" t="s">
        <v>1886</v>
      </c>
      <c r="B166" s="221" t="s">
        <v>18812</v>
      </c>
      <c r="C166" s="221" t="s">
        <v>18813</v>
      </c>
      <c r="D166" s="222"/>
      <c r="E166" s="241"/>
      <c r="F166" s="241"/>
      <c r="G166" s="241"/>
      <c r="H166" s="241"/>
      <c r="I166" s="241"/>
      <c r="J166" s="241"/>
      <c r="K166" s="142">
        <v>11.61</v>
      </c>
      <c r="L166" s="142">
        <f t="shared" si="4"/>
        <v>0</v>
      </c>
      <c r="M166" s="3">
        <f t="shared" si="5"/>
        <v>0</v>
      </c>
    </row>
    <row r="167" spans="1:13">
      <c r="A167" s="221" t="s">
        <v>235</v>
      </c>
      <c r="B167" s="221" t="s">
        <v>18814</v>
      </c>
      <c r="C167" s="221" t="s">
        <v>18815</v>
      </c>
      <c r="D167" s="222"/>
      <c r="E167" s="241"/>
      <c r="F167" s="241"/>
      <c r="G167" s="241"/>
      <c r="H167" s="241"/>
      <c r="I167" s="241"/>
      <c r="J167" s="241"/>
      <c r="K167" s="142">
        <v>23.69</v>
      </c>
      <c r="L167" s="142">
        <f t="shared" si="4"/>
        <v>0</v>
      </c>
      <c r="M167" s="3">
        <f t="shared" si="5"/>
        <v>0</v>
      </c>
    </row>
    <row r="168" spans="1:13">
      <c r="A168" s="221" t="s">
        <v>235</v>
      </c>
      <c r="B168" s="221" t="s">
        <v>18816</v>
      </c>
      <c r="C168" s="221" t="s">
        <v>18817</v>
      </c>
      <c r="D168" s="222"/>
      <c r="E168" s="241"/>
      <c r="F168" s="241"/>
      <c r="G168" s="241"/>
      <c r="H168" s="241"/>
      <c r="I168" s="241"/>
      <c r="J168" s="241"/>
      <c r="K168" s="142">
        <v>68.599999999999994</v>
      </c>
      <c r="L168" s="142">
        <f t="shared" si="4"/>
        <v>0</v>
      </c>
      <c r="M168" s="3">
        <f t="shared" si="5"/>
        <v>0</v>
      </c>
    </row>
    <row r="169" spans="1:13">
      <c r="A169" s="221" t="s">
        <v>235</v>
      </c>
      <c r="B169" s="221" t="s">
        <v>18818</v>
      </c>
      <c r="C169" s="221" t="s">
        <v>18819</v>
      </c>
      <c r="D169" s="222"/>
      <c r="E169" s="241"/>
      <c r="F169" s="241"/>
      <c r="G169" s="241"/>
      <c r="H169" s="241"/>
      <c r="I169" s="241"/>
      <c r="J169" s="241"/>
      <c r="K169" s="142">
        <v>23.69</v>
      </c>
      <c r="L169" s="142">
        <f t="shared" si="4"/>
        <v>0</v>
      </c>
      <c r="M169" s="3">
        <f t="shared" si="5"/>
        <v>0</v>
      </c>
    </row>
    <row r="170" spans="1:13">
      <c r="A170" s="221" t="s">
        <v>229</v>
      </c>
      <c r="B170" s="221" t="s">
        <v>18820</v>
      </c>
      <c r="C170" s="221" t="s">
        <v>18821</v>
      </c>
      <c r="D170" s="222"/>
      <c r="E170" s="241"/>
      <c r="F170" s="241"/>
      <c r="G170" s="241"/>
      <c r="H170" s="241"/>
      <c r="I170" s="241"/>
      <c r="J170" s="241"/>
      <c r="K170" s="142">
        <v>193.26</v>
      </c>
      <c r="L170" s="142">
        <f t="shared" si="4"/>
        <v>0</v>
      </c>
      <c r="M170" s="3">
        <f t="shared" si="5"/>
        <v>0</v>
      </c>
    </row>
    <row r="171" spans="1:13">
      <c r="A171" s="221" t="s">
        <v>1795</v>
      </c>
      <c r="B171" s="221" t="s">
        <v>18822</v>
      </c>
      <c r="C171" s="221" t="s">
        <v>18823</v>
      </c>
      <c r="D171" s="222" t="s">
        <v>209</v>
      </c>
      <c r="E171" s="241"/>
      <c r="F171" s="241"/>
      <c r="G171" s="241"/>
      <c r="H171" s="241"/>
      <c r="I171" s="241"/>
      <c r="J171" s="241"/>
      <c r="K171" s="142">
        <v>11.61</v>
      </c>
      <c r="L171" s="142">
        <f t="shared" si="4"/>
        <v>0</v>
      </c>
      <c r="M171" s="3">
        <f t="shared" si="5"/>
        <v>0</v>
      </c>
    </row>
    <row r="172" spans="1:13">
      <c r="A172" s="221" t="s">
        <v>235</v>
      </c>
      <c r="B172" s="221" t="s">
        <v>18824</v>
      </c>
      <c r="C172" s="221" t="s">
        <v>18825</v>
      </c>
      <c r="D172" s="222"/>
      <c r="E172" s="241"/>
      <c r="F172" s="241"/>
      <c r="G172" s="241"/>
      <c r="H172" s="241"/>
      <c r="I172" s="241"/>
      <c r="J172" s="241"/>
      <c r="K172" s="142">
        <v>35.56</v>
      </c>
      <c r="L172" s="142">
        <f t="shared" si="4"/>
        <v>0</v>
      </c>
      <c r="M172" s="3">
        <f t="shared" si="5"/>
        <v>0</v>
      </c>
    </row>
    <row r="173" spans="1:13">
      <c r="A173" s="221" t="s">
        <v>235</v>
      </c>
      <c r="B173" s="221" t="s">
        <v>18826</v>
      </c>
      <c r="C173" s="221" t="s">
        <v>18827</v>
      </c>
      <c r="D173" s="222"/>
      <c r="E173" s="241"/>
      <c r="F173" s="241"/>
      <c r="G173" s="241"/>
      <c r="H173" s="241"/>
      <c r="I173" s="241"/>
      <c r="J173" s="241"/>
      <c r="K173" s="142">
        <v>35.56</v>
      </c>
      <c r="L173" s="142">
        <f t="shared" si="4"/>
        <v>0</v>
      </c>
      <c r="M173" s="3">
        <f t="shared" si="5"/>
        <v>0</v>
      </c>
    </row>
    <row r="174" spans="1:13">
      <c r="A174" s="221" t="s">
        <v>235</v>
      </c>
      <c r="B174" s="221" t="s">
        <v>18828</v>
      </c>
      <c r="C174" s="221" t="s">
        <v>18829</v>
      </c>
      <c r="D174" s="222"/>
      <c r="E174" s="241"/>
      <c r="F174" s="241"/>
      <c r="G174" s="241"/>
      <c r="H174" s="241"/>
      <c r="I174" s="241"/>
      <c r="J174" s="241"/>
      <c r="K174" s="142">
        <v>35.56</v>
      </c>
      <c r="L174" s="142">
        <f t="shared" si="4"/>
        <v>0</v>
      </c>
      <c r="M174" s="3">
        <f t="shared" si="5"/>
        <v>0</v>
      </c>
    </row>
    <row r="175" spans="1:13">
      <c r="A175" s="221" t="s">
        <v>235</v>
      </c>
      <c r="B175" s="221" t="s">
        <v>18830</v>
      </c>
      <c r="C175" s="221" t="s">
        <v>18831</v>
      </c>
      <c r="D175" s="222"/>
      <c r="E175" s="241"/>
      <c r="F175" s="241"/>
      <c r="G175" s="241"/>
      <c r="H175" s="241"/>
      <c r="I175" s="241"/>
      <c r="J175" s="241"/>
      <c r="K175" s="142">
        <v>35.56</v>
      </c>
      <c r="L175" s="142">
        <f t="shared" si="4"/>
        <v>0</v>
      </c>
      <c r="M175" s="3">
        <f t="shared" si="5"/>
        <v>0</v>
      </c>
    </row>
    <row r="176" spans="1:13">
      <c r="A176" s="221" t="s">
        <v>8528</v>
      </c>
      <c r="B176" s="221" t="s">
        <v>18832</v>
      </c>
      <c r="C176" s="221" t="s">
        <v>18833</v>
      </c>
      <c r="D176" s="222"/>
      <c r="E176" s="241"/>
      <c r="F176" s="241"/>
      <c r="G176" s="241"/>
      <c r="H176" s="241"/>
      <c r="I176" s="241"/>
      <c r="J176" s="241"/>
      <c r="K176" s="142">
        <v>38.69</v>
      </c>
      <c r="L176" s="142">
        <f t="shared" si="4"/>
        <v>0</v>
      </c>
      <c r="M176" s="3">
        <f t="shared" si="5"/>
        <v>0</v>
      </c>
    </row>
    <row r="177" spans="1:13">
      <c r="A177" s="221" t="s">
        <v>235</v>
      </c>
      <c r="B177" s="221" t="s">
        <v>18834</v>
      </c>
      <c r="C177" s="221" t="s">
        <v>18835</v>
      </c>
      <c r="D177" s="222"/>
      <c r="E177" s="241"/>
      <c r="F177" s="241"/>
      <c r="G177" s="241"/>
      <c r="H177" s="241"/>
      <c r="I177" s="241"/>
      <c r="J177" s="241"/>
      <c r="K177" s="142">
        <v>39.950000000000003</v>
      </c>
      <c r="L177" s="142">
        <f t="shared" si="4"/>
        <v>0</v>
      </c>
      <c r="M177" s="3">
        <f t="shared" si="5"/>
        <v>0</v>
      </c>
    </row>
    <row r="178" spans="1:13">
      <c r="A178" s="221" t="s">
        <v>5092</v>
      </c>
      <c r="B178" s="221" t="s">
        <v>18836</v>
      </c>
      <c r="C178" s="221" t="s">
        <v>18837</v>
      </c>
      <c r="D178" s="222"/>
      <c r="E178" s="241"/>
      <c r="F178" s="241"/>
      <c r="G178" s="241"/>
      <c r="H178" s="241"/>
      <c r="I178" s="241"/>
      <c r="J178" s="241"/>
      <c r="K178" s="142">
        <v>22.81</v>
      </c>
      <c r="L178" s="142">
        <f t="shared" si="4"/>
        <v>0</v>
      </c>
      <c r="M178" s="3">
        <f t="shared" si="5"/>
        <v>0</v>
      </c>
    </row>
    <row r="179" spans="1:13">
      <c r="A179" s="221" t="s">
        <v>5092</v>
      </c>
      <c r="B179" s="221" t="s">
        <v>18838</v>
      </c>
      <c r="C179" s="221" t="s">
        <v>18839</v>
      </c>
      <c r="D179" s="222"/>
      <c r="E179" s="241"/>
      <c r="F179" s="241"/>
      <c r="G179" s="241"/>
      <c r="H179" s="241"/>
      <c r="I179" s="241"/>
      <c r="J179" s="241"/>
      <c r="K179" s="142">
        <v>19.78</v>
      </c>
      <c r="L179" s="142">
        <f t="shared" si="4"/>
        <v>0</v>
      </c>
      <c r="M179" s="3">
        <f t="shared" si="5"/>
        <v>0</v>
      </c>
    </row>
    <row r="180" spans="1:13">
      <c r="A180" s="221" t="s">
        <v>5092</v>
      </c>
      <c r="B180" s="221" t="s">
        <v>18840</v>
      </c>
      <c r="C180" s="221" t="s">
        <v>18841</v>
      </c>
      <c r="D180" s="222"/>
      <c r="E180" s="241"/>
      <c r="F180" s="241"/>
      <c r="G180" s="241"/>
      <c r="H180" s="241"/>
      <c r="I180" s="241"/>
      <c r="J180" s="241"/>
      <c r="K180" s="142">
        <v>15.11</v>
      </c>
      <c r="L180" s="142">
        <f t="shared" si="4"/>
        <v>0</v>
      </c>
      <c r="M180" s="3">
        <f t="shared" si="5"/>
        <v>0</v>
      </c>
    </row>
    <row r="181" spans="1:13">
      <c r="A181" s="221" t="s">
        <v>235</v>
      </c>
      <c r="B181" s="221" t="s">
        <v>18842</v>
      </c>
      <c r="C181" s="221" t="s">
        <v>18843</v>
      </c>
      <c r="D181" s="222"/>
      <c r="E181" s="241"/>
      <c r="F181" s="241"/>
      <c r="G181" s="241"/>
      <c r="H181" s="241"/>
      <c r="I181" s="241"/>
      <c r="J181" s="241"/>
      <c r="K181" s="142">
        <v>41.18</v>
      </c>
      <c r="L181" s="142">
        <f t="shared" si="4"/>
        <v>0</v>
      </c>
      <c r="M181" s="3">
        <f t="shared" si="5"/>
        <v>0</v>
      </c>
    </row>
    <row r="182" spans="1:13">
      <c r="A182" s="221" t="s">
        <v>235</v>
      </c>
      <c r="B182" s="221" t="s">
        <v>18844</v>
      </c>
      <c r="C182" s="221" t="s">
        <v>18845</v>
      </c>
      <c r="D182" s="222"/>
      <c r="E182" s="241"/>
      <c r="F182" s="241"/>
      <c r="G182" s="241"/>
      <c r="H182" s="241"/>
      <c r="I182" s="241"/>
      <c r="J182" s="241"/>
      <c r="K182" s="142">
        <v>41.18</v>
      </c>
      <c r="L182" s="142">
        <f t="shared" si="4"/>
        <v>0</v>
      </c>
      <c r="M182" s="3">
        <f t="shared" si="5"/>
        <v>0</v>
      </c>
    </row>
    <row r="183" spans="1:13">
      <c r="A183" s="221" t="s">
        <v>235</v>
      </c>
      <c r="B183" s="221" t="s">
        <v>18846</v>
      </c>
      <c r="C183" s="221" t="s">
        <v>18847</v>
      </c>
      <c r="D183" s="222"/>
      <c r="E183" s="241"/>
      <c r="F183" s="241"/>
      <c r="G183" s="241"/>
      <c r="H183" s="241"/>
      <c r="I183" s="241"/>
      <c r="J183" s="241"/>
      <c r="K183" s="142">
        <v>41.18</v>
      </c>
      <c r="L183" s="142">
        <f t="shared" si="4"/>
        <v>0</v>
      </c>
      <c r="M183" s="3">
        <f t="shared" si="5"/>
        <v>0</v>
      </c>
    </row>
    <row r="184" spans="1:13">
      <c r="A184" s="221" t="s">
        <v>235</v>
      </c>
      <c r="B184" s="221" t="s">
        <v>18848</v>
      </c>
      <c r="C184" s="221" t="s">
        <v>18849</v>
      </c>
      <c r="D184" s="222"/>
      <c r="E184" s="241"/>
      <c r="F184" s="241"/>
      <c r="G184" s="241"/>
      <c r="H184" s="241"/>
      <c r="I184" s="241"/>
      <c r="J184" s="241"/>
      <c r="K184" s="142">
        <v>41.18</v>
      </c>
      <c r="L184" s="142">
        <f t="shared" si="4"/>
        <v>0</v>
      </c>
      <c r="M184" s="3">
        <f t="shared" si="5"/>
        <v>0</v>
      </c>
    </row>
    <row r="185" spans="1:13">
      <c r="A185" s="221" t="s">
        <v>235</v>
      </c>
      <c r="B185" s="221" t="s">
        <v>18850</v>
      </c>
      <c r="C185" s="221" t="s">
        <v>18851</v>
      </c>
      <c r="D185" s="222"/>
      <c r="E185" s="241"/>
      <c r="F185" s="241"/>
      <c r="G185" s="241"/>
      <c r="H185" s="241"/>
      <c r="I185" s="241"/>
      <c r="J185" s="241"/>
      <c r="K185" s="142">
        <v>41.18</v>
      </c>
      <c r="L185" s="142">
        <f t="shared" si="4"/>
        <v>0</v>
      </c>
      <c r="M185" s="3">
        <f t="shared" si="5"/>
        <v>0</v>
      </c>
    </row>
    <row r="186" spans="1:13">
      <c r="A186" s="221" t="s">
        <v>8528</v>
      </c>
      <c r="B186" s="221" t="s">
        <v>18852</v>
      </c>
      <c r="C186" s="221" t="s">
        <v>18853</v>
      </c>
      <c r="D186" s="222"/>
      <c r="E186" s="241"/>
      <c r="F186" s="241"/>
      <c r="G186" s="241"/>
      <c r="H186" s="241"/>
      <c r="I186" s="241"/>
      <c r="J186" s="241"/>
      <c r="K186" s="142">
        <v>31.19</v>
      </c>
      <c r="L186" s="142">
        <f t="shared" si="4"/>
        <v>0</v>
      </c>
      <c r="M186" s="3">
        <f t="shared" si="5"/>
        <v>0</v>
      </c>
    </row>
    <row r="187" spans="1:13">
      <c r="A187" s="221" t="s">
        <v>8528</v>
      </c>
      <c r="B187" s="221" t="s">
        <v>18854</v>
      </c>
      <c r="C187" s="221" t="s">
        <v>18855</v>
      </c>
      <c r="D187" s="222"/>
      <c r="E187" s="241"/>
      <c r="F187" s="241"/>
      <c r="G187" s="241"/>
      <c r="H187" s="241"/>
      <c r="I187" s="241"/>
      <c r="J187" s="241"/>
      <c r="K187" s="142">
        <v>31.19</v>
      </c>
      <c r="L187" s="142">
        <f t="shared" si="4"/>
        <v>0</v>
      </c>
      <c r="M187" s="3">
        <f t="shared" si="5"/>
        <v>0</v>
      </c>
    </row>
    <row r="188" spans="1:13">
      <c r="A188" s="221" t="s">
        <v>5094</v>
      </c>
      <c r="B188" s="221" t="s">
        <v>18856</v>
      </c>
      <c r="C188" s="221" t="s">
        <v>18857</v>
      </c>
      <c r="D188" s="222"/>
      <c r="E188" s="241"/>
      <c r="F188" s="241"/>
      <c r="G188" s="241"/>
      <c r="H188" s="241"/>
      <c r="I188" s="241"/>
      <c r="J188" s="241"/>
      <c r="K188" s="142">
        <v>49.94</v>
      </c>
      <c r="L188" s="142">
        <f t="shared" si="4"/>
        <v>0</v>
      </c>
      <c r="M188" s="3">
        <f t="shared" si="5"/>
        <v>0</v>
      </c>
    </row>
    <row r="189" spans="1:13">
      <c r="A189" s="221" t="s">
        <v>5094</v>
      </c>
      <c r="B189" s="221" t="s">
        <v>18858</v>
      </c>
      <c r="C189" s="221" t="s">
        <v>18859</v>
      </c>
      <c r="D189" s="222"/>
      <c r="E189" s="241"/>
      <c r="F189" s="241"/>
      <c r="G189" s="241"/>
      <c r="H189" s="241"/>
      <c r="I189" s="241"/>
      <c r="J189" s="241"/>
      <c r="K189" s="142">
        <v>49.94</v>
      </c>
      <c r="L189" s="142">
        <f t="shared" si="4"/>
        <v>0</v>
      </c>
      <c r="M189" s="3">
        <f t="shared" si="5"/>
        <v>0</v>
      </c>
    </row>
    <row r="190" spans="1:13">
      <c r="A190" s="221" t="s">
        <v>5094</v>
      </c>
      <c r="B190" s="221" t="s">
        <v>18860</v>
      </c>
      <c r="C190" s="221" t="s">
        <v>18861</v>
      </c>
      <c r="D190" s="222"/>
      <c r="E190" s="241"/>
      <c r="F190" s="241"/>
      <c r="G190" s="241"/>
      <c r="H190" s="241"/>
      <c r="I190" s="241"/>
      <c r="J190" s="241"/>
      <c r="K190" s="142">
        <v>49.94</v>
      </c>
      <c r="L190" s="142">
        <f t="shared" si="4"/>
        <v>0</v>
      </c>
      <c r="M190" s="3">
        <f t="shared" si="5"/>
        <v>0</v>
      </c>
    </row>
    <row r="191" spans="1:13">
      <c r="A191" s="221" t="s">
        <v>5094</v>
      </c>
      <c r="B191" s="221" t="s">
        <v>18862</v>
      </c>
      <c r="C191" s="221" t="s">
        <v>18863</v>
      </c>
      <c r="D191" s="222"/>
      <c r="E191" s="241"/>
      <c r="F191" s="241"/>
      <c r="G191" s="241"/>
      <c r="H191" s="241"/>
      <c r="I191" s="241"/>
      <c r="J191" s="241"/>
      <c r="K191" s="142">
        <v>49.94</v>
      </c>
      <c r="L191" s="142">
        <f t="shared" si="4"/>
        <v>0</v>
      </c>
      <c r="M191" s="3">
        <f t="shared" si="5"/>
        <v>0</v>
      </c>
    </row>
    <row r="192" spans="1:13">
      <c r="A192" s="221" t="s">
        <v>5094</v>
      </c>
      <c r="B192" s="221" t="s">
        <v>18864</v>
      </c>
      <c r="C192" s="221" t="s">
        <v>18865</v>
      </c>
      <c r="D192" s="222"/>
      <c r="E192" s="241"/>
      <c r="F192" s="241"/>
      <c r="G192" s="241"/>
      <c r="H192" s="241"/>
      <c r="I192" s="241"/>
      <c r="J192" s="241"/>
      <c r="K192" s="142">
        <v>49.94</v>
      </c>
      <c r="L192" s="142">
        <f t="shared" si="4"/>
        <v>0</v>
      </c>
      <c r="M192" s="3">
        <f t="shared" si="5"/>
        <v>0</v>
      </c>
    </row>
    <row r="193" spans="1:13">
      <c r="A193" s="221" t="s">
        <v>5094</v>
      </c>
      <c r="B193" s="221" t="s">
        <v>18866</v>
      </c>
      <c r="C193" s="221" t="s">
        <v>18867</v>
      </c>
      <c r="D193" s="222"/>
      <c r="E193" s="241"/>
      <c r="F193" s="241"/>
      <c r="G193" s="241"/>
      <c r="H193" s="241"/>
      <c r="I193" s="241"/>
      <c r="J193" s="241"/>
      <c r="K193" s="142">
        <v>49.94</v>
      </c>
      <c r="L193" s="142">
        <f t="shared" si="4"/>
        <v>0</v>
      </c>
      <c r="M193" s="3">
        <f t="shared" si="5"/>
        <v>0</v>
      </c>
    </row>
    <row r="194" spans="1:13">
      <c r="A194" s="221" t="s">
        <v>5094</v>
      </c>
      <c r="B194" s="221" t="s">
        <v>18868</v>
      </c>
      <c r="C194" s="221" t="s">
        <v>18869</v>
      </c>
      <c r="D194" s="222"/>
      <c r="E194" s="241"/>
      <c r="F194" s="241"/>
      <c r="G194" s="241"/>
      <c r="H194" s="241"/>
      <c r="I194" s="241"/>
      <c r="J194" s="241"/>
      <c r="K194" s="142">
        <v>49.94</v>
      </c>
      <c r="L194" s="142">
        <f t="shared" si="4"/>
        <v>0</v>
      </c>
      <c r="M194" s="3">
        <f t="shared" si="5"/>
        <v>0</v>
      </c>
    </row>
    <row r="195" spans="1:13">
      <c r="A195" s="221" t="s">
        <v>5092</v>
      </c>
      <c r="B195" s="221" t="s">
        <v>18870</v>
      </c>
      <c r="C195" s="221" t="s">
        <v>18871</v>
      </c>
      <c r="D195" s="222"/>
      <c r="E195" s="241"/>
      <c r="F195" s="241"/>
      <c r="G195" s="241"/>
      <c r="H195" s="241"/>
      <c r="I195" s="241"/>
      <c r="J195" s="241"/>
      <c r="K195" s="142">
        <v>22.16</v>
      </c>
      <c r="L195" s="142">
        <f t="shared" si="4"/>
        <v>0</v>
      </c>
      <c r="M195" s="3">
        <f t="shared" si="5"/>
        <v>0</v>
      </c>
    </row>
    <row r="196" spans="1:13">
      <c r="A196" s="221" t="s">
        <v>5092</v>
      </c>
      <c r="B196" s="221" t="s">
        <v>18872</v>
      </c>
      <c r="C196" s="221" t="s">
        <v>18873</v>
      </c>
      <c r="D196" s="222"/>
      <c r="E196" s="241"/>
      <c r="F196" s="241"/>
      <c r="G196" s="241"/>
      <c r="H196" s="241"/>
      <c r="I196" s="241"/>
      <c r="J196" s="241"/>
      <c r="K196" s="142">
        <v>22.16</v>
      </c>
      <c r="L196" s="142">
        <f t="shared" si="4"/>
        <v>0</v>
      </c>
      <c r="M196" s="3">
        <f t="shared" si="5"/>
        <v>0</v>
      </c>
    </row>
    <row r="197" spans="1:13">
      <c r="A197" s="221" t="s">
        <v>5092</v>
      </c>
      <c r="B197" s="221" t="s">
        <v>18874</v>
      </c>
      <c r="C197" s="221" t="s">
        <v>18875</v>
      </c>
      <c r="D197" s="222"/>
      <c r="E197" s="241"/>
      <c r="F197" s="241"/>
      <c r="G197" s="241"/>
      <c r="H197" s="241"/>
      <c r="I197" s="241"/>
      <c r="J197" s="241"/>
      <c r="K197" s="142">
        <v>21</v>
      </c>
      <c r="L197" s="142">
        <f t="shared" si="4"/>
        <v>0</v>
      </c>
      <c r="M197" s="3">
        <f t="shared" si="5"/>
        <v>0</v>
      </c>
    </row>
    <row r="198" spans="1:13">
      <c r="A198" s="221" t="s">
        <v>5092</v>
      </c>
      <c r="B198" s="221" t="s">
        <v>18876</v>
      </c>
      <c r="C198" s="221" t="s">
        <v>18877</v>
      </c>
      <c r="D198" s="222"/>
      <c r="E198" s="241"/>
      <c r="F198" s="241"/>
      <c r="G198" s="241"/>
      <c r="H198" s="241"/>
      <c r="I198" s="241"/>
      <c r="J198" s="241"/>
      <c r="K198" s="142">
        <v>21</v>
      </c>
      <c r="L198" s="142">
        <f t="shared" ref="L198:L261" si="6">SUM(M198*K198)</f>
        <v>0</v>
      </c>
      <c r="M198" s="3">
        <f t="shared" ref="M198:M261" si="7">SUM(E198:J198)</f>
        <v>0</v>
      </c>
    </row>
    <row r="199" spans="1:13">
      <c r="A199" s="221" t="s">
        <v>222</v>
      </c>
      <c r="B199" s="221" t="s">
        <v>18878</v>
      </c>
      <c r="C199" s="221" t="s">
        <v>18879</v>
      </c>
      <c r="D199" s="222"/>
      <c r="E199" s="241"/>
      <c r="F199" s="241"/>
      <c r="G199" s="241"/>
      <c r="H199" s="241"/>
      <c r="I199" s="241"/>
      <c r="J199" s="241"/>
      <c r="K199" s="142">
        <v>38.69</v>
      </c>
      <c r="L199" s="142">
        <f t="shared" si="6"/>
        <v>0</v>
      </c>
      <c r="M199" s="3">
        <f t="shared" si="7"/>
        <v>0</v>
      </c>
    </row>
    <row r="200" spans="1:13">
      <c r="A200" s="221" t="s">
        <v>222</v>
      </c>
      <c r="B200" s="221" t="s">
        <v>18880</v>
      </c>
      <c r="C200" s="221" t="s">
        <v>18881</v>
      </c>
      <c r="D200" s="222"/>
      <c r="E200" s="241"/>
      <c r="F200" s="241"/>
      <c r="G200" s="241"/>
      <c r="H200" s="241"/>
      <c r="I200" s="241"/>
      <c r="J200" s="241"/>
      <c r="K200" s="142">
        <v>38.69</v>
      </c>
      <c r="L200" s="142">
        <f t="shared" si="6"/>
        <v>0</v>
      </c>
      <c r="M200" s="3">
        <f t="shared" si="7"/>
        <v>0</v>
      </c>
    </row>
    <row r="201" spans="1:13">
      <c r="A201" s="221" t="s">
        <v>222</v>
      </c>
      <c r="B201" s="221" t="s">
        <v>18882</v>
      </c>
      <c r="C201" s="221" t="s">
        <v>18883</v>
      </c>
      <c r="D201" s="222"/>
      <c r="E201" s="241"/>
      <c r="F201" s="241"/>
      <c r="G201" s="241"/>
      <c r="H201" s="241"/>
      <c r="I201" s="241"/>
      <c r="J201" s="241"/>
      <c r="K201" s="142">
        <v>38.69</v>
      </c>
      <c r="L201" s="142">
        <f t="shared" si="6"/>
        <v>0</v>
      </c>
      <c r="M201" s="3">
        <f t="shared" si="7"/>
        <v>0</v>
      </c>
    </row>
    <row r="202" spans="1:13">
      <c r="A202" s="221" t="s">
        <v>1886</v>
      </c>
      <c r="B202" s="221" t="s">
        <v>18884</v>
      </c>
      <c r="C202" s="221" t="s">
        <v>18885</v>
      </c>
      <c r="D202" s="222"/>
      <c r="E202" s="241"/>
      <c r="F202" s="241"/>
      <c r="G202" s="241"/>
      <c r="H202" s="241"/>
      <c r="I202" s="241"/>
      <c r="J202" s="241"/>
      <c r="K202" s="142">
        <v>6.59</v>
      </c>
      <c r="L202" s="142">
        <f t="shared" si="6"/>
        <v>0</v>
      </c>
      <c r="M202" s="3">
        <f t="shared" si="7"/>
        <v>0</v>
      </c>
    </row>
    <row r="203" spans="1:13">
      <c r="A203" s="221" t="s">
        <v>1886</v>
      </c>
      <c r="B203" s="221" t="s">
        <v>18886</v>
      </c>
      <c r="C203" s="221" t="s">
        <v>18887</v>
      </c>
      <c r="D203" s="222"/>
      <c r="E203" s="241"/>
      <c r="F203" s="241"/>
      <c r="G203" s="241"/>
      <c r="H203" s="241"/>
      <c r="I203" s="241"/>
      <c r="J203" s="241"/>
      <c r="K203" s="142">
        <v>6.59</v>
      </c>
      <c r="L203" s="142">
        <f t="shared" si="6"/>
        <v>0</v>
      </c>
      <c r="M203" s="3">
        <f t="shared" si="7"/>
        <v>0</v>
      </c>
    </row>
    <row r="204" spans="1:13">
      <c r="A204" s="221" t="s">
        <v>1886</v>
      </c>
      <c r="B204" s="221" t="s">
        <v>18888</v>
      </c>
      <c r="C204" s="221" t="s">
        <v>18889</v>
      </c>
      <c r="D204" s="222"/>
      <c r="E204" s="241"/>
      <c r="F204" s="241"/>
      <c r="G204" s="241"/>
      <c r="H204" s="241"/>
      <c r="I204" s="241"/>
      <c r="J204" s="241"/>
      <c r="K204" s="142">
        <v>6.59</v>
      </c>
      <c r="L204" s="142">
        <f t="shared" si="6"/>
        <v>0</v>
      </c>
      <c r="M204" s="3">
        <f t="shared" si="7"/>
        <v>0</v>
      </c>
    </row>
    <row r="205" spans="1:13">
      <c r="A205" s="221" t="s">
        <v>235</v>
      </c>
      <c r="B205" s="221" t="s">
        <v>18890</v>
      </c>
      <c r="C205" s="221" t="s">
        <v>18891</v>
      </c>
      <c r="D205" s="222"/>
      <c r="E205" s="241"/>
      <c r="F205" s="241"/>
      <c r="G205" s="241"/>
      <c r="H205" s="241"/>
      <c r="I205" s="241"/>
      <c r="J205" s="241"/>
      <c r="K205" s="142">
        <v>23.69</v>
      </c>
      <c r="L205" s="142">
        <f t="shared" si="6"/>
        <v>0</v>
      </c>
      <c r="M205" s="3">
        <f t="shared" si="7"/>
        <v>0</v>
      </c>
    </row>
    <row r="206" spans="1:13">
      <c r="A206" s="221" t="s">
        <v>1862</v>
      </c>
      <c r="B206" s="221" t="s">
        <v>18892</v>
      </c>
      <c r="C206" s="221" t="s">
        <v>18893</v>
      </c>
      <c r="D206" s="222"/>
      <c r="E206" s="241"/>
      <c r="F206" s="241"/>
      <c r="G206" s="241"/>
      <c r="H206" s="241"/>
      <c r="I206" s="241"/>
      <c r="J206" s="241"/>
      <c r="K206" s="142">
        <v>43.26</v>
      </c>
      <c r="L206" s="142">
        <f t="shared" si="6"/>
        <v>0</v>
      </c>
      <c r="M206" s="3">
        <f t="shared" si="7"/>
        <v>0</v>
      </c>
    </row>
    <row r="207" spans="1:13">
      <c r="A207" s="221" t="s">
        <v>235</v>
      </c>
      <c r="B207" s="221" t="s">
        <v>18894</v>
      </c>
      <c r="C207" s="221" t="s">
        <v>18895</v>
      </c>
      <c r="D207" s="222"/>
      <c r="E207" s="241"/>
      <c r="F207" s="241"/>
      <c r="G207" s="241"/>
      <c r="H207" s="241"/>
      <c r="I207" s="241"/>
      <c r="J207" s="241"/>
      <c r="K207" s="142">
        <v>23.69</v>
      </c>
      <c r="L207" s="142">
        <f t="shared" si="6"/>
        <v>0</v>
      </c>
      <c r="M207" s="3">
        <f t="shared" si="7"/>
        <v>0</v>
      </c>
    </row>
    <row r="208" spans="1:13">
      <c r="A208" s="221" t="s">
        <v>8528</v>
      </c>
      <c r="B208" s="221" t="s">
        <v>18896</v>
      </c>
      <c r="C208" s="221" t="s">
        <v>18897</v>
      </c>
      <c r="D208" s="222"/>
      <c r="E208" s="241"/>
      <c r="F208" s="241"/>
      <c r="G208" s="241"/>
      <c r="H208" s="241"/>
      <c r="I208" s="241"/>
      <c r="J208" s="241"/>
      <c r="K208" s="142">
        <v>29.06</v>
      </c>
      <c r="L208" s="142">
        <f t="shared" si="6"/>
        <v>0</v>
      </c>
      <c r="M208" s="3">
        <f t="shared" si="7"/>
        <v>0</v>
      </c>
    </row>
    <row r="209" spans="1:13">
      <c r="A209" s="221" t="s">
        <v>5094</v>
      </c>
      <c r="B209" s="221" t="s">
        <v>18898</v>
      </c>
      <c r="C209" s="221" t="s">
        <v>18899</v>
      </c>
      <c r="D209" s="222"/>
      <c r="E209" s="241"/>
      <c r="F209" s="241"/>
      <c r="G209" s="241"/>
      <c r="H209" s="241"/>
      <c r="I209" s="241"/>
      <c r="J209" s="241"/>
      <c r="K209" s="142">
        <v>5.65</v>
      </c>
      <c r="L209" s="142">
        <f t="shared" si="6"/>
        <v>0</v>
      </c>
      <c r="M209" s="3">
        <f t="shared" si="7"/>
        <v>0</v>
      </c>
    </row>
    <row r="210" spans="1:13">
      <c r="A210" s="221" t="s">
        <v>1886</v>
      </c>
      <c r="B210" s="221" t="s">
        <v>18900</v>
      </c>
      <c r="C210" s="221" t="s">
        <v>18901</v>
      </c>
      <c r="D210" s="222"/>
      <c r="E210" s="241"/>
      <c r="F210" s="241"/>
      <c r="G210" s="241"/>
      <c r="H210" s="241"/>
      <c r="I210" s="241"/>
      <c r="J210" s="241"/>
      <c r="K210" s="142">
        <v>6.59</v>
      </c>
      <c r="L210" s="142">
        <f t="shared" si="6"/>
        <v>0</v>
      </c>
      <c r="M210" s="3">
        <f t="shared" si="7"/>
        <v>0</v>
      </c>
    </row>
    <row r="211" spans="1:13">
      <c r="A211" s="221" t="s">
        <v>1795</v>
      </c>
      <c r="B211" s="221" t="s">
        <v>18902</v>
      </c>
      <c r="C211" s="221" t="s">
        <v>18903</v>
      </c>
      <c r="D211" s="222"/>
      <c r="E211" s="241"/>
      <c r="F211" s="241"/>
      <c r="G211" s="241"/>
      <c r="H211" s="241"/>
      <c r="I211" s="241"/>
      <c r="J211" s="241"/>
      <c r="K211" s="142">
        <v>11.96</v>
      </c>
      <c r="L211" s="142">
        <f t="shared" si="6"/>
        <v>0</v>
      </c>
      <c r="M211" s="3">
        <f t="shared" si="7"/>
        <v>0</v>
      </c>
    </row>
    <row r="212" spans="1:13">
      <c r="A212" s="221" t="s">
        <v>235</v>
      </c>
      <c r="B212" s="221" t="s">
        <v>18904</v>
      </c>
      <c r="C212" s="221" t="s">
        <v>18905</v>
      </c>
      <c r="D212" s="222"/>
      <c r="E212" s="241"/>
      <c r="F212" s="241"/>
      <c r="G212" s="241"/>
      <c r="H212" s="241"/>
      <c r="I212" s="241"/>
      <c r="J212" s="241"/>
      <c r="K212" s="142">
        <v>35.56</v>
      </c>
      <c r="L212" s="142">
        <f t="shared" si="6"/>
        <v>0</v>
      </c>
      <c r="M212" s="3">
        <f t="shared" si="7"/>
        <v>0</v>
      </c>
    </row>
    <row r="213" spans="1:13">
      <c r="A213" s="221" t="s">
        <v>235</v>
      </c>
      <c r="B213" s="221" t="s">
        <v>18906</v>
      </c>
      <c r="C213" s="221" t="s">
        <v>18907</v>
      </c>
      <c r="D213" s="222"/>
      <c r="E213" s="241"/>
      <c r="F213" s="241"/>
      <c r="G213" s="241"/>
      <c r="H213" s="241"/>
      <c r="I213" s="241"/>
      <c r="J213" s="241"/>
      <c r="K213" s="142">
        <v>35.56</v>
      </c>
      <c r="L213" s="142">
        <f t="shared" si="6"/>
        <v>0</v>
      </c>
      <c r="M213" s="3">
        <f t="shared" si="7"/>
        <v>0</v>
      </c>
    </row>
    <row r="214" spans="1:13">
      <c r="A214" s="221" t="s">
        <v>235</v>
      </c>
      <c r="B214" s="221" t="s">
        <v>18908</v>
      </c>
      <c r="C214" s="221" t="s">
        <v>18909</v>
      </c>
      <c r="D214" s="222"/>
      <c r="E214" s="241"/>
      <c r="F214" s="241"/>
      <c r="G214" s="241"/>
      <c r="H214" s="241"/>
      <c r="I214" s="241"/>
      <c r="J214" s="241"/>
      <c r="K214" s="142">
        <v>35.56</v>
      </c>
      <c r="L214" s="142">
        <f t="shared" si="6"/>
        <v>0</v>
      </c>
      <c r="M214" s="3">
        <f t="shared" si="7"/>
        <v>0</v>
      </c>
    </row>
    <row r="215" spans="1:13">
      <c r="A215" s="221" t="s">
        <v>235</v>
      </c>
      <c r="B215" s="221" t="s">
        <v>18910</v>
      </c>
      <c r="C215" s="221" t="s">
        <v>18911</v>
      </c>
      <c r="D215" s="222"/>
      <c r="E215" s="241"/>
      <c r="F215" s="241"/>
      <c r="G215" s="241"/>
      <c r="H215" s="241"/>
      <c r="I215" s="241"/>
      <c r="J215" s="241"/>
      <c r="K215" s="142">
        <v>35.56</v>
      </c>
      <c r="L215" s="142">
        <f t="shared" si="6"/>
        <v>0</v>
      </c>
      <c r="M215" s="3">
        <f t="shared" si="7"/>
        <v>0</v>
      </c>
    </row>
    <row r="216" spans="1:13">
      <c r="A216" s="221" t="s">
        <v>235</v>
      </c>
      <c r="B216" s="221" t="s">
        <v>18912</v>
      </c>
      <c r="C216" s="221" t="s">
        <v>18913</v>
      </c>
      <c r="D216" s="222"/>
      <c r="E216" s="241"/>
      <c r="F216" s="241"/>
      <c r="G216" s="241"/>
      <c r="H216" s="241"/>
      <c r="I216" s="241"/>
      <c r="J216" s="241"/>
      <c r="K216" s="142">
        <v>35.56</v>
      </c>
      <c r="L216" s="142">
        <f t="shared" si="6"/>
        <v>0</v>
      </c>
      <c r="M216" s="3">
        <f t="shared" si="7"/>
        <v>0</v>
      </c>
    </row>
    <row r="217" spans="1:13">
      <c r="A217" s="221" t="s">
        <v>235</v>
      </c>
      <c r="B217" s="221" t="s">
        <v>18914</v>
      </c>
      <c r="C217" s="221" t="s">
        <v>18915</v>
      </c>
      <c r="D217" s="222"/>
      <c r="E217" s="241"/>
      <c r="F217" s="241"/>
      <c r="G217" s="241"/>
      <c r="H217" s="241"/>
      <c r="I217" s="241"/>
      <c r="J217" s="241"/>
      <c r="K217" s="142">
        <v>35.56</v>
      </c>
      <c r="L217" s="142">
        <f t="shared" si="6"/>
        <v>0</v>
      </c>
      <c r="M217" s="3">
        <f t="shared" si="7"/>
        <v>0</v>
      </c>
    </row>
    <row r="218" spans="1:13">
      <c r="A218" s="221" t="s">
        <v>1862</v>
      </c>
      <c r="B218" s="221" t="s">
        <v>18916</v>
      </c>
      <c r="C218" s="221" t="s">
        <v>18917</v>
      </c>
      <c r="D218" s="222"/>
      <c r="E218" s="241"/>
      <c r="F218" s="241"/>
      <c r="G218" s="241"/>
      <c r="H218" s="241"/>
      <c r="I218" s="241"/>
      <c r="J218" s="241"/>
      <c r="K218" s="142">
        <v>43.26</v>
      </c>
      <c r="L218" s="142">
        <f t="shared" si="6"/>
        <v>0</v>
      </c>
      <c r="M218" s="3">
        <f t="shared" si="7"/>
        <v>0</v>
      </c>
    </row>
    <row r="219" spans="1:13">
      <c r="A219" s="221" t="s">
        <v>1862</v>
      </c>
      <c r="B219" s="221" t="s">
        <v>18918</v>
      </c>
      <c r="C219" s="221" t="s">
        <v>18919</v>
      </c>
      <c r="D219" s="222"/>
      <c r="E219" s="241"/>
      <c r="F219" s="241"/>
      <c r="G219" s="241"/>
      <c r="H219" s="241"/>
      <c r="I219" s="241"/>
      <c r="J219" s="241"/>
      <c r="K219" s="142">
        <v>43.26</v>
      </c>
      <c r="L219" s="142">
        <f t="shared" si="6"/>
        <v>0</v>
      </c>
      <c r="M219" s="3">
        <f t="shared" si="7"/>
        <v>0</v>
      </c>
    </row>
    <row r="220" spans="1:13">
      <c r="A220" s="221" t="s">
        <v>1862</v>
      </c>
      <c r="B220" s="221" t="s">
        <v>18920</v>
      </c>
      <c r="C220" s="221" t="s">
        <v>18921</v>
      </c>
      <c r="D220" s="222"/>
      <c r="E220" s="241"/>
      <c r="F220" s="241"/>
      <c r="G220" s="241"/>
      <c r="H220" s="241"/>
      <c r="I220" s="241"/>
      <c r="J220" s="241"/>
      <c r="K220" s="142">
        <v>43.26</v>
      </c>
      <c r="L220" s="142">
        <f t="shared" si="6"/>
        <v>0</v>
      </c>
      <c r="M220" s="3">
        <f t="shared" si="7"/>
        <v>0</v>
      </c>
    </row>
    <row r="221" spans="1:13">
      <c r="A221" s="221" t="s">
        <v>1985</v>
      </c>
      <c r="B221" s="221" t="s">
        <v>18922</v>
      </c>
      <c r="C221" s="221" t="s">
        <v>18923</v>
      </c>
      <c r="D221" s="222"/>
      <c r="E221" s="241"/>
      <c r="F221" s="241"/>
      <c r="G221" s="241"/>
      <c r="H221" s="241"/>
      <c r="I221" s="241"/>
      <c r="J221" s="241"/>
      <c r="K221" s="142">
        <v>199.93</v>
      </c>
      <c r="L221" s="142">
        <f t="shared" si="6"/>
        <v>0</v>
      </c>
      <c r="M221" s="3">
        <f t="shared" si="7"/>
        <v>0</v>
      </c>
    </row>
    <row r="222" spans="1:13">
      <c r="A222" s="221" t="s">
        <v>1985</v>
      </c>
      <c r="B222" s="221" t="s">
        <v>18924</v>
      </c>
      <c r="C222" s="221" t="s">
        <v>18925</v>
      </c>
      <c r="D222" s="222"/>
      <c r="E222" s="241"/>
      <c r="F222" s="241"/>
      <c r="G222" s="241"/>
      <c r="H222" s="241"/>
      <c r="I222" s="241"/>
      <c r="J222" s="241"/>
      <c r="K222" s="142">
        <v>266.60000000000002</v>
      </c>
      <c r="L222" s="142">
        <f t="shared" si="6"/>
        <v>0</v>
      </c>
      <c r="M222" s="3">
        <f t="shared" si="7"/>
        <v>0</v>
      </c>
    </row>
    <row r="223" spans="1:13">
      <c r="A223" s="221" t="s">
        <v>1985</v>
      </c>
      <c r="B223" s="221" t="s">
        <v>18926</v>
      </c>
      <c r="C223" s="221" t="s">
        <v>18927</v>
      </c>
      <c r="D223" s="222" t="s">
        <v>209</v>
      </c>
      <c r="E223" s="241"/>
      <c r="F223" s="241"/>
      <c r="G223" s="241"/>
      <c r="H223" s="241"/>
      <c r="I223" s="241"/>
      <c r="J223" s="241"/>
      <c r="K223" s="142">
        <v>319.93</v>
      </c>
      <c r="L223" s="142">
        <f t="shared" si="6"/>
        <v>0</v>
      </c>
      <c r="M223" s="3">
        <f t="shared" si="7"/>
        <v>0</v>
      </c>
    </row>
    <row r="224" spans="1:13">
      <c r="A224" s="221" t="s">
        <v>284</v>
      </c>
      <c r="B224" s="221" t="s">
        <v>18928</v>
      </c>
      <c r="C224" s="221" t="s">
        <v>18929</v>
      </c>
      <c r="D224" s="222"/>
      <c r="E224" s="241"/>
      <c r="F224" s="241"/>
      <c r="G224" s="241"/>
      <c r="H224" s="241"/>
      <c r="I224" s="241"/>
      <c r="J224" s="241"/>
      <c r="K224" s="142">
        <v>13.66</v>
      </c>
      <c r="L224" s="142">
        <f t="shared" si="6"/>
        <v>0</v>
      </c>
      <c r="M224" s="3">
        <f t="shared" si="7"/>
        <v>0</v>
      </c>
    </row>
    <row r="225" spans="1:13">
      <c r="A225" s="221" t="s">
        <v>284</v>
      </c>
      <c r="B225" s="221" t="s">
        <v>18930</v>
      </c>
      <c r="C225" s="221" t="s">
        <v>18931</v>
      </c>
      <c r="D225" s="222"/>
      <c r="E225" s="241"/>
      <c r="F225" s="241"/>
      <c r="G225" s="241"/>
      <c r="H225" s="241"/>
      <c r="I225" s="241"/>
      <c r="J225" s="241"/>
      <c r="K225" s="142">
        <v>13.66</v>
      </c>
      <c r="L225" s="142">
        <f t="shared" si="6"/>
        <v>0</v>
      </c>
      <c r="M225" s="3">
        <f t="shared" si="7"/>
        <v>0</v>
      </c>
    </row>
    <row r="226" spans="1:13">
      <c r="A226" s="221" t="s">
        <v>284</v>
      </c>
      <c r="B226" s="221" t="s">
        <v>18932</v>
      </c>
      <c r="C226" s="221" t="s">
        <v>18933</v>
      </c>
      <c r="D226" s="222"/>
      <c r="E226" s="241"/>
      <c r="F226" s="241"/>
      <c r="G226" s="241"/>
      <c r="H226" s="241"/>
      <c r="I226" s="241"/>
      <c r="J226" s="241"/>
      <c r="K226" s="142">
        <v>19.78</v>
      </c>
      <c r="L226" s="142">
        <f t="shared" si="6"/>
        <v>0</v>
      </c>
      <c r="M226" s="3">
        <f t="shared" si="7"/>
        <v>0</v>
      </c>
    </row>
    <row r="227" spans="1:13">
      <c r="A227" s="221" t="s">
        <v>1985</v>
      </c>
      <c r="B227" s="221" t="s">
        <v>18934</v>
      </c>
      <c r="C227" s="221" t="s">
        <v>18935</v>
      </c>
      <c r="D227" s="222"/>
      <c r="E227" s="241"/>
      <c r="F227" s="241"/>
      <c r="G227" s="241"/>
      <c r="H227" s="241"/>
      <c r="I227" s="241"/>
      <c r="J227" s="241"/>
      <c r="K227" s="142">
        <v>266</v>
      </c>
      <c r="L227" s="142">
        <f t="shared" si="6"/>
        <v>0</v>
      </c>
      <c r="M227" s="3">
        <f t="shared" si="7"/>
        <v>0</v>
      </c>
    </row>
    <row r="228" spans="1:13">
      <c r="A228" s="221" t="s">
        <v>1985</v>
      </c>
      <c r="B228" s="221" t="s">
        <v>18936</v>
      </c>
      <c r="C228" s="221" t="s">
        <v>18937</v>
      </c>
      <c r="D228" s="222"/>
      <c r="E228" s="241"/>
      <c r="F228" s="241"/>
      <c r="G228" s="241"/>
      <c r="H228" s="241"/>
      <c r="I228" s="241"/>
      <c r="J228" s="241"/>
      <c r="K228" s="142">
        <v>266</v>
      </c>
      <c r="L228" s="142">
        <f t="shared" si="6"/>
        <v>0</v>
      </c>
      <c r="M228" s="3">
        <f t="shared" si="7"/>
        <v>0</v>
      </c>
    </row>
    <row r="229" spans="1:13">
      <c r="A229" s="221" t="s">
        <v>1985</v>
      </c>
      <c r="B229" s="221" t="s">
        <v>18938</v>
      </c>
      <c r="C229" s="221" t="s">
        <v>18939</v>
      </c>
      <c r="D229" s="222"/>
      <c r="E229" s="241"/>
      <c r="F229" s="241"/>
      <c r="G229" s="241"/>
      <c r="H229" s="241"/>
      <c r="I229" s="241"/>
      <c r="J229" s="241"/>
      <c r="K229" s="142">
        <v>266</v>
      </c>
      <c r="L229" s="142">
        <f t="shared" si="6"/>
        <v>0</v>
      </c>
      <c r="M229" s="3">
        <f t="shared" si="7"/>
        <v>0</v>
      </c>
    </row>
    <row r="230" spans="1:13">
      <c r="A230" s="221" t="s">
        <v>1985</v>
      </c>
      <c r="B230" s="221" t="s">
        <v>18940</v>
      </c>
      <c r="C230" s="221" t="s">
        <v>18941</v>
      </c>
      <c r="D230" s="222" t="s">
        <v>209</v>
      </c>
      <c r="E230" s="241"/>
      <c r="F230" s="241"/>
      <c r="G230" s="241"/>
      <c r="H230" s="241"/>
      <c r="I230" s="241"/>
      <c r="J230" s="241"/>
      <c r="K230" s="142">
        <v>266</v>
      </c>
      <c r="L230" s="142">
        <f t="shared" si="6"/>
        <v>0</v>
      </c>
      <c r="M230" s="3">
        <f t="shared" si="7"/>
        <v>0</v>
      </c>
    </row>
    <row r="231" spans="1:13">
      <c r="A231" s="221" t="s">
        <v>1985</v>
      </c>
      <c r="B231" s="221" t="s">
        <v>18942</v>
      </c>
      <c r="C231" s="221" t="s">
        <v>18943</v>
      </c>
      <c r="D231" s="222"/>
      <c r="E231" s="241"/>
      <c r="F231" s="241"/>
      <c r="G231" s="241"/>
      <c r="H231" s="241"/>
      <c r="I231" s="241"/>
      <c r="J231" s="241"/>
      <c r="K231" s="142">
        <v>266</v>
      </c>
      <c r="L231" s="142">
        <f t="shared" si="6"/>
        <v>0</v>
      </c>
      <c r="M231" s="3">
        <f t="shared" si="7"/>
        <v>0</v>
      </c>
    </row>
    <row r="232" spans="1:13">
      <c r="A232" s="221" t="s">
        <v>1985</v>
      </c>
      <c r="B232" s="221" t="s">
        <v>18944</v>
      </c>
      <c r="C232" s="221" t="s">
        <v>18945</v>
      </c>
      <c r="D232" s="222"/>
      <c r="E232" s="241"/>
      <c r="F232" s="241"/>
      <c r="G232" s="241"/>
      <c r="H232" s="241"/>
      <c r="I232" s="241"/>
      <c r="J232" s="241"/>
      <c r="K232" s="142">
        <v>266</v>
      </c>
      <c r="L232" s="142">
        <f t="shared" si="6"/>
        <v>0</v>
      </c>
      <c r="M232" s="3">
        <f t="shared" si="7"/>
        <v>0</v>
      </c>
    </row>
    <row r="233" spans="1:13">
      <c r="A233" s="221" t="s">
        <v>1985</v>
      </c>
      <c r="B233" s="221" t="s">
        <v>18946</v>
      </c>
      <c r="C233" s="221" t="s">
        <v>18947</v>
      </c>
      <c r="D233" s="222"/>
      <c r="E233" s="241"/>
      <c r="F233" s="241"/>
      <c r="G233" s="241"/>
      <c r="H233" s="241"/>
      <c r="I233" s="241"/>
      <c r="J233" s="241"/>
      <c r="K233" s="142">
        <v>266</v>
      </c>
      <c r="L233" s="142">
        <f t="shared" si="6"/>
        <v>0</v>
      </c>
      <c r="M233" s="3">
        <f t="shared" si="7"/>
        <v>0</v>
      </c>
    </row>
    <row r="234" spans="1:13">
      <c r="A234" s="221" t="s">
        <v>1985</v>
      </c>
      <c r="B234" s="221" t="s">
        <v>18948</v>
      </c>
      <c r="C234" s="221" t="s">
        <v>18949</v>
      </c>
      <c r="D234" s="222" t="s">
        <v>209</v>
      </c>
      <c r="E234" s="241"/>
      <c r="F234" s="241"/>
      <c r="G234" s="241"/>
      <c r="H234" s="241"/>
      <c r="I234" s="241"/>
      <c r="J234" s="241"/>
      <c r="K234" s="142">
        <v>266</v>
      </c>
      <c r="L234" s="142">
        <f t="shared" si="6"/>
        <v>0</v>
      </c>
      <c r="M234" s="3">
        <f t="shared" si="7"/>
        <v>0</v>
      </c>
    </row>
    <row r="235" spans="1:13">
      <c r="A235" s="221" t="s">
        <v>1985</v>
      </c>
      <c r="B235" s="221" t="s">
        <v>18950</v>
      </c>
      <c r="C235" s="221" t="s">
        <v>18951</v>
      </c>
      <c r="D235" s="222" t="s">
        <v>209</v>
      </c>
      <c r="E235" s="241"/>
      <c r="F235" s="241"/>
      <c r="G235" s="241"/>
      <c r="H235" s="241"/>
      <c r="I235" s="241"/>
      <c r="J235" s="241"/>
      <c r="K235" s="142">
        <v>266</v>
      </c>
      <c r="L235" s="142">
        <f t="shared" si="6"/>
        <v>0</v>
      </c>
      <c r="M235" s="3">
        <f t="shared" si="7"/>
        <v>0</v>
      </c>
    </row>
    <row r="236" spans="1:13">
      <c r="A236" s="221" t="s">
        <v>1985</v>
      </c>
      <c r="B236" s="221" t="s">
        <v>18952</v>
      </c>
      <c r="C236" s="221" t="s">
        <v>18953</v>
      </c>
      <c r="D236" s="222" t="s">
        <v>209</v>
      </c>
      <c r="E236" s="241"/>
      <c r="F236" s="241"/>
      <c r="G236" s="241"/>
      <c r="H236" s="241"/>
      <c r="I236" s="241"/>
      <c r="J236" s="241"/>
      <c r="K236" s="142">
        <v>266</v>
      </c>
      <c r="L236" s="142">
        <f t="shared" si="6"/>
        <v>0</v>
      </c>
      <c r="M236" s="3">
        <f t="shared" si="7"/>
        <v>0</v>
      </c>
    </row>
    <row r="237" spans="1:13">
      <c r="A237" s="221" t="s">
        <v>1862</v>
      </c>
      <c r="B237" s="221" t="s">
        <v>18954</v>
      </c>
      <c r="C237" s="221" t="s">
        <v>18955</v>
      </c>
      <c r="D237" s="222"/>
      <c r="E237" s="241"/>
      <c r="F237" s="241"/>
      <c r="G237" s="241"/>
      <c r="H237" s="241"/>
      <c r="I237" s="241"/>
      <c r="J237" s="241"/>
      <c r="K237" s="142">
        <v>13.66</v>
      </c>
      <c r="L237" s="142">
        <f t="shared" si="6"/>
        <v>0</v>
      </c>
      <c r="M237" s="3">
        <f t="shared" si="7"/>
        <v>0</v>
      </c>
    </row>
    <row r="238" spans="1:13">
      <c r="A238" s="221" t="s">
        <v>1862</v>
      </c>
      <c r="B238" s="221" t="s">
        <v>18956</v>
      </c>
      <c r="C238" s="221" t="s">
        <v>18957</v>
      </c>
      <c r="D238" s="222"/>
      <c r="E238" s="241"/>
      <c r="F238" s="241"/>
      <c r="G238" s="241"/>
      <c r="H238" s="241"/>
      <c r="I238" s="241"/>
      <c r="J238" s="241"/>
      <c r="K238" s="142">
        <v>13.66</v>
      </c>
      <c r="L238" s="142">
        <f t="shared" si="6"/>
        <v>0</v>
      </c>
      <c r="M238" s="3">
        <f t="shared" si="7"/>
        <v>0</v>
      </c>
    </row>
    <row r="239" spans="1:13">
      <c r="A239" s="221" t="s">
        <v>1862</v>
      </c>
      <c r="B239" s="221" t="s">
        <v>18958</v>
      </c>
      <c r="C239" s="221" t="s">
        <v>18959</v>
      </c>
      <c r="D239" s="222"/>
      <c r="E239" s="241"/>
      <c r="F239" s="241"/>
      <c r="G239" s="241"/>
      <c r="H239" s="241"/>
      <c r="I239" s="241"/>
      <c r="J239" s="241"/>
      <c r="K239" s="142">
        <v>13.66</v>
      </c>
      <c r="L239" s="142">
        <f t="shared" si="6"/>
        <v>0</v>
      </c>
      <c r="M239" s="3">
        <f t="shared" si="7"/>
        <v>0</v>
      </c>
    </row>
    <row r="240" spans="1:13">
      <c r="A240" s="221" t="s">
        <v>284</v>
      </c>
      <c r="B240" s="221" t="s">
        <v>18960</v>
      </c>
      <c r="C240" s="221" t="s">
        <v>18961</v>
      </c>
      <c r="D240" s="222"/>
      <c r="E240" s="241"/>
      <c r="F240" s="241"/>
      <c r="G240" s="241"/>
      <c r="H240" s="241"/>
      <c r="I240" s="241"/>
      <c r="J240" s="241"/>
      <c r="K240" s="142">
        <v>42.42</v>
      </c>
      <c r="L240" s="142">
        <f t="shared" si="6"/>
        <v>0</v>
      </c>
      <c r="M240" s="3">
        <f t="shared" si="7"/>
        <v>0</v>
      </c>
    </row>
    <row r="241" spans="1:13">
      <c r="A241" s="221" t="s">
        <v>284</v>
      </c>
      <c r="B241" s="221" t="s">
        <v>18962</v>
      </c>
      <c r="C241" s="221" t="s">
        <v>18963</v>
      </c>
      <c r="D241" s="222" t="s">
        <v>209</v>
      </c>
      <c r="E241" s="241"/>
      <c r="F241" s="241"/>
      <c r="G241" s="241"/>
      <c r="H241" s="241"/>
      <c r="I241" s="241"/>
      <c r="J241" s="241"/>
      <c r="K241" s="142">
        <v>42.42</v>
      </c>
      <c r="L241" s="142">
        <f t="shared" si="6"/>
        <v>0</v>
      </c>
      <c r="M241" s="3">
        <f t="shared" si="7"/>
        <v>0</v>
      </c>
    </row>
    <row r="242" spans="1:13">
      <c r="A242" s="221" t="s">
        <v>284</v>
      </c>
      <c r="B242" s="221" t="s">
        <v>18964</v>
      </c>
      <c r="C242" s="221" t="s">
        <v>18965</v>
      </c>
      <c r="D242" s="222"/>
      <c r="E242" s="241"/>
      <c r="F242" s="241"/>
      <c r="G242" s="241"/>
      <c r="H242" s="241"/>
      <c r="I242" s="241"/>
      <c r="J242" s="241"/>
      <c r="K242" s="142">
        <v>42.42</v>
      </c>
      <c r="L242" s="142">
        <f t="shared" si="6"/>
        <v>0</v>
      </c>
      <c r="M242" s="3">
        <f t="shared" si="7"/>
        <v>0</v>
      </c>
    </row>
    <row r="243" spans="1:13">
      <c r="A243" s="221" t="s">
        <v>284</v>
      </c>
      <c r="B243" s="221" t="s">
        <v>18966</v>
      </c>
      <c r="C243" s="221" t="s">
        <v>18967</v>
      </c>
      <c r="D243" s="222"/>
      <c r="E243" s="241"/>
      <c r="F243" s="241"/>
      <c r="G243" s="241"/>
      <c r="H243" s="241"/>
      <c r="I243" s="241"/>
      <c r="J243" s="241"/>
      <c r="K243" s="142">
        <v>42.42</v>
      </c>
      <c r="L243" s="142">
        <f t="shared" si="6"/>
        <v>0</v>
      </c>
      <c r="M243" s="3">
        <f t="shared" si="7"/>
        <v>0</v>
      </c>
    </row>
    <row r="244" spans="1:13">
      <c r="A244" s="221" t="s">
        <v>284</v>
      </c>
      <c r="B244" s="221" t="s">
        <v>18968</v>
      </c>
      <c r="C244" s="221" t="s">
        <v>18969</v>
      </c>
      <c r="D244" s="222"/>
      <c r="E244" s="241"/>
      <c r="F244" s="241"/>
      <c r="G244" s="241"/>
      <c r="H244" s="241"/>
      <c r="I244" s="241"/>
      <c r="J244" s="241"/>
      <c r="K244" s="142">
        <v>44.86</v>
      </c>
      <c r="L244" s="142">
        <f t="shared" si="6"/>
        <v>0</v>
      </c>
      <c r="M244" s="3">
        <f t="shared" si="7"/>
        <v>0</v>
      </c>
    </row>
    <row r="245" spans="1:13">
      <c r="A245" s="221" t="s">
        <v>284</v>
      </c>
      <c r="B245" s="221" t="s">
        <v>18970</v>
      </c>
      <c r="C245" s="221" t="s">
        <v>18971</v>
      </c>
      <c r="D245" s="222"/>
      <c r="E245" s="241"/>
      <c r="F245" s="241"/>
      <c r="G245" s="241"/>
      <c r="H245" s="241"/>
      <c r="I245" s="241"/>
      <c r="J245" s="241"/>
      <c r="K245" s="142">
        <v>44.86</v>
      </c>
      <c r="L245" s="142">
        <f t="shared" si="6"/>
        <v>0</v>
      </c>
      <c r="M245" s="3">
        <f t="shared" si="7"/>
        <v>0</v>
      </c>
    </row>
    <row r="246" spans="1:13">
      <c r="A246" s="221" t="s">
        <v>425</v>
      </c>
      <c r="B246" s="221" t="s">
        <v>18972</v>
      </c>
      <c r="C246" s="221" t="s">
        <v>18973</v>
      </c>
      <c r="D246" s="222"/>
      <c r="E246" s="241"/>
      <c r="F246" s="241"/>
      <c r="G246" s="241"/>
      <c r="H246" s="241"/>
      <c r="I246" s="241"/>
      <c r="J246" s="241"/>
      <c r="K246" s="142">
        <v>25.61</v>
      </c>
      <c r="L246" s="142">
        <f t="shared" si="6"/>
        <v>0</v>
      </c>
      <c r="M246" s="3">
        <f t="shared" si="7"/>
        <v>0</v>
      </c>
    </row>
    <row r="247" spans="1:13">
      <c r="A247" s="221" t="s">
        <v>222</v>
      </c>
      <c r="B247" s="221" t="s">
        <v>18974</v>
      </c>
      <c r="C247" s="221" t="s">
        <v>18975</v>
      </c>
      <c r="D247" s="222"/>
      <c r="E247" s="241"/>
      <c r="F247" s="241"/>
      <c r="G247" s="241"/>
      <c r="H247" s="241"/>
      <c r="I247" s="241"/>
      <c r="J247" s="241"/>
      <c r="K247" s="142">
        <v>7.2</v>
      </c>
      <c r="L247" s="142">
        <f t="shared" si="6"/>
        <v>0</v>
      </c>
      <c r="M247" s="3">
        <f t="shared" si="7"/>
        <v>0</v>
      </c>
    </row>
    <row r="248" spans="1:13">
      <c r="A248" s="221" t="s">
        <v>222</v>
      </c>
      <c r="B248" s="221" t="s">
        <v>18976</v>
      </c>
      <c r="C248" s="221" t="s">
        <v>18977</v>
      </c>
      <c r="D248" s="222"/>
      <c r="E248" s="241"/>
      <c r="F248" s="241"/>
      <c r="G248" s="241"/>
      <c r="H248" s="241"/>
      <c r="I248" s="241"/>
      <c r="J248" s="241"/>
      <c r="K248" s="142">
        <v>7.2</v>
      </c>
      <c r="L248" s="142">
        <f t="shared" si="6"/>
        <v>0</v>
      </c>
      <c r="M248" s="3">
        <f t="shared" si="7"/>
        <v>0</v>
      </c>
    </row>
    <row r="249" spans="1:13">
      <c r="A249" s="221" t="s">
        <v>623</v>
      </c>
      <c r="B249" s="221" t="s">
        <v>18978</v>
      </c>
      <c r="C249" s="221" t="s">
        <v>18979</v>
      </c>
      <c r="D249" s="222"/>
      <c r="E249" s="241"/>
      <c r="F249" s="241"/>
      <c r="G249" s="241"/>
      <c r="H249" s="241"/>
      <c r="I249" s="241"/>
      <c r="J249" s="241"/>
      <c r="K249" s="142">
        <v>15.95</v>
      </c>
      <c r="L249" s="142">
        <f t="shared" si="6"/>
        <v>0</v>
      </c>
      <c r="M249" s="3">
        <f t="shared" si="7"/>
        <v>0</v>
      </c>
    </row>
    <row r="250" spans="1:13">
      <c r="A250" s="221" t="s">
        <v>9470</v>
      </c>
      <c r="B250" s="221" t="s">
        <v>18980</v>
      </c>
      <c r="C250" s="221" t="s">
        <v>18981</v>
      </c>
      <c r="D250" s="222"/>
      <c r="E250" s="241"/>
      <c r="F250" s="241"/>
      <c r="G250" s="241"/>
      <c r="H250" s="241"/>
      <c r="I250" s="241"/>
      <c r="J250" s="241"/>
      <c r="K250" s="142">
        <v>13.36</v>
      </c>
      <c r="L250" s="142">
        <f t="shared" si="6"/>
        <v>0</v>
      </c>
      <c r="M250" s="3">
        <f t="shared" si="7"/>
        <v>0</v>
      </c>
    </row>
    <row r="251" spans="1:13">
      <c r="A251" s="221" t="s">
        <v>229</v>
      </c>
      <c r="B251" s="221" t="s">
        <v>18982</v>
      </c>
      <c r="C251" s="221" t="s">
        <v>18983</v>
      </c>
      <c r="D251" s="222"/>
      <c r="E251" s="241"/>
      <c r="F251" s="241"/>
      <c r="G251" s="241"/>
      <c r="H251" s="241"/>
      <c r="I251" s="241"/>
      <c r="J251" s="241"/>
      <c r="K251" s="142">
        <v>13.36</v>
      </c>
      <c r="L251" s="142">
        <f t="shared" si="6"/>
        <v>0</v>
      </c>
      <c r="M251" s="3">
        <f t="shared" si="7"/>
        <v>0</v>
      </c>
    </row>
    <row r="252" spans="1:13">
      <c r="A252" s="221" t="s">
        <v>229</v>
      </c>
      <c r="B252" s="221" t="s">
        <v>18984</v>
      </c>
      <c r="C252" s="221" t="s">
        <v>18985</v>
      </c>
      <c r="D252" s="222"/>
      <c r="E252" s="241"/>
      <c r="F252" s="241"/>
      <c r="G252" s="241"/>
      <c r="H252" s="241"/>
      <c r="I252" s="241"/>
      <c r="J252" s="241"/>
      <c r="K252" s="142">
        <v>9.56</v>
      </c>
      <c r="L252" s="142">
        <f t="shared" si="6"/>
        <v>0</v>
      </c>
      <c r="M252" s="3">
        <f t="shared" si="7"/>
        <v>0</v>
      </c>
    </row>
    <row r="253" spans="1:13">
      <c r="A253" s="221" t="s">
        <v>229</v>
      </c>
      <c r="B253" s="221" t="s">
        <v>18986</v>
      </c>
      <c r="C253" s="221" t="s">
        <v>18987</v>
      </c>
      <c r="D253" s="222" t="s">
        <v>209</v>
      </c>
      <c r="E253" s="241"/>
      <c r="F253" s="241"/>
      <c r="G253" s="241"/>
      <c r="H253" s="241"/>
      <c r="I253" s="241"/>
      <c r="J253" s="241"/>
      <c r="K253" s="142">
        <v>9.56</v>
      </c>
      <c r="L253" s="142">
        <f t="shared" si="6"/>
        <v>0</v>
      </c>
      <c r="M253" s="3">
        <f t="shared" si="7"/>
        <v>0</v>
      </c>
    </row>
    <row r="254" spans="1:13">
      <c r="A254" s="221" t="s">
        <v>332</v>
      </c>
      <c r="B254" s="221" t="s">
        <v>18988</v>
      </c>
      <c r="C254" s="221" t="s">
        <v>18989</v>
      </c>
      <c r="D254" s="222"/>
      <c r="E254" s="241"/>
      <c r="F254" s="241"/>
      <c r="G254" s="241"/>
      <c r="H254" s="241"/>
      <c r="I254" s="241"/>
      <c r="J254" s="241"/>
      <c r="K254" s="142">
        <v>16.600000000000001</v>
      </c>
      <c r="L254" s="142">
        <f t="shared" si="6"/>
        <v>0</v>
      </c>
      <c r="M254" s="3">
        <f t="shared" si="7"/>
        <v>0</v>
      </c>
    </row>
    <row r="255" spans="1:13">
      <c r="A255" s="221" t="s">
        <v>222</v>
      </c>
      <c r="B255" s="221" t="s">
        <v>18990</v>
      </c>
      <c r="C255" s="221" t="s">
        <v>18991</v>
      </c>
      <c r="D255" s="222"/>
      <c r="E255" s="241"/>
      <c r="F255" s="241"/>
      <c r="G255" s="241"/>
      <c r="H255" s="241"/>
      <c r="I255" s="241"/>
      <c r="J255" s="241"/>
      <c r="K255" s="142">
        <v>18.03</v>
      </c>
      <c r="L255" s="142">
        <f t="shared" si="6"/>
        <v>0</v>
      </c>
      <c r="M255" s="3">
        <f t="shared" si="7"/>
        <v>0</v>
      </c>
    </row>
    <row r="256" spans="1:13">
      <c r="A256" s="221" t="s">
        <v>5683</v>
      </c>
      <c r="B256" s="221" t="s">
        <v>18992</v>
      </c>
      <c r="C256" s="221" t="s">
        <v>18993</v>
      </c>
      <c r="D256" s="222"/>
      <c r="E256" s="241"/>
      <c r="F256" s="241"/>
      <c r="G256" s="241"/>
      <c r="H256" s="241"/>
      <c r="I256" s="241"/>
      <c r="J256" s="241"/>
      <c r="K256" s="142">
        <v>2.63</v>
      </c>
      <c r="L256" s="142">
        <f t="shared" si="6"/>
        <v>0</v>
      </c>
      <c r="M256" s="3">
        <f t="shared" si="7"/>
        <v>0</v>
      </c>
    </row>
    <row r="257" spans="1:13">
      <c r="A257" s="221" t="s">
        <v>5683</v>
      </c>
      <c r="B257" s="221" t="s">
        <v>18994</v>
      </c>
      <c r="C257" s="221" t="s">
        <v>18995</v>
      </c>
      <c r="D257" s="222"/>
      <c r="E257" s="241"/>
      <c r="F257" s="241"/>
      <c r="G257" s="241"/>
      <c r="H257" s="241"/>
      <c r="I257" s="241"/>
      <c r="J257" s="241"/>
      <c r="K257" s="142">
        <v>15.11</v>
      </c>
      <c r="L257" s="142">
        <f t="shared" si="6"/>
        <v>0</v>
      </c>
      <c r="M257" s="3">
        <f t="shared" si="7"/>
        <v>0</v>
      </c>
    </row>
    <row r="258" spans="1:13">
      <c r="A258" s="221" t="s">
        <v>5092</v>
      </c>
      <c r="B258" s="221" t="s">
        <v>18996</v>
      </c>
      <c r="C258" s="221" t="s">
        <v>18997</v>
      </c>
      <c r="D258" s="222"/>
      <c r="E258" s="241"/>
      <c r="F258" s="241"/>
      <c r="G258" s="241"/>
      <c r="H258" s="241"/>
      <c r="I258" s="241"/>
      <c r="J258" s="241"/>
      <c r="K258" s="142">
        <v>12.78</v>
      </c>
      <c r="L258" s="142">
        <f t="shared" si="6"/>
        <v>0</v>
      </c>
      <c r="M258" s="3">
        <f t="shared" si="7"/>
        <v>0</v>
      </c>
    </row>
    <row r="259" spans="1:13">
      <c r="A259" s="221" t="s">
        <v>5092</v>
      </c>
      <c r="B259" s="221" t="s">
        <v>18998</v>
      </c>
      <c r="C259" s="221" t="s">
        <v>18999</v>
      </c>
      <c r="D259" s="222"/>
      <c r="E259" s="241"/>
      <c r="F259" s="241"/>
      <c r="G259" s="241"/>
      <c r="H259" s="241"/>
      <c r="I259" s="241"/>
      <c r="J259" s="241"/>
      <c r="K259" s="142">
        <v>25.78</v>
      </c>
      <c r="L259" s="142">
        <f t="shared" si="6"/>
        <v>0</v>
      </c>
      <c r="M259" s="3">
        <f t="shared" si="7"/>
        <v>0</v>
      </c>
    </row>
    <row r="260" spans="1:13">
      <c r="A260" s="221" t="s">
        <v>5092</v>
      </c>
      <c r="B260" s="221" t="s">
        <v>19000</v>
      </c>
      <c r="C260" s="221" t="s">
        <v>19001</v>
      </c>
      <c r="D260" s="222"/>
      <c r="E260" s="241"/>
      <c r="F260" s="241"/>
      <c r="G260" s="241"/>
      <c r="H260" s="241"/>
      <c r="I260" s="241"/>
      <c r="J260" s="241"/>
      <c r="K260" s="142">
        <v>17.440000000000001</v>
      </c>
      <c r="L260" s="142">
        <f t="shared" si="6"/>
        <v>0</v>
      </c>
      <c r="M260" s="3">
        <f t="shared" si="7"/>
        <v>0</v>
      </c>
    </row>
    <row r="261" spans="1:13">
      <c r="A261" s="221" t="s">
        <v>5092</v>
      </c>
      <c r="B261" s="221" t="s">
        <v>19002</v>
      </c>
      <c r="C261" s="221" t="s">
        <v>19003</v>
      </c>
      <c r="D261" s="222"/>
      <c r="E261" s="241"/>
      <c r="F261" s="241"/>
      <c r="G261" s="241"/>
      <c r="H261" s="241"/>
      <c r="I261" s="241"/>
      <c r="J261" s="241"/>
      <c r="K261" s="142">
        <v>29.98</v>
      </c>
      <c r="L261" s="142">
        <f t="shared" si="6"/>
        <v>0</v>
      </c>
      <c r="M261" s="3">
        <f t="shared" si="7"/>
        <v>0</v>
      </c>
    </row>
    <row r="262" spans="1:13">
      <c r="A262" s="221" t="s">
        <v>5092</v>
      </c>
      <c r="B262" s="221" t="s">
        <v>19004</v>
      </c>
      <c r="C262" s="221" t="s">
        <v>19005</v>
      </c>
      <c r="D262" s="222"/>
      <c r="E262" s="241"/>
      <c r="F262" s="241"/>
      <c r="G262" s="241"/>
      <c r="H262" s="241"/>
      <c r="I262" s="241"/>
      <c r="J262" s="241"/>
      <c r="K262" s="142">
        <v>22.16</v>
      </c>
      <c r="L262" s="142">
        <f t="shared" ref="L262:L325" si="8">SUM(M262*K262)</f>
        <v>0</v>
      </c>
      <c r="M262" s="3">
        <f t="shared" ref="M262:M325" si="9">SUM(E262:J262)</f>
        <v>0</v>
      </c>
    </row>
    <row r="263" spans="1:13">
      <c r="A263" s="221" t="s">
        <v>5092</v>
      </c>
      <c r="B263" s="221" t="s">
        <v>19006</v>
      </c>
      <c r="C263" s="221" t="s">
        <v>19007</v>
      </c>
      <c r="D263" s="222"/>
      <c r="E263" s="241"/>
      <c r="F263" s="241"/>
      <c r="G263" s="241"/>
      <c r="H263" s="241"/>
      <c r="I263" s="241"/>
      <c r="J263" s="241"/>
      <c r="K263" s="142">
        <v>22.16</v>
      </c>
      <c r="L263" s="142">
        <f t="shared" si="8"/>
        <v>0</v>
      </c>
      <c r="M263" s="3">
        <f t="shared" si="9"/>
        <v>0</v>
      </c>
    </row>
    <row r="264" spans="1:13">
      <c r="A264" s="221" t="s">
        <v>235</v>
      </c>
      <c r="B264" s="221" t="s">
        <v>19008</v>
      </c>
      <c r="C264" s="221" t="s">
        <v>19009</v>
      </c>
      <c r="D264" s="222"/>
      <c r="E264" s="241"/>
      <c r="F264" s="241"/>
      <c r="G264" s="241"/>
      <c r="H264" s="241"/>
      <c r="I264" s="241"/>
      <c r="J264" s="241"/>
      <c r="K264" s="142">
        <v>24.94</v>
      </c>
      <c r="L264" s="142">
        <f t="shared" si="8"/>
        <v>0</v>
      </c>
      <c r="M264" s="3">
        <f t="shared" si="9"/>
        <v>0</v>
      </c>
    </row>
    <row r="265" spans="1:13">
      <c r="A265" s="221" t="s">
        <v>19010</v>
      </c>
      <c r="B265" s="221" t="s">
        <v>19011</v>
      </c>
      <c r="C265" s="221" t="s">
        <v>19012</v>
      </c>
      <c r="D265" s="222" t="s">
        <v>209</v>
      </c>
      <c r="E265" s="241"/>
      <c r="F265" s="241"/>
      <c r="G265" s="241"/>
      <c r="H265" s="241"/>
      <c r="I265" s="241"/>
      <c r="J265" s="241"/>
      <c r="K265" s="142">
        <v>19.93</v>
      </c>
      <c r="L265" s="142">
        <f t="shared" si="8"/>
        <v>0</v>
      </c>
      <c r="M265" s="3">
        <f t="shared" si="9"/>
        <v>0</v>
      </c>
    </row>
    <row r="266" spans="1:13">
      <c r="A266" s="221" t="s">
        <v>19010</v>
      </c>
      <c r="B266" s="221" t="s">
        <v>19013</v>
      </c>
      <c r="C266" s="221" t="s">
        <v>19014</v>
      </c>
      <c r="D266" s="222" t="s">
        <v>209</v>
      </c>
      <c r="E266" s="241"/>
      <c r="F266" s="241"/>
      <c r="G266" s="241"/>
      <c r="H266" s="241"/>
      <c r="I266" s="241"/>
      <c r="J266" s="241"/>
      <c r="K266" s="142">
        <v>19.93</v>
      </c>
      <c r="L266" s="142">
        <f t="shared" si="8"/>
        <v>0</v>
      </c>
      <c r="M266" s="3">
        <f t="shared" si="9"/>
        <v>0</v>
      </c>
    </row>
    <row r="267" spans="1:13">
      <c r="A267" s="221" t="s">
        <v>19010</v>
      </c>
      <c r="B267" s="221" t="s">
        <v>19015</v>
      </c>
      <c r="C267" s="221" t="s">
        <v>19016</v>
      </c>
      <c r="D267" s="222" t="s">
        <v>209</v>
      </c>
      <c r="E267" s="241"/>
      <c r="F267" s="241"/>
      <c r="G267" s="241"/>
      <c r="H267" s="241"/>
      <c r="I267" s="241"/>
      <c r="J267" s="241"/>
      <c r="K267" s="142">
        <v>19.93</v>
      </c>
      <c r="L267" s="142">
        <f t="shared" si="8"/>
        <v>0</v>
      </c>
      <c r="M267" s="3">
        <f t="shared" si="9"/>
        <v>0</v>
      </c>
    </row>
    <row r="268" spans="1:13">
      <c r="A268" s="221" t="s">
        <v>19010</v>
      </c>
      <c r="B268" s="221" t="s">
        <v>19017</v>
      </c>
      <c r="C268" s="221" t="s">
        <v>19018</v>
      </c>
      <c r="D268" s="222" t="s">
        <v>209</v>
      </c>
      <c r="E268" s="241"/>
      <c r="F268" s="241"/>
      <c r="G268" s="241"/>
      <c r="H268" s="241"/>
      <c r="I268" s="241"/>
      <c r="J268" s="241"/>
      <c r="K268" s="142">
        <v>19.93</v>
      </c>
      <c r="L268" s="142">
        <f t="shared" si="8"/>
        <v>0</v>
      </c>
      <c r="M268" s="3">
        <f t="shared" si="9"/>
        <v>0</v>
      </c>
    </row>
    <row r="269" spans="1:13">
      <c r="A269" s="221" t="s">
        <v>19010</v>
      </c>
      <c r="B269" s="221" t="s">
        <v>19019</v>
      </c>
      <c r="C269" s="221" t="s">
        <v>19020</v>
      </c>
      <c r="D269" s="222" t="s">
        <v>209</v>
      </c>
      <c r="E269" s="241"/>
      <c r="F269" s="241"/>
      <c r="G269" s="241"/>
      <c r="H269" s="241"/>
      <c r="I269" s="241"/>
      <c r="J269" s="241"/>
      <c r="K269" s="142">
        <v>19.93</v>
      </c>
      <c r="L269" s="142">
        <f t="shared" si="8"/>
        <v>0</v>
      </c>
      <c r="M269" s="3">
        <f t="shared" si="9"/>
        <v>0</v>
      </c>
    </row>
    <row r="270" spans="1:13">
      <c r="A270" s="221" t="s">
        <v>19010</v>
      </c>
      <c r="B270" s="221" t="s">
        <v>19021</v>
      </c>
      <c r="C270" s="221" t="s">
        <v>19022</v>
      </c>
      <c r="D270" s="222" t="s">
        <v>209</v>
      </c>
      <c r="E270" s="241"/>
      <c r="F270" s="241"/>
      <c r="G270" s="241"/>
      <c r="H270" s="241"/>
      <c r="I270" s="241"/>
      <c r="J270" s="241"/>
      <c r="K270" s="142">
        <v>19.93</v>
      </c>
      <c r="L270" s="142">
        <f t="shared" si="8"/>
        <v>0</v>
      </c>
      <c r="M270" s="3">
        <f t="shared" si="9"/>
        <v>0</v>
      </c>
    </row>
    <row r="271" spans="1:13">
      <c r="A271" s="221" t="s">
        <v>19010</v>
      </c>
      <c r="B271" s="221" t="s">
        <v>19023</v>
      </c>
      <c r="C271" s="221" t="s">
        <v>19024</v>
      </c>
      <c r="D271" s="222" t="s">
        <v>209</v>
      </c>
      <c r="E271" s="241"/>
      <c r="F271" s="241"/>
      <c r="G271" s="241"/>
      <c r="H271" s="241"/>
      <c r="I271" s="241"/>
      <c r="J271" s="241"/>
      <c r="K271" s="142">
        <v>19.93</v>
      </c>
      <c r="L271" s="142">
        <f t="shared" si="8"/>
        <v>0</v>
      </c>
      <c r="M271" s="3">
        <f t="shared" si="9"/>
        <v>0</v>
      </c>
    </row>
    <row r="272" spans="1:13">
      <c r="A272" s="221" t="s">
        <v>19010</v>
      </c>
      <c r="B272" s="221" t="s">
        <v>19025</v>
      </c>
      <c r="C272" s="221" t="s">
        <v>19026</v>
      </c>
      <c r="D272" s="222" t="s">
        <v>209</v>
      </c>
      <c r="E272" s="241"/>
      <c r="F272" s="241"/>
      <c r="G272" s="241"/>
      <c r="H272" s="241"/>
      <c r="I272" s="241"/>
      <c r="J272" s="241"/>
      <c r="K272" s="142">
        <v>19.93</v>
      </c>
      <c r="L272" s="142">
        <f t="shared" si="8"/>
        <v>0</v>
      </c>
      <c r="M272" s="3">
        <f t="shared" si="9"/>
        <v>0</v>
      </c>
    </row>
    <row r="273" spans="1:13">
      <c r="A273" s="221" t="s">
        <v>19010</v>
      </c>
      <c r="B273" s="221" t="s">
        <v>19027</v>
      </c>
      <c r="C273" s="221" t="s">
        <v>19028</v>
      </c>
      <c r="D273" s="222"/>
      <c r="E273" s="241"/>
      <c r="F273" s="241"/>
      <c r="G273" s="241"/>
      <c r="H273" s="241"/>
      <c r="I273" s="241"/>
      <c r="J273" s="241"/>
      <c r="K273" s="142">
        <v>11.61</v>
      </c>
      <c r="L273" s="142">
        <f t="shared" si="8"/>
        <v>0</v>
      </c>
      <c r="M273" s="3">
        <f t="shared" si="9"/>
        <v>0</v>
      </c>
    </row>
    <row r="274" spans="1:13">
      <c r="A274" s="221" t="s">
        <v>19010</v>
      </c>
      <c r="B274" s="221" t="s">
        <v>19029</v>
      </c>
      <c r="C274" s="221" t="s">
        <v>19030</v>
      </c>
      <c r="D274" s="222"/>
      <c r="E274" s="241"/>
      <c r="F274" s="241"/>
      <c r="G274" s="241"/>
      <c r="H274" s="241"/>
      <c r="I274" s="241"/>
      <c r="J274" s="241"/>
      <c r="K274" s="142">
        <v>11.61</v>
      </c>
      <c r="L274" s="142">
        <f t="shared" si="8"/>
        <v>0</v>
      </c>
      <c r="M274" s="3">
        <f t="shared" si="9"/>
        <v>0</v>
      </c>
    </row>
    <row r="275" spans="1:13">
      <c r="A275" s="221" t="s">
        <v>19010</v>
      </c>
      <c r="B275" s="221" t="s">
        <v>19031</v>
      </c>
      <c r="C275" s="221" t="s">
        <v>19032</v>
      </c>
      <c r="D275" s="222"/>
      <c r="E275" s="241"/>
      <c r="F275" s="241"/>
      <c r="G275" s="241"/>
      <c r="H275" s="241"/>
      <c r="I275" s="241"/>
      <c r="J275" s="241"/>
      <c r="K275" s="142">
        <v>11.61</v>
      </c>
      <c r="L275" s="142">
        <f t="shared" si="8"/>
        <v>0</v>
      </c>
      <c r="M275" s="3">
        <f t="shared" si="9"/>
        <v>0</v>
      </c>
    </row>
    <row r="276" spans="1:13">
      <c r="A276" s="221" t="s">
        <v>19010</v>
      </c>
      <c r="B276" s="221" t="s">
        <v>19033</v>
      </c>
      <c r="C276" s="221" t="s">
        <v>19034</v>
      </c>
      <c r="D276" s="222"/>
      <c r="E276" s="241"/>
      <c r="F276" s="241"/>
      <c r="G276" s="241"/>
      <c r="H276" s="241"/>
      <c r="I276" s="241"/>
      <c r="J276" s="241"/>
      <c r="K276" s="142">
        <v>11.61</v>
      </c>
      <c r="L276" s="142">
        <f t="shared" si="8"/>
        <v>0</v>
      </c>
      <c r="M276" s="3">
        <f t="shared" si="9"/>
        <v>0</v>
      </c>
    </row>
    <row r="277" spans="1:13">
      <c r="A277" s="221" t="s">
        <v>19010</v>
      </c>
      <c r="B277" s="221" t="s">
        <v>19035</v>
      </c>
      <c r="C277" s="221" t="s">
        <v>19036</v>
      </c>
      <c r="D277" s="222"/>
      <c r="E277" s="241"/>
      <c r="F277" s="241"/>
      <c r="G277" s="241"/>
      <c r="H277" s="241"/>
      <c r="I277" s="241"/>
      <c r="J277" s="241"/>
      <c r="K277" s="142">
        <v>11.61</v>
      </c>
      <c r="L277" s="142">
        <f t="shared" si="8"/>
        <v>0</v>
      </c>
      <c r="M277" s="3">
        <f t="shared" si="9"/>
        <v>0</v>
      </c>
    </row>
    <row r="278" spans="1:13">
      <c r="A278" s="221" t="s">
        <v>19010</v>
      </c>
      <c r="B278" s="221" t="s">
        <v>19037</v>
      </c>
      <c r="C278" s="221" t="s">
        <v>19038</v>
      </c>
      <c r="D278" s="222"/>
      <c r="E278" s="241"/>
      <c r="F278" s="241"/>
      <c r="G278" s="241"/>
      <c r="H278" s="241"/>
      <c r="I278" s="241"/>
      <c r="J278" s="241"/>
      <c r="K278" s="142">
        <v>11.61</v>
      </c>
      <c r="L278" s="142">
        <f t="shared" si="8"/>
        <v>0</v>
      </c>
      <c r="M278" s="3">
        <f t="shared" si="9"/>
        <v>0</v>
      </c>
    </row>
    <row r="279" spans="1:13">
      <c r="A279" s="221" t="s">
        <v>12988</v>
      </c>
      <c r="B279" s="221" t="s">
        <v>19039</v>
      </c>
      <c r="C279" s="221" t="s">
        <v>19040</v>
      </c>
      <c r="D279" s="222" t="s">
        <v>209</v>
      </c>
      <c r="E279" s="241"/>
      <c r="F279" s="241"/>
      <c r="G279" s="241"/>
      <c r="H279" s="241"/>
      <c r="I279" s="241"/>
      <c r="J279" s="241"/>
      <c r="K279" s="142">
        <v>8.06</v>
      </c>
      <c r="L279" s="142">
        <f t="shared" si="8"/>
        <v>0</v>
      </c>
      <c r="M279" s="3">
        <f t="shared" si="9"/>
        <v>0</v>
      </c>
    </row>
    <row r="280" spans="1:13">
      <c r="A280" s="221" t="s">
        <v>12988</v>
      </c>
      <c r="B280" s="221" t="s">
        <v>19041</v>
      </c>
      <c r="C280" s="221" t="s">
        <v>19042</v>
      </c>
      <c r="D280" s="222" t="s">
        <v>209</v>
      </c>
      <c r="E280" s="241"/>
      <c r="F280" s="241"/>
      <c r="G280" s="241"/>
      <c r="H280" s="241"/>
      <c r="I280" s="241"/>
      <c r="J280" s="241"/>
      <c r="K280" s="142">
        <v>21.84</v>
      </c>
      <c r="L280" s="142">
        <f t="shared" si="8"/>
        <v>0</v>
      </c>
      <c r="M280" s="3">
        <f t="shared" si="9"/>
        <v>0</v>
      </c>
    </row>
    <row r="281" spans="1:13">
      <c r="A281" s="221" t="s">
        <v>222</v>
      </c>
      <c r="B281" s="221" t="s">
        <v>19043</v>
      </c>
      <c r="C281" s="221" t="s">
        <v>19044</v>
      </c>
      <c r="D281" s="222"/>
      <c r="E281" s="241"/>
      <c r="F281" s="241"/>
      <c r="G281" s="241"/>
      <c r="H281" s="241"/>
      <c r="I281" s="241"/>
      <c r="J281" s="241"/>
      <c r="K281" s="142">
        <v>35.659999999999997</v>
      </c>
      <c r="L281" s="142">
        <f t="shared" si="8"/>
        <v>0</v>
      </c>
      <c r="M281" s="3">
        <f t="shared" si="9"/>
        <v>0</v>
      </c>
    </row>
    <row r="282" spans="1:13">
      <c r="A282" s="221" t="s">
        <v>222</v>
      </c>
      <c r="B282" s="221" t="s">
        <v>19045</v>
      </c>
      <c r="C282" s="221" t="s">
        <v>19046</v>
      </c>
      <c r="D282" s="222"/>
      <c r="E282" s="241"/>
      <c r="F282" s="241"/>
      <c r="G282" s="241"/>
      <c r="H282" s="241"/>
      <c r="I282" s="241"/>
      <c r="J282" s="241"/>
      <c r="K282" s="142">
        <v>47.93</v>
      </c>
      <c r="L282" s="142">
        <f t="shared" si="8"/>
        <v>0</v>
      </c>
      <c r="M282" s="3">
        <f t="shared" si="9"/>
        <v>0</v>
      </c>
    </row>
    <row r="283" spans="1:13">
      <c r="A283" s="221" t="s">
        <v>222</v>
      </c>
      <c r="B283" s="221" t="s">
        <v>19047</v>
      </c>
      <c r="C283" s="221" t="s">
        <v>19048</v>
      </c>
      <c r="D283" s="222"/>
      <c r="E283" s="241"/>
      <c r="F283" s="241"/>
      <c r="G283" s="241"/>
      <c r="H283" s="241"/>
      <c r="I283" s="241"/>
      <c r="J283" s="241"/>
      <c r="K283" s="142">
        <v>47.93</v>
      </c>
      <c r="L283" s="142">
        <f t="shared" si="8"/>
        <v>0</v>
      </c>
      <c r="M283" s="3">
        <f t="shared" si="9"/>
        <v>0</v>
      </c>
    </row>
    <row r="284" spans="1:13">
      <c r="A284" s="221" t="s">
        <v>1795</v>
      </c>
      <c r="B284" s="221" t="s">
        <v>19049</v>
      </c>
      <c r="C284" s="221" t="s">
        <v>19050</v>
      </c>
      <c r="D284" s="222"/>
      <c r="E284" s="241"/>
      <c r="F284" s="241"/>
      <c r="G284" s="241"/>
      <c r="H284" s="241"/>
      <c r="I284" s="241"/>
      <c r="J284" s="241"/>
      <c r="K284" s="142">
        <v>3.45</v>
      </c>
      <c r="L284" s="142">
        <f t="shared" si="8"/>
        <v>0</v>
      </c>
      <c r="M284" s="3">
        <f t="shared" si="9"/>
        <v>0</v>
      </c>
    </row>
    <row r="285" spans="1:13">
      <c r="A285" s="221" t="s">
        <v>284</v>
      </c>
      <c r="B285" s="221" t="s">
        <v>19051</v>
      </c>
      <c r="C285" s="221" t="s">
        <v>19052</v>
      </c>
      <c r="D285" s="222"/>
      <c r="E285" s="241"/>
      <c r="F285" s="241"/>
      <c r="G285" s="241"/>
      <c r="H285" s="241"/>
      <c r="I285" s="241"/>
      <c r="J285" s="241"/>
      <c r="K285" s="142">
        <v>18.03</v>
      </c>
      <c r="L285" s="142">
        <f t="shared" si="8"/>
        <v>0</v>
      </c>
      <c r="M285" s="3">
        <f t="shared" si="9"/>
        <v>0</v>
      </c>
    </row>
    <row r="286" spans="1:13">
      <c r="A286" s="221" t="s">
        <v>217</v>
      </c>
      <c r="B286" s="221" t="s">
        <v>19053</v>
      </c>
      <c r="C286" s="221" t="s">
        <v>19054</v>
      </c>
      <c r="D286" s="222"/>
      <c r="E286" s="241"/>
      <c r="F286" s="241"/>
      <c r="G286" s="241"/>
      <c r="H286" s="241"/>
      <c r="I286" s="241"/>
      <c r="J286" s="241"/>
      <c r="K286" s="142">
        <v>15.69</v>
      </c>
      <c r="L286" s="142">
        <f t="shared" si="8"/>
        <v>0</v>
      </c>
      <c r="M286" s="3">
        <f t="shared" si="9"/>
        <v>0</v>
      </c>
    </row>
    <row r="287" spans="1:13">
      <c r="A287" s="221" t="s">
        <v>217</v>
      </c>
      <c r="B287" s="221" t="s">
        <v>19055</v>
      </c>
      <c r="C287" s="221" t="s">
        <v>19056</v>
      </c>
      <c r="D287" s="222"/>
      <c r="E287" s="241"/>
      <c r="F287" s="241"/>
      <c r="G287" s="241"/>
      <c r="H287" s="241"/>
      <c r="I287" s="241"/>
      <c r="J287" s="241"/>
      <c r="K287" s="142">
        <v>15.69</v>
      </c>
      <c r="L287" s="142">
        <f t="shared" si="8"/>
        <v>0</v>
      </c>
      <c r="M287" s="3">
        <f t="shared" si="9"/>
        <v>0</v>
      </c>
    </row>
    <row r="288" spans="1:13">
      <c r="A288" s="221" t="s">
        <v>217</v>
      </c>
      <c r="B288" s="221" t="s">
        <v>19057</v>
      </c>
      <c r="C288" s="221" t="s">
        <v>19058</v>
      </c>
      <c r="D288" s="222"/>
      <c r="E288" s="241"/>
      <c r="F288" s="241"/>
      <c r="G288" s="241"/>
      <c r="H288" s="241"/>
      <c r="I288" s="241"/>
      <c r="J288" s="241"/>
      <c r="K288" s="142">
        <v>15.69</v>
      </c>
      <c r="L288" s="142">
        <f t="shared" si="8"/>
        <v>0</v>
      </c>
      <c r="M288" s="3">
        <f t="shared" si="9"/>
        <v>0</v>
      </c>
    </row>
    <row r="289" spans="1:13">
      <c r="A289" s="221" t="s">
        <v>217</v>
      </c>
      <c r="B289" s="221" t="s">
        <v>19059</v>
      </c>
      <c r="C289" s="221" t="s">
        <v>19060</v>
      </c>
      <c r="D289" s="222"/>
      <c r="E289" s="241"/>
      <c r="F289" s="241"/>
      <c r="G289" s="241"/>
      <c r="H289" s="241"/>
      <c r="I289" s="241"/>
      <c r="J289" s="241"/>
      <c r="K289" s="142">
        <v>15.69</v>
      </c>
      <c r="L289" s="142">
        <f t="shared" si="8"/>
        <v>0</v>
      </c>
      <c r="M289" s="3">
        <f t="shared" si="9"/>
        <v>0</v>
      </c>
    </row>
    <row r="290" spans="1:13">
      <c r="A290" s="221" t="s">
        <v>1277</v>
      </c>
      <c r="B290" s="221" t="s">
        <v>19061</v>
      </c>
      <c r="C290" s="221" t="s">
        <v>19062</v>
      </c>
      <c r="D290" s="222"/>
      <c r="E290" s="241"/>
      <c r="F290" s="241"/>
      <c r="G290" s="241"/>
      <c r="H290" s="241"/>
      <c r="I290" s="241"/>
      <c r="J290" s="241"/>
      <c r="K290" s="142">
        <v>12.44</v>
      </c>
      <c r="L290" s="142">
        <f t="shared" si="8"/>
        <v>0</v>
      </c>
      <c r="M290" s="3">
        <f t="shared" si="9"/>
        <v>0</v>
      </c>
    </row>
    <row r="291" spans="1:13">
      <c r="A291" s="221" t="s">
        <v>5094</v>
      </c>
      <c r="B291" s="221" t="s">
        <v>19063</v>
      </c>
      <c r="C291" s="221" t="s">
        <v>19064</v>
      </c>
      <c r="D291" s="222"/>
      <c r="E291" s="241"/>
      <c r="F291" s="241"/>
      <c r="G291" s="241"/>
      <c r="H291" s="241"/>
      <c r="I291" s="241"/>
      <c r="J291" s="241"/>
      <c r="K291" s="142">
        <v>5.65</v>
      </c>
      <c r="L291" s="142">
        <f t="shared" si="8"/>
        <v>0</v>
      </c>
      <c r="M291" s="3">
        <f t="shared" si="9"/>
        <v>0</v>
      </c>
    </row>
    <row r="292" spans="1:13">
      <c r="A292" s="221" t="s">
        <v>5095</v>
      </c>
      <c r="B292" s="221" t="s">
        <v>19065</v>
      </c>
      <c r="C292" s="221" t="s">
        <v>19066</v>
      </c>
      <c r="D292" s="222"/>
      <c r="E292" s="241"/>
      <c r="F292" s="241"/>
      <c r="G292" s="241"/>
      <c r="H292" s="241"/>
      <c r="I292" s="241"/>
      <c r="J292" s="241"/>
      <c r="K292" s="142">
        <v>5.0999999999999996</v>
      </c>
      <c r="L292" s="142">
        <f t="shared" si="8"/>
        <v>0</v>
      </c>
      <c r="M292" s="3">
        <f t="shared" si="9"/>
        <v>0</v>
      </c>
    </row>
    <row r="293" spans="1:13">
      <c r="A293" s="221" t="s">
        <v>222</v>
      </c>
      <c r="B293" s="221" t="s">
        <v>19067</v>
      </c>
      <c r="C293" s="221" t="s">
        <v>19068</v>
      </c>
      <c r="D293" s="222" t="s">
        <v>209</v>
      </c>
      <c r="E293" s="241"/>
      <c r="F293" s="241"/>
      <c r="G293" s="241"/>
      <c r="H293" s="241"/>
      <c r="I293" s="241"/>
      <c r="J293" s="241"/>
      <c r="K293" s="142">
        <v>18.68</v>
      </c>
      <c r="L293" s="142">
        <f t="shared" si="8"/>
        <v>0</v>
      </c>
      <c r="M293" s="3">
        <f t="shared" si="9"/>
        <v>0</v>
      </c>
    </row>
    <row r="294" spans="1:13">
      <c r="A294" s="221" t="s">
        <v>222</v>
      </c>
      <c r="B294" s="221" t="s">
        <v>19069</v>
      </c>
      <c r="C294" s="221" t="s">
        <v>19070</v>
      </c>
      <c r="D294" s="222" t="s">
        <v>209</v>
      </c>
      <c r="E294" s="241"/>
      <c r="F294" s="241"/>
      <c r="G294" s="241"/>
      <c r="H294" s="241"/>
      <c r="I294" s="241"/>
      <c r="J294" s="241"/>
      <c r="K294" s="142">
        <v>18.68</v>
      </c>
      <c r="L294" s="142">
        <f t="shared" si="8"/>
        <v>0</v>
      </c>
      <c r="M294" s="3">
        <f t="shared" si="9"/>
        <v>0</v>
      </c>
    </row>
    <row r="295" spans="1:13">
      <c r="A295" s="221" t="s">
        <v>222</v>
      </c>
      <c r="B295" s="221" t="s">
        <v>19071</v>
      </c>
      <c r="C295" s="221" t="s">
        <v>19072</v>
      </c>
      <c r="D295" s="222" t="s">
        <v>209</v>
      </c>
      <c r="E295" s="241"/>
      <c r="F295" s="241"/>
      <c r="G295" s="241"/>
      <c r="H295" s="241"/>
      <c r="I295" s="241"/>
      <c r="J295" s="241"/>
      <c r="K295" s="142">
        <v>18.68</v>
      </c>
      <c r="L295" s="142">
        <f t="shared" si="8"/>
        <v>0</v>
      </c>
      <c r="M295" s="3">
        <f t="shared" si="9"/>
        <v>0</v>
      </c>
    </row>
    <row r="296" spans="1:13">
      <c r="A296" s="221" t="s">
        <v>235</v>
      </c>
      <c r="B296" s="221" t="s">
        <v>19073</v>
      </c>
      <c r="C296" s="221" t="s">
        <v>19074</v>
      </c>
      <c r="D296" s="222" t="s">
        <v>209</v>
      </c>
      <c r="E296" s="241"/>
      <c r="F296" s="241"/>
      <c r="G296" s="241"/>
      <c r="H296" s="241"/>
      <c r="I296" s="241"/>
      <c r="J296" s="241"/>
      <c r="K296" s="142">
        <v>17.440000000000001</v>
      </c>
      <c r="L296" s="142">
        <f t="shared" si="8"/>
        <v>0</v>
      </c>
      <c r="M296" s="3">
        <f t="shared" si="9"/>
        <v>0</v>
      </c>
    </row>
    <row r="297" spans="1:13">
      <c r="A297" s="221" t="s">
        <v>235</v>
      </c>
      <c r="B297" s="221" t="s">
        <v>19075</v>
      </c>
      <c r="C297" s="221" t="s">
        <v>19076</v>
      </c>
      <c r="D297" s="222" t="s">
        <v>209</v>
      </c>
      <c r="E297" s="241"/>
      <c r="F297" s="241"/>
      <c r="G297" s="241"/>
      <c r="H297" s="241"/>
      <c r="I297" s="241"/>
      <c r="J297" s="241"/>
      <c r="K297" s="142">
        <v>17.440000000000001</v>
      </c>
      <c r="L297" s="142">
        <f t="shared" si="8"/>
        <v>0</v>
      </c>
      <c r="M297" s="3">
        <f t="shared" si="9"/>
        <v>0</v>
      </c>
    </row>
    <row r="298" spans="1:13">
      <c r="A298" s="221" t="s">
        <v>235</v>
      </c>
      <c r="B298" s="221" t="s">
        <v>19077</v>
      </c>
      <c r="C298" s="221" t="s">
        <v>19078</v>
      </c>
      <c r="D298" s="222" t="s">
        <v>209</v>
      </c>
      <c r="E298" s="241"/>
      <c r="F298" s="241"/>
      <c r="G298" s="241"/>
      <c r="H298" s="241"/>
      <c r="I298" s="241"/>
      <c r="J298" s="241"/>
      <c r="K298" s="142">
        <v>17.440000000000001</v>
      </c>
      <c r="L298" s="142">
        <f t="shared" si="8"/>
        <v>0</v>
      </c>
      <c r="M298" s="3">
        <f t="shared" si="9"/>
        <v>0</v>
      </c>
    </row>
    <row r="299" spans="1:13">
      <c r="A299" s="221" t="s">
        <v>235</v>
      </c>
      <c r="B299" s="221" t="s">
        <v>19079</v>
      </c>
      <c r="C299" s="221" t="s">
        <v>19080</v>
      </c>
      <c r="D299" s="222" t="s">
        <v>209</v>
      </c>
      <c r="E299" s="241"/>
      <c r="F299" s="241"/>
      <c r="G299" s="241"/>
      <c r="H299" s="241"/>
      <c r="I299" s="241"/>
      <c r="J299" s="241"/>
      <c r="K299" s="142">
        <v>17.440000000000001</v>
      </c>
      <c r="L299" s="142">
        <f t="shared" si="8"/>
        <v>0</v>
      </c>
      <c r="M299" s="3">
        <f t="shared" si="9"/>
        <v>0</v>
      </c>
    </row>
    <row r="300" spans="1:13">
      <c r="A300" s="221" t="s">
        <v>1886</v>
      </c>
      <c r="B300" s="221" t="s">
        <v>19081</v>
      </c>
      <c r="C300" s="221" t="s">
        <v>19082</v>
      </c>
      <c r="D300" s="222"/>
      <c r="E300" s="241"/>
      <c r="F300" s="241"/>
      <c r="G300" s="241"/>
      <c r="H300" s="241"/>
      <c r="I300" s="241"/>
      <c r="J300" s="241"/>
      <c r="K300" s="142">
        <v>7.18</v>
      </c>
      <c r="L300" s="142">
        <f t="shared" si="8"/>
        <v>0</v>
      </c>
      <c r="M300" s="3">
        <f t="shared" si="9"/>
        <v>0</v>
      </c>
    </row>
    <row r="301" spans="1:13">
      <c r="A301" s="221" t="s">
        <v>1886</v>
      </c>
      <c r="B301" s="221" t="s">
        <v>19083</v>
      </c>
      <c r="C301" s="221" t="s">
        <v>19084</v>
      </c>
      <c r="D301" s="222"/>
      <c r="E301" s="241"/>
      <c r="F301" s="241"/>
      <c r="G301" s="241"/>
      <c r="H301" s="241"/>
      <c r="I301" s="241"/>
      <c r="J301" s="241"/>
      <c r="K301" s="142">
        <v>7.18</v>
      </c>
      <c r="L301" s="142">
        <f t="shared" si="8"/>
        <v>0</v>
      </c>
      <c r="M301" s="3">
        <f t="shared" si="9"/>
        <v>0</v>
      </c>
    </row>
    <row r="302" spans="1:13">
      <c r="A302" s="221" t="s">
        <v>1886</v>
      </c>
      <c r="B302" s="221" t="s">
        <v>19085</v>
      </c>
      <c r="C302" s="221" t="s">
        <v>19086</v>
      </c>
      <c r="D302" s="222"/>
      <c r="E302" s="241"/>
      <c r="F302" s="241"/>
      <c r="G302" s="241"/>
      <c r="H302" s="241"/>
      <c r="I302" s="241"/>
      <c r="J302" s="241"/>
      <c r="K302" s="142">
        <v>7.18</v>
      </c>
      <c r="L302" s="142">
        <f t="shared" si="8"/>
        <v>0</v>
      </c>
      <c r="M302" s="3">
        <f t="shared" si="9"/>
        <v>0</v>
      </c>
    </row>
    <row r="303" spans="1:13">
      <c r="A303" s="221" t="s">
        <v>235</v>
      </c>
      <c r="B303" s="221" t="s">
        <v>19087</v>
      </c>
      <c r="C303" s="221" t="s">
        <v>19088</v>
      </c>
      <c r="D303" s="222" t="s">
        <v>209</v>
      </c>
      <c r="E303" s="241"/>
      <c r="F303" s="241"/>
      <c r="G303" s="241"/>
      <c r="H303" s="241"/>
      <c r="I303" s="241"/>
      <c r="J303" s="241"/>
      <c r="K303" s="142">
        <v>20.56</v>
      </c>
      <c r="L303" s="142">
        <f t="shared" si="8"/>
        <v>0</v>
      </c>
      <c r="M303" s="3">
        <f t="shared" si="9"/>
        <v>0</v>
      </c>
    </row>
    <row r="304" spans="1:13">
      <c r="A304" s="221" t="s">
        <v>5092</v>
      </c>
      <c r="B304" s="221" t="s">
        <v>19089</v>
      </c>
      <c r="C304" s="221" t="s">
        <v>19090</v>
      </c>
      <c r="D304" s="222"/>
      <c r="E304" s="241"/>
      <c r="F304" s="241"/>
      <c r="G304" s="241"/>
      <c r="H304" s="241"/>
      <c r="I304" s="241"/>
      <c r="J304" s="241"/>
      <c r="K304" s="142">
        <v>19.78</v>
      </c>
      <c r="L304" s="142">
        <f t="shared" si="8"/>
        <v>0</v>
      </c>
      <c r="M304" s="3">
        <f t="shared" si="9"/>
        <v>0</v>
      </c>
    </row>
    <row r="305" spans="1:13">
      <c r="A305" s="221" t="s">
        <v>5092</v>
      </c>
      <c r="B305" s="221" t="s">
        <v>19091</v>
      </c>
      <c r="C305" s="221" t="s">
        <v>19092</v>
      </c>
      <c r="D305" s="222"/>
      <c r="E305" s="241"/>
      <c r="F305" s="241"/>
      <c r="G305" s="241"/>
      <c r="H305" s="241"/>
      <c r="I305" s="241"/>
      <c r="J305" s="241"/>
      <c r="K305" s="142">
        <v>19.78</v>
      </c>
      <c r="L305" s="142">
        <f t="shared" si="8"/>
        <v>0</v>
      </c>
      <c r="M305" s="3">
        <f t="shared" si="9"/>
        <v>0</v>
      </c>
    </row>
    <row r="306" spans="1:13">
      <c r="A306" s="221" t="s">
        <v>5092</v>
      </c>
      <c r="B306" s="221" t="s">
        <v>19093</v>
      </c>
      <c r="C306" s="221" t="s">
        <v>19094</v>
      </c>
      <c r="D306" s="222"/>
      <c r="E306" s="241"/>
      <c r="F306" s="241"/>
      <c r="G306" s="241"/>
      <c r="H306" s="241"/>
      <c r="I306" s="241"/>
      <c r="J306" s="241"/>
      <c r="K306" s="142">
        <v>19.78</v>
      </c>
      <c r="L306" s="142">
        <f t="shared" si="8"/>
        <v>0</v>
      </c>
      <c r="M306" s="3">
        <f t="shared" si="9"/>
        <v>0</v>
      </c>
    </row>
    <row r="307" spans="1:13">
      <c r="A307" s="221" t="s">
        <v>5092</v>
      </c>
      <c r="B307" s="221" t="s">
        <v>19095</v>
      </c>
      <c r="C307" s="221" t="s">
        <v>19096</v>
      </c>
      <c r="D307" s="222"/>
      <c r="E307" s="241"/>
      <c r="F307" s="241"/>
      <c r="G307" s="241"/>
      <c r="H307" s="241"/>
      <c r="I307" s="241"/>
      <c r="J307" s="241"/>
      <c r="K307" s="142">
        <v>19.78</v>
      </c>
      <c r="L307" s="142">
        <f t="shared" si="8"/>
        <v>0</v>
      </c>
      <c r="M307" s="3">
        <f t="shared" si="9"/>
        <v>0</v>
      </c>
    </row>
    <row r="308" spans="1:13">
      <c r="A308" s="221" t="s">
        <v>8528</v>
      </c>
      <c r="B308" s="221" t="s">
        <v>19097</v>
      </c>
      <c r="C308" s="221" t="s">
        <v>19098</v>
      </c>
      <c r="D308" s="222"/>
      <c r="E308" s="241"/>
      <c r="F308" s="241"/>
      <c r="G308" s="241"/>
      <c r="H308" s="241"/>
      <c r="I308" s="241"/>
      <c r="J308" s="241"/>
      <c r="K308" s="142">
        <v>17.440000000000001</v>
      </c>
      <c r="L308" s="142">
        <f t="shared" si="8"/>
        <v>0</v>
      </c>
      <c r="M308" s="3">
        <f t="shared" si="9"/>
        <v>0</v>
      </c>
    </row>
    <row r="309" spans="1:13">
      <c r="A309" s="221" t="s">
        <v>8528</v>
      </c>
      <c r="B309" s="221" t="s">
        <v>19099</v>
      </c>
      <c r="C309" s="221" t="s">
        <v>19100</v>
      </c>
      <c r="D309" s="222"/>
      <c r="E309" s="241"/>
      <c r="F309" s="241"/>
      <c r="G309" s="241"/>
      <c r="H309" s="241"/>
      <c r="I309" s="241"/>
      <c r="J309" s="241"/>
      <c r="K309" s="142">
        <v>17.440000000000001</v>
      </c>
      <c r="L309" s="142">
        <f t="shared" si="8"/>
        <v>0</v>
      </c>
      <c r="M309" s="3">
        <f t="shared" si="9"/>
        <v>0</v>
      </c>
    </row>
    <row r="310" spans="1:13">
      <c r="A310" s="221" t="s">
        <v>5094</v>
      </c>
      <c r="B310" s="221" t="s">
        <v>19101</v>
      </c>
      <c r="C310" s="221" t="s">
        <v>19102</v>
      </c>
      <c r="D310" s="222" t="s">
        <v>209</v>
      </c>
      <c r="E310" s="241"/>
      <c r="F310" s="241"/>
      <c r="G310" s="241"/>
      <c r="H310" s="241"/>
      <c r="I310" s="241"/>
      <c r="J310" s="241"/>
      <c r="K310" s="142">
        <v>24.94</v>
      </c>
      <c r="L310" s="142">
        <f t="shared" si="8"/>
        <v>0</v>
      </c>
      <c r="M310" s="3">
        <f t="shared" si="9"/>
        <v>0</v>
      </c>
    </row>
    <row r="311" spans="1:13">
      <c r="A311" s="221" t="s">
        <v>5094</v>
      </c>
      <c r="B311" s="221" t="s">
        <v>19103</v>
      </c>
      <c r="C311" s="221" t="s">
        <v>19104</v>
      </c>
      <c r="D311" s="222" t="s">
        <v>209</v>
      </c>
      <c r="E311" s="241"/>
      <c r="F311" s="241"/>
      <c r="G311" s="241"/>
      <c r="H311" s="241"/>
      <c r="I311" s="241"/>
      <c r="J311" s="241"/>
      <c r="K311" s="142">
        <v>24.94</v>
      </c>
      <c r="L311" s="142">
        <f t="shared" si="8"/>
        <v>0</v>
      </c>
      <c r="M311" s="3">
        <f t="shared" si="9"/>
        <v>0</v>
      </c>
    </row>
    <row r="312" spans="1:13">
      <c r="A312" s="221" t="s">
        <v>5094</v>
      </c>
      <c r="B312" s="221" t="s">
        <v>19105</v>
      </c>
      <c r="C312" s="221" t="s">
        <v>19106</v>
      </c>
      <c r="D312" s="222" t="s">
        <v>209</v>
      </c>
      <c r="E312" s="241"/>
      <c r="F312" s="241"/>
      <c r="G312" s="241"/>
      <c r="H312" s="241"/>
      <c r="I312" s="241"/>
      <c r="J312" s="241"/>
      <c r="K312" s="142">
        <v>24.94</v>
      </c>
      <c r="L312" s="142">
        <f t="shared" si="8"/>
        <v>0</v>
      </c>
      <c r="M312" s="3">
        <f t="shared" si="9"/>
        <v>0</v>
      </c>
    </row>
    <row r="313" spans="1:13">
      <c r="A313" s="221" t="s">
        <v>5094</v>
      </c>
      <c r="B313" s="221" t="s">
        <v>19107</v>
      </c>
      <c r="C313" s="221" t="s">
        <v>19108</v>
      </c>
      <c r="D313" s="222" t="s">
        <v>209</v>
      </c>
      <c r="E313" s="241"/>
      <c r="F313" s="241"/>
      <c r="G313" s="241"/>
      <c r="H313" s="241"/>
      <c r="I313" s="241"/>
      <c r="J313" s="241"/>
      <c r="K313" s="142">
        <v>24.94</v>
      </c>
      <c r="L313" s="142">
        <f t="shared" si="8"/>
        <v>0</v>
      </c>
      <c r="M313" s="3">
        <f t="shared" si="9"/>
        <v>0</v>
      </c>
    </row>
    <row r="314" spans="1:13">
      <c r="A314" s="221" t="s">
        <v>5094</v>
      </c>
      <c r="B314" s="221" t="s">
        <v>19109</v>
      </c>
      <c r="C314" s="221" t="s">
        <v>19110</v>
      </c>
      <c r="D314" s="222" t="s">
        <v>209</v>
      </c>
      <c r="E314" s="241"/>
      <c r="F314" s="241"/>
      <c r="G314" s="241"/>
      <c r="H314" s="241"/>
      <c r="I314" s="241"/>
      <c r="J314" s="241"/>
      <c r="K314" s="142">
        <v>24.94</v>
      </c>
      <c r="L314" s="142">
        <f t="shared" si="8"/>
        <v>0</v>
      </c>
      <c r="M314" s="3">
        <f t="shared" si="9"/>
        <v>0</v>
      </c>
    </row>
    <row r="315" spans="1:13">
      <c r="A315" s="221" t="s">
        <v>5094</v>
      </c>
      <c r="B315" s="221" t="s">
        <v>19111</v>
      </c>
      <c r="C315" s="221" t="s">
        <v>19112</v>
      </c>
      <c r="D315" s="222" t="s">
        <v>209</v>
      </c>
      <c r="E315" s="241"/>
      <c r="F315" s="241"/>
      <c r="G315" s="241"/>
      <c r="H315" s="241"/>
      <c r="I315" s="241"/>
      <c r="J315" s="241"/>
      <c r="K315" s="142">
        <v>24.94</v>
      </c>
      <c r="L315" s="142">
        <f t="shared" si="8"/>
        <v>0</v>
      </c>
      <c r="M315" s="3">
        <f t="shared" si="9"/>
        <v>0</v>
      </c>
    </row>
    <row r="316" spans="1:13">
      <c r="A316" s="221" t="s">
        <v>5094</v>
      </c>
      <c r="B316" s="221" t="s">
        <v>19113</v>
      </c>
      <c r="C316" s="221" t="s">
        <v>19114</v>
      </c>
      <c r="D316" s="222" t="s">
        <v>209</v>
      </c>
      <c r="E316" s="241"/>
      <c r="F316" s="241"/>
      <c r="G316" s="241"/>
      <c r="H316" s="241"/>
      <c r="I316" s="241"/>
      <c r="J316" s="241"/>
      <c r="K316" s="142">
        <v>24.94</v>
      </c>
      <c r="L316" s="142">
        <f t="shared" si="8"/>
        <v>0</v>
      </c>
      <c r="M316" s="3">
        <f t="shared" si="9"/>
        <v>0</v>
      </c>
    </row>
    <row r="317" spans="1:13">
      <c r="A317" s="221" t="s">
        <v>235</v>
      </c>
      <c r="B317" s="221" t="s">
        <v>19115</v>
      </c>
      <c r="C317" s="221" t="s">
        <v>19116</v>
      </c>
      <c r="D317" s="222" t="s">
        <v>209</v>
      </c>
      <c r="E317" s="241"/>
      <c r="F317" s="241"/>
      <c r="G317" s="241"/>
      <c r="H317" s="241"/>
      <c r="I317" s="241"/>
      <c r="J317" s="241"/>
      <c r="K317" s="142">
        <v>24.94</v>
      </c>
      <c r="L317" s="142">
        <f t="shared" si="8"/>
        <v>0</v>
      </c>
      <c r="M317" s="3">
        <f t="shared" si="9"/>
        <v>0</v>
      </c>
    </row>
    <row r="318" spans="1:13">
      <c r="A318" s="221" t="s">
        <v>235</v>
      </c>
      <c r="B318" s="221" t="s">
        <v>19117</v>
      </c>
      <c r="C318" s="221" t="s">
        <v>19118</v>
      </c>
      <c r="D318" s="222" t="s">
        <v>209</v>
      </c>
      <c r="E318" s="241"/>
      <c r="F318" s="241"/>
      <c r="G318" s="241"/>
      <c r="H318" s="241"/>
      <c r="I318" s="241"/>
      <c r="J318" s="241"/>
      <c r="K318" s="142">
        <v>24.94</v>
      </c>
      <c r="L318" s="142">
        <f t="shared" si="8"/>
        <v>0</v>
      </c>
      <c r="M318" s="3">
        <f t="shared" si="9"/>
        <v>0</v>
      </c>
    </row>
    <row r="319" spans="1:13">
      <c r="A319" s="221" t="s">
        <v>235</v>
      </c>
      <c r="B319" s="221" t="s">
        <v>19119</v>
      </c>
      <c r="C319" s="221" t="s">
        <v>19120</v>
      </c>
      <c r="D319" s="222" t="s">
        <v>209</v>
      </c>
      <c r="E319" s="241"/>
      <c r="F319" s="241"/>
      <c r="G319" s="241"/>
      <c r="H319" s="241"/>
      <c r="I319" s="241"/>
      <c r="J319" s="241"/>
      <c r="K319" s="142">
        <v>24.94</v>
      </c>
      <c r="L319" s="142">
        <f t="shared" si="8"/>
        <v>0</v>
      </c>
      <c r="M319" s="3">
        <f t="shared" si="9"/>
        <v>0</v>
      </c>
    </row>
    <row r="320" spans="1:13">
      <c r="A320" s="221" t="s">
        <v>433</v>
      </c>
      <c r="B320" s="221" t="s">
        <v>19121</v>
      </c>
      <c r="C320" s="221" t="s">
        <v>19122</v>
      </c>
      <c r="D320" s="222"/>
      <c r="E320" s="241"/>
      <c r="F320" s="241"/>
      <c r="G320" s="241"/>
      <c r="H320" s="241"/>
      <c r="I320" s="241"/>
      <c r="J320" s="241"/>
      <c r="K320" s="142">
        <v>4.78</v>
      </c>
      <c r="L320" s="142">
        <f t="shared" si="8"/>
        <v>0</v>
      </c>
      <c r="M320" s="3">
        <f t="shared" si="9"/>
        <v>0</v>
      </c>
    </row>
    <row r="321" spans="1:13">
      <c r="A321" s="221" t="s">
        <v>433</v>
      </c>
      <c r="B321" s="221" t="s">
        <v>19123</v>
      </c>
      <c r="C321" s="221" t="s">
        <v>19124</v>
      </c>
      <c r="D321" s="222"/>
      <c r="E321" s="241"/>
      <c r="F321" s="241"/>
      <c r="G321" s="241"/>
      <c r="H321" s="241"/>
      <c r="I321" s="241"/>
      <c r="J321" s="241"/>
      <c r="K321" s="142">
        <v>4.78</v>
      </c>
      <c r="L321" s="142">
        <f t="shared" si="8"/>
        <v>0</v>
      </c>
      <c r="M321" s="3">
        <f t="shared" si="9"/>
        <v>0</v>
      </c>
    </row>
    <row r="322" spans="1:13">
      <c r="A322" s="221" t="s">
        <v>433</v>
      </c>
      <c r="B322" s="221" t="s">
        <v>19125</v>
      </c>
      <c r="C322" s="221" t="s">
        <v>19126</v>
      </c>
      <c r="D322" s="222"/>
      <c r="E322" s="241"/>
      <c r="F322" s="241"/>
      <c r="G322" s="241"/>
      <c r="H322" s="241"/>
      <c r="I322" s="241"/>
      <c r="J322" s="241"/>
      <c r="K322" s="142">
        <v>4.78</v>
      </c>
      <c r="L322" s="142">
        <f t="shared" si="8"/>
        <v>0</v>
      </c>
      <c r="M322" s="3">
        <f t="shared" si="9"/>
        <v>0</v>
      </c>
    </row>
    <row r="323" spans="1:13">
      <c r="A323" s="221" t="s">
        <v>433</v>
      </c>
      <c r="B323" s="221" t="s">
        <v>19127</v>
      </c>
      <c r="C323" s="221" t="s">
        <v>19128</v>
      </c>
      <c r="D323" s="222"/>
      <c r="E323" s="241"/>
      <c r="F323" s="241"/>
      <c r="G323" s="241"/>
      <c r="H323" s="241"/>
      <c r="I323" s="241"/>
      <c r="J323" s="241"/>
      <c r="K323" s="142">
        <v>4.78</v>
      </c>
      <c r="L323" s="142">
        <f t="shared" si="8"/>
        <v>0</v>
      </c>
      <c r="M323" s="3">
        <f t="shared" si="9"/>
        <v>0</v>
      </c>
    </row>
    <row r="324" spans="1:13">
      <c r="A324" s="221" t="s">
        <v>433</v>
      </c>
      <c r="B324" s="221" t="s">
        <v>19129</v>
      </c>
      <c r="C324" s="221" t="s">
        <v>19130</v>
      </c>
      <c r="D324" s="222"/>
      <c r="E324" s="241"/>
      <c r="F324" s="241"/>
      <c r="G324" s="241"/>
      <c r="H324" s="241"/>
      <c r="I324" s="241"/>
      <c r="J324" s="241"/>
      <c r="K324" s="142">
        <v>4.78</v>
      </c>
      <c r="L324" s="142">
        <f t="shared" si="8"/>
        <v>0</v>
      </c>
      <c r="M324" s="3">
        <f t="shared" si="9"/>
        <v>0</v>
      </c>
    </row>
    <row r="325" spans="1:13">
      <c r="A325" s="221" t="s">
        <v>433</v>
      </c>
      <c r="B325" s="221" t="s">
        <v>19131</v>
      </c>
      <c r="C325" s="221" t="s">
        <v>19132</v>
      </c>
      <c r="D325" s="222"/>
      <c r="E325" s="241"/>
      <c r="F325" s="241"/>
      <c r="G325" s="241"/>
      <c r="H325" s="241"/>
      <c r="I325" s="241"/>
      <c r="J325" s="241"/>
      <c r="K325" s="142">
        <v>4.78</v>
      </c>
      <c r="L325" s="142">
        <f t="shared" si="8"/>
        <v>0</v>
      </c>
      <c r="M325" s="3">
        <f t="shared" si="9"/>
        <v>0</v>
      </c>
    </row>
    <row r="326" spans="1:13">
      <c r="A326" s="221" t="s">
        <v>433</v>
      </c>
      <c r="B326" s="221" t="s">
        <v>19133</v>
      </c>
      <c r="C326" s="221" t="s">
        <v>19134</v>
      </c>
      <c r="D326" s="222"/>
      <c r="E326" s="241"/>
      <c r="F326" s="241"/>
      <c r="G326" s="241"/>
      <c r="H326" s="241"/>
      <c r="I326" s="241"/>
      <c r="J326" s="241"/>
      <c r="K326" s="142">
        <v>4.78</v>
      </c>
      <c r="L326" s="142">
        <f t="shared" ref="L326:L389" si="10">SUM(M326*K326)</f>
        <v>0</v>
      </c>
      <c r="M326" s="3">
        <f t="shared" ref="M326:M389" si="11">SUM(E326:J326)</f>
        <v>0</v>
      </c>
    </row>
    <row r="327" spans="1:13">
      <c r="A327" s="221" t="s">
        <v>5092</v>
      </c>
      <c r="B327" s="221" t="s">
        <v>19135</v>
      </c>
      <c r="C327" s="221" t="s">
        <v>19136</v>
      </c>
      <c r="D327" s="222"/>
      <c r="E327" s="241"/>
      <c r="F327" s="241"/>
      <c r="G327" s="241"/>
      <c r="H327" s="241"/>
      <c r="I327" s="241"/>
      <c r="J327" s="241"/>
      <c r="K327" s="142">
        <v>8.1999999999999993</v>
      </c>
      <c r="L327" s="142">
        <f t="shared" si="10"/>
        <v>0</v>
      </c>
      <c r="M327" s="3">
        <f t="shared" si="11"/>
        <v>0</v>
      </c>
    </row>
    <row r="328" spans="1:13">
      <c r="A328" s="221" t="s">
        <v>284</v>
      </c>
      <c r="B328" s="221" t="s">
        <v>19137</v>
      </c>
      <c r="C328" s="221" t="s">
        <v>19138</v>
      </c>
      <c r="D328" s="222"/>
      <c r="E328" s="241"/>
      <c r="F328" s="241"/>
      <c r="G328" s="241"/>
      <c r="H328" s="241"/>
      <c r="I328" s="241"/>
      <c r="J328" s="241"/>
      <c r="K328" s="142">
        <v>19.78</v>
      </c>
      <c r="L328" s="142">
        <f t="shared" si="10"/>
        <v>0</v>
      </c>
      <c r="M328" s="3">
        <f t="shared" si="11"/>
        <v>0</v>
      </c>
    </row>
    <row r="329" spans="1:13">
      <c r="A329" s="221" t="s">
        <v>284</v>
      </c>
      <c r="B329" s="221" t="s">
        <v>19139</v>
      </c>
      <c r="C329" s="221" t="s">
        <v>19140</v>
      </c>
      <c r="D329" s="222"/>
      <c r="E329" s="241"/>
      <c r="F329" s="241"/>
      <c r="G329" s="241"/>
      <c r="H329" s="241"/>
      <c r="I329" s="241"/>
      <c r="J329" s="241"/>
      <c r="K329" s="142">
        <v>19.78</v>
      </c>
      <c r="L329" s="142">
        <f t="shared" si="10"/>
        <v>0</v>
      </c>
      <c r="M329" s="3">
        <f t="shared" si="11"/>
        <v>0</v>
      </c>
    </row>
    <row r="330" spans="1:13">
      <c r="A330" s="221" t="s">
        <v>284</v>
      </c>
      <c r="B330" s="221" t="s">
        <v>19141</v>
      </c>
      <c r="C330" s="221" t="s">
        <v>19142</v>
      </c>
      <c r="D330" s="222"/>
      <c r="E330" s="241"/>
      <c r="F330" s="241"/>
      <c r="G330" s="241"/>
      <c r="H330" s="241"/>
      <c r="I330" s="241"/>
      <c r="J330" s="241"/>
      <c r="K330" s="142">
        <v>19.78</v>
      </c>
      <c r="L330" s="142">
        <f t="shared" si="10"/>
        <v>0</v>
      </c>
      <c r="M330" s="3">
        <f t="shared" si="11"/>
        <v>0</v>
      </c>
    </row>
    <row r="331" spans="1:13">
      <c r="A331" s="221" t="s">
        <v>284</v>
      </c>
      <c r="B331" s="221" t="s">
        <v>19143</v>
      </c>
      <c r="C331" s="221" t="s">
        <v>19144</v>
      </c>
      <c r="D331" s="222"/>
      <c r="E331" s="241"/>
      <c r="F331" s="241"/>
      <c r="G331" s="241"/>
      <c r="H331" s="241"/>
      <c r="I331" s="241"/>
      <c r="J331" s="241"/>
      <c r="K331" s="142">
        <v>19.78</v>
      </c>
      <c r="L331" s="142">
        <f t="shared" si="10"/>
        <v>0</v>
      </c>
      <c r="M331" s="3">
        <f t="shared" si="11"/>
        <v>0</v>
      </c>
    </row>
    <row r="332" spans="1:13">
      <c r="A332" s="221" t="s">
        <v>222</v>
      </c>
      <c r="B332" s="221" t="s">
        <v>19145</v>
      </c>
      <c r="C332" s="221" t="s">
        <v>19146</v>
      </c>
      <c r="D332" s="222"/>
      <c r="E332" s="241"/>
      <c r="F332" s="241"/>
      <c r="G332" s="241"/>
      <c r="H332" s="241"/>
      <c r="I332" s="241"/>
      <c r="J332" s="241"/>
      <c r="K332" s="142">
        <v>149.94999999999999</v>
      </c>
      <c r="L332" s="142">
        <f t="shared" si="10"/>
        <v>0</v>
      </c>
      <c r="M332" s="3">
        <f t="shared" si="11"/>
        <v>0</v>
      </c>
    </row>
    <row r="333" spans="1:13">
      <c r="A333" s="221" t="s">
        <v>222</v>
      </c>
      <c r="B333" s="221" t="s">
        <v>19147</v>
      </c>
      <c r="C333" s="221" t="s">
        <v>19148</v>
      </c>
      <c r="D333" s="222"/>
      <c r="E333" s="241"/>
      <c r="F333" s="241"/>
      <c r="G333" s="241"/>
      <c r="H333" s="241"/>
      <c r="I333" s="241"/>
      <c r="J333" s="241"/>
      <c r="K333" s="142">
        <v>149.94999999999999</v>
      </c>
      <c r="L333" s="142">
        <f t="shared" si="10"/>
        <v>0</v>
      </c>
      <c r="M333" s="3">
        <f t="shared" si="11"/>
        <v>0</v>
      </c>
    </row>
    <row r="334" spans="1:13">
      <c r="A334" s="221" t="s">
        <v>235</v>
      </c>
      <c r="B334" s="221" t="s">
        <v>19149</v>
      </c>
      <c r="C334" s="221" t="s">
        <v>19150</v>
      </c>
      <c r="D334" s="222"/>
      <c r="E334" s="241"/>
      <c r="F334" s="241"/>
      <c r="G334" s="241"/>
      <c r="H334" s="241"/>
      <c r="I334" s="241"/>
      <c r="J334" s="241"/>
      <c r="K334" s="142">
        <v>139.93</v>
      </c>
      <c r="L334" s="142">
        <f t="shared" si="10"/>
        <v>0</v>
      </c>
      <c r="M334" s="3">
        <f t="shared" si="11"/>
        <v>0</v>
      </c>
    </row>
    <row r="335" spans="1:13">
      <c r="A335" s="221" t="s">
        <v>5092</v>
      </c>
      <c r="B335" s="221" t="s">
        <v>19151</v>
      </c>
      <c r="C335" s="221" t="s">
        <v>19152</v>
      </c>
      <c r="D335" s="222"/>
      <c r="E335" s="241"/>
      <c r="F335" s="241"/>
      <c r="G335" s="241"/>
      <c r="H335" s="241"/>
      <c r="I335" s="241"/>
      <c r="J335" s="241"/>
      <c r="K335" s="142">
        <v>7.7</v>
      </c>
      <c r="L335" s="142">
        <f t="shared" si="10"/>
        <v>0</v>
      </c>
      <c r="M335" s="3">
        <f t="shared" si="11"/>
        <v>0</v>
      </c>
    </row>
    <row r="336" spans="1:13">
      <c r="A336" s="221" t="s">
        <v>235</v>
      </c>
      <c r="B336" s="221" t="s">
        <v>19153</v>
      </c>
      <c r="C336" s="221" t="s">
        <v>19154</v>
      </c>
      <c r="D336" s="222" t="s">
        <v>209</v>
      </c>
      <c r="E336" s="241"/>
      <c r="F336" s="241"/>
      <c r="G336" s="241"/>
      <c r="H336" s="241"/>
      <c r="I336" s="241"/>
      <c r="J336" s="241"/>
      <c r="K336" s="142">
        <v>399.33</v>
      </c>
      <c r="L336" s="142">
        <f t="shared" si="10"/>
        <v>0</v>
      </c>
      <c r="M336" s="3">
        <f t="shared" si="11"/>
        <v>0</v>
      </c>
    </row>
    <row r="337" spans="1:13">
      <c r="A337" s="221" t="s">
        <v>235</v>
      </c>
      <c r="B337" s="221" t="s">
        <v>19155</v>
      </c>
      <c r="C337" s="221" t="s">
        <v>19156</v>
      </c>
      <c r="D337" s="222" t="s">
        <v>209</v>
      </c>
      <c r="E337" s="241"/>
      <c r="F337" s="241"/>
      <c r="G337" s="241"/>
      <c r="H337" s="241"/>
      <c r="I337" s="241"/>
      <c r="J337" s="241"/>
      <c r="K337" s="142">
        <v>399.33</v>
      </c>
      <c r="L337" s="142">
        <f t="shared" si="10"/>
        <v>0</v>
      </c>
      <c r="M337" s="3">
        <f t="shared" si="11"/>
        <v>0</v>
      </c>
    </row>
    <row r="338" spans="1:13">
      <c r="A338" s="221" t="s">
        <v>235</v>
      </c>
      <c r="B338" s="221" t="s">
        <v>19157</v>
      </c>
      <c r="C338" s="221" t="s">
        <v>19158</v>
      </c>
      <c r="D338" s="222" t="s">
        <v>209</v>
      </c>
      <c r="E338" s="241"/>
      <c r="F338" s="241"/>
      <c r="G338" s="241"/>
      <c r="H338" s="241"/>
      <c r="I338" s="241"/>
      <c r="J338" s="241"/>
      <c r="K338" s="142">
        <v>399.33</v>
      </c>
      <c r="L338" s="142">
        <f t="shared" si="10"/>
        <v>0</v>
      </c>
      <c r="M338" s="3">
        <f t="shared" si="11"/>
        <v>0</v>
      </c>
    </row>
    <row r="339" spans="1:13">
      <c r="A339" s="221" t="s">
        <v>235</v>
      </c>
      <c r="B339" s="221" t="s">
        <v>19159</v>
      </c>
      <c r="C339" s="221" t="s">
        <v>19160</v>
      </c>
      <c r="D339" s="222" t="s">
        <v>209</v>
      </c>
      <c r="E339" s="241"/>
      <c r="F339" s="241"/>
      <c r="G339" s="241"/>
      <c r="H339" s="241"/>
      <c r="I339" s="241"/>
      <c r="J339" s="241"/>
      <c r="K339" s="142">
        <v>399.33</v>
      </c>
      <c r="L339" s="142">
        <f t="shared" si="10"/>
        <v>0</v>
      </c>
      <c r="M339" s="3">
        <f t="shared" si="11"/>
        <v>0</v>
      </c>
    </row>
    <row r="340" spans="1:13">
      <c r="A340" s="221" t="s">
        <v>5094</v>
      </c>
      <c r="B340" s="221" t="s">
        <v>19161</v>
      </c>
      <c r="C340" s="221" t="s">
        <v>19162</v>
      </c>
      <c r="D340" s="222"/>
      <c r="E340" s="241"/>
      <c r="F340" s="241"/>
      <c r="G340" s="241"/>
      <c r="H340" s="241"/>
      <c r="I340" s="241"/>
      <c r="J340" s="241"/>
      <c r="K340" s="142">
        <v>145.78</v>
      </c>
      <c r="L340" s="142">
        <f t="shared" si="10"/>
        <v>0</v>
      </c>
      <c r="M340" s="3">
        <f t="shared" si="11"/>
        <v>0</v>
      </c>
    </row>
    <row r="341" spans="1:13">
      <c r="A341" s="221" t="s">
        <v>5094</v>
      </c>
      <c r="B341" s="221" t="s">
        <v>19163</v>
      </c>
      <c r="C341" s="221" t="s">
        <v>19164</v>
      </c>
      <c r="D341" s="222"/>
      <c r="E341" s="241"/>
      <c r="F341" s="241"/>
      <c r="G341" s="241"/>
      <c r="H341" s="241"/>
      <c r="I341" s="241"/>
      <c r="J341" s="241"/>
      <c r="K341" s="142">
        <v>145.78</v>
      </c>
      <c r="L341" s="142">
        <f t="shared" si="10"/>
        <v>0</v>
      </c>
      <c r="M341" s="3">
        <f t="shared" si="11"/>
        <v>0</v>
      </c>
    </row>
    <row r="342" spans="1:13">
      <c r="A342" s="221" t="s">
        <v>5094</v>
      </c>
      <c r="B342" s="221" t="s">
        <v>19165</v>
      </c>
      <c r="C342" s="221" t="s">
        <v>19166</v>
      </c>
      <c r="D342" s="222"/>
      <c r="E342" s="241"/>
      <c r="F342" s="241"/>
      <c r="G342" s="241"/>
      <c r="H342" s="241"/>
      <c r="I342" s="241"/>
      <c r="J342" s="241"/>
      <c r="K342" s="142">
        <v>145.78</v>
      </c>
      <c r="L342" s="142">
        <f t="shared" si="10"/>
        <v>0</v>
      </c>
      <c r="M342" s="3">
        <f t="shared" si="11"/>
        <v>0</v>
      </c>
    </row>
    <row r="343" spans="1:13">
      <c r="A343" s="221" t="s">
        <v>5094</v>
      </c>
      <c r="B343" s="221" t="s">
        <v>19167</v>
      </c>
      <c r="C343" s="221" t="s">
        <v>19168</v>
      </c>
      <c r="D343" s="222"/>
      <c r="E343" s="241"/>
      <c r="F343" s="241"/>
      <c r="G343" s="241"/>
      <c r="H343" s="241"/>
      <c r="I343" s="241"/>
      <c r="J343" s="241"/>
      <c r="K343" s="142">
        <v>145.78</v>
      </c>
      <c r="L343" s="142">
        <f t="shared" si="10"/>
        <v>0</v>
      </c>
      <c r="M343" s="3">
        <f t="shared" si="11"/>
        <v>0</v>
      </c>
    </row>
    <row r="344" spans="1:13">
      <c r="A344" s="221" t="s">
        <v>5094</v>
      </c>
      <c r="B344" s="221" t="s">
        <v>19169</v>
      </c>
      <c r="C344" s="221" t="s">
        <v>19170</v>
      </c>
      <c r="D344" s="222"/>
      <c r="E344" s="241"/>
      <c r="F344" s="241"/>
      <c r="G344" s="241"/>
      <c r="H344" s="241"/>
      <c r="I344" s="241"/>
      <c r="J344" s="241"/>
      <c r="K344" s="142">
        <v>145.78</v>
      </c>
      <c r="L344" s="142">
        <f t="shared" si="10"/>
        <v>0</v>
      </c>
      <c r="M344" s="3">
        <f t="shared" si="11"/>
        <v>0</v>
      </c>
    </row>
    <row r="345" spans="1:13">
      <c r="A345" s="221" t="s">
        <v>5094</v>
      </c>
      <c r="B345" s="221" t="s">
        <v>19171</v>
      </c>
      <c r="C345" s="221" t="s">
        <v>19172</v>
      </c>
      <c r="D345" s="222"/>
      <c r="E345" s="241"/>
      <c r="F345" s="241"/>
      <c r="G345" s="241"/>
      <c r="H345" s="241"/>
      <c r="I345" s="241"/>
      <c r="J345" s="241"/>
      <c r="K345" s="142">
        <v>145.78</v>
      </c>
      <c r="L345" s="142">
        <f t="shared" si="10"/>
        <v>0</v>
      </c>
      <c r="M345" s="3">
        <f t="shared" si="11"/>
        <v>0</v>
      </c>
    </row>
    <row r="346" spans="1:13">
      <c r="A346" s="221" t="s">
        <v>5094</v>
      </c>
      <c r="B346" s="221" t="s">
        <v>19173</v>
      </c>
      <c r="C346" s="221" t="s">
        <v>19174</v>
      </c>
      <c r="D346" s="222"/>
      <c r="E346" s="241"/>
      <c r="F346" s="241"/>
      <c r="G346" s="241"/>
      <c r="H346" s="241"/>
      <c r="I346" s="241"/>
      <c r="J346" s="241"/>
      <c r="K346" s="142">
        <v>5.65</v>
      </c>
      <c r="L346" s="142">
        <f t="shared" si="10"/>
        <v>0</v>
      </c>
      <c r="M346" s="3">
        <f t="shared" si="11"/>
        <v>0</v>
      </c>
    </row>
    <row r="347" spans="1:13">
      <c r="A347" s="221" t="s">
        <v>1886</v>
      </c>
      <c r="B347" s="221" t="s">
        <v>19175</v>
      </c>
      <c r="C347" s="221" t="s">
        <v>19176</v>
      </c>
      <c r="D347" s="222"/>
      <c r="E347" s="241"/>
      <c r="F347" s="241"/>
      <c r="G347" s="241"/>
      <c r="H347" s="241"/>
      <c r="I347" s="241"/>
      <c r="J347" s="241"/>
      <c r="K347" s="142">
        <v>18.03</v>
      </c>
      <c r="L347" s="142">
        <f t="shared" si="10"/>
        <v>0</v>
      </c>
      <c r="M347" s="3">
        <f t="shared" si="11"/>
        <v>0</v>
      </c>
    </row>
    <row r="348" spans="1:13">
      <c r="A348" s="221" t="s">
        <v>235</v>
      </c>
      <c r="B348" s="221" t="s">
        <v>19177</v>
      </c>
      <c r="C348" s="221" t="s">
        <v>19178</v>
      </c>
      <c r="D348" s="222"/>
      <c r="E348" s="241"/>
      <c r="F348" s="241"/>
      <c r="G348" s="241"/>
      <c r="H348" s="241"/>
      <c r="I348" s="241"/>
      <c r="J348" s="241"/>
      <c r="K348" s="142">
        <v>199.93</v>
      </c>
      <c r="L348" s="142">
        <f t="shared" si="10"/>
        <v>0</v>
      </c>
      <c r="M348" s="3">
        <f t="shared" si="11"/>
        <v>0</v>
      </c>
    </row>
    <row r="349" spans="1:13">
      <c r="A349" s="221" t="s">
        <v>235</v>
      </c>
      <c r="B349" s="221" t="s">
        <v>19179</v>
      </c>
      <c r="C349" s="221" t="s">
        <v>19180</v>
      </c>
      <c r="D349" s="222"/>
      <c r="E349" s="241"/>
      <c r="F349" s="241"/>
      <c r="G349" s="241"/>
      <c r="H349" s="241"/>
      <c r="I349" s="241"/>
      <c r="J349" s="241"/>
      <c r="K349" s="142">
        <v>199.93</v>
      </c>
      <c r="L349" s="142">
        <f t="shared" si="10"/>
        <v>0</v>
      </c>
      <c r="M349" s="3">
        <f t="shared" si="11"/>
        <v>0</v>
      </c>
    </row>
    <row r="350" spans="1:13">
      <c r="A350" s="221" t="s">
        <v>235</v>
      </c>
      <c r="B350" s="221" t="s">
        <v>19181</v>
      </c>
      <c r="C350" s="221" t="s">
        <v>19182</v>
      </c>
      <c r="D350" s="222"/>
      <c r="E350" s="241"/>
      <c r="F350" s="241"/>
      <c r="G350" s="241"/>
      <c r="H350" s="241"/>
      <c r="I350" s="241"/>
      <c r="J350" s="241"/>
      <c r="K350" s="142">
        <v>199.93</v>
      </c>
      <c r="L350" s="142">
        <f t="shared" si="10"/>
        <v>0</v>
      </c>
      <c r="M350" s="3">
        <f t="shared" si="11"/>
        <v>0</v>
      </c>
    </row>
    <row r="351" spans="1:13">
      <c r="A351" s="221" t="s">
        <v>1886</v>
      </c>
      <c r="B351" s="221" t="s">
        <v>19183</v>
      </c>
      <c r="C351" s="221" t="s">
        <v>19184</v>
      </c>
      <c r="D351" s="222"/>
      <c r="E351" s="241"/>
      <c r="F351" s="241"/>
      <c r="G351" s="241"/>
      <c r="H351" s="241"/>
      <c r="I351" s="241"/>
      <c r="J351" s="241"/>
      <c r="K351" s="142">
        <v>18.03</v>
      </c>
      <c r="L351" s="142">
        <f t="shared" si="10"/>
        <v>0</v>
      </c>
      <c r="M351" s="3">
        <f t="shared" si="11"/>
        <v>0</v>
      </c>
    </row>
    <row r="352" spans="1:13">
      <c r="A352" s="221" t="s">
        <v>222</v>
      </c>
      <c r="B352" s="221" t="s">
        <v>19185</v>
      </c>
      <c r="C352" s="221" t="s">
        <v>19186</v>
      </c>
      <c r="D352" s="222"/>
      <c r="E352" s="241"/>
      <c r="F352" s="241"/>
      <c r="G352" s="241"/>
      <c r="H352" s="241"/>
      <c r="I352" s="241"/>
      <c r="J352" s="241"/>
      <c r="K352" s="142">
        <v>149.94999999999999</v>
      </c>
      <c r="L352" s="142">
        <f t="shared" si="10"/>
        <v>0</v>
      </c>
      <c r="M352" s="3">
        <f t="shared" si="11"/>
        <v>0</v>
      </c>
    </row>
    <row r="353" spans="1:13">
      <c r="A353" s="221" t="s">
        <v>222</v>
      </c>
      <c r="B353" s="221" t="s">
        <v>19187</v>
      </c>
      <c r="C353" s="221" t="s">
        <v>19188</v>
      </c>
      <c r="D353" s="222"/>
      <c r="E353" s="241"/>
      <c r="F353" s="241"/>
      <c r="G353" s="241"/>
      <c r="H353" s="241"/>
      <c r="I353" s="241"/>
      <c r="J353" s="241"/>
      <c r="K353" s="142">
        <v>149.94999999999999</v>
      </c>
      <c r="L353" s="142">
        <f t="shared" si="10"/>
        <v>0</v>
      </c>
      <c r="M353" s="3">
        <f t="shared" si="11"/>
        <v>0</v>
      </c>
    </row>
    <row r="354" spans="1:13">
      <c r="A354" s="221" t="s">
        <v>222</v>
      </c>
      <c r="B354" s="221" t="s">
        <v>19189</v>
      </c>
      <c r="C354" s="221" t="s">
        <v>19190</v>
      </c>
      <c r="D354" s="222"/>
      <c r="E354" s="241"/>
      <c r="F354" s="241"/>
      <c r="G354" s="241"/>
      <c r="H354" s="241"/>
      <c r="I354" s="241"/>
      <c r="J354" s="241"/>
      <c r="K354" s="142">
        <v>149.94999999999999</v>
      </c>
      <c r="L354" s="142">
        <f t="shared" si="10"/>
        <v>0</v>
      </c>
      <c r="M354" s="3">
        <f t="shared" si="11"/>
        <v>0</v>
      </c>
    </row>
    <row r="355" spans="1:13">
      <c r="A355" s="221" t="s">
        <v>235</v>
      </c>
      <c r="B355" s="221" t="s">
        <v>19191</v>
      </c>
      <c r="C355" s="221" t="s">
        <v>19192</v>
      </c>
      <c r="D355" s="222"/>
      <c r="E355" s="241"/>
      <c r="F355" s="241"/>
      <c r="G355" s="241"/>
      <c r="H355" s="241"/>
      <c r="I355" s="241"/>
      <c r="J355" s="241"/>
      <c r="K355" s="142">
        <v>146.6</v>
      </c>
      <c r="L355" s="142">
        <f t="shared" si="10"/>
        <v>0</v>
      </c>
      <c r="M355" s="3">
        <f t="shared" si="11"/>
        <v>0</v>
      </c>
    </row>
    <row r="356" spans="1:13">
      <c r="A356" s="221" t="s">
        <v>235</v>
      </c>
      <c r="B356" s="221" t="s">
        <v>19193</v>
      </c>
      <c r="C356" s="221" t="s">
        <v>19194</v>
      </c>
      <c r="D356" s="222" t="s">
        <v>209</v>
      </c>
      <c r="E356" s="241"/>
      <c r="F356" s="241"/>
      <c r="G356" s="241"/>
      <c r="H356" s="241"/>
      <c r="I356" s="241"/>
      <c r="J356" s="241"/>
      <c r="K356" s="142">
        <v>199.93</v>
      </c>
      <c r="L356" s="142">
        <f t="shared" si="10"/>
        <v>0</v>
      </c>
      <c r="M356" s="3">
        <f t="shared" si="11"/>
        <v>0</v>
      </c>
    </row>
    <row r="357" spans="1:13">
      <c r="A357" s="221" t="s">
        <v>235</v>
      </c>
      <c r="B357" s="221" t="s">
        <v>19195</v>
      </c>
      <c r="C357" s="221" t="s">
        <v>19196</v>
      </c>
      <c r="D357" s="222" t="s">
        <v>209</v>
      </c>
      <c r="E357" s="241"/>
      <c r="F357" s="241"/>
      <c r="G357" s="241"/>
      <c r="H357" s="241"/>
      <c r="I357" s="241"/>
      <c r="J357" s="241"/>
      <c r="K357" s="142">
        <v>199.93</v>
      </c>
      <c r="L357" s="142">
        <f t="shared" si="10"/>
        <v>0</v>
      </c>
      <c r="M357" s="3">
        <f t="shared" si="11"/>
        <v>0</v>
      </c>
    </row>
    <row r="358" spans="1:13">
      <c r="A358" s="221" t="s">
        <v>235</v>
      </c>
      <c r="B358" s="221" t="s">
        <v>19197</v>
      </c>
      <c r="C358" s="221" t="s">
        <v>19198</v>
      </c>
      <c r="D358" s="222" t="s">
        <v>209</v>
      </c>
      <c r="E358" s="241"/>
      <c r="F358" s="241"/>
      <c r="G358" s="241"/>
      <c r="H358" s="241"/>
      <c r="I358" s="241"/>
      <c r="J358" s="241"/>
      <c r="K358" s="142">
        <v>199.93</v>
      </c>
      <c r="L358" s="142">
        <f t="shared" si="10"/>
        <v>0</v>
      </c>
      <c r="M358" s="3">
        <f t="shared" si="11"/>
        <v>0</v>
      </c>
    </row>
    <row r="359" spans="1:13">
      <c r="A359" s="221" t="s">
        <v>235</v>
      </c>
      <c r="B359" s="221" t="s">
        <v>19199</v>
      </c>
      <c r="C359" s="221" t="s">
        <v>19200</v>
      </c>
      <c r="D359" s="222" t="s">
        <v>209</v>
      </c>
      <c r="E359" s="241"/>
      <c r="F359" s="241"/>
      <c r="G359" s="241"/>
      <c r="H359" s="241"/>
      <c r="I359" s="241"/>
      <c r="J359" s="241"/>
      <c r="K359" s="142">
        <v>199.93</v>
      </c>
      <c r="L359" s="142">
        <f t="shared" si="10"/>
        <v>0</v>
      </c>
      <c r="M359" s="3">
        <f t="shared" si="11"/>
        <v>0</v>
      </c>
    </row>
    <row r="360" spans="1:13">
      <c r="A360" s="221" t="s">
        <v>235</v>
      </c>
      <c r="B360" s="221" t="s">
        <v>19201</v>
      </c>
      <c r="C360" s="221" t="s">
        <v>19202</v>
      </c>
      <c r="D360" s="222" t="s">
        <v>209</v>
      </c>
      <c r="E360" s="241"/>
      <c r="F360" s="241"/>
      <c r="G360" s="241"/>
      <c r="H360" s="241"/>
      <c r="I360" s="241"/>
      <c r="J360" s="241"/>
      <c r="K360" s="142">
        <v>199.93</v>
      </c>
      <c r="L360" s="142">
        <f t="shared" si="10"/>
        <v>0</v>
      </c>
      <c r="M360" s="3">
        <f t="shared" si="11"/>
        <v>0</v>
      </c>
    </row>
    <row r="361" spans="1:13">
      <c r="A361" s="221" t="s">
        <v>235</v>
      </c>
      <c r="B361" s="221" t="s">
        <v>19203</v>
      </c>
      <c r="C361" s="221" t="s">
        <v>19204</v>
      </c>
      <c r="D361" s="222" t="s">
        <v>209</v>
      </c>
      <c r="E361" s="241"/>
      <c r="F361" s="241"/>
      <c r="G361" s="241"/>
      <c r="H361" s="241"/>
      <c r="I361" s="241"/>
      <c r="J361" s="241"/>
      <c r="K361" s="142">
        <v>199.93</v>
      </c>
      <c r="L361" s="142">
        <f t="shared" si="10"/>
        <v>0</v>
      </c>
      <c r="M361" s="3">
        <f t="shared" si="11"/>
        <v>0</v>
      </c>
    </row>
    <row r="362" spans="1:13">
      <c r="A362" s="221" t="s">
        <v>235</v>
      </c>
      <c r="B362" s="221" t="s">
        <v>19205</v>
      </c>
      <c r="C362" s="221" t="s">
        <v>19206</v>
      </c>
      <c r="D362" s="222" t="s">
        <v>209</v>
      </c>
      <c r="E362" s="241"/>
      <c r="F362" s="241"/>
      <c r="G362" s="241"/>
      <c r="H362" s="241"/>
      <c r="I362" s="241"/>
      <c r="J362" s="241"/>
      <c r="K362" s="142">
        <v>199.93</v>
      </c>
      <c r="L362" s="142">
        <f t="shared" si="10"/>
        <v>0</v>
      </c>
      <c r="M362" s="3">
        <f t="shared" si="11"/>
        <v>0</v>
      </c>
    </row>
    <row r="363" spans="1:13">
      <c r="A363" s="221" t="s">
        <v>623</v>
      </c>
      <c r="B363" s="221" t="s">
        <v>19207</v>
      </c>
      <c r="C363" s="221" t="s">
        <v>19208</v>
      </c>
      <c r="D363" s="222" t="s">
        <v>209</v>
      </c>
      <c r="E363" s="241"/>
      <c r="F363" s="241"/>
      <c r="G363" s="241"/>
      <c r="H363" s="241"/>
      <c r="I363" s="241"/>
      <c r="J363" s="241"/>
      <c r="K363" s="142">
        <v>4.1500000000000004</v>
      </c>
      <c r="L363" s="142">
        <f t="shared" si="10"/>
        <v>0</v>
      </c>
      <c r="M363" s="3">
        <f t="shared" si="11"/>
        <v>0</v>
      </c>
    </row>
    <row r="364" spans="1:13">
      <c r="A364" s="221" t="s">
        <v>5092</v>
      </c>
      <c r="B364" s="221" t="s">
        <v>19209</v>
      </c>
      <c r="C364" s="221" t="s">
        <v>19210</v>
      </c>
      <c r="D364" s="222"/>
      <c r="E364" s="241"/>
      <c r="F364" s="241"/>
      <c r="G364" s="241"/>
      <c r="H364" s="241"/>
      <c r="I364" s="241"/>
      <c r="J364" s="241"/>
      <c r="K364" s="142">
        <v>6.15</v>
      </c>
      <c r="L364" s="142">
        <f t="shared" si="10"/>
        <v>0</v>
      </c>
      <c r="M364" s="3">
        <f t="shared" si="11"/>
        <v>0</v>
      </c>
    </row>
    <row r="365" spans="1:13">
      <c r="A365" s="221" t="s">
        <v>337</v>
      </c>
      <c r="B365" s="221" t="s">
        <v>19211</v>
      </c>
      <c r="C365" s="221" t="s">
        <v>19212</v>
      </c>
      <c r="D365" s="222"/>
      <c r="E365" s="241"/>
      <c r="F365" s="241"/>
      <c r="G365" s="241"/>
      <c r="H365" s="241"/>
      <c r="I365" s="241"/>
      <c r="J365" s="241"/>
      <c r="K365" s="142">
        <v>31.21</v>
      </c>
      <c r="L365" s="142">
        <f t="shared" si="10"/>
        <v>0</v>
      </c>
      <c r="M365" s="3">
        <f t="shared" si="11"/>
        <v>0</v>
      </c>
    </row>
    <row r="366" spans="1:13">
      <c r="A366" s="221" t="s">
        <v>222</v>
      </c>
      <c r="B366" s="221" t="s">
        <v>19213</v>
      </c>
      <c r="C366" s="221" t="s">
        <v>19214</v>
      </c>
      <c r="D366" s="222"/>
      <c r="E366" s="241"/>
      <c r="F366" s="241"/>
      <c r="G366" s="241"/>
      <c r="H366" s="241"/>
      <c r="I366" s="241"/>
      <c r="J366" s="241"/>
      <c r="K366" s="142">
        <v>13.36</v>
      </c>
      <c r="L366" s="142">
        <f t="shared" si="10"/>
        <v>0</v>
      </c>
      <c r="M366" s="3">
        <f t="shared" si="11"/>
        <v>0</v>
      </c>
    </row>
    <row r="367" spans="1:13">
      <c r="A367" s="221" t="s">
        <v>425</v>
      </c>
      <c r="B367" s="221" t="s">
        <v>19215</v>
      </c>
      <c r="C367" s="221" t="s">
        <v>19216</v>
      </c>
      <c r="D367" s="222"/>
      <c r="E367" s="241"/>
      <c r="F367" s="241"/>
      <c r="G367" s="241"/>
      <c r="H367" s="241"/>
      <c r="I367" s="241"/>
      <c r="J367" s="241"/>
      <c r="K367" s="142">
        <v>13.36</v>
      </c>
      <c r="L367" s="142">
        <f t="shared" si="10"/>
        <v>0</v>
      </c>
      <c r="M367" s="3">
        <f t="shared" si="11"/>
        <v>0</v>
      </c>
    </row>
    <row r="368" spans="1:13">
      <c r="A368" s="221" t="s">
        <v>425</v>
      </c>
      <c r="B368" s="221" t="s">
        <v>19217</v>
      </c>
      <c r="C368" s="221" t="s">
        <v>19218</v>
      </c>
      <c r="D368" s="222"/>
      <c r="E368" s="241"/>
      <c r="F368" s="241"/>
      <c r="G368" s="241"/>
      <c r="H368" s="241"/>
      <c r="I368" s="241"/>
      <c r="J368" s="241"/>
      <c r="K368" s="142">
        <v>13.36</v>
      </c>
      <c r="L368" s="142">
        <f t="shared" si="10"/>
        <v>0</v>
      </c>
      <c r="M368" s="3">
        <f t="shared" si="11"/>
        <v>0</v>
      </c>
    </row>
    <row r="369" spans="1:13">
      <c r="A369" s="221" t="s">
        <v>235</v>
      </c>
      <c r="B369" s="221" t="s">
        <v>19219</v>
      </c>
      <c r="C369" s="221" t="s">
        <v>19220</v>
      </c>
      <c r="D369" s="222"/>
      <c r="E369" s="241"/>
      <c r="F369" s="241"/>
      <c r="G369" s="241"/>
      <c r="H369" s="241"/>
      <c r="I369" s="241"/>
      <c r="J369" s="241"/>
      <c r="K369" s="142">
        <v>25.69</v>
      </c>
      <c r="L369" s="142">
        <f t="shared" si="10"/>
        <v>0</v>
      </c>
      <c r="M369" s="3">
        <f t="shared" si="11"/>
        <v>0</v>
      </c>
    </row>
    <row r="370" spans="1:13">
      <c r="A370" s="221" t="s">
        <v>235</v>
      </c>
      <c r="B370" s="221" t="s">
        <v>19221</v>
      </c>
      <c r="C370" s="221" t="s">
        <v>19222</v>
      </c>
      <c r="D370" s="222"/>
      <c r="E370" s="241"/>
      <c r="F370" s="241"/>
      <c r="G370" s="241"/>
      <c r="H370" s="241"/>
      <c r="I370" s="241"/>
      <c r="J370" s="241"/>
      <c r="K370" s="142">
        <v>24.31</v>
      </c>
      <c r="L370" s="142">
        <f t="shared" si="10"/>
        <v>0</v>
      </c>
      <c r="M370" s="3">
        <f t="shared" si="11"/>
        <v>0</v>
      </c>
    </row>
    <row r="371" spans="1:13">
      <c r="A371" s="221" t="s">
        <v>235</v>
      </c>
      <c r="B371" s="221" t="s">
        <v>19223</v>
      </c>
      <c r="C371" s="221" t="s">
        <v>19224</v>
      </c>
      <c r="D371" s="222"/>
      <c r="E371" s="241"/>
      <c r="F371" s="241"/>
      <c r="G371" s="241"/>
      <c r="H371" s="241"/>
      <c r="I371" s="241"/>
      <c r="J371" s="241"/>
      <c r="K371" s="142">
        <v>23.69</v>
      </c>
      <c r="L371" s="142">
        <f t="shared" si="10"/>
        <v>0</v>
      </c>
      <c r="M371" s="3">
        <f t="shared" si="11"/>
        <v>0</v>
      </c>
    </row>
    <row r="372" spans="1:13">
      <c r="A372" s="221" t="s">
        <v>235</v>
      </c>
      <c r="B372" s="221" t="s">
        <v>19225</v>
      </c>
      <c r="C372" s="221" t="s">
        <v>19226</v>
      </c>
      <c r="D372" s="222"/>
      <c r="E372" s="241"/>
      <c r="F372" s="241"/>
      <c r="G372" s="241"/>
      <c r="H372" s="241"/>
      <c r="I372" s="241"/>
      <c r="J372" s="241"/>
      <c r="K372" s="142">
        <v>23.69</v>
      </c>
      <c r="L372" s="142">
        <f t="shared" si="10"/>
        <v>0</v>
      </c>
      <c r="M372" s="3">
        <f t="shared" si="11"/>
        <v>0</v>
      </c>
    </row>
    <row r="373" spans="1:13">
      <c r="A373" s="221" t="s">
        <v>5094</v>
      </c>
      <c r="B373" s="221" t="s">
        <v>19227</v>
      </c>
      <c r="C373" s="221" t="s">
        <v>19228</v>
      </c>
      <c r="D373" s="222"/>
      <c r="E373" s="241"/>
      <c r="F373" s="241"/>
      <c r="G373" s="241"/>
      <c r="H373" s="241"/>
      <c r="I373" s="241"/>
      <c r="J373" s="241"/>
      <c r="K373" s="142">
        <v>31.19</v>
      </c>
      <c r="L373" s="142">
        <f t="shared" si="10"/>
        <v>0</v>
      </c>
      <c r="M373" s="3">
        <f t="shared" si="11"/>
        <v>0</v>
      </c>
    </row>
    <row r="374" spans="1:13">
      <c r="A374" s="221" t="s">
        <v>5094</v>
      </c>
      <c r="B374" s="221" t="s">
        <v>19229</v>
      </c>
      <c r="C374" s="221" t="s">
        <v>19230</v>
      </c>
      <c r="D374" s="222"/>
      <c r="E374" s="241"/>
      <c r="F374" s="241"/>
      <c r="G374" s="241"/>
      <c r="H374" s="241"/>
      <c r="I374" s="241"/>
      <c r="J374" s="241"/>
      <c r="K374" s="142">
        <v>31.19</v>
      </c>
      <c r="L374" s="142">
        <f t="shared" si="10"/>
        <v>0</v>
      </c>
      <c r="M374" s="3">
        <f t="shared" si="11"/>
        <v>0</v>
      </c>
    </row>
    <row r="375" spans="1:13">
      <c r="A375" s="221" t="s">
        <v>5094</v>
      </c>
      <c r="B375" s="221" t="s">
        <v>19231</v>
      </c>
      <c r="C375" s="221" t="s">
        <v>19232</v>
      </c>
      <c r="D375" s="222"/>
      <c r="E375" s="241"/>
      <c r="F375" s="241"/>
      <c r="G375" s="241"/>
      <c r="H375" s="241"/>
      <c r="I375" s="241"/>
      <c r="J375" s="241"/>
      <c r="K375" s="142">
        <v>31.19</v>
      </c>
      <c r="L375" s="142">
        <f t="shared" si="10"/>
        <v>0</v>
      </c>
      <c r="M375" s="3">
        <f t="shared" si="11"/>
        <v>0</v>
      </c>
    </row>
    <row r="376" spans="1:13">
      <c r="A376" s="221" t="s">
        <v>5094</v>
      </c>
      <c r="B376" s="221" t="s">
        <v>19233</v>
      </c>
      <c r="C376" s="221" t="s">
        <v>19234</v>
      </c>
      <c r="D376" s="222"/>
      <c r="E376" s="241"/>
      <c r="F376" s="241"/>
      <c r="G376" s="241"/>
      <c r="H376" s="241"/>
      <c r="I376" s="241"/>
      <c r="J376" s="241"/>
      <c r="K376" s="142">
        <v>31.19</v>
      </c>
      <c r="L376" s="142">
        <f t="shared" si="10"/>
        <v>0</v>
      </c>
      <c r="M376" s="3">
        <f t="shared" si="11"/>
        <v>0</v>
      </c>
    </row>
    <row r="377" spans="1:13">
      <c r="A377" s="221" t="s">
        <v>5094</v>
      </c>
      <c r="B377" s="221" t="s">
        <v>19235</v>
      </c>
      <c r="C377" s="221" t="s">
        <v>19236</v>
      </c>
      <c r="D377" s="222"/>
      <c r="E377" s="241"/>
      <c r="F377" s="241"/>
      <c r="G377" s="241"/>
      <c r="H377" s="241"/>
      <c r="I377" s="241"/>
      <c r="J377" s="241"/>
      <c r="K377" s="142">
        <v>31.19</v>
      </c>
      <c r="L377" s="142">
        <f t="shared" si="10"/>
        <v>0</v>
      </c>
      <c r="M377" s="3">
        <f t="shared" si="11"/>
        <v>0</v>
      </c>
    </row>
    <row r="378" spans="1:13">
      <c r="A378" s="221" t="s">
        <v>5094</v>
      </c>
      <c r="B378" s="221" t="s">
        <v>19237</v>
      </c>
      <c r="C378" s="221" t="s">
        <v>19238</v>
      </c>
      <c r="D378" s="222"/>
      <c r="E378" s="241"/>
      <c r="F378" s="241"/>
      <c r="G378" s="241"/>
      <c r="H378" s="241"/>
      <c r="I378" s="241"/>
      <c r="J378" s="241"/>
      <c r="K378" s="142">
        <v>31.19</v>
      </c>
      <c r="L378" s="142">
        <f t="shared" si="10"/>
        <v>0</v>
      </c>
      <c r="M378" s="3">
        <f t="shared" si="11"/>
        <v>0</v>
      </c>
    </row>
    <row r="379" spans="1:13">
      <c r="A379" s="221" t="s">
        <v>5094</v>
      </c>
      <c r="B379" s="221" t="s">
        <v>19239</v>
      </c>
      <c r="C379" s="221" t="s">
        <v>19240</v>
      </c>
      <c r="D379" s="222"/>
      <c r="E379" s="241"/>
      <c r="F379" s="241"/>
      <c r="G379" s="241"/>
      <c r="H379" s="241"/>
      <c r="I379" s="241"/>
      <c r="J379" s="241"/>
      <c r="K379" s="142">
        <v>31.19</v>
      </c>
      <c r="L379" s="142">
        <f t="shared" si="10"/>
        <v>0</v>
      </c>
      <c r="M379" s="3">
        <f t="shared" si="11"/>
        <v>0</v>
      </c>
    </row>
    <row r="380" spans="1:13">
      <c r="A380" s="221" t="s">
        <v>311</v>
      </c>
      <c r="B380" s="221" t="s">
        <v>19241</v>
      </c>
      <c r="C380" s="221" t="s">
        <v>19242</v>
      </c>
      <c r="D380" s="222"/>
      <c r="E380" s="241"/>
      <c r="F380" s="241"/>
      <c r="G380" s="241"/>
      <c r="H380" s="241"/>
      <c r="I380" s="241"/>
      <c r="J380" s="241"/>
      <c r="K380" s="142">
        <v>11.96</v>
      </c>
      <c r="L380" s="142">
        <f t="shared" si="10"/>
        <v>0</v>
      </c>
      <c r="M380" s="3">
        <f t="shared" si="11"/>
        <v>0</v>
      </c>
    </row>
    <row r="381" spans="1:13">
      <c r="A381" s="221" t="s">
        <v>311</v>
      </c>
      <c r="B381" s="221" t="s">
        <v>19243</v>
      </c>
      <c r="C381" s="221" t="s">
        <v>19244</v>
      </c>
      <c r="D381" s="222"/>
      <c r="E381" s="241"/>
      <c r="F381" s="241"/>
      <c r="G381" s="241"/>
      <c r="H381" s="241"/>
      <c r="I381" s="241"/>
      <c r="J381" s="241"/>
      <c r="K381" s="142">
        <v>11.96</v>
      </c>
      <c r="L381" s="142">
        <f t="shared" si="10"/>
        <v>0</v>
      </c>
      <c r="M381" s="3">
        <f t="shared" si="11"/>
        <v>0</v>
      </c>
    </row>
    <row r="382" spans="1:13">
      <c r="A382" s="221" t="s">
        <v>5094</v>
      </c>
      <c r="B382" s="221" t="s">
        <v>19245</v>
      </c>
      <c r="C382" s="221" t="s">
        <v>19246</v>
      </c>
      <c r="D382" s="222" t="s">
        <v>209</v>
      </c>
      <c r="E382" s="241"/>
      <c r="F382" s="241"/>
      <c r="G382" s="241"/>
      <c r="H382" s="241"/>
      <c r="I382" s="241"/>
      <c r="J382" s="241"/>
      <c r="K382" s="142">
        <v>14.53</v>
      </c>
      <c r="L382" s="142">
        <f t="shared" si="10"/>
        <v>0</v>
      </c>
      <c r="M382" s="3">
        <f t="shared" si="11"/>
        <v>0</v>
      </c>
    </row>
    <row r="383" spans="1:13">
      <c r="A383" s="221" t="s">
        <v>5094</v>
      </c>
      <c r="B383" s="221" t="s">
        <v>19247</v>
      </c>
      <c r="C383" s="221" t="s">
        <v>19248</v>
      </c>
      <c r="D383" s="222"/>
      <c r="E383" s="241"/>
      <c r="F383" s="241"/>
      <c r="G383" s="241"/>
      <c r="H383" s="241"/>
      <c r="I383" s="241"/>
      <c r="J383" s="241"/>
      <c r="K383" s="142">
        <v>14.53</v>
      </c>
      <c r="L383" s="142">
        <f t="shared" si="10"/>
        <v>0</v>
      </c>
      <c r="M383" s="3">
        <f t="shared" si="11"/>
        <v>0</v>
      </c>
    </row>
    <row r="384" spans="1:13">
      <c r="A384" s="221" t="s">
        <v>5094</v>
      </c>
      <c r="B384" s="221" t="s">
        <v>19249</v>
      </c>
      <c r="C384" s="221" t="s">
        <v>19250</v>
      </c>
      <c r="D384" s="222"/>
      <c r="E384" s="241"/>
      <c r="F384" s="241"/>
      <c r="G384" s="241"/>
      <c r="H384" s="241"/>
      <c r="I384" s="241"/>
      <c r="J384" s="241"/>
      <c r="K384" s="142">
        <v>14.53</v>
      </c>
      <c r="L384" s="142">
        <f t="shared" si="10"/>
        <v>0</v>
      </c>
      <c r="M384" s="3">
        <f t="shared" si="11"/>
        <v>0</v>
      </c>
    </row>
    <row r="385" spans="1:13">
      <c r="A385" s="221" t="s">
        <v>5094</v>
      </c>
      <c r="B385" s="221" t="s">
        <v>19251</v>
      </c>
      <c r="C385" s="221" t="s">
        <v>19252</v>
      </c>
      <c r="D385" s="222" t="s">
        <v>209</v>
      </c>
      <c r="E385" s="241"/>
      <c r="F385" s="241"/>
      <c r="G385" s="241"/>
      <c r="H385" s="241"/>
      <c r="I385" s="241"/>
      <c r="J385" s="241"/>
      <c r="K385" s="142">
        <v>14.53</v>
      </c>
      <c r="L385" s="142">
        <f t="shared" si="10"/>
        <v>0</v>
      </c>
      <c r="M385" s="3">
        <f t="shared" si="11"/>
        <v>0</v>
      </c>
    </row>
    <row r="386" spans="1:13">
      <c r="A386" s="221" t="s">
        <v>5092</v>
      </c>
      <c r="B386" s="221" t="s">
        <v>19253</v>
      </c>
      <c r="C386" s="221" t="s">
        <v>19254</v>
      </c>
      <c r="D386" s="222"/>
      <c r="E386" s="241"/>
      <c r="F386" s="241"/>
      <c r="G386" s="241"/>
      <c r="H386" s="241"/>
      <c r="I386" s="241"/>
      <c r="J386" s="241"/>
      <c r="K386" s="142">
        <v>4.0999999999999996</v>
      </c>
      <c r="L386" s="142">
        <f t="shared" si="10"/>
        <v>0</v>
      </c>
      <c r="M386" s="3">
        <f t="shared" si="11"/>
        <v>0</v>
      </c>
    </row>
    <row r="387" spans="1:13">
      <c r="A387" s="221" t="s">
        <v>5092</v>
      </c>
      <c r="B387" s="221" t="s">
        <v>19255</v>
      </c>
      <c r="C387" s="221" t="s">
        <v>19256</v>
      </c>
      <c r="D387" s="222"/>
      <c r="E387" s="241"/>
      <c r="F387" s="241"/>
      <c r="G387" s="241"/>
      <c r="H387" s="241"/>
      <c r="I387" s="241"/>
      <c r="J387" s="241"/>
      <c r="K387" s="142">
        <v>4.0999999999999996</v>
      </c>
      <c r="L387" s="142">
        <f t="shared" si="10"/>
        <v>0</v>
      </c>
      <c r="M387" s="3">
        <f t="shared" si="11"/>
        <v>0</v>
      </c>
    </row>
    <row r="388" spans="1:13">
      <c r="A388" s="221" t="s">
        <v>222</v>
      </c>
      <c r="B388" s="221" t="s">
        <v>19257</v>
      </c>
      <c r="C388" s="221" t="s">
        <v>19258</v>
      </c>
      <c r="D388" s="222"/>
      <c r="E388" s="241"/>
      <c r="F388" s="241"/>
      <c r="G388" s="241"/>
      <c r="H388" s="241"/>
      <c r="I388" s="241"/>
      <c r="J388" s="241"/>
      <c r="K388" s="142">
        <v>10.79</v>
      </c>
      <c r="L388" s="142">
        <f t="shared" si="10"/>
        <v>0</v>
      </c>
      <c r="M388" s="3">
        <f t="shared" si="11"/>
        <v>0</v>
      </c>
    </row>
    <row r="389" spans="1:13">
      <c r="A389" s="221" t="s">
        <v>222</v>
      </c>
      <c r="B389" s="221" t="s">
        <v>19259</v>
      </c>
      <c r="C389" s="221" t="s">
        <v>19260</v>
      </c>
      <c r="D389" s="222"/>
      <c r="E389" s="241"/>
      <c r="F389" s="241"/>
      <c r="G389" s="241"/>
      <c r="H389" s="241"/>
      <c r="I389" s="241"/>
      <c r="J389" s="241"/>
      <c r="K389" s="142">
        <v>10.79</v>
      </c>
      <c r="L389" s="142">
        <f t="shared" si="10"/>
        <v>0</v>
      </c>
      <c r="M389" s="3">
        <f t="shared" si="11"/>
        <v>0</v>
      </c>
    </row>
    <row r="390" spans="1:13">
      <c r="A390" s="221" t="s">
        <v>222</v>
      </c>
      <c r="B390" s="221" t="s">
        <v>19261</v>
      </c>
      <c r="C390" s="221" t="s">
        <v>19262</v>
      </c>
      <c r="D390" s="222"/>
      <c r="E390" s="241"/>
      <c r="F390" s="241"/>
      <c r="G390" s="241"/>
      <c r="H390" s="241"/>
      <c r="I390" s="241"/>
      <c r="J390" s="241"/>
      <c r="K390" s="142">
        <v>10.79</v>
      </c>
      <c r="L390" s="142">
        <f t="shared" ref="L390:L453" si="12">SUM(M390*K390)</f>
        <v>0</v>
      </c>
      <c r="M390" s="3">
        <f t="shared" ref="M390:M453" si="13">SUM(E390:J390)</f>
        <v>0</v>
      </c>
    </row>
    <row r="391" spans="1:13">
      <c r="A391" s="221" t="s">
        <v>222</v>
      </c>
      <c r="B391" s="221" t="s">
        <v>19263</v>
      </c>
      <c r="C391" s="221" t="s">
        <v>19264</v>
      </c>
      <c r="D391" s="222"/>
      <c r="E391" s="241"/>
      <c r="F391" s="241"/>
      <c r="G391" s="241"/>
      <c r="H391" s="241"/>
      <c r="I391" s="241"/>
      <c r="J391" s="241"/>
      <c r="K391" s="142">
        <v>15.69</v>
      </c>
      <c r="L391" s="142">
        <f t="shared" si="12"/>
        <v>0</v>
      </c>
      <c r="M391" s="3">
        <f t="shared" si="13"/>
        <v>0</v>
      </c>
    </row>
    <row r="392" spans="1:13">
      <c r="A392" s="221" t="s">
        <v>222</v>
      </c>
      <c r="B392" s="221" t="s">
        <v>19265</v>
      </c>
      <c r="C392" s="221" t="s">
        <v>19266</v>
      </c>
      <c r="D392" s="222"/>
      <c r="E392" s="241"/>
      <c r="F392" s="241"/>
      <c r="G392" s="241"/>
      <c r="H392" s="241"/>
      <c r="I392" s="241"/>
      <c r="J392" s="241"/>
      <c r="K392" s="142">
        <v>15.69</v>
      </c>
      <c r="L392" s="142">
        <f t="shared" si="12"/>
        <v>0</v>
      </c>
      <c r="M392" s="3">
        <f t="shared" si="13"/>
        <v>0</v>
      </c>
    </row>
    <row r="393" spans="1:13">
      <c r="A393" s="221" t="s">
        <v>222</v>
      </c>
      <c r="B393" s="221" t="s">
        <v>19267</v>
      </c>
      <c r="C393" s="221" t="s">
        <v>19268</v>
      </c>
      <c r="D393" s="222"/>
      <c r="E393" s="241"/>
      <c r="F393" s="241"/>
      <c r="G393" s="241"/>
      <c r="H393" s="241"/>
      <c r="I393" s="241"/>
      <c r="J393" s="241"/>
      <c r="K393" s="142">
        <v>15.69</v>
      </c>
      <c r="L393" s="142">
        <f t="shared" si="12"/>
        <v>0</v>
      </c>
      <c r="M393" s="3">
        <f t="shared" si="13"/>
        <v>0</v>
      </c>
    </row>
    <row r="394" spans="1:13">
      <c r="A394" s="221" t="s">
        <v>222</v>
      </c>
      <c r="B394" s="221" t="s">
        <v>19269</v>
      </c>
      <c r="C394" s="221" t="s">
        <v>19270</v>
      </c>
      <c r="D394" s="222"/>
      <c r="E394" s="241"/>
      <c r="F394" s="241"/>
      <c r="G394" s="241"/>
      <c r="H394" s="241"/>
      <c r="I394" s="241"/>
      <c r="J394" s="241"/>
      <c r="K394" s="142">
        <v>66.599999999999994</v>
      </c>
      <c r="L394" s="142">
        <f t="shared" si="12"/>
        <v>0</v>
      </c>
      <c r="M394" s="3">
        <f t="shared" si="13"/>
        <v>0</v>
      </c>
    </row>
    <row r="395" spans="1:13">
      <c r="A395" s="221" t="s">
        <v>222</v>
      </c>
      <c r="B395" s="221" t="s">
        <v>19271</v>
      </c>
      <c r="C395" s="221" t="s">
        <v>19272</v>
      </c>
      <c r="D395" s="222"/>
      <c r="E395" s="241"/>
      <c r="F395" s="241"/>
      <c r="G395" s="241"/>
      <c r="H395" s="241"/>
      <c r="I395" s="241"/>
      <c r="J395" s="241"/>
      <c r="K395" s="142">
        <v>66.599999999999994</v>
      </c>
      <c r="L395" s="142">
        <f t="shared" si="12"/>
        <v>0</v>
      </c>
      <c r="M395" s="3">
        <f t="shared" si="13"/>
        <v>0</v>
      </c>
    </row>
    <row r="396" spans="1:13">
      <c r="A396" s="221" t="s">
        <v>222</v>
      </c>
      <c r="B396" s="221" t="s">
        <v>19273</v>
      </c>
      <c r="C396" s="221" t="s">
        <v>19274</v>
      </c>
      <c r="D396" s="222"/>
      <c r="E396" s="241"/>
      <c r="F396" s="241"/>
      <c r="G396" s="241"/>
      <c r="H396" s="241"/>
      <c r="I396" s="241"/>
      <c r="J396" s="241"/>
      <c r="K396" s="142">
        <v>66.599999999999994</v>
      </c>
      <c r="L396" s="142">
        <f t="shared" si="12"/>
        <v>0</v>
      </c>
      <c r="M396" s="3">
        <f t="shared" si="13"/>
        <v>0</v>
      </c>
    </row>
    <row r="397" spans="1:13">
      <c r="A397" s="221" t="s">
        <v>222</v>
      </c>
      <c r="B397" s="221" t="s">
        <v>19275</v>
      </c>
      <c r="C397" s="221" t="s">
        <v>19276</v>
      </c>
      <c r="D397" s="222"/>
      <c r="E397" s="241"/>
      <c r="F397" s="241"/>
      <c r="G397" s="241"/>
      <c r="H397" s="241"/>
      <c r="I397" s="241"/>
      <c r="J397" s="241"/>
      <c r="K397" s="142">
        <v>66.599999999999994</v>
      </c>
      <c r="L397" s="142">
        <f t="shared" si="12"/>
        <v>0</v>
      </c>
      <c r="M397" s="3">
        <f t="shared" si="13"/>
        <v>0</v>
      </c>
    </row>
    <row r="398" spans="1:13">
      <c r="A398" s="221" t="s">
        <v>222</v>
      </c>
      <c r="B398" s="221" t="s">
        <v>19277</v>
      </c>
      <c r="C398" s="221" t="s">
        <v>19278</v>
      </c>
      <c r="D398" s="222"/>
      <c r="E398" s="241"/>
      <c r="F398" s="241"/>
      <c r="G398" s="241"/>
      <c r="H398" s="241"/>
      <c r="I398" s="241"/>
      <c r="J398" s="241"/>
      <c r="K398" s="142">
        <v>66.599999999999994</v>
      </c>
      <c r="L398" s="142">
        <f t="shared" si="12"/>
        <v>0</v>
      </c>
      <c r="M398" s="3">
        <f t="shared" si="13"/>
        <v>0</v>
      </c>
    </row>
    <row r="399" spans="1:13">
      <c r="A399" s="221" t="s">
        <v>222</v>
      </c>
      <c r="B399" s="221" t="s">
        <v>19279</v>
      </c>
      <c r="C399" s="221" t="s">
        <v>19280</v>
      </c>
      <c r="D399" s="222"/>
      <c r="E399" s="241"/>
      <c r="F399" s="241"/>
      <c r="G399" s="241"/>
      <c r="H399" s="241"/>
      <c r="I399" s="241"/>
      <c r="J399" s="241"/>
      <c r="K399" s="142">
        <v>66.599999999999994</v>
      </c>
      <c r="L399" s="142">
        <f t="shared" si="12"/>
        <v>0</v>
      </c>
      <c r="M399" s="3">
        <f t="shared" si="13"/>
        <v>0</v>
      </c>
    </row>
    <row r="400" spans="1:13">
      <c r="A400" s="221" t="s">
        <v>235</v>
      </c>
      <c r="B400" s="221" t="s">
        <v>19281</v>
      </c>
      <c r="C400" s="221" t="s">
        <v>19282</v>
      </c>
      <c r="D400" s="222"/>
      <c r="E400" s="241"/>
      <c r="F400" s="241"/>
      <c r="G400" s="241"/>
      <c r="H400" s="241"/>
      <c r="I400" s="241"/>
      <c r="J400" s="241"/>
      <c r="K400" s="142">
        <v>58.6</v>
      </c>
      <c r="L400" s="142">
        <f t="shared" si="12"/>
        <v>0</v>
      </c>
      <c r="M400" s="3">
        <f t="shared" si="13"/>
        <v>0</v>
      </c>
    </row>
    <row r="401" spans="1:13">
      <c r="A401" s="221" t="s">
        <v>235</v>
      </c>
      <c r="B401" s="221" t="s">
        <v>19283</v>
      </c>
      <c r="C401" s="221" t="s">
        <v>19284</v>
      </c>
      <c r="D401" s="222"/>
      <c r="E401" s="241"/>
      <c r="F401" s="241"/>
      <c r="G401" s="241"/>
      <c r="H401" s="241"/>
      <c r="I401" s="241"/>
      <c r="J401" s="241"/>
      <c r="K401" s="142">
        <v>58.6</v>
      </c>
      <c r="L401" s="142">
        <f t="shared" si="12"/>
        <v>0</v>
      </c>
      <c r="M401" s="3">
        <f t="shared" si="13"/>
        <v>0</v>
      </c>
    </row>
    <row r="402" spans="1:13">
      <c r="A402" s="221" t="s">
        <v>235</v>
      </c>
      <c r="B402" s="221" t="s">
        <v>19285</v>
      </c>
      <c r="C402" s="221" t="s">
        <v>19286</v>
      </c>
      <c r="D402" s="222"/>
      <c r="E402" s="241"/>
      <c r="F402" s="241"/>
      <c r="G402" s="241"/>
      <c r="H402" s="241"/>
      <c r="I402" s="241"/>
      <c r="J402" s="241"/>
      <c r="K402" s="142">
        <v>58.6</v>
      </c>
      <c r="L402" s="142">
        <f t="shared" si="12"/>
        <v>0</v>
      </c>
      <c r="M402" s="3">
        <f t="shared" si="13"/>
        <v>0</v>
      </c>
    </row>
    <row r="403" spans="1:13">
      <c r="A403" s="221" t="s">
        <v>5094</v>
      </c>
      <c r="B403" s="221" t="s">
        <v>19287</v>
      </c>
      <c r="C403" s="221" t="s">
        <v>19288</v>
      </c>
      <c r="D403" s="222"/>
      <c r="E403" s="241"/>
      <c r="F403" s="241"/>
      <c r="G403" s="241"/>
      <c r="H403" s="241"/>
      <c r="I403" s="241"/>
      <c r="J403" s="241"/>
      <c r="K403" s="142">
        <v>7.2</v>
      </c>
      <c r="L403" s="142">
        <f t="shared" si="12"/>
        <v>0</v>
      </c>
      <c r="M403" s="3">
        <f t="shared" si="13"/>
        <v>0</v>
      </c>
    </row>
    <row r="404" spans="1:13">
      <c r="A404" s="221" t="s">
        <v>5094</v>
      </c>
      <c r="B404" s="221" t="s">
        <v>19289</v>
      </c>
      <c r="C404" s="221" t="s">
        <v>19290</v>
      </c>
      <c r="D404" s="222"/>
      <c r="E404" s="241"/>
      <c r="F404" s="241"/>
      <c r="G404" s="241"/>
      <c r="H404" s="241"/>
      <c r="I404" s="241"/>
      <c r="J404" s="241"/>
      <c r="K404" s="142">
        <v>23.98</v>
      </c>
      <c r="L404" s="142">
        <f t="shared" si="12"/>
        <v>0</v>
      </c>
      <c r="M404" s="3">
        <f t="shared" si="13"/>
        <v>0</v>
      </c>
    </row>
    <row r="405" spans="1:13">
      <c r="A405" s="221" t="s">
        <v>5092</v>
      </c>
      <c r="B405" s="221" t="s">
        <v>19291</v>
      </c>
      <c r="C405" s="221" t="s">
        <v>19292</v>
      </c>
      <c r="D405" s="222"/>
      <c r="E405" s="241"/>
      <c r="F405" s="241"/>
      <c r="G405" s="241"/>
      <c r="H405" s="241"/>
      <c r="I405" s="241"/>
      <c r="J405" s="241"/>
      <c r="K405" s="142">
        <v>4.71</v>
      </c>
      <c r="L405" s="142">
        <f t="shared" si="12"/>
        <v>0</v>
      </c>
      <c r="M405" s="3">
        <f t="shared" si="13"/>
        <v>0</v>
      </c>
    </row>
    <row r="406" spans="1:13">
      <c r="A406" s="221" t="s">
        <v>5092</v>
      </c>
      <c r="B406" s="221" t="s">
        <v>19293</v>
      </c>
      <c r="C406" s="221" t="s">
        <v>19294</v>
      </c>
      <c r="D406" s="222"/>
      <c r="E406" s="241"/>
      <c r="F406" s="241"/>
      <c r="G406" s="241"/>
      <c r="H406" s="241"/>
      <c r="I406" s="241"/>
      <c r="J406" s="241"/>
      <c r="K406" s="142">
        <v>7.2</v>
      </c>
      <c r="L406" s="142">
        <f t="shared" si="12"/>
        <v>0</v>
      </c>
      <c r="M406" s="3">
        <f t="shared" si="13"/>
        <v>0</v>
      </c>
    </row>
    <row r="407" spans="1:13">
      <c r="A407" s="221" t="s">
        <v>5092</v>
      </c>
      <c r="B407" s="221" t="s">
        <v>19295</v>
      </c>
      <c r="C407" s="221" t="s">
        <v>19296</v>
      </c>
      <c r="D407" s="222"/>
      <c r="E407" s="241"/>
      <c r="F407" s="241"/>
      <c r="G407" s="241"/>
      <c r="H407" s="241"/>
      <c r="I407" s="241"/>
      <c r="J407" s="241"/>
      <c r="K407" s="142">
        <v>5.65</v>
      </c>
      <c r="L407" s="142">
        <f t="shared" si="12"/>
        <v>0</v>
      </c>
      <c r="M407" s="3">
        <f t="shared" si="13"/>
        <v>0</v>
      </c>
    </row>
    <row r="408" spans="1:13">
      <c r="A408" s="221" t="s">
        <v>232</v>
      </c>
      <c r="B408" s="221" t="s">
        <v>19297</v>
      </c>
      <c r="C408" s="221" t="s">
        <v>19298</v>
      </c>
      <c r="D408" s="222"/>
      <c r="E408" s="241"/>
      <c r="F408" s="241"/>
      <c r="G408" s="241"/>
      <c r="H408" s="241"/>
      <c r="I408" s="241"/>
      <c r="J408" s="241"/>
      <c r="K408" s="142">
        <v>29.11</v>
      </c>
      <c r="L408" s="142">
        <f t="shared" si="12"/>
        <v>0</v>
      </c>
      <c r="M408" s="3">
        <f t="shared" si="13"/>
        <v>0</v>
      </c>
    </row>
    <row r="409" spans="1:13">
      <c r="A409" s="221" t="s">
        <v>232</v>
      </c>
      <c r="B409" s="221" t="s">
        <v>19299</v>
      </c>
      <c r="C409" s="221" t="s">
        <v>19300</v>
      </c>
      <c r="D409" s="222"/>
      <c r="E409" s="241"/>
      <c r="F409" s="241"/>
      <c r="G409" s="241"/>
      <c r="H409" s="241"/>
      <c r="I409" s="241"/>
      <c r="J409" s="241"/>
      <c r="K409" s="142">
        <v>49.94</v>
      </c>
      <c r="L409" s="142">
        <f t="shared" si="12"/>
        <v>0</v>
      </c>
      <c r="M409" s="3">
        <f t="shared" si="13"/>
        <v>0</v>
      </c>
    </row>
    <row r="410" spans="1:13">
      <c r="A410" s="221" t="s">
        <v>284</v>
      </c>
      <c r="B410" s="221" t="s">
        <v>19301</v>
      </c>
      <c r="C410" s="221" t="s">
        <v>19302</v>
      </c>
      <c r="D410" s="222"/>
      <c r="E410" s="241"/>
      <c r="F410" s="241"/>
      <c r="G410" s="241"/>
      <c r="H410" s="241"/>
      <c r="I410" s="241"/>
      <c r="J410" s="241"/>
      <c r="K410" s="142">
        <v>44.86</v>
      </c>
      <c r="L410" s="142">
        <f t="shared" si="12"/>
        <v>0</v>
      </c>
      <c r="M410" s="3">
        <f t="shared" si="13"/>
        <v>0</v>
      </c>
    </row>
    <row r="411" spans="1:13">
      <c r="A411" s="221" t="s">
        <v>284</v>
      </c>
      <c r="B411" s="221" t="s">
        <v>19303</v>
      </c>
      <c r="C411" s="221" t="s">
        <v>19304</v>
      </c>
      <c r="D411" s="222"/>
      <c r="E411" s="241"/>
      <c r="F411" s="241"/>
      <c r="G411" s="241"/>
      <c r="H411" s="241"/>
      <c r="I411" s="241"/>
      <c r="J411" s="241"/>
      <c r="K411" s="142">
        <v>44.86</v>
      </c>
      <c r="L411" s="142">
        <f t="shared" si="12"/>
        <v>0</v>
      </c>
      <c r="M411" s="3">
        <f t="shared" si="13"/>
        <v>0</v>
      </c>
    </row>
    <row r="412" spans="1:13">
      <c r="A412" s="221" t="s">
        <v>284</v>
      </c>
      <c r="B412" s="221" t="s">
        <v>19305</v>
      </c>
      <c r="C412" s="221" t="s">
        <v>19306</v>
      </c>
      <c r="D412" s="222"/>
      <c r="E412" s="241"/>
      <c r="F412" s="241"/>
      <c r="G412" s="241"/>
      <c r="H412" s="241"/>
      <c r="I412" s="241"/>
      <c r="J412" s="241"/>
      <c r="K412" s="142">
        <v>25.78</v>
      </c>
      <c r="L412" s="142">
        <f t="shared" si="12"/>
        <v>0</v>
      </c>
      <c r="M412" s="3">
        <f t="shared" si="13"/>
        <v>0</v>
      </c>
    </row>
    <row r="413" spans="1:13">
      <c r="A413" s="221" t="s">
        <v>9470</v>
      </c>
      <c r="B413" s="221" t="s">
        <v>19307</v>
      </c>
      <c r="C413" s="221" t="s">
        <v>19308</v>
      </c>
      <c r="D413" s="222"/>
      <c r="E413" s="241"/>
      <c r="F413" s="241"/>
      <c r="G413" s="241"/>
      <c r="H413" s="241"/>
      <c r="I413" s="241"/>
      <c r="J413" s="241"/>
      <c r="K413" s="142">
        <v>9.56</v>
      </c>
      <c r="L413" s="142">
        <f t="shared" si="12"/>
        <v>0</v>
      </c>
      <c r="M413" s="3">
        <f t="shared" si="13"/>
        <v>0</v>
      </c>
    </row>
    <row r="414" spans="1:13">
      <c r="A414" s="221" t="s">
        <v>284</v>
      </c>
      <c r="B414" s="221" t="s">
        <v>19309</v>
      </c>
      <c r="C414" s="221" t="s">
        <v>19310</v>
      </c>
      <c r="D414" s="222"/>
      <c r="E414" s="241"/>
      <c r="F414" s="241"/>
      <c r="G414" s="241"/>
      <c r="H414" s="241"/>
      <c r="I414" s="241"/>
      <c r="J414" s="241"/>
      <c r="K414" s="142">
        <v>44.86</v>
      </c>
      <c r="L414" s="142">
        <f t="shared" si="12"/>
        <v>0</v>
      </c>
      <c r="M414" s="3">
        <f t="shared" si="13"/>
        <v>0</v>
      </c>
    </row>
    <row r="415" spans="1:13">
      <c r="A415" s="221" t="s">
        <v>284</v>
      </c>
      <c r="B415" s="221" t="s">
        <v>19311</v>
      </c>
      <c r="C415" s="221" t="s">
        <v>19312</v>
      </c>
      <c r="D415" s="222"/>
      <c r="E415" s="241"/>
      <c r="F415" s="241"/>
      <c r="G415" s="241"/>
      <c r="H415" s="241"/>
      <c r="I415" s="241"/>
      <c r="J415" s="241"/>
      <c r="K415" s="142">
        <v>25.78</v>
      </c>
      <c r="L415" s="142">
        <f t="shared" si="12"/>
        <v>0</v>
      </c>
      <c r="M415" s="3">
        <f t="shared" si="13"/>
        <v>0</v>
      </c>
    </row>
    <row r="416" spans="1:13">
      <c r="A416" s="221" t="s">
        <v>9470</v>
      </c>
      <c r="B416" s="221" t="s">
        <v>19313</v>
      </c>
      <c r="C416" s="221" t="s">
        <v>19314</v>
      </c>
      <c r="D416" s="222"/>
      <c r="E416" s="241"/>
      <c r="F416" s="241"/>
      <c r="G416" s="241"/>
      <c r="H416" s="241"/>
      <c r="I416" s="241"/>
      <c r="J416" s="241"/>
      <c r="K416" s="142">
        <v>6.59</v>
      </c>
      <c r="L416" s="142">
        <f t="shared" si="12"/>
        <v>0</v>
      </c>
      <c r="M416" s="3">
        <f t="shared" si="13"/>
        <v>0</v>
      </c>
    </row>
    <row r="417" spans="1:13">
      <c r="A417" s="221" t="s">
        <v>284</v>
      </c>
      <c r="B417" s="221" t="s">
        <v>19315</v>
      </c>
      <c r="C417" s="221" t="s">
        <v>19316</v>
      </c>
      <c r="D417" s="222"/>
      <c r="E417" s="241"/>
      <c r="F417" s="241"/>
      <c r="G417" s="241"/>
      <c r="H417" s="241"/>
      <c r="I417" s="241"/>
      <c r="J417" s="241"/>
      <c r="K417" s="142">
        <v>25.78</v>
      </c>
      <c r="L417" s="142">
        <f t="shared" si="12"/>
        <v>0</v>
      </c>
      <c r="M417" s="3">
        <f t="shared" si="13"/>
        <v>0</v>
      </c>
    </row>
    <row r="418" spans="1:13">
      <c r="A418" s="221" t="s">
        <v>9470</v>
      </c>
      <c r="B418" s="221" t="s">
        <v>19317</v>
      </c>
      <c r="C418" s="221" t="s">
        <v>19318</v>
      </c>
      <c r="D418" s="222"/>
      <c r="E418" s="241"/>
      <c r="F418" s="241"/>
      <c r="G418" s="241"/>
      <c r="H418" s="241"/>
      <c r="I418" s="241"/>
      <c r="J418" s="241"/>
      <c r="K418" s="142">
        <v>13.36</v>
      </c>
      <c r="L418" s="142">
        <f t="shared" si="12"/>
        <v>0</v>
      </c>
      <c r="M418" s="3">
        <f t="shared" si="13"/>
        <v>0</v>
      </c>
    </row>
    <row r="419" spans="1:13">
      <c r="A419" s="221" t="s">
        <v>9470</v>
      </c>
      <c r="B419" s="221" t="s">
        <v>19319</v>
      </c>
      <c r="C419" s="221" t="s">
        <v>19320</v>
      </c>
      <c r="D419" s="222"/>
      <c r="E419" s="241"/>
      <c r="F419" s="241"/>
      <c r="G419" s="241"/>
      <c r="H419" s="241"/>
      <c r="I419" s="241"/>
      <c r="J419" s="241"/>
      <c r="K419" s="142">
        <v>25.78</v>
      </c>
      <c r="L419" s="142">
        <f t="shared" si="12"/>
        <v>0</v>
      </c>
      <c r="M419" s="3">
        <f t="shared" si="13"/>
        <v>0</v>
      </c>
    </row>
    <row r="420" spans="1:13">
      <c r="A420" s="221" t="s">
        <v>9470</v>
      </c>
      <c r="B420" s="221" t="s">
        <v>19321</v>
      </c>
      <c r="C420" s="221" t="s">
        <v>19322</v>
      </c>
      <c r="D420" s="222"/>
      <c r="E420" s="241"/>
      <c r="F420" s="241"/>
      <c r="G420" s="241"/>
      <c r="H420" s="241"/>
      <c r="I420" s="241"/>
      <c r="J420" s="241"/>
      <c r="K420" s="142">
        <v>13.36</v>
      </c>
      <c r="L420" s="142">
        <f t="shared" si="12"/>
        <v>0</v>
      </c>
      <c r="M420" s="3">
        <f t="shared" si="13"/>
        <v>0</v>
      </c>
    </row>
    <row r="421" spans="1:13">
      <c r="A421" s="221" t="s">
        <v>284</v>
      </c>
      <c r="B421" s="221" t="s">
        <v>19323</v>
      </c>
      <c r="C421" s="221" t="s">
        <v>19324</v>
      </c>
      <c r="D421" s="222"/>
      <c r="E421" s="241"/>
      <c r="F421" s="241"/>
      <c r="G421" s="241"/>
      <c r="H421" s="241"/>
      <c r="I421" s="241"/>
      <c r="J421" s="241"/>
      <c r="K421" s="142">
        <v>25.03</v>
      </c>
      <c r="L421" s="142">
        <f t="shared" si="12"/>
        <v>0</v>
      </c>
      <c r="M421" s="3">
        <f t="shared" si="13"/>
        <v>0</v>
      </c>
    </row>
    <row r="422" spans="1:13">
      <c r="A422" s="221" t="s">
        <v>235</v>
      </c>
      <c r="B422" s="221" t="s">
        <v>19325</v>
      </c>
      <c r="C422" s="221" t="s">
        <v>19326</v>
      </c>
      <c r="D422" s="222"/>
      <c r="E422" s="241"/>
      <c r="F422" s="241"/>
      <c r="G422" s="241"/>
      <c r="H422" s="241"/>
      <c r="I422" s="241"/>
      <c r="J422" s="241"/>
      <c r="K422" s="142">
        <v>75.260000000000005</v>
      </c>
      <c r="L422" s="142">
        <f t="shared" si="12"/>
        <v>0</v>
      </c>
      <c r="M422" s="3">
        <f t="shared" si="13"/>
        <v>0</v>
      </c>
    </row>
    <row r="423" spans="1:13">
      <c r="A423" s="221" t="s">
        <v>235</v>
      </c>
      <c r="B423" s="221" t="s">
        <v>19327</v>
      </c>
      <c r="C423" s="221" t="s">
        <v>19328</v>
      </c>
      <c r="D423" s="222"/>
      <c r="E423" s="241"/>
      <c r="F423" s="241"/>
      <c r="G423" s="241"/>
      <c r="H423" s="241"/>
      <c r="I423" s="241"/>
      <c r="J423" s="241"/>
      <c r="K423" s="142">
        <v>75.260000000000005</v>
      </c>
      <c r="L423" s="142">
        <f t="shared" si="12"/>
        <v>0</v>
      </c>
      <c r="M423" s="3">
        <f t="shared" si="13"/>
        <v>0</v>
      </c>
    </row>
    <row r="424" spans="1:13">
      <c r="A424" s="221" t="s">
        <v>235</v>
      </c>
      <c r="B424" s="221" t="s">
        <v>19329</v>
      </c>
      <c r="C424" s="221" t="s">
        <v>19330</v>
      </c>
      <c r="D424" s="222"/>
      <c r="E424" s="241"/>
      <c r="F424" s="241"/>
      <c r="G424" s="241"/>
      <c r="H424" s="241"/>
      <c r="I424" s="241"/>
      <c r="J424" s="241"/>
      <c r="K424" s="142">
        <v>75.260000000000005</v>
      </c>
      <c r="L424" s="142">
        <f t="shared" si="12"/>
        <v>0</v>
      </c>
      <c r="M424" s="3">
        <f t="shared" si="13"/>
        <v>0</v>
      </c>
    </row>
    <row r="425" spans="1:13">
      <c r="A425" s="221" t="s">
        <v>235</v>
      </c>
      <c r="B425" s="221" t="s">
        <v>19331</v>
      </c>
      <c r="C425" s="221" t="s">
        <v>19332</v>
      </c>
      <c r="D425" s="222"/>
      <c r="E425" s="241"/>
      <c r="F425" s="241"/>
      <c r="G425" s="241"/>
      <c r="H425" s="241"/>
      <c r="I425" s="241"/>
      <c r="J425" s="241"/>
      <c r="K425" s="142">
        <v>75.260000000000005</v>
      </c>
      <c r="L425" s="142">
        <f t="shared" si="12"/>
        <v>0</v>
      </c>
      <c r="M425" s="3">
        <f t="shared" si="13"/>
        <v>0</v>
      </c>
    </row>
    <row r="426" spans="1:13">
      <c r="A426" s="221" t="s">
        <v>235</v>
      </c>
      <c r="B426" s="221" t="s">
        <v>19333</v>
      </c>
      <c r="C426" s="221" t="s">
        <v>19334</v>
      </c>
      <c r="D426" s="222"/>
      <c r="E426" s="241"/>
      <c r="F426" s="241"/>
      <c r="G426" s="241"/>
      <c r="H426" s="241"/>
      <c r="I426" s="241"/>
      <c r="J426" s="241"/>
      <c r="K426" s="142">
        <v>75.260000000000005</v>
      </c>
      <c r="L426" s="142">
        <f t="shared" si="12"/>
        <v>0</v>
      </c>
      <c r="M426" s="3">
        <f t="shared" si="13"/>
        <v>0</v>
      </c>
    </row>
    <row r="427" spans="1:13">
      <c r="A427" s="221" t="s">
        <v>235</v>
      </c>
      <c r="B427" s="221" t="s">
        <v>19335</v>
      </c>
      <c r="C427" s="221" t="s">
        <v>19336</v>
      </c>
      <c r="D427" s="222"/>
      <c r="E427" s="241"/>
      <c r="F427" s="241"/>
      <c r="G427" s="241"/>
      <c r="H427" s="241"/>
      <c r="I427" s="241"/>
      <c r="J427" s="241"/>
      <c r="K427" s="142">
        <v>75.260000000000005</v>
      </c>
      <c r="L427" s="142">
        <f t="shared" si="12"/>
        <v>0</v>
      </c>
      <c r="M427" s="3">
        <f t="shared" si="13"/>
        <v>0</v>
      </c>
    </row>
    <row r="428" spans="1:13">
      <c r="A428" s="221" t="s">
        <v>235</v>
      </c>
      <c r="B428" s="221" t="s">
        <v>19337</v>
      </c>
      <c r="C428" s="221" t="s">
        <v>19338</v>
      </c>
      <c r="D428" s="222"/>
      <c r="E428" s="241"/>
      <c r="F428" s="241"/>
      <c r="G428" s="241"/>
      <c r="H428" s="241"/>
      <c r="I428" s="241"/>
      <c r="J428" s="241"/>
      <c r="K428" s="142">
        <v>75.260000000000005</v>
      </c>
      <c r="L428" s="142">
        <f t="shared" si="12"/>
        <v>0</v>
      </c>
      <c r="M428" s="3">
        <f t="shared" si="13"/>
        <v>0</v>
      </c>
    </row>
    <row r="429" spans="1:13">
      <c r="A429" s="221" t="s">
        <v>235</v>
      </c>
      <c r="B429" s="221" t="s">
        <v>19339</v>
      </c>
      <c r="C429" s="221" t="s">
        <v>19340</v>
      </c>
      <c r="D429" s="222"/>
      <c r="E429" s="241"/>
      <c r="F429" s="241"/>
      <c r="G429" s="241"/>
      <c r="H429" s="241"/>
      <c r="I429" s="241"/>
      <c r="J429" s="241"/>
      <c r="K429" s="142">
        <v>75.260000000000005</v>
      </c>
      <c r="L429" s="142">
        <f t="shared" si="12"/>
        <v>0</v>
      </c>
      <c r="M429" s="3">
        <f t="shared" si="13"/>
        <v>0</v>
      </c>
    </row>
    <row r="430" spans="1:13">
      <c r="A430" s="221" t="s">
        <v>235</v>
      </c>
      <c r="B430" s="221" t="s">
        <v>19341</v>
      </c>
      <c r="C430" s="221" t="s">
        <v>19342</v>
      </c>
      <c r="D430" s="222"/>
      <c r="E430" s="241"/>
      <c r="F430" s="241"/>
      <c r="G430" s="241"/>
      <c r="H430" s="241"/>
      <c r="I430" s="241"/>
      <c r="J430" s="241"/>
      <c r="K430" s="142">
        <v>75.260000000000005</v>
      </c>
      <c r="L430" s="142">
        <f t="shared" si="12"/>
        <v>0</v>
      </c>
      <c r="M430" s="3">
        <f t="shared" si="13"/>
        <v>0</v>
      </c>
    </row>
    <row r="431" spans="1:13">
      <c r="A431" s="221" t="s">
        <v>5094</v>
      </c>
      <c r="B431" s="221" t="s">
        <v>19343</v>
      </c>
      <c r="C431" s="221" t="s">
        <v>19344</v>
      </c>
      <c r="D431" s="222"/>
      <c r="E431" s="241"/>
      <c r="F431" s="241"/>
      <c r="G431" s="241"/>
      <c r="H431" s="241"/>
      <c r="I431" s="241"/>
      <c r="J431" s="241"/>
      <c r="K431" s="142">
        <v>71.930000000000007</v>
      </c>
      <c r="L431" s="142">
        <f t="shared" si="12"/>
        <v>0</v>
      </c>
      <c r="M431" s="3">
        <f t="shared" si="13"/>
        <v>0</v>
      </c>
    </row>
    <row r="432" spans="1:13">
      <c r="A432" s="221" t="s">
        <v>5094</v>
      </c>
      <c r="B432" s="221" t="s">
        <v>19345</v>
      </c>
      <c r="C432" s="221" t="s">
        <v>19346</v>
      </c>
      <c r="D432" s="222"/>
      <c r="E432" s="241"/>
      <c r="F432" s="241"/>
      <c r="G432" s="241"/>
      <c r="H432" s="241"/>
      <c r="I432" s="241"/>
      <c r="J432" s="241"/>
      <c r="K432" s="142">
        <v>71.930000000000007</v>
      </c>
      <c r="L432" s="142">
        <f t="shared" si="12"/>
        <v>0</v>
      </c>
      <c r="M432" s="3">
        <f t="shared" si="13"/>
        <v>0</v>
      </c>
    </row>
    <row r="433" spans="1:13">
      <c r="A433" s="221" t="s">
        <v>5094</v>
      </c>
      <c r="B433" s="221" t="s">
        <v>19347</v>
      </c>
      <c r="C433" s="221" t="s">
        <v>19348</v>
      </c>
      <c r="D433" s="222"/>
      <c r="E433" s="241"/>
      <c r="F433" s="241"/>
      <c r="G433" s="241"/>
      <c r="H433" s="241"/>
      <c r="I433" s="241"/>
      <c r="J433" s="241"/>
      <c r="K433" s="142">
        <v>71.930000000000007</v>
      </c>
      <c r="L433" s="142">
        <f t="shared" si="12"/>
        <v>0</v>
      </c>
      <c r="M433" s="3">
        <f t="shared" si="13"/>
        <v>0</v>
      </c>
    </row>
    <row r="434" spans="1:13">
      <c r="A434" s="221" t="s">
        <v>5094</v>
      </c>
      <c r="B434" s="221" t="s">
        <v>19349</v>
      </c>
      <c r="C434" s="221" t="s">
        <v>19350</v>
      </c>
      <c r="D434" s="222"/>
      <c r="E434" s="241"/>
      <c r="F434" s="241"/>
      <c r="G434" s="241"/>
      <c r="H434" s="241"/>
      <c r="I434" s="241"/>
      <c r="J434" s="241"/>
      <c r="K434" s="142">
        <v>71.930000000000007</v>
      </c>
      <c r="L434" s="142">
        <f t="shared" si="12"/>
        <v>0</v>
      </c>
      <c r="M434" s="3">
        <f t="shared" si="13"/>
        <v>0</v>
      </c>
    </row>
    <row r="435" spans="1:13">
      <c r="A435" s="221" t="s">
        <v>5094</v>
      </c>
      <c r="B435" s="221" t="s">
        <v>19351</v>
      </c>
      <c r="C435" s="221" t="s">
        <v>19352</v>
      </c>
      <c r="D435" s="222"/>
      <c r="E435" s="241"/>
      <c r="F435" s="241"/>
      <c r="G435" s="241"/>
      <c r="H435" s="241"/>
      <c r="I435" s="241"/>
      <c r="J435" s="241"/>
      <c r="K435" s="142">
        <v>71.930000000000007</v>
      </c>
      <c r="L435" s="142">
        <f t="shared" si="12"/>
        <v>0</v>
      </c>
      <c r="M435" s="3">
        <f t="shared" si="13"/>
        <v>0</v>
      </c>
    </row>
    <row r="436" spans="1:13">
      <c r="A436" s="221" t="s">
        <v>5094</v>
      </c>
      <c r="B436" s="221" t="s">
        <v>19353</v>
      </c>
      <c r="C436" s="221" t="s">
        <v>19354</v>
      </c>
      <c r="D436" s="222"/>
      <c r="E436" s="241"/>
      <c r="F436" s="241"/>
      <c r="G436" s="241"/>
      <c r="H436" s="241"/>
      <c r="I436" s="241"/>
      <c r="J436" s="241"/>
      <c r="K436" s="142">
        <v>71.930000000000007</v>
      </c>
      <c r="L436" s="142">
        <f t="shared" si="12"/>
        <v>0</v>
      </c>
      <c r="M436" s="3">
        <f t="shared" si="13"/>
        <v>0</v>
      </c>
    </row>
    <row r="437" spans="1:13">
      <c r="A437" s="221" t="s">
        <v>5094</v>
      </c>
      <c r="B437" s="221" t="s">
        <v>19355</v>
      </c>
      <c r="C437" s="221" t="s">
        <v>19356</v>
      </c>
      <c r="D437" s="222"/>
      <c r="E437" s="241"/>
      <c r="F437" s="241"/>
      <c r="G437" s="241"/>
      <c r="H437" s="241"/>
      <c r="I437" s="241"/>
      <c r="J437" s="241"/>
      <c r="K437" s="142">
        <v>71.930000000000007</v>
      </c>
      <c r="L437" s="142">
        <f t="shared" si="12"/>
        <v>0</v>
      </c>
      <c r="M437" s="3">
        <f t="shared" si="13"/>
        <v>0</v>
      </c>
    </row>
    <row r="438" spans="1:13">
      <c r="A438" s="221" t="s">
        <v>5094</v>
      </c>
      <c r="B438" s="221" t="s">
        <v>19357</v>
      </c>
      <c r="C438" s="221" t="s">
        <v>19358</v>
      </c>
      <c r="D438" s="222"/>
      <c r="E438" s="241"/>
      <c r="F438" s="241"/>
      <c r="G438" s="241"/>
      <c r="H438" s="241"/>
      <c r="I438" s="241"/>
      <c r="J438" s="241"/>
      <c r="K438" s="142">
        <v>71.930000000000007</v>
      </c>
      <c r="L438" s="142">
        <f t="shared" si="12"/>
        <v>0</v>
      </c>
      <c r="M438" s="3">
        <f t="shared" si="13"/>
        <v>0</v>
      </c>
    </row>
    <row r="439" spans="1:13">
      <c r="A439" s="221" t="s">
        <v>5094</v>
      </c>
      <c r="B439" s="221" t="s">
        <v>19359</v>
      </c>
      <c r="C439" s="221" t="s">
        <v>19360</v>
      </c>
      <c r="D439" s="222"/>
      <c r="E439" s="241"/>
      <c r="F439" s="241"/>
      <c r="G439" s="241"/>
      <c r="H439" s="241"/>
      <c r="I439" s="241"/>
      <c r="J439" s="241"/>
      <c r="K439" s="142">
        <v>71.930000000000007</v>
      </c>
      <c r="L439" s="142">
        <f t="shared" si="12"/>
        <v>0</v>
      </c>
      <c r="M439" s="3">
        <f t="shared" si="13"/>
        <v>0</v>
      </c>
    </row>
    <row r="440" spans="1:13">
      <c r="A440" s="221" t="s">
        <v>5094</v>
      </c>
      <c r="B440" s="221" t="s">
        <v>19361</v>
      </c>
      <c r="C440" s="221" t="s">
        <v>19362</v>
      </c>
      <c r="D440" s="222"/>
      <c r="E440" s="241"/>
      <c r="F440" s="241"/>
      <c r="G440" s="241"/>
      <c r="H440" s="241"/>
      <c r="I440" s="241"/>
      <c r="J440" s="241"/>
      <c r="K440" s="142">
        <v>71.930000000000007</v>
      </c>
      <c r="L440" s="142">
        <f t="shared" si="12"/>
        <v>0</v>
      </c>
      <c r="M440" s="3">
        <f t="shared" si="13"/>
        <v>0</v>
      </c>
    </row>
    <row r="441" spans="1:13">
      <c r="A441" s="221" t="s">
        <v>5094</v>
      </c>
      <c r="B441" s="221" t="s">
        <v>19363</v>
      </c>
      <c r="C441" s="221" t="s">
        <v>19364</v>
      </c>
      <c r="D441" s="222"/>
      <c r="E441" s="241"/>
      <c r="F441" s="241"/>
      <c r="G441" s="241"/>
      <c r="H441" s="241"/>
      <c r="I441" s="241"/>
      <c r="J441" s="241"/>
      <c r="K441" s="142">
        <v>71.930000000000007</v>
      </c>
      <c r="L441" s="142">
        <f t="shared" si="12"/>
        <v>0</v>
      </c>
      <c r="M441" s="3">
        <f t="shared" si="13"/>
        <v>0</v>
      </c>
    </row>
    <row r="442" spans="1:13">
      <c r="A442" s="221" t="s">
        <v>5094</v>
      </c>
      <c r="B442" s="221" t="s">
        <v>19365</v>
      </c>
      <c r="C442" s="221" t="s">
        <v>19366</v>
      </c>
      <c r="D442" s="222"/>
      <c r="E442" s="241"/>
      <c r="F442" s="241"/>
      <c r="G442" s="241"/>
      <c r="H442" s="241"/>
      <c r="I442" s="241"/>
      <c r="J442" s="241"/>
      <c r="K442" s="142">
        <v>71.930000000000007</v>
      </c>
      <c r="L442" s="142">
        <f t="shared" si="12"/>
        <v>0</v>
      </c>
      <c r="M442" s="3">
        <f t="shared" si="13"/>
        <v>0</v>
      </c>
    </row>
    <row r="443" spans="1:13">
      <c r="A443" s="221" t="s">
        <v>5094</v>
      </c>
      <c r="B443" s="221" t="s">
        <v>19367</v>
      </c>
      <c r="C443" s="221" t="s">
        <v>19368</v>
      </c>
      <c r="D443" s="222"/>
      <c r="E443" s="241"/>
      <c r="F443" s="241"/>
      <c r="G443" s="241"/>
      <c r="H443" s="241"/>
      <c r="I443" s="241"/>
      <c r="J443" s="241"/>
      <c r="K443" s="142">
        <v>71.930000000000007</v>
      </c>
      <c r="L443" s="142">
        <f t="shared" si="12"/>
        <v>0</v>
      </c>
      <c r="M443" s="3">
        <f t="shared" si="13"/>
        <v>0</v>
      </c>
    </row>
    <row r="444" spans="1:13">
      <c r="A444" s="221" t="s">
        <v>5094</v>
      </c>
      <c r="B444" s="221" t="s">
        <v>19369</v>
      </c>
      <c r="C444" s="221" t="s">
        <v>19370</v>
      </c>
      <c r="D444" s="222"/>
      <c r="E444" s="241"/>
      <c r="F444" s="241"/>
      <c r="G444" s="241"/>
      <c r="H444" s="241"/>
      <c r="I444" s="241"/>
      <c r="J444" s="241"/>
      <c r="K444" s="142">
        <v>71.930000000000007</v>
      </c>
      <c r="L444" s="142">
        <f t="shared" si="12"/>
        <v>0</v>
      </c>
      <c r="M444" s="3">
        <f t="shared" si="13"/>
        <v>0</v>
      </c>
    </row>
    <row r="445" spans="1:13">
      <c r="A445" s="221" t="s">
        <v>5094</v>
      </c>
      <c r="B445" s="221" t="s">
        <v>19371</v>
      </c>
      <c r="C445" s="221" t="s">
        <v>19372</v>
      </c>
      <c r="D445" s="222"/>
      <c r="E445" s="241"/>
      <c r="F445" s="241"/>
      <c r="G445" s="241"/>
      <c r="H445" s="241"/>
      <c r="I445" s="241"/>
      <c r="J445" s="241"/>
      <c r="K445" s="142">
        <v>71.930000000000007</v>
      </c>
      <c r="L445" s="142">
        <f t="shared" si="12"/>
        <v>0</v>
      </c>
      <c r="M445" s="3">
        <f t="shared" si="13"/>
        <v>0</v>
      </c>
    </row>
    <row r="446" spans="1:13">
      <c r="A446" s="221" t="s">
        <v>5094</v>
      </c>
      <c r="B446" s="221" t="s">
        <v>19373</v>
      </c>
      <c r="C446" s="221" t="s">
        <v>19374</v>
      </c>
      <c r="D446" s="222"/>
      <c r="E446" s="241"/>
      <c r="F446" s="241"/>
      <c r="G446" s="241"/>
      <c r="H446" s="241"/>
      <c r="I446" s="241"/>
      <c r="J446" s="241"/>
      <c r="K446" s="142">
        <v>71.930000000000007</v>
      </c>
      <c r="L446" s="142">
        <f t="shared" si="12"/>
        <v>0</v>
      </c>
      <c r="M446" s="3">
        <f t="shared" si="13"/>
        <v>0</v>
      </c>
    </row>
    <row r="447" spans="1:13">
      <c r="A447" s="221" t="s">
        <v>5094</v>
      </c>
      <c r="B447" s="221" t="s">
        <v>19375</v>
      </c>
      <c r="C447" s="221" t="s">
        <v>19376</v>
      </c>
      <c r="D447" s="222"/>
      <c r="E447" s="241"/>
      <c r="F447" s="241"/>
      <c r="G447" s="241"/>
      <c r="H447" s="241"/>
      <c r="I447" s="241"/>
      <c r="J447" s="241"/>
      <c r="K447" s="142">
        <v>71.930000000000007</v>
      </c>
      <c r="L447" s="142">
        <f t="shared" si="12"/>
        <v>0</v>
      </c>
      <c r="M447" s="3">
        <f t="shared" si="13"/>
        <v>0</v>
      </c>
    </row>
    <row r="448" spans="1:13">
      <c r="A448" s="221" t="s">
        <v>5094</v>
      </c>
      <c r="B448" s="221" t="s">
        <v>19377</v>
      </c>
      <c r="C448" s="221" t="s">
        <v>19378</v>
      </c>
      <c r="D448" s="222"/>
      <c r="E448" s="241"/>
      <c r="F448" s="241"/>
      <c r="G448" s="241"/>
      <c r="H448" s="241"/>
      <c r="I448" s="241"/>
      <c r="J448" s="241"/>
      <c r="K448" s="142">
        <v>71.930000000000007</v>
      </c>
      <c r="L448" s="142">
        <f t="shared" si="12"/>
        <v>0</v>
      </c>
      <c r="M448" s="3">
        <f t="shared" si="13"/>
        <v>0</v>
      </c>
    </row>
    <row r="449" spans="1:13">
      <c r="A449" s="221" t="s">
        <v>5094</v>
      </c>
      <c r="B449" s="221" t="s">
        <v>19379</v>
      </c>
      <c r="C449" s="221" t="s">
        <v>19380</v>
      </c>
      <c r="D449" s="222"/>
      <c r="E449" s="241"/>
      <c r="F449" s="241"/>
      <c r="G449" s="241"/>
      <c r="H449" s="241"/>
      <c r="I449" s="241"/>
      <c r="J449" s="241"/>
      <c r="K449" s="142">
        <v>71.930000000000007</v>
      </c>
      <c r="L449" s="142">
        <f t="shared" si="12"/>
        <v>0</v>
      </c>
      <c r="M449" s="3">
        <f t="shared" si="13"/>
        <v>0</v>
      </c>
    </row>
    <row r="450" spans="1:13">
      <c r="A450" s="221" t="s">
        <v>5094</v>
      </c>
      <c r="B450" s="221" t="s">
        <v>19381</v>
      </c>
      <c r="C450" s="221" t="s">
        <v>19382</v>
      </c>
      <c r="D450" s="222"/>
      <c r="E450" s="241"/>
      <c r="F450" s="241"/>
      <c r="G450" s="241"/>
      <c r="H450" s="241"/>
      <c r="I450" s="241"/>
      <c r="J450" s="241"/>
      <c r="K450" s="142">
        <v>71.930000000000007</v>
      </c>
      <c r="L450" s="142">
        <f t="shared" si="12"/>
        <v>0</v>
      </c>
      <c r="M450" s="3">
        <f t="shared" si="13"/>
        <v>0</v>
      </c>
    </row>
    <row r="451" spans="1:13">
      <c r="A451" s="221" t="s">
        <v>5094</v>
      </c>
      <c r="B451" s="221" t="s">
        <v>19383</v>
      </c>
      <c r="C451" s="221" t="s">
        <v>19384</v>
      </c>
      <c r="D451" s="222"/>
      <c r="E451" s="241"/>
      <c r="F451" s="241"/>
      <c r="G451" s="241"/>
      <c r="H451" s="241"/>
      <c r="I451" s="241"/>
      <c r="J451" s="241"/>
      <c r="K451" s="142">
        <v>71.930000000000007</v>
      </c>
      <c r="L451" s="142">
        <f t="shared" si="12"/>
        <v>0</v>
      </c>
      <c r="M451" s="3">
        <f t="shared" si="13"/>
        <v>0</v>
      </c>
    </row>
    <row r="452" spans="1:13">
      <c r="A452" s="221" t="s">
        <v>5094</v>
      </c>
      <c r="B452" s="221" t="s">
        <v>19385</v>
      </c>
      <c r="C452" s="221" t="s">
        <v>19386</v>
      </c>
      <c r="D452" s="222"/>
      <c r="E452" s="241"/>
      <c r="F452" s="241"/>
      <c r="G452" s="241"/>
      <c r="H452" s="241"/>
      <c r="I452" s="241"/>
      <c r="J452" s="241"/>
      <c r="K452" s="142">
        <v>71.930000000000007</v>
      </c>
      <c r="L452" s="142">
        <f t="shared" si="12"/>
        <v>0</v>
      </c>
      <c r="M452" s="3">
        <f t="shared" si="13"/>
        <v>0</v>
      </c>
    </row>
    <row r="453" spans="1:13">
      <c r="A453" s="221" t="s">
        <v>5094</v>
      </c>
      <c r="B453" s="221" t="s">
        <v>19387</v>
      </c>
      <c r="C453" s="221" t="s">
        <v>19388</v>
      </c>
      <c r="D453" s="222"/>
      <c r="E453" s="241"/>
      <c r="F453" s="241"/>
      <c r="G453" s="241"/>
      <c r="H453" s="241"/>
      <c r="I453" s="241"/>
      <c r="J453" s="241"/>
      <c r="K453" s="142">
        <v>71.930000000000007</v>
      </c>
      <c r="L453" s="142">
        <f t="shared" si="12"/>
        <v>0</v>
      </c>
      <c r="M453" s="3">
        <f t="shared" si="13"/>
        <v>0</v>
      </c>
    </row>
    <row r="454" spans="1:13">
      <c r="A454" s="221" t="s">
        <v>5094</v>
      </c>
      <c r="B454" s="221" t="s">
        <v>19389</v>
      </c>
      <c r="C454" s="221" t="s">
        <v>19390</v>
      </c>
      <c r="D454" s="222"/>
      <c r="E454" s="241"/>
      <c r="F454" s="241"/>
      <c r="G454" s="241"/>
      <c r="H454" s="241"/>
      <c r="I454" s="241"/>
      <c r="J454" s="241"/>
      <c r="K454" s="142">
        <v>71.930000000000007</v>
      </c>
      <c r="L454" s="142">
        <f t="shared" ref="L454:L517" si="14">SUM(M454*K454)</f>
        <v>0</v>
      </c>
      <c r="M454" s="3">
        <f t="shared" ref="M454:M517" si="15">SUM(E454:J454)</f>
        <v>0</v>
      </c>
    </row>
    <row r="455" spans="1:13">
      <c r="A455" s="221" t="s">
        <v>5094</v>
      </c>
      <c r="B455" s="221" t="s">
        <v>19391</v>
      </c>
      <c r="C455" s="221" t="s">
        <v>19392</v>
      </c>
      <c r="D455" s="222"/>
      <c r="E455" s="241"/>
      <c r="F455" s="241"/>
      <c r="G455" s="241"/>
      <c r="H455" s="241"/>
      <c r="I455" s="241"/>
      <c r="J455" s="241"/>
      <c r="K455" s="142">
        <v>71.930000000000007</v>
      </c>
      <c r="L455" s="142">
        <f t="shared" si="14"/>
        <v>0</v>
      </c>
      <c r="M455" s="3">
        <f t="shared" si="15"/>
        <v>0</v>
      </c>
    </row>
    <row r="456" spans="1:13">
      <c r="A456" s="221" t="s">
        <v>5094</v>
      </c>
      <c r="B456" s="221" t="s">
        <v>19393</v>
      </c>
      <c r="C456" s="221" t="s">
        <v>19394</v>
      </c>
      <c r="D456" s="222"/>
      <c r="E456" s="241"/>
      <c r="F456" s="241"/>
      <c r="G456" s="241"/>
      <c r="H456" s="241"/>
      <c r="I456" s="241"/>
      <c r="J456" s="241"/>
      <c r="K456" s="142">
        <v>71.930000000000007</v>
      </c>
      <c r="L456" s="142">
        <f t="shared" si="14"/>
        <v>0</v>
      </c>
      <c r="M456" s="3">
        <f t="shared" si="15"/>
        <v>0</v>
      </c>
    </row>
    <row r="457" spans="1:13">
      <c r="A457" s="221" t="s">
        <v>5094</v>
      </c>
      <c r="B457" s="221" t="s">
        <v>19395</v>
      </c>
      <c r="C457" s="221" t="s">
        <v>19396</v>
      </c>
      <c r="D457" s="222"/>
      <c r="E457" s="241"/>
      <c r="F457" s="241"/>
      <c r="G457" s="241"/>
      <c r="H457" s="241"/>
      <c r="I457" s="241"/>
      <c r="J457" s="241"/>
      <c r="K457" s="142">
        <v>5.65</v>
      </c>
      <c r="L457" s="142">
        <f t="shared" si="14"/>
        <v>0</v>
      </c>
      <c r="M457" s="3">
        <f t="shared" si="15"/>
        <v>0</v>
      </c>
    </row>
    <row r="458" spans="1:13">
      <c r="A458" s="221" t="s">
        <v>5094</v>
      </c>
      <c r="B458" s="221" t="s">
        <v>19397</v>
      </c>
      <c r="C458" s="221" t="s">
        <v>19398</v>
      </c>
      <c r="D458" s="222"/>
      <c r="E458" s="241"/>
      <c r="F458" s="241"/>
      <c r="G458" s="241"/>
      <c r="H458" s="241"/>
      <c r="I458" s="241"/>
      <c r="J458" s="241"/>
      <c r="K458" s="142">
        <v>7.2</v>
      </c>
      <c r="L458" s="142">
        <f t="shared" si="14"/>
        <v>0</v>
      </c>
      <c r="M458" s="3">
        <f t="shared" si="15"/>
        <v>0</v>
      </c>
    </row>
    <row r="459" spans="1:13">
      <c r="A459" s="221" t="s">
        <v>5094</v>
      </c>
      <c r="B459" s="221" t="s">
        <v>19399</v>
      </c>
      <c r="C459" s="221" t="s">
        <v>19400</v>
      </c>
      <c r="D459" s="222"/>
      <c r="E459" s="241"/>
      <c r="F459" s="241"/>
      <c r="G459" s="241"/>
      <c r="H459" s="241"/>
      <c r="I459" s="241"/>
      <c r="J459" s="241"/>
      <c r="K459" s="142">
        <v>7.2</v>
      </c>
      <c r="L459" s="142">
        <f t="shared" si="14"/>
        <v>0</v>
      </c>
      <c r="M459" s="3">
        <f t="shared" si="15"/>
        <v>0</v>
      </c>
    </row>
    <row r="460" spans="1:13">
      <c r="A460" s="221" t="s">
        <v>5094</v>
      </c>
      <c r="B460" s="221" t="s">
        <v>19401</v>
      </c>
      <c r="C460" s="221" t="s">
        <v>19402</v>
      </c>
      <c r="D460" s="222"/>
      <c r="E460" s="241"/>
      <c r="F460" s="241"/>
      <c r="G460" s="241"/>
      <c r="H460" s="241"/>
      <c r="I460" s="241"/>
      <c r="J460" s="241"/>
      <c r="K460" s="142">
        <v>5.65</v>
      </c>
      <c r="L460" s="142">
        <f t="shared" si="14"/>
        <v>0</v>
      </c>
      <c r="M460" s="3">
        <f t="shared" si="15"/>
        <v>0</v>
      </c>
    </row>
    <row r="461" spans="1:13">
      <c r="A461" s="221" t="s">
        <v>5094</v>
      </c>
      <c r="B461" s="221" t="s">
        <v>19403</v>
      </c>
      <c r="C461" s="221" t="s">
        <v>19404</v>
      </c>
      <c r="D461" s="222"/>
      <c r="E461" s="241"/>
      <c r="F461" s="241"/>
      <c r="G461" s="241"/>
      <c r="H461" s="241"/>
      <c r="I461" s="241"/>
      <c r="J461" s="241"/>
      <c r="K461" s="142">
        <v>23.98</v>
      </c>
      <c r="L461" s="142">
        <f t="shared" si="14"/>
        <v>0</v>
      </c>
      <c r="M461" s="3">
        <f t="shared" si="15"/>
        <v>0</v>
      </c>
    </row>
    <row r="462" spans="1:13">
      <c r="A462" s="221" t="s">
        <v>5094</v>
      </c>
      <c r="B462" s="221" t="s">
        <v>19405</v>
      </c>
      <c r="C462" s="221" t="s">
        <v>19406</v>
      </c>
      <c r="D462" s="222"/>
      <c r="E462" s="241"/>
      <c r="F462" s="241"/>
      <c r="G462" s="241"/>
      <c r="H462" s="241"/>
      <c r="I462" s="241"/>
      <c r="J462" s="241"/>
      <c r="K462" s="142">
        <v>5.65</v>
      </c>
      <c r="L462" s="142">
        <f t="shared" si="14"/>
        <v>0</v>
      </c>
      <c r="M462" s="3">
        <f t="shared" si="15"/>
        <v>0</v>
      </c>
    </row>
    <row r="463" spans="1:13">
      <c r="A463" s="221" t="s">
        <v>5094</v>
      </c>
      <c r="B463" s="221" t="s">
        <v>19407</v>
      </c>
      <c r="C463" s="221" t="s">
        <v>19408</v>
      </c>
      <c r="D463" s="222"/>
      <c r="E463" s="241"/>
      <c r="F463" s="241"/>
      <c r="G463" s="241"/>
      <c r="H463" s="241"/>
      <c r="I463" s="241"/>
      <c r="J463" s="241"/>
      <c r="K463" s="142">
        <v>7.2</v>
      </c>
      <c r="L463" s="142">
        <f t="shared" si="14"/>
        <v>0</v>
      </c>
      <c r="M463" s="3">
        <f t="shared" si="15"/>
        <v>0</v>
      </c>
    </row>
    <row r="464" spans="1:13">
      <c r="A464" s="221" t="s">
        <v>5094</v>
      </c>
      <c r="B464" s="221" t="s">
        <v>19409</v>
      </c>
      <c r="C464" s="221" t="s">
        <v>19410</v>
      </c>
      <c r="D464" s="222"/>
      <c r="E464" s="241"/>
      <c r="F464" s="241"/>
      <c r="G464" s="241"/>
      <c r="H464" s="241"/>
      <c r="I464" s="241"/>
      <c r="J464" s="241"/>
      <c r="K464" s="142">
        <v>7.2</v>
      </c>
      <c r="L464" s="142">
        <f t="shared" si="14"/>
        <v>0</v>
      </c>
      <c r="M464" s="3">
        <f t="shared" si="15"/>
        <v>0</v>
      </c>
    </row>
    <row r="465" spans="1:13">
      <c r="A465" s="221" t="s">
        <v>5094</v>
      </c>
      <c r="B465" s="221" t="s">
        <v>19411</v>
      </c>
      <c r="C465" s="221" t="s">
        <v>19412</v>
      </c>
      <c r="D465" s="222"/>
      <c r="E465" s="241"/>
      <c r="F465" s="241"/>
      <c r="G465" s="241"/>
      <c r="H465" s="241"/>
      <c r="I465" s="241"/>
      <c r="J465" s="241"/>
      <c r="K465" s="142">
        <v>7.2</v>
      </c>
      <c r="L465" s="142">
        <f t="shared" si="14"/>
        <v>0</v>
      </c>
      <c r="M465" s="3">
        <f t="shared" si="15"/>
        <v>0</v>
      </c>
    </row>
    <row r="466" spans="1:13">
      <c r="A466" s="221" t="s">
        <v>5094</v>
      </c>
      <c r="B466" s="221" t="s">
        <v>19413</v>
      </c>
      <c r="C466" s="221" t="s">
        <v>19414</v>
      </c>
      <c r="D466" s="222"/>
      <c r="E466" s="241"/>
      <c r="F466" s="241"/>
      <c r="G466" s="241"/>
      <c r="H466" s="241"/>
      <c r="I466" s="241"/>
      <c r="J466" s="241"/>
      <c r="K466" s="142">
        <v>5.65</v>
      </c>
      <c r="L466" s="142">
        <f t="shared" si="14"/>
        <v>0</v>
      </c>
      <c r="M466" s="3">
        <f t="shared" si="15"/>
        <v>0</v>
      </c>
    </row>
    <row r="467" spans="1:13">
      <c r="A467" s="221" t="s">
        <v>8528</v>
      </c>
      <c r="B467" s="221" t="s">
        <v>19415</v>
      </c>
      <c r="C467" s="221" t="s">
        <v>19416</v>
      </c>
      <c r="D467" s="222"/>
      <c r="E467" s="241"/>
      <c r="F467" s="241"/>
      <c r="G467" s="241"/>
      <c r="H467" s="241"/>
      <c r="I467" s="241"/>
      <c r="J467" s="241"/>
      <c r="K467" s="142">
        <v>62.44</v>
      </c>
      <c r="L467" s="142">
        <f t="shared" si="14"/>
        <v>0</v>
      </c>
      <c r="M467" s="3">
        <f t="shared" si="15"/>
        <v>0</v>
      </c>
    </row>
    <row r="468" spans="1:13">
      <c r="A468" s="221" t="s">
        <v>222</v>
      </c>
      <c r="B468" s="221" t="s">
        <v>19417</v>
      </c>
      <c r="C468" s="221" t="s">
        <v>19418</v>
      </c>
      <c r="D468" s="222"/>
      <c r="E468" s="241"/>
      <c r="F468" s="241"/>
      <c r="G468" s="241"/>
      <c r="H468" s="241"/>
      <c r="I468" s="241"/>
      <c r="J468" s="241"/>
      <c r="K468" s="142">
        <v>10.79</v>
      </c>
      <c r="L468" s="142">
        <f t="shared" si="14"/>
        <v>0</v>
      </c>
      <c r="M468" s="3">
        <f t="shared" si="15"/>
        <v>0</v>
      </c>
    </row>
    <row r="469" spans="1:13">
      <c r="A469" s="221" t="s">
        <v>222</v>
      </c>
      <c r="B469" s="221" t="s">
        <v>19419</v>
      </c>
      <c r="C469" s="221" t="s">
        <v>19420</v>
      </c>
      <c r="D469" s="222"/>
      <c r="E469" s="241"/>
      <c r="F469" s="241"/>
      <c r="G469" s="241"/>
      <c r="H469" s="241"/>
      <c r="I469" s="241"/>
      <c r="J469" s="241"/>
      <c r="K469" s="142">
        <v>10.79</v>
      </c>
      <c r="L469" s="142">
        <f t="shared" si="14"/>
        <v>0</v>
      </c>
      <c r="M469" s="3">
        <f t="shared" si="15"/>
        <v>0</v>
      </c>
    </row>
    <row r="470" spans="1:13">
      <c r="A470" s="221" t="s">
        <v>222</v>
      </c>
      <c r="B470" s="221" t="s">
        <v>19421</v>
      </c>
      <c r="C470" s="221" t="s">
        <v>19422</v>
      </c>
      <c r="D470" s="222"/>
      <c r="E470" s="241"/>
      <c r="F470" s="241"/>
      <c r="G470" s="241"/>
      <c r="H470" s="241"/>
      <c r="I470" s="241"/>
      <c r="J470" s="241"/>
      <c r="K470" s="142">
        <v>10.79</v>
      </c>
      <c r="L470" s="142">
        <f t="shared" si="14"/>
        <v>0</v>
      </c>
      <c r="M470" s="3">
        <f t="shared" si="15"/>
        <v>0</v>
      </c>
    </row>
    <row r="471" spans="1:13">
      <c r="A471" s="221" t="s">
        <v>222</v>
      </c>
      <c r="B471" s="221" t="s">
        <v>19423</v>
      </c>
      <c r="C471" s="221" t="s">
        <v>19424</v>
      </c>
      <c r="D471" s="222"/>
      <c r="E471" s="241"/>
      <c r="F471" s="241"/>
      <c r="G471" s="241"/>
      <c r="H471" s="241"/>
      <c r="I471" s="241"/>
      <c r="J471" s="241"/>
      <c r="K471" s="142">
        <v>15.69</v>
      </c>
      <c r="L471" s="142">
        <f t="shared" si="14"/>
        <v>0</v>
      </c>
      <c r="M471" s="3">
        <f t="shared" si="15"/>
        <v>0</v>
      </c>
    </row>
    <row r="472" spans="1:13">
      <c r="A472" s="221" t="s">
        <v>222</v>
      </c>
      <c r="B472" s="221" t="s">
        <v>19425</v>
      </c>
      <c r="C472" s="221" t="s">
        <v>19426</v>
      </c>
      <c r="D472" s="222"/>
      <c r="E472" s="241"/>
      <c r="F472" s="241"/>
      <c r="G472" s="241"/>
      <c r="H472" s="241"/>
      <c r="I472" s="241"/>
      <c r="J472" s="241"/>
      <c r="K472" s="142">
        <v>15.69</v>
      </c>
      <c r="L472" s="142">
        <f t="shared" si="14"/>
        <v>0</v>
      </c>
      <c r="M472" s="3">
        <f t="shared" si="15"/>
        <v>0</v>
      </c>
    </row>
    <row r="473" spans="1:13">
      <c r="A473" s="221" t="s">
        <v>222</v>
      </c>
      <c r="B473" s="221" t="s">
        <v>19427</v>
      </c>
      <c r="C473" s="221" t="s">
        <v>19428</v>
      </c>
      <c r="D473" s="222"/>
      <c r="E473" s="241"/>
      <c r="F473" s="241"/>
      <c r="G473" s="241"/>
      <c r="H473" s="241"/>
      <c r="I473" s="241"/>
      <c r="J473" s="241"/>
      <c r="K473" s="142">
        <v>15.69</v>
      </c>
      <c r="L473" s="142">
        <f t="shared" si="14"/>
        <v>0</v>
      </c>
      <c r="M473" s="3">
        <f t="shared" si="15"/>
        <v>0</v>
      </c>
    </row>
    <row r="474" spans="1:13">
      <c r="A474" s="221" t="s">
        <v>222</v>
      </c>
      <c r="B474" s="221" t="s">
        <v>19429</v>
      </c>
      <c r="C474" s="221" t="s">
        <v>19430</v>
      </c>
      <c r="D474" s="222"/>
      <c r="E474" s="241"/>
      <c r="F474" s="241"/>
      <c r="G474" s="241"/>
      <c r="H474" s="241"/>
      <c r="I474" s="241"/>
      <c r="J474" s="241"/>
      <c r="K474" s="142">
        <v>129.94999999999999</v>
      </c>
      <c r="L474" s="142">
        <f t="shared" si="14"/>
        <v>0</v>
      </c>
      <c r="M474" s="3">
        <f t="shared" si="15"/>
        <v>0</v>
      </c>
    </row>
    <row r="475" spans="1:13">
      <c r="A475" s="221" t="s">
        <v>222</v>
      </c>
      <c r="B475" s="221" t="s">
        <v>19431</v>
      </c>
      <c r="C475" s="221" t="s">
        <v>19432</v>
      </c>
      <c r="D475" s="222"/>
      <c r="E475" s="241"/>
      <c r="F475" s="241"/>
      <c r="G475" s="241"/>
      <c r="H475" s="241"/>
      <c r="I475" s="241"/>
      <c r="J475" s="241"/>
      <c r="K475" s="142">
        <v>129.94999999999999</v>
      </c>
      <c r="L475" s="142">
        <f t="shared" si="14"/>
        <v>0</v>
      </c>
      <c r="M475" s="3">
        <f t="shared" si="15"/>
        <v>0</v>
      </c>
    </row>
    <row r="476" spans="1:13">
      <c r="A476" s="221" t="s">
        <v>222</v>
      </c>
      <c r="B476" s="221" t="s">
        <v>19433</v>
      </c>
      <c r="C476" s="221" t="s">
        <v>19434</v>
      </c>
      <c r="D476" s="222" t="s">
        <v>209</v>
      </c>
      <c r="E476" s="241"/>
      <c r="F476" s="241"/>
      <c r="G476" s="241"/>
      <c r="H476" s="241"/>
      <c r="I476" s="241"/>
      <c r="J476" s="241"/>
      <c r="K476" s="142">
        <v>129.94999999999999</v>
      </c>
      <c r="L476" s="142">
        <f t="shared" si="14"/>
        <v>0</v>
      </c>
      <c r="M476" s="3">
        <f t="shared" si="15"/>
        <v>0</v>
      </c>
    </row>
    <row r="477" spans="1:13">
      <c r="A477" s="221" t="s">
        <v>222</v>
      </c>
      <c r="B477" s="221" t="s">
        <v>19435</v>
      </c>
      <c r="C477" s="221" t="s">
        <v>19436</v>
      </c>
      <c r="D477" s="222"/>
      <c r="E477" s="241"/>
      <c r="F477" s="241"/>
      <c r="G477" s="241"/>
      <c r="H477" s="241"/>
      <c r="I477" s="241"/>
      <c r="J477" s="241"/>
      <c r="K477" s="142">
        <v>129.94999999999999</v>
      </c>
      <c r="L477" s="142">
        <f t="shared" si="14"/>
        <v>0</v>
      </c>
      <c r="M477" s="3">
        <f t="shared" si="15"/>
        <v>0</v>
      </c>
    </row>
    <row r="478" spans="1:13">
      <c r="A478" s="221" t="s">
        <v>222</v>
      </c>
      <c r="B478" s="221" t="s">
        <v>19437</v>
      </c>
      <c r="C478" s="221" t="s">
        <v>19438</v>
      </c>
      <c r="D478" s="222"/>
      <c r="E478" s="241"/>
      <c r="F478" s="241"/>
      <c r="G478" s="241"/>
      <c r="H478" s="241"/>
      <c r="I478" s="241"/>
      <c r="J478" s="241"/>
      <c r="K478" s="142">
        <v>129.94999999999999</v>
      </c>
      <c r="L478" s="142">
        <f t="shared" si="14"/>
        <v>0</v>
      </c>
      <c r="M478" s="3">
        <f t="shared" si="15"/>
        <v>0</v>
      </c>
    </row>
    <row r="479" spans="1:13">
      <c r="A479" s="221" t="s">
        <v>235</v>
      </c>
      <c r="B479" s="221" t="s">
        <v>19439</v>
      </c>
      <c r="C479" s="221" t="s">
        <v>19440</v>
      </c>
      <c r="D479" s="222"/>
      <c r="E479" s="241"/>
      <c r="F479" s="241"/>
      <c r="G479" s="241"/>
      <c r="H479" s="241"/>
      <c r="I479" s="241"/>
      <c r="J479" s="241"/>
      <c r="K479" s="142">
        <v>121.26</v>
      </c>
      <c r="L479" s="142">
        <f t="shared" si="14"/>
        <v>0</v>
      </c>
      <c r="M479" s="3">
        <f t="shared" si="15"/>
        <v>0</v>
      </c>
    </row>
    <row r="480" spans="1:13">
      <c r="A480" s="221" t="s">
        <v>235</v>
      </c>
      <c r="B480" s="221" t="s">
        <v>19441</v>
      </c>
      <c r="C480" s="221" t="s">
        <v>19442</v>
      </c>
      <c r="D480" s="222"/>
      <c r="E480" s="241"/>
      <c r="F480" s="241"/>
      <c r="G480" s="241"/>
      <c r="H480" s="241"/>
      <c r="I480" s="241"/>
      <c r="J480" s="241"/>
      <c r="K480" s="142">
        <v>121.26</v>
      </c>
      <c r="L480" s="142">
        <f t="shared" si="14"/>
        <v>0</v>
      </c>
      <c r="M480" s="3">
        <f t="shared" si="15"/>
        <v>0</v>
      </c>
    </row>
    <row r="481" spans="1:13">
      <c r="A481" s="221" t="s">
        <v>235</v>
      </c>
      <c r="B481" s="221" t="s">
        <v>19443</v>
      </c>
      <c r="C481" s="221" t="s">
        <v>19444</v>
      </c>
      <c r="D481" s="222" t="s">
        <v>209</v>
      </c>
      <c r="E481" s="241"/>
      <c r="F481" s="241"/>
      <c r="G481" s="241"/>
      <c r="H481" s="241"/>
      <c r="I481" s="241"/>
      <c r="J481" s="241"/>
      <c r="K481" s="142">
        <v>121.26</v>
      </c>
      <c r="L481" s="142">
        <f t="shared" si="14"/>
        <v>0</v>
      </c>
      <c r="M481" s="3">
        <f t="shared" si="15"/>
        <v>0</v>
      </c>
    </row>
    <row r="482" spans="1:13">
      <c r="A482" s="221" t="s">
        <v>5094</v>
      </c>
      <c r="B482" s="221" t="s">
        <v>19445</v>
      </c>
      <c r="C482" s="221" t="s">
        <v>19446</v>
      </c>
      <c r="D482" s="222"/>
      <c r="E482" s="241"/>
      <c r="F482" s="241"/>
      <c r="G482" s="241"/>
      <c r="H482" s="241"/>
      <c r="I482" s="241"/>
      <c r="J482" s="241"/>
      <c r="K482" s="142">
        <v>14.95</v>
      </c>
      <c r="L482" s="142">
        <f t="shared" si="14"/>
        <v>0</v>
      </c>
      <c r="M482" s="3">
        <f t="shared" si="15"/>
        <v>0</v>
      </c>
    </row>
    <row r="483" spans="1:13">
      <c r="A483" s="221" t="s">
        <v>229</v>
      </c>
      <c r="B483" s="221" t="s">
        <v>19447</v>
      </c>
      <c r="C483" s="221" t="s">
        <v>19448</v>
      </c>
      <c r="D483" s="222"/>
      <c r="E483" s="241"/>
      <c r="F483" s="241"/>
      <c r="G483" s="241"/>
      <c r="H483" s="241"/>
      <c r="I483" s="241"/>
      <c r="J483" s="241"/>
      <c r="K483" s="142">
        <v>399.93</v>
      </c>
      <c r="L483" s="142">
        <f t="shared" si="14"/>
        <v>0</v>
      </c>
      <c r="M483" s="3">
        <f t="shared" si="15"/>
        <v>0</v>
      </c>
    </row>
    <row r="484" spans="1:13">
      <c r="A484" s="221" t="s">
        <v>229</v>
      </c>
      <c r="B484" s="221" t="s">
        <v>19449</v>
      </c>
      <c r="C484" s="221" t="s">
        <v>19450</v>
      </c>
      <c r="D484" s="222"/>
      <c r="E484" s="241"/>
      <c r="F484" s="241"/>
      <c r="G484" s="241"/>
      <c r="H484" s="241"/>
      <c r="I484" s="241"/>
      <c r="J484" s="241"/>
      <c r="K484" s="142">
        <v>426.6</v>
      </c>
      <c r="L484" s="142">
        <f t="shared" si="14"/>
        <v>0</v>
      </c>
      <c r="M484" s="3">
        <f t="shared" si="15"/>
        <v>0</v>
      </c>
    </row>
    <row r="485" spans="1:13">
      <c r="A485" s="221" t="s">
        <v>229</v>
      </c>
      <c r="B485" s="221" t="s">
        <v>19451</v>
      </c>
      <c r="C485" s="221" t="s">
        <v>19452</v>
      </c>
      <c r="D485" s="222" t="s">
        <v>209</v>
      </c>
      <c r="E485" s="241"/>
      <c r="F485" s="241"/>
      <c r="G485" s="241"/>
      <c r="H485" s="241"/>
      <c r="I485" s="241"/>
      <c r="J485" s="241"/>
      <c r="K485" s="142">
        <v>419.93</v>
      </c>
      <c r="L485" s="142">
        <f t="shared" si="14"/>
        <v>0</v>
      </c>
      <c r="M485" s="3">
        <f t="shared" si="15"/>
        <v>0</v>
      </c>
    </row>
    <row r="486" spans="1:13">
      <c r="A486" s="221" t="s">
        <v>229</v>
      </c>
      <c r="B486" s="221" t="s">
        <v>19453</v>
      </c>
      <c r="C486" s="221" t="s">
        <v>19454</v>
      </c>
      <c r="D486" s="222" t="s">
        <v>209</v>
      </c>
      <c r="E486" s="241"/>
      <c r="F486" s="241"/>
      <c r="G486" s="241"/>
      <c r="H486" s="241"/>
      <c r="I486" s="241"/>
      <c r="J486" s="241"/>
      <c r="K486" s="142">
        <v>399.93</v>
      </c>
      <c r="L486" s="142">
        <f t="shared" si="14"/>
        <v>0</v>
      </c>
      <c r="M486" s="3">
        <f t="shared" si="15"/>
        <v>0</v>
      </c>
    </row>
    <row r="487" spans="1:13">
      <c r="A487" s="221" t="s">
        <v>5094</v>
      </c>
      <c r="B487" s="221" t="s">
        <v>19455</v>
      </c>
      <c r="C487" s="221" t="s">
        <v>19456</v>
      </c>
      <c r="D487" s="222"/>
      <c r="E487" s="241"/>
      <c r="F487" s="241"/>
      <c r="G487" s="241"/>
      <c r="H487" s="241"/>
      <c r="I487" s="241"/>
      <c r="J487" s="241"/>
      <c r="K487" s="142">
        <v>84.95</v>
      </c>
      <c r="L487" s="142">
        <f t="shared" si="14"/>
        <v>0</v>
      </c>
      <c r="M487" s="3">
        <f t="shared" si="15"/>
        <v>0</v>
      </c>
    </row>
    <row r="488" spans="1:13">
      <c r="A488" s="221" t="s">
        <v>5094</v>
      </c>
      <c r="B488" s="221" t="s">
        <v>19457</v>
      </c>
      <c r="C488" s="221" t="s">
        <v>19458</v>
      </c>
      <c r="D488" s="222"/>
      <c r="E488" s="241"/>
      <c r="F488" s="241"/>
      <c r="G488" s="241"/>
      <c r="H488" s="241"/>
      <c r="I488" s="241"/>
      <c r="J488" s="241"/>
      <c r="K488" s="142">
        <v>84.95</v>
      </c>
      <c r="L488" s="142">
        <f t="shared" si="14"/>
        <v>0</v>
      </c>
      <c r="M488" s="3">
        <f t="shared" si="15"/>
        <v>0</v>
      </c>
    </row>
    <row r="489" spans="1:13">
      <c r="A489" s="221" t="s">
        <v>5094</v>
      </c>
      <c r="B489" s="221" t="s">
        <v>19459</v>
      </c>
      <c r="C489" s="221" t="s">
        <v>19460</v>
      </c>
      <c r="D489" s="222"/>
      <c r="E489" s="241"/>
      <c r="F489" s="241"/>
      <c r="G489" s="241"/>
      <c r="H489" s="241"/>
      <c r="I489" s="241"/>
      <c r="J489" s="241"/>
      <c r="K489" s="142">
        <v>84.95</v>
      </c>
      <c r="L489" s="142">
        <f t="shared" si="14"/>
        <v>0</v>
      </c>
      <c r="M489" s="3">
        <f t="shared" si="15"/>
        <v>0</v>
      </c>
    </row>
    <row r="490" spans="1:13">
      <c r="A490" s="221" t="s">
        <v>5094</v>
      </c>
      <c r="B490" s="221" t="s">
        <v>19461</v>
      </c>
      <c r="C490" s="221" t="s">
        <v>19462</v>
      </c>
      <c r="D490" s="222" t="s">
        <v>209</v>
      </c>
      <c r="E490" s="241"/>
      <c r="F490" s="241"/>
      <c r="G490" s="241"/>
      <c r="H490" s="241"/>
      <c r="I490" s="241"/>
      <c r="J490" s="241"/>
      <c r="K490" s="142">
        <v>84.95</v>
      </c>
      <c r="L490" s="142">
        <f t="shared" si="14"/>
        <v>0</v>
      </c>
      <c r="M490" s="3">
        <f t="shared" si="15"/>
        <v>0</v>
      </c>
    </row>
    <row r="491" spans="1:13">
      <c r="A491" s="221" t="s">
        <v>5094</v>
      </c>
      <c r="B491" s="221" t="s">
        <v>19463</v>
      </c>
      <c r="C491" s="221" t="s">
        <v>19464</v>
      </c>
      <c r="D491" s="222"/>
      <c r="E491" s="241"/>
      <c r="F491" s="241"/>
      <c r="G491" s="241"/>
      <c r="H491" s="241"/>
      <c r="I491" s="241"/>
      <c r="J491" s="241"/>
      <c r="K491" s="142">
        <v>84.95</v>
      </c>
      <c r="L491" s="142">
        <f t="shared" si="14"/>
        <v>0</v>
      </c>
      <c r="M491" s="3">
        <f t="shared" si="15"/>
        <v>0</v>
      </c>
    </row>
    <row r="492" spans="1:13">
      <c r="A492" s="221" t="s">
        <v>5094</v>
      </c>
      <c r="B492" s="221" t="s">
        <v>19465</v>
      </c>
      <c r="C492" s="221" t="s">
        <v>19466</v>
      </c>
      <c r="D492" s="222"/>
      <c r="E492" s="241"/>
      <c r="F492" s="241"/>
      <c r="G492" s="241"/>
      <c r="H492" s="241"/>
      <c r="I492" s="241"/>
      <c r="J492" s="241"/>
      <c r="K492" s="142">
        <v>84.95</v>
      </c>
      <c r="L492" s="142">
        <f t="shared" si="14"/>
        <v>0</v>
      </c>
      <c r="M492" s="3">
        <f t="shared" si="15"/>
        <v>0</v>
      </c>
    </row>
    <row r="493" spans="1:13">
      <c r="A493" s="221" t="s">
        <v>5094</v>
      </c>
      <c r="B493" s="221" t="s">
        <v>19467</v>
      </c>
      <c r="C493" s="221" t="s">
        <v>19468</v>
      </c>
      <c r="D493" s="222"/>
      <c r="E493" s="241"/>
      <c r="F493" s="241"/>
      <c r="G493" s="241"/>
      <c r="H493" s="241"/>
      <c r="I493" s="241"/>
      <c r="J493" s="241"/>
      <c r="K493" s="142">
        <v>84.95</v>
      </c>
      <c r="L493" s="142">
        <f t="shared" si="14"/>
        <v>0</v>
      </c>
      <c r="M493" s="3">
        <f t="shared" si="15"/>
        <v>0</v>
      </c>
    </row>
    <row r="494" spans="1:13">
      <c r="A494" s="221" t="s">
        <v>229</v>
      </c>
      <c r="B494" s="221" t="s">
        <v>19469</v>
      </c>
      <c r="C494" s="221" t="s">
        <v>19470</v>
      </c>
      <c r="D494" s="222"/>
      <c r="E494" s="241"/>
      <c r="F494" s="241"/>
      <c r="G494" s="241"/>
      <c r="H494" s="241"/>
      <c r="I494" s="241"/>
      <c r="J494" s="241"/>
      <c r="K494" s="142">
        <v>29.4</v>
      </c>
      <c r="L494" s="142">
        <f t="shared" si="14"/>
        <v>0</v>
      </c>
      <c r="M494" s="3">
        <f t="shared" si="15"/>
        <v>0</v>
      </c>
    </row>
    <row r="495" spans="1:13">
      <c r="A495" s="221" t="s">
        <v>229</v>
      </c>
      <c r="B495" s="221" t="s">
        <v>19471</v>
      </c>
      <c r="C495" s="221" t="s">
        <v>19472</v>
      </c>
      <c r="D495" s="222"/>
      <c r="E495" s="241"/>
      <c r="F495" s="241"/>
      <c r="G495" s="241"/>
      <c r="H495" s="241"/>
      <c r="I495" s="241"/>
      <c r="J495" s="241"/>
      <c r="K495" s="142">
        <v>399.93</v>
      </c>
      <c r="L495" s="142">
        <f t="shared" si="14"/>
        <v>0</v>
      </c>
      <c r="M495" s="3">
        <f t="shared" si="15"/>
        <v>0</v>
      </c>
    </row>
    <row r="496" spans="1:13">
      <c r="A496" s="221" t="s">
        <v>229</v>
      </c>
      <c r="B496" s="221" t="s">
        <v>19473</v>
      </c>
      <c r="C496" s="221" t="s">
        <v>19474</v>
      </c>
      <c r="D496" s="222"/>
      <c r="E496" s="241"/>
      <c r="F496" s="241"/>
      <c r="G496" s="241"/>
      <c r="H496" s="241"/>
      <c r="I496" s="241"/>
      <c r="J496" s="241"/>
      <c r="K496" s="142">
        <v>333.26</v>
      </c>
      <c r="L496" s="142">
        <f t="shared" si="14"/>
        <v>0</v>
      </c>
      <c r="M496" s="3">
        <f t="shared" si="15"/>
        <v>0</v>
      </c>
    </row>
    <row r="497" spans="1:13">
      <c r="A497" s="221" t="s">
        <v>229</v>
      </c>
      <c r="B497" s="221" t="s">
        <v>19475</v>
      </c>
      <c r="C497" s="221" t="s">
        <v>19476</v>
      </c>
      <c r="D497" s="222"/>
      <c r="E497" s="241"/>
      <c r="F497" s="241"/>
      <c r="G497" s="241"/>
      <c r="H497" s="241"/>
      <c r="I497" s="241"/>
      <c r="J497" s="241"/>
      <c r="K497" s="142">
        <v>306.60000000000002</v>
      </c>
      <c r="L497" s="142">
        <f t="shared" si="14"/>
        <v>0</v>
      </c>
      <c r="M497" s="3">
        <f t="shared" si="15"/>
        <v>0</v>
      </c>
    </row>
    <row r="498" spans="1:13">
      <c r="A498" s="221" t="s">
        <v>1862</v>
      </c>
      <c r="B498" s="221" t="s">
        <v>19477</v>
      </c>
      <c r="C498" s="221" t="s">
        <v>19478</v>
      </c>
      <c r="D498" s="222"/>
      <c r="E498" s="241"/>
      <c r="F498" s="241"/>
      <c r="G498" s="241"/>
      <c r="H498" s="241"/>
      <c r="I498" s="241"/>
      <c r="J498" s="241"/>
      <c r="K498" s="142">
        <v>13.36</v>
      </c>
      <c r="L498" s="142">
        <f t="shared" si="14"/>
        <v>0</v>
      </c>
      <c r="M498" s="3">
        <f t="shared" si="15"/>
        <v>0</v>
      </c>
    </row>
    <row r="499" spans="1:13">
      <c r="A499" s="221" t="s">
        <v>1862</v>
      </c>
      <c r="B499" s="221" t="s">
        <v>19479</v>
      </c>
      <c r="C499" s="221" t="s">
        <v>19480</v>
      </c>
      <c r="D499" s="222"/>
      <c r="E499" s="241"/>
      <c r="F499" s="241"/>
      <c r="G499" s="241"/>
      <c r="H499" s="241"/>
      <c r="I499" s="241"/>
      <c r="J499" s="241"/>
      <c r="K499" s="142">
        <v>13.36</v>
      </c>
      <c r="L499" s="142">
        <f t="shared" si="14"/>
        <v>0</v>
      </c>
      <c r="M499" s="3">
        <f t="shared" si="15"/>
        <v>0</v>
      </c>
    </row>
    <row r="500" spans="1:13">
      <c r="A500" s="221" t="s">
        <v>235</v>
      </c>
      <c r="B500" s="221" t="s">
        <v>19481</v>
      </c>
      <c r="C500" s="221" t="s">
        <v>19482</v>
      </c>
      <c r="D500" s="222"/>
      <c r="E500" s="241"/>
      <c r="F500" s="241"/>
      <c r="G500" s="241"/>
      <c r="H500" s="241"/>
      <c r="I500" s="241"/>
      <c r="J500" s="241"/>
      <c r="K500" s="142">
        <v>166.6</v>
      </c>
      <c r="L500" s="142">
        <f t="shared" si="14"/>
        <v>0</v>
      </c>
      <c r="M500" s="3">
        <f t="shared" si="15"/>
        <v>0</v>
      </c>
    </row>
    <row r="501" spans="1:13">
      <c r="A501" s="221" t="s">
        <v>235</v>
      </c>
      <c r="B501" s="221" t="s">
        <v>19483</v>
      </c>
      <c r="C501" s="221" t="s">
        <v>19484</v>
      </c>
      <c r="D501" s="222"/>
      <c r="E501" s="241"/>
      <c r="F501" s="241"/>
      <c r="G501" s="241"/>
      <c r="H501" s="241"/>
      <c r="I501" s="241"/>
      <c r="J501" s="241"/>
      <c r="K501" s="142">
        <v>166.6</v>
      </c>
      <c r="L501" s="142">
        <f t="shared" si="14"/>
        <v>0</v>
      </c>
      <c r="M501" s="3">
        <f t="shared" si="15"/>
        <v>0</v>
      </c>
    </row>
    <row r="502" spans="1:13">
      <c r="A502" s="221" t="s">
        <v>235</v>
      </c>
      <c r="B502" s="221" t="s">
        <v>19485</v>
      </c>
      <c r="C502" s="221" t="s">
        <v>19486</v>
      </c>
      <c r="D502" s="222"/>
      <c r="E502" s="241"/>
      <c r="F502" s="241"/>
      <c r="G502" s="241"/>
      <c r="H502" s="241"/>
      <c r="I502" s="241"/>
      <c r="J502" s="241"/>
      <c r="K502" s="142">
        <v>166.6</v>
      </c>
      <c r="L502" s="142">
        <f t="shared" si="14"/>
        <v>0</v>
      </c>
      <c r="M502" s="3">
        <f t="shared" si="15"/>
        <v>0</v>
      </c>
    </row>
    <row r="503" spans="1:13">
      <c r="A503" s="221" t="s">
        <v>235</v>
      </c>
      <c r="B503" s="221" t="s">
        <v>19487</v>
      </c>
      <c r="C503" s="221" t="s">
        <v>19488</v>
      </c>
      <c r="D503" s="222"/>
      <c r="E503" s="241"/>
      <c r="F503" s="241"/>
      <c r="G503" s="241"/>
      <c r="H503" s="241"/>
      <c r="I503" s="241"/>
      <c r="J503" s="241"/>
      <c r="K503" s="142">
        <v>166.6</v>
      </c>
      <c r="L503" s="142">
        <f t="shared" si="14"/>
        <v>0</v>
      </c>
      <c r="M503" s="3">
        <f t="shared" si="15"/>
        <v>0</v>
      </c>
    </row>
    <row r="504" spans="1:13">
      <c r="A504" s="221" t="s">
        <v>235</v>
      </c>
      <c r="B504" s="221" t="s">
        <v>19489</v>
      </c>
      <c r="C504" s="221" t="s">
        <v>19490</v>
      </c>
      <c r="D504" s="222"/>
      <c r="E504" s="241"/>
      <c r="F504" s="241"/>
      <c r="G504" s="241"/>
      <c r="H504" s="241"/>
      <c r="I504" s="241"/>
      <c r="J504" s="241"/>
      <c r="K504" s="142">
        <v>166.6</v>
      </c>
      <c r="L504" s="142">
        <f t="shared" si="14"/>
        <v>0</v>
      </c>
      <c r="M504" s="3">
        <f t="shared" si="15"/>
        <v>0</v>
      </c>
    </row>
    <row r="505" spans="1:13">
      <c r="A505" s="221" t="s">
        <v>1795</v>
      </c>
      <c r="B505" s="221" t="s">
        <v>19491</v>
      </c>
      <c r="C505" s="221" t="s">
        <v>19492</v>
      </c>
      <c r="D505" s="222"/>
      <c r="E505" s="241"/>
      <c r="F505" s="241"/>
      <c r="G505" s="241"/>
      <c r="H505" s="241"/>
      <c r="I505" s="241"/>
      <c r="J505" s="241"/>
      <c r="K505" s="142">
        <v>38.69</v>
      </c>
      <c r="L505" s="142">
        <f t="shared" si="14"/>
        <v>0</v>
      </c>
      <c r="M505" s="3">
        <f t="shared" si="15"/>
        <v>0</v>
      </c>
    </row>
    <row r="506" spans="1:13">
      <c r="A506" s="221" t="s">
        <v>1795</v>
      </c>
      <c r="B506" s="221" t="s">
        <v>19493</v>
      </c>
      <c r="C506" s="221" t="s">
        <v>19494</v>
      </c>
      <c r="D506" s="222"/>
      <c r="E506" s="241"/>
      <c r="F506" s="241"/>
      <c r="G506" s="241"/>
      <c r="H506" s="241"/>
      <c r="I506" s="241"/>
      <c r="J506" s="241"/>
      <c r="K506" s="142">
        <v>38.69</v>
      </c>
      <c r="L506" s="142">
        <f t="shared" si="14"/>
        <v>0</v>
      </c>
      <c r="M506" s="3">
        <f t="shared" si="15"/>
        <v>0</v>
      </c>
    </row>
    <row r="507" spans="1:13">
      <c r="A507" s="221" t="s">
        <v>229</v>
      </c>
      <c r="B507" s="221" t="s">
        <v>19495</v>
      </c>
      <c r="C507" s="221" t="s">
        <v>19496</v>
      </c>
      <c r="D507" s="222"/>
      <c r="E507" s="241"/>
      <c r="F507" s="241"/>
      <c r="G507" s="241"/>
      <c r="H507" s="241"/>
      <c r="I507" s="241"/>
      <c r="J507" s="241"/>
      <c r="K507" s="142">
        <v>399.93</v>
      </c>
      <c r="L507" s="142">
        <f t="shared" si="14"/>
        <v>0</v>
      </c>
      <c r="M507" s="3">
        <f t="shared" si="15"/>
        <v>0</v>
      </c>
    </row>
    <row r="508" spans="1:13">
      <c r="A508" s="221" t="s">
        <v>222</v>
      </c>
      <c r="B508" s="221" t="s">
        <v>19497</v>
      </c>
      <c r="C508" s="221" t="s">
        <v>19498</v>
      </c>
      <c r="D508" s="222"/>
      <c r="E508" s="241"/>
      <c r="F508" s="241"/>
      <c r="G508" s="241"/>
      <c r="H508" s="241"/>
      <c r="I508" s="241"/>
      <c r="J508" s="241"/>
      <c r="K508" s="142">
        <v>129.94999999999999</v>
      </c>
      <c r="L508" s="142">
        <f t="shared" si="14"/>
        <v>0</v>
      </c>
      <c r="M508" s="3">
        <f t="shared" si="15"/>
        <v>0</v>
      </c>
    </row>
    <row r="509" spans="1:13">
      <c r="A509" s="221" t="s">
        <v>222</v>
      </c>
      <c r="B509" s="221" t="s">
        <v>19499</v>
      </c>
      <c r="C509" s="221" t="s">
        <v>19500</v>
      </c>
      <c r="D509" s="222"/>
      <c r="E509" s="241"/>
      <c r="F509" s="241"/>
      <c r="G509" s="241"/>
      <c r="H509" s="241"/>
      <c r="I509" s="241"/>
      <c r="J509" s="241"/>
      <c r="K509" s="142">
        <v>129.94999999999999</v>
      </c>
      <c r="L509" s="142">
        <f t="shared" si="14"/>
        <v>0</v>
      </c>
      <c r="M509" s="3">
        <f t="shared" si="15"/>
        <v>0</v>
      </c>
    </row>
    <row r="510" spans="1:13">
      <c r="A510" s="221" t="s">
        <v>222</v>
      </c>
      <c r="B510" s="221" t="s">
        <v>19501</v>
      </c>
      <c r="C510" s="221" t="s">
        <v>19502</v>
      </c>
      <c r="D510" s="222"/>
      <c r="E510" s="241"/>
      <c r="F510" s="241"/>
      <c r="G510" s="241"/>
      <c r="H510" s="241"/>
      <c r="I510" s="241"/>
      <c r="J510" s="241"/>
      <c r="K510" s="142">
        <v>129.94999999999999</v>
      </c>
      <c r="L510" s="142">
        <f t="shared" si="14"/>
        <v>0</v>
      </c>
      <c r="M510" s="3">
        <f t="shared" si="15"/>
        <v>0</v>
      </c>
    </row>
    <row r="511" spans="1:13">
      <c r="A511" s="221" t="s">
        <v>235</v>
      </c>
      <c r="B511" s="221" t="s">
        <v>19503</v>
      </c>
      <c r="C511" s="221" t="s">
        <v>19504</v>
      </c>
      <c r="D511" s="222"/>
      <c r="E511" s="241"/>
      <c r="F511" s="241"/>
      <c r="G511" s="241"/>
      <c r="H511" s="241"/>
      <c r="I511" s="241"/>
      <c r="J511" s="241"/>
      <c r="K511" s="142">
        <v>129.93</v>
      </c>
      <c r="L511" s="142">
        <f t="shared" si="14"/>
        <v>0</v>
      </c>
      <c r="M511" s="3">
        <f t="shared" si="15"/>
        <v>0</v>
      </c>
    </row>
    <row r="512" spans="1:13">
      <c r="A512" s="221" t="s">
        <v>235</v>
      </c>
      <c r="B512" s="221" t="s">
        <v>19505</v>
      </c>
      <c r="C512" s="221" t="s">
        <v>19506</v>
      </c>
      <c r="D512" s="222" t="s">
        <v>209</v>
      </c>
      <c r="E512" s="241"/>
      <c r="F512" s="241"/>
      <c r="G512" s="241"/>
      <c r="H512" s="241"/>
      <c r="I512" s="241"/>
      <c r="J512" s="241"/>
      <c r="K512" s="142">
        <v>129.93</v>
      </c>
      <c r="L512" s="142">
        <f t="shared" si="14"/>
        <v>0</v>
      </c>
      <c r="M512" s="3">
        <f t="shared" si="15"/>
        <v>0</v>
      </c>
    </row>
    <row r="513" spans="1:13">
      <c r="A513" s="221" t="s">
        <v>229</v>
      </c>
      <c r="B513" s="221" t="s">
        <v>19507</v>
      </c>
      <c r="C513" s="221" t="s">
        <v>19508</v>
      </c>
      <c r="D513" s="222"/>
      <c r="E513" s="241"/>
      <c r="F513" s="241"/>
      <c r="G513" s="241"/>
      <c r="H513" s="241"/>
      <c r="I513" s="241"/>
      <c r="J513" s="241"/>
      <c r="K513" s="142">
        <v>399.93</v>
      </c>
      <c r="L513" s="142">
        <f t="shared" si="14"/>
        <v>0</v>
      </c>
      <c r="M513" s="3">
        <f t="shared" si="15"/>
        <v>0</v>
      </c>
    </row>
    <row r="514" spans="1:13">
      <c r="A514" s="221" t="s">
        <v>229</v>
      </c>
      <c r="B514" s="221" t="s">
        <v>19509</v>
      </c>
      <c r="C514" s="221" t="s">
        <v>19510</v>
      </c>
      <c r="D514" s="222"/>
      <c r="E514" s="241"/>
      <c r="F514" s="241"/>
      <c r="G514" s="241"/>
      <c r="H514" s="241"/>
      <c r="I514" s="241"/>
      <c r="J514" s="241"/>
      <c r="K514" s="142">
        <v>466.6</v>
      </c>
      <c r="L514" s="142">
        <f t="shared" si="14"/>
        <v>0</v>
      </c>
      <c r="M514" s="3">
        <f t="shared" si="15"/>
        <v>0</v>
      </c>
    </row>
    <row r="515" spans="1:13">
      <c r="A515" s="221" t="s">
        <v>235</v>
      </c>
      <c r="B515" s="221" t="s">
        <v>19511</v>
      </c>
      <c r="C515" s="221" t="s">
        <v>19512</v>
      </c>
      <c r="D515" s="222"/>
      <c r="E515" s="241"/>
      <c r="F515" s="241"/>
      <c r="G515" s="241"/>
      <c r="H515" s="241"/>
      <c r="I515" s="241"/>
      <c r="J515" s="241"/>
      <c r="K515" s="142">
        <v>129.93</v>
      </c>
      <c r="L515" s="142">
        <f t="shared" si="14"/>
        <v>0</v>
      </c>
      <c r="M515" s="3">
        <f t="shared" si="15"/>
        <v>0</v>
      </c>
    </row>
    <row r="516" spans="1:13">
      <c r="A516" s="221" t="s">
        <v>229</v>
      </c>
      <c r="B516" s="221" t="s">
        <v>19513</v>
      </c>
      <c r="C516" s="221" t="s">
        <v>19514</v>
      </c>
      <c r="D516" s="222"/>
      <c r="E516" s="241"/>
      <c r="F516" s="241"/>
      <c r="G516" s="241"/>
      <c r="H516" s="241"/>
      <c r="I516" s="241"/>
      <c r="J516" s="241"/>
      <c r="K516" s="142">
        <v>399.93</v>
      </c>
      <c r="L516" s="142">
        <f t="shared" si="14"/>
        <v>0</v>
      </c>
      <c r="M516" s="3">
        <f t="shared" si="15"/>
        <v>0</v>
      </c>
    </row>
    <row r="517" spans="1:13">
      <c r="A517" s="221" t="s">
        <v>229</v>
      </c>
      <c r="B517" s="221" t="s">
        <v>19515</v>
      </c>
      <c r="C517" s="221" t="s">
        <v>19516</v>
      </c>
      <c r="D517" s="222"/>
      <c r="E517" s="241"/>
      <c r="F517" s="241"/>
      <c r="G517" s="241"/>
      <c r="H517" s="241"/>
      <c r="I517" s="241"/>
      <c r="J517" s="241"/>
      <c r="K517" s="142">
        <v>333.26</v>
      </c>
      <c r="L517" s="142">
        <f t="shared" si="14"/>
        <v>0</v>
      </c>
      <c r="M517" s="3">
        <f t="shared" si="15"/>
        <v>0</v>
      </c>
    </row>
    <row r="518" spans="1:13">
      <c r="A518" s="221" t="s">
        <v>8528</v>
      </c>
      <c r="B518" s="221" t="s">
        <v>19517</v>
      </c>
      <c r="C518" s="221" t="s">
        <v>19518</v>
      </c>
      <c r="D518" s="222"/>
      <c r="E518" s="241"/>
      <c r="F518" s="241"/>
      <c r="G518" s="241"/>
      <c r="H518" s="241"/>
      <c r="I518" s="241"/>
      <c r="J518" s="241"/>
      <c r="K518" s="142">
        <v>109.31</v>
      </c>
      <c r="L518" s="142">
        <f t="shared" ref="L518:L581" si="16">SUM(M518*K518)</f>
        <v>0</v>
      </c>
      <c r="M518" s="3">
        <f t="shared" ref="M518:M581" si="17">SUM(E518:J518)</f>
        <v>0</v>
      </c>
    </row>
    <row r="519" spans="1:13">
      <c r="A519" s="221" t="s">
        <v>235</v>
      </c>
      <c r="B519" s="221" t="s">
        <v>19519</v>
      </c>
      <c r="C519" s="221" t="s">
        <v>19520</v>
      </c>
      <c r="D519" s="222"/>
      <c r="E519" s="241"/>
      <c r="F519" s="241"/>
      <c r="G519" s="241"/>
      <c r="H519" s="241"/>
      <c r="I519" s="241"/>
      <c r="J519" s="241"/>
      <c r="K519" s="142">
        <v>232.75</v>
      </c>
      <c r="L519" s="142">
        <f t="shared" si="16"/>
        <v>0</v>
      </c>
      <c r="M519" s="3">
        <f t="shared" si="17"/>
        <v>0</v>
      </c>
    </row>
    <row r="520" spans="1:13">
      <c r="A520" s="221" t="s">
        <v>235</v>
      </c>
      <c r="B520" s="221" t="s">
        <v>19521</v>
      </c>
      <c r="C520" s="221" t="s">
        <v>19522</v>
      </c>
      <c r="D520" s="222"/>
      <c r="E520" s="241"/>
      <c r="F520" s="241"/>
      <c r="G520" s="241"/>
      <c r="H520" s="241"/>
      <c r="I520" s="241"/>
      <c r="J520" s="241"/>
      <c r="K520" s="142">
        <v>232.75</v>
      </c>
      <c r="L520" s="142">
        <f t="shared" si="16"/>
        <v>0</v>
      </c>
      <c r="M520" s="3">
        <f t="shared" si="17"/>
        <v>0</v>
      </c>
    </row>
    <row r="521" spans="1:13">
      <c r="A521" s="221" t="s">
        <v>235</v>
      </c>
      <c r="B521" s="221" t="s">
        <v>19523</v>
      </c>
      <c r="C521" s="221" t="s">
        <v>19524</v>
      </c>
      <c r="D521" s="222"/>
      <c r="E521" s="241"/>
      <c r="F521" s="241"/>
      <c r="G521" s="241"/>
      <c r="H521" s="241"/>
      <c r="I521" s="241"/>
      <c r="J521" s="241"/>
      <c r="K521" s="142">
        <v>232.75</v>
      </c>
      <c r="L521" s="142">
        <f t="shared" si="16"/>
        <v>0</v>
      </c>
      <c r="M521" s="3">
        <f t="shared" si="17"/>
        <v>0</v>
      </c>
    </row>
    <row r="522" spans="1:13">
      <c r="A522" s="221" t="s">
        <v>235</v>
      </c>
      <c r="B522" s="221" t="s">
        <v>19525</v>
      </c>
      <c r="C522" s="221" t="s">
        <v>19526</v>
      </c>
      <c r="D522" s="222"/>
      <c r="E522" s="241"/>
      <c r="F522" s="241"/>
      <c r="G522" s="241"/>
      <c r="H522" s="241"/>
      <c r="I522" s="241"/>
      <c r="J522" s="241"/>
      <c r="K522" s="142">
        <v>232.75</v>
      </c>
      <c r="L522" s="142">
        <f t="shared" si="16"/>
        <v>0</v>
      </c>
      <c r="M522" s="3">
        <f t="shared" si="17"/>
        <v>0</v>
      </c>
    </row>
    <row r="523" spans="1:13">
      <c r="A523" s="221" t="s">
        <v>235</v>
      </c>
      <c r="B523" s="221" t="s">
        <v>19527</v>
      </c>
      <c r="C523" s="221" t="s">
        <v>19528</v>
      </c>
      <c r="D523" s="222"/>
      <c r="E523" s="241"/>
      <c r="F523" s="241"/>
      <c r="G523" s="241"/>
      <c r="H523" s="241"/>
      <c r="I523" s="241"/>
      <c r="J523" s="241"/>
      <c r="K523" s="142">
        <v>232.75</v>
      </c>
      <c r="L523" s="142">
        <f t="shared" si="16"/>
        <v>0</v>
      </c>
      <c r="M523" s="3">
        <f t="shared" si="17"/>
        <v>0</v>
      </c>
    </row>
    <row r="524" spans="1:13">
      <c r="A524" s="221" t="s">
        <v>235</v>
      </c>
      <c r="B524" s="221" t="s">
        <v>19529</v>
      </c>
      <c r="C524" s="221" t="s">
        <v>19530</v>
      </c>
      <c r="D524" s="222"/>
      <c r="E524" s="241"/>
      <c r="F524" s="241"/>
      <c r="G524" s="241"/>
      <c r="H524" s="241"/>
      <c r="I524" s="241"/>
      <c r="J524" s="241"/>
      <c r="K524" s="142">
        <v>232.75</v>
      </c>
      <c r="L524" s="142">
        <f t="shared" si="16"/>
        <v>0</v>
      </c>
      <c r="M524" s="3">
        <f t="shared" si="17"/>
        <v>0</v>
      </c>
    </row>
    <row r="525" spans="1:13">
      <c r="A525" s="221" t="s">
        <v>5092</v>
      </c>
      <c r="B525" s="221" t="s">
        <v>19531</v>
      </c>
      <c r="C525" s="221" t="s">
        <v>19532</v>
      </c>
      <c r="D525" s="222"/>
      <c r="E525" s="241"/>
      <c r="F525" s="241"/>
      <c r="G525" s="241"/>
      <c r="H525" s="241"/>
      <c r="I525" s="241"/>
      <c r="J525" s="241"/>
      <c r="K525" s="142">
        <v>12.95</v>
      </c>
      <c r="L525" s="142">
        <f t="shared" si="16"/>
        <v>0</v>
      </c>
      <c r="M525" s="3">
        <f t="shared" si="17"/>
        <v>0</v>
      </c>
    </row>
    <row r="526" spans="1:13">
      <c r="A526" s="221" t="s">
        <v>5092</v>
      </c>
      <c r="B526" s="221" t="s">
        <v>19533</v>
      </c>
      <c r="C526" s="221" t="s">
        <v>19534</v>
      </c>
      <c r="D526" s="222"/>
      <c r="E526" s="241"/>
      <c r="F526" s="241"/>
      <c r="G526" s="241"/>
      <c r="H526" s="241"/>
      <c r="I526" s="241"/>
      <c r="J526" s="241"/>
      <c r="K526" s="142">
        <v>12.95</v>
      </c>
      <c r="L526" s="142">
        <f t="shared" si="16"/>
        <v>0</v>
      </c>
      <c r="M526" s="3">
        <f t="shared" si="17"/>
        <v>0</v>
      </c>
    </row>
    <row r="527" spans="1:13">
      <c r="A527" s="221" t="s">
        <v>5092</v>
      </c>
      <c r="B527" s="221" t="s">
        <v>19535</v>
      </c>
      <c r="C527" s="221" t="s">
        <v>19536</v>
      </c>
      <c r="D527" s="222"/>
      <c r="E527" s="241"/>
      <c r="F527" s="241"/>
      <c r="G527" s="241"/>
      <c r="H527" s="241"/>
      <c r="I527" s="241"/>
      <c r="J527" s="241"/>
      <c r="K527" s="142">
        <v>5.65</v>
      </c>
      <c r="L527" s="142">
        <f t="shared" si="16"/>
        <v>0</v>
      </c>
      <c r="M527" s="3">
        <f t="shared" si="17"/>
        <v>0</v>
      </c>
    </row>
    <row r="528" spans="1:13">
      <c r="A528" s="221" t="s">
        <v>5092</v>
      </c>
      <c r="B528" s="221" t="s">
        <v>19537</v>
      </c>
      <c r="C528" s="221" t="s">
        <v>19538</v>
      </c>
      <c r="D528" s="222"/>
      <c r="E528" s="241"/>
      <c r="F528" s="241"/>
      <c r="G528" s="241"/>
      <c r="H528" s="241"/>
      <c r="I528" s="241"/>
      <c r="J528" s="241"/>
      <c r="K528" s="142">
        <v>5.65</v>
      </c>
      <c r="L528" s="142">
        <f t="shared" si="16"/>
        <v>0</v>
      </c>
      <c r="M528" s="3">
        <f t="shared" si="17"/>
        <v>0</v>
      </c>
    </row>
    <row r="529" spans="1:13">
      <c r="A529" s="221" t="s">
        <v>5092</v>
      </c>
      <c r="B529" s="221" t="s">
        <v>19539</v>
      </c>
      <c r="C529" s="221" t="s">
        <v>19540</v>
      </c>
      <c r="D529" s="222"/>
      <c r="E529" s="241"/>
      <c r="F529" s="241"/>
      <c r="G529" s="241"/>
      <c r="H529" s="241"/>
      <c r="I529" s="241"/>
      <c r="J529" s="241"/>
      <c r="K529" s="142">
        <v>10.25</v>
      </c>
      <c r="L529" s="142">
        <f t="shared" si="16"/>
        <v>0</v>
      </c>
      <c r="M529" s="3">
        <f t="shared" si="17"/>
        <v>0</v>
      </c>
    </row>
    <row r="530" spans="1:13">
      <c r="A530" s="221" t="s">
        <v>5092</v>
      </c>
      <c r="B530" s="221" t="s">
        <v>19541</v>
      </c>
      <c r="C530" s="221" t="s">
        <v>19542</v>
      </c>
      <c r="D530" s="222"/>
      <c r="E530" s="241"/>
      <c r="F530" s="241"/>
      <c r="G530" s="241"/>
      <c r="H530" s="241"/>
      <c r="I530" s="241"/>
      <c r="J530" s="241"/>
      <c r="K530" s="142">
        <v>10.25</v>
      </c>
      <c r="L530" s="142">
        <f t="shared" si="16"/>
        <v>0</v>
      </c>
      <c r="M530" s="3">
        <f t="shared" si="17"/>
        <v>0</v>
      </c>
    </row>
    <row r="531" spans="1:13">
      <c r="A531" s="221" t="s">
        <v>8528</v>
      </c>
      <c r="B531" s="221" t="s">
        <v>19543</v>
      </c>
      <c r="C531" s="221" t="s">
        <v>19544</v>
      </c>
      <c r="D531" s="222"/>
      <c r="E531" s="241"/>
      <c r="F531" s="241"/>
      <c r="G531" s="241"/>
      <c r="H531" s="241"/>
      <c r="I531" s="241"/>
      <c r="J531" s="241"/>
      <c r="K531" s="142">
        <v>115.56</v>
      </c>
      <c r="L531" s="142">
        <f t="shared" si="16"/>
        <v>0</v>
      </c>
      <c r="M531" s="3">
        <f t="shared" si="17"/>
        <v>0</v>
      </c>
    </row>
    <row r="532" spans="1:13">
      <c r="A532" s="221" t="s">
        <v>8528</v>
      </c>
      <c r="B532" s="221" t="s">
        <v>19545</v>
      </c>
      <c r="C532" s="221" t="s">
        <v>19546</v>
      </c>
      <c r="D532" s="222"/>
      <c r="E532" s="241"/>
      <c r="F532" s="241"/>
      <c r="G532" s="241"/>
      <c r="H532" s="241"/>
      <c r="I532" s="241"/>
      <c r="J532" s="241"/>
      <c r="K532" s="142">
        <v>115.56</v>
      </c>
      <c r="L532" s="142">
        <f t="shared" si="16"/>
        <v>0</v>
      </c>
      <c r="M532" s="3">
        <f t="shared" si="17"/>
        <v>0</v>
      </c>
    </row>
    <row r="533" spans="1:13">
      <c r="A533" s="221" t="s">
        <v>222</v>
      </c>
      <c r="B533" s="221" t="s">
        <v>19547</v>
      </c>
      <c r="C533" s="221" t="s">
        <v>19548</v>
      </c>
      <c r="D533" s="222"/>
      <c r="E533" s="241"/>
      <c r="F533" s="241"/>
      <c r="G533" s="241"/>
      <c r="H533" s="241"/>
      <c r="I533" s="241"/>
      <c r="J533" s="241"/>
      <c r="K533" s="142">
        <v>109.93</v>
      </c>
      <c r="L533" s="142">
        <f t="shared" si="16"/>
        <v>0</v>
      </c>
      <c r="M533" s="3">
        <f t="shared" si="17"/>
        <v>0</v>
      </c>
    </row>
    <row r="534" spans="1:13">
      <c r="A534" s="221" t="s">
        <v>235</v>
      </c>
      <c r="B534" s="221" t="s">
        <v>19549</v>
      </c>
      <c r="C534" s="221" t="s">
        <v>19550</v>
      </c>
      <c r="D534" s="222" t="s">
        <v>209</v>
      </c>
      <c r="E534" s="241"/>
      <c r="F534" s="241"/>
      <c r="G534" s="241"/>
      <c r="H534" s="241"/>
      <c r="I534" s="241"/>
      <c r="J534" s="241"/>
      <c r="K534" s="142">
        <v>121.26</v>
      </c>
      <c r="L534" s="142">
        <f t="shared" si="16"/>
        <v>0</v>
      </c>
      <c r="M534" s="3">
        <f t="shared" si="17"/>
        <v>0</v>
      </c>
    </row>
    <row r="535" spans="1:13">
      <c r="A535" s="221" t="s">
        <v>235</v>
      </c>
      <c r="B535" s="221" t="s">
        <v>19551</v>
      </c>
      <c r="C535" s="221" t="s">
        <v>19552</v>
      </c>
      <c r="D535" s="222"/>
      <c r="E535" s="241"/>
      <c r="F535" s="241"/>
      <c r="G535" s="241"/>
      <c r="H535" s="241"/>
      <c r="I535" s="241"/>
      <c r="J535" s="241"/>
      <c r="K535" s="142">
        <v>121.26</v>
      </c>
      <c r="L535" s="142">
        <f t="shared" si="16"/>
        <v>0</v>
      </c>
      <c r="M535" s="3">
        <f t="shared" si="17"/>
        <v>0</v>
      </c>
    </row>
    <row r="536" spans="1:13">
      <c r="A536" s="221" t="s">
        <v>222</v>
      </c>
      <c r="B536" s="221" t="s">
        <v>19553</v>
      </c>
      <c r="C536" s="221" t="s">
        <v>19554</v>
      </c>
      <c r="D536" s="222"/>
      <c r="E536" s="241"/>
      <c r="F536" s="241"/>
      <c r="G536" s="241"/>
      <c r="H536" s="241"/>
      <c r="I536" s="241"/>
      <c r="J536" s="241"/>
      <c r="K536" s="142">
        <v>109.93</v>
      </c>
      <c r="L536" s="142">
        <f t="shared" si="16"/>
        <v>0</v>
      </c>
      <c r="M536" s="3">
        <f t="shared" si="17"/>
        <v>0</v>
      </c>
    </row>
    <row r="537" spans="1:13">
      <c r="A537" s="221" t="s">
        <v>222</v>
      </c>
      <c r="B537" s="221" t="s">
        <v>19555</v>
      </c>
      <c r="C537" s="221" t="s">
        <v>19556</v>
      </c>
      <c r="D537" s="222"/>
      <c r="E537" s="241"/>
      <c r="F537" s="241"/>
      <c r="G537" s="241"/>
      <c r="H537" s="241"/>
      <c r="I537" s="241"/>
      <c r="J537" s="241"/>
      <c r="K537" s="142">
        <v>121.26</v>
      </c>
      <c r="L537" s="142">
        <f t="shared" si="16"/>
        <v>0</v>
      </c>
      <c r="M537" s="3">
        <f t="shared" si="17"/>
        <v>0</v>
      </c>
    </row>
    <row r="538" spans="1:13">
      <c r="A538" s="221" t="s">
        <v>222</v>
      </c>
      <c r="B538" s="221" t="s">
        <v>19557</v>
      </c>
      <c r="C538" s="221" t="s">
        <v>19558</v>
      </c>
      <c r="D538" s="222"/>
      <c r="E538" s="241"/>
      <c r="F538" s="241"/>
      <c r="G538" s="241"/>
      <c r="H538" s="241"/>
      <c r="I538" s="241"/>
      <c r="J538" s="241"/>
      <c r="K538" s="142">
        <v>121.26</v>
      </c>
      <c r="L538" s="142">
        <f t="shared" si="16"/>
        <v>0</v>
      </c>
      <c r="M538" s="3">
        <f t="shared" si="17"/>
        <v>0</v>
      </c>
    </row>
    <row r="539" spans="1:13">
      <c r="A539" s="221" t="s">
        <v>9470</v>
      </c>
      <c r="B539" s="221" t="s">
        <v>19559</v>
      </c>
      <c r="C539" s="221" t="s">
        <v>19560</v>
      </c>
      <c r="D539" s="222"/>
      <c r="E539" s="241"/>
      <c r="F539" s="241"/>
      <c r="G539" s="241"/>
      <c r="H539" s="241"/>
      <c r="I539" s="241"/>
      <c r="J539" s="241"/>
      <c r="K539" s="142">
        <v>12.4</v>
      </c>
      <c r="L539" s="142">
        <f t="shared" si="16"/>
        <v>0</v>
      </c>
      <c r="M539" s="3">
        <f t="shared" si="17"/>
        <v>0</v>
      </c>
    </row>
    <row r="540" spans="1:13">
      <c r="A540" s="221" t="s">
        <v>9470</v>
      </c>
      <c r="B540" s="221" t="s">
        <v>19561</v>
      </c>
      <c r="C540" s="221" t="s">
        <v>19562</v>
      </c>
      <c r="D540" s="222"/>
      <c r="E540" s="241"/>
      <c r="F540" s="241"/>
      <c r="G540" s="241"/>
      <c r="H540" s="241"/>
      <c r="I540" s="241"/>
      <c r="J540" s="241"/>
      <c r="K540" s="142">
        <v>12.4</v>
      </c>
      <c r="L540" s="142">
        <f t="shared" si="16"/>
        <v>0</v>
      </c>
      <c r="M540" s="3">
        <f t="shared" si="17"/>
        <v>0</v>
      </c>
    </row>
    <row r="541" spans="1:13">
      <c r="A541" s="221" t="s">
        <v>5094</v>
      </c>
      <c r="B541" s="221" t="s">
        <v>19563</v>
      </c>
      <c r="C541" s="221" t="s">
        <v>19564</v>
      </c>
      <c r="D541" s="222"/>
      <c r="E541" s="241"/>
      <c r="F541" s="241"/>
      <c r="G541" s="241"/>
      <c r="H541" s="241"/>
      <c r="I541" s="241"/>
      <c r="J541" s="241"/>
      <c r="K541" s="142">
        <v>49.82</v>
      </c>
      <c r="L541" s="142">
        <f t="shared" si="16"/>
        <v>0</v>
      </c>
      <c r="M541" s="3">
        <f t="shared" si="17"/>
        <v>0</v>
      </c>
    </row>
    <row r="542" spans="1:13">
      <c r="A542" s="221" t="s">
        <v>5094</v>
      </c>
      <c r="B542" s="221" t="s">
        <v>19565</v>
      </c>
      <c r="C542" s="221" t="s">
        <v>19566</v>
      </c>
      <c r="D542" s="222"/>
      <c r="E542" s="241"/>
      <c r="F542" s="241"/>
      <c r="G542" s="241"/>
      <c r="H542" s="241"/>
      <c r="I542" s="241"/>
      <c r="J542" s="241"/>
      <c r="K542" s="142">
        <v>49.82</v>
      </c>
      <c r="L542" s="142">
        <f t="shared" si="16"/>
        <v>0</v>
      </c>
      <c r="M542" s="3">
        <f t="shared" si="17"/>
        <v>0</v>
      </c>
    </row>
    <row r="543" spans="1:13">
      <c r="A543" s="221" t="s">
        <v>5094</v>
      </c>
      <c r="B543" s="221" t="s">
        <v>19567</v>
      </c>
      <c r="C543" s="221" t="s">
        <v>19568</v>
      </c>
      <c r="D543" s="222"/>
      <c r="E543" s="241"/>
      <c r="F543" s="241"/>
      <c r="G543" s="241"/>
      <c r="H543" s="241"/>
      <c r="I543" s="241"/>
      <c r="J543" s="241"/>
      <c r="K543" s="142">
        <v>49.82</v>
      </c>
      <c r="L543" s="142">
        <f t="shared" si="16"/>
        <v>0</v>
      </c>
      <c r="M543" s="3">
        <f t="shared" si="17"/>
        <v>0</v>
      </c>
    </row>
    <row r="544" spans="1:13">
      <c r="A544" s="221" t="s">
        <v>5094</v>
      </c>
      <c r="B544" s="221" t="s">
        <v>19569</v>
      </c>
      <c r="C544" s="221" t="s">
        <v>19570</v>
      </c>
      <c r="D544" s="222"/>
      <c r="E544" s="241"/>
      <c r="F544" s="241"/>
      <c r="G544" s="241"/>
      <c r="H544" s="241"/>
      <c r="I544" s="241"/>
      <c r="J544" s="241"/>
      <c r="K544" s="142">
        <v>49.82</v>
      </c>
      <c r="L544" s="142">
        <f t="shared" si="16"/>
        <v>0</v>
      </c>
      <c r="M544" s="3">
        <f t="shared" si="17"/>
        <v>0</v>
      </c>
    </row>
    <row r="545" spans="1:13">
      <c r="A545" s="221" t="s">
        <v>5094</v>
      </c>
      <c r="B545" s="221" t="s">
        <v>19571</v>
      </c>
      <c r="C545" s="221" t="s">
        <v>19572</v>
      </c>
      <c r="D545" s="222"/>
      <c r="E545" s="241"/>
      <c r="F545" s="241"/>
      <c r="G545" s="241"/>
      <c r="H545" s="241"/>
      <c r="I545" s="241"/>
      <c r="J545" s="241"/>
      <c r="K545" s="142">
        <v>49.82</v>
      </c>
      <c r="L545" s="142">
        <f t="shared" si="16"/>
        <v>0</v>
      </c>
      <c r="M545" s="3">
        <f t="shared" si="17"/>
        <v>0</v>
      </c>
    </row>
    <row r="546" spans="1:13">
      <c r="A546" s="221" t="s">
        <v>5094</v>
      </c>
      <c r="B546" s="221" t="s">
        <v>19573</v>
      </c>
      <c r="C546" s="221" t="s">
        <v>19574</v>
      </c>
      <c r="D546" s="222"/>
      <c r="E546" s="241"/>
      <c r="F546" s="241"/>
      <c r="G546" s="241"/>
      <c r="H546" s="241"/>
      <c r="I546" s="241"/>
      <c r="J546" s="241"/>
      <c r="K546" s="142">
        <v>49.82</v>
      </c>
      <c r="L546" s="142">
        <f t="shared" si="16"/>
        <v>0</v>
      </c>
      <c r="M546" s="3">
        <f t="shared" si="17"/>
        <v>0</v>
      </c>
    </row>
    <row r="547" spans="1:13">
      <c r="A547" s="221" t="s">
        <v>5094</v>
      </c>
      <c r="B547" s="221" t="s">
        <v>19575</v>
      </c>
      <c r="C547" s="221" t="s">
        <v>19576</v>
      </c>
      <c r="D547" s="222"/>
      <c r="E547" s="241"/>
      <c r="F547" s="241"/>
      <c r="G547" s="241"/>
      <c r="H547" s="241"/>
      <c r="I547" s="241"/>
      <c r="J547" s="241"/>
      <c r="K547" s="142">
        <v>5.65</v>
      </c>
      <c r="L547" s="142">
        <f t="shared" si="16"/>
        <v>0</v>
      </c>
      <c r="M547" s="3">
        <f t="shared" si="17"/>
        <v>0</v>
      </c>
    </row>
    <row r="548" spans="1:13">
      <c r="A548" s="221" t="s">
        <v>5092</v>
      </c>
      <c r="B548" s="221" t="s">
        <v>19577</v>
      </c>
      <c r="C548" s="221" t="s">
        <v>19578</v>
      </c>
      <c r="D548" s="222"/>
      <c r="E548" s="241"/>
      <c r="F548" s="241"/>
      <c r="G548" s="241"/>
      <c r="H548" s="241"/>
      <c r="I548" s="241"/>
      <c r="J548" s="241"/>
      <c r="K548" s="142">
        <v>5.65</v>
      </c>
      <c r="L548" s="142">
        <f t="shared" si="16"/>
        <v>0</v>
      </c>
      <c r="M548" s="3">
        <f t="shared" si="17"/>
        <v>0</v>
      </c>
    </row>
    <row r="549" spans="1:13">
      <c r="A549" s="221" t="s">
        <v>5094</v>
      </c>
      <c r="B549" s="221" t="s">
        <v>19579</v>
      </c>
      <c r="C549" s="221" t="s">
        <v>19580</v>
      </c>
      <c r="D549" s="222"/>
      <c r="E549" s="241"/>
      <c r="F549" s="241"/>
      <c r="G549" s="241"/>
      <c r="H549" s="241"/>
      <c r="I549" s="241"/>
      <c r="J549" s="241"/>
      <c r="K549" s="142">
        <v>3.6</v>
      </c>
      <c r="L549" s="142">
        <f t="shared" si="16"/>
        <v>0</v>
      </c>
      <c r="M549" s="3">
        <f t="shared" si="17"/>
        <v>0</v>
      </c>
    </row>
    <row r="550" spans="1:13">
      <c r="A550" s="221" t="s">
        <v>1886</v>
      </c>
      <c r="B550" s="221" t="s">
        <v>19581</v>
      </c>
      <c r="C550" s="221" t="s">
        <v>19582</v>
      </c>
      <c r="D550" s="222"/>
      <c r="E550" s="241"/>
      <c r="F550" s="241"/>
      <c r="G550" s="241"/>
      <c r="H550" s="241"/>
      <c r="I550" s="241"/>
      <c r="J550" s="241"/>
      <c r="K550" s="142">
        <v>15.11</v>
      </c>
      <c r="L550" s="142">
        <f t="shared" si="16"/>
        <v>0</v>
      </c>
      <c r="M550" s="3">
        <f t="shared" si="17"/>
        <v>0</v>
      </c>
    </row>
    <row r="551" spans="1:13">
      <c r="A551" s="221" t="s">
        <v>235</v>
      </c>
      <c r="B551" s="221" t="s">
        <v>19583</v>
      </c>
      <c r="C551" s="221" t="s">
        <v>19584</v>
      </c>
      <c r="D551" s="222"/>
      <c r="E551" s="241"/>
      <c r="F551" s="241"/>
      <c r="G551" s="241"/>
      <c r="H551" s="241"/>
      <c r="I551" s="241"/>
      <c r="J551" s="241"/>
      <c r="K551" s="142">
        <v>75.260000000000005</v>
      </c>
      <c r="L551" s="142">
        <f t="shared" si="16"/>
        <v>0</v>
      </c>
      <c r="M551" s="3">
        <f t="shared" si="17"/>
        <v>0</v>
      </c>
    </row>
    <row r="552" spans="1:13">
      <c r="A552" s="221" t="s">
        <v>235</v>
      </c>
      <c r="B552" s="221" t="s">
        <v>19585</v>
      </c>
      <c r="C552" s="221" t="s">
        <v>19586</v>
      </c>
      <c r="D552" s="222"/>
      <c r="E552" s="241"/>
      <c r="F552" s="241"/>
      <c r="G552" s="241"/>
      <c r="H552" s="241"/>
      <c r="I552" s="241"/>
      <c r="J552" s="241"/>
      <c r="K552" s="142">
        <v>75.260000000000005</v>
      </c>
      <c r="L552" s="142">
        <f t="shared" si="16"/>
        <v>0</v>
      </c>
      <c r="M552" s="3">
        <f t="shared" si="17"/>
        <v>0</v>
      </c>
    </row>
    <row r="553" spans="1:13">
      <c r="A553" s="221" t="s">
        <v>235</v>
      </c>
      <c r="B553" s="221" t="s">
        <v>19587</v>
      </c>
      <c r="C553" s="221" t="s">
        <v>19588</v>
      </c>
      <c r="D553" s="222"/>
      <c r="E553" s="241"/>
      <c r="F553" s="241"/>
      <c r="G553" s="241"/>
      <c r="H553" s="241"/>
      <c r="I553" s="241"/>
      <c r="J553" s="241"/>
      <c r="K553" s="142">
        <v>75.260000000000005</v>
      </c>
      <c r="L553" s="142">
        <f t="shared" si="16"/>
        <v>0</v>
      </c>
      <c r="M553" s="3">
        <f t="shared" si="17"/>
        <v>0</v>
      </c>
    </row>
    <row r="554" spans="1:13">
      <c r="A554" s="221" t="s">
        <v>235</v>
      </c>
      <c r="B554" s="221" t="s">
        <v>19589</v>
      </c>
      <c r="C554" s="221" t="s">
        <v>19590</v>
      </c>
      <c r="D554" s="222"/>
      <c r="E554" s="241"/>
      <c r="F554" s="241"/>
      <c r="G554" s="241"/>
      <c r="H554" s="241"/>
      <c r="I554" s="241"/>
      <c r="J554" s="241"/>
      <c r="K554" s="142">
        <v>75.260000000000005</v>
      </c>
      <c r="L554" s="142">
        <f t="shared" si="16"/>
        <v>0</v>
      </c>
      <c r="M554" s="3">
        <f t="shared" si="17"/>
        <v>0</v>
      </c>
    </row>
    <row r="555" spans="1:13">
      <c r="A555" s="221" t="s">
        <v>1886</v>
      </c>
      <c r="B555" s="221" t="s">
        <v>19591</v>
      </c>
      <c r="C555" s="221" t="s">
        <v>19592</v>
      </c>
      <c r="D555" s="222"/>
      <c r="E555" s="241"/>
      <c r="F555" s="241"/>
      <c r="G555" s="241"/>
      <c r="H555" s="241"/>
      <c r="I555" s="241"/>
      <c r="J555" s="241"/>
      <c r="K555" s="142">
        <v>7.76</v>
      </c>
      <c r="L555" s="142">
        <f t="shared" si="16"/>
        <v>0</v>
      </c>
      <c r="M555" s="3">
        <f t="shared" si="17"/>
        <v>0</v>
      </c>
    </row>
    <row r="556" spans="1:13">
      <c r="A556" s="221" t="s">
        <v>1886</v>
      </c>
      <c r="B556" s="221" t="s">
        <v>19593</v>
      </c>
      <c r="C556" s="221" t="s">
        <v>19594</v>
      </c>
      <c r="D556" s="222"/>
      <c r="E556" s="241"/>
      <c r="F556" s="241"/>
      <c r="G556" s="241"/>
      <c r="H556" s="241"/>
      <c r="I556" s="241"/>
      <c r="J556" s="241"/>
      <c r="K556" s="142">
        <v>17.440000000000001</v>
      </c>
      <c r="L556" s="142">
        <f t="shared" si="16"/>
        <v>0</v>
      </c>
      <c r="M556" s="3">
        <f t="shared" si="17"/>
        <v>0</v>
      </c>
    </row>
    <row r="557" spans="1:13">
      <c r="A557" s="221" t="s">
        <v>1886</v>
      </c>
      <c r="B557" s="221" t="s">
        <v>19595</v>
      </c>
      <c r="C557" s="221" t="s">
        <v>19596</v>
      </c>
      <c r="D557" s="222"/>
      <c r="E557" s="241"/>
      <c r="F557" s="241"/>
      <c r="G557" s="241"/>
      <c r="H557" s="241"/>
      <c r="I557" s="241"/>
      <c r="J557" s="241"/>
      <c r="K557" s="142">
        <v>17.440000000000001</v>
      </c>
      <c r="L557" s="142">
        <f t="shared" si="16"/>
        <v>0</v>
      </c>
      <c r="M557" s="3">
        <f t="shared" si="17"/>
        <v>0</v>
      </c>
    </row>
    <row r="558" spans="1:13">
      <c r="A558" s="221" t="s">
        <v>1886</v>
      </c>
      <c r="B558" s="221" t="s">
        <v>19597</v>
      </c>
      <c r="C558" s="221" t="s">
        <v>19598</v>
      </c>
      <c r="D558" s="222"/>
      <c r="E558" s="241"/>
      <c r="F558" s="241"/>
      <c r="G558" s="241"/>
      <c r="H558" s="241"/>
      <c r="I558" s="241"/>
      <c r="J558" s="241"/>
      <c r="K558" s="142">
        <v>17.440000000000001</v>
      </c>
      <c r="L558" s="142">
        <f t="shared" si="16"/>
        <v>0</v>
      </c>
      <c r="M558" s="3">
        <f t="shared" si="17"/>
        <v>0</v>
      </c>
    </row>
    <row r="559" spans="1:13">
      <c r="A559" s="221" t="s">
        <v>1886</v>
      </c>
      <c r="B559" s="221" t="s">
        <v>19599</v>
      </c>
      <c r="C559" s="221" t="s">
        <v>19600</v>
      </c>
      <c r="D559" s="222"/>
      <c r="E559" s="241"/>
      <c r="F559" s="241"/>
      <c r="G559" s="241"/>
      <c r="H559" s="241"/>
      <c r="I559" s="241"/>
      <c r="J559" s="241"/>
      <c r="K559" s="142">
        <v>17.440000000000001</v>
      </c>
      <c r="L559" s="142">
        <f t="shared" si="16"/>
        <v>0</v>
      </c>
      <c r="M559" s="3">
        <f t="shared" si="17"/>
        <v>0</v>
      </c>
    </row>
    <row r="560" spans="1:13">
      <c r="A560" s="221" t="s">
        <v>1886</v>
      </c>
      <c r="B560" s="221" t="s">
        <v>19601</v>
      </c>
      <c r="C560" s="221" t="s">
        <v>19602</v>
      </c>
      <c r="D560" s="222"/>
      <c r="E560" s="241"/>
      <c r="F560" s="241"/>
      <c r="G560" s="241"/>
      <c r="H560" s="241"/>
      <c r="I560" s="241"/>
      <c r="J560" s="241"/>
      <c r="K560" s="142">
        <v>17.440000000000001</v>
      </c>
      <c r="L560" s="142">
        <f t="shared" si="16"/>
        <v>0</v>
      </c>
      <c r="M560" s="3">
        <f t="shared" si="17"/>
        <v>0</v>
      </c>
    </row>
    <row r="561" spans="1:13">
      <c r="A561" s="221" t="s">
        <v>1886</v>
      </c>
      <c r="B561" s="221" t="s">
        <v>19603</v>
      </c>
      <c r="C561" s="221" t="s">
        <v>19604</v>
      </c>
      <c r="D561" s="222"/>
      <c r="E561" s="241"/>
      <c r="F561" s="241"/>
      <c r="G561" s="241"/>
      <c r="H561" s="241"/>
      <c r="I561" s="241"/>
      <c r="J561" s="241"/>
      <c r="K561" s="142">
        <v>17.440000000000001</v>
      </c>
      <c r="L561" s="142">
        <f t="shared" si="16"/>
        <v>0</v>
      </c>
      <c r="M561" s="3">
        <f t="shared" si="17"/>
        <v>0</v>
      </c>
    </row>
    <row r="562" spans="1:13">
      <c r="A562" s="221" t="s">
        <v>1886</v>
      </c>
      <c r="B562" s="221" t="s">
        <v>19605</v>
      </c>
      <c r="C562" s="221" t="s">
        <v>19606</v>
      </c>
      <c r="D562" s="222"/>
      <c r="E562" s="241"/>
      <c r="F562" s="241"/>
      <c r="G562" s="241"/>
      <c r="H562" s="241"/>
      <c r="I562" s="241"/>
      <c r="J562" s="241"/>
      <c r="K562" s="142">
        <v>17.440000000000001</v>
      </c>
      <c r="L562" s="142">
        <f t="shared" si="16"/>
        <v>0</v>
      </c>
      <c r="M562" s="3">
        <f t="shared" si="17"/>
        <v>0</v>
      </c>
    </row>
    <row r="563" spans="1:13">
      <c r="A563" s="221" t="s">
        <v>5092</v>
      </c>
      <c r="B563" s="221" t="s">
        <v>19607</v>
      </c>
      <c r="C563" s="221" t="s">
        <v>19608</v>
      </c>
      <c r="D563" s="222"/>
      <c r="E563" s="241"/>
      <c r="F563" s="241"/>
      <c r="G563" s="241"/>
      <c r="H563" s="241"/>
      <c r="I563" s="241"/>
      <c r="J563" s="241"/>
      <c r="K563" s="142">
        <v>9.25</v>
      </c>
      <c r="L563" s="142">
        <f t="shared" si="16"/>
        <v>0</v>
      </c>
      <c r="M563" s="3">
        <f t="shared" si="17"/>
        <v>0</v>
      </c>
    </row>
    <row r="564" spans="1:13">
      <c r="A564" s="221" t="s">
        <v>1886</v>
      </c>
      <c r="B564" s="221" t="s">
        <v>19609</v>
      </c>
      <c r="C564" s="221" t="s">
        <v>19610</v>
      </c>
      <c r="D564" s="222"/>
      <c r="E564" s="241"/>
      <c r="F564" s="241"/>
      <c r="G564" s="241"/>
      <c r="H564" s="241"/>
      <c r="I564" s="241"/>
      <c r="J564" s="241"/>
      <c r="K564" s="142">
        <v>24.94</v>
      </c>
      <c r="L564" s="142">
        <f t="shared" si="16"/>
        <v>0</v>
      </c>
      <c r="M564" s="3">
        <f t="shared" si="17"/>
        <v>0</v>
      </c>
    </row>
    <row r="565" spans="1:13">
      <c r="A565" s="221" t="s">
        <v>1886</v>
      </c>
      <c r="B565" s="221" t="s">
        <v>19611</v>
      </c>
      <c r="C565" s="221" t="s">
        <v>19612</v>
      </c>
      <c r="D565" s="222"/>
      <c r="E565" s="241"/>
      <c r="F565" s="241"/>
      <c r="G565" s="241"/>
      <c r="H565" s="241"/>
      <c r="I565" s="241"/>
      <c r="J565" s="241"/>
      <c r="K565" s="142">
        <v>24.94</v>
      </c>
      <c r="L565" s="142">
        <f t="shared" si="16"/>
        <v>0</v>
      </c>
      <c r="M565" s="3">
        <f t="shared" si="17"/>
        <v>0</v>
      </c>
    </row>
    <row r="566" spans="1:13">
      <c r="A566" s="221" t="s">
        <v>1886</v>
      </c>
      <c r="B566" s="221" t="s">
        <v>19613</v>
      </c>
      <c r="C566" s="221" t="s">
        <v>19614</v>
      </c>
      <c r="D566" s="222"/>
      <c r="E566" s="241"/>
      <c r="F566" s="241"/>
      <c r="G566" s="241"/>
      <c r="H566" s="241"/>
      <c r="I566" s="241"/>
      <c r="J566" s="241"/>
      <c r="K566" s="142">
        <v>24.94</v>
      </c>
      <c r="L566" s="142">
        <f t="shared" si="16"/>
        <v>0</v>
      </c>
      <c r="M566" s="3">
        <f t="shared" si="17"/>
        <v>0</v>
      </c>
    </row>
    <row r="567" spans="1:13">
      <c r="A567" s="221" t="s">
        <v>1886</v>
      </c>
      <c r="B567" s="221" t="s">
        <v>19615</v>
      </c>
      <c r="C567" s="221" t="s">
        <v>19616</v>
      </c>
      <c r="D567" s="222"/>
      <c r="E567" s="241"/>
      <c r="F567" s="241"/>
      <c r="G567" s="241"/>
      <c r="H567" s="241"/>
      <c r="I567" s="241"/>
      <c r="J567" s="241"/>
      <c r="K567" s="142">
        <v>24.94</v>
      </c>
      <c r="L567" s="142">
        <f t="shared" si="16"/>
        <v>0</v>
      </c>
      <c r="M567" s="3">
        <f t="shared" si="17"/>
        <v>0</v>
      </c>
    </row>
    <row r="568" spans="1:13">
      <c r="A568" s="221" t="s">
        <v>1886</v>
      </c>
      <c r="B568" s="221" t="s">
        <v>19617</v>
      </c>
      <c r="C568" s="221" t="s">
        <v>19618</v>
      </c>
      <c r="D568" s="222"/>
      <c r="E568" s="241"/>
      <c r="F568" s="241"/>
      <c r="G568" s="241"/>
      <c r="H568" s="241"/>
      <c r="I568" s="241"/>
      <c r="J568" s="241"/>
      <c r="K568" s="142">
        <v>8.98</v>
      </c>
      <c r="L568" s="142">
        <f t="shared" si="16"/>
        <v>0</v>
      </c>
      <c r="M568" s="3">
        <f t="shared" si="17"/>
        <v>0</v>
      </c>
    </row>
    <row r="569" spans="1:13">
      <c r="A569" s="221" t="s">
        <v>284</v>
      </c>
      <c r="B569" s="221" t="s">
        <v>19619</v>
      </c>
      <c r="C569" s="221" t="s">
        <v>19620</v>
      </c>
      <c r="D569" s="222"/>
      <c r="E569" s="241"/>
      <c r="F569" s="241"/>
      <c r="G569" s="241"/>
      <c r="H569" s="241"/>
      <c r="I569" s="241"/>
      <c r="J569" s="241"/>
      <c r="K569" s="142">
        <v>25.78</v>
      </c>
      <c r="L569" s="142">
        <f t="shared" si="16"/>
        <v>0</v>
      </c>
      <c r="M569" s="3">
        <f t="shared" si="17"/>
        <v>0</v>
      </c>
    </row>
    <row r="570" spans="1:13">
      <c r="A570" s="221" t="s">
        <v>425</v>
      </c>
      <c r="B570" s="221" t="s">
        <v>19621</v>
      </c>
      <c r="C570" s="221" t="s">
        <v>19622</v>
      </c>
      <c r="D570" s="222"/>
      <c r="E570" s="241"/>
      <c r="F570" s="241"/>
      <c r="G570" s="241"/>
      <c r="H570" s="241"/>
      <c r="I570" s="241"/>
      <c r="J570" s="241"/>
      <c r="K570" s="142">
        <v>12.95</v>
      </c>
      <c r="L570" s="142">
        <f t="shared" si="16"/>
        <v>0</v>
      </c>
      <c r="M570" s="3">
        <f t="shared" si="17"/>
        <v>0</v>
      </c>
    </row>
    <row r="571" spans="1:13">
      <c r="A571" s="221" t="s">
        <v>222</v>
      </c>
      <c r="B571" s="221" t="s">
        <v>19623</v>
      </c>
      <c r="C571" s="221" t="s">
        <v>19624</v>
      </c>
      <c r="D571" s="222"/>
      <c r="E571" s="241"/>
      <c r="F571" s="241"/>
      <c r="G571" s="241"/>
      <c r="H571" s="241"/>
      <c r="I571" s="241"/>
      <c r="J571" s="241"/>
      <c r="K571" s="142">
        <v>66.599999999999994</v>
      </c>
      <c r="L571" s="142">
        <f t="shared" si="16"/>
        <v>0</v>
      </c>
      <c r="M571" s="3">
        <f t="shared" si="17"/>
        <v>0</v>
      </c>
    </row>
    <row r="572" spans="1:13">
      <c r="A572" s="221" t="s">
        <v>222</v>
      </c>
      <c r="B572" s="221" t="s">
        <v>19625</v>
      </c>
      <c r="C572" s="221" t="s">
        <v>19626</v>
      </c>
      <c r="D572" s="222"/>
      <c r="E572" s="241"/>
      <c r="F572" s="241"/>
      <c r="G572" s="241"/>
      <c r="H572" s="241"/>
      <c r="I572" s="241"/>
      <c r="J572" s="241"/>
      <c r="K572" s="142">
        <v>66.599999999999994</v>
      </c>
      <c r="L572" s="142">
        <f t="shared" si="16"/>
        <v>0</v>
      </c>
      <c r="M572" s="3">
        <f t="shared" si="17"/>
        <v>0</v>
      </c>
    </row>
    <row r="573" spans="1:13">
      <c r="A573" s="221" t="s">
        <v>222</v>
      </c>
      <c r="B573" s="221" t="s">
        <v>19627</v>
      </c>
      <c r="C573" s="221" t="s">
        <v>19628</v>
      </c>
      <c r="D573" s="222"/>
      <c r="E573" s="241"/>
      <c r="F573" s="241"/>
      <c r="G573" s="241"/>
      <c r="H573" s="241"/>
      <c r="I573" s="241"/>
      <c r="J573" s="241"/>
      <c r="K573" s="142">
        <v>66.599999999999994</v>
      </c>
      <c r="L573" s="142">
        <f t="shared" si="16"/>
        <v>0</v>
      </c>
      <c r="M573" s="3">
        <f t="shared" si="17"/>
        <v>0</v>
      </c>
    </row>
    <row r="574" spans="1:13">
      <c r="A574" s="221" t="s">
        <v>222</v>
      </c>
      <c r="B574" s="221" t="s">
        <v>19629</v>
      </c>
      <c r="C574" s="221" t="s">
        <v>19630</v>
      </c>
      <c r="D574" s="222"/>
      <c r="E574" s="241"/>
      <c r="F574" s="241"/>
      <c r="G574" s="241"/>
      <c r="H574" s="241"/>
      <c r="I574" s="241"/>
      <c r="J574" s="241"/>
      <c r="K574" s="142">
        <v>66.599999999999994</v>
      </c>
      <c r="L574" s="142">
        <f t="shared" si="16"/>
        <v>0</v>
      </c>
      <c r="M574" s="3">
        <f t="shared" si="17"/>
        <v>0</v>
      </c>
    </row>
    <row r="575" spans="1:13">
      <c r="A575" s="221" t="s">
        <v>5092</v>
      </c>
      <c r="B575" s="221" t="s">
        <v>19631</v>
      </c>
      <c r="C575" s="221" t="s">
        <v>19632</v>
      </c>
      <c r="D575" s="222"/>
      <c r="E575" s="241"/>
      <c r="F575" s="241"/>
      <c r="G575" s="241"/>
      <c r="H575" s="241"/>
      <c r="I575" s="241"/>
      <c r="J575" s="241"/>
      <c r="K575" s="142">
        <v>26.43</v>
      </c>
      <c r="L575" s="142">
        <f t="shared" si="16"/>
        <v>0</v>
      </c>
      <c r="M575" s="3">
        <f t="shared" si="17"/>
        <v>0</v>
      </c>
    </row>
    <row r="576" spans="1:13">
      <c r="A576" s="221" t="s">
        <v>5092</v>
      </c>
      <c r="B576" s="221" t="s">
        <v>19633</v>
      </c>
      <c r="C576" s="221" t="s">
        <v>19634</v>
      </c>
      <c r="D576" s="222"/>
      <c r="E576" s="241"/>
      <c r="F576" s="241"/>
      <c r="G576" s="241"/>
      <c r="H576" s="241"/>
      <c r="I576" s="241"/>
      <c r="J576" s="241"/>
      <c r="K576" s="142">
        <v>29.11</v>
      </c>
      <c r="L576" s="142">
        <f t="shared" si="16"/>
        <v>0</v>
      </c>
      <c r="M576" s="3">
        <f t="shared" si="17"/>
        <v>0</v>
      </c>
    </row>
    <row r="577" spans="1:13">
      <c r="A577" s="221" t="s">
        <v>5092</v>
      </c>
      <c r="B577" s="221" t="s">
        <v>19635</v>
      </c>
      <c r="C577" s="221" t="s">
        <v>19636</v>
      </c>
      <c r="D577" s="222"/>
      <c r="E577" s="241"/>
      <c r="F577" s="241"/>
      <c r="G577" s="241"/>
      <c r="H577" s="241"/>
      <c r="I577" s="241"/>
      <c r="J577" s="241"/>
      <c r="K577" s="142">
        <v>48.06</v>
      </c>
      <c r="L577" s="142">
        <f t="shared" si="16"/>
        <v>0</v>
      </c>
      <c r="M577" s="3">
        <f t="shared" si="17"/>
        <v>0</v>
      </c>
    </row>
    <row r="578" spans="1:13">
      <c r="A578" s="221" t="s">
        <v>235</v>
      </c>
      <c r="B578" s="221" t="s">
        <v>19637</v>
      </c>
      <c r="C578" s="221" t="s">
        <v>19638</v>
      </c>
      <c r="D578" s="222"/>
      <c r="E578" s="241"/>
      <c r="F578" s="241"/>
      <c r="G578" s="241"/>
      <c r="H578" s="241"/>
      <c r="I578" s="241"/>
      <c r="J578" s="241"/>
      <c r="K578" s="142">
        <v>58.6</v>
      </c>
      <c r="L578" s="142">
        <f t="shared" si="16"/>
        <v>0</v>
      </c>
      <c r="M578" s="3">
        <f t="shared" si="17"/>
        <v>0</v>
      </c>
    </row>
    <row r="579" spans="1:13">
      <c r="A579" s="221" t="s">
        <v>1886</v>
      </c>
      <c r="B579" s="221" t="s">
        <v>19639</v>
      </c>
      <c r="C579" s="221" t="s">
        <v>19640</v>
      </c>
      <c r="D579" s="222"/>
      <c r="E579" s="241"/>
      <c r="F579" s="241"/>
      <c r="G579" s="241"/>
      <c r="H579" s="241"/>
      <c r="I579" s="241"/>
      <c r="J579" s="241"/>
      <c r="K579" s="142">
        <v>17.440000000000001</v>
      </c>
      <c r="L579" s="142">
        <f t="shared" si="16"/>
        <v>0</v>
      </c>
      <c r="M579" s="3">
        <f t="shared" si="17"/>
        <v>0</v>
      </c>
    </row>
    <row r="580" spans="1:13">
      <c r="A580" s="221" t="s">
        <v>1886</v>
      </c>
      <c r="B580" s="221" t="s">
        <v>19641</v>
      </c>
      <c r="C580" s="221" t="s">
        <v>19642</v>
      </c>
      <c r="D580" s="222"/>
      <c r="E580" s="241"/>
      <c r="F580" s="241"/>
      <c r="G580" s="241"/>
      <c r="H580" s="241"/>
      <c r="I580" s="241"/>
      <c r="J580" s="241"/>
      <c r="K580" s="142">
        <v>17.440000000000001</v>
      </c>
      <c r="L580" s="142">
        <f t="shared" si="16"/>
        <v>0</v>
      </c>
      <c r="M580" s="3">
        <f t="shared" si="17"/>
        <v>0</v>
      </c>
    </row>
    <row r="581" spans="1:13">
      <c r="A581" s="221" t="s">
        <v>1886</v>
      </c>
      <c r="B581" s="221" t="s">
        <v>19643</v>
      </c>
      <c r="C581" s="221" t="s">
        <v>19644</v>
      </c>
      <c r="D581" s="222"/>
      <c r="E581" s="241"/>
      <c r="F581" s="241"/>
      <c r="G581" s="241"/>
      <c r="H581" s="241"/>
      <c r="I581" s="241"/>
      <c r="J581" s="241"/>
      <c r="K581" s="142">
        <v>17.440000000000001</v>
      </c>
      <c r="L581" s="142">
        <f t="shared" si="16"/>
        <v>0</v>
      </c>
      <c r="M581" s="3">
        <f t="shared" si="17"/>
        <v>0</v>
      </c>
    </row>
    <row r="582" spans="1:13">
      <c r="A582" s="221" t="s">
        <v>1886</v>
      </c>
      <c r="B582" s="221" t="s">
        <v>19645</v>
      </c>
      <c r="C582" s="221" t="s">
        <v>19646</v>
      </c>
      <c r="D582" s="222"/>
      <c r="E582" s="241"/>
      <c r="F582" s="241"/>
      <c r="G582" s="241"/>
      <c r="H582" s="241"/>
      <c r="I582" s="241"/>
      <c r="J582" s="241"/>
      <c r="K582" s="142">
        <v>17.440000000000001</v>
      </c>
      <c r="L582" s="142">
        <f t="shared" ref="L582:L645" si="18">SUM(M582*K582)</f>
        <v>0</v>
      </c>
      <c r="M582" s="3">
        <f t="shared" ref="M582:M645" si="19">SUM(E582:J582)</f>
        <v>0</v>
      </c>
    </row>
    <row r="583" spans="1:13">
      <c r="A583" s="221" t="s">
        <v>1886</v>
      </c>
      <c r="B583" s="221" t="s">
        <v>19647</v>
      </c>
      <c r="C583" s="221" t="s">
        <v>19648</v>
      </c>
      <c r="D583" s="222"/>
      <c r="E583" s="241"/>
      <c r="F583" s="241"/>
      <c r="G583" s="241"/>
      <c r="H583" s="241"/>
      <c r="I583" s="241"/>
      <c r="J583" s="241"/>
      <c r="K583" s="142">
        <v>18.03</v>
      </c>
      <c r="L583" s="142">
        <f t="shared" si="18"/>
        <v>0</v>
      </c>
      <c r="M583" s="3">
        <f t="shared" si="19"/>
        <v>0</v>
      </c>
    </row>
    <row r="584" spans="1:13">
      <c r="A584" s="221" t="s">
        <v>1886</v>
      </c>
      <c r="B584" s="221" t="s">
        <v>19649</v>
      </c>
      <c r="C584" s="221" t="s">
        <v>19650</v>
      </c>
      <c r="D584" s="222"/>
      <c r="E584" s="241"/>
      <c r="F584" s="241"/>
      <c r="G584" s="241"/>
      <c r="H584" s="241"/>
      <c r="I584" s="241"/>
      <c r="J584" s="241"/>
      <c r="K584" s="142">
        <v>22.69</v>
      </c>
      <c r="L584" s="142">
        <f t="shared" si="18"/>
        <v>0</v>
      </c>
      <c r="M584" s="3">
        <f t="shared" si="19"/>
        <v>0</v>
      </c>
    </row>
    <row r="585" spans="1:13">
      <c r="A585" s="221" t="s">
        <v>1886</v>
      </c>
      <c r="B585" s="221" t="s">
        <v>19651</v>
      </c>
      <c r="C585" s="221" t="s">
        <v>19652</v>
      </c>
      <c r="D585" s="222"/>
      <c r="E585" s="241"/>
      <c r="F585" s="241"/>
      <c r="G585" s="241"/>
      <c r="H585" s="241"/>
      <c r="I585" s="241"/>
      <c r="J585" s="241"/>
      <c r="K585" s="142">
        <v>22.69</v>
      </c>
      <c r="L585" s="142">
        <f t="shared" si="18"/>
        <v>0</v>
      </c>
      <c r="M585" s="3">
        <f t="shared" si="19"/>
        <v>0</v>
      </c>
    </row>
    <row r="586" spans="1:13">
      <c r="A586" s="221" t="s">
        <v>1886</v>
      </c>
      <c r="B586" s="221" t="s">
        <v>19653</v>
      </c>
      <c r="C586" s="221" t="s">
        <v>19654</v>
      </c>
      <c r="D586" s="222"/>
      <c r="E586" s="241"/>
      <c r="F586" s="241"/>
      <c r="G586" s="241"/>
      <c r="H586" s="241"/>
      <c r="I586" s="241"/>
      <c r="J586" s="241"/>
      <c r="K586" s="142">
        <v>22.69</v>
      </c>
      <c r="L586" s="142">
        <f t="shared" si="18"/>
        <v>0</v>
      </c>
      <c r="M586" s="3">
        <f t="shared" si="19"/>
        <v>0</v>
      </c>
    </row>
    <row r="587" spans="1:13">
      <c r="A587" s="221" t="s">
        <v>235</v>
      </c>
      <c r="B587" s="221" t="s">
        <v>19655</v>
      </c>
      <c r="C587" s="221" t="s">
        <v>19656</v>
      </c>
      <c r="D587" s="222"/>
      <c r="E587" s="241"/>
      <c r="F587" s="241"/>
      <c r="G587" s="241"/>
      <c r="H587" s="241"/>
      <c r="I587" s="241"/>
      <c r="J587" s="241"/>
      <c r="K587" s="142">
        <v>58.6</v>
      </c>
      <c r="L587" s="142">
        <f t="shared" si="18"/>
        <v>0</v>
      </c>
      <c r="M587" s="3">
        <f t="shared" si="19"/>
        <v>0</v>
      </c>
    </row>
    <row r="588" spans="1:13">
      <c r="A588" s="221" t="s">
        <v>284</v>
      </c>
      <c r="B588" s="221" t="s">
        <v>19657</v>
      </c>
      <c r="C588" s="221" t="s">
        <v>19658</v>
      </c>
      <c r="D588" s="222"/>
      <c r="E588" s="241"/>
      <c r="F588" s="241"/>
      <c r="G588" s="241"/>
      <c r="H588" s="241"/>
      <c r="I588" s="241"/>
      <c r="J588" s="241"/>
      <c r="K588" s="142">
        <v>44.86</v>
      </c>
      <c r="L588" s="142">
        <f t="shared" si="18"/>
        <v>0</v>
      </c>
      <c r="M588" s="3">
        <f t="shared" si="19"/>
        <v>0</v>
      </c>
    </row>
    <row r="589" spans="1:13">
      <c r="A589" s="221" t="s">
        <v>235</v>
      </c>
      <c r="B589" s="221" t="s">
        <v>19659</v>
      </c>
      <c r="C589" s="221" t="s">
        <v>19660</v>
      </c>
      <c r="D589" s="222"/>
      <c r="E589" s="241"/>
      <c r="F589" s="241"/>
      <c r="G589" s="241"/>
      <c r="H589" s="241"/>
      <c r="I589" s="241"/>
      <c r="J589" s="241"/>
      <c r="K589" s="142">
        <v>75.260000000000005</v>
      </c>
      <c r="L589" s="142">
        <f t="shared" si="18"/>
        <v>0</v>
      </c>
      <c r="M589" s="3">
        <f t="shared" si="19"/>
        <v>0</v>
      </c>
    </row>
    <row r="590" spans="1:13">
      <c r="A590" s="221" t="s">
        <v>235</v>
      </c>
      <c r="B590" s="221" t="s">
        <v>19661</v>
      </c>
      <c r="C590" s="221" t="s">
        <v>19662</v>
      </c>
      <c r="D590" s="222"/>
      <c r="E590" s="241"/>
      <c r="F590" s="241"/>
      <c r="G590" s="241"/>
      <c r="H590" s="241"/>
      <c r="I590" s="241"/>
      <c r="J590" s="241"/>
      <c r="K590" s="142">
        <v>75.260000000000005</v>
      </c>
      <c r="L590" s="142">
        <f t="shared" si="18"/>
        <v>0</v>
      </c>
      <c r="M590" s="3">
        <f t="shared" si="19"/>
        <v>0</v>
      </c>
    </row>
    <row r="591" spans="1:13">
      <c r="A591" s="221" t="s">
        <v>235</v>
      </c>
      <c r="B591" s="221" t="s">
        <v>19663</v>
      </c>
      <c r="C591" s="221" t="s">
        <v>19664</v>
      </c>
      <c r="D591" s="222"/>
      <c r="E591" s="241"/>
      <c r="F591" s="241"/>
      <c r="G591" s="241"/>
      <c r="H591" s="241"/>
      <c r="I591" s="241"/>
      <c r="J591" s="241"/>
      <c r="K591" s="142">
        <v>75.260000000000005</v>
      </c>
      <c r="L591" s="142">
        <f t="shared" si="18"/>
        <v>0</v>
      </c>
      <c r="M591" s="3">
        <f t="shared" si="19"/>
        <v>0</v>
      </c>
    </row>
    <row r="592" spans="1:13">
      <c r="A592" s="221" t="s">
        <v>235</v>
      </c>
      <c r="B592" s="221" t="s">
        <v>19665</v>
      </c>
      <c r="C592" s="221" t="s">
        <v>19666</v>
      </c>
      <c r="D592" s="222"/>
      <c r="E592" s="241"/>
      <c r="F592" s="241"/>
      <c r="G592" s="241"/>
      <c r="H592" s="241"/>
      <c r="I592" s="241"/>
      <c r="J592" s="241"/>
      <c r="K592" s="142">
        <v>75.260000000000005</v>
      </c>
      <c r="L592" s="142">
        <f t="shared" si="18"/>
        <v>0</v>
      </c>
      <c r="M592" s="3">
        <f t="shared" si="19"/>
        <v>0</v>
      </c>
    </row>
    <row r="593" spans="1:13">
      <c r="A593" s="221" t="s">
        <v>8528</v>
      </c>
      <c r="B593" s="221" t="s">
        <v>19667</v>
      </c>
      <c r="C593" s="221" t="s">
        <v>19668</v>
      </c>
      <c r="D593" s="222"/>
      <c r="E593" s="241"/>
      <c r="F593" s="241"/>
      <c r="G593" s="241"/>
      <c r="H593" s="241"/>
      <c r="I593" s="241"/>
      <c r="J593" s="241"/>
      <c r="K593" s="142">
        <v>62.44</v>
      </c>
      <c r="L593" s="142">
        <f t="shared" si="18"/>
        <v>0</v>
      </c>
      <c r="M593" s="3">
        <f t="shared" si="19"/>
        <v>0</v>
      </c>
    </row>
    <row r="594" spans="1:13">
      <c r="A594" s="221" t="s">
        <v>232</v>
      </c>
      <c r="B594" s="221" t="s">
        <v>19669</v>
      </c>
      <c r="C594" s="221" t="s">
        <v>19670</v>
      </c>
      <c r="D594" s="222"/>
      <c r="E594" s="241"/>
      <c r="F594" s="241"/>
      <c r="G594" s="241"/>
      <c r="H594" s="241"/>
      <c r="I594" s="241"/>
      <c r="J594" s="241"/>
      <c r="K594" s="142">
        <v>56.18</v>
      </c>
      <c r="L594" s="142">
        <f t="shared" si="18"/>
        <v>0</v>
      </c>
      <c r="M594" s="3">
        <f t="shared" si="19"/>
        <v>0</v>
      </c>
    </row>
    <row r="595" spans="1:13">
      <c r="A595" s="221" t="s">
        <v>229</v>
      </c>
      <c r="B595" s="221" t="s">
        <v>19671</v>
      </c>
      <c r="C595" s="221" t="s">
        <v>19672</v>
      </c>
      <c r="D595" s="222"/>
      <c r="E595" s="241"/>
      <c r="F595" s="241"/>
      <c r="G595" s="241"/>
      <c r="H595" s="241"/>
      <c r="I595" s="241"/>
      <c r="J595" s="241"/>
      <c r="K595" s="142">
        <v>199.93</v>
      </c>
      <c r="L595" s="142">
        <f t="shared" si="18"/>
        <v>0</v>
      </c>
      <c r="M595" s="3">
        <f t="shared" si="19"/>
        <v>0</v>
      </c>
    </row>
    <row r="596" spans="1:13">
      <c r="A596" s="221" t="s">
        <v>5092</v>
      </c>
      <c r="B596" s="221" t="s">
        <v>19673</v>
      </c>
      <c r="C596" s="221" t="s">
        <v>19674</v>
      </c>
      <c r="D596" s="222"/>
      <c r="E596" s="241"/>
      <c r="F596" s="241"/>
      <c r="G596" s="241"/>
      <c r="H596" s="241"/>
      <c r="I596" s="241"/>
      <c r="J596" s="241"/>
      <c r="K596" s="142">
        <v>23.98</v>
      </c>
      <c r="L596" s="142">
        <f t="shared" si="18"/>
        <v>0</v>
      </c>
      <c r="M596" s="3">
        <f t="shared" si="19"/>
        <v>0</v>
      </c>
    </row>
    <row r="597" spans="1:13">
      <c r="A597" s="221" t="s">
        <v>5092</v>
      </c>
      <c r="B597" s="221" t="s">
        <v>19675</v>
      </c>
      <c r="C597" s="221" t="s">
        <v>19676</v>
      </c>
      <c r="D597" s="222"/>
      <c r="E597" s="241"/>
      <c r="F597" s="241"/>
      <c r="G597" s="241"/>
      <c r="H597" s="241"/>
      <c r="I597" s="241"/>
      <c r="J597" s="241"/>
      <c r="K597" s="142">
        <v>23.98</v>
      </c>
      <c r="L597" s="142">
        <f t="shared" si="18"/>
        <v>0</v>
      </c>
      <c r="M597" s="3">
        <f t="shared" si="19"/>
        <v>0</v>
      </c>
    </row>
    <row r="598" spans="1:13">
      <c r="A598" s="221" t="s">
        <v>5092</v>
      </c>
      <c r="B598" s="221" t="s">
        <v>19677</v>
      </c>
      <c r="C598" s="221" t="s">
        <v>19678</v>
      </c>
      <c r="D598" s="222"/>
      <c r="E598" s="241"/>
      <c r="F598" s="241"/>
      <c r="G598" s="241"/>
      <c r="H598" s="241"/>
      <c r="I598" s="241"/>
      <c r="J598" s="241"/>
      <c r="K598" s="142">
        <v>23.98</v>
      </c>
      <c r="L598" s="142">
        <f t="shared" si="18"/>
        <v>0</v>
      </c>
      <c r="M598" s="3">
        <f t="shared" si="19"/>
        <v>0</v>
      </c>
    </row>
    <row r="599" spans="1:13">
      <c r="A599" s="221" t="s">
        <v>5092</v>
      </c>
      <c r="B599" s="221" t="s">
        <v>19679</v>
      </c>
      <c r="C599" s="221" t="s">
        <v>19680</v>
      </c>
      <c r="D599" s="222"/>
      <c r="E599" s="241"/>
      <c r="F599" s="241"/>
      <c r="G599" s="241"/>
      <c r="H599" s="241"/>
      <c r="I599" s="241"/>
      <c r="J599" s="241"/>
      <c r="K599" s="142">
        <v>29.98</v>
      </c>
      <c r="L599" s="142">
        <f t="shared" si="18"/>
        <v>0</v>
      </c>
      <c r="M599" s="3">
        <f t="shared" si="19"/>
        <v>0</v>
      </c>
    </row>
    <row r="600" spans="1:13">
      <c r="A600" s="221" t="s">
        <v>5092</v>
      </c>
      <c r="B600" s="221" t="s">
        <v>19681</v>
      </c>
      <c r="C600" s="221" t="s">
        <v>19682</v>
      </c>
      <c r="D600" s="222"/>
      <c r="E600" s="241"/>
      <c r="F600" s="241"/>
      <c r="G600" s="241"/>
      <c r="H600" s="241"/>
      <c r="I600" s="241"/>
      <c r="J600" s="241"/>
      <c r="K600" s="142">
        <v>29.98</v>
      </c>
      <c r="L600" s="142">
        <f t="shared" si="18"/>
        <v>0</v>
      </c>
      <c r="M600" s="3">
        <f t="shared" si="19"/>
        <v>0</v>
      </c>
    </row>
    <row r="601" spans="1:13">
      <c r="A601" s="221" t="s">
        <v>5092</v>
      </c>
      <c r="B601" s="221" t="s">
        <v>19683</v>
      </c>
      <c r="C601" s="221" t="s">
        <v>19684</v>
      </c>
      <c r="D601" s="222"/>
      <c r="E601" s="241"/>
      <c r="F601" s="241"/>
      <c r="G601" s="241"/>
      <c r="H601" s="241"/>
      <c r="I601" s="241"/>
      <c r="J601" s="241"/>
      <c r="K601" s="142">
        <v>23.98</v>
      </c>
      <c r="L601" s="142">
        <f t="shared" si="18"/>
        <v>0</v>
      </c>
      <c r="M601" s="3">
        <f t="shared" si="19"/>
        <v>0</v>
      </c>
    </row>
    <row r="602" spans="1:13">
      <c r="A602" s="221" t="s">
        <v>5092</v>
      </c>
      <c r="B602" s="221" t="s">
        <v>19685</v>
      </c>
      <c r="C602" s="221" t="s">
        <v>19686</v>
      </c>
      <c r="D602" s="222"/>
      <c r="E602" s="241"/>
      <c r="F602" s="241"/>
      <c r="G602" s="241"/>
      <c r="H602" s="241"/>
      <c r="I602" s="241"/>
      <c r="J602" s="241"/>
      <c r="K602" s="142">
        <v>27.59</v>
      </c>
      <c r="L602" s="142">
        <f t="shared" si="18"/>
        <v>0</v>
      </c>
      <c r="M602" s="3">
        <f t="shared" si="19"/>
        <v>0</v>
      </c>
    </row>
    <row r="603" spans="1:13">
      <c r="A603" s="221" t="s">
        <v>5092</v>
      </c>
      <c r="B603" s="221" t="s">
        <v>19687</v>
      </c>
      <c r="C603" s="221" t="s">
        <v>19688</v>
      </c>
      <c r="D603" s="222"/>
      <c r="E603" s="241"/>
      <c r="F603" s="241"/>
      <c r="G603" s="241"/>
      <c r="H603" s="241"/>
      <c r="I603" s="241"/>
      <c r="J603" s="241"/>
      <c r="K603" s="142">
        <v>18.61</v>
      </c>
      <c r="L603" s="142">
        <f t="shared" si="18"/>
        <v>0</v>
      </c>
      <c r="M603" s="3">
        <f t="shared" si="19"/>
        <v>0</v>
      </c>
    </row>
    <row r="604" spans="1:13">
      <c r="A604" s="221" t="s">
        <v>5092</v>
      </c>
      <c r="B604" s="221" t="s">
        <v>19689</v>
      </c>
      <c r="C604" s="221" t="s">
        <v>19690</v>
      </c>
      <c r="D604" s="222"/>
      <c r="E604" s="241"/>
      <c r="F604" s="241"/>
      <c r="G604" s="241"/>
      <c r="H604" s="241"/>
      <c r="I604" s="241"/>
      <c r="J604" s="241"/>
      <c r="K604" s="142">
        <v>23.98</v>
      </c>
      <c r="L604" s="142">
        <f t="shared" si="18"/>
        <v>0</v>
      </c>
      <c r="M604" s="3">
        <f t="shared" si="19"/>
        <v>0</v>
      </c>
    </row>
    <row r="605" spans="1:13">
      <c r="A605" s="221" t="s">
        <v>5092</v>
      </c>
      <c r="B605" s="221" t="s">
        <v>19691</v>
      </c>
      <c r="C605" s="221" t="s">
        <v>19692</v>
      </c>
      <c r="D605" s="222"/>
      <c r="E605" s="241"/>
      <c r="F605" s="241"/>
      <c r="G605" s="241"/>
      <c r="H605" s="241"/>
      <c r="I605" s="241"/>
      <c r="J605" s="241"/>
      <c r="K605" s="142">
        <v>27.59</v>
      </c>
      <c r="L605" s="142">
        <f t="shared" si="18"/>
        <v>0</v>
      </c>
      <c r="M605" s="3">
        <f t="shared" si="19"/>
        <v>0</v>
      </c>
    </row>
    <row r="606" spans="1:13">
      <c r="A606" s="221" t="s">
        <v>5092</v>
      </c>
      <c r="B606" s="221" t="s">
        <v>19693</v>
      </c>
      <c r="C606" s="221" t="s">
        <v>19694</v>
      </c>
      <c r="D606" s="222"/>
      <c r="E606" s="241"/>
      <c r="F606" s="241"/>
      <c r="G606" s="241"/>
      <c r="H606" s="241"/>
      <c r="I606" s="241"/>
      <c r="J606" s="241"/>
      <c r="K606" s="142">
        <v>31.21</v>
      </c>
      <c r="L606" s="142">
        <f t="shared" si="18"/>
        <v>0</v>
      </c>
      <c r="M606" s="3">
        <f t="shared" si="19"/>
        <v>0</v>
      </c>
    </row>
    <row r="607" spans="1:13">
      <c r="A607" s="221" t="s">
        <v>5092</v>
      </c>
      <c r="B607" s="221" t="s">
        <v>19695</v>
      </c>
      <c r="C607" s="221" t="s">
        <v>19696</v>
      </c>
      <c r="D607" s="222"/>
      <c r="E607" s="241"/>
      <c r="F607" s="241"/>
      <c r="G607" s="241"/>
      <c r="H607" s="241"/>
      <c r="I607" s="241"/>
      <c r="J607" s="241"/>
      <c r="K607" s="142">
        <v>31.21</v>
      </c>
      <c r="L607" s="142">
        <f t="shared" si="18"/>
        <v>0</v>
      </c>
      <c r="M607" s="3">
        <f t="shared" si="19"/>
        <v>0</v>
      </c>
    </row>
    <row r="608" spans="1:13">
      <c r="A608" s="221" t="s">
        <v>5092</v>
      </c>
      <c r="B608" s="221" t="s">
        <v>19697</v>
      </c>
      <c r="C608" s="221" t="s">
        <v>19698</v>
      </c>
      <c r="D608" s="222"/>
      <c r="E608" s="241"/>
      <c r="F608" s="241"/>
      <c r="G608" s="241"/>
      <c r="H608" s="241"/>
      <c r="I608" s="241"/>
      <c r="J608" s="241"/>
      <c r="K608" s="142">
        <v>48.06</v>
      </c>
      <c r="L608" s="142">
        <f t="shared" si="18"/>
        <v>0</v>
      </c>
      <c r="M608" s="3">
        <f t="shared" si="19"/>
        <v>0</v>
      </c>
    </row>
    <row r="609" spans="1:13">
      <c r="A609" s="221" t="s">
        <v>5092</v>
      </c>
      <c r="B609" s="221" t="s">
        <v>19699</v>
      </c>
      <c r="C609" s="221" t="s">
        <v>19700</v>
      </c>
      <c r="D609" s="222"/>
      <c r="E609" s="241"/>
      <c r="F609" s="241"/>
      <c r="G609" s="241"/>
      <c r="H609" s="241"/>
      <c r="I609" s="241"/>
      <c r="J609" s="241"/>
      <c r="K609" s="142">
        <v>48.06</v>
      </c>
      <c r="L609" s="142">
        <f t="shared" si="18"/>
        <v>0</v>
      </c>
      <c r="M609" s="3">
        <f t="shared" si="19"/>
        <v>0</v>
      </c>
    </row>
    <row r="610" spans="1:13">
      <c r="A610" s="221" t="s">
        <v>9470</v>
      </c>
      <c r="B610" s="221" t="s">
        <v>19701</v>
      </c>
      <c r="C610" s="221" t="s">
        <v>19702</v>
      </c>
      <c r="D610" s="222"/>
      <c r="E610" s="241"/>
      <c r="F610" s="241"/>
      <c r="G610" s="241"/>
      <c r="H610" s="241"/>
      <c r="I610" s="241"/>
      <c r="J610" s="241"/>
      <c r="K610" s="142">
        <v>16.739999999999998</v>
      </c>
      <c r="L610" s="142">
        <f t="shared" si="18"/>
        <v>0</v>
      </c>
      <c r="M610" s="3">
        <f t="shared" si="19"/>
        <v>0</v>
      </c>
    </row>
    <row r="611" spans="1:13">
      <c r="A611" s="221" t="s">
        <v>9470</v>
      </c>
      <c r="B611" s="221" t="s">
        <v>19703</v>
      </c>
      <c r="C611" s="221" t="s">
        <v>19704</v>
      </c>
      <c r="D611" s="222"/>
      <c r="E611" s="241"/>
      <c r="F611" s="241"/>
      <c r="G611" s="241"/>
      <c r="H611" s="241"/>
      <c r="I611" s="241"/>
      <c r="J611" s="241"/>
      <c r="K611" s="142">
        <v>16.739999999999998</v>
      </c>
      <c r="L611" s="142">
        <f t="shared" si="18"/>
        <v>0</v>
      </c>
      <c r="M611" s="3">
        <f t="shared" si="19"/>
        <v>0</v>
      </c>
    </row>
    <row r="612" spans="1:13">
      <c r="A612" s="221" t="s">
        <v>9470</v>
      </c>
      <c r="B612" s="221" t="s">
        <v>19705</v>
      </c>
      <c r="C612" s="221" t="s">
        <v>19706</v>
      </c>
      <c r="D612" s="222"/>
      <c r="E612" s="241"/>
      <c r="F612" s="241"/>
      <c r="G612" s="241"/>
      <c r="H612" s="241"/>
      <c r="I612" s="241"/>
      <c r="J612" s="241"/>
      <c r="K612" s="142">
        <v>19.5</v>
      </c>
      <c r="L612" s="142">
        <f t="shared" si="18"/>
        <v>0</v>
      </c>
      <c r="M612" s="3">
        <f t="shared" si="19"/>
        <v>0</v>
      </c>
    </row>
    <row r="613" spans="1:13">
      <c r="A613" s="221" t="s">
        <v>235</v>
      </c>
      <c r="B613" s="221" t="s">
        <v>19707</v>
      </c>
      <c r="C613" s="221" t="s">
        <v>19708</v>
      </c>
      <c r="D613" s="222"/>
      <c r="E613" s="241"/>
      <c r="F613" s="241"/>
      <c r="G613" s="241"/>
      <c r="H613" s="241"/>
      <c r="I613" s="241"/>
      <c r="J613" s="241"/>
      <c r="K613" s="142">
        <v>75.260000000000005</v>
      </c>
      <c r="L613" s="142">
        <f t="shared" si="18"/>
        <v>0</v>
      </c>
      <c r="M613" s="3">
        <f t="shared" si="19"/>
        <v>0</v>
      </c>
    </row>
    <row r="614" spans="1:13">
      <c r="A614" s="221" t="s">
        <v>235</v>
      </c>
      <c r="B614" s="221" t="s">
        <v>19709</v>
      </c>
      <c r="C614" s="221" t="s">
        <v>19710</v>
      </c>
      <c r="D614" s="222"/>
      <c r="E614" s="241"/>
      <c r="F614" s="241"/>
      <c r="G614" s="241"/>
      <c r="H614" s="241"/>
      <c r="I614" s="241"/>
      <c r="J614" s="241"/>
      <c r="K614" s="142">
        <v>75.260000000000005</v>
      </c>
      <c r="L614" s="142">
        <f t="shared" si="18"/>
        <v>0</v>
      </c>
      <c r="M614" s="3">
        <f t="shared" si="19"/>
        <v>0</v>
      </c>
    </row>
    <row r="615" spans="1:13">
      <c r="A615" s="221" t="s">
        <v>235</v>
      </c>
      <c r="B615" s="221" t="s">
        <v>19711</v>
      </c>
      <c r="C615" s="221" t="s">
        <v>19712</v>
      </c>
      <c r="D615" s="222"/>
      <c r="E615" s="241"/>
      <c r="F615" s="241"/>
      <c r="G615" s="241"/>
      <c r="H615" s="241"/>
      <c r="I615" s="241"/>
      <c r="J615" s="241"/>
      <c r="K615" s="142">
        <v>75.260000000000005</v>
      </c>
      <c r="L615" s="142">
        <f t="shared" si="18"/>
        <v>0</v>
      </c>
      <c r="M615" s="3">
        <f t="shared" si="19"/>
        <v>0</v>
      </c>
    </row>
    <row r="616" spans="1:13">
      <c r="A616" s="221" t="s">
        <v>235</v>
      </c>
      <c r="B616" s="221" t="s">
        <v>19713</v>
      </c>
      <c r="C616" s="221" t="s">
        <v>19714</v>
      </c>
      <c r="D616" s="222"/>
      <c r="E616" s="241"/>
      <c r="F616" s="241"/>
      <c r="G616" s="241"/>
      <c r="H616" s="241"/>
      <c r="I616" s="241"/>
      <c r="J616" s="241"/>
      <c r="K616" s="142">
        <v>75.260000000000005</v>
      </c>
      <c r="L616" s="142">
        <f t="shared" si="18"/>
        <v>0</v>
      </c>
      <c r="M616" s="3">
        <f t="shared" si="19"/>
        <v>0</v>
      </c>
    </row>
    <row r="617" spans="1:13">
      <c r="A617" s="221" t="s">
        <v>235</v>
      </c>
      <c r="B617" s="221" t="s">
        <v>19715</v>
      </c>
      <c r="C617" s="221" t="s">
        <v>19716</v>
      </c>
      <c r="D617" s="222"/>
      <c r="E617" s="241"/>
      <c r="F617" s="241"/>
      <c r="G617" s="241"/>
      <c r="H617" s="241"/>
      <c r="I617" s="241"/>
      <c r="J617" s="241"/>
      <c r="K617" s="142">
        <v>75.260000000000005</v>
      </c>
      <c r="L617" s="142">
        <f t="shared" si="18"/>
        <v>0</v>
      </c>
      <c r="M617" s="3">
        <f t="shared" si="19"/>
        <v>0</v>
      </c>
    </row>
    <row r="618" spans="1:13">
      <c r="A618" s="221" t="s">
        <v>8528</v>
      </c>
      <c r="B618" s="221" t="s">
        <v>19717</v>
      </c>
      <c r="C618" s="221" t="s">
        <v>19718</v>
      </c>
      <c r="D618" s="222"/>
      <c r="E618" s="241"/>
      <c r="F618" s="241"/>
      <c r="G618" s="241"/>
      <c r="H618" s="241"/>
      <c r="I618" s="241"/>
      <c r="J618" s="241"/>
      <c r="K618" s="142">
        <v>73.260000000000005</v>
      </c>
      <c r="L618" s="142">
        <f t="shared" si="18"/>
        <v>0</v>
      </c>
      <c r="M618" s="3">
        <f t="shared" si="19"/>
        <v>0</v>
      </c>
    </row>
    <row r="619" spans="1:13">
      <c r="A619" s="221" t="s">
        <v>8528</v>
      </c>
      <c r="B619" s="221" t="s">
        <v>19719</v>
      </c>
      <c r="C619" s="221" t="s">
        <v>19720</v>
      </c>
      <c r="D619" s="222"/>
      <c r="E619" s="241"/>
      <c r="F619" s="241"/>
      <c r="G619" s="241"/>
      <c r="H619" s="241"/>
      <c r="I619" s="241"/>
      <c r="J619" s="241"/>
      <c r="K619" s="142">
        <v>73.260000000000005</v>
      </c>
      <c r="L619" s="142">
        <f t="shared" si="18"/>
        <v>0</v>
      </c>
      <c r="M619" s="3">
        <f t="shared" si="19"/>
        <v>0</v>
      </c>
    </row>
    <row r="620" spans="1:13">
      <c r="A620" s="221" t="s">
        <v>5092</v>
      </c>
      <c r="B620" s="221" t="s">
        <v>19721</v>
      </c>
      <c r="C620" s="221" t="s">
        <v>19722</v>
      </c>
      <c r="D620" s="222" t="s">
        <v>209</v>
      </c>
      <c r="E620" s="241"/>
      <c r="F620" s="241"/>
      <c r="G620" s="241"/>
      <c r="H620" s="241"/>
      <c r="I620" s="241"/>
      <c r="J620" s="241"/>
      <c r="K620" s="142">
        <v>44.93</v>
      </c>
      <c r="L620" s="142">
        <f t="shared" si="18"/>
        <v>0</v>
      </c>
      <c r="M620" s="3">
        <f t="shared" si="19"/>
        <v>0</v>
      </c>
    </row>
    <row r="621" spans="1:13">
      <c r="A621" s="221" t="s">
        <v>5094</v>
      </c>
      <c r="B621" s="221" t="s">
        <v>19723</v>
      </c>
      <c r="C621" s="221" t="s">
        <v>19724</v>
      </c>
      <c r="D621" s="222" t="s">
        <v>209</v>
      </c>
      <c r="E621" s="241"/>
      <c r="F621" s="241"/>
      <c r="G621" s="241"/>
      <c r="H621" s="241"/>
      <c r="I621" s="241"/>
      <c r="J621" s="241"/>
      <c r="K621" s="142">
        <v>73.260000000000005</v>
      </c>
      <c r="L621" s="142">
        <f t="shared" si="18"/>
        <v>0</v>
      </c>
      <c r="M621" s="3">
        <f t="shared" si="19"/>
        <v>0</v>
      </c>
    </row>
    <row r="622" spans="1:13">
      <c r="A622" s="221" t="s">
        <v>5094</v>
      </c>
      <c r="B622" s="221" t="s">
        <v>19725</v>
      </c>
      <c r="C622" s="221" t="s">
        <v>19726</v>
      </c>
      <c r="D622" s="222" t="s">
        <v>209</v>
      </c>
      <c r="E622" s="241"/>
      <c r="F622" s="241"/>
      <c r="G622" s="241"/>
      <c r="H622" s="241"/>
      <c r="I622" s="241"/>
      <c r="J622" s="241"/>
      <c r="K622" s="142">
        <v>73.260000000000005</v>
      </c>
      <c r="L622" s="142">
        <f t="shared" si="18"/>
        <v>0</v>
      </c>
      <c r="M622" s="3">
        <f t="shared" si="19"/>
        <v>0</v>
      </c>
    </row>
    <row r="623" spans="1:13">
      <c r="A623" s="221" t="s">
        <v>5094</v>
      </c>
      <c r="B623" s="221" t="s">
        <v>19727</v>
      </c>
      <c r="C623" s="221" t="s">
        <v>19728</v>
      </c>
      <c r="D623" s="222" t="s">
        <v>209</v>
      </c>
      <c r="E623" s="241"/>
      <c r="F623" s="241"/>
      <c r="G623" s="241"/>
      <c r="H623" s="241"/>
      <c r="I623" s="241"/>
      <c r="J623" s="241"/>
      <c r="K623" s="142">
        <v>73.260000000000005</v>
      </c>
      <c r="L623" s="142">
        <f t="shared" si="18"/>
        <v>0</v>
      </c>
      <c r="M623" s="3">
        <f t="shared" si="19"/>
        <v>0</v>
      </c>
    </row>
    <row r="624" spans="1:13">
      <c r="A624" s="221" t="s">
        <v>5094</v>
      </c>
      <c r="B624" s="221" t="s">
        <v>19729</v>
      </c>
      <c r="C624" s="221" t="s">
        <v>19730</v>
      </c>
      <c r="D624" s="222" t="s">
        <v>209</v>
      </c>
      <c r="E624" s="241"/>
      <c r="F624" s="241"/>
      <c r="G624" s="241"/>
      <c r="H624" s="241"/>
      <c r="I624" s="241"/>
      <c r="J624" s="241"/>
      <c r="K624" s="142">
        <v>73.260000000000005</v>
      </c>
      <c r="L624" s="142">
        <f t="shared" si="18"/>
        <v>0</v>
      </c>
      <c r="M624" s="3">
        <f t="shared" si="19"/>
        <v>0</v>
      </c>
    </row>
    <row r="625" spans="1:13">
      <c r="A625" s="221" t="s">
        <v>5094</v>
      </c>
      <c r="B625" s="221" t="s">
        <v>19731</v>
      </c>
      <c r="C625" s="221" t="s">
        <v>19732</v>
      </c>
      <c r="D625" s="222" t="s">
        <v>209</v>
      </c>
      <c r="E625" s="241"/>
      <c r="F625" s="241"/>
      <c r="G625" s="241"/>
      <c r="H625" s="241"/>
      <c r="I625" s="241"/>
      <c r="J625" s="241"/>
      <c r="K625" s="142">
        <v>73.260000000000005</v>
      </c>
      <c r="L625" s="142">
        <f t="shared" si="18"/>
        <v>0</v>
      </c>
      <c r="M625" s="3">
        <f t="shared" si="19"/>
        <v>0</v>
      </c>
    </row>
    <row r="626" spans="1:13">
      <c r="A626" s="221" t="s">
        <v>5094</v>
      </c>
      <c r="B626" s="221" t="s">
        <v>19733</v>
      </c>
      <c r="C626" s="221" t="s">
        <v>19734</v>
      </c>
      <c r="D626" s="222" t="s">
        <v>209</v>
      </c>
      <c r="E626" s="241"/>
      <c r="F626" s="241"/>
      <c r="G626" s="241"/>
      <c r="H626" s="241"/>
      <c r="I626" s="241"/>
      <c r="J626" s="241"/>
      <c r="K626" s="142">
        <v>73.260000000000005</v>
      </c>
      <c r="L626" s="142">
        <f t="shared" si="18"/>
        <v>0</v>
      </c>
      <c r="M626" s="3">
        <f t="shared" si="19"/>
        <v>0</v>
      </c>
    </row>
    <row r="627" spans="1:13">
      <c r="A627" s="221" t="s">
        <v>5094</v>
      </c>
      <c r="B627" s="221" t="s">
        <v>19735</v>
      </c>
      <c r="C627" s="221" t="s">
        <v>19736</v>
      </c>
      <c r="D627" s="222" t="s">
        <v>209</v>
      </c>
      <c r="E627" s="241"/>
      <c r="F627" s="241"/>
      <c r="G627" s="241"/>
      <c r="H627" s="241"/>
      <c r="I627" s="241"/>
      <c r="J627" s="241"/>
      <c r="K627" s="142">
        <v>73.260000000000005</v>
      </c>
      <c r="L627" s="142">
        <f t="shared" si="18"/>
        <v>0</v>
      </c>
      <c r="M627" s="3">
        <f t="shared" si="19"/>
        <v>0</v>
      </c>
    </row>
    <row r="628" spans="1:13">
      <c r="A628" s="221" t="s">
        <v>5094</v>
      </c>
      <c r="B628" s="221" t="s">
        <v>19737</v>
      </c>
      <c r="C628" s="221" t="s">
        <v>19738</v>
      </c>
      <c r="D628" s="222"/>
      <c r="E628" s="241"/>
      <c r="F628" s="241"/>
      <c r="G628" s="241"/>
      <c r="H628" s="241"/>
      <c r="I628" s="241"/>
      <c r="J628" s="241"/>
      <c r="K628" s="142">
        <v>68.599999999999994</v>
      </c>
      <c r="L628" s="142">
        <f t="shared" si="18"/>
        <v>0</v>
      </c>
      <c r="M628" s="3">
        <f t="shared" si="19"/>
        <v>0</v>
      </c>
    </row>
    <row r="629" spans="1:13">
      <c r="A629" s="221" t="s">
        <v>5094</v>
      </c>
      <c r="B629" s="221" t="s">
        <v>19739</v>
      </c>
      <c r="C629" s="221" t="s">
        <v>19740</v>
      </c>
      <c r="D629" s="222"/>
      <c r="E629" s="241"/>
      <c r="F629" s="241"/>
      <c r="G629" s="241"/>
      <c r="H629" s="241"/>
      <c r="I629" s="241"/>
      <c r="J629" s="241"/>
      <c r="K629" s="142">
        <v>68.599999999999994</v>
      </c>
      <c r="L629" s="142">
        <f t="shared" si="18"/>
        <v>0</v>
      </c>
      <c r="M629" s="3">
        <f t="shared" si="19"/>
        <v>0</v>
      </c>
    </row>
    <row r="630" spans="1:13">
      <c r="A630" s="221" t="s">
        <v>5094</v>
      </c>
      <c r="B630" s="221" t="s">
        <v>19741</v>
      </c>
      <c r="C630" s="221" t="s">
        <v>19742</v>
      </c>
      <c r="D630" s="222"/>
      <c r="E630" s="241"/>
      <c r="F630" s="241"/>
      <c r="G630" s="241"/>
      <c r="H630" s="241"/>
      <c r="I630" s="241"/>
      <c r="J630" s="241"/>
      <c r="K630" s="142">
        <v>68.599999999999994</v>
      </c>
      <c r="L630" s="142">
        <f t="shared" si="18"/>
        <v>0</v>
      </c>
      <c r="M630" s="3">
        <f t="shared" si="19"/>
        <v>0</v>
      </c>
    </row>
    <row r="631" spans="1:13">
      <c r="A631" s="221" t="s">
        <v>5094</v>
      </c>
      <c r="B631" s="221" t="s">
        <v>19743</v>
      </c>
      <c r="C631" s="221" t="s">
        <v>19744</v>
      </c>
      <c r="D631" s="222"/>
      <c r="E631" s="241"/>
      <c r="F631" s="241"/>
      <c r="G631" s="241"/>
      <c r="H631" s="241"/>
      <c r="I631" s="241"/>
      <c r="J631" s="241"/>
      <c r="K631" s="142">
        <v>68.599999999999994</v>
      </c>
      <c r="L631" s="142">
        <f t="shared" si="18"/>
        <v>0</v>
      </c>
      <c r="M631" s="3">
        <f t="shared" si="19"/>
        <v>0</v>
      </c>
    </row>
    <row r="632" spans="1:13">
      <c r="A632" s="221" t="s">
        <v>5094</v>
      </c>
      <c r="B632" s="221" t="s">
        <v>19745</v>
      </c>
      <c r="C632" s="221" t="s">
        <v>19746</v>
      </c>
      <c r="D632" s="222"/>
      <c r="E632" s="241"/>
      <c r="F632" s="241"/>
      <c r="G632" s="241"/>
      <c r="H632" s="241"/>
      <c r="I632" s="241"/>
      <c r="J632" s="241"/>
      <c r="K632" s="142">
        <v>68.599999999999994</v>
      </c>
      <c r="L632" s="142">
        <f t="shared" si="18"/>
        <v>0</v>
      </c>
      <c r="M632" s="3">
        <f t="shared" si="19"/>
        <v>0</v>
      </c>
    </row>
    <row r="633" spans="1:13">
      <c r="A633" s="221" t="s">
        <v>5094</v>
      </c>
      <c r="B633" s="221" t="s">
        <v>19747</v>
      </c>
      <c r="C633" s="221" t="s">
        <v>19748</v>
      </c>
      <c r="D633" s="222"/>
      <c r="E633" s="241"/>
      <c r="F633" s="241"/>
      <c r="G633" s="241"/>
      <c r="H633" s="241"/>
      <c r="I633" s="241"/>
      <c r="J633" s="241"/>
      <c r="K633" s="142">
        <v>68.599999999999994</v>
      </c>
      <c r="L633" s="142">
        <f t="shared" si="18"/>
        <v>0</v>
      </c>
      <c r="M633" s="3">
        <f t="shared" si="19"/>
        <v>0</v>
      </c>
    </row>
    <row r="634" spans="1:13">
      <c r="A634" s="221" t="s">
        <v>5094</v>
      </c>
      <c r="B634" s="221" t="s">
        <v>19749</v>
      </c>
      <c r="C634" s="221" t="s">
        <v>19750</v>
      </c>
      <c r="D634" s="222"/>
      <c r="E634" s="241"/>
      <c r="F634" s="241"/>
      <c r="G634" s="241"/>
      <c r="H634" s="241"/>
      <c r="I634" s="241"/>
      <c r="J634" s="241"/>
      <c r="K634" s="142">
        <v>68.599999999999994</v>
      </c>
      <c r="L634" s="142">
        <f t="shared" si="18"/>
        <v>0</v>
      </c>
      <c r="M634" s="3">
        <f t="shared" si="19"/>
        <v>0</v>
      </c>
    </row>
    <row r="635" spans="1:13">
      <c r="A635" s="221" t="s">
        <v>222</v>
      </c>
      <c r="B635" s="221" t="s">
        <v>19751</v>
      </c>
      <c r="C635" s="221" t="s">
        <v>19752</v>
      </c>
      <c r="D635" s="222"/>
      <c r="E635" s="241"/>
      <c r="F635" s="241"/>
      <c r="G635" s="241"/>
      <c r="H635" s="241"/>
      <c r="I635" s="241"/>
      <c r="J635" s="241"/>
      <c r="K635" s="142">
        <v>58.6</v>
      </c>
      <c r="L635" s="142">
        <f t="shared" si="18"/>
        <v>0</v>
      </c>
      <c r="M635" s="3">
        <f t="shared" si="19"/>
        <v>0</v>
      </c>
    </row>
    <row r="636" spans="1:13">
      <c r="A636" s="221" t="s">
        <v>222</v>
      </c>
      <c r="B636" s="221" t="s">
        <v>19753</v>
      </c>
      <c r="C636" s="221" t="s">
        <v>19754</v>
      </c>
      <c r="D636" s="222"/>
      <c r="E636" s="241"/>
      <c r="F636" s="241"/>
      <c r="G636" s="241"/>
      <c r="H636" s="241"/>
      <c r="I636" s="241"/>
      <c r="J636" s="241"/>
      <c r="K636" s="142">
        <v>58.6</v>
      </c>
      <c r="L636" s="142">
        <f t="shared" si="18"/>
        <v>0</v>
      </c>
      <c r="M636" s="3">
        <f t="shared" si="19"/>
        <v>0</v>
      </c>
    </row>
    <row r="637" spans="1:13">
      <c r="A637" s="221" t="s">
        <v>222</v>
      </c>
      <c r="B637" s="221" t="s">
        <v>19755</v>
      </c>
      <c r="C637" s="221" t="s">
        <v>19756</v>
      </c>
      <c r="D637" s="222"/>
      <c r="E637" s="241"/>
      <c r="F637" s="241"/>
      <c r="G637" s="241"/>
      <c r="H637" s="241"/>
      <c r="I637" s="241"/>
      <c r="J637" s="241"/>
      <c r="K637" s="142">
        <v>58.6</v>
      </c>
      <c r="L637" s="142">
        <f t="shared" si="18"/>
        <v>0</v>
      </c>
      <c r="M637" s="3">
        <f t="shared" si="19"/>
        <v>0</v>
      </c>
    </row>
    <row r="638" spans="1:13">
      <c r="A638" s="221" t="s">
        <v>235</v>
      </c>
      <c r="B638" s="221" t="s">
        <v>19757</v>
      </c>
      <c r="C638" s="221" t="s">
        <v>19758</v>
      </c>
      <c r="D638" s="222"/>
      <c r="E638" s="241"/>
      <c r="F638" s="241"/>
      <c r="G638" s="241"/>
      <c r="H638" s="241"/>
      <c r="I638" s="241"/>
      <c r="J638" s="241"/>
      <c r="K638" s="142">
        <v>58.6</v>
      </c>
      <c r="L638" s="142">
        <f t="shared" si="18"/>
        <v>0</v>
      </c>
      <c r="M638" s="3">
        <f t="shared" si="19"/>
        <v>0</v>
      </c>
    </row>
    <row r="639" spans="1:13">
      <c r="A639" s="221" t="s">
        <v>284</v>
      </c>
      <c r="B639" s="221" t="s">
        <v>19759</v>
      </c>
      <c r="C639" s="221" t="s">
        <v>19760</v>
      </c>
      <c r="D639" s="222"/>
      <c r="E639" s="241"/>
      <c r="F639" s="241"/>
      <c r="G639" s="241"/>
      <c r="H639" s="241"/>
      <c r="I639" s="241"/>
      <c r="J639" s="241"/>
      <c r="K639" s="142">
        <v>44.86</v>
      </c>
      <c r="L639" s="142">
        <f t="shared" si="18"/>
        <v>0</v>
      </c>
      <c r="M639" s="3">
        <f t="shared" si="19"/>
        <v>0</v>
      </c>
    </row>
    <row r="640" spans="1:13">
      <c r="A640" s="221" t="s">
        <v>284</v>
      </c>
      <c r="B640" s="221" t="s">
        <v>19761</v>
      </c>
      <c r="C640" s="221" t="s">
        <v>19762</v>
      </c>
      <c r="D640" s="222"/>
      <c r="E640" s="241"/>
      <c r="F640" s="241"/>
      <c r="G640" s="241"/>
      <c r="H640" s="241"/>
      <c r="I640" s="241"/>
      <c r="J640" s="241"/>
      <c r="K640" s="142">
        <v>44.86</v>
      </c>
      <c r="L640" s="142">
        <f t="shared" si="18"/>
        <v>0</v>
      </c>
      <c r="M640" s="3">
        <f t="shared" si="19"/>
        <v>0</v>
      </c>
    </row>
    <row r="641" spans="1:13">
      <c r="A641" s="221" t="s">
        <v>1886</v>
      </c>
      <c r="B641" s="221" t="s">
        <v>19763</v>
      </c>
      <c r="C641" s="221" t="s">
        <v>19764</v>
      </c>
      <c r="D641" s="222"/>
      <c r="E641" s="241"/>
      <c r="F641" s="241"/>
      <c r="G641" s="241"/>
      <c r="H641" s="241"/>
      <c r="I641" s="241"/>
      <c r="J641" s="241"/>
      <c r="K641" s="142">
        <v>17.440000000000001</v>
      </c>
      <c r="L641" s="142">
        <f t="shared" si="18"/>
        <v>0</v>
      </c>
      <c r="M641" s="3">
        <f t="shared" si="19"/>
        <v>0</v>
      </c>
    </row>
    <row r="642" spans="1:13">
      <c r="A642" s="221" t="s">
        <v>235</v>
      </c>
      <c r="B642" s="221" t="s">
        <v>19765</v>
      </c>
      <c r="C642" s="221" t="s">
        <v>19766</v>
      </c>
      <c r="D642" s="222"/>
      <c r="E642" s="241"/>
      <c r="F642" s="241"/>
      <c r="G642" s="241"/>
      <c r="H642" s="241"/>
      <c r="I642" s="241"/>
      <c r="J642" s="241"/>
      <c r="K642" s="142">
        <v>58.6</v>
      </c>
      <c r="L642" s="142">
        <f t="shared" si="18"/>
        <v>0</v>
      </c>
      <c r="M642" s="3">
        <f t="shared" si="19"/>
        <v>0</v>
      </c>
    </row>
    <row r="643" spans="1:13">
      <c r="A643" s="221" t="s">
        <v>235</v>
      </c>
      <c r="B643" s="221" t="s">
        <v>19767</v>
      </c>
      <c r="C643" s="221" t="s">
        <v>19768</v>
      </c>
      <c r="D643" s="222"/>
      <c r="E643" s="241"/>
      <c r="F643" s="241"/>
      <c r="G643" s="241"/>
      <c r="H643" s="241"/>
      <c r="I643" s="241"/>
      <c r="J643" s="241"/>
      <c r="K643" s="142">
        <v>58.6</v>
      </c>
      <c r="L643" s="142">
        <f t="shared" si="18"/>
        <v>0</v>
      </c>
      <c r="M643" s="3">
        <f t="shared" si="19"/>
        <v>0</v>
      </c>
    </row>
    <row r="644" spans="1:13">
      <c r="A644" s="221" t="s">
        <v>235</v>
      </c>
      <c r="B644" s="221" t="s">
        <v>19769</v>
      </c>
      <c r="C644" s="221" t="s">
        <v>19770</v>
      </c>
      <c r="D644" s="222"/>
      <c r="E644" s="241"/>
      <c r="F644" s="241"/>
      <c r="G644" s="241"/>
      <c r="H644" s="241"/>
      <c r="I644" s="241"/>
      <c r="J644" s="241"/>
      <c r="K644" s="142">
        <v>58.6</v>
      </c>
      <c r="L644" s="142">
        <f t="shared" si="18"/>
        <v>0</v>
      </c>
      <c r="M644" s="3">
        <f t="shared" si="19"/>
        <v>0</v>
      </c>
    </row>
    <row r="645" spans="1:13">
      <c r="A645" s="221" t="s">
        <v>8528</v>
      </c>
      <c r="B645" s="221" t="s">
        <v>19771</v>
      </c>
      <c r="C645" s="221" t="s">
        <v>19772</v>
      </c>
      <c r="D645" s="222"/>
      <c r="E645" s="241"/>
      <c r="F645" s="241"/>
      <c r="G645" s="241"/>
      <c r="H645" s="241"/>
      <c r="I645" s="241"/>
      <c r="J645" s="241"/>
      <c r="K645" s="142">
        <v>71.930000000000007</v>
      </c>
      <c r="L645" s="142">
        <f t="shared" si="18"/>
        <v>0</v>
      </c>
      <c r="M645" s="3">
        <f t="shared" si="19"/>
        <v>0</v>
      </c>
    </row>
    <row r="646" spans="1:13">
      <c r="A646" s="221" t="s">
        <v>5094</v>
      </c>
      <c r="B646" s="221" t="s">
        <v>19773</v>
      </c>
      <c r="C646" s="221" t="s">
        <v>19774</v>
      </c>
      <c r="D646" s="222"/>
      <c r="E646" s="241"/>
      <c r="F646" s="241"/>
      <c r="G646" s="241"/>
      <c r="H646" s="241"/>
      <c r="I646" s="241"/>
      <c r="J646" s="241"/>
      <c r="K646" s="142">
        <v>7.7</v>
      </c>
      <c r="L646" s="142">
        <f t="shared" ref="L646:L709" si="20">SUM(M646*K646)</f>
        <v>0</v>
      </c>
      <c r="M646" s="3">
        <f t="shared" ref="M646:M709" si="21">SUM(E646:J646)</f>
        <v>0</v>
      </c>
    </row>
    <row r="647" spans="1:13">
      <c r="A647" s="221" t="s">
        <v>5094</v>
      </c>
      <c r="B647" s="221" t="s">
        <v>19775</v>
      </c>
      <c r="C647" s="221" t="s">
        <v>19776</v>
      </c>
      <c r="D647" s="222"/>
      <c r="E647" s="241"/>
      <c r="F647" s="241"/>
      <c r="G647" s="241"/>
      <c r="H647" s="241"/>
      <c r="I647" s="241"/>
      <c r="J647" s="241"/>
      <c r="K647" s="142">
        <v>49.95</v>
      </c>
      <c r="L647" s="142">
        <f t="shared" si="20"/>
        <v>0</v>
      </c>
      <c r="M647" s="3">
        <f t="shared" si="21"/>
        <v>0</v>
      </c>
    </row>
    <row r="648" spans="1:13">
      <c r="A648" s="221" t="s">
        <v>5094</v>
      </c>
      <c r="B648" s="221" t="s">
        <v>19777</v>
      </c>
      <c r="C648" s="221" t="s">
        <v>19778</v>
      </c>
      <c r="D648" s="222"/>
      <c r="E648" s="241"/>
      <c r="F648" s="241"/>
      <c r="G648" s="241"/>
      <c r="H648" s="241"/>
      <c r="I648" s="241"/>
      <c r="J648" s="241"/>
      <c r="K648" s="142">
        <v>49.95</v>
      </c>
      <c r="L648" s="142">
        <f t="shared" si="20"/>
        <v>0</v>
      </c>
      <c r="M648" s="3">
        <f t="shared" si="21"/>
        <v>0</v>
      </c>
    </row>
    <row r="649" spans="1:13">
      <c r="A649" s="221" t="s">
        <v>5094</v>
      </c>
      <c r="B649" s="221" t="s">
        <v>19779</v>
      </c>
      <c r="C649" s="221" t="s">
        <v>19780</v>
      </c>
      <c r="D649" s="222"/>
      <c r="E649" s="241"/>
      <c r="F649" s="241"/>
      <c r="G649" s="241"/>
      <c r="H649" s="241"/>
      <c r="I649" s="241"/>
      <c r="J649" s="241"/>
      <c r="K649" s="142">
        <v>49.95</v>
      </c>
      <c r="L649" s="142">
        <f t="shared" si="20"/>
        <v>0</v>
      </c>
      <c r="M649" s="3">
        <f t="shared" si="21"/>
        <v>0</v>
      </c>
    </row>
    <row r="650" spans="1:13">
      <c r="A650" s="221" t="s">
        <v>5094</v>
      </c>
      <c r="B650" s="221" t="s">
        <v>19781</v>
      </c>
      <c r="C650" s="221" t="s">
        <v>19782</v>
      </c>
      <c r="D650" s="222"/>
      <c r="E650" s="241"/>
      <c r="F650" s="241"/>
      <c r="G650" s="241"/>
      <c r="H650" s="241"/>
      <c r="I650" s="241"/>
      <c r="J650" s="241"/>
      <c r="K650" s="142">
        <v>49.95</v>
      </c>
      <c r="L650" s="142">
        <f t="shared" si="20"/>
        <v>0</v>
      </c>
      <c r="M650" s="3">
        <f t="shared" si="21"/>
        <v>0</v>
      </c>
    </row>
    <row r="651" spans="1:13">
      <c r="A651" s="221" t="s">
        <v>5094</v>
      </c>
      <c r="B651" s="221" t="s">
        <v>19783</v>
      </c>
      <c r="C651" s="221" t="s">
        <v>19784</v>
      </c>
      <c r="D651" s="222"/>
      <c r="E651" s="241"/>
      <c r="F651" s="241"/>
      <c r="G651" s="241"/>
      <c r="H651" s="241"/>
      <c r="I651" s="241"/>
      <c r="J651" s="241"/>
      <c r="K651" s="142">
        <v>49.95</v>
      </c>
      <c r="L651" s="142">
        <f t="shared" si="20"/>
        <v>0</v>
      </c>
      <c r="M651" s="3">
        <f t="shared" si="21"/>
        <v>0</v>
      </c>
    </row>
    <row r="652" spans="1:13">
      <c r="A652" s="221" t="s">
        <v>5094</v>
      </c>
      <c r="B652" s="221" t="s">
        <v>19785</v>
      </c>
      <c r="C652" s="221" t="s">
        <v>19786</v>
      </c>
      <c r="D652" s="222"/>
      <c r="E652" s="241"/>
      <c r="F652" s="241"/>
      <c r="G652" s="241"/>
      <c r="H652" s="241"/>
      <c r="I652" s="241"/>
      <c r="J652" s="241"/>
      <c r="K652" s="142">
        <v>49.95</v>
      </c>
      <c r="L652" s="142">
        <f t="shared" si="20"/>
        <v>0</v>
      </c>
      <c r="M652" s="3">
        <f t="shared" si="21"/>
        <v>0</v>
      </c>
    </row>
    <row r="653" spans="1:13">
      <c r="A653" s="221" t="s">
        <v>5094</v>
      </c>
      <c r="B653" s="221" t="s">
        <v>19787</v>
      </c>
      <c r="C653" s="221" t="s">
        <v>19788</v>
      </c>
      <c r="D653" s="222"/>
      <c r="E653" s="241"/>
      <c r="F653" s="241"/>
      <c r="G653" s="241"/>
      <c r="H653" s="241"/>
      <c r="I653" s="241"/>
      <c r="J653" s="241"/>
      <c r="K653" s="142">
        <v>49.95</v>
      </c>
      <c r="L653" s="142">
        <f t="shared" si="20"/>
        <v>0</v>
      </c>
      <c r="M653" s="3">
        <f t="shared" si="21"/>
        <v>0</v>
      </c>
    </row>
    <row r="654" spans="1:13">
      <c r="A654" s="221" t="s">
        <v>5094</v>
      </c>
      <c r="B654" s="221" t="s">
        <v>19789</v>
      </c>
      <c r="C654" s="221" t="s">
        <v>19790</v>
      </c>
      <c r="D654" s="222"/>
      <c r="E654" s="241"/>
      <c r="F654" s="241"/>
      <c r="G654" s="241"/>
      <c r="H654" s="241"/>
      <c r="I654" s="241"/>
      <c r="J654" s="241"/>
      <c r="K654" s="142">
        <v>49.95</v>
      </c>
      <c r="L654" s="142">
        <f t="shared" si="20"/>
        <v>0</v>
      </c>
      <c r="M654" s="3">
        <f t="shared" si="21"/>
        <v>0</v>
      </c>
    </row>
    <row r="655" spans="1:13">
      <c r="A655" s="221" t="s">
        <v>5094</v>
      </c>
      <c r="B655" s="221" t="s">
        <v>19791</v>
      </c>
      <c r="C655" s="221" t="s">
        <v>19792</v>
      </c>
      <c r="D655" s="222"/>
      <c r="E655" s="241"/>
      <c r="F655" s="241"/>
      <c r="G655" s="241"/>
      <c r="H655" s="241"/>
      <c r="I655" s="241"/>
      <c r="J655" s="241"/>
      <c r="K655" s="142">
        <v>38.69</v>
      </c>
      <c r="L655" s="142">
        <f t="shared" si="20"/>
        <v>0</v>
      </c>
      <c r="M655" s="3">
        <f t="shared" si="21"/>
        <v>0</v>
      </c>
    </row>
    <row r="656" spans="1:13">
      <c r="A656" s="221" t="s">
        <v>5094</v>
      </c>
      <c r="B656" s="221" t="s">
        <v>19793</v>
      </c>
      <c r="C656" s="221" t="s">
        <v>19794</v>
      </c>
      <c r="D656" s="222"/>
      <c r="E656" s="241"/>
      <c r="F656" s="241"/>
      <c r="G656" s="241"/>
      <c r="H656" s="241"/>
      <c r="I656" s="241"/>
      <c r="J656" s="241"/>
      <c r="K656" s="142">
        <v>38.69</v>
      </c>
      <c r="L656" s="142">
        <f t="shared" si="20"/>
        <v>0</v>
      </c>
      <c r="M656" s="3">
        <f t="shared" si="21"/>
        <v>0</v>
      </c>
    </row>
    <row r="657" spans="1:13">
      <c r="A657" s="221" t="s">
        <v>5094</v>
      </c>
      <c r="B657" s="221" t="s">
        <v>19795</v>
      </c>
      <c r="C657" s="221" t="s">
        <v>19796</v>
      </c>
      <c r="D657" s="222"/>
      <c r="E657" s="241"/>
      <c r="F657" s="241"/>
      <c r="G657" s="241"/>
      <c r="H657" s="241"/>
      <c r="I657" s="241"/>
      <c r="J657" s="241"/>
      <c r="K657" s="142">
        <v>38.69</v>
      </c>
      <c r="L657" s="142">
        <f t="shared" si="20"/>
        <v>0</v>
      </c>
      <c r="M657" s="3">
        <f t="shared" si="21"/>
        <v>0</v>
      </c>
    </row>
    <row r="658" spans="1:13">
      <c r="A658" s="221" t="s">
        <v>5094</v>
      </c>
      <c r="B658" s="221" t="s">
        <v>19797</v>
      </c>
      <c r="C658" s="221" t="s">
        <v>19798</v>
      </c>
      <c r="D658" s="222"/>
      <c r="E658" s="241"/>
      <c r="F658" s="241"/>
      <c r="G658" s="241"/>
      <c r="H658" s="241"/>
      <c r="I658" s="241"/>
      <c r="J658" s="241"/>
      <c r="K658" s="142">
        <v>38.69</v>
      </c>
      <c r="L658" s="142">
        <f t="shared" si="20"/>
        <v>0</v>
      </c>
      <c r="M658" s="3">
        <f t="shared" si="21"/>
        <v>0</v>
      </c>
    </row>
    <row r="659" spans="1:13">
      <c r="A659" s="221" t="s">
        <v>5094</v>
      </c>
      <c r="B659" s="221" t="s">
        <v>19799</v>
      </c>
      <c r="C659" s="221" t="s">
        <v>19800</v>
      </c>
      <c r="D659" s="222"/>
      <c r="E659" s="241"/>
      <c r="F659" s="241"/>
      <c r="G659" s="241"/>
      <c r="H659" s="241"/>
      <c r="I659" s="241"/>
      <c r="J659" s="241"/>
      <c r="K659" s="142">
        <v>7.7</v>
      </c>
      <c r="L659" s="142">
        <f t="shared" si="20"/>
        <v>0</v>
      </c>
      <c r="M659" s="3">
        <f t="shared" si="21"/>
        <v>0</v>
      </c>
    </row>
    <row r="660" spans="1:13">
      <c r="A660" s="221" t="s">
        <v>5094</v>
      </c>
      <c r="B660" s="221" t="s">
        <v>19801</v>
      </c>
      <c r="C660" s="221" t="s">
        <v>19802</v>
      </c>
      <c r="D660" s="222"/>
      <c r="E660" s="241"/>
      <c r="F660" s="241"/>
      <c r="G660" s="241"/>
      <c r="H660" s="241"/>
      <c r="I660" s="241"/>
      <c r="J660" s="241"/>
      <c r="K660" s="142">
        <v>5.65</v>
      </c>
      <c r="L660" s="142">
        <f t="shared" si="20"/>
        <v>0</v>
      </c>
      <c r="M660" s="3">
        <f t="shared" si="21"/>
        <v>0</v>
      </c>
    </row>
    <row r="661" spans="1:13">
      <c r="A661" s="221" t="s">
        <v>284</v>
      </c>
      <c r="B661" s="221" t="s">
        <v>19803</v>
      </c>
      <c r="C661" s="221" t="s">
        <v>19804</v>
      </c>
      <c r="D661" s="222"/>
      <c r="E661" s="241"/>
      <c r="F661" s="241"/>
      <c r="G661" s="241"/>
      <c r="H661" s="241"/>
      <c r="I661" s="241"/>
      <c r="J661" s="241"/>
      <c r="K661" s="142">
        <v>25.03</v>
      </c>
      <c r="L661" s="142">
        <f t="shared" si="20"/>
        <v>0</v>
      </c>
      <c r="M661" s="3">
        <f t="shared" si="21"/>
        <v>0</v>
      </c>
    </row>
    <row r="662" spans="1:13">
      <c r="A662" s="221" t="s">
        <v>284</v>
      </c>
      <c r="B662" s="221" t="s">
        <v>19805</v>
      </c>
      <c r="C662" s="221" t="s">
        <v>19806</v>
      </c>
      <c r="D662" s="222"/>
      <c r="E662" s="241"/>
      <c r="F662" s="241"/>
      <c r="G662" s="241"/>
      <c r="H662" s="241"/>
      <c r="I662" s="241"/>
      <c r="J662" s="241"/>
      <c r="K662" s="142">
        <v>25.03</v>
      </c>
      <c r="L662" s="142">
        <f t="shared" si="20"/>
        <v>0</v>
      </c>
      <c r="M662" s="3">
        <f t="shared" si="21"/>
        <v>0</v>
      </c>
    </row>
    <row r="663" spans="1:13">
      <c r="A663" s="221" t="s">
        <v>284</v>
      </c>
      <c r="B663" s="221" t="s">
        <v>19807</v>
      </c>
      <c r="C663" s="221" t="s">
        <v>19808</v>
      </c>
      <c r="D663" s="222"/>
      <c r="E663" s="241"/>
      <c r="F663" s="241"/>
      <c r="G663" s="241"/>
      <c r="H663" s="241"/>
      <c r="I663" s="241"/>
      <c r="J663" s="241"/>
      <c r="K663" s="142">
        <v>13.36</v>
      </c>
      <c r="L663" s="142">
        <f t="shared" si="20"/>
        <v>0</v>
      </c>
      <c r="M663" s="3">
        <f t="shared" si="21"/>
        <v>0</v>
      </c>
    </row>
    <row r="664" spans="1:13">
      <c r="A664" s="221" t="s">
        <v>284</v>
      </c>
      <c r="B664" s="221" t="s">
        <v>19809</v>
      </c>
      <c r="C664" s="221" t="s">
        <v>19810</v>
      </c>
      <c r="D664" s="222"/>
      <c r="E664" s="241"/>
      <c r="F664" s="241"/>
      <c r="G664" s="241"/>
      <c r="H664" s="241"/>
      <c r="I664" s="241"/>
      <c r="J664" s="241"/>
      <c r="K664" s="142">
        <v>13.36</v>
      </c>
      <c r="L664" s="142">
        <f t="shared" si="20"/>
        <v>0</v>
      </c>
      <c r="M664" s="3">
        <f t="shared" si="21"/>
        <v>0</v>
      </c>
    </row>
    <row r="665" spans="1:13">
      <c r="A665" s="221" t="s">
        <v>284</v>
      </c>
      <c r="B665" s="221" t="s">
        <v>19811</v>
      </c>
      <c r="C665" s="221" t="s">
        <v>19812</v>
      </c>
      <c r="D665" s="222"/>
      <c r="E665" s="241"/>
      <c r="F665" s="241"/>
      <c r="G665" s="241"/>
      <c r="H665" s="241"/>
      <c r="I665" s="241"/>
      <c r="J665" s="241"/>
      <c r="K665" s="142">
        <v>13.36</v>
      </c>
      <c r="L665" s="142">
        <f t="shared" si="20"/>
        <v>0</v>
      </c>
      <c r="M665" s="3">
        <f t="shared" si="21"/>
        <v>0</v>
      </c>
    </row>
    <row r="666" spans="1:13">
      <c r="A666" s="221" t="s">
        <v>284</v>
      </c>
      <c r="B666" s="221" t="s">
        <v>19813</v>
      </c>
      <c r="C666" s="221" t="s">
        <v>19814</v>
      </c>
      <c r="D666" s="222"/>
      <c r="E666" s="241"/>
      <c r="F666" s="241"/>
      <c r="G666" s="241"/>
      <c r="H666" s="241"/>
      <c r="I666" s="241"/>
      <c r="J666" s="241"/>
      <c r="K666" s="142">
        <v>12.78</v>
      </c>
      <c r="L666" s="142">
        <f t="shared" si="20"/>
        <v>0</v>
      </c>
      <c r="M666" s="3">
        <f t="shared" si="21"/>
        <v>0</v>
      </c>
    </row>
    <row r="667" spans="1:13">
      <c r="A667" s="221" t="s">
        <v>284</v>
      </c>
      <c r="B667" s="221" t="s">
        <v>19815</v>
      </c>
      <c r="C667" s="221" t="s">
        <v>19816</v>
      </c>
      <c r="D667" s="222"/>
      <c r="E667" s="241"/>
      <c r="F667" s="241"/>
      <c r="G667" s="241"/>
      <c r="H667" s="241"/>
      <c r="I667" s="241"/>
      <c r="J667" s="241"/>
      <c r="K667" s="142">
        <v>13.36</v>
      </c>
      <c r="L667" s="142">
        <f t="shared" si="20"/>
        <v>0</v>
      </c>
      <c r="M667" s="3">
        <f t="shared" si="21"/>
        <v>0</v>
      </c>
    </row>
    <row r="668" spans="1:13">
      <c r="A668" s="221" t="s">
        <v>1886</v>
      </c>
      <c r="B668" s="221" t="s">
        <v>19817</v>
      </c>
      <c r="C668" s="221" t="s">
        <v>19818</v>
      </c>
      <c r="D668" s="222"/>
      <c r="E668" s="241"/>
      <c r="F668" s="241"/>
      <c r="G668" s="241"/>
      <c r="H668" s="241"/>
      <c r="I668" s="241"/>
      <c r="J668" s="241"/>
      <c r="K668" s="142">
        <v>7.76</v>
      </c>
      <c r="L668" s="142">
        <f t="shared" si="20"/>
        <v>0</v>
      </c>
      <c r="M668" s="3">
        <f t="shared" si="21"/>
        <v>0</v>
      </c>
    </row>
    <row r="669" spans="1:13">
      <c r="A669" s="221" t="s">
        <v>1886</v>
      </c>
      <c r="B669" s="221" t="s">
        <v>19819</v>
      </c>
      <c r="C669" s="221" t="s">
        <v>19820</v>
      </c>
      <c r="D669" s="222"/>
      <c r="E669" s="241"/>
      <c r="F669" s="241"/>
      <c r="G669" s="241"/>
      <c r="H669" s="241"/>
      <c r="I669" s="241"/>
      <c r="J669" s="241"/>
      <c r="K669" s="142">
        <v>8.4</v>
      </c>
      <c r="L669" s="142">
        <f t="shared" si="20"/>
        <v>0</v>
      </c>
      <c r="M669" s="3">
        <f t="shared" si="21"/>
        <v>0</v>
      </c>
    </row>
    <row r="670" spans="1:13">
      <c r="A670" s="221" t="s">
        <v>1886</v>
      </c>
      <c r="B670" s="221" t="s">
        <v>19821</v>
      </c>
      <c r="C670" s="221" t="s">
        <v>19822</v>
      </c>
      <c r="D670" s="222"/>
      <c r="E670" s="241"/>
      <c r="F670" s="241"/>
      <c r="G670" s="241"/>
      <c r="H670" s="241"/>
      <c r="I670" s="241"/>
      <c r="J670" s="241"/>
      <c r="K670" s="142">
        <v>7.76</v>
      </c>
      <c r="L670" s="142">
        <f t="shared" si="20"/>
        <v>0</v>
      </c>
      <c r="M670" s="3">
        <f t="shared" si="21"/>
        <v>0</v>
      </c>
    </row>
    <row r="671" spans="1:13">
      <c r="A671" s="221" t="s">
        <v>1886</v>
      </c>
      <c r="B671" s="221" t="s">
        <v>19823</v>
      </c>
      <c r="C671" s="221" t="s">
        <v>19824</v>
      </c>
      <c r="D671" s="222"/>
      <c r="E671" s="241"/>
      <c r="F671" s="241"/>
      <c r="G671" s="241"/>
      <c r="H671" s="241"/>
      <c r="I671" s="241"/>
      <c r="J671" s="241"/>
      <c r="K671" s="142">
        <v>7.76</v>
      </c>
      <c r="L671" s="142">
        <f t="shared" si="20"/>
        <v>0</v>
      </c>
      <c r="M671" s="3">
        <f t="shared" si="21"/>
        <v>0</v>
      </c>
    </row>
    <row r="672" spans="1:13">
      <c r="A672" s="221" t="s">
        <v>1886</v>
      </c>
      <c r="B672" s="221" t="s">
        <v>19825</v>
      </c>
      <c r="C672" s="221" t="s">
        <v>19826</v>
      </c>
      <c r="D672" s="222"/>
      <c r="E672" s="241"/>
      <c r="F672" s="241"/>
      <c r="G672" s="241"/>
      <c r="H672" s="241"/>
      <c r="I672" s="241"/>
      <c r="J672" s="241"/>
      <c r="K672" s="142">
        <v>7.76</v>
      </c>
      <c r="L672" s="142">
        <f t="shared" si="20"/>
        <v>0</v>
      </c>
      <c r="M672" s="3">
        <f t="shared" si="21"/>
        <v>0</v>
      </c>
    </row>
    <row r="673" spans="1:13">
      <c r="A673" s="221" t="s">
        <v>1886</v>
      </c>
      <c r="B673" s="221" t="s">
        <v>19827</v>
      </c>
      <c r="C673" s="221" t="s">
        <v>19828</v>
      </c>
      <c r="D673" s="222"/>
      <c r="E673" s="241"/>
      <c r="F673" s="241"/>
      <c r="G673" s="241"/>
      <c r="H673" s="241"/>
      <c r="I673" s="241"/>
      <c r="J673" s="241"/>
      <c r="K673" s="142">
        <v>7.76</v>
      </c>
      <c r="L673" s="142">
        <f t="shared" si="20"/>
        <v>0</v>
      </c>
      <c r="M673" s="3">
        <f t="shared" si="21"/>
        <v>0</v>
      </c>
    </row>
    <row r="674" spans="1:13">
      <c r="A674" s="221" t="s">
        <v>1886</v>
      </c>
      <c r="B674" s="221" t="s">
        <v>19829</v>
      </c>
      <c r="C674" s="221" t="s">
        <v>19830</v>
      </c>
      <c r="D674" s="222"/>
      <c r="E674" s="241"/>
      <c r="F674" s="241"/>
      <c r="G674" s="241"/>
      <c r="H674" s="241"/>
      <c r="I674" s="241"/>
      <c r="J674" s="241"/>
      <c r="K674" s="142">
        <v>7.76</v>
      </c>
      <c r="L674" s="142">
        <f t="shared" si="20"/>
        <v>0</v>
      </c>
      <c r="M674" s="3">
        <f t="shared" si="21"/>
        <v>0</v>
      </c>
    </row>
    <row r="675" spans="1:13">
      <c r="A675" s="221" t="s">
        <v>1886</v>
      </c>
      <c r="B675" s="221" t="s">
        <v>19831</v>
      </c>
      <c r="C675" s="221" t="s">
        <v>19832</v>
      </c>
      <c r="D675" s="222"/>
      <c r="E675" s="241"/>
      <c r="F675" s="241"/>
      <c r="G675" s="241"/>
      <c r="H675" s="241"/>
      <c r="I675" s="241"/>
      <c r="J675" s="241"/>
      <c r="K675" s="142">
        <v>17.440000000000001</v>
      </c>
      <c r="L675" s="142">
        <f t="shared" si="20"/>
        <v>0</v>
      </c>
      <c r="M675" s="3">
        <f t="shared" si="21"/>
        <v>0</v>
      </c>
    </row>
    <row r="676" spans="1:13">
      <c r="A676" s="221" t="s">
        <v>1886</v>
      </c>
      <c r="B676" s="221" t="s">
        <v>19833</v>
      </c>
      <c r="C676" s="221" t="s">
        <v>19834</v>
      </c>
      <c r="D676" s="222"/>
      <c r="E676" s="241"/>
      <c r="F676" s="241"/>
      <c r="G676" s="241"/>
      <c r="H676" s="241"/>
      <c r="I676" s="241"/>
      <c r="J676" s="241"/>
      <c r="K676" s="142">
        <v>17.440000000000001</v>
      </c>
      <c r="L676" s="142">
        <f t="shared" si="20"/>
        <v>0</v>
      </c>
      <c r="M676" s="3">
        <f t="shared" si="21"/>
        <v>0</v>
      </c>
    </row>
    <row r="677" spans="1:13">
      <c r="A677" s="221" t="s">
        <v>284</v>
      </c>
      <c r="B677" s="221" t="s">
        <v>19835</v>
      </c>
      <c r="C677" s="221" t="s">
        <v>19836</v>
      </c>
      <c r="D677" s="222"/>
      <c r="E677" s="241"/>
      <c r="F677" s="241"/>
      <c r="G677" s="241"/>
      <c r="H677" s="241"/>
      <c r="I677" s="241"/>
      <c r="J677" s="241"/>
      <c r="K677" s="142">
        <v>13.36</v>
      </c>
      <c r="L677" s="142">
        <f t="shared" si="20"/>
        <v>0</v>
      </c>
      <c r="M677" s="3">
        <f t="shared" si="21"/>
        <v>0</v>
      </c>
    </row>
    <row r="678" spans="1:13">
      <c r="A678" s="221" t="s">
        <v>284</v>
      </c>
      <c r="B678" s="221" t="s">
        <v>19837</v>
      </c>
      <c r="C678" s="221" t="s">
        <v>19838</v>
      </c>
      <c r="D678" s="222"/>
      <c r="E678" s="241"/>
      <c r="F678" s="241"/>
      <c r="G678" s="241"/>
      <c r="H678" s="241"/>
      <c r="I678" s="241"/>
      <c r="J678" s="241"/>
      <c r="K678" s="142">
        <v>19.78</v>
      </c>
      <c r="L678" s="142">
        <f t="shared" si="20"/>
        <v>0</v>
      </c>
      <c r="M678" s="3">
        <f t="shared" si="21"/>
        <v>0</v>
      </c>
    </row>
    <row r="679" spans="1:13">
      <c r="A679" s="221" t="s">
        <v>284</v>
      </c>
      <c r="B679" s="221" t="s">
        <v>19839</v>
      </c>
      <c r="C679" s="221" t="s">
        <v>19840</v>
      </c>
      <c r="D679" s="222"/>
      <c r="E679" s="241"/>
      <c r="F679" s="241"/>
      <c r="G679" s="241"/>
      <c r="H679" s="241"/>
      <c r="I679" s="241"/>
      <c r="J679" s="241"/>
      <c r="K679" s="142">
        <v>37.86</v>
      </c>
      <c r="L679" s="142">
        <f t="shared" si="20"/>
        <v>0</v>
      </c>
      <c r="M679" s="3">
        <f t="shared" si="21"/>
        <v>0</v>
      </c>
    </row>
    <row r="680" spans="1:13">
      <c r="A680" s="221" t="s">
        <v>284</v>
      </c>
      <c r="B680" s="221" t="s">
        <v>19841</v>
      </c>
      <c r="C680" s="221" t="s">
        <v>19842</v>
      </c>
      <c r="D680" s="222"/>
      <c r="E680" s="241"/>
      <c r="F680" s="241"/>
      <c r="G680" s="241"/>
      <c r="H680" s="241"/>
      <c r="I680" s="241"/>
      <c r="J680" s="241"/>
      <c r="K680" s="142">
        <v>37.86</v>
      </c>
      <c r="L680" s="142">
        <f t="shared" si="20"/>
        <v>0</v>
      </c>
      <c r="M680" s="3">
        <f t="shared" si="21"/>
        <v>0</v>
      </c>
    </row>
    <row r="681" spans="1:13">
      <c r="A681" s="221" t="s">
        <v>235</v>
      </c>
      <c r="B681" s="221" t="s">
        <v>19843</v>
      </c>
      <c r="C681" s="221" t="s">
        <v>19844</v>
      </c>
      <c r="D681" s="222"/>
      <c r="E681" s="241"/>
      <c r="F681" s="241"/>
      <c r="G681" s="241"/>
      <c r="H681" s="241"/>
      <c r="I681" s="241"/>
      <c r="J681" s="241"/>
      <c r="K681" s="142">
        <v>75.260000000000005</v>
      </c>
      <c r="L681" s="142">
        <f t="shared" si="20"/>
        <v>0</v>
      </c>
      <c r="M681" s="3">
        <f t="shared" si="21"/>
        <v>0</v>
      </c>
    </row>
    <row r="682" spans="1:13">
      <c r="A682" s="221" t="s">
        <v>235</v>
      </c>
      <c r="B682" s="221" t="s">
        <v>19845</v>
      </c>
      <c r="C682" s="221" t="s">
        <v>19846</v>
      </c>
      <c r="D682" s="222"/>
      <c r="E682" s="241"/>
      <c r="F682" s="241"/>
      <c r="G682" s="241"/>
      <c r="H682" s="241"/>
      <c r="I682" s="241"/>
      <c r="J682" s="241"/>
      <c r="K682" s="142">
        <v>75.260000000000005</v>
      </c>
      <c r="L682" s="142">
        <f t="shared" si="20"/>
        <v>0</v>
      </c>
      <c r="M682" s="3">
        <f t="shared" si="21"/>
        <v>0</v>
      </c>
    </row>
    <row r="683" spans="1:13">
      <c r="A683" s="221" t="s">
        <v>235</v>
      </c>
      <c r="B683" s="221" t="s">
        <v>19847</v>
      </c>
      <c r="C683" s="221" t="s">
        <v>19848</v>
      </c>
      <c r="D683" s="222"/>
      <c r="E683" s="241"/>
      <c r="F683" s="241"/>
      <c r="G683" s="241"/>
      <c r="H683" s="241"/>
      <c r="I683" s="241"/>
      <c r="J683" s="241"/>
      <c r="K683" s="142">
        <v>75.260000000000005</v>
      </c>
      <c r="L683" s="142">
        <f t="shared" si="20"/>
        <v>0</v>
      </c>
      <c r="M683" s="3">
        <f t="shared" si="21"/>
        <v>0</v>
      </c>
    </row>
    <row r="684" spans="1:13">
      <c r="A684" s="221" t="s">
        <v>235</v>
      </c>
      <c r="B684" s="221" t="s">
        <v>19849</v>
      </c>
      <c r="C684" s="221" t="s">
        <v>19850</v>
      </c>
      <c r="D684" s="222"/>
      <c r="E684" s="241"/>
      <c r="F684" s="241"/>
      <c r="G684" s="241"/>
      <c r="H684" s="241"/>
      <c r="I684" s="241"/>
      <c r="J684" s="241"/>
      <c r="K684" s="142">
        <v>75.260000000000005</v>
      </c>
      <c r="L684" s="142">
        <f t="shared" si="20"/>
        <v>0</v>
      </c>
      <c r="M684" s="3">
        <f t="shared" si="21"/>
        <v>0</v>
      </c>
    </row>
    <row r="685" spans="1:13">
      <c r="A685" s="221" t="s">
        <v>235</v>
      </c>
      <c r="B685" s="221" t="s">
        <v>19851</v>
      </c>
      <c r="C685" s="221" t="s">
        <v>19852</v>
      </c>
      <c r="D685" s="222"/>
      <c r="E685" s="241"/>
      <c r="F685" s="241"/>
      <c r="G685" s="241"/>
      <c r="H685" s="241"/>
      <c r="I685" s="241"/>
      <c r="J685" s="241"/>
      <c r="K685" s="142">
        <v>75.260000000000005</v>
      </c>
      <c r="L685" s="142">
        <f t="shared" si="20"/>
        <v>0</v>
      </c>
      <c r="M685" s="3">
        <f t="shared" si="21"/>
        <v>0</v>
      </c>
    </row>
    <row r="686" spans="1:13">
      <c r="A686" s="221" t="s">
        <v>235</v>
      </c>
      <c r="B686" s="221" t="s">
        <v>19853</v>
      </c>
      <c r="C686" s="221" t="s">
        <v>19854</v>
      </c>
      <c r="D686" s="222"/>
      <c r="E686" s="241"/>
      <c r="F686" s="241"/>
      <c r="G686" s="241"/>
      <c r="H686" s="241"/>
      <c r="I686" s="241"/>
      <c r="J686" s="241"/>
      <c r="K686" s="142">
        <v>75.260000000000005</v>
      </c>
      <c r="L686" s="142">
        <f t="shared" si="20"/>
        <v>0</v>
      </c>
      <c r="M686" s="3">
        <f t="shared" si="21"/>
        <v>0</v>
      </c>
    </row>
    <row r="687" spans="1:13">
      <c r="A687" s="221" t="s">
        <v>1862</v>
      </c>
      <c r="B687" s="221" t="s">
        <v>19855</v>
      </c>
      <c r="C687" s="221" t="s">
        <v>19856</v>
      </c>
      <c r="D687" s="222"/>
      <c r="E687" s="241"/>
      <c r="F687" s="241"/>
      <c r="G687" s="241"/>
      <c r="H687" s="241"/>
      <c r="I687" s="241"/>
      <c r="J687" s="241"/>
      <c r="K687" s="142">
        <v>93.26</v>
      </c>
      <c r="L687" s="142">
        <f t="shared" si="20"/>
        <v>0</v>
      </c>
      <c r="M687" s="3">
        <f t="shared" si="21"/>
        <v>0</v>
      </c>
    </row>
    <row r="688" spans="1:13">
      <c r="A688" s="221" t="s">
        <v>9470</v>
      </c>
      <c r="B688" s="221" t="s">
        <v>19857</v>
      </c>
      <c r="C688" s="221" t="s">
        <v>19858</v>
      </c>
      <c r="D688" s="222"/>
      <c r="E688" s="241"/>
      <c r="F688" s="241"/>
      <c r="G688" s="241"/>
      <c r="H688" s="241"/>
      <c r="I688" s="241"/>
      <c r="J688" s="241"/>
      <c r="K688" s="142">
        <v>13.36</v>
      </c>
      <c r="L688" s="142">
        <f t="shared" si="20"/>
        <v>0</v>
      </c>
      <c r="M688" s="3">
        <f t="shared" si="21"/>
        <v>0</v>
      </c>
    </row>
    <row r="689" spans="1:13">
      <c r="A689" s="221" t="s">
        <v>222</v>
      </c>
      <c r="B689" s="221" t="s">
        <v>19859</v>
      </c>
      <c r="C689" s="221" t="s">
        <v>19860</v>
      </c>
      <c r="D689" s="222"/>
      <c r="E689" s="241"/>
      <c r="F689" s="241"/>
      <c r="G689" s="241"/>
      <c r="H689" s="241"/>
      <c r="I689" s="241"/>
      <c r="J689" s="241"/>
      <c r="K689" s="142">
        <v>58.6</v>
      </c>
      <c r="L689" s="142">
        <f t="shared" si="20"/>
        <v>0</v>
      </c>
      <c r="M689" s="3">
        <f t="shared" si="21"/>
        <v>0</v>
      </c>
    </row>
    <row r="690" spans="1:13">
      <c r="A690" s="221" t="s">
        <v>222</v>
      </c>
      <c r="B690" s="221" t="s">
        <v>19861</v>
      </c>
      <c r="C690" s="221" t="s">
        <v>19862</v>
      </c>
      <c r="D690" s="222"/>
      <c r="E690" s="241"/>
      <c r="F690" s="241"/>
      <c r="G690" s="241"/>
      <c r="H690" s="241"/>
      <c r="I690" s="241"/>
      <c r="J690" s="241"/>
      <c r="K690" s="142">
        <v>58.6</v>
      </c>
      <c r="L690" s="142">
        <f t="shared" si="20"/>
        <v>0</v>
      </c>
      <c r="M690" s="3">
        <f t="shared" si="21"/>
        <v>0</v>
      </c>
    </row>
    <row r="691" spans="1:13">
      <c r="A691" s="221" t="s">
        <v>222</v>
      </c>
      <c r="B691" s="221" t="s">
        <v>19863</v>
      </c>
      <c r="C691" s="221" t="s">
        <v>19864</v>
      </c>
      <c r="D691" s="222"/>
      <c r="E691" s="241"/>
      <c r="F691" s="241"/>
      <c r="G691" s="241"/>
      <c r="H691" s="241"/>
      <c r="I691" s="241"/>
      <c r="J691" s="241"/>
      <c r="K691" s="142">
        <v>58.6</v>
      </c>
      <c r="L691" s="142">
        <f t="shared" si="20"/>
        <v>0</v>
      </c>
      <c r="M691" s="3">
        <f t="shared" si="21"/>
        <v>0</v>
      </c>
    </row>
    <row r="692" spans="1:13">
      <c r="A692" s="221" t="s">
        <v>1985</v>
      </c>
      <c r="B692" s="221" t="s">
        <v>19865</v>
      </c>
      <c r="C692" s="221" t="s">
        <v>19866</v>
      </c>
      <c r="D692" s="222"/>
      <c r="E692" s="241"/>
      <c r="F692" s="241"/>
      <c r="G692" s="241"/>
      <c r="H692" s="241"/>
      <c r="I692" s="241"/>
      <c r="J692" s="241"/>
      <c r="K692" s="142">
        <v>533.26</v>
      </c>
      <c r="L692" s="142">
        <f t="shared" si="20"/>
        <v>0</v>
      </c>
      <c r="M692" s="3">
        <f t="shared" si="21"/>
        <v>0</v>
      </c>
    </row>
    <row r="693" spans="1:13">
      <c r="A693" s="221" t="s">
        <v>1985</v>
      </c>
      <c r="B693" s="221" t="s">
        <v>19867</v>
      </c>
      <c r="C693" s="221" t="s">
        <v>19868</v>
      </c>
      <c r="D693" s="222"/>
      <c r="E693" s="241"/>
      <c r="F693" s="241"/>
      <c r="G693" s="241"/>
      <c r="H693" s="241"/>
      <c r="I693" s="241"/>
      <c r="J693" s="241"/>
      <c r="K693" s="142">
        <v>533.26</v>
      </c>
      <c r="L693" s="142">
        <f t="shared" si="20"/>
        <v>0</v>
      </c>
      <c r="M693" s="3">
        <f t="shared" si="21"/>
        <v>0</v>
      </c>
    </row>
    <row r="694" spans="1:13">
      <c r="A694" s="221" t="s">
        <v>1985</v>
      </c>
      <c r="B694" s="221" t="s">
        <v>19869</v>
      </c>
      <c r="C694" s="221" t="s">
        <v>19870</v>
      </c>
      <c r="D694" s="222" t="s">
        <v>209</v>
      </c>
      <c r="E694" s="241"/>
      <c r="F694" s="241"/>
      <c r="G694" s="241"/>
      <c r="H694" s="241"/>
      <c r="I694" s="241"/>
      <c r="J694" s="241"/>
      <c r="K694" s="142">
        <v>466.6</v>
      </c>
      <c r="L694" s="142">
        <f t="shared" si="20"/>
        <v>0</v>
      </c>
      <c r="M694" s="3">
        <f t="shared" si="21"/>
        <v>0</v>
      </c>
    </row>
    <row r="695" spans="1:13">
      <c r="A695" s="221" t="s">
        <v>1985</v>
      </c>
      <c r="B695" s="221" t="s">
        <v>19871</v>
      </c>
      <c r="C695" s="221" t="s">
        <v>19872</v>
      </c>
      <c r="D695" s="222"/>
      <c r="E695" s="241"/>
      <c r="F695" s="241"/>
      <c r="G695" s="241"/>
      <c r="H695" s="241"/>
      <c r="I695" s="241"/>
      <c r="J695" s="241"/>
      <c r="K695" s="142">
        <v>466.61</v>
      </c>
      <c r="L695" s="142">
        <f t="shared" si="20"/>
        <v>0</v>
      </c>
      <c r="M695" s="3">
        <f t="shared" si="21"/>
        <v>0</v>
      </c>
    </row>
    <row r="696" spans="1:13">
      <c r="A696" s="221" t="s">
        <v>284</v>
      </c>
      <c r="B696" s="221" t="s">
        <v>19873</v>
      </c>
      <c r="C696" s="221" t="s">
        <v>19874</v>
      </c>
      <c r="D696" s="222"/>
      <c r="E696" s="241"/>
      <c r="F696" s="241"/>
      <c r="G696" s="241"/>
      <c r="H696" s="241"/>
      <c r="I696" s="241"/>
      <c r="J696" s="241"/>
      <c r="K696" s="142">
        <v>18.5</v>
      </c>
      <c r="L696" s="142">
        <f t="shared" si="20"/>
        <v>0</v>
      </c>
      <c r="M696" s="3">
        <f t="shared" si="21"/>
        <v>0</v>
      </c>
    </row>
    <row r="697" spans="1:13">
      <c r="A697" s="221" t="s">
        <v>284</v>
      </c>
      <c r="B697" s="221" t="s">
        <v>19875</v>
      </c>
      <c r="C697" s="221" t="s">
        <v>19876</v>
      </c>
      <c r="D697" s="222"/>
      <c r="E697" s="241"/>
      <c r="F697" s="241"/>
      <c r="G697" s="241"/>
      <c r="H697" s="241"/>
      <c r="I697" s="241"/>
      <c r="J697" s="241"/>
      <c r="K697" s="142">
        <v>13.66</v>
      </c>
      <c r="L697" s="142">
        <f t="shared" si="20"/>
        <v>0</v>
      </c>
      <c r="M697" s="3">
        <f t="shared" si="21"/>
        <v>0</v>
      </c>
    </row>
    <row r="698" spans="1:13">
      <c r="A698" s="221" t="s">
        <v>284</v>
      </c>
      <c r="B698" s="221" t="s">
        <v>19877</v>
      </c>
      <c r="C698" s="221" t="s">
        <v>19878</v>
      </c>
      <c r="D698" s="222"/>
      <c r="E698" s="241"/>
      <c r="F698" s="241"/>
      <c r="G698" s="241"/>
      <c r="H698" s="241"/>
      <c r="I698" s="241"/>
      <c r="J698" s="241"/>
      <c r="K698" s="142">
        <v>13.66</v>
      </c>
      <c r="L698" s="142">
        <f t="shared" si="20"/>
        <v>0</v>
      </c>
      <c r="M698" s="3">
        <f t="shared" si="21"/>
        <v>0</v>
      </c>
    </row>
    <row r="699" spans="1:13">
      <c r="A699" s="221" t="s">
        <v>1985</v>
      </c>
      <c r="B699" s="221" t="s">
        <v>19879</v>
      </c>
      <c r="C699" s="221" t="s">
        <v>19880</v>
      </c>
      <c r="D699" s="222"/>
      <c r="E699" s="241"/>
      <c r="F699" s="241"/>
      <c r="G699" s="241"/>
      <c r="H699" s="241"/>
      <c r="I699" s="241"/>
      <c r="J699" s="241"/>
      <c r="K699" s="142">
        <v>399.93</v>
      </c>
      <c r="L699" s="142">
        <f t="shared" si="20"/>
        <v>0</v>
      </c>
      <c r="M699" s="3">
        <f t="shared" si="21"/>
        <v>0</v>
      </c>
    </row>
    <row r="700" spans="1:13">
      <c r="A700" s="221" t="s">
        <v>1985</v>
      </c>
      <c r="B700" s="221" t="s">
        <v>19881</v>
      </c>
      <c r="C700" s="221" t="s">
        <v>19882</v>
      </c>
      <c r="D700" s="222"/>
      <c r="E700" s="241"/>
      <c r="F700" s="241"/>
      <c r="G700" s="241"/>
      <c r="H700" s="241"/>
      <c r="I700" s="241"/>
      <c r="J700" s="241"/>
      <c r="K700" s="142">
        <v>399.93</v>
      </c>
      <c r="L700" s="142">
        <f t="shared" si="20"/>
        <v>0</v>
      </c>
      <c r="M700" s="3">
        <f t="shared" si="21"/>
        <v>0</v>
      </c>
    </row>
    <row r="701" spans="1:13">
      <c r="A701" s="221" t="s">
        <v>1985</v>
      </c>
      <c r="B701" s="221" t="s">
        <v>19883</v>
      </c>
      <c r="C701" s="221" t="s">
        <v>19884</v>
      </c>
      <c r="D701" s="222"/>
      <c r="E701" s="241"/>
      <c r="F701" s="241"/>
      <c r="G701" s="241"/>
      <c r="H701" s="241"/>
      <c r="I701" s="241"/>
      <c r="J701" s="241"/>
      <c r="K701" s="142">
        <v>399.93</v>
      </c>
      <c r="L701" s="142">
        <f t="shared" si="20"/>
        <v>0</v>
      </c>
      <c r="M701" s="3">
        <f t="shared" si="21"/>
        <v>0</v>
      </c>
    </row>
    <row r="702" spans="1:13">
      <c r="A702" s="221" t="s">
        <v>1985</v>
      </c>
      <c r="B702" s="221" t="s">
        <v>19885</v>
      </c>
      <c r="C702" s="221" t="s">
        <v>19886</v>
      </c>
      <c r="D702" s="222" t="s">
        <v>209</v>
      </c>
      <c r="E702" s="241"/>
      <c r="F702" s="241"/>
      <c r="G702" s="241"/>
      <c r="H702" s="241"/>
      <c r="I702" s="241"/>
      <c r="J702" s="241"/>
      <c r="K702" s="142">
        <v>399.93</v>
      </c>
      <c r="L702" s="142">
        <f t="shared" si="20"/>
        <v>0</v>
      </c>
      <c r="M702" s="3">
        <f t="shared" si="21"/>
        <v>0</v>
      </c>
    </row>
    <row r="703" spans="1:13">
      <c r="A703" s="221" t="s">
        <v>1985</v>
      </c>
      <c r="B703" s="221" t="s">
        <v>19887</v>
      </c>
      <c r="C703" s="221" t="s">
        <v>19888</v>
      </c>
      <c r="D703" s="222"/>
      <c r="E703" s="241"/>
      <c r="F703" s="241"/>
      <c r="G703" s="241"/>
      <c r="H703" s="241"/>
      <c r="I703" s="241"/>
      <c r="J703" s="241"/>
      <c r="K703" s="142">
        <v>399.93</v>
      </c>
      <c r="L703" s="142">
        <f t="shared" si="20"/>
        <v>0</v>
      </c>
      <c r="M703" s="3">
        <f t="shared" si="21"/>
        <v>0</v>
      </c>
    </row>
    <row r="704" spans="1:13">
      <c r="A704" s="221" t="s">
        <v>1985</v>
      </c>
      <c r="B704" s="221" t="s">
        <v>19889</v>
      </c>
      <c r="C704" s="221" t="s">
        <v>19890</v>
      </c>
      <c r="D704" s="222"/>
      <c r="E704" s="241"/>
      <c r="F704" s="241"/>
      <c r="G704" s="241"/>
      <c r="H704" s="241"/>
      <c r="I704" s="241"/>
      <c r="J704" s="241"/>
      <c r="K704" s="142">
        <v>399.93</v>
      </c>
      <c r="L704" s="142">
        <f t="shared" si="20"/>
        <v>0</v>
      </c>
      <c r="M704" s="3">
        <f t="shared" si="21"/>
        <v>0</v>
      </c>
    </row>
    <row r="705" spans="1:13">
      <c r="A705" s="221" t="s">
        <v>1985</v>
      </c>
      <c r="B705" s="221" t="s">
        <v>19891</v>
      </c>
      <c r="C705" s="221" t="s">
        <v>19892</v>
      </c>
      <c r="D705" s="222"/>
      <c r="E705" s="241"/>
      <c r="F705" s="241"/>
      <c r="G705" s="241"/>
      <c r="H705" s="241"/>
      <c r="I705" s="241"/>
      <c r="J705" s="241"/>
      <c r="K705" s="142">
        <v>399.93</v>
      </c>
      <c r="L705" s="142">
        <f t="shared" si="20"/>
        <v>0</v>
      </c>
      <c r="M705" s="3">
        <f t="shared" si="21"/>
        <v>0</v>
      </c>
    </row>
    <row r="706" spans="1:13">
      <c r="A706" s="221" t="s">
        <v>1985</v>
      </c>
      <c r="B706" s="221" t="s">
        <v>19893</v>
      </c>
      <c r="C706" s="221" t="s">
        <v>19894</v>
      </c>
      <c r="D706" s="222" t="s">
        <v>209</v>
      </c>
      <c r="E706" s="241"/>
      <c r="F706" s="241"/>
      <c r="G706" s="241"/>
      <c r="H706" s="241"/>
      <c r="I706" s="241"/>
      <c r="J706" s="241"/>
      <c r="K706" s="142">
        <v>399.93</v>
      </c>
      <c r="L706" s="142">
        <f t="shared" si="20"/>
        <v>0</v>
      </c>
      <c r="M706" s="3">
        <f t="shared" si="21"/>
        <v>0</v>
      </c>
    </row>
    <row r="707" spans="1:13">
      <c r="A707" s="221" t="s">
        <v>1985</v>
      </c>
      <c r="B707" s="221" t="s">
        <v>19895</v>
      </c>
      <c r="C707" s="221" t="s">
        <v>19896</v>
      </c>
      <c r="D707" s="222" t="s">
        <v>209</v>
      </c>
      <c r="E707" s="241"/>
      <c r="F707" s="241"/>
      <c r="G707" s="241"/>
      <c r="H707" s="241"/>
      <c r="I707" s="241"/>
      <c r="J707" s="241"/>
      <c r="K707" s="142">
        <v>399.93</v>
      </c>
      <c r="L707" s="142">
        <f t="shared" si="20"/>
        <v>0</v>
      </c>
      <c r="M707" s="3">
        <f t="shared" si="21"/>
        <v>0</v>
      </c>
    </row>
    <row r="708" spans="1:13">
      <c r="A708" s="221" t="s">
        <v>1985</v>
      </c>
      <c r="B708" s="221" t="s">
        <v>19897</v>
      </c>
      <c r="C708" s="221" t="s">
        <v>19898</v>
      </c>
      <c r="D708" s="222" t="s">
        <v>209</v>
      </c>
      <c r="E708" s="241"/>
      <c r="F708" s="241"/>
      <c r="G708" s="241"/>
      <c r="H708" s="241"/>
      <c r="I708" s="241"/>
      <c r="J708" s="241"/>
      <c r="K708" s="142">
        <v>399.93</v>
      </c>
      <c r="L708" s="142">
        <f t="shared" si="20"/>
        <v>0</v>
      </c>
      <c r="M708" s="3">
        <f t="shared" si="21"/>
        <v>0</v>
      </c>
    </row>
    <row r="709" spans="1:13">
      <c r="A709" s="221" t="s">
        <v>1862</v>
      </c>
      <c r="B709" s="221" t="s">
        <v>19899</v>
      </c>
      <c r="C709" s="221" t="s">
        <v>19900</v>
      </c>
      <c r="D709" s="222"/>
      <c r="E709" s="241"/>
      <c r="F709" s="241"/>
      <c r="G709" s="241"/>
      <c r="H709" s="241"/>
      <c r="I709" s="241"/>
      <c r="J709" s="241"/>
      <c r="K709" s="142">
        <v>13.66</v>
      </c>
      <c r="L709" s="142">
        <f t="shared" si="20"/>
        <v>0</v>
      </c>
      <c r="M709" s="3">
        <f t="shared" si="21"/>
        <v>0</v>
      </c>
    </row>
    <row r="710" spans="1:13">
      <c r="A710" s="221" t="s">
        <v>1862</v>
      </c>
      <c r="B710" s="221" t="s">
        <v>19901</v>
      </c>
      <c r="C710" s="221" t="s">
        <v>19902</v>
      </c>
      <c r="D710" s="222"/>
      <c r="E710" s="241"/>
      <c r="F710" s="241"/>
      <c r="G710" s="241"/>
      <c r="H710" s="241"/>
      <c r="I710" s="241"/>
      <c r="J710" s="241"/>
      <c r="K710" s="142">
        <v>13.66</v>
      </c>
      <c r="L710" s="142">
        <f t="shared" ref="L710:L732" si="22">SUM(M710*K710)</f>
        <v>0</v>
      </c>
      <c r="M710" s="3">
        <f t="shared" ref="M710:M732" si="23">SUM(E710:J710)</f>
        <v>0</v>
      </c>
    </row>
    <row r="711" spans="1:13">
      <c r="A711" s="221" t="s">
        <v>1862</v>
      </c>
      <c r="B711" s="221" t="s">
        <v>19903</v>
      </c>
      <c r="C711" s="221" t="s">
        <v>19904</v>
      </c>
      <c r="D711" s="222"/>
      <c r="E711" s="241"/>
      <c r="F711" s="241"/>
      <c r="G711" s="241"/>
      <c r="H711" s="241"/>
      <c r="I711" s="241"/>
      <c r="J711" s="241"/>
      <c r="K711" s="142">
        <v>13.66</v>
      </c>
      <c r="L711" s="142">
        <f t="shared" si="22"/>
        <v>0</v>
      </c>
      <c r="M711" s="3">
        <f t="shared" si="23"/>
        <v>0</v>
      </c>
    </row>
    <row r="712" spans="1:13">
      <c r="A712" s="221" t="s">
        <v>9470</v>
      </c>
      <c r="B712" s="221" t="s">
        <v>19905</v>
      </c>
      <c r="C712" s="221" t="s">
        <v>19906</v>
      </c>
      <c r="D712" s="222"/>
      <c r="E712" s="241"/>
      <c r="F712" s="241"/>
      <c r="G712" s="241"/>
      <c r="H712" s="241"/>
      <c r="I712" s="241"/>
      <c r="J712" s="241"/>
      <c r="K712" s="142">
        <v>13.66</v>
      </c>
      <c r="L712" s="142">
        <f t="shared" si="22"/>
        <v>0</v>
      </c>
      <c r="M712" s="3">
        <f t="shared" si="23"/>
        <v>0</v>
      </c>
    </row>
    <row r="713" spans="1:13">
      <c r="A713" s="221" t="s">
        <v>9470</v>
      </c>
      <c r="B713" s="221" t="s">
        <v>19907</v>
      </c>
      <c r="C713" s="221" t="s">
        <v>19908</v>
      </c>
      <c r="D713" s="222"/>
      <c r="E713" s="241"/>
      <c r="F713" s="241"/>
      <c r="G713" s="241"/>
      <c r="H713" s="241"/>
      <c r="I713" s="241"/>
      <c r="J713" s="241"/>
      <c r="K713" s="142">
        <v>13.66</v>
      </c>
      <c r="L713" s="142">
        <f t="shared" si="22"/>
        <v>0</v>
      </c>
      <c r="M713" s="3">
        <f t="shared" si="23"/>
        <v>0</v>
      </c>
    </row>
    <row r="714" spans="1:13">
      <c r="A714" s="221" t="s">
        <v>284</v>
      </c>
      <c r="B714" s="221" t="s">
        <v>19909</v>
      </c>
      <c r="C714" s="221" t="s">
        <v>19910</v>
      </c>
      <c r="D714" s="222"/>
      <c r="E714" s="241"/>
      <c r="F714" s="241"/>
      <c r="G714" s="241"/>
      <c r="H714" s="241"/>
      <c r="I714" s="241"/>
      <c r="J714" s="241"/>
      <c r="K714" s="142">
        <v>49.51</v>
      </c>
      <c r="L714" s="142">
        <f t="shared" si="22"/>
        <v>0</v>
      </c>
      <c r="M714" s="3">
        <f t="shared" si="23"/>
        <v>0</v>
      </c>
    </row>
    <row r="715" spans="1:13">
      <c r="A715" s="221" t="s">
        <v>284</v>
      </c>
      <c r="B715" s="221" t="s">
        <v>19911</v>
      </c>
      <c r="C715" s="221" t="s">
        <v>19912</v>
      </c>
      <c r="D715" s="222" t="s">
        <v>209</v>
      </c>
      <c r="E715" s="241"/>
      <c r="F715" s="241"/>
      <c r="G715" s="241"/>
      <c r="H715" s="241"/>
      <c r="I715" s="241"/>
      <c r="J715" s="241"/>
      <c r="K715" s="142">
        <v>49.51</v>
      </c>
      <c r="L715" s="142">
        <f t="shared" si="22"/>
        <v>0</v>
      </c>
      <c r="M715" s="3">
        <f t="shared" si="23"/>
        <v>0</v>
      </c>
    </row>
    <row r="716" spans="1:13">
      <c r="A716" s="221" t="s">
        <v>284</v>
      </c>
      <c r="B716" s="221" t="s">
        <v>19913</v>
      </c>
      <c r="C716" s="221" t="s">
        <v>19914</v>
      </c>
      <c r="D716" s="222"/>
      <c r="E716" s="241"/>
      <c r="F716" s="241"/>
      <c r="G716" s="241"/>
      <c r="H716" s="241"/>
      <c r="I716" s="241"/>
      <c r="J716" s="241"/>
      <c r="K716" s="142">
        <v>49.51</v>
      </c>
      <c r="L716" s="142">
        <f t="shared" si="22"/>
        <v>0</v>
      </c>
      <c r="M716" s="3">
        <f t="shared" si="23"/>
        <v>0</v>
      </c>
    </row>
    <row r="717" spans="1:13">
      <c r="A717" s="221" t="s">
        <v>284</v>
      </c>
      <c r="B717" s="221" t="s">
        <v>19915</v>
      </c>
      <c r="C717" s="221" t="s">
        <v>19916</v>
      </c>
      <c r="D717" s="222"/>
      <c r="E717" s="241"/>
      <c r="F717" s="241"/>
      <c r="G717" s="241"/>
      <c r="H717" s="241"/>
      <c r="I717" s="241"/>
      <c r="J717" s="241"/>
      <c r="K717" s="142">
        <v>49.51</v>
      </c>
      <c r="L717" s="142">
        <f t="shared" si="22"/>
        <v>0</v>
      </c>
      <c r="M717" s="3">
        <f t="shared" si="23"/>
        <v>0</v>
      </c>
    </row>
    <row r="718" spans="1:13">
      <c r="A718" s="221" t="s">
        <v>284</v>
      </c>
      <c r="B718" s="221" t="s">
        <v>19917</v>
      </c>
      <c r="C718" s="221" t="s">
        <v>19918</v>
      </c>
      <c r="D718" s="222"/>
      <c r="E718" s="241"/>
      <c r="F718" s="241"/>
      <c r="G718" s="241"/>
      <c r="H718" s="241"/>
      <c r="I718" s="241"/>
      <c r="J718" s="241"/>
      <c r="K718" s="142">
        <v>49.51</v>
      </c>
      <c r="L718" s="142">
        <f t="shared" si="22"/>
        <v>0</v>
      </c>
      <c r="M718" s="3">
        <f t="shared" si="23"/>
        <v>0</v>
      </c>
    </row>
    <row r="719" spans="1:13">
      <c r="A719" s="221" t="s">
        <v>5094</v>
      </c>
      <c r="B719" s="221" t="s">
        <v>19919</v>
      </c>
      <c r="C719" s="221" t="s">
        <v>19920</v>
      </c>
      <c r="D719" s="222"/>
      <c r="E719" s="241"/>
      <c r="F719" s="241"/>
      <c r="G719" s="241"/>
      <c r="H719" s="241"/>
      <c r="I719" s="241"/>
      <c r="J719" s="241"/>
      <c r="K719" s="142">
        <v>5.65</v>
      </c>
      <c r="L719" s="142">
        <f t="shared" si="22"/>
        <v>0</v>
      </c>
      <c r="M719" s="3">
        <f t="shared" si="23"/>
        <v>0</v>
      </c>
    </row>
    <row r="720" spans="1:13">
      <c r="A720" s="221" t="s">
        <v>1862</v>
      </c>
      <c r="B720" s="221" t="s">
        <v>19921</v>
      </c>
      <c r="C720" s="221" t="s">
        <v>19922</v>
      </c>
      <c r="D720" s="222"/>
      <c r="E720" s="241"/>
      <c r="F720" s="241"/>
      <c r="G720" s="241"/>
      <c r="H720" s="241"/>
      <c r="I720" s="241"/>
      <c r="J720" s="241"/>
      <c r="K720" s="142">
        <v>13.36</v>
      </c>
      <c r="L720" s="142">
        <f t="shared" si="22"/>
        <v>0</v>
      </c>
      <c r="M720" s="3">
        <f t="shared" si="23"/>
        <v>0</v>
      </c>
    </row>
    <row r="721" spans="1:13">
      <c r="A721" s="221" t="s">
        <v>5092</v>
      </c>
      <c r="B721" s="221" t="s">
        <v>19923</v>
      </c>
      <c r="C721" s="221" t="s">
        <v>19924</v>
      </c>
      <c r="D721" s="222"/>
      <c r="E721" s="241"/>
      <c r="F721" s="241"/>
      <c r="G721" s="241"/>
      <c r="H721" s="241"/>
      <c r="I721" s="241"/>
      <c r="J721" s="241"/>
      <c r="K721" s="142">
        <v>5.65</v>
      </c>
      <c r="L721" s="142">
        <f t="shared" si="22"/>
        <v>0</v>
      </c>
      <c r="M721" s="3">
        <f t="shared" si="23"/>
        <v>0</v>
      </c>
    </row>
    <row r="722" spans="1:13">
      <c r="A722" s="221" t="s">
        <v>5092</v>
      </c>
      <c r="B722" s="221" t="s">
        <v>19925</v>
      </c>
      <c r="C722" s="221" t="s">
        <v>19926</v>
      </c>
      <c r="D722" s="222"/>
      <c r="E722" s="241"/>
      <c r="F722" s="241"/>
      <c r="G722" s="241"/>
      <c r="H722" s="241"/>
      <c r="I722" s="241"/>
      <c r="J722" s="241"/>
      <c r="K722" s="142">
        <v>5.65</v>
      </c>
      <c r="L722" s="142">
        <f t="shared" si="22"/>
        <v>0</v>
      </c>
      <c r="M722" s="3">
        <f t="shared" si="23"/>
        <v>0</v>
      </c>
    </row>
    <row r="723" spans="1:13">
      <c r="A723" s="221" t="s">
        <v>5092</v>
      </c>
      <c r="B723" s="221" t="s">
        <v>19927</v>
      </c>
      <c r="C723" s="221" t="s">
        <v>19928</v>
      </c>
      <c r="D723" s="222"/>
      <c r="E723" s="241"/>
      <c r="F723" s="241"/>
      <c r="G723" s="241"/>
      <c r="H723" s="241"/>
      <c r="I723" s="241"/>
      <c r="J723" s="241"/>
      <c r="K723" s="142">
        <v>6.65</v>
      </c>
      <c r="L723" s="142">
        <f t="shared" si="22"/>
        <v>0</v>
      </c>
      <c r="M723" s="3">
        <f t="shared" si="23"/>
        <v>0</v>
      </c>
    </row>
    <row r="724" spans="1:13">
      <c r="A724" s="221" t="s">
        <v>5092</v>
      </c>
      <c r="B724" s="221" t="s">
        <v>19929</v>
      </c>
      <c r="C724" s="221" t="s">
        <v>19930</v>
      </c>
      <c r="D724" s="222"/>
      <c r="E724" s="241"/>
      <c r="F724" s="241"/>
      <c r="G724" s="241"/>
      <c r="H724" s="241"/>
      <c r="I724" s="241"/>
      <c r="J724" s="241"/>
      <c r="K724" s="142">
        <v>7.2</v>
      </c>
      <c r="L724" s="142">
        <f t="shared" si="22"/>
        <v>0</v>
      </c>
      <c r="M724" s="3">
        <f t="shared" si="23"/>
        <v>0</v>
      </c>
    </row>
    <row r="725" spans="1:13">
      <c r="A725" s="221" t="s">
        <v>5092</v>
      </c>
      <c r="B725" s="221" t="s">
        <v>19931</v>
      </c>
      <c r="C725" s="221" t="s">
        <v>19932</v>
      </c>
      <c r="D725" s="222"/>
      <c r="E725" s="241"/>
      <c r="F725" s="241"/>
      <c r="G725" s="241"/>
      <c r="H725" s="241"/>
      <c r="I725" s="241"/>
      <c r="J725" s="241"/>
      <c r="K725" s="142">
        <v>5.65</v>
      </c>
      <c r="L725" s="142">
        <f t="shared" si="22"/>
        <v>0</v>
      </c>
      <c r="M725" s="3">
        <f t="shared" si="23"/>
        <v>0</v>
      </c>
    </row>
    <row r="726" spans="1:13">
      <c r="A726" s="221" t="s">
        <v>5092</v>
      </c>
      <c r="B726" s="221" t="s">
        <v>19933</v>
      </c>
      <c r="C726" s="221" t="s">
        <v>19934</v>
      </c>
      <c r="D726" s="222"/>
      <c r="E726" s="241"/>
      <c r="F726" s="241"/>
      <c r="G726" s="241"/>
      <c r="H726" s="241"/>
      <c r="I726" s="241"/>
      <c r="J726" s="241"/>
      <c r="K726" s="142">
        <v>6.65</v>
      </c>
      <c r="L726" s="142">
        <f t="shared" si="22"/>
        <v>0</v>
      </c>
      <c r="M726" s="3">
        <f t="shared" si="23"/>
        <v>0</v>
      </c>
    </row>
    <row r="727" spans="1:13">
      <c r="A727" s="221" t="s">
        <v>5092</v>
      </c>
      <c r="B727" s="221" t="s">
        <v>19935</v>
      </c>
      <c r="C727" s="221" t="s">
        <v>19936</v>
      </c>
      <c r="D727" s="222"/>
      <c r="E727" s="241"/>
      <c r="F727" s="241"/>
      <c r="G727" s="241"/>
      <c r="H727" s="241"/>
      <c r="I727" s="241"/>
      <c r="J727" s="241"/>
      <c r="K727" s="142">
        <v>6.15</v>
      </c>
      <c r="L727" s="142">
        <f t="shared" si="22"/>
        <v>0</v>
      </c>
      <c r="M727" s="3">
        <f t="shared" si="23"/>
        <v>0</v>
      </c>
    </row>
    <row r="728" spans="1:13">
      <c r="A728" s="221" t="s">
        <v>5092</v>
      </c>
      <c r="B728" s="221" t="s">
        <v>19937</v>
      </c>
      <c r="C728" s="221" t="s">
        <v>19938</v>
      </c>
      <c r="D728" s="222"/>
      <c r="E728" s="241"/>
      <c r="F728" s="241"/>
      <c r="G728" s="241"/>
      <c r="H728" s="241"/>
      <c r="I728" s="241"/>
      <c r="J728" s="241"/>
      <c r="K728" s="142">
        <v>7.2</v>
      </c>
      <c r="L728" s="142">
        <f t="shared" si="22"/>
        <v>0</v>
      </c>
      <c r="M728" s="3">
        <f t="shared" si="23"/>
        <v>0</v>
      </c>
    </row>
    <row r="729" spans="1:13">
      <c r="A729" s="221" t="s">
        <v>1862</v>
      </c>
      <c r="B729" s="221" t="s">
        <v>19939</v>
      </c>
      <c r="C729" s="221" t="s">
        <v>19940</v>
      </c>
      <c r="D729" s="222"/>
      <c r="E729" s="241"/>
      <c r="F729" s="241"/>
      <c r="G729" s="241"/>
      <c r="H729" s="241"/>
      <c r="I729" s="241"/>
      <c r="J729" s="241"/>
      <c r="K729" s="142">
        <v>13.36</v>
      </c>
      <c r="L729" s="142">
        <f t="shared" si="22"/>
        <v>0</v>
      </c>
      <c r="M729" s="3">
        <f t="shared" si="23"/>
        <v>0</v>
      </c>
    </row>
    <row r="730" spans="1:13">
      <c r="A730" s="221" t="s">
        <v>1277</v>
      </c>
      <c r="B730" s="221" t="s">
        <v>19941</v>
      </c>
      <c r="C730" s="221" t="s">
        <v>19942</v>
      </c>
      <c r="D730" s="222"/>
      <c r="E730" s="241"/>
      <c r="F730" s="241"/>
      <c r="G730" s="241"/>
      <c r="H730" s="241"/>
      <c r="I730" s="241"/>
      <c r="J730" s="241"/>
      <c r="K730" s="142">
        <v>12.44</v>
      </c>
      <c r="L730" s="142">
        <f t="shared" si="22"/>
        <v>0</v>
      </c>
      <c r="M730" s="3">
        <f t="shared" si="23"/>
        <v>0</v>
      </c>
    </row>
    <row r="731" spans="1:13">
      <c r="A731" s="221" t="s">
        <v>1277</v>
      </c>
      <c r="B731" s="221" t="s">
        <v>19943</v>
      </c>
      <c r="C731" s="221" t="s">
        <v>19944</v>
      </c>
      <c r="D731" s="222"/>
      <c r="E731" s="241"/>
      <c r="F731" s="241"/>
      <c r="G731" s="241"/>
      <c r="H731" s="241"/>
      <c r="I731" s="241"/>
      <c r="J731" s="241"/>
      <c r="K731" s="142">
        <v>12.44</v>
      </c>
      <c r="L731" s="142">
        <f t="shared" si="22"/>
        <v>0</v>
      </c>
      <c r="M731" s="3">
        <f t="shared" si="23"/>
        <v>0</v>
      </c>
    </row>
    <row r="732" spans="1:13">
      <c r="A732" s="221" t="s">
        <v>1277</v>
      </c>
      <c r="B732" s="221" t="s">
        <v>19945</v>
      </c>
      <c r="C732" s="221" t="s">
        <v>19946</v>
      </c>
      <c r="D732" s="222"/>
      <c r="E732" s="241"/>
      <c r="F732" s="241"/>
      <c r="G732" s="241"/>
      <c r="H732" s="241"/>
      <c r="I732" s="241"/>
      <c r="J732" s="241"/>
      <c r="K732" s="142">
        <v>12.44</v>
      </c>
      <c r="L732" s="142">
        <f t="shared" si="22"/>
        <v>0</v>
      </c>
      <c r="M732" s="3">
        <f t="shared" si="23"/>
        <v>0</v>
      </c>
    </row>
  </sheetData>
  <sheetProtection algorithmName="SHA-512" hashValue="MIIGwLOYrevLdi6lUr+BRtrOPZJmjiWXwZukFFJKnME0vtSdsHuks2maVOAl8CHET02OfOEj9aUq4xaA/ZSkWw==" saltValue="9Uxis8c4AMAoth3kahBuLQ==" spinCount="100000" sheet="1" objects="1" scenarios="1" sort="0" autoFilter="0"/>
  <autoFilter ref="A4:M732" xr:uid="{00000000-0001-0000-2000-000000000000}"/>
  <mergeCells count="5">
    <mergeCell ref="K1:L1"/>
    <mergeCell ref="E1:F1"/>
    <mergeCell ref="A3:D3"/>
    <mergeCell ref="E3:J3"/>
    <mergeCell ref="I1:J1"/>
  </mergeCells>
  <conditionalFormatting sqref="E5:J3000">
    <cfRule type="cellIs" dxfId="12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5B1E7-6DA2-4B01-9FB9-FA4A12508FA6}">
  <sheetPr codeName="Tabelle50">
    <tabColor theme="4" tint="0.39997558519241921"/>
  </sheetPr>
  <dimension ref="A1:Q70"/>
  <sheetViews>
    <sheetView showGridLines="0" workbookViewId="0">
      <selection activeCell="C3" sqref="C3"/>
    </sheetView>
  </sheetViews>
  <sheetFormatPr baseColWidth="10" defaultRowHeight="14.4"/>
  <cols>
    <col min="1" max="1" width="14.109375" style="3" bestFit="1" customWidth="1"/>
    <col min="2" max="2" width="13.21875" style="3" bestFit="1" customWidth="1"/>
    <col min="3" max="3" width="79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4" width="11.5546875" style="3"/>
    <col min="15" max="15" width="7.21875" style="3" bestFit="1" customWidth="1"/>
    <col min="16" max="16" width="18" style="3" bestFit="1" customWidth="1"/>
    <col min="17" max="17" width="13.109375" style="3" bestFit="1" customWidth="1"/>
    <col min="18" max="16384" width="11.5546875" style="3"/>
  </cols>
  <sheetData>
    <row r="1" spans="1:17" ht="37.799999999999997" customHeight="1" thickBot="1">
      <c r="A1" s="87">
        <v>1</v>
      </c>
      <c r="B1" s="87">
        <v>1</v>
      </c>
      <c r="C1" s="87">
        <v>1</v>
      </c>
      <c r="D1" s="87">
        <v>1</v>
      </c>
      <c r="E1" s="87">
        <v>1</v>
      </c>
      <c r="F1" s="87">
        <v>1</v>
      </c>
      <c r="G1" s="87">
        <v>1</v>
      </c>
      <c r="H1" s="87">
        <v>1</v>
      </c>
      <c r="I1" s="96" t="s">
        <v>50</v>
      </c>
      <c r="J1" s="97" t="s">
        <v>33</v>
      </c>
      <c r="K1" s="96" t="s">
        <v>65</v>
      </c>
      <c r="L1" s="87">
        <v>1</v>
      </c>
      <c r="M1" s="87">
        <v>1</v>
      </c>
      <c r="O1" s="121" t="s">
        <v>128</v>
      </c>
      <c r="P1" s="121" t="s">
        <v>129</v>
      </c>
      <c r="Q1" s="122" t="s">
        <v>64</v>
      </c>
    </row>
    <row r="2" spans="1:17" ht="31.8" customHeight="1" thickBot="1">
      <c r="A2" s="87">
        <v>1</v>
      </c>
      <c r="B2" s="87">
        <v>1</v>
      </c>
      <c r="C2" s="87">
        <v>1</v>
      </c>
      <c r="D2" s="87">
        <v>1</v>
      </c>
      <c r="E2" s="238" t="s">
        <v>176</v>
      </c>
      <c r="F2" s="239"/>
      <c r="G2" s="240"/>
      <c r="H2" s="89">
        <f>L6</f>
        <v>0</v>
      </c>
      <c r="I2" s="100">
        <f>IF(M6=2.5,0,IF(M6&lt;=2.5,0,IF(M6&lt;=6.5,Q4,IF(M6&gt;=6.6,Q6,))))</f>
        <v>0</v>
      </c>
      <c r="J2" s="101">
        <f>SUM(H2*I2)</f>
        <v>0</v>
      </c>
      <c r="K2" s="101">
        <f>SUM(BA_RitcheyBF-BA_RitcheyBFRabatt)</f>
        <v>0</v>
      </c>
      <c r="L2" s="87">
        <v>1</v>
      </c>
      <c r="M2" s="87">
        <v>1</v>
      </c>
      <c r="O2" s="208" t="s">
        <v>131</v>
      </c>
      <c r="P2" s="208" t="s">
        <v>135</v>
      </c>
      <c r="Q2" s="211" t="s">
        <v>134</v>
      </c>
    </row>
    <row r="3" spans="1:17">
      <c r="A3" s="87">
        <v>1</v>
      </c>
      <c r="B3" s="87">
        <v>1</v>
      </c>
      <c r="C3" s="87">
        <v>1</v>
      </c>
      <c r="D3" s="87">
        <v>1</v>
      </c>
      <c r="E3" s="203" t="s">
        <v>180</v>
      </c>
      <c r="F3" s="203"/>
      <c r="G3" s="203"/>
      <c r="H3" s="87">
        <v>1</v>
      </c>
      <c r="I3" s="87">
        <v>1</v>
      </c>
      <c r="J3" s="87">
        <v>1</v>
      </c>
      <c r="K3" s="87">
        <v>1</v>
      </c>
      <c r="L3" s="87">
        <v>1</v>
      </c>
      <c r="M3" s="87">
        <v>1</v>
      </c>
      <c r="O3" s="208"/>
      <c r="P3" s="208"/>
      <c r="Q3" s="211"/>
    </row>
    <row r="4" spans="1:17">
      <c r="A4" s="87">
        <v>1</v>
      </c>
      <c r="B4" s="87">
        <v>1</v>
      </c>
      <c r="C4" s="87">
        <v>1</v>
      </c>
      <c r="D4" s="87">
        <v>1</v>
      </c>
      <c r="E4" s="203"/>
      <c r="F4" s="203"/>
      <c r="G4" s="203"/>
      <c r="H4" s="87">
        <v>1</v>
      </c>
      <c r="I4" s="87">
        <v>1</v>
      </c>
      <c r="J4" s="87">
        <v>1</v>
      </c>
      <c r="K4" s="87">
        <v>1</v>
      </c>
      <c r="L4" s="87">
        <v>1</v>
      </c>
      <c r="M4" s="87">
        <v>1</v>
      </c>
      <c r="N4" s="87">
        <v>1</v>
      </c>
      <c r="O4" s="208" t="s">
        <v>132</v>
      </c>
      <c r="P4" s="210" t="s">
        <v>137</v>
      </c>
      <c r="Q4" s="211">
        <v>0.06</v>
      </c>
    </row>
    <row r="5" spans="1:17">
      <c r="A5" s="87">
        <v>1</v>
      </c>
      <c r="B5" s="87">
        <v>1</v>
      </c>
      <c r="C5" s="87">
        <v>1</v>
      </c>
      <c r="D5" s="87">
        <v>1</v>
      </c>
      <c r="E5" s="87">
        <v>1</v>
      </c>
      <c r="F5" s="207">
        <v>1</v>
      </c>
      <c r="G5" s="207"/>
      <c r="H5" s="207"/>
      <c r="I5" s="207"/>
      <c r="J5" s="87">
        <v>1</v>
      </c>
      <c r="K5" s="87">
        <v>1</v>
      </c>
      <c r="L5" s="87">
        <v>1</v>
      </c>
      <c r="M5" s="87">
        <v>1</v>
      </c>
      <c r="N5" s="87">
        <v>1</v>
      </c>
      <c r="O5" s="208"/>
      <c r="P5" s="210"/>
      <c r="Q5" s="211"/>
    </row>
    <row r="6" spans="1:17">
      <c r="A6" s="187"/>
      <c r="B6" s="188"/>
      <c r="C6" s="188"/>
      <c r="D6" s="189"/>
      <c r="E6" s="202" t="s">
        <v>45</v>
      </c>
      <c r="F6" s="202"/>
      <c r="G6" s="202"/>
      <c r="H6" s="202"/>
      <c r="I6" s="202"/>
      <c r="J6" s="192"/>
      <c r="K6" s="109"/>
      <c r="L6" s="110">
        <f>SUM(L8:L3000)</f>
        <v>0</v>
      </c>
      <c r="M6" s="108">
        <f>SUM(M8:M3000)</f>
        <v>0</v>
      </c>
      <c r="O6" s="208" t="s">
        <v>133</v>
      </c>
      <c r="P6" s="210" t="s">
        <v>138</v>
      </c>
      <c r="Q6" s="211">
        <v>0.09</v>
      </c>
    </row>
    <row r="7" spans="1:17">
      <c r="A7" s="111" t="s">
        <v>186</v>
      </c>
      <c r="B7" s="111" t="s">
        <v>44</v>
      </c>
      <c r="C7" s="111" t="s">
        <v>37</v>
      </c>
      <c r="D7" s="95" t="s">
        <v>36</v>
      </c>
      <c r="E7" s="112" t="s">
        <v>38</v>
      </c>
      <c r="F7" s="112" t="s">
        <v>39</v>
      </c>
      <c r="G7" s="112" t="s">
        <v>40</v>
      </c>
      <c r="H7" s="112" t="s">
        <v>187</v>
      </c>
      <c r="I7" s="112" t="s">
        <v>188</v>
      </c>
      <c r="J7" s="112" t="s">
        <v>41</v>
      </c>
      <c r="K7" s="95" t="s">
        <v>42</v>
      </c>
      <c r="L7" s="95" t="s">
        <v>89</v>
      </c>
      <c r="M7" s="95" t="s">
        <v>43</v>
      </c>
      <c r="O7" s="208"/>
      <c r="P7" s="210"/>
      <c r="Q7" s="211"/>
    </row>
    <row r="8" spans="1:17">
      <c r="A8" s="221" t="s">
        <v>693</v>
      </c>
      <c r="B8" s="221" t="s">
        <v>19947</v>
      </c>
      <c r="C8" s="221" t="s">
        <v>19948</v>
      </c>
      <c r="D8" s="222"/>
      <c r="E8" s="241"/>
      <c r="F8" s="241"/>
      <c r="G8" s="241"/>
      <c r="H8" s="241"/>
      <c r="I8" s="241"/>
      <c r="J8" s="241"/>
      <c r="K8" s="142">
        <v>999.33</v>
      </c>
      <c r="L8" s="142">
        <f>SUM(M8*K8)</f>
        <v>0</v>
      </c>
      <c r="M8" s="3">
        <f>SUM(E8:J8)</f>
        <v>0</v>
      </c>
    </row>
    <row r="9" spans="1:17">
      <c r="A9" s="221" t="s">
        <v>693</v>
      </c>
      <c r="B9" s="221" t="s">
        <v>19949</v>
      </c>
      <c r="C9" s="221" t="s">
        <v>19950</v>
      </c>
      <c r="D9" s="222"/>
      <c r="E9" s="241"/>
      <c r="F9" s="241"/>
      <c r="G9" s="241"/>
      <c r="H9" s="241"/>
      <c r="I9" s="241"/>
      <c r="J9" s="241"/>
      <c r="K9" s="142">
        <v>999.33</v>
      </c>
      <c r="L9" s="142">
        <f t="shared" ref="L9:L70" si="0">SUM(M9*K9)</f>
        <v>0</v>
      </c>
      <c r="M9" s="3">
        <f t="shared" ref="M9:M70" si="1">SUM(E9:J9)</f>
        <v>0</v>
      </c>
    </row>
    <row r="10" spans="1:17">
      <c r="A10" s="221" t="s">
        <v>693</v>
      </c>
      <c r="B10" s="221" t="s">
        <v>19951</v>
      </c>
      <c r="C10" s="221" t="s">
        <v>19952</v>
      </c>
      <c r="D10" s="222"/>
      <c r="E10" s="241"/>
      <c r="F10" s="241"/>
      <c r="G10" s="241"/>
      <c r="H10" s="241"/>
      <c r="I10" s="241"/>
      <c r="J10" s="241"/>
      <c r="K10" s="142">
        <v>999.33</v>
      </c>
      <c r="L10" s="142">
        <f t="shared" si="0"/>
        <v>0</v>
      </c>
      <c r="M10" s="3">
        <f t="shared" si="1"/>
        <v>0</v>
      </c>
    </row>
    <row r="11" spans="1:17">
      <c r="A11" s="221" t="s">
        <v>693</v>
      </c>
      <c r="B11" s="221" t="s">
        <v>19953</v>
      </c>
      <c r="C11" s="221" t="s">
        <v>19954</v>
      </c>
      <c r="D11" s="222"/>
      <c r="E11" s="241"/>
      <c r="F11" s="241"/>
      <c r="G11" s="241"/>
      <c r="H11" s="241"/>
      <c r="I11" s="241"/>
      <c r="J11" s="241"/>
      <c r="K11" s="142">
        <v>999.33</v>
      </c>
      <c r="L11" s="142">
        <f t="shared" si="0"/>
        <v>0</v>
      </c>
      <c r="M11" s="3">
        <f t="shared" si="1"/>
        <v>0</v>
      </c>
    </row>
    <row r="12" spans="1:17">
      <c r="A12" s="221" t="s">
        <v>693</v>
      </c>
      <c r="B12" s="221" t="s">
        <v>19955</v>
      </c>
      <c r="C12" s="221" t="s">
        <v>19956</v>
      </c>
      <c r="D12" s="222" t="s">
        <v>209</v>
      </c>
      <c r="E12" s="241"/>
      <c r="F12" s="241"/>
      <c r="G12" s="241"/>
      <c r="H12" s="241"/>
      <c r="I12" s="241"/>
      <c r="J12" s="241"/>
      <c r="K12" s="142">
        <v>1132.6600000000001</v>
      </c>
      <c r="L12" s="142">
        <f t="shared" si="0"/>
        <v>0</v>
      </c>
      <c r="M12" s="3">
        <f t="shared" si="1"/>
        <v>0</v>
      </c>
    </row>
    <row r="13" spans="1:17">
      <c r="A13" s="221" t="s">
        <v>693</v>
      </c>
      <c r="B13" s="221" t="s">
        <v>19957</v>
      </c>
      <c r="C13" s="221" t="s">
        <v>19958</v>
      </c>
      <c r="D13" s="222" t="s">
        <v>209</v>
      </c>
      <c r="E13" s="241"/>
      <c r="F13" s="241"/>
      <c r="G13" s="241"/>
      <c r="H13" s="241"/>
      <c r="I13" s="241"/>
      <c r="J13" s="241"/>
      <c r="K13" s="142">
        <v>1132.6600000000001</v>
      </c>
      <c r="L13" s="142">
        <f t="shared" si="0"/>
        <v>0</v>
      </c>
      <c r="M13" s="3">
        <f t="shared" si="1"/>
        <v>0</v>
      </c>
    </row>
    <row r="14" spans="1:17">
      <c r="A14" s="221" t="s">
        <v>693</v>
      </c>
      <c r="B14" s="221" t="s">
        <v>19959</v>
      </c>
      <c r="C14" s="221" t="s">
        <v>19960</v>
      </c>
      <c r="D14" s="222" t="s">
        <v>209</v>
      </c>
      <c r="E14" s="241"/>
      <c r="F14" s="241"/>
      <c r="G14" s="241"/>
      <c r="H14" s="241"/>
      <c r="I14" s="241"/>
      <c r="J14" s="241"/>
      <c r="K14" s="142">
        <v>1132.6600000000001</v>
      </c>
      <c r="L14" s="142">
        <f t="shared" si="0"/>
        <v>0</v>
      </c>
      <c r="M14" s="3">
        <f t="shared" si="1"/>
        <v>0</v>
      </c>
    </row>
    <row r="15" spans="1:17">
      <c r="A15" s="221" t="s">
        <v>693</v>
      </c>
      <c r="B15" s="221" t="s">
        <v>19961</v>
      </c>
      <c r="C15" s="221" t="s">
        <v>19962</v>
      </c>
      <c r="D15" s="222" t="s">
        <v>209</v>
      </c>
      <c r="E15" s="241"/>
      <c r="F15" s="241"/>
      <c r="G15" s="241"/>
      <c r="H15" s="241"/>
      <c r="I15" s="241"/>
      <c r="J15" s="241"/>
      <c r="K15" s="142">
        <v>1132.6600000000001</v>
      </c>
      <c r="L15" s="142">
        <f t="shared" si="0"/>
        <v>0</v>
      </c>
      <c r="M15" s="3">
        <f t="shared" si="1"/>
        <v>0</v>
      </c>
    </row>
    <row r="16" spans="1:17">
      <c r="A16" s="221" t="s">
        <v>693</v>
      </c>
      <c r="B16" s="221" t="s">
        <v>19963</v>
      </c>
      <c r="C16" s="221" t="s">
        <v>19964</v>
      </c>
      <c r="D16" s="222" t="s">
        <v>209</v>
      </c>
      <c r="E16" s="241"/>
      <c r="F16" s="241"/>
      <c r="G16" s="241"/>
      <c r="H16" s="241"/>
      <c r="I16" s="241"/>
      <c r="J16" s="241"/>
      <c r="K16" s="142">
        <v>1132.6600000000001</v>
      </c>
      <c r="L16" s="142">
        <f t="shared" si="0"/>
        <v>0</v>
      </c>
      <c r="M16" s="3">
        <f t="shared" si="1"/>
        <v>0</v>
      </c>
    </row>
    <row r="17" spans="1:13">
      <c r="A17" s="221" t="s">
        <v>693</v>
      </c>
      <c r="B17" s="221" t="s">
        <v>19965</v>
      </c>
      <c r="C17" s="221" t="s">
        <v>19966</v>
      </c>
      <c r="D17" s="222" t="s">
        <v>209</v>
      </c>
      <c r="E17" s="241"/>
      <c r="F17" s="241"/>
      <c r="G17" s="241"/>
      <c r="H17" s="241"/>
      <c r="I17" s="241"/>
      <c r="J17" s="241"/>
      <c r="K17" s="142">
        <v>1132.6600000000001</v>
      </c>
      <c r="L17" s="142">
        <f t="shared" si="0"/>
        <v>0</v>
      </c>
      <c r="M17" s="3">
        <f t="shared" si="1"/>
        <v>0</v>
      </c>
    </row>
    <row r="18" spans="1:13">
      <c r="A18" s="221" t="s">
        <v>693</v>
      </c>
      <c r="B18" s="221" t="s">
        <v>19967</v>
      </c>
      <c r="C18" s="221" t="s">
        <v>19968</v>
      </c>
      <c r="D18" s="222" t="s">
        <v>209</v>
      </c>
      <c r="E18" s="241"/>
      <c r="F18" s="241"/>
      <c r="G18" s="241"/>
      <c r="H18" s="241"/>
      <c r="I18" s="241"/>
      <c r="J18" s="241"/>
      <c r="K18" s="142">
        <v>1599.33</v>
      </c>
      <c r="L18" s="142">
        <f t="shared" si="0"/>
        <v>0</v>
      </c>
      <c r="M18" s="3">
        <f t="shared" si="1"/>
        <v>0</v>
      </c>
    </row>
    <row r="19" spans="1:13">
      <c r="A19" s="221" t="s">
        <v>693</v>
      </c>
      <c r="B19" s="221" t="s">
        <v>19969</v>
      </c>
      <c r="C19" s="221" t="s">
        <v>19970</v>
      </c>
      <c r="D19" s="222" t="s">
        <v>209</v>
      </c>
      <c r="E19" s="241"/>
      <c r="F19" s="241"/>
      <c r="G19" s="241"/>
      <c r="H19" s="241"/>
      <c r="I19" s="241"/>
      <c r="J19" s="241"/>
      <c r="K19" s="142">
        <v>1599.33</v>
      </c>
      <c r="L19" s="142">
        <f t="shared" si="0"/>
        <v>0</v>
      </c>
      <c r="M19" s="3">
        <f t="shared" si="1"/>
        <v>0</v>
      </c>
    </row>
    <row r="20" spans="1:13">
      <c r="A20" s="221" t="s">
        <v>693</v>
      </c>
      <c r="B20" s="221" t="s">
        <v>19971</v>
      </c>
      <c r="C20" s="221" t="s">
        <v>19972</v>
      </c>
      <c r="D20" s="222" t="s">
        <v>209</v>
      </c>
      <c r="E20" s="241"/>
      <c r="F20" s="241"/>
      <c r="G20" s="241"/>
      <c r="H20" s="241"/>
      <c r="I20" s="241"/>
      <c r="J20" s="241"/>
      <c r="K20" s="142">
        <v>1599.33</v>
      </c>
      <c r="L20" s="142">
        <f t="shared" si="0"/>
        <v>0</v>
      </c>
      <c r="M20" s="3">
        <f t="shared" si="1"/>
        <v>0</v>
      </c>
    </row>
    <row r="21" spans="1:13">
      <c r="A21" s="221" t="s">
        <v>693</v>
      </c>
      <c r="B21" s="221" t="s">
        <v>19973</v>
      </c>
      <c r="C21" s="221" t="s">
        <v>19974</v>
      </c>
      <c r="D21" s="222" t="s">
        <v>209</v>
      </c>
      <c r="E21" s="241"/>
      <c r="F21" s="241"/>
      <c r="G21" s="241"/>
      <c r="H21" s="241"/>
      <c r="I21" s="241"/>
      <c r="J21" s="241"/>
      <c r="K21" s="142">
        <v>1599.33</v>
      </c>
      <c r="L21" s="142">
        <f t="shared" si="0"/>
        <v>0</v>
      </c>
      <c r="M21" s="3">
        <f t="shared" si="1"/>
        <v>0</v>
      </c>
    </row>
    <row r="22" spans="1:13">
      <c r="A22" s="221" t="s">
        <v>693</v>
      </c>
      <c r="B22" s="221" t="s">
        <v>19975</v>
      </c>
      <c r="C22" s="221" t="s">
        <v>19976</v>
      </c>
      <c r="D22" s="222" t="s">
        <v>209</v>
      </c>
      <c r="E22" s="241"/>
      <c r="F22" s="241"/>
      <c r="G22" s="241"/>
      <c r="H22" s="241"/>
      <c r="I22" s="241"/>
      <c r="J22" s="241"/>
      <c r="K22" s="142">
        <v>1599.33</v>
      </c>
      <c r="L22" s="142">
        <f t="shared" si="0"/>
        <v>0</v>
      </c>
      <c r="M22" s="3">
        <f t="shared" si="1"/>
        <v>0</v>
      </c>
    </row>
    <row r="23" spans="1:13">
      <c r="A23" s="221" t="s">
        <v>693</v>
      </c>
      <c r="B23" s="221" t="s">
        <v>19977</v>
      </c>
      <c r="C23" s="221" t="s">
        <v>19978</v>
      </c>
      <c r="D23" s="222"/>
      <c r="E23" s="241"/>
      <c r="F23" s="241"/>
      <c r="G23" s="241"/>
      <c r="H23" s="241"/>
      <c r="I23" s="241"/>
      <c r="J23" s="241"/>
      <c r="K23" s="142">
        <v>2666</v>
      </c>
      <c r="L23" s="142">
        <f t="shared" si="0"/>
        <v>0</v>
      </c>
      <c r="M23" s="3">
        <f t="shared" si="1"/>
        <v>0</v>
      </c>
    </row>
    <row r="24" spans="1:13">
      <c r="A24" s="221" t="s">
        <v>693</v>
      </c>
      <c r="B24" s="221" t="s">
        <v>19979</v>
      </c>
      <c r="C24" s="221" t="s">
        <v>19980</v>
      </c>
      <c r="D24" s="222"/>
      <c r="E24" s="241"/>
      <c r="F24" s="241"/>
      <c r="G24" s="241"/>
      <c r="H24" s="241"/>
      <c r="I24" s="241"/>
      <c r="J24" s="241"/>
      <c r="K24" s="142">
        <v>2666</v>
      </c>
      <c r="L24" s="142">
        <f t="shared" si="0"/>
        <v>0</v>
      </c>
      <c r="M24" s="3">
        <f t="shared" si="1"/>
        <v>0</v>
      </c>
    </row>
    <row r="25" spans="1:13">
      <c r="A25" s="221" t="s">
        <v>693</v>
      </c>
      <c r="B25" s="221" t="s">
        <v>19981</v>
      </c>
      <c r="C25" s="221" t="s">
        <v>19982</v>
      </c>
      <c r="D25" s="222" t="s">
        <v>209</v>
      </c>
      <c r="E25" s="241"/>
      <c r="F25" s="241"/>
      <c r="G25" s="241"/>
      <c r="H25" s="241"/>
      <c r="I25" s="241"/>
      <c r="J25" s="241"/>
      <c r="K25" s="142">
        <v>1066</v>
      </c>
      <c r="L25" s="142">
        <f t="shared" si="0"/>
        <v>0</v>
      </c>
      <c r="M25" s="3">
        <f t="shared" si="1"/>
        <v>0</v>
      </c>
    </row>
    <row r="26" spans="1:13">
      <c r="A26" s="221" t="s">
        <v>693</v>
      </c>
      <c r="B26" s="221" t="s">
        <v>19983</v>
      </c>
      <c r="C26" s="221" t="s">
        <v>19984</v>
      </c>
      <c r="D26" s="222" t="s">
        <v>209</v>
      </c>
      <c r="E26" s="241"/>
      <c r="F26" s="241"/>
      <c r="G26" s="241"/>
      <c r="H26" s="241"/>
      <c r="I26" s="241"/>
      <c r="J26" s="241"/>
      <c r="K26" s="142">
        <v>1066</v>
      </c>
      <c r="L26" s="142">
        <f t="shared" si="0"/>
        <v>0</v>
      </c>
      <c r="M26" s="3">
        <f t="shared" si="1"/>
        <v>0</v>
      </c>
    </row>
    <row r="27" spans="1:13">
      <c r="A27" s="221" t="s">
        <v>693</v>
      </c>
      <c r="B27" s="221" t="s">
        <v>19985</v>
      </c>
      <c r="C27" s="221" t="s">
        <v>19986</v>
      </c>
      <c r="D27" s="222" t="s">
        <v>209</v>
      </c>
      <c r="E27" s="241"/>
      <c r="F27" s="241"/>
      <c r="G27" s="241"/>
      <c r="H27" s="241"/>
      <c r="I27" s="241"/>
      <c r="J27" s="241"/>
      <c r="K27" s="142">
        <v>1066</v>
      </c>
      <c r="L27" s="142">
        <f t="shared" si="0"/>
        <v>0</v>
      </c>
      <c r="M27" s="3">
        <f t="shared" si="1"/>
        <v>0</v>
      </c>
    </row>
    <row r="28" spans="1:13">
      <c r="A28" s="221" t="s">
        <v>693</v>
      </c>
      <c r="B28" s="221" t="s">
        <v>19987</v>
      </c>
      <c r="C28" s="221" t="s">
        <v>19988</v>
      </c>
      <c r="D28" s="222" t="s">
        <v>209</v>
      </c>
      <c r="E28" s="241"/>
      <c r="F28" s="241"/>
      <c r="G28" s="241"/>
      <c r="H28" s="241"/>
      <c r="I28" s="241"/>
      <c r="J28" s="241"/>
      <c r="K28" s="142">
        <v>1066</v>
      </c>
      <c r="L28" s="142">
        <f t="shared" si="0"/>
        <v>0</v>
      </c>
      <c r="M28" s="3">
        <f t="shared" si="1"/>
        <v>0</v>
      </c>
    </row>
    <row r="29" spans="1:13">
      <c r="A29" s="221" t="s">
        <v>693</v>
      </c>
      <c r="B29" s="221" t="s">
        <v>19989</v>
      </c>
      <c r="C29" s="221" t="s">
        <v>19990</v>
      </c>
      <c r="D29" s="222" t="s">
        <v>209</v>
      </c>
      <c r="E29" s="241"/>
      <c r="F29" s="241"/>
      <c r="G29" s="241"/>
      <c r="H29" s="241"/>
      <c r="I29" s="241"/>
      <c r="J29" s="241"/>
      <c r="K29" s="142">
        <v>1066</v>
      </c>
      <c r="L29" s="142">
        <f t="shared" si="0"/>
        <v>0</v>
      </c>
      <c r="M29" s="3">
        <f t="shared" si="1"/>
        <v>0</v>
      </c>
    </row>
    <row r="30" spans="1:13">
      <c r="A30" s="221" t="s">
        <v>693</v>
      </c>
      <c r="B30" s="221" t="s">
        <v>19991</v>
      </c>
      <c r="C30" s="221" t="s">
        <v>19992</v>
      </c>
      <c r="D30" s="222" t="s">
        <v>209</v>
      </c>
      <c r="E30" s="241"/>
      <c r="F30" s="241"/>
      <c r="G30" s="241"/>
      <c r="H30" s="241"/>
      <c r="I30" s="241"/>
      <c r="J30" s="241"/>
      <c r="K30" s="142">
        <v>1066</v>
      </c>
      <c r="L30" s="142">
        <f t="shared" si="0"/>
        <v>0</v>
      </c>
      <c r="M30" s="3">
        <f t="shared" si="1"/>
        <v>0</v>
      </c>
    </row>
    <row r="31" spans="1:13">
      <c r="A31" s="221" t="s">
        <v>693</v>
      </c>
      <c r="B31" s="221" t="s">
        <v>19993</v>
      </c>
      <c r="C31" s="221" t="s">
        <v>19994</v>
      </c>
      <c r="D31" s="222" t="s">
        <v>209</v>
      </c>
      <c r="E31" s="241"/>
      <c r="F31" s="241"/>
      <c r="G31" s="241"/>
      <c r="H31" s="241"/>
      <c r="I31" s="241"/>
      <c r="J31" s="241"/>
      <c r="K31" s="142">
        <v>1066</v>
      </c>
      <c r="L31" s="142">
        <f t="shared" si="0"/>
        <v>0</v>
      </c>
      <c r="M31" s="3">
        <f t="shared" si="1"/>
        <v>0</v>
      </c>
    </row>
    <row r="32" spans="1:13">
      <c r="A32" s="221" t="s">
        <v>693</v>
      </c>
      <c r="B32" s="221" t="s">
        <v>19995</v>
      </c>
      <c r="C32" s="221" t="s">
        <v>19996</v>
      </c>
      <c r="D32" s="222" t="s">
        <v>209</v>
      </c>
      <c r="E32" s="241"/>
      <c r="F32" s="241"/>
      <c r="G32" s="241"/>
      <c r="H32" s="241"/>
      <c r="I32" s="241"/>
      <c r="J32" s="241"/>
      <c r="K32" s="142">
        <v>1066</v>
      </c>
      <c r="L32" s="142">
        <f t="shared" si="0"/>
        <v>0</v>
      </c>
      <c r="M32" s="3">
        <f t="shared" si="1"/>
        <v>0</v>
      </c>
    </row>
    <row r="33" spans="1:13">
      <c r="A33" s="221" t="s">
        <v>693</v>
      </c>
      <c r="B33" s="221" t="s">
        <v>19997</v>
      </c>
      <c r="C33" s="221" t="s">
        <v>19998</v>
      </c>
      <c r="D33" s="222" t="s">
        <v>209</v>
      </c>
      <c r="E33" s="241"/>
      <c r="F33" s="241"/>
      <c r="G33" s="241"/>
      <c r="H33" s="241"/>
      <c r="I33" s="241"/>
      <c r="J33" s="241"/>
      <c r="K33" s="142">
        <v>1066</v>
      </c>
      <c r="L33" s="142">
        <f t="shared" si="0"/>
        <v>0</v>
      </c>
      <c r="M33" s="3">
        <f t="shared" si="1"/>
        <v>0</v>
      </c>
    </row>
    <row r="34" spans="1:13">
      <c r="A34" s="221" t="s">
        <v>693</v>
      </c>
      <c r="B34" s="221" t="s">
        <v>19999</v>
      </c>
      <c r="C34" s="221" t="s">
        <v>20000</v>
      </c>
      <c r="D34" s="222" t="s">
        <v>209</v>
      </c>
      <c r="E34" s="241"/>
      <c r="F34" s="241"/>
      <c r="G34" s="241"/>
      <c r="H34" s="241"/>
      <c r="I34" s="241"/>
      <c r="J34" s="241"/>
      <c r="K34" s="142">
        <v>1066</v>
      </c>
      <c r="L34" s="142">
        <f t="shared" si="0"/>
        <v>0</v>
      </c>
      <c r="M34" s="3">
        <f t="shared" si="1"/>
        <v>0</v>
      </c>
    </row>
    <row r="35" spans="1:13">
      <c r="A35" s="221" t="s">
        <v>693</v>
      </c>
      <c r="B35" s="221" t="s">
        <v>20001</v>
      </c>
      <c r="C35" s="221" t="s">
        <v>20002</v>
      </c>
      <c r="D35" s="222" t="s">
        <v>209</v>
      </c>
      <c r="E35" s="241"/>
      <c r="F35" s="241"/>
      <c r="G35" s="241"/>
      <c r="H35" s="241"/>
      <c r="I35" s="241"/>
      <c r="J35" s="241"/>
      <c r="K35" s="142">
        <v>1066</v>
      </c>
      <c r="L35" s="142">
        <f t="shared" si="0"/>
        <v>0</v>
      </c>
      <c r="M35" s="3">
        <f t="shared" si="1"/>
        <v>0</v>
      </c>
    </row>
    <row r="36" spans="1:13">
      <c r="A36" s="221" t="s">
        <v>693</v>
      </c>
      <c r="B36" s="221" t="s">
        <v>20003</v>
      </c>
      <c r="C36" s="221" t="s">
        <v>20004</v>
      </c>
      <c r="D36" s="222" t="s">
        <v>209</v>
      </c>
      <c r="E36" s="241"/>
      <c r="F36" s="241"/>
      <c r="G36" s="241"/>
      <c r="H36" s="241"/>
      <c r="I36" s="241"/>
      <c r="J36" s="241"/>
      <c r="K36" s="142">
        <v>1066</v>
      </c>
      <c r="L36" s="142">
        <f t="shared" si="0"/>
        <v>0</v>
      </c>
      <c r="M36" s="3">
        <f t="shared" si="1"/>
        <v>0</v>
      </c>
    </row>
    <row r="37" spans="1:13">
      <c r="A37" s="221" t="s">
        <v>693</v>
      </c>
      <c r="B37" s="221" t="s">
        <v>20005</v>
      </c>
      <c r="C37" s="221" t="s">
        <v>20006</v>
      </c>
      <c r="D37" s="222" t="s">
        <v>209</v>
      </c>
      <c r="E37" s="241"/>
      <c r="F37" s="241"/>
      <c r="G37" s="241"/>
      <c r="H37" s="241"/>
      <c r="I37" s="241"/>
      <c r="J37" s="241"/>
      <c r="K37" s="142">
        <v>1066</v>
      </c>
      <c r="L37" s="142">
        <f t="shared" si="0"/>
        <v>0</v>
      </c>
      <c r="M37" s="3">
        <f t="shared" si="1"/>
        <v>0</v>
      </c>
    </row>
    <row r="38" spans="1:13">
      <c r="A38" s="221" t="s">
        <v>693</v>
      </c>
      <c r="B38" s="221" t="s">
        <v>20007</v>
      </c>
      <c r="C38" s="221" t="s">
        <v>20008</v>
      </c>
      <c r="D38" s="222" t="s">
        <v>209</v>
      </c>
      <c r="E38" s="241"/>
      <c r="F38" s="241"/>
      <c r="G38" s="241"/>
      <c r="H38" s="241"/>
      <c r="I38" s="241"/>
      <c r="J38" s="241"/>
      <c r="K38" s="142">
        <v>1066</v>
      </c>
      <c r="L38" s="142">
        <f t="shared" si="0"/>
        <v>0</v>
      </c>
      <c r="M38" s="3">
        <f t="shared" si="1"/>
        <v>0</v>
      </c>
    </row>
    <row r="39" spans="1:13">
      <c r="A39" s="221" t="s">
        <v>693</v>
      </c>
      <c r="B39" s="221" t="s">
        <v>20009</v>
      </c>
      <c r="C39" s="221" t="s">
        <v>20010</v>
      </c>
      <c r="D39" s="222" t="s">
        <v>209</v>
      </c>
      <c r="E39" s="241"/>
      <c r="F39" s="241"/>
      <c r="G39" s="241"/>
      <c r="H39" s="241"/>
      <c r="I39" s="241"/>
      <c r="J39" s="241"/>
      <c r="K39" s="142">
        <v>1066</v>
      </c>
      <c r="L39" s="142">
        <f t="shared" si="0"/>
        <v>0</v>
      </c>
      <c r="M39" s="3">
        <f t="shared" si="1"/>
        <v>0</v>
      </c>
    </row>
    <row r="40" spans="1:13">
      <c r="A40" s="221" t="s">
        <v>693</v>
      </c>
      <c r="B40" s="221" t="s">
        <v>20011</v>
      </c>
      <c r="C40" s="221" t="s">
        <v>20012</v>
      </c>
      <c r="D40" s="222" t="s">
        <v>209</v>
      </c>
      <c r="E40" s="241"/>
      <c r="F40" s="241"/>
      <c r="G40" s="241"/>
      <c r="H40" s="241"/>
      <c r="I40" s="241"/>
      <c r="J40" s="241"/>
      <c r="K40" s="142">
        <v>1066</v>
      </c>
      <c r="L40" s="142">
        <f t="shared" si="0"/>
        <v>0</v>
      </c>
      <c r="M40" s="3">
        <f t="shared" si="1"/>
        <v>0</v>
      </c>
    </row>
    <row r="41" spans="1:13">
      <c r="A41" s="221" t="s">
        <v>693</v>
      </c>
      <c r="B41" s="221" t="s">
        <v>20013</v>
      </c>
      <c r="C41" s="221" t="s">
        <v>20014</v>
      </c>
      <c r="D41" s="222" t="s">
        <v>209</v>
      </c>
      <c r="E41" s="241"/>
      <c r="F41" s="241"/>
      <c r="G41" s="241"/>
      <c r="H41" s="241"/>
      <c r="I41" s="241"/>
      <c r="J41" s="241"/>
      <c r="K41" s="142">
        <v>1066</v>
      </c>
      <c r="L41" s="142">
        <f t="shared" si="0"/>
        <v>0</v>
      </c>
      <c r="M41" s="3">
        <f t="shared" si="1"/>
        <v>0</v>
      </c>
    </row>
    <row r="42" spans="1:13">
      <c r="A42" s="221" t="s">
        <v>693</v>
      </c>
      <c r="B42" s="221" t="s">
        <v>20015</v>
      </c>
      <c r="C42" s="221" t="s">
        <v>20016</v>
      </c>
      <c r="D42" s="222" t="s">
        <v>209</v>
      </c>
      <c r="E42" s="241"/>
      <c r="F42" s="241"/>
      <c r="G42" s="241"/>
      <c r="H42" s="241"/>
      <c r="I42" s="241"/>
      <c r="J42" s="241"/>
      <c r="K42" s="142">
        <v>666</v>
      </c>
      <c r="L42" s="142">
        <f t="shared" si="0"/>
        <v>0</v>
      </c>
      <c r="M42" s="3">
        <f t="shared" si="1"/>
        <v>0</v>
      </c>
    </row>
    <row r="43" spans="1:13">
      <c r="A43" s="221" t="s">
        <v>693</v>
      </c>
      <c r="B43" s="221" t="s">
        <v>20017</v>
      </c>
      <c r="C43" s="221" t="s">
        <v>20018</v>
      </c>
      <c r="D43" s="222" t="s">
        <v>209</v>
      </c>
      <c r="E43" s="241"/>
      <c r="F43" s="241"/>
      <c r="G43" s="241"/>
      <c r="H43" s="241"/>
      <c r="I43" s="241"/>
      <c r="J43" s="241"/>
      <c r="K43" s="142">
        <v>666</v>
      </c>
      <c r="L43" s="142">
        <f t="shared" si="0"/>
        <v>0</v>
      </c>
      <c r="M43" s="3">
        <f t="shared" si="1"/>
        <v>0</v>
      </c>
    </row>
    <row r="44" spans="1:13">
      <c r="A44" s="221" t="s">
        <v>693</v>
      </c>
      <c r="B44" s="221" t="s">
        <v>20019</v>
      </c>
      <c r="C44" s="221" t="s">
        <v>20020</v>
      </c>
      <c r="D44" s="222" t="s">
        <v>209</v>
      </c>
      <c r="E44" s="241"/>
      <c r="F44" s="241"/>
      <c r="G44" s="241"/>
      <c r="H44" s="241"/>
      <c r="I44" s="241"/>
      <c r="J44" s="241"/>
      <c r="K44" s="142">
        <v>666</v>
      </c>
      <c r="L44" s="142">
        <f t="shared" si="0"/>
        <v>0</v>
      </c>
      <c r="M44" s="3">
        <f t="shared" si="1"/>
        <v>0</v>
      </c>
    </row>
    <row r="45" spans="1:13">
      <c r="A45" s="221" t="s">
        <v>693</v>
      </c>
      <c r="B45" s="221" t="s">
        <v>20021</v>
      </c>
      <c r="C45" s="221" t="s">
        <v>20022</v>
      </c>
      <c r="D45" s="222" t="s">
        <v>209</v>
      </c>
      <c r="E45" s="241"/>
      <c r="F45" s="241"/>
      <c r="G45" s="241"/>
      <c r="H45" s="241"/>
      <c r="I45" s="241"/>
      <c r="J45" s="241"/>
      <c r="K45" s="142">
        <v>666</v>
      </c>
      <c r="L45" s="142">
        <f t="shared" si="0"/>
        <v>0</v>
      </c>
      <c r="M45" s="3">
        <f t="shared" si="1"/>
        <v>0</v>
      </c>
    </row>
    <row r="46" spans="1:13">
      <c r="A46" s="221" t="s">
        <v>693</v>
      </c>
      <c r="B46" s="221" t="s">
        <v>20023</v>
      </c>
      <c r="C46" s="221" t="s">
        <v>20024</v>
      </c>
      <c r="D46" s="222"/>
      <c r="E46" s="241"/>
      <c r="F46" s="241"/>
      <c r="G46" s="241"/>
      <c r="H46" s="241"/>
      <c r="I46" s="241"/>
      <c r="J46" s="241"/>
      <c r="K46" s="142">
        <v>1532.66</v>
      </c>
      <c r="L46" s="142">
        <f t="shared" si="0"/>
        <v>0</v>
      </c>
      <c r="M46" s="3">
        <f t="shared" si="1"/>
        <v>0</v>
      </c>
    </row>
    <row r="47" spans="1:13">
      <c r="A47" s="221" t="s">
        <v>693</v>
      </c>
      <c r="B47" s="221" t="s">
        <v>20025</v>
      </c>
      <c r="C47" s="221" t="s">
        <v>20026</v>
      </c>
      <c r="D47" s="222"/>
      <c r="E47" s="241"/>
      <c r="F47" s="241"/>
      <c r="G47" s="241"/>
      <c r="H47" s="241"/>
      <c r="I47" s="241"/>
      <c r="J47" s="241"/>
      <c r="K47" s="142">
        <v>1532.66</v>
      </c>
      <c r="L47" s="142">
        <f t="shared" si="0"/>
        <v>0</v>
      </c>
      <c r="M47" s="3">
        <f t="shared" si="1"/>
        <v>0</v>
      </c>
    </row>
    <row r="48" spans="1:13">
      <c r="A48" s="221" t="s">
        <v>693</v>
      </c>
      <c r="B48" s="221" t="s">
        <v>20027</v>
      </c>
      <c r="C48" s="221" t="s">
        <v>20028</v>
      </c>
      <c r="D48" s="222"/>
      <c r="E48" s="241"/>
      <c r="F48" s="241"/>
      <c r="G48" s="241"/>
      <c r="H48" s="241"/>
      <c r="I48" s="241"/>
      <c r="J48" s="241"/>
      <c r="K48" s="142">
        <v>1532.66</v>
      </c>
      <c r="L48" s="142">
        <f t="shared" si="0"/>
        <v>0</v>
      </c>
      <c r="M48" s="3">
        <f t="shared" si="1"/>
        <v>0</v>
      </c>
    </row>
    <row r="49" spans="1:13">
      <c r="A49" s="221" t="s">
        <v>693</v>
      </c>
      <c r="B49" s="221" t="s">
        <v>20029</v>
      </c>
      <c r="C49" s="221" t="s">
        <v>20030</v>
      </c>
      <c r="D49" s="222"/>
      <c r="E49" s="241"/>
      <c r="F49" s="241"/>
      <c r="G49" s="241"/>
      <c r="H49" s="241"/>
      <c r="I49" s="241"/>
      <c r="J49" s="241"/>
      <c r="K49" s="142">
        <v>1532.66</v>
      </c>
      <c r="L49" s="142">
        <f t="shared" si="0"/>
        <v>0</v>
      </c>
      <c r="M49" s="3">
        <f t="shared" si="1"/>
        <v>0</v>
      </c>
    </row>
    <row r="50" spans="1:13">
      <c r="A50" s="221" t="s">
        <v>693</v>
      </c>
      <c r="B50" s="221" t="s">
        <v>20031</v>
      </c>
      <c r="C50" s="221" t="s">
        <v>20032</v>
      </c>
      <c r="D50" s="222"/>
      <c r="E50" s="241"/>
      <c r="F50" s="241"/>
      <c r="G50" s="241"/>
      <c r="H50" s="241"/>
      <c r="I50" s="241"/>
      <c r="J50" s="241"/>
      <c r="K50" s="142">
        <v>1199.33</v>
      </c>
      <c r="L50" s="142">
        <f t="shared" si="0"/>
        <v>0</v>
      </c>
      <c r="M50" s="3">
        <f t="shared" si="1"/>
        <v>0</v>
      </c>
    </row>
    <row r="51" spans="1:13">
      <c r="A51" s="221" t="s">
        <v>693</v>
      </c>
      <c r="B51" s="221" t="s">
        <v>20033</v>
      </c>
      <c r="C51" s="221" t="s">
        <v>20034</v>
      </c>
      <c r="D51" s="222"/>
      <c r="E51" s="241"/>
      <c r="F51" s="241"/>
      <c r="G51" s="241"/>
      <c r="H51" s="241"/>
      <c r="I51" s="241"/>
      <c r="J51" s="241"/>
      <c r="K51" s="142">
        <v>1199.33</v>
      </c>
      <c r="L51" s="142">
        <f t="shared" si="0"/>
        <v>0</v>
      </c>
      <c r="M51" s="3">
        <f t="shared" si="1"/>
        <v>0</v>
      </c>
    </row>
    <row r="52" spans="1:13">
      <c r="A52" s="221" t="s">
        <v>693</v>
      </c>
      <c r="B52" s="221" t="s">
        <v>20035</v>
      </c>
      <c r="C52" s="221" t="s">
        <v>20036</v>
      </c>
      <c r="D52" s="222"/>
      <c r="E52" s="241"/>
      <c r="F52" s="241"/>
      <c r="G52" s="241"/>
      <c r="H52" s="241"/>
      <c r="I52" s="241"/>
      <c r="J52" s="241"/>
      <c r="K52" s="142">
        <v>1199.33</v>
      </c>
      <c r="L52" s="142">
        <f t="shared" si="0"/>
        <v>0</v>
      </c>
      <c r="M52" s="3">
        <f t="shared" si="1"/>
        <v>0</v>
      </c>
    </row>
    <row r="53" spans="1:13">
      <c r="A53" s="221" t="s">
        <v>693</v>
      </c>
      <c r="B53" s="221" t="s">
        <v>20037</v>
      </c>
      <c r="C53" s="221" t="s">
        <v>20038</v>
      </c>
      <c r="D53" s="222"/>
      <c r="E53" s="241"/>
      <c r="F53" s="241"/>
      <c r="G53" s="241"/>
      <c r="H53" s="241"/>
      <c r="I53" s="241"/>
      <c r="J53" s="241"/>
      <c r="K53" s="142">
        <v>1199.33</v>
      </c>
      <c r="L53" s="142">
        <f t="shared" si="0"/>
        <v>0</v>
      </c>
      <c r="M53" s="3">
        <f t="shared" si="1"/>
        <v>0</v>
      </c>
    </row>
    <row r="54" spans="1:13">
      <c r="A54" s="221" t="s">
        <v>693</v>
      </c>
      <c r="B54" s="221" t="s">
        <v>20039</v>
      </c>
      <c r="C54" s="221" t="s">
        <v>20040</v>
      </c>
      <c r="D54" s="222"/>
      <c r="E54" s="241"/>
      <c r="F54" s="241"/>
      <c r="G54" s="241"/>
      <c r="H54" s="241"/>
      <c r="I54" s="241"/>
      <c r="J54" s="241"/>
      <c r="K54" s="142">
        <v>1199.33</v>
      </c>
      <c r="L54" s="142">
        <f t="shared" si="0"/>
        <v>0</v>
      </c>
      <c r="M54" s="3">
        <f t="shared" si="1"/>
        <v>0</v>
      </c>
    </row>
    <row r="55" spans="1:13">
      <c r="A55" s="221" t="s">
        <v>693</v>
      </c>
      <c r="B55" s="221" t="s">
        <v>20041</v>
      </c>
      <c r="C55" s="221" t="s">
        <v>20042</v>
      </c>
      <c r="D55" s="222" t="s">
        <v>209</v>
      </c>
      <c r="E55" s="241"/>
      <c r="F55" s="241"/>
      <c r="G55" s="241"/>
      <c r="H55" s="241"/>
      <c r="I55" s="241"/>
      <c r="J55" s="241"/>
      <c r="K55" s="142">
        <v>1066</v>
      </c>
      <c r="L55" s="142">
        <f t="shared" si="0"/>
        <v>0</v>
      </c>
      <c r="M55" s="3">
        <f t="shared" si="1"/>
        <v>0</v>
      </c>
    </row>
    <row r="56" spans="1:13">
      <c r="A56" s="221" t="s">
        <v>693</v>
      </c>
      <c r="B56" s="221" t="s">
        <v>20043</v>
      </c>
      <c r="C56" s="221" t="s">
        <v>20044</v>
      </c>
      <c r="D56" s="222" t="s">
        <v>209</v>
      </c>
      <c r="E56" s="241"/>
      <c r="F56" s="241"/>
      <c r="G56" s="241"/>
      <c r="H56" s="241"/>
      <c r="I56" s="241"/>
      <c r="J56" s="241"/>
      <c r="K56" s="142">
        <v>1066</v>
      </c>
      <c r="L56" s="142">
        <f t="shared" si="0"/>
        <v>0</v>
      </c>
      <c r="M56" s="3">
        <f t="shared" si="1"/>
        <v>0</v>
      </c>
    </row>
    <row r="57" spans="1:13">
      <c r="A57" s="221" t="s">
        <v>693</v>
      </c>
      <c r="B57" s="221" t="s">
        <v>20045</v>
      </c>
      <c r="C57" s="221" t="s">
        <v>20046</v>
      </c>
      <c r="D57" s="222" t="s">
        <v>209</v>
      </c>
      <c r="E57" s="241"/>
      <c r="F57" s="241"/>
      <c r="G57" s="241"/>
      <c r="H57" s="241"/>
      <c r="I57" s="241"/>
      <c r="J57" s="241"/>
      <c r="K57" s="142">
        <v>1066</v>
      </c>
      <c r="L57" s="142">
        <f t="shared" si="0"/>
        <v>0</v>
      </c>
      <c r="M57" s="3">
        <f t="shared" si="1"/>
        <v>0</v>
      </c>
    </row>
    <row r="58" spans="1:13">
      <c r="A58" s="221" t="s">
        <v>693</v>
      </c>
      <c r="B58" s="221" t="s">
        <v>20047</v>
      </c>
      <c r="C58" s="221" t="s">
        <v>20048</v>
      </c>
      <c r="D58" s="222" t="s">
        <v>209</v>
      </c>
      <c r="E58" s="241"/>
      <c r="F58" s="241"/>
      <c r="G58" s="241"/>
      <c r="H58" s="241"/>
      <c r="I58" s="241"/>
      <c r="J58" s="241"/>
      <c r="K58" s="142">
        <v>1066</v>
      </c>
      <c r="L58" s="142">
        <f t="shared" si="0"/>
        <v>0</v>
      </c>
      <c r="M58" s="3">
        <f t="shared" si="1"/>
        <v>0</v>
      </c>
    </row>
    <row r="59" spans="1:13">
      <c r="A59" s="221" t="s">
        <v>693</v>
      </c>
      <c r="B59" s="221" t="s">
        <v>20049</v>
      </c>
      <c r="C59" s="221" t="s">
        <v>20050</v>
      </c>
      <c r="D59" s="222" t="s">
        <v>209</v>
      </c>
      <c r="E59" s="241"/>
      <c r="F59" s="241"/>
      <c r="G59" s="241"/>
      <c r="H59" s="241"/>
      <c r="I59" s="241"/>
      <c r="J59" s="241"/>
      <c r="K59" s="142">
        <v>1066</v>
      </c>
      <c r="L59" s="142">
        <f t="shared" si="0"/>
        <v>0</v>
      </c>
      <c r="M59" s="3">
        <f t="shared" si="1"/>
        <v>0</v>
      </c>
    </row>
    <row r="60" spans="1:13">
      <c r="A60" s="221" t="s">
        <v>693</v>
      </c>
      <c r="B60" s="221" t="s">
        <v>20051</v>
      </c>
      <c r="C60" s="221" t="s">
        <v>20052</v>
      </c>
      <c r="D60" s="222" t="s">
        <v>209</v>
      </c>
      <c r="E60" s="241"/>
      <c r="F60" s="241"/>
      <c r="G60" s="241"/>
      <c r="H60" s="241"/>
      <c r="I60" s="241"/>
      <c r="J60" s="241"/>
      <c r="K60" s="142">
        <v>1066</v>
      </c>
      <c r="L60" s="142">
        <f t="shared" si="0"/>
        <v>0</v>
      </c>
      <c r="M60" s="3">
        <f t="shared" si="1"/>
        <v>0</v>
      </c>
    </row>
    <row r="61" spans="1:13">
      <c r="A61" s="221" t="s">
        <v>693</v>
      </c>
      <c r="B61" s="221" t="s">
        <v>20053</v>
      </c>
      <c r="C61" s="221" t="s">
        <v>20054</v>
      </c>
      <c r="D61" s="222"/>
      <c r="E61" s="241"/>
      <c r="F61" s="241"/>
      <c r="G61" s="241"/>
      <c r="H61" s="241"/>
      <c r="I61" s="241"/>
      <c r="J61" s="241"/>
      <c r="K61" s="142">
        <v>1132.6600000000001</v>
      </c>
      <c r="L61" s="142">
        <f t="shared" si="0"/>
        <v>0</v>
      </c>
      <c r="M61" s="3">
        <f t="shared" si="1"/>
        <v>0</v>
      </c>
    </row>
    <row r="62" spans="1:13">
      <c r="A62" s="221" t="s">
        <v>693</v>
      </c>
      <c r="B62" s="221" t="s">
        <v>20055</v>
      </c>
      <c r="C62" s="221" t="s">
        <v>20056</v>
      </c>
      <c r="D62" s="222"/>
      <c r="E62" s="241"/>
      <c r="F62" s="241"/>
      <c r="G62" s="241"/>
      <c r="H62" s="241"/>
      <c r="I62" s="241"/>
      <c r="J62" s="241"/>
      <c r="K62" s="142">
        <v>1132.6600000000001</v>
      </c>
      <c r="L62" s="142">
        <f t="shared" si="0"/>
        <v>0</v>
      </c>
      <c r="M62" s="3">
        <f t="shared" si="1"/>
        <v>0</v>
      </c>
    </row>
    <row r="63" spans="1:13">
      <c r="A63" s="221" t="s">
        <v>693</v>
      </c>
      <c r="B63" s="221" t="s">
        <v>20057</v>
      </c>
      <c r="C63" s="221" t="s">
        <v>20058</v>
      </c>
      <c r="D63" s="222"/>
      <c r="E63" s="241"/>
      <c r="F63" s="241"/>
      <c r="G63" s="241"/>
      <c r="H63" s="241"/>
      <c r="I63" s="241"/>
      <c r="J63" s="241"/>
      <c r="K63" s="142">
        <v>1132.6600000000001</v>
      </c>
      <c r="L63" s="142">
        <f t="shared" si="0"/>
        <v>0</v>
      </c>
      <c r="M63" s="3">
        <f t="shared" si="1"/>
        <v>0</v>
      </c>
    </row>
    <row r="64" spans="1:13">
      <c r="A64" s="221" t="s">
        <v>693</v>
      </c>
      <c r="B64" s="221" t="s">
        <v>20059</v>
      </c>
      <c r="C64" s="221" t="s">
        <v>20060</v>
      </c>
      <c r="D64" s="222"/>
      <c r="E64" s="241"/>
      <c r="F64" s="241"/>
      <c r="G64" s="241"/>
      <c r="H64" s="241"/>
      <c r="I64" s="241"/>
      <c r="J64" s="241"/>
      <c r="K64" s="142">
        <v>1132.6600000000001</v>
      </c>
      <c r="L64" s="142">
        <f t="shared" si="0"/>
        <v>0</v>
      </c>
      <c r="M64" s="3">
        <f t="shared" si="1"/>
        <v>0</v>
      </c>
    </row>
    <row r="65" spans="1:13">
      <c r="A65" s="221" t="s">
        <v>693</v>
      </c>
      <c r="B65" s="221" t="s">
        <v>20061</v>
      </c>
      <c r="C65" s="221" t="s">
        <v>20062</v>
      </c>
      <c r="D65" s="222"/>
      <c r="E65" s="241"/>
      <c r="F65" s="241"/>
      <c r="G65" s="241"/>
      <c r="H65" s="241"/>
      <c r="I65" s="241"/>
      <c r="J65" s="241"/>
      <c r="K65" s="142">
        <v>1132.6600000000001</v>
      </c>
      <c r="L65" s="142">
        <f t="shared" si="0"/>
        <v>0</v>
      </c>
      <c r="M65" s="3">
        <f t="shared" si="1"/>
        <v>0</v>
      </c>
    </row>
    <row r="66" spans="1:13">
      <c r="A66" s="221" t="s">
        <v>693</v>
      </c>
      <c r="B66" s="221" t="s">
        <v>20063</v>
      </c>
      <c r="C66" s="221" t="s">
        <v>20064</v>
      </c>
      <c r="D66" s="222"/>
      <c r="E66" s="241"/>
      <c r="F66" s="241"/>
      <c r="G66" s="241"/>
      <c r="H66" s="241"/>
      <c r="I66" s="241"/>
      <c r="J66" s="241"/>
      <c r="K66" s="142">
        <v>1132.6600000000001</v>
      </c>
      <c r="L66" s="142">
        <f t="shared" si="0"/>
        <v>0</v>
      </c>
      <c r="M66" s="3">
        <f t="shared" si="1"/>
        <v>0</v>
      </c>
    </row>
    <row r="67" spans="1:13">
      <c r="A67" s="221" t="s">
        <v>693</v>
      </c>
      <c r="B67" s="221" t="s">
        <v>20065</v>
      </c>
      <c r="C67" s="221" t="s">
        <v>20066</v>
      </c>
      <c r="D67" s="222"/>
      <c r="E67" s="241"/>
      <c r="F67" s="241"/>
      <c r="G67" s="241"/>
      <c r="H67" s="241"/>
      <c r="I67" s="241"/>
      <c r="J67" s="241"/>
      <c r="K67" s="142">
        <v>666</v>
      </c>
      <c r="L67" s="142">
        <f t="shared" si="0"/>
        <v>0</v>
      </c>
      <c r="M67" s="3">
        <f t="shared" si="1"/>
        <v>0</v>
      </c>
    </row>
    <row r="68" spans="1:13">
      <c r="A68" s="221" t="s">
        <v>693</v>
      </c>
      <c r="B68" s="221" t="s">
        <v>20067</v>
      </c>
      <c r="C68" s="221" t="s">
        <v>20068</v>
      </c>
      <c r="D68" s="222"/>
      <c r="E68" s="241"/>
      <c r="F68" s="241"/>
      <c r="G68" s="241"/>
      <c r="H68" s="241"/>
      <c r="I68" s="241"/>
      <c r="J68" s="241"/>
      <c r="K68" s="142">
        <v>666</v>
      </c>
      <c r="L68" s="142">
        <f t="shared" si="0"/>
        <v>0</v>
      </c>
      <c r="M68" s="3">
        <f t="shared" si="1"/>
        <v>0</v>
      </c>
    </row>
    <row r="69" spans="1:13">
      <c r="A69" s="221" t="s">
        <v>693</v>
      </c>
      <c r="B69" s="221" t="s">
        <v>20069</v>
      </c>
      <c r="C69" s="221" t="s">
        <v>20070</v>
      </c>
      <c r="D69" s="222"/>
      <c r="E69" s="241"/>
      <c r="F69" s="241"/>
      <c r="G69" s="241"/>
      <c r="H69" s="241"/>
      <c r="I69" s="241"/>
      <c r="J69" s="241"/>
      <c r="K69" s="142">
        <v>666</v>
      </c>
      <c r="L69" s="142">
        <f t="shared" si="0"/>
        <v>0</v>
      </c>
      <c r="M69" s="3">
        <f t="shared" si="1"/>
        <v>0</v>
      </c>
    </row>
    <row r="70" spans="1:13">
      <c r="A70" s="221" t="s">
        <v>693</v>
      </c>
      <c r="B70" s="221" t="s">
        <v>20071</v>
      </c>
      <c r="C70" s="221" t="s">
        <v>20072</v>
      </c>
      <c r="D70" s="222"/>
      <c r="E70" s="241"/>
      <c r="F70" s="241"/>
      <c r="G70" s="241"/>
      <c r="H70" s="241"/>
      <c r="I70" s="241"/>
      <c r="J70" s="241"/>
      <c r="K70" s="142">
        <v>666</v>
      </c>
      <c r="L70" s="142">
        <f t="shared" si="0"/>
        <v>0</v>
      </c>
      <c r="M70" s="3">
        <f t="shared" si="1"/>
        <v>0</v>
      </c>
    </row>
  </sheetData>
  <sheetProtection algorithmName="SHA-512" hashValue="QSjDURUPRvdhMx2hL5GF1BJD5IsTQjEFKcyQdPY71Jc0LeIwqO7G+ljEb46rMjeSATjl5PyfDrsTCukFgjHt7w==" saltValue="S7WbO3ImJS0YTJibIiSN7g==" spinCount="100000" sheet="1" objects="1" scenarios="1" sort="0" autoFilter="0"/>
  <autoFilter ref="A7:M70" xr:uid="{9075B1E7-6DA2-4B01-9FB9-FA4A12508FA6}"/>
  <mergeCells count="14">
    <mergeCell ref="A6:D6"/>
    <mergeCell ref="E6:J6"/>
    <mergeCell ref="O6:O7"/>
    <mergeCell ref="P6:P7"/>
    <mergeCell ref="Q6:Q7"/>
    <mergeCell ref="F5:I5"/>
    <mergeCell ref="E2:G2"/>
    <mergeCell ref="O2:O3"/>
    <mergeCell ref="P2:P3"/>
    <mergeCell ref="Q2:Q3"/>
    <mergeCell ref="O4:O5"/>
    <mergeCell ref="P4:P5"/>
    <mergeCell ref="Q4:Q5"/>
    <mergeCell ref="E3:G4"/>
  </mergeCells>
  <conditionalFormatting sqref="E8:J3000">
    <cfRule type="cellIs" dxfId="11" priority="1" operator="greaterThan">
      <formula>0</formula>
    </cfRule>
  </conditionalFormatting>
  <pageMargins left="0.7" right="0.7" top="0.78740157499999996" bottom="0.78740157499999996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Tabelle8">
    <tabColor theme="4" tint="0.39997558519241921"/>
  </sheetPr>
  <dimension ref="A1:R281"/>
  <sheetViews>
    <sheetView showGridLines="0" workbookViewId="0">
      <pane ySplit="7" topLeftCell="A8" activePane="bottomLeft" state="frozen"/>
      <selection activeCell="B21" sqref="B21"/>
      <selection pane="bottomLeft" activeCell="A3" sqref="A3"/>
    </sheetView>
  </sheetViews>
  <sheetFormatPr baseColWidth="10" defaultColWidth="11.44140625" defaultRowHeight="14.4"/>
  <cols>
    <col min="1" max="1" width="14.109375" style="3" bestFit="1" customWidth="1"/>
    <col min="2" max="2" width="12.109375" style="3" bestFit="1" customWidth="1"/>
    <col min="3" max="3" width="79.21875" style="3" bestFit="1" customWidth="1"/>
    <col min="4" max="4" width="9.109375" style="3" bestFit="1" customWidth="1"/>
    <col min="5" max="11" width="13.109375" style="3" customWidth="1"/>
    <col min="12" max="12" width="20" style="3" bestFit="1" customWidth="1"/>
    <col min="13" max="13" width="18.6640625" style="3" bestFit="1" customWidth="1"/>
    <col min="14" max="14" width="10.44140625" style="3" bestFit="1" customWidth="1"/>
    <col min="15" max="15" width="7.33203125" style="3" bestFit="1" customWidth="1"/>
    <col min="16" max="16" width="27.88671875" style="3" bestFit="1" customWidth="1"/>
    <col min="17" max="17" width="22.109375" style="3" customWidth="1"/>
    <col min="18" max="18" width="59.33203125" style="3" bestFit="1" customWidth="1"/>
    <col min="19" max="16384" width="11.44140625" style="3"/>
  </cols>
  <sheetData>
    <row r="1" spans="1:18" ht="37.5" customHeight="1" thickBot="1">
      <c r="A1" s="87">
        <v>1</v>
      </c>
      <c r="B1" s="87">
        <v>1</v>
      </c>
      <c r="C1" s="87">
        <v>1</v>
      </c>
      <c r="D1" s="87">
        <v>1</v>
      </c>
      <c r="E1" s="87">
        <v>1</v>
      </c>
      <c r="F1" s="87">
        <v>1</v>
      </c>
      <c r="G1" s="87">
        <v>1</v>
      </c>
      <c r="H1" s="87">
        <v>1</v>
      </c>
      <c r="I1" s="96" t="s">
        <v>50</v>
      </c>
      <c r="J1" s="97" t="s">
        <v>33</v>
      </c>
      <c r="K1" s="96" t="s">
        <v>65</v>
      </c>
      <c r="L1" s="87">
        <v>1</v>
      </c>
      <c r="M1" s="87">
        <v>1</v>
      </c>
      <c r="O1" s="121" t="s">
        <v>128</v>
      </c>
      <c r="P1" s="121" t="s">
        <v>129</v>
      </c>
      <c r="Q1" s="122" t="s">
        <v>64</v>
      </c>
      <c r="R1" s="92" t="s">
        <v>130</v>
      </c>
    </row>
    <row r="2" spans="1:18" ht="30.6" customHeight="1" thickBot="1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193" t="s">
        <v>105</v>
      </c>
      <c r="G2" s="209"/>
      <c r="H2" s="146">
        <f>L6</f>
        <v>0</v>
      </c>
      <c r="I2" s="100">
        <f>IF(M6&lt;=2.5,0,IF(M6&lt;=2.5,0,IF(M6&lt;=6.5,Q4,IF(M6&gt;=6.6,Q6,))))</f>
        <v>0</v>
      </c>
      <c r="J2" s="101">
        <f>SUM(H2*I2)</f>
        <v>0</v>
      </c>
      <c r="K2" s="101">
        <f>SUM(H2-BA_SalsaBRRabatt)</f>
        <v>0</v>
      </c>
      <c r="L2" s="87">
        <v>1</v>
      </c>
      <c r="M2" s="87">
        <v>1</v>
      </c>
      <c r="O2" s="215" t="s">
        <v>131</v>
      </c>
      <c r="P2" s="215" t="s">
        <v>135</v>
      </c>
      <c r="Q2" s="211" t="s">
        <v>134</v>
      </c>
      <c r="R2" s="212" t="s">
        <v>147</v>
      </c>
    </row>
    <row r="3" spans="1:18" ht="15" customHeight="1">
      <c r="A3" s="87">
        <v>1</v>
      </c>
      <c r="B3" s="87">
        <v>1</v>
      </c>
      <c r="C3" s="87">
        <v>1</v>
      </c>
      <c r="D3" s="87">
        <v>1</v>
      </c>
      <c r="E3" s="87">
        <v>1</v>
      </c>
      <c r="F3" s="203" t="s">
        <v>180</v>
      </c>
      <c r="G3" s="203"/>
      <c r="H3" s="203"/>
      <c r="I3" s="87">
        <v>1</v>
      </c>
      <c r="J3" s="87">
        <v>1</v>
      </c>
      <c r="K3" s="87">
        <v>1</v>
      </c>
      <c r="L3" s="87">
        <v>1</v>
      </c>
      <c r="M3" s="87">
        <v>1</v>
      </c>
      <c r="O3" s="215"/>
      <c r="P3" s="215"/>
      <c r="Q3" s="211"/>
      <c r="R3" s="213"/>
    </row>
    <row r="4" spans="1:18">
      <c r="A4" s="87">
        <v>1</v>
      </c>
      <c r="B4" s="87">
        <v>1</v>
      </c>
      <c r="C4" s="87">
        <v>1</v>
      </c>
      <c r="D4" s="87">
        <v>1</v>
      </c>
      <c r="E4" s="87">
        <v>1</v>
      </c>
      <c r="F4" s="203"/>
      <c r="G4" s="203"/>
      <c r="H4" s="203"/>
      <c r="I4" s="87">
        <v>1</v>
      </c>
      <c r="J4" s="87">
        <v>1</v>
      </c>
      <c r="K4" s="87">
        <v>1</v>
      </c>
      <c r="L4" s="87">
        <v>1</v>
      </c>
      <c r="M4" s="87">
        <v>1</v>
      </c>
      <c r="O4" s="208" t="s">
        <v>132</v>
      </c>
      <c r="P4" s="210" t="s">
        <v>137</v>
      </c>
      <c r="Q4" s="211">
        <v>0.06</v>
      </c>
      <c r="R4" s="214" t="s">
        <v>146</v>
      </c>
    </row>
    <row r="5" spans="1:18" ht="17.25" customHeight="1">
      <c r="A5" s="87">
        <v>1</v>
      </c>
      <c r="B5" s="87">
        <v>1</v>
      </c>
      <c r="C5" s="87">
        <v>1</v>
      </c>
      <c r="D5" s="87">
        <v>1</v>
      </c>
      <c r="E5" s="87">
        <v>1</v>
      </c>
      <c r="F5" s="87">
        <v>1</v>
      </c>
      <c r="G5" s="87">
        <v>1</v>
      </c>
      <c r="H5" s="87">
        <v>1</v>
      </c>
      <c r="I5" s="87">
        <v>1</v>
      </c>
      <c r="J5" s="87">
        <v>1</v>
      </c>
      <c r="K5" s="87">
        <v>1</v>
      </c>
      <c r="L5" s="87">
        <v>1</v>
      </c>
      <c r="M5" s="87">
        <v>1</v>
      </c>
      <c r="O5" s="208"/>
      <c r="P5" s="210"/>
      <c r="Q5" s="211"/>
      <c r="R5" s="214"/>
    </row>
    <row r="6" spans="1:18">
      <c r="A6" s="187"/>
      <c r="B6" s="188"/>
      <c r="C6" s="188"/>
      <c r="D6" s="189"/>
      <c r="E6" s="202" t="s">
        <v>45</v>
      </c>
      <c r="F6" s="202"/>
      <c r="G6" s="202"/>
      <c r="H6" s="202"/>
      <c r="I6" s="202"/>
      <c r="J6" s="192"/>
      <c r="K6" s="109"/>
      <c r="L6" s="110">
        <f>SUM(L8:L3000)</f>
        <v>0</v>
      </c>
      <c r="M6" s="108">
        <f>SUM(M8:M3000)</f>
        <v>0</v>
      </c>
      <c r="N6" s="122"/>
      <c r="O6" s="208" t="s">
        <v>133</v>
      </c>
      <c r="P6" s="210" t="s">
        <v>138</v>
      </c>
      <c r="Q6" s="211">
        <v>0.09</v>
      </c>
      <c r="R6" s="212" t="s">
        <v>136</v>
      </c>
    </row>
    <row r="7" spans="1:18" ht="15.75" customHeight="1">
      <c r="A7" s="111" t="s">
        <v>186</v>
      </c>
      <c r="B7" s="111" t="s">
        <v>44</v>
      </c>
      <c r="C7" s="111" t="s">
        <v>37</v>
      </c>
      <c r="D7" s="95" t="s">
        <v>36</v>
      </c>
      <c r="E7" s="112" t="s">
        <v>38</v>
      </c>
      <c r="F7" s="112" t="s">
        <v>39</v>
      </c>
      <c r="G7" s="112" t="s">
        <v>40</v>
      </c>
      <c r="H7" s="112" t="s">
        <v>187</v>
      </c>
      <c r="I7" s="112" t="s">
        <v>188</v>
      </c>
      <c r="J7" s="112" t="s">
        <v>41</v>
      </c>
      <c r="K7" s="95" t="s">
        <v>42</v>
      </c>
      <c r="L7" s="95" t="s">
        <v>89</v>
      </c>
      <c r="M7" s="95" t="s">
        <v>43</v>
      </c>
      <c r="N7" s="122"/>
      <c r="O7" s="208"/>
      <c r="P7" s="210"/>
      <c r="Q7" s="211"/>
      <c r="R7" s="212"/>
    </row>
    <row r="8" spans="1:18">
      <c r="A8" s="221" t="s">
        <v>672</v>
      </c>
      <c r="B8" s="221" t="s">
        <v>20477</v>
      </c>
      <c r="C8" s="221" t="s">
        <v>43149</v>
      </c>
      <c r="D8" s="222"/>
      <c r="E8" s="241"/>
      <c r="F8" s="241"/>
      <c r="G8" s="241"/>
      <c r="H8" s="241"/>
      <c r="I8" s="241"/>
      <c r="J8" s="241"/>
      <c r="K8" s="142">
        <v>2332.67</v>
      </c>
      <c r="L8" s="142">
        <f>SUM(M8*K8)</f>
        <v>0</v>
      </c>
      <c r="M8" s="3">
        <f>SUM(E8:J8)</f>
        <v>0</v>
      </c>
    </row>
    <row r="9" spans="1:18">
      <c r="A9" s="221" t="s">
        <v>672</v>
      </c>
      <c r="B9" s="221" t="s">
        <v>20479</v>
      </c>
      <c r="C9" s="221" t="s">
        <v>43150</v>
      </c>
      <c r="D9" s="222"/>
      <c r="E9" s="241"/>
      <c r="F9" s="241"/>
      <c r="G9" s="241"/>
      <c r="H9" s="241"/>
      <c r="I9" s="241"/>
      <c r="J9" s="241"/>
      <c r="K9" s="142">
        <v>2332.67</v>
      </c>
      <c r="L9" s="142">
        <f t="shared" ref="L9:L72" si="0">SUM(M9*K9)</f>
        <v>0</v>
      </c>
      <c r="M9" s="3">
        <f t="shared" ref="M9:M72" si="1">SUM(E9:J9)</f>
        <v>0</v>
      </c>
    </row>
    <row r="10" spans="1:18">
      <c r="A10" s="221" t="s">
        <v>672</v>
      </c>
      <c r="B10" s="221" t="s">
        <v>20481</v>
      </c>
      <c r="C10" s="221" t="s">
        <v>43151</v>
      </c>
      <c r="D10" s="222"/>
      <c r="E10" s="241"/>
      <c r="F10" s="241"/>
      <c r="G10" s="241"/>
      <c r="H10" s="241"/>
      <c r="I10" s="241"/>
      <c r="J10" s="241"/>
      <c r="K10" s="142">
        <v>2332.67</v>
      </c>
      <c r="L10" s="142">
        <f t="shared" si="0"/>
        <v>0</v>
      </c>
      <c r="M10" s="3">
        <f t="shared" si="1"/>
        <v>0</v>
      </c>
    </row>
    <row r="11" spans="1:18">
      <c r="A11" s="221" t="s">
        <v>672</v>
      </c>
      <c r="B11" s="221" t="s">
        <v>20483</v>
      </c>
      <c r="C11" s="221" t="s">
        <v>43152</v>
      </c>
      <c r="D11" s="222"/>
      <c r="E11" s="241"/>
      <c r="F11" s="241"/>
      <c r="G11" s="241"/>
      <c r="H11" s="241"/>
      <c r="I11" s="241"/>
      <c r="J11" s="241"/>
      <c r="K11" s="142">
        <v>2332.67</v>
      </c>
      <c r="L11" s="142">
        <f t="shared" si="0"/>
        <v>0</v>
      </c>
      <c r="M11" s="3">
        <f t="shared" si="1"/>
        <v>0</v>
      </c>
    </row>
    <row r="12" spans="1:18">
      <c r="A12" s="221" t="s">
        <v>672</v>
      </c>
      <c r="B12" s="221" t="s">
        <v>20485</v>
      </c>
      <c r="C12" s="221" t="s">
        <v>43153</v>
      </c>
      <c r="D12" s="222"/>
      <c r="E12" s="241"/>
      <c r="F12" s="241"/>
      <c r="G12" s="241"/>
      <c r="H12" s="241"/>
      <c r="I12" s="241"/>
      <c r="J12" s="241"/>
      <c r="K12" s="142">
        <v>2332.67</v>
      </c>
      <c r="L12" s="142">
        <f t="shared" si="0"/>
        <v>0</v>
      </c>
      <c r="M12" s="3">
        <f t="shared" si="1"/>
        <v>0</v>
      </c>
    </row>
    <row r="13" spans="1:18">
      <c r="A13" s="221" t="s">
        <v>672</v>
      </c>
      <c r="B13" s="221" t="s">
        <v>20487</v>
      </c>
      <c r="C13" s="221" t="s">
        <v>43154</v>
      </c>
      <c r="D13" s="222"/>
      <c r="E13" s="241"/>
      <c r="F13" s="241"/>
      <c r="G13" s="241"/>
      <c r="H13" s="241"/>
      <c r="I13" s="241"/>
      <c r="J13" s="241"/>
      <c r="K13" s="142">
        <v>1999.33</v>
      </c>
      <c r="L13" s="142">
        <f t="shared" si="0"/>
        <v>0</v>
      </c>
      <c r="M13" s="3">
        <f t="shared" si="1"/>
        <v>0</v>
      </c>
    </row>
    <row r="14" spans="1:18">
      <c r="A14" s="221" t="s">
        <v>672</v>
      </c>
      <c r="B14" s="221" t="s">
        <v>20489</v>
      </c>
      <c r="C14" s="221" t="s">
        <v>43155</v>
      </c>
      <c r="D14" s="222"/>
      <c r="E14" s="241"/>
      <c r="F14" s="241"/>
      <c r="G14" s="241"/>
      <c r="H14" s="241"/>
      <c r="I14" s="241"/>
      <c r="J14" s="241"/>
      <c r="K14" s="142">
        <v>1999.33</v>
      </c>
      <c r="L14" s="142">
        <f t="shared" si="0"/>
        <v>0</v>
      </c>
      <c r="M14" s="3">
        <f t="shared" si="1"/>
        <v>0</v>
      </c>
    </row>
    <row r="15" spans="1:18">
      <c r="A15" s="221" t="s">
        <v>672</v>
      </c>
      <c r="B15" s="221" t="s">
        <v>20491</v>
      </c>
      <c r="C15" s="221" t="s">
        <v>43156</v>
      </c>
      <c r="D15" s="222"/>
      <c r="E15" s="241"/>
      <c r="F15" s="241"/>
      <c r="G15" s="241"/>
      <c r="H15" s="241"/>
      <c r="I15" s="241"/>
      <c r="J15" s="241"/>
      <c r="K15" s="142">
        <v>1999.33</v>
      </c>
      <c r="L15" s="142">
        <f t="shared" si="0"/>
        <v>0</v>
      </c>
      <c r="M15" s="3">
        <f t="shared" si="1"/>
        <v>0</v>
      </c>
    </row>
    <row r="16" spans="1:18">
      <c r="A16" s="221" t="s">
        <v>672</v>
      </c>
      <c r="B16" s="221" t="s">
        <v>20493</v>
      </c>
      <c r="C16" s="221" t="s">
        <v>43157</v>
      </c>
      <c r="D16" s="222"/>
      <c r="E16" s="241"/>
      <c r="F16" s="241"/>
      <c r="G16" s="241"/>
      <c r="H16" s="241"/>
      <c r="I16" s="241"/>
      <c r="J16" s="241"/>
      <c r="K16" s="142">
        <v>1999.33</v>
      </c>
      <c r="L16" s="142">
        <f t="shared" si="0"/>
        <v>0</v>
      </c>
      <c r="M16" s="3">
        <f t="shared" si="1"/>
        <v>0</v>
      </c>
    </row>
    <row r="17" spans="1:13">
      <c r="A17" s="221" t="s">
        <v>672</v>
      </c>
      <c r="B17" s="221" t="s">
        <v>20495</v>
      </c>
      <c r="C17" s="221" t="s">
        <v>43158</v>
      </c>
      <c r="D17" s="222"/>
      <c r="E17" s="241"/>
      <c r="F17" s="241"/>
      <c r="G17" s="241"/>
      <c r="H17" s="241"/>
      <c r="I17" s="241"/>
      <c r="J17" s="241"/>
      <c r="K17" s="142">
        <v>1999.33</v>
      </c>
      <c r="L17" s="142">
        <f t="shared" si="0"/>
        <v>0</v>
      </c>
      <c r="M17" s="3">
        <f t="shared" si="1"/>
        <v>0</v>
      </c>
    </row>
    <row r="18" spans="1:13">
      <c r="A18" s="221" t="s">
        <v>672</v>
      </c>
      <c r="B18" s="221" t="s">
        <v>20497</v>
      </c>
      <c r="C18" s="221" t="s">
        <v>43159</v>
      </c>
      <c r="D18" s="222"/>
      <c r="E18" s="241"/>
      <c r="F18" s="241"/>
      <c r="G18" s="241"/>
      <c r="H18" s="241"/>
      <c r="I18" s="241"/>
      <c r="J18" s="241"/>
      <c r="K18" s="142">
        <v>4999.33</v>
      </c>
      <c r="L18" s="142">
        <f t="shared" si="0"/>
        <v>0</v>
      </c>
      <c r="M18" s="3">
        <f t="shared" si="1"/>
        <v>0</v>
      </c>
    </row>
    <row r="19" spans="1:13">
      <c r="A19" s="221" t="s">
        <v>672</v>
      </c>
      <c r="B19" s="221" t="s">
        <v>20499</v>
      </c>
      <c r="C19" s="221" t="s">
        <v>43160</v>
      </c>
      <c r="D19" s="222"/>
      <c r="E19" s="241"/>
      <c r="F19" s="241"/>
      <c r="G19" s="241"/>
      <c r="H19" s="241"/>
      <c r="I19" s="241"/>
      <c r="J19" s="241"/>
      <c r="K19" s="142">
        <v>4999.33</v>
      </c>
      <c r="L19" s="142">
        <f t="shared" si="0"/>
        <v>0</v>
      </c>
      <c r="M19" s="3">
        <f t="shared" si="1"/>
        <v>0</v>
      </c>
    </row>
    <row r="20" spans="1:13">
      <c r="A20" s="221" t="s">
        <v>672</v>
      </c>
      <c r="B20" s="221" t="s">
        <v>20501</v>
      </c>
      <c r="C20" s="221" t="s">
        <v>43161</v>
      </c>
      <c r="D20" s="222"/>
      <c r="E20" s="241"/>
      <c r="F20" s="241"/>
      <c r="G20" s="241"/>
      <c r="H20" s="241"/>
      <c r="I20" s="241"/>
      <c r="J20" s="241"/>
      <c r="K20" s="142">
        <v>4999.33</v>
      </c>
      <c r="L20" s="142">
        <f t="shared" si="0"/>
        <v>0</v>
      </c>
      <c r="M20" s="3">
        <f t="shared" si="1"/>
        <v>0</v>
      </c>
    </row>
    <row r="21" spans="1:13">
      <c r="A21" s="221" t="s">
        <v>672</v>
      </c>
      <c r="B21" s="221" t="s">
        <v>20503</v>
      </c>
      <c r="C21" s="221" t="s">
        <v>43162</v>
      </c>
      <c r="D21" s="222"/>
      <c r="E21" s="241"/>
      <c r="F21" s="241"/>
      <c r="G21" s="241"/>
      <c r="H21" s="241"/>
      <c r="I21" s="241"/>
      <c r="J21" s="241"/>
      <c r="K21" s="142">
        <v>4999.33</v>
      </c>
      <c r="L21" s="142">
        <f t="shared" si="0"/>
        <v>0</v>
      </c>
      <c r="M21" s="3">
        <f t="shared" si="1"/>
        <v>0</v>
      </c>
    </row>
    <row r="22" spans="1:13">
      <c r="A22" s="221" t="s">
        <v>693</v>
      </c>
      <c r="B22" s="221" t="s">
        <v>20505</v>
      </c>
      <c r="C22" s="221" t="s">
        <v>20506</v>
      </c>
      <c r="D22" s="222"/>
      <c r="E22" s="241"/>
      <c r="F22" s="241"/>
      <c r="G22" s="241"/>
      <c r="H22" s="241"/>
      <c r="I22" s="241"/>
      <c r="J22" s="241"/>
      <c r="K22" s="142">
        <v>2332.67</v>
      </c>
      <c r="L22" s="142">
        <f t="shared" si="0"/>
        <v>0</v>
      </c>
      <c r="M22" s="3">
        <f t="shared" si="1"/>
        <v>0</v>
      </c>
    </row>
    <row r="23" spans="1:13">
      <c r="A23" s="221" t="s">
        <v>693</v>
      </c>
      <c r="B23" s="221" t="s">
        <v>20507</v>
      </c>
      <c r="C23" s="221" t="s">
        <v>20508</v>
      </c>
      <c r="D23" s="222"/>
      <c r="E23" s="241"/>
      <c r="F23" s="241"/>
      <c r="G23" s="241"/>
      <c r="H23" s="241"/>
      <c r="I23" s="241"/>
      <c r="J23" s="241"/>
      <c r="K23" s="142">
        <v>2332.67</v>
      </c>
      <c r="L23" s="142">
        <f t="shared" si="0"/>
        <v>0</v>
      </c>
      <c r="M23" s="3">
        <f t="shared" si="1"/>
        <v>0</v>
      </c>
    </row>
    <row r="24" spans="1:13">
      <c r="A24" s="221" t="s">
        <v>693</v>
      </c>
      <c r="B24" s="221" t="s">
        <v>20509</v>
      </c>
      <c r="C24" s="221" t="s">
        <v>20510</v>
      </c>
      <c r="D24" s="222"/>
      <c r="E24" s="241"/>
      <c r="F24" s="241"/>
      <c r="G24" s="241"/>
      <c r="H24" s="241"/>
      <c r="I24" s="241"/>
      <c r="J24" s="241"/>
      <c r="K24" s="142">
        <v>2332.67</v>
      </c>
      <c r="L24" s="142">
        <f t="shared" si="0"/>
        <v>0</v>
      </c>
      <c r="M24" s="3">
        <f t="shared" si="1"/>
        <v>0</v>
      </c>
    </row>
    <row r="25" spans="1:13">
      <c r="A25" s="221" t="s">
        <v>693</v>
      </c>
      <c r="B25" s="221" t="s">
        <v>20511</v>
      </c>
      <c r="C25" s="221" t="s">
        <v>20512</v>
      </c>
      <c r="D25" s="222"/>
      <c r="E25" s="241"/>
      <c r="F25" s="241"/>
      <c r="G25" s="241"/>
      <c r="H25" s="241"/>
      <c r="I25" s="241"/>
      <c r="J25" s="241"/>
      <c r="K25" s="142">
        <v>2332.67</v>
      </c>
      <c r="L25" s="142">
        <f t="shared" si="0"/>
        <v>0</v>
      </c>
      <c r="M25" s="3">
        <f t="shared" si="1"/>
        <v>0</v>
      </c>
    </row>
    <row r="26" spans="1:13">
      <c r="A26" s="221" t="s">
        <v>693</v>
      </c>
      <c r="B26" s="221" t="s">
        <v>20513</v>
      </c>
      <c r="C26" s="221" t="s">
        <v>20514</v>
      </c>
      <c r="D26" s="222"/>
      <c r="E26" s="241"/>
      <c r="F26" s="241"/>
      <c r="G26" s="241"/>
      <c r="H26" s="241"/>
      <c r="I26" s="241"/>
      <c r="J26" s="241"/>
      <c r="K26" s="142">
        <v>1732.67</v>
      </c>
      <c r="L26" s="142">
        <f t="shared" si="0"/>
        <v>0</v>
      </c>
      <c r="M26" s="3">
        <f t="shared" si="1"/>
        <v>0</v>
      </c>
    </row>
    <row r="27" spans="1:13">
      <c r="A27" s="221" t="s">
        <v>693</v>
      </c>
      <c r="B27" s="221" t="s">
        <v>20515</v>
      </c>
      <c r="C27" s="221" t="s">
        <v>20516</v>
      </c>
      <c r="D27" s="222"/>
      <c r="E27" s="241"/>
      <c r="F27" s="241"/>
      <c r="G27" s="241"/>
      <c r="H27" s="241"/>
      <c r="I27" s="241"/>
      <c r="J27" s="241"/>
      <c r="K27" s="142">
        <v>1732.67</v>
      </c>
      <c r="L27" s="142">
        <f t="shared" si="0"/>
        <v>0</v>
      </c>
      <c r="M27" s="3">
        <f t="shared" si="1"/>
        <v>0</v>
      </c>
    </row>
    <row r="28" spans="1:13">
      <c r="A28" s="221" t="s">
        <v>693</v>
      </c>
      <c r="B28" s="221" t="s">
        <v>20517</v>
      </c>
      <c r="C28" s="221" t="s">
        <v>20518</v>
      </c>
      <c r="D28" s="222"/>
      <c r="E28" s="241"/>
      <c r="F28" s="241"/>
      <c r="G28" s="241"/>
      <c r="H28" s="241"/>
      <c r="I28" s="241"/>
      <c r="J28" s="241"/>
      <c r="K28" s="142">
        <v>1732.67</v>
      </c>
      <c r="L28" s="142">
        <f t="shared" si="0"/>
        <v>0</v>
      </c>
      <c r="M28" s="3">
        <f t="shared" si="1"/>
        <v>0</v>
      </c>
    </row>
    <row r="29" spans="1:13">
      <c r="A29" s="221" t="s">
        <v>693</v>
      </c>
      <c r="B29" s="221" t="s">
        <v>20519</v>
      </c>
      <c r="C29" s="221" t="s">
        <v>20520</v>
      </c>
      <c r="D29" s="222"/>
      <c r="E29" s="241"/>
      <c r="F29" s="241"/>
      <c r="G29" s="241"/>
      <c r="H29" s="241"/>
      <c r="I29" s="241"/>
      <c r="J29" s="241"/>
      <c r="K29" s="142">
        <v>1732.67</v>
      </c>
      <c r="L29" s="142">
        <f t="shared" si="0"/>
        <v>0</v>
      </c>
      <c r="M29" s="3">
        <f t="shared" si="1"/>
        <v>0</v>
      </c>
    </row>
    <row r="30" spans="1:13">
      <c r="A30" s="221" t="s">
        <v>693</v>
      </c>
      <c r="B30" s="221" t="s">
        <v>20521</v>
      </c>
      <c r="C30" s="221" t="s">
        <v>20522</v>
      </c>
      <c r="D30" s="222"/>
      <c r="E30" s="241"/>
      <c r="F30" s="241"/>
      <c r="G30" s="241"/>
      <c r="H30" s="241"/>
      <c r="I30" s="241"/>
      <c r="J30" s="241"/>
      <c r="K30" s="142">
        <v>2532.67</v>
      </c>
      <c r="L30" s="142">
        <f t="shared" si="0"/>
        <v>0</v>
      </c>
      <c r="M30" s="3">
        <f t="shared" si="1"/>
        <v>0</v>
      </c>
    </row>
    <row r="31" spans="1:13">
      <c r="A31" s="221" t="s">
        <v>693</v>
      </c>
      <c r="B31" s="221" t="s">
        <v>20523</v>
      </c>
      <c r="C31" s="221" t="s">
        <v>20524</v>
      </c>
      <c r="D31" s="222"/>
      <c r="E31" s="241"/>
      <c r="F31" s="241"/>
      <c r="G31" s="241"/>
      <c r="H31" s="241"/>
      <c r="I31" s="241"/>
      <c r="J31" s="241"/>
      <c r="K31" s="142">
        <v>2532.67</v>
      </c>
      <c r="L31" s="142">
        <f t="shared" si="0"/>
        <v>0</v>
      </c>
      <c r="M31" s="3">
        <f t="shared" si="1"/>
        <v>0</v>
      </c>
    </row>
    <row r="32" spans="1:13">
      <c r="A32" s="221" t="s">
        <v>693</v>
      </c>
      <c r="B32" s="221" t="s">
        <v>20525</v>
      </c>
      <c r="C32" s="221" t="s">
        <v>20526</v>
      </c>
      <c r="D32" s="222"/>
      <c r="E32" s="241"/>
      <c r="F32" s="241"/>
      <c r="G32" s="241"/>
      <c r="H32" s="241"/>
      <c r="I32" s="241"/>
      <c r="J32" s="241"/>
      <c r="K32" s="142">
        <v>2532.67</v>
      </c>
      <c r="L32" s="142">
        <f t="shared" si="0"/>
        <v>0</v>
      </c>
      <c r="M32" s="3">
        <f t="shared" si="1"/>
        <v>0</v>
      </c>
    </row>
    <row r="33" spans="1:13">
      <c r="A33" s="221" t="s">
        <v>693</v>
      </c>
      <c r="B33" s="221" t="s">
        <v>20527</v>
      </c>
      <c r="C33" s="221" t="s">
        <v>20528</v>
      </c>
      <c r="D33" s="222"/>
      <c r="E33" s="241"/>
      <c r="F33" s="241"/>
      <c r="G33" s="241"/>
      <c r="H33" s="241"/>
      <c r="I33" s="241"/>
      <c r="J33" s="241"/>
      <c r="K33" s="142">
        <v>2532.67</v>
      </c>
      <c r="L33" s="142">
        <f t="shared" si="0"/>
        <v>0</v>
      </c>
      <c r="M33" s="3">
        <f t="shared" si="1"/>
        <v>0</v>
      </c>
    </row>
    <row r="34" spans="1:13">
      <c r="A34" s="221" t="s">
        <v>693</v>
      </c>
      <c r="B34" s="221" t="s">
        <v>20529</v>
      </c>
      <c r="C34" s="221" t="s">
        <v>20530</v>
      </c>
      <c r="D34" s="222"/>
      <c r="E34" s="241"/>
      <c r="F34" s="241"/>
      <c r="G34" s="241"/>
      <c r="H34" s="241"/>
      <c r="I34" s="241"/>
      <c r="J34" s="241"/>
      <c r="K34" s="142">
        <v>1799.33</v>
      </c>
      <c r="L34" s="142">
        <f t="shared" si="0"/>
        <v>0</v>
      </c>
      <c r="M34" s="3">
        <f t="shared" si="1"/>
        <v>0</v>
      </c>
    </row>
    <row r="35" spans="1:13">
      <c r="A35" s="221" t="s">
        <v>693</v>
      </c>
      <c r="B35" s="221" t="s">
        <v>20531</v>
      </c>
      <c r="C35" s="221" t="s">
        <v>20532</v>
      </c>
      <c r="D35" s="222"/>
      <c r="E35" s="241"/>
      <c r="F35" s="241"/>
      <c r="G35" s="241"/>
      <c r="H35" s="241"/>
      <c r="I35" s="241"/>
      <c r="J35" s="241"/>
      <c r="K35" s="142">
        <v>1799.33</v>
      </c>
      <c r="L35" s="142">
        <f t="shared" si="0"/>
        <v>0</v>
      </c>
      <c r="M35" s="3">
        <f t="shared" si="1"/>
        <v>0</v>
      </c>
    </row>
    <row r="36" spans="1:13">
      <c r="A36" s="221" t="s">
        <v>693</v>
      </c>
      <c r="B36" s="221" t="s">
        <v>20533</v>
      </c>
      <c r="C36" s="221" t="s">
        <v>20534</v>
      </c>
      <c r="D36" s="222"/>
      <c r="E36" s="241"/>
      <c r="F36" s="241"/>
      <c r="G36" s="241"/>
      <c r="H36" s="241"/>
      <c r="I36" s="241"/>
      <c r="J36" s="241"/>
      <c r="K36" s="142">
        <v>1799.33</v>
      </c>
      <c r="L36" s="142">
        <f t="shared" si="0"/>
        <v>0</v>
      </c>
      <c r="M36" s="3">
        <f t="shared" si="1"/>
        <v>0</v>
      </c>
    </row>
    <row r="37" spans="1:13">
      <c r="A37" s="221" t="s">
        <v>693</v>
      </c>
      <c r="B37" s="221" t="s">
        <v>20535</v>
      </c>
      <c r="C37" s="221" t="s">
        <v>20536</v>
      </c>
      <c r="D37" s="222"/>
      <c r="E37" s="241"/>
      <c r="F37" s="241"/>
      <c r="G37" s="241"/>
      <c r="H37" s="241"/>
      <c r="I37" s="241"/>
      <c r="J37" s="241"/>
      <c r="K37" s="142">
        <v>1799.33</v>
      </c>
      <c r="L37" s="142">
        <f t="shared" si="0"/>
        <v>0</v>
      </c>
      <c r="M37" s="3">
        <f t="shared" si="1"/>
        <v>0</v>
      </c>
    </row>
    <row r="38" spans="1:13">
      <c r="A38" s="221" t="s">
        <v>693</v>
      </c>
      <c r="B38" s="221" t="s">
        <v>20537</v>
      </c>
      <c r="C38" s="221" t="s">
        <v>20538</v>
      </c>
      <c r="D38" s="222"/>
      <c r="E38" s="241"/>
      <c r="F38" s="241"/>
      <c r="G38" s="241"/>
      <c r="H38" s="241"/>
      <c r="I38" s="241"/>
      <c r="J38" s="241"/>
      <c r="K38" s="142">
        <v>2599.33</v>
      </c>
      <c r="L38" s="142">
        <f t="shared" si="0"/>
        <v>0</v>
      </c>
      <c r="M38" s="3">
        <f t="shared" si="1"/>
        <v>0</v>
      </c>
    </row>
    <row r="39" spans="1:13">
      <c r="A39" s="221" t="s">
        <v>693</v>
      </c>
      <c r="B39" s="221" t="s">
        <v>20539</v>
      </c>
      <c r="C39" s="221" t="s">
        <v>20540</v>
      </c>
      <c r="D39" s="222"/>
      <c r="E39" s="241"/>
      <c r="F39" s="241"/>
      <c r="G39" s="241"/>
      <c r="H39" s="241"/>
      <c r="I39" s="241"/>
      <c r="J39" s="241"/>
      <c r="K39" s="142">
        <v>2599.33</v>
      </c>
      <c r="L39" s="142">
        <f t="shared" si="0"/>
        <v>0</v>
      </c>
      <c r="M39" s="3">
        <f t="shared" si="1"/>
        <v>0</v>
      </c>
    </row>
    <row r="40" spans="1:13">
      <c r="A40" s="221" t="s">
        <v>693</v>
      </c>
      <c r="B40" s="221" t="s">
        <v>20541</v>
      </c>
      <c r="C40" s="221" t="s">
        <v>20542</v>
      </c>
      <c r="D40" s="222"/>
      <c r="E40" s="241"/>
      <c r="F40" s="241"/>
      <c r="G40" s="241"/>
      <c r="H40" s="241"/>
      <c r="I40" s="241"/>
      <c r="J40" s="241"/>
      <c r="K40" s="142">
        <v>2599.33</v>
      </c>
      <c r="L40" s="142">
        <f t="shared" si="0"/>
        <v>0</v>
      </c>
      <c r="M40" s="3">
        <f t="shared" si="1"/>
        <v>0</v>
      </c>
    </row>
    <row r="41" spans="1:13">
      <c r="A41" s="221" t="s">
        <v>693</v>
      </c>
      <c r="B41" s="221" t="s">
        <v>20543</v>
      </c>
      <c r="C41" s="221" t="s">
        <v>20544</v>
      </c>
      <c r="D41" s="222"/>
      <c r="E41" s="241"/>
      <c r="F41" s="241"/>
      <c r="G41" s="241"/>
      <c r="H41" s="241"/>
      <c r="I41" s="241"/>
      <c r="J41" s="241"/>
      <c r="K41" s="142">
        <v>2599.33</v>
      </c>
      <c r="L41" s="142">
        <f t="shared" si="0"/>
        <v>0</v>
      </c>
      <c r="M41" s="3">
        <f t="shared" si="1"/>
        <v>0</v>
      </c>
    </row>
    <row r="42" spans="1:13">
      <c r="A42" s="221" t="s">
        <v>672</v>
      </c>
      <c r="B42" s="221" t="s">
        <v>20545</v>
      </c>
      <c r="C42" s="221" t="s">
        <v>20546</v>
      </c>
      <c r="D42" s="222"/>
      <c r="E42" s="241"/>
      <c r="F42" s="241"/>
      <c r="G42" s="241"/>
      <c r="H42" s="241"/>
      <c r="I42" s="241"/>
      <c r="J42" s="241"/>
      <c r="K42" s="142">
        <v>3199.33</v>
      </c>
      <c r="L42" s="142">
        <f t="shared" si="0"/>
        <v>0</v>
      </c>
      <c r="M42" s="3">
        <f t="shared" si="1"/>
        <v>0</v>
      </c>
    </row>
    <row r="43" spans="1:13">
      <c r="A43" s="221" t="s">
        <v>672</v>
      </c>
      <c r="B43" s="221" t="s">
        <v>20547</v>
      </c>
      <c r="C43" s="221" t="s">
        <v>20548</v>
      </c>
      <c r="D43" s="222"/>
      <c r="E43" s="241"/>
      <c r="F43" s="241"/>
      <c r="G43" s="241"/>
      <c r="H43" s="241"/>
      <c r="I43" s="241"/>
      <c r="J43" s="241"/>
      <c r="K43" s="142">
        <v>3199.33</v>
      </c>
      <c r="L43" s="142">
        <f t="shared" si="0"/>
        <v>0</v>
      </c>
      <c r="M43" s="3">
        <f t="shared" si="1"/>
        <v>0</v>
      </c>
    </row>
    <row r="44" spans="1:13">
      <c r="A44" s="221" t="s">
        <v>672</v>
      </c>
      <c r="B44" s="221" t="s">
        <v>20549</v>
      </c>
      <c r="C44" s="221" t="s">
        <v>20550</v>
      </c>
      <c r="D44" s="222"/>
      <c r="E44" s="241"/>
      <c r="F44" s="241"/>
      <c r="G44" s="241"/>
      <c r="H44" s="241"/>
      <c r="I44" s="241"/>
      <c r="J44" s="241"/>
      <c r="K44" s="142">
        <v>3199.33</v>
      </c>
      <c r="L44" s="142">
        <f t="shared" si="0"/>
        <v>0</v>
      </c>
      <c r="M44" s="3">
        <f t="shared" si="1"/>
        <v>0</v>
      </c>
    </row>
    <row r="45" spans="1:13">
      <c r="A45" s="221" t="s">
        <v>672</v>
      </c>
      <c r="B45" s="221" t="s">
        <v>20551</v>
      </c>
      <c r="C45" s="221" t="s">
        <v>20552</v>
      </c>
      <c r="D45" s="222"/>
      <c r="E45" s="241"/>
      <c r="F45" s="241"/>
      <c r="G45" s="241"/>
      <c r="H45" s="241"/>
      <c r="I45" s="241"/>
      <c r="J45" s="241"/>
      <c r="K45" s="142">
        <v>3199.33</v>
      </c>
      <c r="L45" s="142">
        <f t="shared" si="0"/>
        <v>0</v>
      </c>
      <c r="M45" s="3">
        <f t="shared" si="1"/>
        <v>0</v>
      </c>
    </row>
    <row r="46" spans="1:13">
      <c r="A46" s="221" t="s">
        <v>672</v>
      </c>
      <c r="B46" s="221" t="s">
        <v>20553</v>
      </c>
      <c r="C46" s="221" t="s">
        <v>20554</v>
      </c>
      <c r="D46" s="222"/>
      <c r="E46" s="241"/>
      <c r="F46" s="241"/>
      <c r="G46" s="241"/>
      <c r="H46" s="241"/>
      <c r="I46" s="241"/>
      <c r="J46" s="241"/>
      <c r="K46" s="142">
        <v>2532.67</v>
      </c>
      <c r="L46" s="142">
        <f t="shared" si="0"/>
        <v>0</v>
      </c>
      <c r="M46" s="3">
        <f t="shared" si="1"/>
        <v>0</v>
      </c>
    </row>
    <row r="47" spans="1:13">
      <c r="A47" s="221" t="s">
        <v>672</v>
      </c>
      <c r="B47" s="221" t="s">
        <v>20555</v>
      </c>
      <c r="C47" s="221" t="s">
        <v>20556</v>
      </c>
      <c r="D47" s="222"/>
      <c r="E47" s="241"/>
      <c r="F47" s="241"/>
      <c r="G47" s="241"/>
      <c r="H47" s="241"/>
      <c r="I47" s="241"/>
      <c r="J47" s="241"/>
      <c r="K47" s="142">
        <v>2532.67</v>
      </c>
      <c r="L47" s="142">
        <f t="shared" si="0"/>
        <v>0</v>
      </c>
      <c r="M47" s="3">
        <f t="shared" si="1"/>
        <v>0</v>
      </c>
    </row>
    <row r="48" spans="1:13">
      <c r="A48" s="221" t="s">
        <v>672</v>
      </c>
      <c r="B48" s="221" t="s">
        <v>20557</v>
      </c>
      <c r="C48" s="221" t="s">
        <v>20558</v>
      </c>
      <c r="D48" s="222"/>
      <c r="E48" s="241"/>
      <c r="F48" s="241"/>
      <c r="G48" s="241"/>
      <c r="H48" s="241"/>
      <c r="I48" s="241"/>
      <c r="J48" s="241"/>
      <c r="K48" s="142">
        <v>2532.67</v>
      </c>
      <c r="L48" s="142">
        <f t="shared" si="0"/>
        <v>0</v>
      </c>
      <c r="M48" s="3">
        <f t="shared" si="1"/>
        <v>0</v>
      </c>
    </row>
    <row r="49" spans="1:13">
      <c r="A49" s="221" t="s">
        <v>672</v>
      </c>
      <c r="B49" s="221" t="s">
        <v>20559</v>
      </c>
      <c r="C49" s="221" t="s">
        <v>20560</v>
      </c>
      <c r="D49" s="222"/>
      <c r="E49" s="241"/>
      <c r="F49" s="241"/>
      <c r="G49" s="241"/>
      <c r="H49" s="241"/>
      <c r="I49" s="241"/>
      <c r="J49" s="241"/>
      <c r="K49" s="142">
        <v>2532.67</v>
      </c>
      <c r="L49" s="142">
        <f t="shared" si="0"/>
        <v>0</v>
      </c>
      <c r="M49" s="3">
        <f t="shared" si="1"/>
        <v>0</v>
      </c>
    </row>
    <row r="50" spans="1:13">
      <c r="A50" s="221" t="s">
        <v>672</v>
      </c>
      <c r="B50" s="221" t="s">
        <v>20561</v>
      </c>
      <c r="C50" s="221" t="s">
        <v>20562</v>
      </c>
      <c r="D50" s="222"/>
      <c r="E50" s="241"/>
      <c r="F50" s="241"/>
      <c r="G50" s="241"/>
      <c r="H50" s="241"/>
      <c r="I50" s="241"/>
      <c r="J50" s="241"/>
      <c r="K50" s="142">
        <v>2532.67</v>
      </c>
      <c r="L50" s="142">
        <f t="shared" si="0"/>
        <v>0</v>
      </c>
      <c r="M50" s="3">
        <f t="shared" si="1"/>
        <v>0</v>
      </c>
    </row>
    <row r="51" spans="1:13">
      <c r="A51" s="221" t="s">
        <v>672</v>
      </c>
      <c r="B51" s="221" t="s">
        <v>20563</v>
      </c>
      <c r="C51" s="221" t="s">
        <v>20564</v>
      </c>
      <c r="D51" s="222"/>
      <c r="E51" s="241"/>
      <c r="F51" s="241"/>
      <c r="G51" s="241"/>
      <c r="H51" s="241"/>
      <c r="I51" s="241"/>
      <c r="J51" s="241"/>
      <c r="K51" s="142">
        <v>3999.33</v>
      </c>
      <c r="L51" s="142">
        <f t="shared" si="0"/>
        <v>0</v>
      </c>
      <c r="M51" s="3">
        <f t="shared" si="1"/>
        <v>0</v>
      </c>
    </row>
    <row r="52" spans="1:13">
      <c r="A52" s="221" t="s">
        <v>672</v>
      </c>
      <c r="B52" s="221" t="s">
        <v>20565</v>
      </c>
      <c r="C52" s="221" t="s">
        <v>20566</v>
      </c>
      <c r="D52" s="222"/>
      <c r="E52" s="241"/>
      <c r="F52" s="241"/>
      <c r="G52" s="241"/>
      <c r="H52" s="241"/>
      <c r="I52" s="241"/>
      <c r="J52" s="241"/>
      <c r="K52" s="142">
        <v>3999.33</v>
      </c>
      <c r="L52" s="142">
        <f t="shared" si="0"/>
        <v>0</v>
      </c>
      <c r="M52" s="3">
        <f t="shared" si="1"/>
        <v>0</v>
      </c>
    </row>
    <row r="53" spans="1:13">
      <c r="A53" s="221" t="s">
        <v>672</v>
      </c>
      <c r="B53" s="221" t="s">
        <v>20567</v>
      </c>
      <c r="C53" s="221" t="s">
        <v>20568</v>
      </c>
      <c r="D53" s="222"/>
      <c r="E53" s="241"/>
      <c r="F53" s="241"/>
      <c r="G53" s="241"/>
      <c r="H53" s="241"/>
      <c r="I53" s="241"/>
      <c r="J53" s="241"/>
      <c r="K53" s="142">
        <v>3999.33</v>
      </c>
      <c r="L53" s="142">
        <f t="shared" si="0"/>
        <v>0</v>
      </c>
      <c r="M53" s="3">
        <f t="shared" si="1"/>
        <v>0</v>
      </c>
    </row>
    <row r="54" spans="1:13">
      <c r="A54" s="221" t="s">
        <v>672</v>
      </c>
      <c r="B54" s="221" t="s">
        <v>20569</v>
      </c>
      <c r="C54" s="221" t="s">
        <v>20570</v>
      </c>
      <c r="D54" s="222"/>
      <c r="E54" s="241"/>
      <c r="F54" s="241"/>
      <c r="G54" s="241"/>
      <c r="H54" s="241"/>
      <c r="I54" s="241"/>
      <c r="J54" s="241"/>
      <c r="K54" s="142">
        <v>3999.33</v>
      </c>
      <c r="L54" s="142">
        <f t="shared" si="0"/>
        <v>0</v>
      </c>
      <c r="M54" s="3">
        <f t="shared" si="1"/>
        <v>0</v>
      </c>
    </row>
    <row r="55" spans="1:13">
      <c r="A55" s="221" t="s">
        <v>693</v>
      </c>
      <c r="B55" s="221" t="s">
        <v>20571</v>
      </c>
      <c r="C55" s="221" t="s">
        <v>20572</v>
      </c>
      <c r="D55" s="222"/>
      <c r="E55" s="241"/>
      <c r="F55" s="241"/>
      <c r="G55" s="241"/>
      <c r="H55" s="241"/>
      <c r="I55" s="241"/>
      <c r="J55" s="241"/>
      <c r="K55" s="142">
        <v>1666</v>
      </c>
      <c r="L55" s="142">
        <f t="shared" si="0"/>
        <v>0</v>
      </c>
      <c r="M55" s="3">
        <f t="shared" si="1"/>
        <v>0</v>
      </c>
    </row>
    <row r="56" spans="1:13">
      <c r="A56" s="221" t="s">
        <v>693</v>
      </c>
      <c r="B56" s="221" t="s">
        <v>20573</v>
      </c>
      <c r="C56" s="221" t="s">
        <v>20574</v>
      </c>
      <c r="D56" s="222"/>
      <c r="E56" s="241"/>
      <c r="F56" s="241"/>
      <c r="G56" s="241"/>
      <c r="H56" s="241"/>
      <c r="I56" s="241"/>
      <c r="J56" s="241"/>
      <c r="K56" s="142">
        <v>1666</v>
      </c>
      <c r="L56" s="142">
        <f t="shared" si="0"/>
        <v>0</v>
      </c>
      <c r="M56" s="3">
        <f t="shared" si="1"/>
        <v>0</v>
      </c>
    </row>
    <row r="57" spans="1:13">
      <c r="A57" s="221" t="s">
        <v>693</v>
      </c>
      <c r="B57" s="221" t="s">
        <v>20575</v>
      </c>
      <c r="C57" s="221" t="s">
        <v>20576</v>
      </c>
      <c r="D57" s="222"/>
      <c r="E57" s="241"/>
      <c r="F57" s="241"/>
      <c r="G57" s="241"/>
      <c r="H57" s="241"/>
      <c r="I57" s="241"/>
      <c r="J57" s="241"/>
      <c r="K57" s="142">
        <v>1666</v>
      </c>
      <c r="L57" s="142">
        <f t="shared" si="0"/>
        <v>0</v>
      </c>
      <c r="M57" s="3">
        <f t="shared" si="1"/>
        <v>0</v>
      </c>
    </row>
    <row r="58" spans="1:13">
      <c r="A58" s="221" t="s">
        <v>693</v>
      </c>
      <c r="B58" s="221" t="s">
        <v>20577</v>
      </c>
      <c r="C58" s="221" t="s">
        <v>20578</v>
      </c>
      <c r="D58" s="222"/>
      <c r="E58" s="241"/>
      <c r="F58" s="241"/>
      <c r="G58" s="241"/>
      <c r="H58" s="241"/>
      <c r="I58" s="241"/>
      <c r="J58" s="241"/>
      <c r="K58" s="142">
        <v>1666</v>
      </c>
      <c r="L58" s="142">
        <f t="shared" si="0"/>
        <v>0</v>
      </c>
      <c r="M58" s="3">
        <f t="shared" si="1"/>
        <v>0</v>
      </c>
    </row>
    <row r="59" spans="1:13">
      <c r="A59" s="221" t="s">
        <v>693</v>
      </c>
      <c r="B59" s="221" t="s">
        <v>20579</v>
      </c>
      <c r="C59" s="221" t="s">
        <v>20580</v>
      </c>
      <c r="D59" s="222"/>
      <c r="E59" s="241"/>
      <c r="F59" s="241"/>
      <c r="G59" s="241"/>
      <c r="H59" s="241"/>
      <c r="I59" s="241"/>
      <c r="J59" s="241"/>
      <c r="K59" s="142">
        <v>1666</v>
      </c>
      <c r="L59" s="142">
        <f t="shared" si="0"/>
        <v>0</v>
      </c>
      <c r="M59" s="3">
        <f t="shared" si="1"/>
        <v>0</v>
      </c>
    </row>
    <row r="60" spans="1:13">
      <c r="A60" s="221" t="s">
        <v>672</v>
      </c>
      <c r="B60" s="221" t="s">
        <v>20581</v>
      </c>
      <c r="C60" s="221" t="s">
        <v>20582</v>
      </c>
      <c r="D60" s="222"/>
      <c r="E60" s="241"/>
      <c r="F60" s="241"/>
      <c r="G60" s="241"/>
      <c r="H60" s="241"/>
      <c r="I60" s="241"/>
      <c r="J60" s="241"/>
      <c r="K60" s="142">
        <v>1866</v>
      </c>
      <c r="L60" s="142">
        <f t="shared" si="0"/>
        <v>0</v>
      </c>
      <c r="M60" s="3">
        <f t="shared" si="1"/>
        <v>0</v>
      </c>
    </row>
    <row r="61" spans="1:13">
      <c r="A61" s="221" t="s">
        <v>672</v>
      </c>
      <c r="B61" s="221" t="s">
        <v>20583</v>
      </c>
      <c r="C61" s="221" t="s">
        <v>20584</v>
      </c>
      <c r="D61" s="222"/>
      <c r="E61" s="241"/>
      <c r="F61" s="241"/>
      <c r="G61" s="241"/>
      <c r="H61" s="241"/>
      <c r="I61" s="241"/>
      <c r="J61" s="241"/>
      <c r="K61" s="142">
        <v>1866</v>
      </c>
      <c r="L61" s="142">
        <f t="shared" si="0"/>
        <v>0</v>
      </c>
      <c r="M61" s="3">
        <f t="shared" si="1"/>
        <v>0</v>
      </c>
    </row>
    <row r="62" spans="1:13">
      <c r="A62" s="221" t="s">
        <v>672</v>
      </c>
      <c r="B62" s="221" t="s">
        <v>20585</v>
      </c>
      <c r="C62" s="221" t="s">
        <v>20586</v>
      </c>
      <c r="D62" s="222"/>
      <c r="E62" s="241"/>
      <c r="F62" s="241"/>
      <c r="G62" s="241"/>
      <c r="H62" s="241"/>
      <c r="I62" s="241"/>
      <c r="J62" s="241"/>
      <c r="K62" s="142">
        <v>1866</v>
      </c>
      <c r="L62" s="142">
        <f t="shared" si="0"/>
        <v>0</v>
      </c>
      <c r="M62" s="3">
        <f t="shared" si="1"/>
        <v>0</v>
      </c>
    </row>
    <row r="63" spans="1:13">
      <c r="A63" s="221" t="s">
        <v>672</v>
      </c>
      <c r="B63" s="221" t="s">
        <v>20587</v>
      </c>
      <c r="C63" s="221" t="s">
        <v>20588</v>
      </c>
      <c r="D63" s="222"/>
      <c r="E63" s="241"/>
      <c r="F63" s="241"/>
      <c r="G63" s="241"/>
      <c r="H63" s="241"/>
      <c r="I63" s="241"/>
      <c r="J63" s="241"/>
      <c r="K63" s="142">
        <v>1866</v>
      </c>
      <c r="L63" s="142">
        <f t="shared" si="0"/>
        <v>0</v>
      </c>
      <c r="M63" s="3">
        <f t="shared" si="1"/>
        <v>0</v>
      </c>
    </row>
    <row r="64" spans="1:13">
      <c r="A64" s="221" t="s">
        <v>672</v>
      </c>
      <c r="B64" s="221" t="s">
        <v>20589</v>
      </c>
      <c r="C64" s="221" t="s">
        <v>20590</v>
      </c>
      <c r="D64" s="222"/>
      <c r="E64" s="241"/>
      <c r="F64" s="241"/>
      <c r="G64" s="241"/>
      <c r="H64" s="241"/>
      <c r="I64" s="241"/>
      <c r="J64" s="241"/>
      <c r="K64" s="142">
        <v>1866</v>
      </c>
      <c r="L64" s="142">
        <f t="shared" si="0"/>
        <v>0</v>
      </c>
      <c r="M64" s="3">
        <f t="shared" si="1"/>
        <v>0</v>
      </c>
    </row>
    <row r="65" spans="1:13">
      <c r="A65" s="221" t="s">
        <v>672</v>
      </c>
      <c r="B65" s="221" t="s">
        <v>20591</v>
      </c>
      <c r="C65" s="221" t="s">
        <v>20592</v>
      </c>
      <c r="D65" s="222"/>
      <c r="E65" s="241"/>
      <c r="F65" s="241"/>
      <c r="G65" s="241"/>
      <c r="H65" s="241"/>
      <c r="I65" s="241"/>
      <c r="J65" s="241"/>
      <c r="K65" s="142">
        <v>2199.33</v>
      </c>
      <c r="L65" s="142">
        <f t="shared" si="0"/>
        <v>0</v>
      </c>
      <c r="M65" s="3">
        <f t="shared" si="1"/>
        <v>0</v>
      </c>
    </row>
    <row r="66" spans="1:13">
      <c r="A66" s="221" t="s">
        <v>672</v>
      </c>
      <c r="B66" s="221" t="s">
        <v>20593</v>
      </c>
      <c r="C66" s="221" t="s">
        <v>20594</v>
      </c>
      <c r="D66" s="222"/>
      <c r="E66" s="241"/>
      <c r="F66" s="241"/>
      <c r="G66" s="241"/>
      <c r="H66" s="241"/>
      <c r="I66" s="241"/>
      <c r="J66" s="241"/>
      <c r="K66" s="142">
        <v>2199.33</v>
      </c>
      <c r="L66" s="142">
        <f t="shared" si="0"/>
        <v>0</v>
      </c>
      <c r="M66" s="3">
        <f t="shared" si="1"/>
        <v>0</v>
      </c>
    </row>
    <row r="67" spans="1:13">
      <c r="A67" s="221" t="s">
        <v>672</v>
      </c>
      <c r="B67" s="221" t="s">
        <v>20595</v>
      </c>
      <c r="C67" s="221" t="s">
        <v>20596</v>
      </c>
      <c r="D67" s="222"/>
      <c r="E67" s="241"/>
      <c r="F67" s="241"/>
      <c r="G67" s="241"/>
      <c r="H67" s="241"/>
      <c r="I67" s="241"/>
      <c r="J67" s="241"/>
      <c r="K67" s="142">
        <v>2199.33</v>
      </c>
      <c r="L67" s="142">
        <f t="shared" si="0"/>
        <v>0</v>
      </c>
      <c r="M67" s="3">
        <f t="shared" si="1"/>
        <v>0</v>
      </c>
    </row>
    <row r="68" spans="1:13">
      <c r="A68" s="221" t="s">
        <v>672</v>
      </c>
      <c r="B68" s="221" t="s">
        <v>20597</v>
      </c>
      <c r="C68" s="221" t="s">
        <v>20598</v>
      </c>
      <c r="D68" s="222"/>
      <c r="E68" s="241"/>
      <c r="F68" s="241"/>
      <c r="G68" s="241"/>
      <c r="H68" s="241"/>
      <c r="I68" s="241"/>
      <c r="J68" s="241"/>
      <c r="K68" s="142">
        <v>2199.33</v>
      </c>
      <c r="L68" s="142">
        <f t="shared" si="0"/>
        <v>0</v>
      </c>
      <c r="M68" s="3">
        <f t="shared" si="1"/>
        <v>0</v>
      </c>
    </row>
    <row r="69" spans="1:13">
      <c r="A69" s="221" t="s">
        <v>672</v>
      </c>
      <c r="B69" s="221" t="s">
        <v>20599</v>
      </c>
      <c r="C69" s="221" t="s">
        <v>20600</v>
      </c>
      <c r="D69" s="222"/>
      <c r="E69" s="241"/>
      <c r="F69" s="241"/>
      <c r="G69" s="241"/>
      <c r="H69" s="241"/>
      <c r="I69" s="241"/>
      <c r="J69" s="241"/>
      <c r="K69" s="142">
        <v>2199.33</v>
      </c>
      <c r="L69" s="142">
        <f t="shared" si="0"/>
        <v>0</v>
      </c>
      <c r="M69" s="3">
        <f t="shared" si="1"/>
        <v>0</v>
      </c>
    </row>
    <row r="70" spans="1:13">
      <c r="A70" s="221" t="s">
        <v>693</v>
      </c>
      <c r="B70" s="221" t="s">
        <v>20601</v>
      </c>
      <c r="C70" s="221" t="s">
        <v>20602</v>
      </c>
      <c r="D70" s="222"/>
      <c r="E70" s="241"/>
      <c r="F70" s="241"/>
      <c r="G70" s="241"/>
      <c r="H70" s="241"/>
      <c r="I70" s="241"/>
      <c r="J70" s="241"/>
      <c r="K70" s="142">
        <v>799.33</v>
      </c>
      <c r="L70" s="142">
        <f t="shared" si="0"/>
        <v>0</v>
      </c>
      <c r="M70" s="3">
        <f t="shared" si="1"/>
        <v>0</v>
      </c>
    </row>
    <row r="71" spans="1:13">
      <c r="A71" s="221" t="s">
        <v>693</v>
      </c>
      <c r="B71" s="221" t="s">
        <v>20603</v>
      </c>
      <c r="C71" s="221" t="s">
        <v>20604</v>
      </c>
      <c r="D71" s="222"/>
      <c r="E71" s="241"/>
      <c r="F71" s="241"/>
      <c r="G71" s="241"/>
      <c r="H71" s="241"/>
      <c r="I71" s="241"/>
      <c r="J71" s="241"/>
      <c r="K71" s="142">
        <v>799.33</v>
      </c>
      <c r="L71" s="142">
        <f t="shared" si="0"/>
        <v>0</v>
      </c>
      <c r="M71" s="3">
        <f t="shared" si="1"/>
        <v>0</v>
      </c>
    </row>
    <row r="72" spans="1:13">
      <c r="A72" s="221" t="s">
        <v>693</v>
      </c>
      <c r="B72" s="221" t="s">
        <v>20605</v>
      </c>
      <c r="C72" s="221" t="s">
        <v>20606</v>
      </c>
      <c r="D72" s="222"/>
      <c r="E72" s="241"/>
      <c r="F72" s="241"/>
      <c r="G72" s="241"/>
      <c r="H72" s="241"/>
      <c r="I72" s="241"/>
      <c r="J72" s="241"/>
      <c r="K72" s="142">
        <v>799.33</v>
      </c>
      <c r="L72" s="142">
        <f t="shared" si="0"/>
        <v>0</v>
      </c>
      <c r="M72" s="3">
        <f t="shared" si="1"/>
        <v>0</v>
      </c>
    </row>
    <row r="73" spans="1:13">
      <c r="A73" s="221" t="s">
        <v>693</v>
      </c>
      <c r="B73" s="221" t="s">
        <v>20607</v>
      </c>
      <c r="C73" s="221" t="s">
        <v>20608</v>
      </c>
      <c r="D73" s="222"/>
      <c r="E73" s="241"/>
      <c r="F73" s="241"/>
      <c r="G73" s="241"/>
      <c r="H73" s="241"/>
      <c r="I73" s="241"/>
      <c r="J73" s="241"/>
      <c r="K73" s="142">
        <v>799.33</v>
      </c>
      <c r="L73" s="142">
        <f t="shared" ref="L73:L136" si="2">SUM(M73*K73)</f>
        <v>0</v>
      </c>
      <c r="M73" s="3">
        <f t="shared" ref="M73:M136" si="3">SUM(E73:J73)</f>
        <v>0</v>
      </c>
    </row>
    <row r="74" spans="1:13">
      <c r="A74" s="221" t="s">
        <v>693</v>
      </c>
      <c r="B74" s="221" t="s">
        <v>20609</v>
      </c>
      <c r="C74" s="221" t="s">
        <v>20610</v>
      </c>
      <c r="D74" s="222"/>
      <c r="E74" s="241"/>
      <c r="F74" s="241"/>
      <c r="G74" s="241"/>
      <c r="H74" s="241"/>
      <c r="I74" s="241"/>
      <c r="J74" s="241"/>
      <c r="K74" s="142">
        <v>799.33</v>
      </c>
      <c r="L74" s="142">
        <f t="shared" si="2"/>
        <v>0</v>
      </c>
      <c r="M74" s="3">
        <f t="shared" si="3"/>
        <v>0</v>
      </c>
    </row>
    <row r="75" spans="1:13">
      <c r="A75" s="221" t="s">
        <v>693</v>
      </c>
      <c r="B75" s="221" t="s">
        <v>20611</v>
      </c>
      <c r="C75" s="221" t="s">
        <v>20612</v>
      </c>
      <c r="D75" s="222"/>
      <c r="E75" s="241"/>
      <c r="F75" s="241"/>
      <c r="G75" s="241"/>
      <c r="H75" s="241"/>
      <c r="I75" s="241"/>
      <c r="J75" s="241"/>
      <c r="K75" s="142">
        <v>799.33</v>
      </c>
      <c r="L75" s="142">
        <f t="shared" si="2"/>
        <v>0</v>
      </c>
      <c r="M75" s="3">
        <f t="shared" si="3"/>
        <v>0</v>
      </c>
    </row>
    <row r="76" spans="1:13">
      <c r="A76" s="221" t="s">
        <v>693</v>
      </c>
      <c r="B76" s="221" t="s">
        <v>20613</v>
      </c>
      <c r="C76" s="221" t="s">
        <v>20614</v>
      </c>
      <c r="D76" s="222"/>
      <c r="E76" s="241"/>
      <c r="F76" s="241"/>
      <c r="G76" s="241"/>
      <c r="H76" s="241"/>
      <c r="I76" s="241"/>
      <c r="J76" s="241"/>
      <c r="K76" s="142">
        <v>799.33</v>
      </c>
      <c r="L76" s="142">
        <f t="shared" si="2"/>
        <v>0</v>
      </c>
      <c r="M76" s="3">
        <f t="shared" si="3"/>
        <v>0</v>
      </c>
    </row>
    <row r="77" spans="1:13">
      <c r="A77" s="221" t="s">
        <v>693</v>
      </c>
      <c r="B77" s="221" t="s">
        <v>20615</v>
      </c>
      <c r="C77" s="221" t="s">
        <v>20616</v>
      </c>
      <c r="D77" s="222"/>
      <c r="E77" s="241"/>
      <c r="F77" s="241"/>
      <c r="G77" s="241"/>
      <c r="H77" s="241"/>
      <c r="I77" s="241"/>
      <c r="J77" s="241"/>
      <c r="K77" s="142">
        <v>799.33</v>
      </c>
      <c r="L77" s="142">
        <f t="shared" si="2"/>
        <v>0</v>
      </c>
      <c r="M77" s="3">
        <f t="shared" si="3"/>
        <v>0</v>
      </c>
    </row>
    <row r="78" spans="1:13">
      <c r="A78" s="221" t="s">
        <v>693</v>
      </c>
      <c r="B78" s="221" t="s">
        <v>20617</v>
      </c>
      <c r="C78" s="221" t="s">
        <v>20618</v>
      </c>
      <c r="D78" s="222"/>
      <c r="E78" s="241"/>
      <c r="F78" s="241"/>
      <c r="G78" s="241"/>
      <c r="H78" s="241"/>
      <c r="I78" s="241"/>
      <c r="J78" s="241"/>
      <c r="K78" s="142">
        <v>799.33</v>
      </c>
      <c r="L78" s="142">
        <f t="shared" si="2"/>
        <v>0</v>
      </c>
      <c r="M78" s="3">
        <f t="shared" si="3"/>
        <v>0</v>
      </c>
    </row>
    <row r="79" spans="1:13">
      <c r="A79" s="221" t="s">
        <v>693</v>
      </c>
      <c r="B79" s="221" t="s">
        <v>20619</v>
      </c>
      <c r="C79" s="221" t="s">
        <v>20620</v>
      </c>
      <c r="D79" s="222"/>
      <c r="E79" s="241"/>
      <c r="F79" s="241"/>
      <c r="G79" s="241"/>
      <c r="H79" s="241"/>
      <c r="I79" s="241"/>
      <c r="J79" s="241"/>
      <c r="K79" s="142">
        <v>799.33</v>
      </c>
      <c r="L79" s="142">
        <f t="shared" si="2"/>
        <v>0</v>
      </c>
      <c r="M79" s="3">
        <f t="shared" si="3"/>
        <v>0</v>
      </c>
    </row>
    <row r="80" spans="1:13">
      <c r="A80" s="221" t="s">
        <v>693</v>
      </c>
      <c r="B80" s="221" t="s">
        <v>20621</v>
      </c>
      <c r="C80" s="221" t="s">
        <v>20622</v>
      </c>
      <c r="D80" s="222"/>
      <c r="E80" s="241"/>
      <c r="F80" s="241"/>
      <c r="G80" s="241"/>
      <c r="H80" s="241"/>
      <c r="I80" s="241"/>
      <c r="J80" s="241"/>
      <c r="K80" s="142">
        <v>2066</v>
      </c>
      <c r="L80" s="142">
        <f t="shared" si="2"/>
        <v>0</v>
      </c>
      <c r="M80" s="3">
        <f t="shared" si="3"/>
        <v>0</v>
      </c>
    </row>
    <row r="81" spans="1:13">
      <c r="A81" s="221" t="s">
        <v>693</v>
      </c>
      <c r="B81" s="221" t="s">
        <v>20623</v>
      </c>
      <c r="C81" s="221" t="s">
        <v>20624</v>
      </c>
      <c r="D81" s="222"/>
      <c r="E81" s="241"/>
      <c r="F81" s="241"/>
      <c r="G81" s="241"/>
      <c r="H81" s="241"/>
      <c r="I81" s="241"/>
      <c r="J81" s="241"/>
      <c r="K81" s="142">
        <v>2066</v>
      </c>
      <c r="L81" s="142">
        <f t="shared" si="2"/>
        <v>0</v>
      </c>
      <c r="M81" s="3">
        <f t="shared" si="3"/>
        <v>0</v>
      </c>
    </row>
    <row r="82" spans="1:13">
      <c r="A82" s="221" t="s">
        <v>693</v>
      </c>
      <c r="B82" s="221" t="s">
        <v>20625</v>
      </c>
      <c r="C82" s="221" t="s">
        <v>20626</v>
      </c>
      <c r="D82" s="222"/>
      <c r="E82" s="241"/>
      <c r="F82" s="241"/>
      <c r="G82" s="241"/>
      <c r="H82" s="241"/>
      <c r="I82" s="241"/>
      <c r="J82" s="241"/>
      <c r="K82" s="142">
        <v>2066</v>
      </c>
      <c r="L82" s="142">
        <f t="shared" si="2"/>
        <v>0</v>
      </c>
      <c r="M82" s="3">
        <f t="shared" si="3"/>
        <v>0</v>
      </c>
    </row>
    <row r="83" spans="1:13">
      <c r="A83" s="221" t="s">
        <v>693</v>
      </c>
      <c r="B83" s="221" t="s">
        <v>20627</v>
      </c>
      <c r="C83" s="221" t="s">
        <v>20628</v>
      </c>
      <c r="D83" s="222"/>
      <c r="E83" s="241"/>
      <c r="F83" s="241"/>
      <c r="G83" s="241"/>
      <c r="H83" s="241"/>
      <c r="I83" s="241"/>
      <c r="J83" s="241"/>
      <c r="K83" s="142">
        <v>2066</v>
      </c>
      <c r="L83" s="142">
        <f t="shared" si="2"/>
        <v>0</v>
      </c>
      <c r="M83" s="3">
        <f t="shared" si="3"/>
        <v>0</v>
      </c>
    </row>
    <row r="84" spans="1:13">
      <c r="A84" s="221" t="s">
        <v>693</v>
      </c>
      <c r="B84" s="221" t="s">
        <v>20629</v>
      </c>
      <c r="C84" s="221" t="s">
        <v>20630</v>
      </c>
      <c r="D84" s="222"/>
      <c r="E84" s="241"/>
      <c r="F84" s="241"/>
      <c r="G84" s="241"/>
      <c r="H84" s="241"/>
      <c r="I84" s="241"/>
      <c r="J84" s="241"/>
      <c r="K84" s="142">
        <v>2066</v>
      </c>
      <c r="L84" s="142">
        <f t="shared" si="2"/>
        <v>0</v>
      </c>
      <c r="M84" s="3">
        <f t="shared" si="3"/>
        <v>0</v>
      </c>
    </row>
    <row r="85" spans="1:13">
      <c r="A85" s="221" t="s">
        <v>672</v>
      </c>
      <c r="B85" s="221" t="s">
        <v>20631</v>
      </c>
      <c r="C85" s="221" t="s">
        <v>43163</v>
      </c>
      <c r="D85" s="222"/>
      <c r="E85" s="241"/>
      <c r="F85" s="241"/>
      <c r="G85" s="241"/>
      <c r="H85" s="241"/>
      <c r="I85" s="241"/>
      <c r="J85" s="241"/>
      <c r="K85" s="142">
        <v>1332.67</v>
      </c>
      <c r="L85" s="142">
        <f t="shared" si="2"/>
        <v>0</v>
      </c>
      <c r="M85" s="3">
        <f t="shared" si="3"/>
        <v>0</v>
      </c>
    </row>
    <row r="86" spans="1:13">
      <c r="A86" s="221" t="s">
        <v>672</v>
      </c>
      <c r="B86" s="221" t="s">
        <v>20633</v>
      </c>
      <c r="C86" s="221" t="s">
        <v>43164</v>
      </c>
      <c r="D86" s="222"/>
      <c r="E86" s="241"/>
      <c r="F86" s="241"/>
      <c r="G86" s="241"/>
      <c r="H86" s="241"/>
      <c r="I86" s="241"/>
      <c r="J86" s="241"/>
      <c r="K86" s="142">
        <v>1332.67</v>
      </c>
      <c r="L86" s="142">
        <f t="shared" si="2"/>
        <v>0</v>
      </c>
      <c r="M86" s="3">
        <f t="shared" si="3"/>
        <v>0</v>
      </c>
    </row>
    <row r="87" spans="1:13">
      <c r="A87" s="221" t="s">
        <v>672</v>
      </c>
      <c r="B87" s="221" t="s">
        <v>20635</v>
      </c>
      <c r="C87" s="221" t="s">
        <v>43165</v>
      </c>
      <c r="D87" s="222"/>
      <c r="E87" s="241"/>
      <c r="F87" s="241"/>
      <c r="G87" s="241"/>
      <c r="H87" s="241"/>
      <c r="I87" s="241"/>
      <c r="J87" s="241"/>
      <c r="K87" s="142">
        <v>1332.67</v>
      </c>
      <c r="L87" s="142">
        <f t="shared" si="2"/>
        <v>0</v>
      </c>
      <c r="M87" s="3">
        <f t="shared" si="3"/>
        <v>0</v>
      </c>
    </row>
    <row r="88" spans="1:13">
      <c r="A88" s="221" t="s">
        <v>672</v>
      </c>
      <c r="B88" s="221" t="s">
        <v>20637</v>
      </c>
      <c r="C88" s="221" t="s">
        <v>43166</v>
      </c>
      <c r="D88" s="222"/>
      <c r="E88" s="241"/>
      <c r="F88" s="241"/>
      <c r="G88" s="241"/>
      <c r="H88" s="241"/>
      <c r="I88" s="241"/>
      <c r="J88" s="241"/>
      <c r="K88" s="142">
        <v>1332.67</v>
      </c>
      <c r="L88" s="142">
        <f t="shared" si="2"/>
        <v>0</v>
      </c>
      <c r="M88" s="3">
        <f t="shared" si="3"/>
        <v>0</v>
      </c>
    </row>
    <row r="89" spans="1:13">
      <c r="A89" s="221" t="s">
        <v>672</v>
      </c>
      <c r="B89" s="221" t="s">
        <v>20639</v>
      </c>
      <c r="C89" s="221" t="s">
        <v>43167</v>
      </c>
      <c r="D89" s="222"/>
      <c r="E89" s="241"/>
      <c r="F89" s="241"/>
      <c r="G89" s="241"/>
      <c r="H89" s="241"/>
      <c r="I89" s="241"/>
      <c r="J89" s="241"/>
      <c r="K89" s="142">
        <v>1332.67</v>
      </c>
      <c r="L89" s="142">
        <f t="shared" si="2"/>
        <v>0</v>
      </c>
      <c r="M89" s="3">
        <f t="shared" si="3"/>
        <v>0</v>
      </c>
    </row>
    <row r="90" spans="1:13">
      <c r="A90" s="221" t="s">
        <v>672</v>
      </c>
      <c r="B90" s="221" t="s">
        <v>20641</v>
      </c>
      <c r="C90" s="221" t="s">
        <v>43168</v>
      </c>
      <c r="D90" s="222"/>
      <c r="E90" s="241"/>
      <c r="F90" s="241"/>
      <c r="G90" s="241"/>
      <c r="H90" s="241"/>
      <c r="I90" s="241"/>
      <c r="J90" s="241"/>
      <c r="K90" s="142">
        <v>2666</v>
      </c>
      <c r="L90" s="142">
        <f t="shared" si="2"/>
        <v>0</v>
      </c>
      <c r="M90" s="3">
        <f t="shared" si="3"/>
        <v>0</v>
      </c>
    </row>
    <row r="91" spans="1:13">
      <c r="A91" s="221" t="s">
        <v>672</v>
      </c>
      <c r="B91" s="221" t="s">
        <v>20643</v>
      </c>
      <c r="C91" s="221" t="s">
        <v>43169</v>
      </c>
      <c r="D91" s="222"/>
      <c r="E91" s="241"/>
      <c r="F91" s="241"/>
      <c r="G91" s="241"/>
      <c r="H91" s="241"/>
      <c r="I91" s="241"/>
      <c r="J91" s="241"/>
      <c r="K91" s="142">
        <v>2666</v>
      </c>
      <c r="L91" s="142">
        <f t="shared" si="2"/>
        <v>0</v>
      </c>
      <c r="M91" s="3">
        <f t="shared" si="3"/>
        <v>0</v>
      </c>
    </row>
    <row r="92" spans="1:13">
      <c r="A92" s="221" t="s">
        <v>672</v>
      </c>
      <c r="B92" s="221" t="s">
        <v>20645</v>
      </c>
      <c r="C92" s="221" t="s">
        <v>43170</v>
      </c>
      <c r="D92" s="222"/>
      <c r="E92" s="241"/>
      <c r="F92" s="241"/>
      <c r="G92" s="241"/>
      <c r="H92" s="241"/>
      <c r="I92" s="241"/>
      <c r="J92" s="241"/>
      <c r="K92" s="142">
        <v>2666</v>
      </c>
      <c r="L92" s="142">
        <f t="shared" si="2"/>
        <v>0</v>
      </c>
      <c r="M92" s="3">
        <f t="shared" si="3"/>
        <v>0</v>
      </c>
    </row>
    <row r="93" spans="1:13">
      <c r="A93" s="221" t="s">
        <v>672</v>
      </c>
      <c r="B93" s="221" t="s">
        <v>20647</v>
      </c>
      <c r="C93" s="221" t="s">
        <v>43171</v>
      </c>
      <c r="D93" s="222"/>
      <c r="E93" s="241"/>
      <c r="F93" s="241"/>
      <c r="G93" s="241"/>
      <c r="H93" s="241"/>
      <c r="I93" s="241"/>
      <c r="J93" s="241"/>
      <c r="K93" s="142">
        <v>2666</v>
      </c>
      <c r="L93" s="142">
        <f t="shared" si="2"/>
        <v>0</v>
      </c>
      <c r="M93" s="3">
        <f t="shared" si="3"/>
        <v>0</v>
      </c>
    </row>
    <row r="94" spans="1:13">
      <c r="A94" s="221" t="s">
        <v>672</v>
      </c>
      <c r="B94" s="221" t="s">
        <v>20649</v>
      </c>
      <c r="C94" s="221" t="s">
        <v>43172</v>
      </c>
      <c r="D94" s="222"/>
      <c r="E94" s="241"/>
      <c r="F94" s="241"/>
      <c r="G94" s="241"/>
      <c r="H94" s="241"/>
      <c r="I94" s="241"/>
      <c r="J94" s="241"/>
      <c r="K94" s="142">
        <v>2532.67</v>
      </c>
      <c r="L94" s="142">
        <f t="shared" si="2"/>
        <v>0</v>
      </c>
      <c r="M94" s="3">
        <f t="shared" si="3"/>
        <v>0</v>
      </c>
    </row>
    <row r="95" spans="1:13">
      <c r="A95" s="221" t="s">
        <v>672</v>
      </c>
      <c r="B95" s="221" t="s">
        <v>20651</v>
      </c>
      <c r="C95" s="221" t="s">
        <v>43173</v>
      </c>
      <c r="D95" s="222"/>
      <c r="E95" s="241"/>
      <c r="F95" s="241"/>
      <c r="G95" s="241"/>
      <c r="H95" s="241"/>
      <c r="I95" s="241"/>
      <c r="J95" s="241"/>
      <c r="K95" s="142">
        <v>2532.67</v>
      </c>
      <c r="L95" s="142">
        <f t="shared" si="2"/>
        <v>0</v>
      </c>
      <c r="M95" s="3">
        <f t="shared" si="3"/>
        <v>0</v>
      </c>
    </row>
    <row r="96" spans="1:13">
      <c r="A96" s="221" t="s">
        <v>672</v>
      </c>
      <c r="B96" s="221" t="s">
        <v>20653</v>
      </c>
      <c r="C96" s="221" t="s">
        <v>43174</v>
      </c>
      <c r="D96" s="222"/>
      <c r="E96" s="241"/>
      <c r="F96" s="241"/>
      <c r="G96" s="241"/>
      <c r="H96" s="241"/>
      <c r="I96" s="241"/>
      <c r="J96" s="241"/>
      <c r="K96" s="142">
        <v>2532.67</v>
      </c>
      <c r="L96" s="142">
        <f t="shared" si="2"/>
        <v>0</v>
      </c>
      <c r="M96" s="3">
        <f t="shared" si="3"/>
        <v>0</v>
      </c>
    </row>
    <row r="97" spans="1:13">
      <c r="A97" s="221" t="s">
        <v>672</v>
      </c>
      <c r="B97" s="221" t="s">
        <v>20655</v>
      </c>
      <c r="C97" s="221" t="s">
        <v>43175</v>
      </c>
      <c r="D97" s="222"/>
      <c r="E97" s="241"/>
      <c r="F97" s="241"/>
      <c r="G97" s="241"/>
      <c r="H97" s="241"/>
      <c r="I97" s="241"/>
      <c r="J97" s="241"/>
      <c r="K97" s="142">
        <v>2532.67</v>
      </c>
      <c r="L97" s="142">
        <f t="shared" si="2"/>
        <v>0</v>
      </c>
      <c r="M97" s="3">
        <f t="shared" si="3"/>
        <v>0</v>
      </c>
    </row>
    <row r="98" spans="1:13">
      <c r="A98" s="221" t="s">
        <v>672</v>
      </c>
      <c r="B98" s="221" t="s">
        <v>20657</v>
      </c>
      <c r="C98" s="221" t="s">
        <v>20658</v>
      </c>
      <c r="D98" s="222"/>
      <c r="E98" s="241"/>
      <c r="F98" s="241"/>
      <c r="G98" s="241"/>
      <c r="H98" s="241"/>
      <c r="I98" s="241"/>
      <c r="J98" s="241"/>
      <c r="K98" s="142">
        <v>1266</v>
      </c>
      <c r="L98" s="142">
        <f t="shared" si="2"/>
        <v>0</v>
      </c>
      <c r="M98" s="3">
        <f t="shared" si="3"/>
        <v>0</v>
      </c>
    </row>
    <row r="99" spans="1:13">
      <c r="A99" s="221" t="s">
        <v>672</v>
      </c>
      <c r="B99" s="221" t="s">
        <v>20659</v>
      </c>
      <c r="C99" s="221" t="s">
        <v>20660</v>
      </c>
      <c r="D99" s="222"/>
      <c r="E99" s="241"/>
      <c r="F99" s="241"/>
      <c r="G99" s="241"/>
      <c r="H99" s="241"/>
      <c r="I99" s="241"/>
      <c r="J99" s="241"/>
      <c r="K99" s="142">
        <v>1266</v>
      </c>
      <c r="L99" s="142">
        <f t="shared" si="2"/>
        <v>0</v>
      </c>
      <c r="M99" s="3">
        <f t="shared" si="3"/>
        <v>0</v>
      </c>
    </row>
    <row r="100" spans="1:13">
      <c r="A100" s="221" t="s">
        <v>672</v>
      </c>
      <c r="B100" s="221" t="s">
        <v>20661</v>
      </c>
      <c r="C100" s="221" t="s">
        <v>20662</v>
      </c>
      <c r="D100" s="222"/>
      <c r="E100" s="241"/>
      <c r="F100" s="241"/>
      <c r="G100" s="241"/>
      <c r="H100" s="241"/>
      <c r="I100" s="241"/>
      <c r="J100" s="241"/>
      <c r="K100" s="142">
        <v>1266</v>
      </c>
      <c r="L100" s="142">
        <f t="shared" si="2"/>
        <v>0</v>
      </c>
      <c r="M100" s="3">
        <f t="shared" si="3"/>
        <v>0</v>
      </c>
    </row>
    <row r="101" spans="1:13">
      <c r="A101" s="221" t="s">
        <v>672</v>
      </c>
      <c r="B101" s="221" t="s">
        <v>20663</v>
      </c>
      <c r="C101" s="221" t="s">
        <v>20664</v>
      </c>
      <c r="D101" s="222"/>
      <c r="E101" s="241"/>
      <c r="F101" s="241"/>
      <c r="G101" s="241"/>
      <c r="H101" s="241"/>
      <c r="I101" s="241"/>
      <c r="J101" s="241"/>
      <c r="K101" s="142">
        <v>1266</v>
      </c>
      <c r="L101" s="142">
        <f t="shared" si="2"/>
        <v>0</v>
      </c>
      <c r="M101" s="3">
        <f t="shared" si="3"/>
        <v>0</v>
      </c>
    </row>
    <row r="102" spans="1:13">
      <c r="A102" s="221" t="s">
        <v>672</v>
      </c>
      <c r="B102" s="221" t="s">
        <v>20665</v>
      </c>
      <c r="C102" s="221" t="s">
        <v>20666</v>
      </c>
      <c r="D102" s="222"/>
      <c r="E102" s="241"/>
      <c r="F102" s="241"/>
      <c r="G102" s="241"/>
      <c r="H102" s="241"/>
      <c r="I102" s="241"/>
      <c r="J102" s="241"/>
      <c r="K102" s="142">
        <v>1266</v>
      </c>
      <c r="L102" s="142">
        <f t="shared" si="2"/>
        <v>0</v>
      </c>
      <c r="M102" s="3">
        <f t="shared" si="3"/>
        <v>0</v>
      </c>
    </row>
    <row r="103" spans="1:13">
      <c r="A103" s="221" t="s">
        <v>672</v>
      </c>
      <c r="B103" s="221" t="s">
        <v>20667</v>
      </c>
      <c r="C103" s="221" t="s">
        <v>20668</v>
      </c>
      <c r="D103" s="222"/>
      <c r="E103" s="241"/>
      <c r="F103" s="241"/>
      <c r="G103" s="241"/>
      <c r="H103" s="241"/>
      <c r="I103" s="241"/>
      <c r="J103" s="241"/>
      <c r="K103" s="142">
        <v>1266</v>
      </c>
      <c r="L103" s="142">
        <f t="shared" si="2"/>
        <v>0</v>
      </c>
      <c r="M103" s="3">
        <f t="shared" si="3"/>
        <v>0</v>
      </c>
    </row>
    <row r="104" spans="1:13">
      <c r="A104" s="221" t="s">
        <v>672</v>
      </c>
      <c r="B104" s="221" t="s">
        <v>20669</v>
      </c>
      <c r="C104" s="221" t="s">
        <v>20670</v>
      </c>
      <c r="D104" s="222"/>
      <c r="E104" s="241"/>
      <c r="F104" s="241"/>
      <c r="G104" s="241"/>
      <c r="H104" s="241"/>
      <c r="I104" s="241"/>
      <c r="J104" s="241"/>
      <c r="K104" s="142">
        <v>1266</v>
      </c>
      <c r="L104" s="142">
        <f t="shared" si="2"/>
        <v>0</v>
      </c>
      <c r="M104" s="3">
        <f t="shared" si="3"/>
        <v>0</v>
      </c>
    </row>
    <row r="105" spans="1:13">
      <c r="A105" s="221" t="s">
        <v>672</v>
      </c>
      <c r="B105" s="221" t="s">
        <v>20671</v>
      </c>
      <c r="C105" s="221" t="s">
        <v>20672</v>
      </c>
      <c r="D105" s="222"/>
      <c r="E105" s="241"/>
      <c r="F105" s="241"/>
      <c r="G105" s="241"/>
      <c r="H105" s="241"/>
      <c r="I105" s="241"/>
      <c r="J105" s="241"/>
      <c r="K105" s="142">
        <v>1266</v>
      </c>
      <c r="L105" s="142">
        <f t="shared" si="2"/>
        <v>0</v>
      </c>
      <c r="M105" s="3">
        <f t="shared" si="3"/>
        <v>0</v>
      </c>
    </row>
    <row r="106" spans="1:13">
      <c r="A106" s="221" t="s">
        <v>672</v>
      </c>
      <c r="B106" s="221" t="s">
        <v>20673</v>
      </c>
      <c r="C106" s="221" t="s">
        <v>20674</v>
      </c>
      <c r="D106" s="222"/>
      <c r="E106" s="241"/>
      <c r="F106" s="241"/>
      <c r="G106" s="241"/>
      <c r="H106" s="241"/>
      <c r="I106" s="241"/>
      <c r="J106" s="241"/>
      <c r="K106" s="142">
        <v>1266</v>
      </c>
      <c r="L106" s="142">
        <f t="shared" si="2"/>
        <v>0</v>
      </c>
      <c r="M106" s="3">
        <f t="shared" si="3"/>
        <v>0</v>
      </c>
    </row>
    <row r="107" spans="1:13">
      <c r="A107" s="221" t="s">
        <v>672</v>
      </c>
      <c r="B107" s="221" t="s">
        <v>20675</v>
      </c>
      <c r="C107" s="221" t="s">
        <v>20676</v>
      </c>
      <c r="D107" s="222"/>
      <c r="E107" s="241"/>
      <c r="F107" s="241"/>
      <c r="G107" s="241"/>
      <c r="H107" s="241"/>
      <c r="I107" s="241"/>
      <c r="J107" s="241"/>
      <c r="K107" s="142">
        <v>1266</v>
      </c>
      <c r="L107" s="142">
        <f t="shared" si="2"/>
        <v>0</v>
      </c>
      <c r="M107" s="3">
        <f t="shared" si="3"/>
        <v>0</v>
      </c>
    </row>
    <row r="108" spans="1:13">
      <c r="A108" s="221" t="s">
        <v>672</v>
      </c>
      <c r="B108" s="221" t="s">
        <v>20677</v>
      </c>
      <c r="C108" s="221" t="s">
        <v>20678</v>
      </c>
      <c r="D108" s="222"/>
      <c r="E108" s="241"/>
      <c r="F108" s="241"/>
      <c r="G108" s="241"/>
      <c r="H108" s="241"/>
      <c r="I108" s="241"/>
      <c r="J108" s="241"/>
      <c r="K108" s="142">
        <v>1266</v>
      </c>
      <c r="L108" s="142">
        <f t="shared" si="2"/>
        <v>0</v>
      </c>
      <c r="M108" s="3">
        <f t="shared" si="3"/>
        <v>0</v>
      </c>
    </row>
    <row r="109" spans="1:13">
      <c r="A109" s="221" t="s">
        <v>672</v>
      </c>
      <c r="B109" s="221" t="s">
        <v>20679</v>
      </c>
      <c r="C109" s="221" t="s">
        <v>20680</v>
      </c>
      <c r="D109" s="222"/>
      <c r="E109" s="241"/>
      <c r="F109" s="241"/>
      <c r="G109" s="241"/>
      <c r="H109" s="241"/>
      <c r="I109" s="241"/>
      <c r="J109" s="241"/>
      <c r="K109" s="142">
        <v>1266</v>
      </c>
      <c r="L109" s="142">
        <f t="shared" si="2"/>
        <v>0</v>
      </c>
      <c r="M109" s="3">
        <f t="shared" si="3"/>
        <v>0</v>
      </c>
    </row>
    <row r="110" spans="1:13">
      <c r="A110" s="221" t="s">
        <v>672</v>
      </c>
      <c r="B110" s="221" t="s">
        <v>20681</v>
      </c>
      <c r="C110" s="221" t="s">
        <v>20682</v>
      </c>
      <c r="D110" s="222"/>
      <c r="E110" s="241"/>
      <c r="F110" s="241"/>
      <c r="G110" s="241"/>
      <c r="H110" s="241"/>
      <c r="I110" s="241"/>
      <c r="J110" s="241"/>
      <c r="K110" s="142">
        <v>799.33</v>
      </c>
      <c r="L110" s="142">
        <f t="shared" si="2"/>
        <v>0</v>
      </c>
      <c r="M110" s="3">
        <f t="shared" si="3"/>
        <v>0</v>
      </c>
    </row>
    <row r="111" spans="1:13">
      <c r="A111" s="221" t="s">
        <v>672</v>
      </c>
      <c r="B111" s="221" t="s">
        <v>20683</v>
      </c>
      <c r="C111" s="221" t="s">
        <v>20684</v>
      </c>
      <c r="D111" s="222"/>
      <c r="E111" s="241"/>
      <c r="F111" s="241"/>
      <c r="G111" s="241"/>
      <c r="H111" s="241"/>
      <c r="I111" s="241"/>
      <c r="J111" s="241"/>
      <c r="K111" s="142">
        <v>799.33</v>
      </c>
      <c r="L111" s="142">
        <f t="shared" si="2"/>
        <v>0</v>
      </c>
      <c r="M111" s="3">
        <f t="shared" si="3"/>
        <v>0</v>
      </c>
    </row>
    <row r="112" spans="1:13">
      <c r="A112" s="221" t="s">
        <v>672</v>
      </c>
      <c r="B112" s="221" t="s">
        <v>20685</v>
      </c>
      <c r="C112" s="221" t="s">
        <v>20686</v>
      </c>
      <c r="D112" s="222"/>
      <c r="E112" s="241"/>
      <c r="F112" s="241"/>
      <c r="G112" s="241"/>
      <c r="H112" s="241"/>
      <c r="I112" s="241"/>
      <c r="J112" s="241"/>
      <c r="K112" s="142">
        <v>799.33</v>
      </c>
      <c r="L112" s="142">
        <f t="shared" si="2"/>
        <v>0</v>
      </c>
      <c r="M112" s="3">
        <f t="shared" si="3"/>
        <v>0</v>
      </c>
    </row>
    <row r="113" spans="1:13">
      <c r="A113" s="221" t="s">
        <v>672</v>
      </c>
      <c r="B113" s="221" t="s">
        <v>20687</v>
      </c>
      <c r="C113" s="221" t="s">
        <v>20688</v>
      </c>
      <c r="D113" s="222"/>
      <c r="E113" s="241"/>
      <c r="F113" s="241"/>
      <c r="G113" s="241"/>
      <c r="H113" s="241"/>
      <c r="I113" s="241"/>
      <c r="J113" s="241"/>
      <c r="K113" s="142">
        <v>799.33</v>
      </c>
      <c r="L113" s="142">
        <f t="shared" si="2"/>
        <v>0</v>
      </c>
      <c r="M113" s="3">
        <f t="shared" si="3"/>
        <v>0</v>
      </c>
    </row>
    <row r="114" spans="1:13">
      <c r="A114" s="221" t="s">
        <v>672</v>
      </c>
      <c r="B114" s="221" t="s">
        <v>20689</v>
      </c>
      <c r="C114" s="221" t="s">
        <v>20690</v>
      </c>
      <c r="D114" s="222"/>
      <c r="E114" s="241"/>
      <c r="F114" s="241"/>
      <c r="G114" s="241"/>
      <c r="H114" s="241"/>
      <c r="I114" s="241"/>
      <c r="J114" s="241"/>
      <c r="K114" s="142">
        <v>799.33</v>
      </c>
      <c r="L114" s="142">
        <f t="shared" si="2"/>
        <v>0</v>
      </c>
      <c r="M114" s="3">
        <f t="shared" si="3"/>
        <v>0</v>
      </c>
    </row>
    <row r="115" spans="1:13">
      <c r="A115" s="221" t="s">
        <v>672</v>
      </c>
      <c r="B115" s="221" t="s">
        <v>20691</v>
      </c>
      <c r="C115" s="221" t="s">
        <v>20692</v>
      </c>
      <c r="D115" s="222"/>
      <c r="E115" s="241"/>
      <c r="F115" s="241"/>
      <c r="G115" s="241"/>
      <c r="H115" s="241"/>
      <c r="I115" s="241"/>
      <c r="J115" s="241"/>
      <c r="K115" s="142">
        <v>799.33</v>
      </c>
      <c r="L115" s="142">
        <f t="shared" si="2"/>
        <v>0</v>
      </c>
      <c r="M115" s="3">
        <f t="shared" si="3"/>
        <v>0</v>
      </c>
    </row>
    <row r="116" spans="1:13">
      <c r="A116" s="221" t="s">
        <v>672</v>
      </c>
      <c r="B116" s="221" t="s">
        <v>20693</v>
      </c>
      <c r="C116" s="221" t="s">
        <v>20694</v>
      </c>
      <c r="D116" s="222"/>
      <c r="E116" s="241"/>
      <c r="F116" s="241"/>
      <c r="G116" s="241"/>
      <c r="H116" s="241"/>
      <c r="I116" s="241"/>
      <c r="J116" s="241"/>
      <c r="K116" s="142">
        <v>799.33</v>
      </c>
      <c r="L116" s="142">
        <f t="shared" si="2"/>
        <v>0</v>
      </c>
      <c r="M116" s="3">
        <f t="shared" si="3"/>
        <v>0</v>
      </c>
    </row>
    <row r="117" spans="1:13">
      <c r="A117" s="221" t="s">
        <v>672</v>
      </c>
      <c r="B117" s="221" t="s">
        <v>20695</v>
      </c>
      <c r="C117" s="221" t="s">
        <v>20696</v>
      </c>
      <c r="D117" s="222"/>
      <c r="E117" s="241"/>
      <c r="F117" s="241"/>
      <c r="G117" s="241"/>
      <c r="H117" s="241"/>
      <c r="I117" s="241"/>
      <c r="J117" s="241"/>
      <c r="K117" s="142">
        <v>799.33</v>
      </c>
      <c r="L117" s="142">
        <f t="shared" si="2"/>
        <v>0</v>
      </c>
      <c r="M117" s="3">
        <f t="shared" si="3"/>
        <v>0</v>
      </c>
    </row>
    <row r="118" spans="1:13">
      <c r="A118" s="221" t="s">
        <v>672</v>
      </c>
      <c r="B118" s="221" t="s">
        <v>20697</v>
      </c>
      <c r="C118" s="221" t="s">
        <v>20698</v>
      </c>
      <c r="D118" s="222"/>
      <c r="E118" s="241"/>
      <c r="F118" s="241"/>
      <c r="G118" s="241"/>
      <c r="H118" s="241"/>
      <c r="I118" s="241"/>
      <c r="J118" s="241"/>
      <c r="K118" s="142">
        <v>799.33</v>
      </c>
      <c r="L118" s="142">
        <f t="shared" si="2"/>
        <v>0</v>
      </c>
      <c r="M118" s="3">
        <f t="shared" si="3"/>
        <v>0</v>
      </c>
    </row>
    <row r="119" spans="1:13">
      <c r="A119" s="221" t="s">
        <v>672</v>
      </c>
      <c r="B119" s="221" t="s">
        <v>20699</v>
      </c>
      <c r="C119" s="221" t="s">
        <v>20700</v>
      </c>
      <c r="D119" s="222"/>
      <c r="E119" s="241"/>
      <c r="F119" s="241"/>
      <c r="G119" s="241"/>
      <c r="H119" s="241"/>
      <c r="I119" s="241"/>
      <c r="J119" s="241"/>
      <c r="K119" s="142">
        <v>799.33</v>
      </c>
      <c r="L119" s="142">
        <f t="shared" si="2"/>
        <v>0</v>
      </c>
      <c r="M119" s="3">
        <f t="shared" si="3"/>
        <v>0</v>
      </c>
    </row>
    <row r="120" spans="1:13">
      <c r="A120" s="221" t="s">
        <v>672</v>
      </c>
      <c r="B120" s="221" t="s">
        <v>20701</v>
      </c>
      <c r="C120" s="221" t="s">
        <v>20702</v>
      </c>
      <c r="D120" s="222"/>
      <c r="E120" s="241"/>
      <c r="F120" s="241"/>
      <c r="G120" s="241"/>
      <c r="H120" s="241"/>
      <c r="I120" s="241"/>
      <c r="J120" s="241"/>
      <c r="K120" s="142">
        <v>799.33</v>
      </c>
      <c r="L120" s="142">
        <f t="shared" si="2"/>
        <v>0</v>
      </c>
      <c r="M120" s="3">
        <f t="shared" si="3"/>
        <v>0</v>
      </c>
    </row>
    <row r="121" spans="1:13">
      <c r="A121" s="221" t="s">
        <v>672</v>
      </c>
      <c r="B121" s="221" t="s">
        <v>20703</v>
      </c>
      <c r="C121" s="221" t="s">
        <v>20704</v>
      </c>
      <c r="D121" s="222"/>
      <c r="E121" s="241"/>
      <c r="F121" s="241"/>
      <c r="G121" s="241"/>
      <c r="H121" s="241"/>
      <c r="I121" s="241"/>
      <c r="J121" s="241"/>
      <c r="K121" s="142">
        <v>799.33</v>
      </c>
      <c r="L121" s="142">
        <f t="shared" si="2"/>
        <v>0</v>
      </c>
      <c r="M121" s="3">
        <f t="shared" si="3"/>
        <v>0</v>
      </c>
    </row>
    <row r="122" spans="1:13">
      <c r="A122" s="221" t="s">
        <v>672</v>
      </c>
      <c r="B122" s="221" t="s">
        <v>20705</v>
      </c>
      <c r="C122" s="221" t="s">
        <v>20706</v>
      </c>
      <c r="D122" s="222"/>
      <c r="E122" s="241"/>
      <c r="F122" s="241"/>
      <c r="G122" s="241"/>
      <c r="H122" s="241"/>
      <c r="I122" s="241"/>
      <c r="J122" s="241"/>
      <c r="K122" s="142">
        <v>1066</v>
      </c>
      <c r="L122" s="142">
        <f t="shared" si="2"/>
        <v>0</v>
      </c>
      <c r="M122" s="3">
        <f t="shared" si="3"/>
        <v>0</v>
      </c>
    </row>
    <row r="123" spans="1:13">
      <c r="A123" s="221" t="s">
        <v>672</v>
      </c>
      <c r="B123" s="221" t="s">
        <v>20707</v>
      </c>
      <c r="C123" s="221" t="s">
        <v>20708</v>
      </c>
      <c r="D123" s="222"/>
      <c r="E123" s="241"/>
      <c r="F123" s="241"/>
      <c r="G123" s="241"/>
      <c r="H123" s="241"/>
      <c r="I123" s="241"/>
      <c r="J123" s="241"/>
      <c r="K123" s="142">
        <v>1066</v>
      </c>
      <c r="L123" s="142">
        <f t="shared" si="2"/>
        <v>0</v>
      </c>
      <c r="M123" s="3">
        <f t="shared" si="3"/>
        <v>0</v>
      </c>
    </row>
    <row r="124" spans="1:13">
      <c r="A124" s="221" t="s">
        <v>672</v>
      </c>
      <c r="B124" s="221" t="s">
        <v>20709</v>
      </c>
      <c r="C124" s="221" t="s">
        <v>20710</v>
      </c>
      <c r="D124" s="222"/>
      <c r="E124" s="241"/>
      <c r="F124" s="241"/>
      <c r="G124" s="241"/>
      <c r="H124" s="241"/>
      <c r="I124" s="241"/>
      <c r="J124" s="241"/>
      <c r="K124" s="142">
        <v>1066</v>
      </c>
      <c r="L124" s="142">
        <f t="shared" si="2"/>
        <v>0</v>
      </c>
      <c r="M124" s="3">
        <f t="shared" si="3"/>
        <v>0</v>
      </c>
    </row>
    <row r="125" spans="1:13">
      <c r="A125" s="221" t="s">
        <v>672</v>
      </c>
      <c r="B125" s="221" t="s">
        <v>20711</v>
      </c>
      <c r="C125" s="221" t="s">
        <v>20712</v>
      </c>
      <c r="D125" s="222"/>
      <c r="E125" s="241"/>
      <c r="F125" s="241"/>
      <c r="G125" s="241"/>
      <c r="H125" s="241"/>
      <c r="I125" s="241"/>
      <c r="J125" s="241"/>
      <c r="K125" s="142">
        <v>1066</v>
      </c>
      <c r="L125" s="142">
        <f t="shared" si="2"/>
        <v>0</v>
      </c>
      <c r="M125" s="3">
        <f t="shared" si="3"/>
        <v>0</v>
      </c>
    </row>
    <row r="126" spans="1:13">
      <c r="A126" s="221" t="s">
        <v>672</v>
      </c>
      <c r="B126" s="221" t="s">
        <v>20713</v>
      </c>
      <c r="C126" s="221" t="s">
        <v>20714</v>
      </c>
      <c r="D126" s="222"/>
      <c r="E126" s="241"/>
      <c r="F126" s="241"/>
      <c r="G126" s="241"/>
      <c r="H126" s="241"/>
      <c r="I126" s="241"/>
      <c r="J126" s="241"/>
      <c r="K126" s="142">
        <v>1066</v>
      </c>
      <c r="L126" s="142">
        <f t="shared" si="2"/>
        <v>0</v>
      </c>
      <c r="M126" s="3">
        <f t="shared" si="3"/>
        <v>0</v>
      </c>
    </row>
    <row r="127" spans="1:13">
      <c r="A127" s="221" t="s">
        <v>672</v>
      </c>
      <c r="B127" s="221" t="s">
        <v>20715</v>
      </c>
      <c r="C127" s="221" t="s">
        <v>20716</v>
      </c>
      <c r="D127" s="222"/>
      <c r="E127" s="241"/>
      <c r="F127" s="241"/>
      <c r="G127" s="241"/>
      <c r="H127" s="241"/>
      <c r="I127" s="241"/>
      <c r="J127" s="241"/>
      <c r="K127" s="142">
        <v>1066</v>
      </c>
      <c r="L127" s="142">
        <f t="shared" si="2"/>
        <v>0</v>
      </c>
      <c r="M127" s="3">
        <f t="shared" si="3"/>
        <v>0</v>
      </c>
    </row>
    <row r="128" spans="1:13">
      <c r="A128" s="221" t="s">
        <v>672</v>
      </c>
      <c r="B128" s="221" t="s">
        <v>20717</v>
      </c>
      <c r="C128" s="221" t="s">
        <v>20718</v>
      </c>
      <c r="D128" s="222"/>
      <c r="E128" s="241"/>
      <c r="F128" s="241"/>
      <c r="G128" s="241"/>
      <c r="H128" s="241"/>
      <c r="I128" s="241"/>
      <c r="J128" s="241"/>
      <c r="K128" s="142">
        <v>1332.67</v>
      </c>
      <c r="L128" s="142">
        <f t="shared" si="2"/>
        <v>0</v>
      </c>
      <c r="M128" s="3">
        <f t="shared" si="3"/>
        <v>0</v>
      </c>
    </row>
    <row r="129" spans="1:13">
      <c r="A129" s="221" t="s">
        <v>672</v>
      </c>
      <c r="B129" s="221" t="s">
        <v>20719</v>
      </c>
      <c r="C129" s="221" t="s">
        <v>20720</v>
      </c>
      <c r="D129" s="222"/>
      <c r="E129" s="241"/>
      <c r="F129" s="241"/>
      <c r="G129" s="241"/>
      <c r="H129" s="241"/>
      <c r="I129" s="241"/>
      <c r="J129" s="241"/>
      <c r="K129" s="142">
        <v>1332.67</v>
      </c>
      <c r="L129" s="142">
        <f t="shared" si="2"/>
        <v>0</v>
      </c>
      <c r="M129" s="3">
        <f t="shared" si="3"/>
        <v>0</v>
      </c>
    </row>
    <row r="130" spans="1:13">
      <c r="A130" s="221" t="s">
        <v>672</v>
      </c>
      <c r="B130" s="221" t="s">
        <v>20721</v>
      </c>
      <c r="C130" s="221" t="s">
        <v>20722</v>
      </c>
      <c r="D130" s="222"/>
      <c r="E130" s="241"/>
      <c r="F130" s="241"/>
      <c r="G130" s="241"/>
      <c r="H130" s="241"/>
      <c r="I130" s="241"/>
      <c r="J130" s="241"/>
      <c r="K130" s="142">
        <v>1332.67</v>
      </c>
      <c r="L130" s="142">
        <f t="shared" si="2"/>
        <v>0</v>
      </c>
      <c r="M130" s="3">
        <f t="shared" si="3"/>
        <v>0</v>
      </c>
    </row>
    <row r="131" spans="1:13">
      <c r="A131" s="221" t="s">
        <v>672</v>
      </c>
      <c r="B131" s="221" t="s">
        <v>20723</v>
      </c>
      <c r="C131" s="221" t="s">
        <v>20724</v>
      </c>
      <c r="D131" s="222"/>
      <c r="E131" s="241"/>
      <c r="F131" s="241"/>
      <c r="G131" s="241"/>
      <c r="H131" s="241"/>
      <c r="I131" s="241"/>
      <c r="J131" s="241"/>
      <c r="K131" s="142">
        <v>1332.67</v>
      </c>
      <c r="L131" s="142">
        <f t="shared" si="2"/>
        <v>0</v>
      </c>
      <c r="M131" s="3">
        <f t="shared" si="3"/>
        <v>0</v>
      </c>
    </row>
    <row r="132" spans="1:13">
      <c r="A132" s="221" t="s">
        <v>672</v>
      </c>
      <c r="B132" s="221" t="s">
        <v>20725</v>
      </c>
      <c r="C132" s="221" t="s">
        <v>20726</v>
      </c>
      <c r="D132" s="222"/>
      <c r="E132" s="241"/>
      <c r="F132" s="241"/>
      <c r="G132" s="241"/>
      <c r="H132" s="241"/>
      <c r="I132" s="241"/>
      <c r="J132" s="241"/>
      <c r="K132" s="142">
        <v>1332.67</v>
      </c>
      <c r="L132" s="142">
        <f t="shared" si="2"/>
        <v>0</v>
      </c>
      <c r="M132" s="3">
        <f t="shared" si="3"/>
        <v>0</v>
      </c>
    </row>
    <row r="133" spans="1:13">
      <c r="A133" s="221" t="s">
        <v>672</v>
      </c>
      <c r="B133" s="221" t="s">
        <v>20727</v>
      </c>
      <c r="C133" s="221" t="s">
        <v>20728</v>
      </c>
      <c r="D133" s="222"/>
      <c r="E133" s="241"/>
      <c r="F133" s="241"/>
      <c r="G133" s="241"/>
      <c r="H133" s="241"/>
      <c r="I133" s="241"/>
      <c r="J133" s="241"/>
      <c r="K133" s="142">
        <v>1332.67</v>
      </c>
      <c r="L133" s="142">
        <f t="shared" si="2"/>
        <v>0</v>
      </c>
      <c r="M133" s="3">
        <f t="shared" si="3"/>
        <v>0</v>
      </c>
    </row>
    <row r="134" spans="1:13">
      <c r="A134" s="221" t="s">
        <v>672</v>
      </c>
      <c r="B134" s="221" t="s">
        <v>20729</v>
      </c>
      <c r="C134" s="221" t="s">
        <v>20730</v>
      </c>
      <c r="D134" s="222"/>
      <c r="E134" s="241"/>
      <c r="F134" s="241"/>
      <c r="G134" s="241"/>
      <c r="H134" s="241"/>
      <c r="I134" s="241"/>
      <c r="J134" s="241"/>
      <c r="K134" s="142">
        <v>732.67</v>
      </c>
      <c r="L134" s="142">
        <f t="shared" si="2"/>
        <v>0</v>
      </c>
      <c r="M134" s="3">
        <f t="shared" si="3"/>
        <v>0</v>
      </c>
    </row>
    <row r="135" spans="1:13">
      <c r="A135" s="221" t="s">
        <v>672</v>
      </c>
      <c r="B135" s="221" t="s">
        <v>20731</v>
      </c>
      <c r="C135" s="221" t="s">
        <v>20732</v>
      </c>
      <c r="D135" s="222"/>
      <c r="E135" s="241"/>
      <c r="F135" s="241"/>
      <c r="G135" s="241"/>
      <c r="H135" s="241"/>
      <c r="I135" s="241"/>
      <c r="J135" s="241"/>
      <c r="K135" s="142">
        <v>732.67</v>
      </c>
      <c r="L135" s="142">
        <f t="shared" si="2"/>
        <v>0</v>
      </c>
      <c r="M135" s="3">
        <f t="shared" si="3"/>
        <v>0</v>
      </c>
    </row>
    <row r="136" spans="1:13">
      <c r="A136" s="221" t="s">
        <v>672</v>
      </c>
      <c r="B136" s="221" t="s">
        <v>20733</v>
      </c>
      <c r="C136" s="221" t="s">
        <v>20734</v>
      </c>
      <c r="D136" s="222"/>
      <c r="E136" s="241"/>
      <c r="F136" s="241"/>
      <c r="G136" s="241"/>
      <c r="H136" s="241"/>
      <c r="I136" s="241"/>
      <c r="J136" s="241"/>
      <c r="K136" s="142">
        <v>732.67</v>
      </c>
      <c r="L136" s="142">
        <f t="shared" si="2"/>
        <v>0</v>
      </c>
      <c r="M136" s="3">
        <f t="shared" si="3"/>
        <v>0</v>
      </c>
    </row>
    <row r="137" spans="1:13">
      <c r="A137" s="221" t="s">
        <v>672</v>
      </c>
      <c r="B137" s="221" t="s">
        <v>20735</v>
      </c>
      <c r="C137" s="221" t="s">
        <v>20736</v>
      </c>
      <c r="D137" s="222"/>
      <c r="E137" s="241"/>
      <c r="F137" s="241"/>
      <c r="G137" s="241"/>
      <c r="H137" s="241"/>
      <c r="I137" s="241"/>
      <c r="J137" s="241"/>
      <c r="K137" s="142">
        <v>732.67</v>
      </c>
      <c r="L137" s="142">
        <f t="shared" ref="L137:L200" si="4">SUM(M137*K137)</f>
        <v>0</v>
      </c>
      <c r="M137" s="3">
        <f t="shared" ref="M137:M200" si="5">SUM(E137:J137)</f>
        <v>0</v>
      </c>
    </row>
    <row r="138" spans="1:13">
      <c r="A138" s="221" t="s">
        <v>672</v>
      </c>
      <c r="B138" s="221" t="s">
        <v>20737</v>
      </c>
      <c r="C138" s="221" t="s">
        <v>20738</v>
      </c>
      <c r="D138" s="222"/>
      <c r="E138" s="241"/>
      <c r="F138" s="241"/>
      <c r="G138" s="241"/>
      <c r="H138" s="241"/>
      <c r="I138" s="241"/>
      <c r="J138" s="241"/>
      <c r="K138" s="142">
        <v>732.67</v>
      </c>
      <c r="L138" s="142">
        <f t="shared" si="4"/>
        <v>0</v>
      </c>
      <c r="M138" s="3">
        <f t="shared" si="5"/>
        <v>0</v>
      </c>
    </row>
    <row r="139" spans="1:13">
      <c r="A139" s="221" t="s">
        <v>672</v>
      </c>
      <c r="B139" s="221" t="s">
        <v>20739</v>
      </c>
      <c r="C139" s="221" t="s">
        <v>20740</v>
      </c>
      <c r="D139" s="222"/>
      <c r="E139" s="241"/>
      <c r="F139" s="241"/>
      <c r="G139" s="241"/>
      <c r="H139" s="241"/>
      <c r="I139" s="241"/>
      <c r="J139" s="241"/>
      <c r="K139" s="142">
        <v>732.67</v>
      </c>
      <c r="L139" s="142">
        <f t="shared" si="4"/>
        <v>0</v>
      </c>
      <c r="M139" s="3">
        <f t="shared" si="5"/>
        <v>0</v>
      </c>
    </row>
    <row r="140" spans="1:13">
      <c r="A140" s="221" t="s">
        <v>672</v>
      </c>
      <c r="B140" s="221" t="s">
        <v>20741</v>
      </c>
      <c r="C140" s="221" t="s">
        <v>43176</v>
      </c>
      <c r="D140" s="222"/>
      <c r="E140" s="241"/>
      <c r="F140" s="241"/>
      <c r="G140" s="241"/>
      <c r="H140" s="241"/>
      <c r="I140" s="241"/>
      <c r="J140" s="241"/>
      <c r="K140" s="142">
        <v>932.67</v>
      </c>
      <c r="L140" s="142">
        <f t="shared" si="4"/>
        <v>0</v>
      </c>
      <c r="M140" s="3">
        <f t="shared" si="5"/>
        <v>0</v>
      </c>
    </row>
    <row r="141" spans="1:13">
      <c r="A141" s="221" t="s">
        <v>672</v>
      </c>
      <c r="B141" s="221" t="s">
        <v>20743</v>
      </c>
      <c r="C141" s="221" t="s">
        <v>20744</v>
      </c>
      <c r="D141" s="222"/>
      <c r="E141" s="241"/>
      <c r="F141" s="241"/>
      <c r="G141" s="241"/>
      <c r="H141" s="241"/>
      <c r="I141" s="241"/>
      <c r="J141" s="241"/>
      <c r="K141" s="142">
        <v>732.67</v>
      </c>
      <c r="L141" s="142">
        <f t="shared" si="4"/>
        <v>0</v>
      </c>
      <c r="M141" s="3">
        <f t="shared" si="5"/>
        <v>0</v>
      </c>
    </row>
    <row r="142" spans="1:13">
      <c r="A142" s="221" t="s">
        <v>672</v>
      </c>
      <c r="B142" s="221" t="s">
        <v>20745</v>
      </c>
      <c r="C142" s="221" t="s">
        <v>43177</v>
      </c>
      <c r="D142" s="222"/>
      <c r="E142" s="241"/>
      <c r="F142" s="241"/>
      <c r="G142" s="241"/>
      <c r="H142" s="241"/>
      <c r="I142" s="241"/>
      <c r="J142" s="241"/>
      <c r="K142" s="142">
        <v>932.67</v>
      </c>
      <c r="L142" s="142">
        <f t="shared" si="4"/>
        <v>0</v>
      </c>
      <c r="M142" s="3">
        <f t="shared" si="5"/>
        <v>0</v>
      </c>
    </row>
    <row r="143" spans="1:13">
      <c r="A143" s="221" t="s">
        <v>672</v>
      </c>
      <c r="B143" s="221" t="s">
        <v>20747</v>
      </c>
      <c r="C143" s="221" t="s">
        <v>20748</v>
      </c>
      <c r="D143" s="222"/>
      <c r="E143" s="241"/>
      <c r="F143" s="241"/>
      <c r="G143" s="241"/>
      <c r="H143" s="241"/>
      <c r="I143" s="241"/>
      <c r="J143" s="241"/>
      <c r="K143" s="142">
        <v>732.67</v>
      </c>
      <c r="L143" s="142">
        <f t="shared" si="4"/>
        <v>0</v>
      </c>
      <c r="M143" s="3">
        <f t="shared" si="5"/>
        <v>0</v>
      </c>
    </row>
    <row r="144" spans="1:13">
      <c r="A144" s="221" t="s">
        <v>672</v>
      </c>
      <c r="B144" s="221" t="s">
        <v>20749</v>
      </c>
      <c r="C144" s="221" t="s">
        <v>43178</v>
      </c>
      <c r="D144" s="222"/>
      <c r="E144" s="241"/>
      <c r="F144" s="241"/>
      <c r="G144" s="241"/>
      <c r="H144" s="241"/>
      <c r="I144" s="241"/>
      <c r="J144" s="241"/>
      <c r="K144" s="142">
        <v>932.67</v>
      </c>
      <c r="L144" s="142">
        <f t="shared" si="4"/>
        <v>0</v>
      </c>
      <c r="M144" s="3">
        <f t="shared" si="5"/>
        <v>0</v>
      </c>
    </row>
    <row r="145" spans="1:13">
      <c r="A145" s="221" t="s">
        <v>672</v>
      </c>
      <c r="B145" s="221" t="s">
        <v>20751</v>
      </c>
      <c r="C145" s="221" t="s">
        <v>20752</v>
      </c>
      <c r="D145" s="222"/>
      <c r="E145" s="241"/>
      <c r="F145" s="241"/>
      <c r="G145" s="241"/>
      <c r="H145" s="241"/>
      <c r="I145" s="241"/>
      <c r="J145" s="241"/>
      <c r="K145" s="142">
        <v>732.67</v>
      </c>
      <c r="L145" s="142">
        <f t="shared" si="4"/>
        <v>0</v>
      </c>
      <c r="M145" s="3">
        <f t="shared" si="5"/>
        <v>0</v>
      </c>
    </row>
    <row r="146" spans="1:13">
      <c r="A146" s="221" t="s">
        <v>672</v>
      </c>
      <c r="B146" s="221" t="s">
        <v>20753</v>
      </c>
      <c r="C146" s="221" t="s">
        <v>43179</v>
      </c>
      <c r="D146" s="222"/>
      <c r="E146" s="241"/>
      <c r="F146" s="241"/>
      <c r="G146" s="241"/>
      <c r="H146" s="241"/>
      <c r="I146" s="241"/>
      <c r="J146" s="241"/>
      <c r="K146" s="142">
        <v>932.67</v>
      </c>
      <c r="L146" s="142">
        <f t="shared" si="4"/>
        <v>0</v>
      </c>
      <c r="M146" s="3">
        <f t="shared" si="5"/>
        <v>0</v>
      </c>
    </row>
    <row r="147" spans="1:13">
      <c r="A147" s="221" t="s">
        <v>672</v>
      </c>
      <c r="B147" s="221" t="s">
        <v>20755</v>
      </c>
      <c r="C147" s="221" t="s">
        <v>43180</v>
      </c>
      <c r="D147" s="222"/>
      <c r="E147" s="241"/>
      <c r="F147" s="241"/>
      <c r="G147" s="241"/>
      <c r="H147" s="241"/>
      <c r="I147" s="241"/>
      <c r="J147" s="241"/>
      <c r="K147" s="142">
        <v>932.67</v>
      </c>
      <c r="L147" s="142">
        <f t="shared" si="4"/>
        <v>0</v>
      </c>
      <c r="M147" s="3">
        <f t="shared" si="5"/>
        <v>0</v>
      </c>
    </row>
    <row r="148" spans="1:13">
      <c r="A148" s="221" t="s">
        <v>672</v>
      </c>
      <c r="B148" s="221" t="s">
        <v>20757</v>
      </c>
      <c r="C148" s="221" t="s">
        <v>20758</v>
      </c>
      <c r="D148" s="222"/>
      <c r="E148" s="241"/>
      <c r="F148" s="241"/>
      <c r="G148" s="241"/>
      <c r="H148" s="241"/>
      <c r="I148" s="241"/>
      <c r="J148" s="241"/>
      <c r="K148" s="142">
        <v>1399.33</v>
      </c>
      <c r="L148" s="142">
        <f t="shared" si="4"/>
        <v>0</v>
      </c>
      <c r="M148" s="3">
        <f t="shared" si="5"/>
        <v>0</v>
      </c>
    </row>
    <row r="149" spans="1:13">
      <c r="A149" s="221" t="s">
        <v>672</v>
      </c>
      <c r="B149" s="221" t="s">
        <v>20759</v>
      </c>
      <c r="C149" s="221" t="s">
        <v>20760</v>
      </c>
      <c r="D149" s="222"/>
      <c r="E149" s="241"/>
      <c r="F149" s="241"/>
      <c r="G149" s="241"/>
      <c r="H149" s="241"/>
      <c r="I149" s="241"/>
      <c r="J149" s="241"/>
      <c r="K149" s="142">
        <v>1399.33</v>
      </c>
      <c r="L149" s="142">
        <f t="shared" si="4"/>
        <v>0</v>
      </c>
      <c r="M149" s="3">
        <f t="shared" si="5"/>
        <v>0</v>
      </c>
    </row>
    <row r="150" spans="1:13">
      <c r="A150" s="221" t="s">
        <v>672</v>
      </c>
      <c r="B150" s="221" t="s">
        <v>20761</v>
      </c>
      <c r="C150" s="221" t="s">
        <v>20762</v>
      </c>
      <c r="D150" s="222"/>
      <c r="E150" s="241"/>
      <c r="F150" s="241"/>
      <c r="G150" s="241"/>
      <c r="H150" s="241"/>
      <c r="I150" s="241"/>
      <c r="J150" s="241"/>
      <c r="K150" s="142">
        <v>1399.33</v>
      </c>
      <c r="L150" s="142">
        <f t="shared" si="4"/>
        <v>0</v>
      </c>
      <c r="M150" s="3">
        <f t="shared" si="5"/>
        <v>0</v>
      </c>
    </row>
    <row r="151" spans="1:13">
      <c r="A151" s="221" t="s">
        <v>672</v>
      </c>
      <c r="B151" s="221" t="s">
        <v>20763</v>
      </c>
      <c r="C151" s="221" t="s">
        <v>20764</v>
      </c>
      <c r="D151" s="222"/>
      <c r="E151" s="241"/>
      <c r="F151" s="241"/>
      <c r="G151" s="241"/>
      <c r="H151" s="241"/>
      <c r="I151" s="241"/>
      <c r="J151" s="241"/>
      <c r="K151" s="142">
        <v>1399.33</v>
      </c>
      <c r="L151" s="142">
        <f t="shared" si="4"/>
        <v>0</v>
      </c>
      <c r="M151" s="3">
        <f t="shared" si="5"/>
        <v>0</v>
      </c>
    </row>
    <row r="152" spans="1:13">
      <c r="A152" s="221" t="s">
        <v>672</v>
      </c>
      <c r="B152" s="221" t="s">
        <v>20765</v>
      </c>
      <c r="C152" s="221" t="s">
        <v>20766</v>
      </c>
      <c r="D152" s="222"/>
      <c r="E152" s="241"/>
      <c r="F152" s="241"/>
      <c r="G152" s="241"/>
      <c r="H152" s="241"/>
      <c r="I152" s="241"/>
      <c r="J152" s="241"/>
      <c r="K152" s="142">
        <v>1399.33</v>
      </c>
      <c r="L152" s="142">
        <f t="shared" si="4"/>
        <v>0</v>
      </c>
      <c r="M152" s="3">
        <f t="shared" si="5"/>
        <v>0</v>
      </c>
    </row>
    <row r="153" spans="1:13">
      <c r="A153" s="221" t="s">
        <v>672</v>
      </c>
      <c r="B153" s="221" t="s">
        <v>20767</v>
      </c>
      <c r="C153" s="221" t="s">
        <v>20768</v>
      </c>
      <c r="D153" s="222"/>
      <c r="E153" s="241"/>
      <c r="F153" s="241"/>
      <c r="G153" s="241"/>
      <c r="H153" s="241"/>
      <c r="I153" s="241"/>
      <c r="J153" s="241"/>
      <c r="K153" s="142">
        <v>1399.33</v>
      </c>
      <c r="L153" s="142">
        <f t="shared" si="4"/>
        <v>0</v>
      </c>
      <c r="M153" s="3">
        <f t="shared" si="5"/>
        <v>0</v>
      </c>
    </row>
    <row r="154" spans="1:13">
      <c r="A154" s="221" t="s">
        <v>693</v>
      </c>
      <c r="B154" s="221" t="s">
        <v>20769</v>
      </c>
      <c r="C154" s="221" t="s">
        <v>20770</v>
      </c>
      <c r="D154" s="222"/>
      <c r="E154" s="241"/>
      <c r="F154" s="241"/>
      <c r="G154" s="241"/>
      <c r="H154" s="241"/>
      <c r="I154" s="241"/>
      <c r="J154" s="241"/>
      <c r="K154" s="142">
        <v>566</v>
      </c>
      <c r="L154" s="142">
        <f t="shared" si="4"/>
        <v>0</v>
      </c>
      <c r="M154" s="3">
        <f t="shared" si="5"/>
        <v>0</v>
      </c>
    </row>
    <row r="155" spans="1:13">
      <c r="A155" s="221" t="s">
        <v>693</v>
      </c>
      <c r="B155" s="221" t="s">
        <v>20771</v>
      </c>
      <c r="C155" s="221" t="s">
        <v>20772</v>
      </c>
      <c r="D155" s="222"/>
      <c r="E155" s="241"/>
      <c r="F155" s="241"/>
      <c r="G155" s="241"/>
      <c r="H155" s="241"/>
      <c r="I155" s="241"/>
      <c r="J155" s="241"/>
      <c r="K155" s="142">
        <v>566</v>
      </c>
      <c r="L155" s="142">
        <f t="shared" si="4"/>
        <v>0</v>
      </c>
      <c r="M155" s="3">
        <f t="shared" si="5"/>
        <v>0</v>
      </c>
    </row>
    <row r="156" spans="1:13">
      <c r="A156" s="221" t="s">
        <v>693</v>
      </c>
      <c r="B156" s="221" t="s">
        <v>20773</v>
      </c>
      <c r="C156" s="221" t="s">
        <v>20774</v>
      </c>
      <c r="D156" s="222"/>
      <c r="E156" s="241"/>
      <c r="F156" s="241"/>
      <c r="G156" s="241"/>
      <c r="H156" s="241"/>
      <c r="I156" s="241"/>
      <c r="J156" s="241"/>
      <c r="K156" s="142">
        <v>566</v>
      </c>
      <c r="L156" s="142">
        <f t="shared" si="4"/>
        <v>0</v>
      </c>
      <c r="M156" s="3">
        <f t="shared" si="5"/>
        <v>0</v>
      </c>
    </row>
    <row r="157" spans="1:13">
      <c r="A157" s="221" t="s">
        <v>693</v>
      </c>
      <c r="B157" s="221" t="s">
        <v>20775</v>
      </c>
      <c r="C157" s="221" t="s">
        <v>20776</v>
      </c>
      <c r="D157" s="222"/>
      <c r="E157" s="241"/>
      <c r="F157" s="241"/>
      <c r="G157" s="241"/>
      <c r="H157" s="241"/>
      <c r="I157" s="241"/>
      <c r="J157" s="241"/>
      <c r="K157" s="142">
        <v>566</v>
      </c>
      <c r="L157" s="142">
        <f t="shared" si="4"/>
        <v>0</v>
      </c>
      <c r="M157" s="3">
        <f t="shared" si="5"/>
        <v>0</v>
      </c>
    </row>
    <row r="158" spans="1:13">
      <c r="A158" s="221" t="s">
        <v>693</v>
      </c>
      <c r="B158" s="221" t="s">
        <v>20777</v>
      </c>
      <c r="C158" s="221" t="s">
        <v>20778</v>
      </c>
      <c r="D158" s="222"/>
      <c r="E158" s="241"/>
      <c r="F158" s="241"/>
      <c r="G158" s="241"/>
      <c r="H158" s="241"/>
      <c r="I158" s="241"/>
      <c r="J158" s="241"/>
      <c r="K158" s="142">
        <v>566</v>
      </c>
      <c r="L158" s="142">
        <f t="shared" si="4"/>
        <v>0</v>
      </c>
      <c r="M158" s="3">
        <f t="shared" si="5"/>
        <v>0</v>
      </c>
    </row>
    <row r="159" spans="1:13">
      <c r="A159" s="221" t="s">
        <v>693</v>
      </c>
      <c r="B159" s="221" t="s">
        <v>20779</v>
      </c>
      <c r="C159" s="221" t="s">
        <v>20780</v>
      </c>
      <c r="D159" s="222"/>
      <c r="E159" s="241"/>
      <c r="F159" s="241"/>
      <c r="G159" s="241"/>
      <c r="H159" s="241"/>
      <c r="I159" s="241"/>
      <c r="J159" s="241"/>
      <c r="K159" s="142">
        <v>566</v>
      </c>
      <c r="L159" s="142">
        <f t="shared" si="4"/>
        <v>0</v>
      </c>
      <c r="M159" s="3">
        <f t="shared" si="5"/>
        <v>0</v>
      </c>
    </row>
    <row r="160" spans="1:13">
      <c r="A160" s="221" t="s">
        <v>672</v>
      </c>
      <c r="B160" s="221" t="s">
        <v>20781</v>
      </c>
      <c r="C160" s="221" t="s">
        <v>20782</v>
      </c>
      <c r="D160" s="222"/>
      <c r="E160" s="241"/>
      <c r="F160" s="241"/>
      <c r="G160" s="241"/>
      <c r="H160" s="241"/>
      <c r="I160" s="241"/>
      <c r="J160" s="241"/>
      <c r="K160" s="142">
        <v>999.33</v>
      </c>
      <c r="L160" s="142">
        <f t="shared" si="4"/>
        <v>0</v>
      </c>
      <c r="M160" s="3">
        <f t="shared" si="5"/>
        <v>0</v>
      </c>
    </row>
    <row r="161" spans="1:13">
      <c r="A161" s="221" t="s">
        <v>672</v>
      </c>
      <c r="B161" s="221" t="s">
        <v>20783</v>
      </c>
      <c r="C161" s="221" t="s">
        <v>20782</v>
      </c>
      <c r="D161" s="222"/>
      <c r="E161" s="241"/>
      <c r="F161" s="241"/>
      <c r="G161" s="241"/>
      <c r="H161" s="241"/>
      <c r="I161" s="241"/>
      <c r="J161" s="241"/>
      <c r="K161" s="142">
        <v>799.33</v>
      </c>
      <c r="L161" s="142">
        <f t="shared" si="4"/>
        <v>0</v>
      </c>
      <c r="M161" s="3">
        <f t="shared" si="5"/>
        <v>0</v>
      </c>
    </row>
    <row r="162" spans="1:13">
      <c r="A162" s="221" t="s">
        <v>672</v>
      </c>
      <c r="B162" s="221" t="s">
        <v>20784</v>
      </c>
      <c r="C162" s="221" t="s">
        <v>20785</v>
      </c>
      <c r="D162" s="222"/>
      <c r="E162" s="241"/>
      <c r="F162" s="241"/>
      <c r="G162" s="241"/>
      <c r="H162" s="241"/>
      <c r="I162" s="241"/>
      <c r="J162" s="241"/>
      <c r="K162" s="142">
        <v>999.33</v>
      </c>
      <c r="L162" s="142">
        <f t="shared" si="4"/>
        <v>0</v>
      </c>
      <c r="M162" s="3">
        <f t="shared" si="5"/>
        <v>0</v>
      </c>
    </row>
    <row r="163" spans="1:13">
      <c r="A163" s="221" t="s">
        <v>672</v>
      </c>
      <c r="B163" s="221" t="s">
        <v>20786</v>
      </c>
      <c r="C163" s="221" t="s">
        <v>20785</v>
      </c>
      <c r="D163" s="222"/>
      <c r="E163" s="241"/>
      <c r="F163" s="241"/>
      <c r="G163" s="241"/>
      <c r="H163" s="241"/>
      <c r="I163" s="241"/>
      <c r="J163" s="241"/>
      <c r="K163" s="142">
        <v>799.33</v>
      </c>
      <c r="L163" s="142">
        <f t="shared" si="4"/>
        <v>0</v>
      </c>
      <c r="M163" s="3">
        <f t="shared" si="5"/>
        <v>0</v>
      </c>
    </row>
    <row r="164" spans="1:13">
      <c r="A164" s="221" t="s">
        <v>672</v>
      </c>
      <c r="B164" s="221" t="s">
        <v>20787</v>
      </c>
      <c r="C164" s="221" t="s">
        <v>20788</v>
      </c>
      <c r="D164" s="222"/>
      <c r="E164" s="241"/>
      <c r="F164" s="241"/>
      <c r="G164" s="241"/>
      <c r="H164" s="241"/>
      <c r="I164" s="241"/>
      <c r="J164" s="241"/>
      <c r="K164" s="142">
        <v>999.33</v>
      </c>
      <c r="L164" s="142">
        <f t="shared" si="4"/>
        <v>0</v>
      </c>
      <c r="M164" s="3">
        <f t="shared" si="5"/>
        <v>0</v>
      </c>
    </row>
    <row r="165" spans="1:13">
      <c r="A165" s="221" t="s">
        <v>672</v>
      </c>
      <c r="B165" s="221" t="s">
        <v>20789</v>
      </c>
      <c r="C165" s="221" t="s">
        <v>20788</v>
      </c>
      <c r="D165" s="222"/>
      <c r="E165" s="241"/>
      <c r="F165" s="241"/>
      <c r="G165" s="241"/>
      <c r="H165" s="241"/>
      <c r="I165" s="241"/>
      <c r="J165" s="241"/>
      <c r="K165" s="142">
        <v>799.33</v>
      </c>
      <c r="L165" s="142">
        <f t="shared" si="4"/>
        <v>0</v>
      </c>
      <c r="M165" s="3">
        <f t="shared" si="5"/>
        <v>0</v>
      </c>
    </row>
    <row r="166" spans="1:13">
      <c r="A166" s="221" t="s">
        <v>672</v>
      </c>
      <c r="B166" s="221" t="s">
        <v>20790</v>
      </c>
      <c r="C166" s="221" t="s">
        <v>20791</v>
      </c>
      <c r="D166" s="222"/>
      <c r="E166" s="241"/>
      <c r="F166" s="241"/>
      <c r="G166" s="241"/>
      <c r="H166" s="241"/>
      <c r="I166" s="241"/>
      <c r="J166" s="241"/>
      <c r="K166" s="142">
        <v>999.33</v>
      </c>
      <c r="L166" s="142">
        <f t="shared" si="4"/>
        <v>0</v>
      </c>
      <c r="M166" s="3">
        <f t="shared" si="5"/>
        <v>0</v>
      </c>
    </row>
    <row r="167" spans="1:13">
      <c r="A167" s="221" t="s">
        <v>672</v>
      </c>
      <c r="B167" s="221" t="s">
        <v>20792</v>
      </c>
      <c r="C167" s="221" t="s">
        <v>20791</v>
      </c>
      <c r="D167" s="222"/>
      <c r="E167" s="241"/>
      <c r="F167" s="241"/>
      <c r="G167" s="241"/>
      <c r="H167" s="241"/>
      <c r="I167" s="241"/>
      <c r="J167" s="241"/>
      <c r="K167" s="142">
        <v>799.33</v>
      </c>
      <c r="L167" s="142">
        <f t="shared" si="4"/>
        <v>0</v>
      </c>
      <c r="M167" s="3">
        <f t="shared" si="5"/>
        <v>0</v>
      </c>
    </row>
    <row r="168" spans="1:13">
      <c r="A168" s="221" t="s">
        <v>672</v>
      </c>
      <c r="B168" s="221" t="s">
        <v>20793</v>
      </c>
      <c r="C168" s="221" t="s">
        <v>20794</v>
      </c>
      <c r="D168" s="222"/>
      <c r="E168" s="241"/>
      <c r="F168" s="241"/>
      <c r="G168" s="241"/>
      <c r="H168" s="241"/>
      <c r="I168" s="241"/>
      <c r="J168" s="241"/>
      <c r="K168" s="142">
        <v>999.33</v>
      </c>
      <c r="L168" s="142">
        <f t="shared" si="4"/>
        <v>0</v>
      </c>
      <c r="M168" s="3">
        <f t="shared" si="5"/>
        <v>0</v>
      </c>
    </row>
    <row r="169" spans="1:13">
      <c r="A169" s="221" t="s">
        <v>672</v>
      </c>
      <c r="B169" s="221" t="s">
        <v>20795</v>
      </c>
      <c r="C169" s="221" t="s">
        <v>20794</v>
      </c>
      <c r="D169" s="222"/>
      <c r="E169" s="241"/>
      <c r="F169" s="241"/>
      <c r="G169" s="241"/>
      <c r="H169" s="241"/>
      <c r="I169" s="241"/>
      <c r="J169" s="241"/>
      <c r="K169" s="142">
        <v>799.33</v>
      </c>
      <c r="L169" s="142">
        <f t="shared" si="4"/>
        <v>0</v>
      </c>
      <c r="M169" s="3">
        <f t="shared" si="5"/>
        <v>0</v>
      </c>
    </row>
    <row r="170" spans="1:13">
      <c r="A170" s="221" t="s">
        <v>672</v>
      </c>
      <c r="B170" s="221" t="s">
        <v>20796</v>
      </c>
      <c r="C170" s="221" t="s">
        <v>20797</v>
      </c>
      <c r="D170" s="222"/>
      <c r="E170" s="241"/>
      <c r="F170" s="241"/>
      <c r="G170" s="241"/>
      <c r="H170" s="241"/>
      <c r="I170" s="241"/>
      <c r="J170" s="241"/>
      <c r="K170" s="142">
        <v>999.33</v>
      </c>
      <c r="L170" s="142">
        <f t="shared" si="4"/>
        <v>0</v>
      </c>
      <c r="M170" s="3">
        <f t="shared" si="5"/>
        <v>0</v>
      </c>
    </row>
    <row r="171" spans="1:13">
      <c r="A171" s="221" t="s">
        <v>672</v>
      </c>
      <c r="B171" s="221" t="s">
        <v>20798</v>
      </c>
      <c r="C171" s="221" t="s">
        <v>20797</v>
      </c>
      <c r="D171" s="222"/>
      <c r="E171" s="241"/>
      <c r="F171" s="241"/>
      <c r="G171" s="241"/>
      <c r="H171" s="241"/>
      <c r="I171" s="241"/>
      <c r="J171" s="241"/>
      <c r="K171" s="142">
        <v>799.33</v>
      </c>
      <c r="L171" s="142">
        <f t="shared" si="4"/>
        <v>0</v>
      </c>
      <c r="M171" s="3">
        <f t="shared" si="5"/>
        <v>0</v>
      </c>
    </row>
    <row r="172" spans="1:13">
      <c r="A172" s="221" t="s">
        <v>672</v>
      </c>
      <c r="B172" s="221" t="s">
        <v>20799</v>
      </c>
      <c r="C172" s="221" t="s">
        <v>20800</v>
      </c>
      <c r="D172" s="222"/>
      <c r="E172" s="241"/>
      <c r="F172" s="241"/>
      <c r="G172" s="241"/>
      <c r="H172" s="241"/>
      <c r="I172" s="241"/>
      <c r="J172" s="241"/>
      <c r="K172" s="142">
        <v>999.33</v>
      </c>
      <c r="L172" s="142">
        <f t="shared" si="4"/>
        <v>0</v>
      </c>
      <c r="M172" s="3">
        <f t="shared" si="5"/>
        <v>0</v>
      </c>
    </row>
    <row r="173" spans="1:13">
      <c r="A173" s="221" t="s">
        <v>672</v>
      </c>
      <c r="B173" s="221" t="s">
        <v>20801</v>
      </c>
      <c r="C173" s="221" t="s">
        <v>20800</v>
      </c>
      <c r="D173" s="222"/>
      <c r="E173" s="241"/>
      <c r="F173" s="241"/>
      <c r="G173" s="241"/>
      <c r="H173" s="241"/>
      <c r="I173" s="241"/>
      <c r="J173" s="241"/>
      <c r="K173" s="142">
        <v>932.67</v>
      </c>
      <c r="L173" s="142">
        <f t="shared" si="4"/>
        <v>0</v>
      </c>
      <c r="M173" s="3">
        <f t="shared" si="5"/>
        <v>0</v>
      </c>
    </row>
    <row r="174" spans="1:13">
      <c r="A174" s="221" t="s">
        <v>672</v>
      </c>
      <c r="B174" s="221" t="s">
        <v>20802</v>
      </c>
      <c r="C174" s="221" t="s">
        <v>20803</v>
      </c>
      <c r="D174" s="222"/>
      <c r="E174" s="241"/>
      <c r="F174" s="241"/>
      <c r="G174" s="241"/>
      <c r="H174" s="241"/>
      <c r="I174" s="241"/>
      <c r="J174" s="241"/>
      <c r="K174" s="142">
        <v>999.33</v>
      </c>
      <c r="L174" s="142">
        <f t="shared" si="4"/>
        <v>0</v>
      </c>
      <c r="M174" s="3">
        <f t="shared" si="5"/>
        <v>0</v>
      </c>
    </row>
    <row r="175" spans="1:13">
      <c r="A175" s="221" t="s">
        <v>672</v>
      </c>
      <c r="B175" s="221" t="s">
        <v>20804</v>
      </c>
      <c r="C175" s="221" t="s">
        <v>20803</v>
      </c>
      <c r="D175" s="222"/>
      <c r="E175" s="241"/>
      <c r="F175" s="241"/>
      <c r="G175" s="241"/>
      <c r="H175" s="241"/>
      <c r="I175" s="241"/>
      <c r="J175" s="241"/>
      <c r="K175" s="142">
        <v>932.67</v>
      </c>
      <c r="L175" s="142">
        <f t="shared" si="4"/>
        <v>0</v>
      </c>
      <c r="M175" s="3">
        <f t="shared" si="5"/>
        <v>0</v>
      </c>
    </row>
    <row r="176" spans="1:13">
      <c r="A176" s="221" t="s">
        <v>672</v>
      </c>
      <c r="B176" s="221" t="s">
        <v>20805</v>
      </c>
      <c r="C176" s="221" t="s">
        <v>20806</v>
      </c>
      <c r="D176" s="222"/>
      <c r="E176" s="241"/>
      <c r="F176" s="241"/>
      <c r="G176" s="241"/>
      <c r="H176" s="241"/>
      <c r="I176" s="241"/>
      <c r="J176" s="241"/>
      <c r="K176" s="142">
        <v>999.33</v>
      </c>
      <c r="L176" s="142">
        <f t="shared" si="4"/>
        <v>0</v>
      </c>
      <c r="M176" s="3">
        <f t="shared" si="5"/>
        <v>0</v>
      </c>
    </row>
    <row r="177" spans="1:13">
      <c r="A177" s="221" t="s">
        <v>672</v>
      </c>
      <c r="B177" s="221" t="s">
        <v>20807</v>
      </c>
      <c r="C177" s="221" t="s">
        <v>20806</v>
      </c>
      <c r="D177" s="222"/>
      <c r="E177" s="241"/>
      <c r="F177" s="241"/>
      <c r="G177" s="241"/>
      <c r="H177" s="241"/>
      <c r="I177" s="241"/>
      <c r="J177" s="241"/>
      <c r="K177" s="142">
        <v>932.67</v>
      </c>
      <c r="L177" s="142">
        <f t="shared" si="4"/>
        <v>0</v>
      </c>
      <c r="M177" s="3">
        <f t="shared" si="5"/>
        <v>0</v>
      </c>
    </row>
    <row r="178" spans="1:13">
      <c r="A178" s="221" t="s">
        <v>672</v>
      </c>
      <c r="B178" s="221" t="s">
        <v>20808</v>
      </c>
      <c r="C178" s="221" t="s">
        <v>20809</v>
      </c>
      <c r="D178" s="222"/>
      <c r="E178" s="241"/>
      <c r="F178" s="241"/>
      <c r="G178" s="241"/>
      <c r="H178" s="241"/>
      <c r="I178" s="241"/>
      <c r="J178" s="241"/>
      <c r="K178" s="142">
        <v>999.33</v>
      </c>
      <c r="L178" s="142">
        <f t="shared" si="4"/>
        <v>0</v>
      </c>
      <c r="M178" s="3">
        <f t="shared" si="5"/>
        <v>0</v>
      </c>
    </row>
    <row r="179" spans="1:13">
      <c r="A179" s="221" t="s">
        <v>672</v>
      </c>
      <c r="B179" s="221" t="s">
        <v>20810</v>
      </c>
      <c r="C179" s="221" t="s">
        <v>20809</v>
      </c>
      <c r="D179" s="222"/>
      <c r="E179" s="241"/>
      <c r="F179" s="241"/>
      <c r="G179" s="241"/>
      <c r="H179" s="241"/>
      <c r="I179" s="241"/>
      <c r="J179" s="241"/>
      <c r="K179" s="142">
        <v>932.67</v>
      </c>
      <c r="L179" s="142">
        <f t="shared" si="4"/>
        <v>0</v>
      </c>
      <c r="M179" s="3">
        <f t="shared" si="5"/>
        <v>0</v>
      </c>
    </row>
    <row r="180" spans="1:13">
      <c r="A180" s="221" t="s">
        <v>672</v>
      </c>
      <c r="B180" s="221" t="s">
        <v>20811</v>
      </c>
      <c r="C180" s="221" t="s">
        <v>20812</v>
      </c>
      <c r="D180" s="222"/>
      <c r="E180" s="241"/>
      <c r="F180" s="241"/>
      <c r="G180" s="241"/>
      <c r="H180" s="241"/>
      <c r="I180" s="241"/>
      <c r="J180" s="241"/>
      <c r="K180" s="142">
        <v>999.33</v>
      </c>
      <c r="L180" s="142">
        <f t="shared" si="4"/>
        <v>0</v>
      </c>
      <c r="M180" s="3">
        <f t="shared" si="5"/>
        <v>0</v>
      </c>
    </row>
    <row r="181" spans="1:13">
      <c r="A181" s="221" t="s">
        <v>672</v>
      </c>
      <c r="B181" s="221" t="s">
        <v>20813</v>
      </c>
      <c r="C181" s="221" t="s">
        <v>20812</v>
      </c>
      <c r="D181" s="222"/>
      <c r="E181" s="241"/>
      <c r="F181" s="241"/>
      <c r="G181" s="241"/>
      <c r="H181" s="241"/>
      <c r="I181" s="241"/>
      <c r="J181" s="241"/>
      <c r="K181" s="142">
        <v>932.67</v>
      </c>
      <c r="L181" s="142">
        <f t="shared" si="4"/>
        <v>0</v>
      </c>
      <c r="M181" s="3">
        <f t="shared" si="5"/>
        <v>0</v>
      </c>
    </row>
    <row r="182" spans="1:13">
      <c r="A182" s="221" t="s">
        <v>672</v>
      </c>
      <c r="B182" s="221" t="s">
        <v>20814</v>
      </c>
      <c r="C182" s="221" t="s">
        <v>20815</v>
      </c>
      <c r="D182" s="222"/>
      <c r="E182" s="241"/>
      <c r="F182" s="241"/>
      <c r="G182" s="241"/>
      <c r="H182" s="241"/>
      <c r="I182" s="241"/>
      <c r="J182" s="241"/>
      <c r="K182" s="142">
        <v>999.33</v>
      </c>
      <c r="L182" s="142">
        <f t="shared" si="4"/>
        <v>0</v>
      </c>
      <c r="M182" s="3">
        <f t="shared" si="5"/>
        <v>0</v>
      </c>
    </row>
    <row r="183" spans="1:13">
      <c r="A183" s="221" t="s">
        <v>672</v>
      </c>
      <c r="B183" s="221" t="s">
        <v>20816</v>
      </c>
      <c r="C183" s="221" t="s">
        <v>20815</v>
      </c>
      <c r="D183" s="222"/>
      <c r="E183" s="241"/>
      <c r="F183" s="241"/>
      <c r="G183" s="241"/>
      <c r="H183" s="241"/>
      <c r="I183" s="241"/>
      <c r="J183" s="241"/>
      <c r="K183" s="142">
        <v>932.67</v>
      </c>
      <c r="L183" s="142">
        <f t="shared" si="4"/>
        <v>0</v>
      </c>
      <c r="M183" s="3">
        <f t="shared" si="5"/>
        <v>0</v>
      </c>
    </row>
    <row r="184" spans="1:13">
      <c r="A184" s="221" t="s">
        <v>672</v>
      </c>
      <c r="B184" s="221" t="s">
        <v>20817</v>
      </c>
      <c r="C184" s="221" t="s">
        <v>20818</v>
      </c>
      <c r="D184" s="222"/>
      <c r="E184" s="241"/>
      <c r="F184" s="241"/>
      <c r="G184" s="241"/>
      <c r="H184" s="241"/>
      <c r="I184" s="241"/>
      <c r="J184" s="241"/>
      <c r="K184" s="142">
        <v>799.33</v>
      </c>
      <c r="L184" s="142">
        <f t="shared" si="4"/>
        <v>0</v>
      </c>
      <c r="M184" s="3">
        <f t="shared" si="5"/>
        <v>0</v>
      </c>
    </row>
    <row r="185" spans="1:13">
      <c r="A185" s="221" t="s">
        <v>672</v>
      </c>
      <c r="B185" s="221" t="s">
        <v>20819</v>
      </c>
      <c r="C185" s="221" t="s">
        <v>20820</v>
      </c>
      <c r="D185" s="222"/>
      <c r="E185" s="241"/>
      <c r="F185" s="241"/>
      <c r="G185" s="241"/>
      <c r="H185" s="241"/>
      <c r="I185" s="241"/>
      <c r="J185" s="241"/>
      <c r="K185" s="142">
        <v>799.33</v>
      </c>
      <c r="L185" s="142">
        <f t="shared" si="4"/>
        <v>0</v>
      </c>
      <c r="M185" s="3">
        <f t="shared" si="5"/>
        <v>0</v>
      </c>
    </row>
    <row r="186" spans="1:13">
      <c r="A186" s="221" t="s">
        <v>672</v>
      </c>
      <c r="B186" s="221" t="s">
        <v>20821</v>
      </c>
      <c r="C186" s="221" t="s">
        <v>20822</v>
      </c>
      <c r="D186" s="222"/>
      <c r="E186" s="241"/>
      <c r="F186" s="241"/>
      <c r="G186" s="241"/>
      <c r="H186" s="241"/>
      <c r="I186" s="241"/>
      <c r="J186" s="241"/>
      <c r="K186" s="142">
        <v>799.33</v>
      </c>
      <c r="L186" s="142">
        <f t="shared" si="4"/>
        <v>0</v>
      </c>
      <c r="M186" s="3">
        <f t="shared" si="5"/>
        <v>0</v>
      </c>
    </row>
    <row r="187" spans="1:13">
      <c r="A187" s="221" t="s">
        <v>672</v>
      </c>
      <c r="B187" s="221" t="s">
        <v>20823</v>
      </c>
      <c r="C187" s="221" t="s">
        <v>20824</v>
      </c>
      <c r="D187" s="222"/>
      <c r="E187" s="241"/>
      <c r="F187" s="241"/>
      <c r="G187" s="241"/>
      <c r="H187" s="241"/>
      <c r="I187" s="241"/>
      <c r="J187" s="241"/>
      <c r="K187" s="142">
        <v>799.33</v>
      </c>
      <c r="L187" s="142">
        <f t="shared" si="4"/>
        <v>0</v>
      </c>
      <c r="M187" s="3">
        <f t="shared" si="5"/>
        <v>0</v>
      </c>
    </row>
    <row r="188" spans="1:13">
      <c r="A188" s="221" t="s">
        <v>672</v>
      </c>
      <c r="B188" s="221" t="s">
        <v>20825</v>
      </c>
      <c r="C188" s="221" t="s">
        <v>20826</v>
      </c>
      <c r="D188" s="222"/>
      <c r="E188" s="241"/>
      <c r="F188" s="241"/>
      <c r="G188" s="241"/>
      <c r="H188" s="241"/>
      <c r="I188" s="241"/>
      <c r="J188" s="241"/>
      <c r="K188" s="142">
        <v>799.33</v>
      </c>
      <c r="L188" s="142">
        <f t="shared" si="4"/>
        <v>0</v>
      </c>
      <c r="M188" s="3">
        <f t="shared" si="5"/>
        <v>0</v>
      </c>
    </row>
    <row r="189" spans="1:13">
      <c r="A189" s="221" t="s">
        <v>672</v>
      </c>
      <c r="B189" s="221" t="s">
        <v>20827</v>
      </c>
      <c r="C189" s="221" t="s">
        <v>20828</v>
      </c>
      <c r="D189" s="222"/>
      <c r="E189" s="241"/>
      <c r="F189" s="241"/>
      <c r="G189" s="241"/>
      <c r="H189" s="241"/>
      <c r="I189" s="241"/>
      <c r="J189" s="241"/>
      <c r="K189" s="142">
        <v>799.33</v>
      </c>
      <c r="L189" s="142">
        <f t="shared" si="4"/>
        <v>0</v>
      </c>
      <c r="M189" s="3">
        <f t="shared" si="5"/>
        <v>0</v>
      </c>
    </row>
    <row r="190" spans="1:13">
      <c r="A190" s="221" t="s">
        <v>672</v>
      </c>
      <c r="B190" s="221" t="s">
        <v>20829</v>
      </c>
      <c r="C190" s="221" t="s">
        <v>20830</v>
      </c>
      <c r="D190" s="222"/>
      <c r="E190" s="241"/>
      <c r="F190" s="241"/>
      <c r="G190" s="241"/>
      <c r="H190" s="241"/>
      <c r="I190" s="241"/>
      <c r="J190" s="241"/>
      <c r="K190" s="142">
        <v>799.33</v>
      </c>
      <c r="L190" s="142">
        <f t="shared" si="4"/>
        <v>0</v>
      </c>
      <c r="M190" s="3">
        <f t="shared" si="5"/>
        <v>0</v>
      </c>
    </row>
    <row r="191" spans="1:13">
      <c r="A191" s="221" t="s">
        <v>672</v>
      </c>
      <c r="B191" s="221" t="s">
        <v>20831</v>
      </c>
      <c r="C191" s="221" t="s">
        <v>20832</v>
      </c>
      <c r="D191" s="222"/>
      <c r="E191" s="241"/>
      <c r="F191" s="241"/>
      <c r="G191" s="241"/>
      <c r="H191" s="241"/>
      <c r="I191" s="241"/>
      <c r="J191" s="241"/>
      <c r="K191" s="142">
        <v>799.33</v>
      </c>
      <c r="L191" s="142">
        <f t="shared" si="4"/>
        <v>0</v>
      </c>
      <c r="M191" s="3">
        <f t="shared" si="5"/>
        <v>0</v>
      </c>
    </row>
    <row r="192" spans="1:13">
      <c r="A192" s="221" t="s">
        <v>672</v>
      </c>
      <c r="B192" s="221" t="s">
        <v>20833</v>
      </c>
      <c r="C192" s="221" t="s">
        <v>20834</v>
      </c>
      <c r="D192" s="222"/>
      <c r="E192" s="241"/>
      <c r="F192" s="241"/>
      <c r="G192" s="241"/>
      <c r="H192" s="241"/>
      <c r="I192" s="241"/>
      <c r="J192" s="241"/>
      <c r="K192" s="142">
        <v>799.33</v>
      </c>
      <c r="L192" s="142">
        <f t="shared" si="4"/>
        <v>0</v>
      </c>
      <c r="M192" s="3">
        <f t="shared" si="5"/>
        <v>0</v>
      </c>
    </row>
    <row r="193" spans="1:13">
      <c r="A193" s="221" t="s">
        <v>672</v>
      </c>
      <c r="B193" s="221" t="s">
        <v>20835</v>
      </c>
      <c r="C193" s="221" t="s">
        <v>20836</v>
      </c>
      <c r="D193" s="222"/>
      <c r="E193" s="241"/>
      <c r="F193" s="241"/>
      <c r="G193" s="241"/>
      <c r="H193" s="241"/>
      <c r="I193" s="241"/>
      <c r="J193" s="241"/>
      <c r="K193" s="142">
        <v>866</v>
      </c>
      <c r="L193" s="142">
        <f t="shared" si="4"/>
        <v>0</v>
      </c>
      <c r="M193" s="3">
        <f t="shared" si="5"/>
        <v>0</v>
      </c>
    </row>
    <row r="194" spans="1:13">
      <c r="A194" s="221" t="s">
        <v>672</v>
      </c>
      <c r="B194" s="221" t="s">
        <v>20837</v>
      </c>
      <c r="C194" s="221" t="s">
        <v>20838</v>
      </c>
      <c r="D194" s="222"/>
      <c r="E194" s="241"/>
      <c r="F194" s="241"/>
      <c r="G194" s="241"/>
      <c r="H194" s="241"/>
      <c r="I194" s="241"/>
      <c r="J194" s="241"/>
      <c r="K194" s="142">
        <v>866</v>
      </c>
      <c r="L194" s="142">
        <f t="shared" si="4"/>
        <v>0</v>
      </c>
      <c r="M194" s="3">
        <f t="shared" si="5"/>
        <v>0</v>
      </c>
    </row>
    <row r="195" spans="1:13">
      <c r="A195" s="221" t="s">
        <v>672</v>
      </c>
      <c r="B195" s="221" t="s">
        <v>20839</v>
      </c>
      <c r="C195" s="221" t="s">
        <v>20840</v>
      </c>
      <c r="D195" s="222"/>
      <c r="E195" s="241"/>
      <c r="F195" s="241"/>
      <c r="G195" s="241"/>
      <c r="H195" s="241"/>
      <c r="I195" s="241"/>
      <c r="J195" s="241"/>
      <c r="K195" s="142">
        <v>866</v>
      </c>
      <c r="L195" s="142">
        <f t="shared" si="4"/>
        <v>0</v>
      </c>
      <c r="M195" s="3">
        <f t="shared" si="5"/>
        <v>0</v>
      </c>
    </row>
    <row r="196" spans="1:13">
      <c r="A196" s="221" t="s">
        <v>672</v>
      </c>
      <c r="B196" s="221" t="s">
        <v>20841</v>
      </c>
      <c r="C196" s="221" t="s">
        <v>20842</v>
      </c>
      <c r="D196" s="222"/>
      <c r="E196" s="241"/>
      <c r="F196" s="241"/>
      <c r="G196" s="241"/>
      <c r="H196" s="241"/>
      <c r="I196" s="241"/>
      <c r="J196" s="241"/>
      <c r="K196" s="142">
        <v>866</v>
      </c>
      <c r="L196" s="142">
        <f t="shared" si="4"/>
        <v>0</v>
      </c>
      <c r="M196" s="3">
        <f t="shared" si="5"/>
        <v>0</v>
      </c>
    </row>
    <row r="197" spans="1:13">
      <c r="A197" s="221" t="s">
        <v>693</v>
      </c>
      <c r="B197" s="221" t="s">
        <v>20843</v>
      </c>
      <c r="C197" s="221" t="s">
        <v>20844</v>
      </c>
      <c r="D197" s="222"/>
      <c r="E197" s="241"/>
      <c r="F197" s="241"/>
      <c r="G197" s="241"/>
      <c r="H197" s="241"/>
      <c r="I197" s="241"/>
      <c r="J197" s="241"/>
      <c r="K197" s="142">
        <v>2332.67</v>
      </c>
      <c r="L197" s="142">
        <f t="shared" si="4"/>
        <v>0</v>
      </c>
      <c r="M197" s="3">
        <f t="shared" si="5"/>
        <v>0</v>
      </c>
    </row>
    <row r="198" spans="1:13">
      <c r="A198" s="221" t="s">
        <v>693</v>
      </c>
      <c r="B198" s="221" t="s">
        <v>20845</v>
      </c>
      <c r="C198" s="221" t="s">
        <v>20846</v>
      </c>
      <c r="D198" s="222"/>
      <c r="E198" s="241"/>
      <c r="F198" s="241"/>
      <c r="G198" s="241"/>
      <c r="H198" s="241"/>
      <c r="I198" s="241"/>
      <c r="J198" s="241"/>
      <c r="K198" s="142">
        <v>2332.67</v>
      </c>
      <c r="L198" s="142">
        <f t="shared" si="4"/>
        <v>0</v>
      </c>
      <c r="M198" s="3">
        <f t="shared" si="5"/>
        <v>0</v>
      </c>
    </row>
    <row r="199" spans="1:13">
      <c r="A199" s="221" t="s">
        <v>693</v>
      </c>
      <c r="B199" s="221" t="s">
        <v>20847</v>
      </c>
      <c r="C199" s="221" t="s">
        <v>20848</v>
      </c>
      <c r="D199" s="222"/>
      <c r="E199" s="241"/>
      <c r="F199" s="241"/>
      <c r="G199" s="241"/>
      <c r="H199" s="241"/>
      <c r="I199" s="241"/>
      <c r="J199" s="241"/>
      <c r="K199" s="142">
        <v>2332.67</v>
      </c>
      <c r="L199" s="142">
        <f t="shared" si="4"/>
        <v>0</v>
      </c>
      <c r="M199" s="3">
        <f t="shared" si="5"/>
        <v>0</v>
      </c>
    </row>
    <row r="200" spans="1:13">
      <c r="A200" s="221" t="s">
        <v>693</v>
      </c>
      <c r="B200" s="221" t="s">
        <v>20849</v>
      </c>
      <c r="C200" s="221" t="s">
        <v>20850</v>
      </c>
      <c r="D200" s="222"/>
      <c r="E200" s="241"/>
      <c r="F200" s="241"/>
      <c r="G200" s="241"/>
      <c r="H200" s="241"/>
      <c r="I200" s="241"/>
      <c r="J200" s="241"/>
      <c r="K200" s="142">
        <v>2332.67</v>
      </c>
      <c r="L200" s="142">
        <f t="shared" si="4"/>
        <v>0</v>
      </c>
      <c r="M200" s="3">
        <f t="shared" si="5"/>
        <v>0</v>
      </c>
    </row>
    <row r="201" spans="1:13">
      <c r="A201" s="221" t="s">
        <v>693</v>
      </c>
      <c r="B201" s="221" t="s">
        <v>20851</v>
      </c>
      <c r="C201" s="221" t="s">
        <v>20852</v>
      </c>
      <c r="D201" s="222"/>
      <c r="E201" s="241"/>
      <c r="F201" s="241"/>
      <c r="G201" s="241"/>
      <c r="H201" s="241"/>
      <c r="I201" s="241"/>
      <c r="J201" s="241"/>
      <c r="K201" s="142">
        <v>932.67</v>
      </c>
      <c r="L201" s="142">
        <f t="shared" ref="L201:L264" si="6">SUM(M201*K201)</f>
        <v>0</v>
      </c>
      <c r="M201" s="3">
        <f t="shared" ref="M201:M264" si="7">SUM(E201:J201)</f>
        <v>0</v>
      </c>
    </row>
    <row r="202" spans="1:13">
      <c r="A202" s="221" t="s">
        <v>693</v>
      </c>
      <c r="B202" s="221" t="s">
        <v>20853</v>
      </c>
      <c r="C202" s="221" t="s">
        <v>20854</v>
      </c>
      <c r="D202" s="222"/>
      <c r="E202" s="241"/>
      <c r="F202" s="241"/>
      <c r="G202" s="241"/>
      <c r="H202" s="241"/>
      <c r="I202" s="241"/>
      <c r="J202" s="241"/>
      <c r="K202" s="142">
        <v>932.67</v>
      </c>
      <c r="L202" s="142">
        <f t="shared" si="6"/>
        <v>0</v>
      </c>
      <c r="M202" s="3">
        <f t="shared" si="7"/>
        <v>0</v>
      </c>
    </row>
    <row r="203" spans="1:13">
      <c r="A203" s="221" t="s">
        <v>693</v>
      </c>
      <c r="B203" s="221" t="s">
        <v>20855</v>
      </c>
      <c r="C203" s="221" t="s">
        <v>20856</v>
      </c>
      <c r="D203" s="222"/>
      <c r="E203" s="241"/>
      <c r="F203" s="241"/>
      <c r="G203" s="241"/>
      <c r="H203" s="241"/>
      <c r="I203" s="241"/>
      <c r="J203" s="241"/>
      <c r="K203" s="142">
        <v>932.67</v>
      </c>
      <c r="L203" s="142">
        <f t="shared" si="6"/>
        <v>0</v>
      </c>
      <c r="M203" s="3">
        <f t="shared" si="7"/>
        <v>0</v>
      </c>
    </row>
    <row r="204" spans="1:13">
      <c r="A204" s="221" t="s">
        <v>693</v>
      </c>
      <c r="B204" s="221" t="s">
        <v>20857</v>
      </c>
      <c r="C204" s="221" t="s">
        <v>20858</v>
      </c>
      <c r="D204" s="222"/>
      <c r="E204" s="241"/>
      <c r="F204" s="241"/>
      <c r="G204" s="241"/>
      <c r="H204" s="241"/>
      <c r="I204" s="241"/>
      <c r="J204" s="241"/>
      <c r="K204" s="142">
        <v>932.67</v>
      </c>
      <c r="L204" s="142">
        <f t="shared" si="6"/>
        <v>0</v>
      </c>
      <c r="M204" s="3">
        <f t="shared" si="7"/>
        <v>0</v>
      </c>
    </row>
    <row r="205" spans="1:13">
      <c r="A205" s="221" t="s">
        <v>693</v>
      </c>
      <c r="B205" s="221" t="s">
        <v>20859</v>
      </c>
      <c r="C205" s="221" t="s">
        <v>20860</v>
      </c>
      <c r="D205" s="222"/>
      <c r="E205" s="241"/>
      <c r="F205" s="241"/>
      <c r="G205" s="241"/>
      <c r="H205" s="241"/>
      <c r="I205" s="241"/>
      <c r="J205" s="241"/>
      <c r="K205" s="142">
        <v>932.67</v>
      </c>
      <c r="L205" s="142">
        <f t="shared" si="6"/>
        <v>0</v>
      </c>
      <c r="M205" s="3">
        <f t="shared" si="7"/>
        <v>0</v>
      </c>
    </row>
    <row r="206" spans="1:13">
      <c r="A206" s="221" t="s">
        <v>693</v>
      </c>
      <c r="B206" s="221" t="s">
        <v>20861</v>
      </c>
      <c r="C206" s="221" t="s">
        <v>20862</v>
      </c>
      <c r="D206" s="222"/>
      <c r="E206" s="241"/>
      <c r="F206" s="241"/>
      <c r="G206" s="241"/>
      <c r="H206" s="241"/>
      <c r="I206" s="241"/>
      <c r="J206" s="241"/>
      <c r="K206" s="142">
        <v>932.67</v>
      </c>
      <c r="L206" s="142">
        <f t="shared" si="6"/>
        <v>0</v>
      </c>
      <c r="M206" s="3">
        <f t="shared" si="7"/>
        <v>0</v>
      </c>
    </row>
    <row r="207" spans="1:13">
      <c r="A207" s="221" t="s">
        <v>693</v>
      </c>
      <c r="B207" s="221" t="s">
        <v>20863</v>
      </c>
      <c r="C207" s="221" t="s">
        <v>20864</v>
      </c>
      <c r="D207" s="222"/>
      <c r="E207" s="241"/>
      <c r="F207" s="241"/>
      <c r="G207" s="241"/>
      <c r="H207" s="241"/>
      <c r="I207" s="241"/>
      <c r="J207" s="241"/>
      <c r="K207" s="142">
        <v>932.67</v>
      </c>
      <c r="L207" s="142">
        <f t="shared" si="6"/>
        <v>0</v>
      </c>
      <c r="M207" s="3">
        <f t="shared" si="7"/>
        <v>0</v>
      </c>
    </row>
    <row r="208" spans="1:13">
      <c r="A208" s="221" t="s">
        <v>693</v>
      </c>
      <c r="B208" s="221" t="s">
        <v>20865</v>
      </c>
      <c r="C208" s="221" t="s">
        <v>20866</v>
      </c>
      <c r="D208" s="222"/>
      <c r="E208" s="241"/>
      <c r="F208" s="241"/>
      <c r="G208" s="241"/>
      <c r="H208" s="241"/>
      <c r="I208" s="241"/>
      <c r="J208" s="241"/>
      <c r="K208" s="142">
        <v>466</v>
      </c>
      <c r="L208" s="142">
        <f t="shared" si="6"/>
        <v>0</v>
      </c>
      <c r="M208" s="3">
        <f t="shared" si="7"/>
        <v>0</v>
      </c>
    </row>
    <row r="209" spans="1:13">
      <c r="A209" s="221" t="s">
        <v>693</v>
      </c>
      <c r="B209" s="221" t="s">
        <v>20867</v>
      </c>
      <c r="C209" s="221" t="s">
        <v>20868</v>
      </c>
      <c r="D209" s="222"/>
      <c r="E209" s="241"/>
      <c r="F209" s="241"/>
      <c r="G209" s="241"/>
      <c r="H209" s="241"/>
      <c r="I209" s="241"/>
      <c r="J209" s="241"/>
      <c r="K209" s="142">
        <v>466</v>
      </c>
      <c r="L209" s="142">
        <f t="shared" si="6"/>
        <v>0</v>
      </c>
      <c r="M209" s="3">
        <f t="shared" si="7"/>
        <v>0</v>
      </c>
    </row>
    <row r="210" spans="1:13">
      <c r="A210" s="221" t="s">
        <v>693</v>
      </c>
      <c r="B210" s="221" t="s">
        <v>20869</v>
      </c>
      <c r="C210" s="221" t="s">
        <v>20870</v>
      </c>
      <c r="D210" s="222"/>
      <c r="E210" s="241"/>
      <c r="F210" s="241"/>
      <c r="G210" s="241"/>
      <c r="H210" s="241"/>
      <c r="I210" s="241"/>
      <c r="J210" s="241"/>
      <c r="K210" s="142">
        <v>466</v>
      </c>
      <c r="L210" s="142">
        <f t="shared" si="6"/>
        <v>0</v>
      </c>
      <c r="M210" s="3">
        <f t="shared" si="7"/>
        <v>0</v>
      </c>
    </row>
    <row r="211" spans="1:13">
      <c r="A211" s="221" t="s">
        <v>693</v>
      </c>
      <c r="B211" s="221" t="s">
        <v>20871</v>
      </c>
      <c r="C211" s="221" t="s">
        <v>20872</v>
      </c>
      <c r="D211" s="222"/>
      <c r="E211" s="241"/>
      <c r="F211" s="241"/>
      <c r="G211" s="241"/>
      <c r="H211" s="241"/>
      <c r="I211" s="241"/>
      <c r="J211" s="241"/>
      <c r="K211" s="142">
        <v>466</v>
      </c>
      <c r="L211" s="142">
        <f t="shared" si="6"/>
        <v>0</v>
      </c>
      <c r="M211" s="3">
        <f t="shared" si="7"/>
        <v>0</v>
      </c>
    </row>
    <row r="212" spans="1:13">
      <c r="A212" s="221" t="s">
        <v>693</v>
      </c>
      <c r="B212" s="221" t="s">
        <v>20873</v>
      </c>
      <c r="C212" s="221" t="s">
        <v>20874</v>
      </c>
      <c r="D212" s="222"/>
      <c r="E212" s="241"/>
      <c r="F212" s="241"/>
      <c r="G212" s="241"/>
      <c r="H212" s="241"/>
      <c r="I212" s="241"/>
      <c r="J212" s="241"/>
      <c r="K212" s="142">
        <v>466</v>
      </c>
      <c r="L212" s="142">
        <f t="shared" si="6"/>
        <v>0</v>
      </c>
      <c r="M212" s="3">
        <f t="shared" si="7"/>
        <v>0</v>
      </c>
    </row>
    <row r="213" spans="1:13">
      <c r="A213" s="221" t="s">
        <v>672</v>
      </c>
      <c r="B213" s="221" t="s">
        <v>20875</v>
      </c>
      <c r="C213" s="221" t="s">
        <v>43181</v>
      </c>
      <c r="D213" s="222"/>
      <c r="E213" s="241"/>
      <c r="F213" s="241"/>
      <c r="G213" s="241"/>
      <c r="H213" s="241"/>
      <c r="I213" s="241"/>
      <c r="J213" s="241"/>
      <c r="K213" s="142">
        <v>1466</v>
      </c>
      <c r="L213" s="142">
        <f t="shared" si="6"/>
        <v>0</v>
      </c>
      <c r="M213" s="3">
        <f t="shared" si="7"/>
        <v>0</v>
      </c>
    </row>
    <row r="214" spans="1:13">
      <c r="A214" s="221" t="s">
        <v>672</v>
      </c>
      <c r="B214" s="221" t="s">
        <v>20877</v>
      </c>
      <c r="C214" s="221" t="s">
        <v>43182</v>
      </c>
      <c r="D214" s="222"/>
      <c r="E214" s="241"/>
      <c r="F214" s="241"/>
      <c r="G214" s="241"/>
      <c r="H214" s="241"/>
      <c r="I214" s="241"/>
      <c r="J214" s="241"/>
      <c r="K214" s="142">
        <v>1466</v>
      </c>
      <c r="L214" s="142">
        <f t="shared" si="6"/>
        <v>0</v>
      </c>
      <c r="M214" s="3">
        <f t="shared" si="7"/>
        <v>0</v>
      </c>
    </row>
    <row r="215" spans="1:13">
      <c r="A215" s="221" t="s">
        <v>672</v>
      </c>
      <c r="B215" s="221" t="s">
        <v>20879</v>
      </c>
      <c r="C215" s="221" t="s">
        <v>43183</v>
      </c>
      <c r="D215" s="222"/>
      <c r="E215" s="241"/>
      <c r="F215" s="241"/>
      <c r="G215" s="241"/>
      <c r="H215" s="241"/>
      <c r="I215" s="241"/>
      <c r="J215" s="241"/>
      <c r="K215" s="142">
        <v>1466</v>
      </c>
      <c r="L215" s="142">
        <f t="shared" si="6"/>
        <v>0</v>
      </c>
      <c r="M215" s="3">
        <f t="shared" si="7"/>
        <v>0</v>
      </c>
    </row>
    <row r="216" spans="1:13">
      <c r="A216" s="221" t="s">
        <v>672</v>
      </c>
      <c r="B216" s="221" t="s">
        <v>20881</v>
      </c>
      <c r="C216" s="221" t="s">
        <v>43184</v>
      </c>
      <c r="D216" s="222"/>
      <c r="E216" s="241"/>
      <c r="F216" s="241"/>
      <c r="G216" s="241"/>
      <c r="H216" s="241"/>
      <c r="I216" s="241"/>
      <c r="J216" s="241"/>
      <c r="K216" s="142">
        <v>1466</v>
      </c>
      <c r="L216" s="142">
        <f t="shared" si="6"/>
        <v>0</v>
      </c>
      <c r="M216" s="3">
        <f t="shared" si="7"/>
        <v>0</v>
      </c>
    </row>
    <row r="217" spans="1:13">
      <c r="A217" s="221" t="s">
        <v>672</v>
      </c>
      <c r="B217" s="221" t="s">
        <v>20883</v>
      </c>
      <c r="C217" s="221" t="s">
        <v>43185</v>
      </c>
      <c r="D217" s="222"/>
      <c r="E217" s="241"/>
      <c r="F217" s="241"/>
      <c r="G217" s="241"/>
      <c r="H217" s="241"/>
      <c r="I217" s="241"/>
      <c r="J217" s="241"/>
      <c r="K217" s="142">
        <v>1466</v>
      </c>
      <c r="L217" s="142">
        <f t="shared" si="6"/>
        <v>0</v>
      </c>
      <c r="M217" s="3">
        <f t="shared" si="7"/>
        <v>0</v>
      </c>
    </row>
    <row r="218" spans="1:13">
      <c r="A218" s="221" t="s">
        <v>672</v>
      </c>
      <c r="B218" s="221" t="s">
        <v>20885</v>
      </c>
      <c r="C218" s="221" t="s">
        <v>20886</v>
      </c>
      <c r="D218" s="222"/>
      <c r="E218" s="241"/>
      <c r="F218" s="241"/>
      <c r="G218" s="241"/>
      <c r="H218" s="241"/>
      <c r="I218" s="241"/>
      <c r="J218" s="241"/>
      <c r="K218" s="142">
        <v>1266</v>
      </c>
      <c r="L218" s="142">
        <f t="shared" si="6"/>
        <v>0</v>
      </c>
      <c r="M218" s="3">
        <f t="shared" si="7"/>
        <v>0</v>
      </c>
    </row>
    <row r="219" spans="1:13">
      <c r="A219" s="221" t="s">
        <v>672</v>
      </c>
      <c r="B219" s="221" t="s">
        <v>20887</v>
      </c>
      <c r="C219" s="221" t="s">
        <v>43186</v>
      </c>
      <c r="D219" s="222"/>
      <c r="E219" s="241"/>
      <c r="F219" s="241"/>
      <c r="G219" s="241"/>
      <c r="H219" s="241"/>
      <c r="I219" s="241"/>
      <c r="J219" s="241"/>
      <c r="K219" s="142">
        <v>1466</v>
      </c>
      <c r="L219" s="142">
        <f t="shared" si="6"/>
        <v>0</v>
      </c>
      <c r="M219" s="3">
        <f t="shared" si="7"/>
        <v>0</v>
      </c>
    </row>
    <row r="220" spans="1:13">
      <c r="A220" s="221" t="s">
        <v>672</v>
      </c>
      <c r="B220" s="221" t="s">
        <v>20889</v>
      </c>
      <c r="C220" s="221" t="s">
        <v>20890</v>
      </c>
      <c r="D220" s="222"/>
      <c r="E220" s="241"/>
      <c r="F220" s="241"/>
      <c r="G220" s="241"/>
      <c r="H220" s="241"/>
      <c r="I220" s="241"/>
      <c r="J220" s="241"/>
      <c r="K220" s="142">
        <v>1266</v>
      </c>
      <c r="L220" s="142">
        <f t="shared" si="6"/>
        <v>0</v>
      </c>
      <c r="M220" s="3">
        <f t="shared" si="7"/>
        <v>0</v>
      </c>
    </row>
    <row r="221" spans="1:13">
      <c r="A221" s="221" t="s">
        <v>672</v>
      </c>
      <c r="B221" s="221" t="s">
        <v>20891</v>
      </c>
      <c r="C221" s="221" t="s">
        <v>43187</v>
      </c>
      <c r="D221" s="222"/>
      <c r="E221" s="241"/>
      <c r="F221" s="241"/>
      <c r="G221" s="241"/>
      <c r="H221" s="241"/>
      <c r="I221" s="241"/>
      <c r="J221" s="241"/>
      <c r="K221" s="142">
        <v>1466</v>
      </c>
      <c r="L221" s="142">
        <f t="shared" si="6"/>
        <v>0</v>
      </c>
      <c r="M221" s="3">
        <f t="shared" si="7"/>
        <v>0</v>
      </c>
    </row>
    <row r="222" spans="1:13">
      <c r="A222" s="221" t="s">
        <v>672</v>
      </c>
      <c r="B222" s="221" t="s">
        <v>20893</v>
      </c>
      <c r="C222" s="221" t="s">
        <v>20894</v>
      </c>
      <c r="D222" s="222"/>
      <c r="E222" s="241"/>
      <c r="F222" s="241"/>
      <c r="G222" s="241"/>
      <c r="H222" s="241"/>
      <c r="I222" s="241"/>
      <c r="J222" s="241"/>
      <c r="K222" s="142">
        <v>1266</v>
      </c>
      <c r="L222" s="142">
        <f t="shared" si="6"/>
        <v>0</v>
      </c>
      <c r="M222" s="3">
        <f t="shared" si="7"/>
        <v>0</v>
      </c>
    </row>
    <row r="223" spans="1:13">
      <c r="A223" s="221" t="s">
        <v>672</v>
      </c>
      <c r="B223" s="221" t="s">
        <v>20895</v>
      </c>
      <c r="C223" s="221" t="s">
        <v>43188</v>
      </c>
      <c r="D223" s="222"/>
      <c r="E223" s="241"/>
      <c r="F223" s="241"/>
      <c r="G223" s="241"/>
      <c r="H223" s="241"/>
      <c r="I223" s="241"/>
      <c r="J223" s="241"/>
      <c r="K223" s="142">
        <v>1466</v>
      </c>
      <c r="L223" s="142">
        <f t="shared" si="6"/>
        <v>0</v>
      </c>
      <c r="M223" s="3">
        <f t="shared" si="7"/>
        <v>0</v>
      </c>
    </row>
    <row r="224" spans="1:13">
      <c r="A224" s="221" t="s">
        <v>672</v>
      </c>
      <c r="B224" s="221" t="s">
        <v>20897</v>
      </c>
      <c r="C224" s="221" t="s">
        <v>20898</v>
      </c>
      <c r="D224" s="222"/>
      <c r="E224" s="241"/>
      <c r="F224" s="241"/>
      <c r="G224" s="241"/>
      <c r="H224" s="241"/>
      <c r="I224" s="241"/>
      <c r="J224" s="241"/>
      <c r="K224" s="142">
        <v>1266</v>
      </c>
      <c r="L224" s="142">
        <f t="shared" si="6"/>
        <v>0</v>
      </c>
      <c r="M224" s="3">
        <f t="shared" si="7"/>
        <v>0</v>
      </c>
    </row>
    <row r="225" spans="1:13">
      <c r="A225" s="221" t="s">
        <v>672</v>
      </c>
      <c r="B225" s="221" t="s">
        <v>20899</v>
      </c>
      <c r="C225" s="221" t="s">
        <v>43189</v>
      </c>
      <c r="D225" s="222"/>
      <c r="E225" s="241"/>
      <c r="F225" s="241"/>
      <c r="G225" s="241"/>
      <c r="H225" s="241"/>
      <c r="I225" s="241"/>
      <c r="J225" s="241"/>
      <c r="K225" s="142">
        <v>1466</v>
      </c>
      <c r="L225" s="142">
        <f t="shared" si="6"/>
        <v>0</v>
      </c>
      <c r="M225" s="3">
        <f t="shared" si="7"/>
        <v>0</v>
      </c>
    </row>
    <row r="226" spans="1:13">
      <c r="A226" s="221" t="s">
        <v>672</v>
      </c>
      <c r="B226" s="221" t="s">
        <v>20901</v>
      </c>
      <c r="C226" s="221" t="s">
        <v>43190</v>
      </c>
      <c r="D226" s="222"/>
      <c r="E226" s="241"/>
      <c r="F226" s="241"/>
      <c r="G226" s="241"/>
      <c r="H226" s="241"/>
      <c r="I226" s="241"/>
      <c r="J226" s="241"/>
      <c r="K226" s="142">
        <v>1732.67</v>
      </c>
      <c r="L226" s="142">
        <f t="shared" si="6"/>
        <v>0</v>
      </c>
      <c r="M226" s="3">
        <f t="shared" si="7"/>
        <v>0</v>
      </c>
    </row>
    <row r="227" spans="1:13">
      <c r="A227" s="221" t="s">
        <v>672</v>
      </c>
      <c r="B227" s="221" t="s">
        <v>20903</v>
      </c>
      <c r="C227" s="221" t="s">
        <v>43191</v>
      </c>
      <c r="D227" s="222"/>
      <c r="E227" s="241"/>
      <c r="F227" s="241"/>
      <c r="G227" s="241"/>
      <c r="H227" s="241"/>
      <c r="I227" s="241"/>
      <c r="J227" s="241"/>
      <c r="K227" s="142">
        <v>1732.67</v>
      </c>
      <c r="L227" s="142">
        <f t="shared" si="6"/>
        <v>0</v>
      </c>
      <c r="M227" s="3">
        <f t="shared" si="7"/>
        <v>0</v>
      </c>
    </row>
    <row r="228" spans="1:13">
      <c r="A228" s="221" t="s">
        <v>672</v>
      </c>
      <c r="B228" s="221" t="s">
        <v>20905</v>
      </c>
      <c r="C228" s="221" t="s">
        <v>43192</v>
      </c>
      <c r="D228" s="222"/>
      <c r="E228" s="241"/>
      <c r="F228" s="241"/>
      <c r="G228" s="241"/>
      <c r="H228" s="241"/>
      <c r="I228" s="241"/>
      <c r="J228" s="241"/>
      <c r="K228" s="142">
        <v>1732.67</v>
      </c>
      <c r="L228" s="142">
        <f t="shared" si="6"/>
        <v>0</v>
      </c>
      <c r="M228" s="3">
        <f t="shared" si="7"/>
        <v>0</v>
      </c>
    </row>
    <row r="229" spans="1:13">
      <c r="A229" s="221" t="s">
        <v>672</v>
      </c>
      <c r="B229" s="221" t="s">
        <v>20907</v>
      </c>
      <c r="C229" s="221" t="s">
        <v>43193</v>
      </c>
      <c r="D229" s="222"/>
      <c r="E229" s="241"/>
      <c r="F229" s="241"/>
      <c r="G229" s="241"/>
      <c r="H229" s="241"/>
      <c r="I229" s="241"/>
      <c r="J229" s="241"/>
      <c r="K229" s="142">
        <v>1732.67</v>
      </c>
      <c r="L229" s="142">
        <f t="shared" si="6"/>
        <v>0</v>
      </c>
      <c r="M229" s="3">
        <f t="shared" si="7"/>
        <v>0</v>
      </c>
    </row>
    <row r="230" spans="1:13">
      <c r="A230" s="221" t="s">
        <v>672</v>
      </c>
      <c r="B230" s="221" t="s">
        <v>20909</v>
      </c>
      <c r="C230" s="221" t="s">
        <v>43194</v>
      </c>
      <c r="D230" s="222"/>
      <c r="E230" s="241"/>
      <c r="F230" s="241"/>
      <c r="G230" s="241"/>
      <c r="H230" s="241"/>
      <c r="I230" s="241"/>
      <c r="J230" s="241"/>
      <c r="K230" s="142">
        <v>1732.67</v>
      </c>
      <c r="L230" s="142">
        <f t="shared" si="6"/>
        <v>0</v>
      </c>
      <c r="M230" s="3">
        <f t="shared" si="7"/>
        <v>0</v>
      </c>
    </row>
    <row r="231" spans="1:13">
      <c r="A231" s="221" t="s">
        <v>672</v>
      </c>
      <c r="B231" s="221" t="s">
        <v>20911</v>
      </c>
      <c r="C231" s="221" t="s">
        <v>43195</v>
      </c>
      <c r="D231" s="222"/>
      <c r="E231" s="241"/>
      <c r="F231" s="241"/>
      <c r="G231" s="241"/>
      <c r="H231" s="241"/>
      <c r="I231" s="241"/>
      <c r="J231" s="241"/>
      <c r="K231" s="142">
        <v>1732.67</v>
      </c>
      <c r="L231" s="142">
        <f t="shared" si="6"/>
        <v>0</v>
      </c>
      <c r="M231" s="3">
        <f t="shared" si="7"/>
        <v>0</v>
      </c>
    </row>
    <row r="232" spans="1:13">
      <c r="A232" s="221" t="s">
        <v>672</v>
      </c>
      <c r="B232" s="221" t="s">
        <v>20913</v>
      </c>
      <c r="C232" s="221" t="s">
        <v>43196</v>
      </c>
      <c r="D232" s="222"/>
      <c r="E232" s="241"/>
      <c r="F232" s="241"/>
      <c r="G232" s="241"/>
      <c r="H232" s="241"/>
      <c r="I232" s="241"/>
      <c r="J232" s="241"/>
      <c r="K232" s="142">
        <v>3666</v>
      </c>
      <c r="L232" s="142">
        <f t="shared" si="6"/>
        <v>0</v>
      </c>
      <c r="M232" s="3">
        <f t="shared" si="7"/>
        <v>0</v>
      </c>
    </row>
    <row r="233" spans="1:13">
      <c r="A233" s="221" t="s">
        <v>672</v>
      </c>
      <c r="B233" s="221" t="s">
        <v>20915</v>
      </c>
      <c r="C233" s="221" t="s">
        <v>43197</v>
      </c>
      <c r="D233" s="222"/>
      <c r="E233" s="241"/>
      <c r="F233" s="241"/>
      <c r="G233" s="241"/>
      <c r="H233" s="241"/>
      <c r="I233" s="241"/>
      <c r="J233" s="241"/>
      <c r="K233" s="142">
        <v>3666</v>
      </c>
      <c r="L233" s="142">
        <f t="shared" si="6"/>
        <v>0</v>
      </c>
      <c r="M233" s="3">
        <f t="shared" si="7"/>
        <v>0</v>
      </c>
    </row>
    <row r="234" spans="1:13">
      <c r="A234" s="221" t="s">
        <v>672</v>
      </c>
      <c r="B234" s="221" t="s">
        <v>20917</v>
      </c>
      <c r="C234" s="221" t="s">
        <v>43198</v>
      </c>
      <c r="D234" s="222"/>
      <c r="E234" s="241"/>
      <c r="F234" s="241"/>
      <c r="G234" s="241"/>
      <c r="H234" s="241"/>
      <c r="I234" s="241"/>
      <c r="J234" s="241"/>
      <c r="K234" s="142">
        <v>3666</v>
      </c>
      <c r="L234" s="142">
        <f t="shared" si="6"/>
        <v>0</v>
      </c>
      <c r="M234" s="3">
        <f t="shared" si="7"/>
        <v>0</v>
      </c>
    </row>
    <row r="235" spans="1:13">
      <c r="A235" s="221" t="s">
        <v>672</v>
      </c>
      <c r="B235" s="221" t="s">
        <v>20919</v>
      </c>
      <c r="C235" s="221" t="s">
        <v>43199</v>
      </c>
      <c r="D235" s="222"/>
      <c r="E235" s="241"/>
      <c r="F235" s="241"/>
      <c r="G235" s="241"/>
      <c r="H235" s="241"/>
      <c r="I235" s="241"/>
      <c r="J235" s="241"/>
      <c r="K235" s="142">
        <v>3666</v>
      </c>
      <c r="L235" s="142">
        <f t="shared" si="6"/>
        <v>0</v>
      </c>
      <c r="M235" s="3">
        <f t="shared" si="7"/>
        <v>0</v>
      </c>
    </row>
    <row r="236" spans="1:13">
      <c r="A236" s="221" t="s">
        <v>672</v>
      </c>
      <c r="B236" s="221" t="s">
        <v>20921</v>
      </c>
      <c r="C236" s="221" t="s">
        <v>43200</v>
      </c>
      <c r="D236" s="222"/>
      <c r="E236" s="241"/>
      <c r="F236" s="241"/>
      <c r="G236" s="241"/>
      <c r="H236" s="241"/>
      <c r="I236" s="241"/>
      <c r="J236" s="241"/>
      <c r="K236" s="142">
        <v>3666</v>
      </c>
      <c r="L236" s="142">
        <f t="shared" si="6"/>
        <v>0</v>
      </c>
      <c r="M236" s="3">
        <f t="shared" si="7"/>
        <v>0</v>
      </c>
    </row>
    <row r="237" spans="1:13">
      <c r="A237" s="221" t="s">
        <v>672</v>
      </c>
      <c r="B237" s="221" t="s">
        <v>20923</v>
      </c>
      <c r="C237" s="221" t="s">
        <v>43201</v>
      </c>
      <c r="D237" s="222"/>
      <c r="E237" s="241"/>
      <c r="F237" s="241"/>
      <c r="G237" s="241"/>
      <c r="H237" s="241"/>
      <c r="I237" s="241"/>
      <c r="J237" s="241"/>
      <c r="K237" s="142">
        <v>2466</v>
      </c>
      <c r="L237" s="142">
        <f t="shared" si="6"/>
        <v>0</v>
      </c>
      <c r="M237" s="3">
        <f t="shared" si="7"/>
        <v>0</v>
      </c>
    </row>
    <row r="238" spans="1:13">
      <c r="A238" s="221" t="s">
        <v>672</v>
      </c>
      <c r="B238" s="221" t="s">
        <v>20925</v>
      </c>
      <c r="C238" s="221" t="s">
        <v>43202</v>
      </c>
      <c r="D238" s="222"/>
      <c r="E238" s="241"/>
      <c r="F238" s="241"/>
      <c r="G238" s="241"/>
      <c r="H238" s="241"/>
      <c r="I238" s="241"/>
      <c r="J238" s="241"/>
      <c r="K238" s="142">
        <v>2466</v>
      </c>
      <c r="L238" s="142">
        <f t="shared" si="6"/>
        <v>0</v>
      </c>
      <c r="M238" s="3">
        <f t="shared" si="7"/>
        <v>0</v>
      </c>
    </row>
    <row r="239" spans="1:13">
      <c r="A239" s="221" t="s">
        <v>672</v>
      </c>
      <c r="B239" s="221" t="s">
        <v>20927</v>
      </c>
      <c r="C239" s="221" t="s">
        <v>43203</v>
      </c>
      <c r="D239" s="222"/>
      <c r="E239" s="241"/>
      <c r="F239" s="241"/>
      <c r="G239" s="241"/>
      <c r="H239" s="241"/>
      <c r="I239" s="241"/>
      <c r="J239" s="241"/>
      <c r="K239" s="142">
        <v>2466</v>
      </c>
      <c r="L239" s="142">
        <f t="shared" si="6"/>
        <v>0</v>
      </c>
      <c r="M239" s="3">
        <f t="shared" si="7"/>
        <v>0</v>
      </c>
    </row>
    <row r="240" spans="1:13">
      <c r="A240" s="221" t="s">
        <v>672</v>
      </c>
      <c r="B240" s="221" t="s">
        <v>20929</v>
      </c>
      <c r="C240" s="221" t="s">
        <v>43204</v>
      </c>
      <c r="D240" s="222"/>
      <c r="E240" s="241"/>
      <c r="F240" s="241"/>
      <c r="G240" s="241"/>
      <c r="H240" s="241"/>
      <c r="I240" s="241"/>
      <c r="J240" s="241"/>
      <c r="K240" s="142">
        <v>2466</v>
      </c>
      <c r="L240" s="142">
        <f t="shared" si="6"/>
        <v>0</v>
      </c>
      <c r="M240" s="3">
        <f t="shared" si="7"/>
        <v>0</v>
      </c>
    </row>
    <row r="241" spans="1:13">
      <c r="A241" s="221" t="s">
        <v>672</v>
      </c>
      <c r="B241" s="221" t="s">
        <v>20931</v>
      </c>
      <c r="C241" s="221" t="s">
        <v>43205</v>
      </c>
      <c r="D241" s="222"/>
      <c r="E241" s="241"/>
      <c r="F241" s="241"/>
      <c r="G241" s="241"/>
      <c r="H241" s="241"/>
      <c r="I241" s="241"/>
      <c r="J241" s="241"/>
      <c r="K241" s="142">
        <v>2466</v>
      </c>
      <c r="L241" s="142">
        <f t="shared" si="6"/>
        <v>0</v>
      </c>
      <c r="M241" s="3">
        <f t="shared" si="7"/>
        <v>0</v>
      </c>
    </row>
    <row r="242" spans="1:13">
      <c r="A242" s="221" t="s">
        <v>672</v>
      </c>
      <c r="B242" s="221" t="s">
        <v>20933</v>
      </c>
      <c r="C242" s="221" t="s">
        <v>43206</v>
      </c>
      <c r="D242" s="222"/>
      <c r="E242" s="241"/>
      <c r="F242" s="241"/>
      <c r="G242" s="241"/>
      <c r="H242" s="241"/>
      <c r="I242" s="241"/>
      <c r="J242" s="241"/>
      <c r="K242" s="142">
        <v>2466</v>
      </c>
      <c r="L242" s="142">
        <f t="shared" si="6"/>
        <v>0</v>
      </c>
      <c r="M242" s="3">
        <f t="shared" si="7"/>
        <v>0</v>
      </c>
    </row>
    <row r="243" spans="1:13">
      <c r="A243" s="221" t="s">
        <v>672</v>
      </c>
      <c r="B243" s="221" t="s">
        <v>20935</v>
      </c>
      <c r="C243" s="221" t="s">
        <v>43207</v>
      </c>
      <c r="D243" s="222"/>
      <c r="E243" s="241"/>
      <c r="F243" s="241"/>
      <c r="G243" s="241"/>
      <c r="H243" s="241"/>
      <c r="I243" s="241"/>
      <c r="J243" s="241"/>
      <c r="K243" s="142">
        <v>2466</v>
      </c>
      <c r="L243" s="142">
        <f t="shared" si="6"/>
        <v>0</v>
      </c>
      <c r="M243" s="3">
        <f t="shared" si="7"/>
        <v>0</v>
      </c>
    </row>
    <row r="244" spans="1:13">
      <c r="A244" s="221" t="s">
        <v>672</v>
      </c>
      <c r="B244" s="221" t="s">
        <v>20937</v>
      </c>
      <c r="C244" s="221" t="s">
        <v>20938</v>
      </c>
      <c r="D244" s="222"/>
      <c r="E244" s="241"/>
      <c r="F244" s="241"/>
      <c r="G244" s="241"/>
      <c r="H244" s="241"/>
      <c r="I244" s="241"/>
      <c r="J244" s="241"/>
      <c r="K244" s="142">
        <v>2532.67</v>
      </c>
      <c r="L244" s="142">
        <f t="shared" si="6"/>
        <v>0</v>
      </c>
      <c r="M244" s="3">
        <f t="shared" si="7"/>
        <v>0</v>
      </c>
    </row>
    <row r="245" spans="1:13">
      <c r="A245" s="221" t="s">
        <v>672</v>
      </c>
      <c r="B245" s="221" t="s">
        <v>20939</v>
      </c>
      <c r="C245" s="221" t="s">
        <v>20940</v>
      </c>
      <c r="D245" s="222"/>
      <c r="E245" s="241"/>
      <c r="F245" s="241"/>
      <c r="G245" s="241"/>
      <c r="H245" s="241"/>
      <c r="I245" s="241"/>
      <c r="J245" s="241"/>
      <c r="K245" s="142">
        <v>2532.67</v>
      </c>
      <c r="L245" s="142">
        <f t="shared" si="6"/>
        <v>0</v>
      </c>
      <c r="M245" s="3">
        <f t="shared" si="7"/>
        <v>0</v>
      </c>
    </row>
    <row r="246" spans="1:13">
      <c r="A246" s="221" t="s">
        <v>672</v>
      </c>
      <c r="B246" s="221" t="s">
        <v>20941</v>
      </c>
      <c r="C246" s="221" t="s">
        <v>20942</v>
      </c>
      <c r="D246" s="222"/>
      <c r="E246" s="241"/>
      <c r="F246" s="241"/>
      <c r="G246" s="241"/>
      <c r="H246" s="241"/>
      <c r="I246" s="241"/>
      <c r="J246" s="241"/>
      <c r="K246" s="142">
        <v>2532.67</v>
      </c>
      <c r="L246" s="142">
        <f t="shared" si="6"/>
        <v>0</v>
      </c>
      <c r="M246" s="3">
        <f t="shared" si="7"/>
        <v>0</v>
      </c>
    </row>
    <row r="247" spans="1:13">
      <c r="A247" s="221" t="s">
        <v>672</v>
      </c>
      <c r="B247" s="221" t="s">
        <v>20943</v>
      </c>
      <c r="C247" s="221" t="s">
        <v>20944</v>
      </c>
      <c r="D247" s="222"/>
      <c r="E247" s="241"/>
      <c r="F247" s="241"/>
      <c r="G247" s="241"/>
      <c r="H247" s="241"/>
      <c r="I247" s="241"/>
      <c r="J247" s="241"/>
      <c r="K247" s="142">
        <v>2532.67</v>
      </c>
      <c r="L247" s="142">
        <f t="shared" si="6"/>
        <v>0</v>
      </c>
      <c r="M247" s="3">
        <f t="shared" si="7"/>
        <v>0</v>
      </c>
    </row>
    <row r="248" spans="1:13">
      <c r="A248" s="221" t="s">
        <v>672</v>
      </c>
      <c r="B248" s="221" t="s">
        <v>20945</v>
      </c>
      <c r="C248" s="221" t="s">
        <v>20946</v>
      </c>
      <c r="D248" s="222"/>
      <c r="E248" s="241"/>
      <c r="F248" s="241"/>
      <c r="G248" s="241"/>
      <c r="H248" s="241"/>
      <c r="I248" s="241"/>
      <c r="J248" s="241"/>
      <c r="K248" s="142">
        <v>2532.67</v>
      </c>
      <c r="L248" s="142">
        <f t="shared" si="6"/>
        <v>0</v>
      </c>
      <c r="M248" s="3">
        <f t="shared" si="7"/>
        <v>0</v>
      </c>
    </row>
    <row r="249" spans="1:13">
      <c r="A249" s="221" t="s">
        <v>672</v>
      </c>
      <c r="B249" s="221" t="s">
        <v>20947</v>
      </c>
      <c r="C249" s="221" t="s">
        <v>20948</v>
      </c>
      <c r="D249" s="222"/>
      <c r="E249" s="241"/>
      <c r="F249" s="241"/>
      <c r="G249" s="241"/>
      <c r="H249" s="241"/>
      <c r="I249" s="241"/>
      <c r="J249" s="241"/>
      <c r="K249" s="142">
        <v>2532.67</v>
      </c>
      <c r="L249" s="142">
        <f t="shared" si="6"/>
        <v>0</v>
      </c>
      <c r="M249" s="3">
        <f t="shared" si="7"/>
        <v>0</v>
      </c>
    </row>
    <row r="250" spans="1:13">
      <c r="A250" s="221" t="s">
        <v>672</v>
      </c>
      <c r="B250" s="221" t="s">
        <v>20949</v>
      </c>
      <c r="C250" s="221" t="s">
        <v>20950</v>
      </c>
      <c r="D250" s="222"/>
      <c r="E250" s="241"/>
      <c r="F250" s="241"/>
      <c r="G250" s="241"/>
      <c r="H250" s="241"/>
      <c r="I250" s="241"/>
      <c r="J250" s="241"/>
      <c r="K250" s="142">
        <v>2532.67</v>
      </c>
      <c r="L250" s="142">
        <f t="shared" si="6"/>
        <v>0</v>
      </c>
      <c r="M250" s="3">
        <f t="shared" si="7"/>
        <v>0</v>
      </c>
    </row>
    <row r="251" spans="1:13">
      <c r="A251" s="221" t="s">
        <v>672</v>
      </c>
      <c r="B251" s="221" t="s">
        <v>20951</v>
      </c>
      <c r="C251" s="221" t="s">
        <v>43208</v>
      </c>
      <c r="D251" s="222"/>
      <c r="E251" s="241"/>
      <c r="F251" s="241"/>
      <c r="G251" s="241"/>
      <c r="H251" s="241"/>
      <c r="I251" s="241"/>
      <c r="J251" s="241"/>
      <c r="K251" s="142">
        <v>3332.67</v>
      </c>
      <c r="L251" s="142">
        <f t="shared" si="6"/>
        <v>0</v>
      </c>
      <c r="M251" s="3">
        <f t="shared" si="7"/>
        <v>0</v>
      </c>
    </row>
    <row r="252" spans="1:13">
      <c r="A252" s="221" t="s">
        <v>672</v>
      </c>
      <c r="B252" s="221" t="s">
        <v>20953</v>
      </c>
      <c r="C252" s="221" t="s">
        <v>43209</v>
      </c>
      <c r="D252" s="222"/>
      <c r="E252" s="241"/>
      <c r="F252" s="241"/>
      <c r="G252" s="241"/>
      <c r="H252" s="241"/>
      <c r="I252" s="241"/>
      <c r="J252" s="241"/>
      <c r="K252" s="142">
        <v>3332.67</v>
      </c>
      <c r="L252" s="142">
        <f t="shared" si="6"/>
        <v>0</v>
      </c>
      <c r="M252" s="3">
        <f t="shared" si="7"/>
        <v>0</v>
      </c>
    </row>
    <row r="253" spans="1:13">
      <c r="A253" s="221" t="s">
        <v>672</v>
      </c>
      <c r="B253" s="221" t="s">
        <v>20955</v>
      </c>
      <c r="C253" s="221" t="s">
        <v>43210</v>
      </c>
      <c r="D253" s="222"/>
      <c r="E253" s="241"/>
      <c r="F253" s="241"/>
      <c r="G253" s="241"/>
      <c r="H253" s="241"/>
      <c r="I253" s="241"/>
      <c r="J253" s="241"/>
      <c r="K253" s="142">
        <v>3332.67</v>
      </c>
      <c r="L253" s="142">
        <f t="shared" si="6"/>
        <v>0</v>
      </c>
      <c r="M253" s="3">
        <f t="shared" si="7"/>
        <v>0</v>
      </c>
    </row>
    <row r="254" spans="1:13">
      <c r="A254" s="221" t="s">
        <v>672</v>
      </c>
      <c r="B254" s="221" t="s">
        <v>20957</v>
      </c>
      <c r="C254" s="221" t="s">
        <v>43211</v>
      </c>
      <c r="D254" s="222"/>
      <c r="E254" s="241"/>
      <c r="F254" s="241"/>
      <c r="G254" s="241"/>
      <c r="H254" s="241"/>
      <c r="I254" s="241"/>
      <c r="J254" s="241"/>
      <c r="K254" s="142">
        <v>3332.67</v>
      </c>
      <c r="L254" s="142">
        <f t="shared" si="6"/>
        <v>0</v>
      </c>
      <c r="M254" s="3">
        <f t="shared" si="7"/>
        <v>0</v>
      </c>
    </row>
    <row r="255" spans="1:13">
      <c r="A255" s="221" t="s">
        <v>672</v>
      </c>
      <c r="B255" s="221" t="s">
        <v>20959</v>
      </c>
      <c r="C255" s="221" t="s">
        <v>20960</v>
      </c>
      <c r="D255" s="222"/>
      <c r="E255" s="241"/>
      <c r="F255" s="241"/>
      <c r="G255" s="241"/>
      <c r="H255" s="241"/>
      <c r="I255" s="241"/>
      <c r="J255" s="241"/>
      <c r="K255" s="142">
        <v>3332.67</v>
      </c>
      <c r="L255" s="142">
        <f t="shared" si="6"/>
        <v>0</v>
      </c>
      <c r="M255" s="3">
        <f t="shared" si="7"/>
        <v>0</v>
      </c>
    </row>
    <row r="256" spans="1:13">
      <c r="A256" s="221" t="s">
        <v>672</v>
      </c>
      <c r="B256" s="221" t="s">
        <v>20961</v>
      </c>
      <c r="C256" s="221" t="s">
        <v>20962</v>
      </c>
      <c r="D256" s="222"/>
      <c r="E256" s="241"/>
      <c r="F256" s="241"/>
      <c r="G256" s="241"/>
      <c r="H256" s="241"/>
      <c r="I256" s="241"/>
      <c r="J256" s="241"/>
      <c r="K256" s="142">
        <v>3332.67</v>
      </c>
      <c r="L256" s="142">
        <f t="shared" si="6"/>
        <v>0</v>
      </c>
      <c r="M256" s="3">
        <f t="shared" si="7"/>
        <v>0</v>
      </c>
    </row>
    <row r="257" spans="1:13">
      <c r="A257" s="221" t="s">
        <v>672</v>
      </c>
      <c r="B257" s="221" t="s">
        <v>20963</v>
      </c>
      <c r="C257" s="221" t="s">
        <v>20964</v>
      </c>
      <c r="D257" s="222"/>
      <c r="E257" s="241"/>
      <c r="F257" s="241"/>
      <c r="G257" s="241"/>
      <c r="H257" s="241"/>
      <c r="I257" s="241"/>
      <c r="J257" s="241"/>
      <c r="K257" s="142">
        <v>3332.67</v>
      </c>
      <c r="L257" s="142">
        <f t="shared" si="6"/>
        <v>0</v>
      </c>
      <c r="M257" s="3">
        <f t="shared" si="7"/>
        <v>0</v>
      </c>
    </row>
    <row r="258" spans="1:13">
      <c r="A258" s="221" t="s">
        <v>672</v>
      </c>
      <c r="B258" s="221" t="s">
        <v>20965</v>
      </c>
      <c r="C258" s="221" t="s">
        <v>20966</v>
      </c>
      <c r="D258" s="222"/>
      <c r="E258" s="241"/>
      <c r="F258" s="241"/>
      <c r="G258" s="241"/>
      <c r="H258" s="241"/>
      <c r="I258" s="241"/>
      <c r="J258" s="241"/>
      <c r="K258" s="142">
        <v>3332.67</v>
      </c>
      <c r="L258" s="142">
        <f t="shared" si="6"/>
        <v>0</v>
      </c>
      <c r="M258" s="3">
        <f t="shared" si="7"/>
        <v>0</v>
      </c>
    </row>
    <row r="259" spans="1:13">
      <c r="A259" s="221" t="s">
        <v>672</v>
      </c>
      <c r="B259" s="221" t="s">
        <v>20967</v>
      </c>
      <c r="C259" s="221" t="s">
        <v>20968</v>
      </c>
      <c r="D259" s="222"/>
      <c r="E259" s="241"/>
      <c r="F259" s="241"/>
      <c r="G259" s="241"/>
      <c r="H259" s="241"/>
      <c r="I259" s="241"/>
      <c r="J259" s="241"/>
      <c r="K259" s="142">
        <v>3332.67</v>
      </c>
      <c r="L259" s="142">
        <f t="shared" si="6"/>
        <v>0</v>
      </c>
      <c r="M259" s="3">
        <f t="shared" si="7"/>
        <v>0</v>
      </c>
    </row>
    <row r="260" spans="1:13">
      <c r="A260" s="221" t="s">
        <v>672</v>
      </c>
      <c r="B260" s="221" t="s">
        <v>20969</v>
      </c>
      <c r="C260" s="221" t="s">
        <v>20970</v>
      </c>
      <c r="D260" s="222"/>
      <c r="E260" s="241"/>
      <c r="F260" s="241"/>
      <c r="G260" s="241"/>
      <c r="H260" s="241"/>
      <c r="I260" s="241"/>
      <c r="J260" s="241"/>
      <c r="K260" s="142">
        <v>3332.67</v>
      </c>
      <c r="L260" s="142">
        <f t="shared" si="6"/>
        <v>0</v>
      </c>
      <c r="M260" s="3">
        <f t="shared" si="7"/>
        <v>0</v>
      </c>
    </row>
    <row r="261" spans="1:13">
      <c r="A261" s="221" t="s">
        <v>672</v>
      </c>
      <c r="B261" s="221" t="s">
        <v>20971</v>
      </c>
      <c r="C261" s="221" t="s">
        <v>20972</v>
      </c>
      <c r="D261" s="222"/>
      <c r="E261" s="241"/>
      <c r="F261" s="241"/>
      <c r="G261" s="241"/>
      <c r="H261" s="241"/>
      <c r="I261" s="241"/>
      <c r="J261" s="241"/>
      <c r="K261" s="142">
        <v>3332.67</v>
      </c>
      <c r="L261" s="142">
        <f t="shared" si="6"/>
        <v>0</v>
      </c>
      <c r="M261" s="3">
        <f t="shared" si="7"/>
        <v>0</v>
      </c>
    </row>
    <row r="262" spans="1:13">
      <c r="A262" s="221" t="s">
        <v>693</v>
      </c>
      <c r="B262" s="221" t="s">
        <v>20973</v>
      </c>
      <c r="C262" s="221" t="s">
        <v>20974</v>
      </c>
      <c r="D262" s="222"/>
      <c r="E262" s="241"/>
      <c r="F262" s="241"/>
      <c r="G262" s="241"/>
      <c r="H262" s="241"/>
      <c r="I262" s="241"/>
      <c r="J262" s="241"/>
      <c r="K262" s="142">
        <v>1599.33</v>
      </c>
      <c r="L262" s="142">
        <f t="shared" si="6"/>
        <v>0</v>
      </c>
      <c r="M262" s="3">
        <f t="shared" si="7"/>
        <v>0</v>
      </c>
    </row>
    <row r="263" spans="1:13">
      <c r="A263" s="221" t="s">
        <v>693</v>
      </c>
      <c r="B263" s="221" t="s">
        <v>20975</v>
      </c>
      <c r="C263" s="221" t="s">
        <v>20976</v>
      </c>
      <c r="D263" s="222"/>
      <c r="E263" s="241"/>
      <c r="F263" s="241"/>
      <c r="G263" s="241"/>
      <c r="H263" s="241"/>
      <c r="I263" s="241"/>
      <c r="J263" s="241"/>
      <c r="K263" s="142">
        <v>1599.33</v>
      </c>
      <c r="L263" s="142">
        <f t="shared" si="6"/>
        <v>0</v>
      </c>
      <c r="M263" s="3">
        <f t="shared" si="7"/>
        <v>0</v>
      </c>
    </row>
    <row r="264" spans="1:13">
      <c r="A264" s="221" t="s">
        <v>693</v>
      </c>
      <c r="B264" s="221" t="s">
        <v>20977</v>
      </c>
      <c r="C264" s="221" t="s">
        <v>20978</v>
      </c>
      <c r="D264" s="222"/>
      <c r="E264" s="241"/>
      <c r="F264" s="241"/>
      <c r="G264" s="241"/>
      <c r="H264" s="241"/>
      <c r="I264" s="241"/>
      <c r="J264" s="241"/>
      <c r="K264" s="142">
        <v>1599.33</v>
      </c>
      <c r="L264" s="142">
        <f t="shared" si="6"/>
        <v>0</v>
      </c>
      <c r="M264" s="3">
        <f t="shared" si="7"/>
        <v>0</v>
      </c>
    </row>
    <row r="265" spans="1:13">
      <c r="A265" s="221" t="s">
        <v>693</v>
      </c>
      <c r="B265" s="221" t="s">
        <v>20979</v>
      </c>
      <c r="C265" s="221" t="s">
        <v>20980</v>
      </c>
      <c r="D265" s="222"/>
      <c r="E265" s="241"/>
      <c r="F265" s="241"/>
      <c r="G265" s="241"/>
      <c r="H265" s="241"/>
      <c r="I265" s="241"/>
      <c r="J265" s="241"/>
      <c r="K265" s="142">
        <v>1599.33</v>
      </c>
      <c r="L265" s="142">
        <f t="shared" ref="L265:L281" si="8">SUM(M265*K265)</f>
        <v>0</v>
      </c>
      <c r="M265" s="3">
        <f t="shared" ref="M265:M281" si="9">SUM(E265:J265)</f>
        <v>0</v>
      </c>
    </row>
    <row r="266" spans="1:13">
      <c r="A266" s="221" t="s">
        <v>693</v>
      </c>
      <c r="B266" s="221" t="s">
        <v>20981</v>
      </c>
      <c r="C266" s="221" t="s">
        <v>20982</v>
      </c>
      <c r="D266" s="222"/>
      <c r="E266" s="241"/>
      <c r="F266" s="241"/>
      <c r="G266" s="241"/>
      <c r="H266" s="241"/>
      <c r="I266" s="241"/>
      <c r="J266" s="241"/>
      <c r="K266" s="142">
        <v>1599.33</v>
      </c>
      <c r="L266" s="142">
        <f t="shared" si="8"/>
        <v>0</v>
      </c>
      <c r="M266" s="3">
        <f t="shared" si="9"/>
        <v>0</v>
      </c>
    </row>
    <row r="267" spans="1:13">
      <c r="A267" s="221" t="s">
        <v>693</v>
      </c>
      <c r="B267" s="221" t="s">
        <v>20983</v>
      </c>
      <c r="C267" s="221" t="s">
        <v>20984</v>
      </c>
      <c r="D267" s="222"/>
      <c r="E267" s="241"/>
      <c r="F267" s="241"/>
      <c r="G267" s="241"/>
      <c r="H267" s="241"/>
      <c r="I267" s="241"/>
      <c r="J267" s="241"/>
      <c r="K267" s="142">
        <v>1599.33</v>
      </c>
      <c r="L267" s="142">
        <f t="shared" si="8"/>
        <v>0</v>
      </c>
      <c r="M267" s="3">
        <f t="shared" si="9"/>
        <v>0</v>
      </c>
    </row>
    <row r="268" spans="1:13">
      <c r="A268" s="221" t="s">
        <v>693</v>
      </c>
      <c r="B268" s="221" t="s">
        <v>20985</v>
      </c>
      <c r="C268" s="221" t="s">
        <v>20986</v>
      </c>
      <c r="D268" s="222"/>
      <c r="E268" s="241"/>
      <c r="F268" s="241"/>
      <c r="G268" s="241"/>
      <c r="H268" s="241"/>
      <c r="I268" s="241"/>
      <c r="J268" s="241"/>
      <c r="K268" s="142">
        <v>1599.33</v>
      </c>
      <c r="L268" s="142">
        <f t="shared" si="8"/>
        <v>0</v>
      </c>
      <c r="M268" s="3">
        <f t="shared" si="9"/>
        <v>0</v>
      </c>
    </row>
    <row r="269" spans="1:13">
      <c r="A269" s="221" t="s">
        <v>693</v>
      </c>
      <c r="B269" s="221" t="s">
        <v>20987</v>
      </c>
      <c r="C269" s="221" t="s">
        <v>43212</v>
      </c>
      <c r="D269" s="222"/>
      <c r="E269" s="241"/>
      <c r="F269" s="241"/>
      <c r="G269" s="241"/>
      <c r="H269" s="241"/>
      <c r="I269" s="241"/>
      <c r="J269" s="241"/>
      <c r="K269" s="142">
        <v>1532.67</v>
      </c>
      <c r="L269" s="142">
        <f t="shared" si="8"/>
        <v>0</v>
      </c>
      <c r="M269" s="3">
        <f t="shared" si="9"/>
        <v>0</v>
      </c>
    </row>
    <row r="270" spans="1:13">
      <c r="A270" s="221" t="s">
        <v>693</v>
      </c>
      <c r="B270" s="221" t="s">
        <v>20989</v>
      </c>
      <c r="C270" s="221" t="s">
        <v>43213</v>
      </c>
      <c r="D270" s="222"/>
      <c r="E270" s="241"/>
      <c r="F270" s="241"/>
      <c r="G270" s="241"/>
      <c r="H270" s="241"/>
      <c r="I270" s="241"/>
      <c r="J270" s="241"/>
      <c r="K270" s="142">
        <v>1532.67</v>
      </c>
      <c r="L270" s="142">
        <f t="shared" si="8"/>
        <v>0</v>
      </c>
      <c r="M270" s="3">
        <f t="shared" si="9"/>
        <v>0</v>
      </c>
    </row>
    <row r="271" spans="1:13">
      <c r="A271" s="221" t="s">
        <v>693</v>
      </c>
      <c r="B271" s="221" t="s">
        <v>20991</v>
      </c>
      <c r="C271" s="221" t="s">
        <v>43214</v>
      </c>
      <c r="D271" s="222"/>
      <c r="E271" s="241"/>
      <c r="F271" s="241"/>
      <c r="G271" s="241"/>
      <c r="H271" s="241"/>
      <c r="I271" s="241"/>
      <c r="J271" s="241"/>
      <c r="K271" s="142">
        <v>1532.67</v>
      </c>
      <c r="L271" s="142">
        <f t="shared" si="8"/>
        <v>0</v>
      </c>
      <c r="M271" s="3">
        <f t="shared" si="9"/>
        <v>0</v>
      </c>
    </row>
    <row r="272" spans="1:13">
      <c r="A272" s="221" t="s">
        <v>693</v>
      </c>
      <c r="B272" s="221" t="s">
        <v>20993</v>
      </c>
      <c r="C272" s="221" t="s">
        <v>43215</v>
      </c>
      <c r="D272" s="222"/>
      <c r="E272" s="241"/>
      <c r="F272" s="241"/>
      <c r="G272" s="241"/>
      <c r="H272" s="241"/>
      <c r="I272" s="241"/>
      <c r="J272" s="241"/>
      <c r="K272" s="142">
        <v>1532.67</v>
      </c>
      <c r="L272" s="142">
        <f t="shared" si="8"/>
        <v>0</v>
      </c>
      <c r="M272" s="3">
        <f t="shared" si="9"/>
        <v>0</v>
      </c>
    </row>
    <row r="273" spans="1:13">
      <c r="A273" s="221" t="s">
        <v>693</v>
      </c>
      <c r="B273" s="221" t="s">
        <v>20995</v>
      </c>
      <c r="C273" s="221" t="s">
        <v>43216</v>
      </c>
      <c r="D273" s="222"/>
      <c r="E273" s="241"/>
      <c r="F273" s="241"/>
      <c r="G273" s="241"/>
      <c r="H273" s="241"/>
      <c r="I273" s="241"/>
      <c r="J273" s="241"/>
      <c r="K273" s="142">
        <v>1532.67</v>
      </c>
      <c r="L273" s="142">
        <f t="shared" si="8"/>
        <v>0</v>
      </c>
      <c r="M273" s="3">
        <f t="shared" si="9"/>
        <v>0</v>
      </c>
    </row>
    <row r="274" spans="1:13">
      <c r="A274" s="221" t="s">
        <v>693</v>
      </c>
      <c r="B274" s="221" t="s">
        <v>20997</v>
      </c>
      <c r="C274" s="221" t="s">
        <v>43217</v>
      </c>
      <c r="D274" s="222"/>
      <c r="E274" s="241"/>
      <c r="F274" s="241"/>
      <c r="G274" s="241"/>
      <c r="H274" s="241"/>
      <c r="I274" s="241"/>
      <c r="J274" s="241"/>
      <c r="K274" s="142">
        <v>1532.67</v>
      </c>
      <c r="L274" s="142">
        <f t="shared" si="8"/>
        <v>0</v>
      </c>
      <c r="M274" s="3">
        <f t="shared" si="9"/>
        <v>0</v>
      </c>
    </row>
    <row r="275" spans="1:13">
      <c r="A275" s="221" t="s">
        <v>672</v>
      </c>
      <c r="B275" s="221" t="s">
        <v>20999</v>
      </c>
      <c r="C275" s="221" t="s">
        <v>43218</v>
      </c>
      <c r="D275" s="222"/>
      <c r="E275" s="241"/>
      <c r="F275" s="241"/>
      <c r="G275" s="241"/>
      <c r="H275" s="241"/>
      <c r="I275" s="241"/>
      <c r="J275" s="241"/>
      <c r="K275" s="142">
        <v>3999.33</v>
      </c>
      <c r="L275" s="142">
        <f t="shared" si="8"/>
        <v>0</v>
      </c>
      <c r="M275" s="3">
        <f t="shared" si="9"/>
        <v>0</v>
      </c>
    </row>
    <row r="276" spans="1:13">
      <c r="A276" s="221" t="s">
        <v>672</v>
      </c>
      <c r="B276" s="221" t="s">
        <v>21001</v>
      </c>
      <c r="C276" s="221" t="s">
        <v>43219</v>
      </c>
      <c r="D276" s="222"/>
      <c r="E276" s="241"/>
      <c r="F276" s="241"/>
      <c r="G276" s="241"/>
      <c r="H276" s="241"/>
      <c r="I276" s="241"/>
      <c r="J276" s="241"/>
      <c r="K276" s="142">
        <v>3999.33</v>
      </c>
      <c r="L276" s="142">
        <f t="shared" si="8"/>
        <v>0</v>
      </c>
      <c r="M276" s="3">
        <f t="shared" si="9"/>
        <v>0</v>
      </c>
    </row>
    <row r="277" spans="1:13">
      <c r="A277" s="221" t="s">
        <v>672</v>
      </c>
      <c r="B277" s="221" t="s">
        <v>21003</v>
      </c>
      <c r="C277" s="221" t="s">
        <v>43220</v>
      </c>
      <c r="D277" s="222"/>
      <c r="E277" s="241"/>
      <c r="F277" s="241"/>
      <c r="G277" s="241"/>
      <c r="H277" s="241"/>
      <c r="I277" s="241"/>
      <c r="J277" s="241"/>
      <c r="K277" s="142">
        <v>3999.33</v>
      </c>
      <c r="L277" s="142">
        <f t="shared" si="8"/>
        <v>0</v>
      </c>
      <c r="M277" s="3">
        <f t="shared" si="9"/>
        <v>0</v>
      </c>
    </row>
    <row r="278" spans="1:13">
      <c r="A278" s="221" t="s">
        <v>672</v>
      </c>
      <c r="B278" s="221" t="s">
        <v>21005</v>
      </c>
      <c r="C278" s="221" t="s">
        <v>43221</v>
      </c>
      <c r="D278" s="222"/>
      <c r="E278" s="241"/>
      <c r="F278" s="241"/>
      <c r="G278" s="241"/>
      <c r="H278" s="241"/>
      <c r="I278" s="241"/>
      <c r="J278" s="241"/>
      <c r="K278" s="142">
        <v>3999.33</v>
      </c>
      <c r="L278" s="142">
        <f t="shared" si="8"/>
        <v>0</v>
      </c>
      <c r="M278" s="3">
        <f t="shared" si="9"/>
        <v>0</v>
      </c>
    </row>
    <row r="279" spans="1:13">
      <c r="A279" s="221" t="s">
        <v>672</v>
      </c>
      <c r="B279" s="221" t="s">
        <v>21007</v>
      </c>
      <c r="C279" s="221" t="s">
        <v>43222</v>
      </c>
      <c r="D279" s="222"/>
      <c r="E279" s="241"/>
      <c r="F279" s="241"/>
      <c r="G279" s="241"/>
      <c r="H279" s="241"/>
      <c r="I279" s="241"/>
      <c r="J279" s="241"/>
      <c r="K279" s="142">
        <v>3999.33</v>
      </c>
      <c r="L279" s="142">
        <f t="shared" si="8"/>
        <v>0</v>
      </c>
      <c r="M279" s="3">
        <f t="shared" si="9"/>
        <v>0</v>
      </c>
    </row>
    <row r="280" spans="1:13">
      <c r="A280" s="221" t="s">
        <v>672</v>
      </c>
      <c r="B280" s="221" t="s">
        <v>21009</v>
      </c>
      <c r="C280" s="221" t="s">
        <v>43223</v>
      </c>
      <c r="D280" s="222"/>
      <c r="E280" s="241"/>
      <c r="F280" s="241"/>
      <c r="G280" s="241"/>
      <c r="H280" s="241"/>
      <c r="I280" s="241"/>
      <c r="J280" s="241"/>
      <c r="K280" s="142">
        <v>3999.33</v>
      </c>
      <c r="L280" s="142">
        <f t="shared" si="8"/>
        <v>0</v>
      </c>
      <c r="M280" s="3">
        <f t="shared" si="9"/>
        <v>0</v>
      </c>
    </row>
    <row r="281" spans="1:13">
      <c r="A281" s="221" t="s">
        <v>672</v>
      </c>
      <c r="B281" s="221" t="s">
        <v>21011</v>
      </c>
      <c r="C281" s="221" t="s">
        <v>43224</v>
      </c>
      <c r="D281" s="222"/>
      <c r="E281" s="241"/>
      <c r="F281" s="241"/>
      <c r="G281" s="241"/>
      <c r="H281" s="241"/>
      <c r="I281" s="241"/>
      <c r="J281" s="241"/>
      <c r="K281" s="142">
        <v>3999.33</v>
      </c>
      <c r="L281" s="142">
        <f t="shared" si="8"/>
        <v>0</v>
      </c>
      <c r="M281" s="3">
        <f t="shared" si="9"/>
        <v>0</v>
      </c>
    </row>
  </sheetData>
  <sheetProtection algorithmName="SHA-512" hashValue="xp9f9YhW7pzPFbojA21UU75igds/ZJ7c2yvXgTT/rFKtnBJGrLuvxEEdS2FwFVQQRVSFxxWgRGTqT9fZl23N2Q==" saltValue="GZS3BSLXiGP56JqmTLXtVw==" spinCount="100000" sheet="1" objects="1" scenarios="1" sort="0" autoFilter="0"/>
  <autoFilter ref="A7:M281" xr:uid="{00000000-0001-0000-2100-000000000000}"/>
  <mergeCells count="16">
    <mergeCell ref="A6:D6"/>
    <mergeCell ref="E6:J6"/>
    <mergeCell ref="O2:O3"/>
    <mergeCell ref="P2:P3"/>
    <mergeCell ref="F2:G2"/>
    <mergeCell ref="F3:H4"/>
    <mergeCell ref="Q2:Q3"/>
    <mergeCell ref="O6:O7"/>
    <mergeCell ref="P6:P7"/>
    <mergeCell ref="Q6:Q7"/>
    <mergeCell ref="R6:R7"/>
    <mergeCell ref="R2:R3"/>
    <mergeCell ref="O4:O5"/>
    <mergeCell ref="P4:P5"/>
    <mergeCell ref="Q4:Q5"/>
    <mergeCell ref="R4:R5"/>
  </mergeCells>
  <conditionalFormatting sqref="E8:J3000">
    <cfRule type="cellIs" dxfId="10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Tabelle34">
    <tabColor theme="6" tint="0.39997558519241921"/>
  </sheetPr>
  <dimension ref="A1:M206"/>
  <sheetViews>
    <sheetView showGridLines="0" workbookViewId="0">
      <pane ySplit="4" topLeftCell="A5" activePane="bottomLeft" state="frozen"/>
      <selection pane="bottomLeft" activeCell="B2" sqref="B2"/>
    </sheetView>
  </sheetViews>
  <sheetFormatPr baseColWidth="10" defaultColWidth="11.44140625" defaultRowHeight="14.4"/>
  <cols>
    <col min="1" max="1" width="31.44140625" style="3" bestFit="1" customWidth="1"/>
    <col min="2" max="2" width="12.109375" style="3" bestFit="1" customWidth="1"/>
    <col min="3" max="3" width="135.664062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124</v>
      </c>
      <c r="J1" s="194"/>
      <c r="K1" s="190">
        <f>SUM(L3)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217</v>
      </c>
      <c r="B5" s="221" t="s">
        <v>20073</v>
      </c>
      <c r="C5" s="221" t="s">
        <v>20074</v>
      </c>
      <c r="D5" s="222"/>
      <c r="E5" s="242"/>
      <c r="F5" s="242"/>
      <c r="G5" s="242"/>
      <c r="H5" s="242"/>
      <c r="I5" s="242"/>
      <c r="J5" s="242"/>
      <c r="K5" s="142">
        <v>35.130000000000003</v>
      </c>
      <c r="L5" s="229">
        <f>SUM(M5*K5)</f>
        <v>0</v>
      </c>
      <c r="M5" s="230">
        <f>SUM(E5:J5)</f>
        <v>0</v>
      </c>
    </row>
    <row r="6" spans="1:13">
      <c r="A6" s="221" t="s">
        <v>217</v>
      </c>
      <c r="B6" s="221" t="s">
        <v>20075</v>
      </c>
      <c r="C6" s="221" t="s">
        <v>20076</v>
      </c>
      <c r="D6" s="222"/>
      <c r="E6" s="241"/>
      <c r="F6" s="241"/>
      <c r="G6" s="241"/>
      <c r="H6" s="241"/>
      <c r="I6" s="241"/>
      <c r="J6" s="241"/>
      <c r="K6" s="142">
        <v>21.62</v>
      </c>
      <c r="L6" s="229">
        <f t="shared" ref="L6:L69" si="0">SUM(M6*K6)</f>
        <v>0</v>
      </c>
      <c r="M6" s="230">
        <f t="shared" ref="M6:M69" si="1">SUM(E6:J6)</f>
        <v>0</v>
      </c>
    </row>
    <row r="7" spans="1:13">
      <c r="A7" s="221" t="s">
        <v>217</v>
      </c>
      <c r="B7" s="221" t="s">
        <v>20077</v>
      </c>
      <c r="C7" s="221" t="s">
        <v>20078</v>
      </c>
      <c r="D7" s="222"/>
      <c r="E7" s="241"/>
      <c r="F7" s="241"/>
      <c r="G7" s="241"/>
      <c r="H7" s="241"/>
      <c r="I7" s="241"/>
      <c r="J7" s="241"/>
      <c r="K7" s="142">
        <v>21.62</v>
      </c>
      <c r="L7" s="229">
        <f t="shared" si="0"/>
        <v>0</v>
      </c>
      <c r="M7" s="230">
        <f t="shared" si="1"/>
        <v>0</v>
      </c>
    </row>
    <row r="8" spans="1:13">
      <c r="A8" s="221" t="s">
        <v>217</v>
      </c>
      <c r="B8" s="221" t="s">
        <v>20079</v>
      </c>
      <c r="C8" s="221" t="s">
        <v>20080</v>
      </c>
      <c r="D8" s="222"/>
      <c r="E8" s="241"/>
      <c r="F8" s="241"/>
      <c r="G8" s="241"/>
      <c r="H8" s="241"/>
      <c r="I8" s="241"/>
      <c r="J8" s="241"/>
      <c r="K8" s="142">
        <v>21.62</v>
      </c>
      <c r="L8" s="229">
        <f t="shared" si="0"/>
        <v>0</v>
      </c>
      <c r="M8" s="230">
        <f t="shared" si="1"/>
        <v>0</v>
      </c>
    </row>
    <row r="9" spans="1:13">
      <c r="A9" s="221" t="s">
        <v>217</v>
      </c>
      <c r="B9" s="221" t="s">
        <v>20081</v>
      </c>
      <c r="C9" s="221" t="s">
        <v>20082</v>
      </c>
      <c r="D9" s="222"/>
      <c r="E9" s="241"/>
      <c r="F9" s="241"/>
      <c r="G9" s="241"/>
      <c r="H9" s="241"/>
      <c r="I9" s="241"/>
      <c r="J9" s="241"/>
      <c r="K9" s="142">
        <v>21.62</v>
      </c>
      <c r="L9" s="229">
        <f t="shared" si="0"/>
        <v>0</v>
      </c>
      <c r="M9" s="230">
        <f t="shared" si="1"/>
        <v>0</v>
      </c>
    </row>
    <row r="10" spans="1:13">
      <c r="A10" s="221" t="s">
        <v>217</v>
      </c>
      <c r="B10" s="221" t="s">
        <v>20083</v>
      </c>
      <c r="C10" s="221" t="s">
        <v>20084</v>
      </c>
      <c r="D10" s="222"/>
      <c r="E10" s="241"/>
      <c r="F10" s="241"/>
      <c r="G10" s="241"/>
      <c r="H10" s="241"/>
      <c r="I10" s="241"/>
      <c r="J10" s="241"/>
      <c r="K10" s="142">
        <v>21.62</v>
      </c>
      <c r="L10" s="229">
        <f t="shared" si="0"/>
        <v>0</v>
      </c>
      <c r="M10" s="230">
        <f t="shared" si="1"/>
        <v>0</v>
      </c>
    </row>
    <row r="11" spans="1:13">
      <c r="A11" s="221" t="s">
        <v>217</v>
      </c>
      <c r="B11" s="221" t="s">
        <v>20085</v>
      </c>
      <c r="C11" s="221" t="s">
        <v>20086</v>
      </c>
      <c r="D11" s="222"/>
      <c r="E11" s="241"/>
      <c r="F11" s="241"/>
      <c r="G11" s="241"/>
      <c r="H11" s="241"/>
      <c r="I11" s="241"/>
      <c r="J11" s="241"/>
      <c r="K11" s="142">
        <v>21.62</v>
      </c>
      <c r="L11" s="229">
        <f t="shared" si="0"/>
        <v>0</v>
      </c>
      <c r="M11" s="230">
        <f t="shared" si="1"/>
        <v>0</v>
      </c>
    </row>
    <row r="12" spans="1:13">
      <c r="A12" s="221" t="s">
        <v>217</v>
      </c>
      <c r="B12" s="221" t="s">
        <v>20087</v>
      </c>
      <c r="C12" s="221" t="s">
        <v>20088</v>
      </c>
      <c r="D12" s="222"/>
      <c r="E12" s="241"/>
      <c r="F12" s="241"/>
      <c r="G12" s="241"/>
      <c r="H12" s="241"/>
      <c r="I12" s="241"/>
      <c r="J12" s="241"/>
      <c r="K12" s="142">
        <v>21.62</v>
      </c>
      <c r="L12" s="229">
        <f t="shared" si="0"/>
        <v>0</v>
      </c>
      <c r="M12" s="230">
        <f t="shared" si="1"/>
        <v>0</v>
      </c>
    </row>
    <row r="13" spans="1:13">
      <c r="A13" s="221" t="s">
        <v>217</v>
      </c>
      <c r="B13" s="221" t="s">
        <v>20089</v>
      </c>
      <c r="C13" s="221" t="s">
        <v>20090</v>
      </c>
      <c r="D13" s="222"/>
      <c r="E13" s="241"/>
      <c r="F13" s="241"/>
      <c r="G13" s="241"/>
      <c r="H13" s="241"/>
      <c r="I13" s="241"/>
      <c r="J13" s="241"/>
      <c r="K13" s="142">
        <v>21.62</v>
      </c>
      <c r="L13" s="229">
        <f t="shared" si="0"/>
        <v>0</v>
      </c>
      <c r="M13" s="230">
        <f t="shared" si="1"/>
        <v>0</v>
      </c>
    </row>
    <row r="14" spans="1:13">
      <c r="A14" s="221" t="s">
        <v>217</v>
      </c>
      <c r="B14" s="221" t="s">
        <v>20091</v>
      </c>
      <c r="C14" s="221" t="s">
        <v>20092</v>
      </c>
      <c r="D14" s="222"/>
      <c r="E14" s="241"/>
      <c r="F14" s="241"/>
      <c r="G14" s="241"/>
      <c r="H14" s="241"/>
      <c r="I14" s="241"/>
      <c r="J14" s="241"/>
      <c r="K14" s="142">
        <v>21.62</v>
      </c>
      <c r="L14" s="229">
        <f t="shared" si="0"/>
        <v>0</v>
      </c>
      <c r="M14" s="230">
        <f t="shared" si="1"/>
        <v>0</v>
      </c>
    </row>
    <row r="15" spans="1:13">
      <c r="A15" s="221" t="s">
        <v>217</v>
      </c>
      <c r="B15" s="221" t="s">
        <v>20093</v>
      </c>
      <c r="C15" s="221" t="s">
        <v>20094</v>
      </c>
      <c r="D15" s="222"/>
      <c r="E15" s="241"/>
      <c r="F15" s="241"/>
      <c r="G15" s="241"/>
      <c r="H15" s="241"/>
      <c r="I15" s="241"/>
      <c r="J15" s="241"/>
      <c r="K15" s="142">
        <v>21.62</v>
      </c>
      <c r="L15" s="229">
        <f t="shared" si="0"/>
        <v>0</v>
      </c>
      <c r="M15" s="230">
        <f t="shared" si="1"/>
        <v>0</v>
      </c>
    </row>
    <row r="16" spans="1:13">
      <c r="A16" s="221" t="s">
        <v>217</v>
      </c>
      <c r="B16" s="221" t="s">
        <v>20095</v>
      </c>
      <c r="C16" s="221" t="s">
        <v>20096</v>
      </c>
      <c r="D16" s="222"/>
      <c r="E16" s="241"/>
      <c r="F16" s="241"/>
      <c r="G16" s="241"/>
      <c r="H16" s="241"/>
      <c r="I16" s="241"/>
      <c r="J16" s="241"/>
      <c r="K16" s="142">
        <v>21.62</v>
      </c>
      <c r="L16" s="229">
        <f t="shared" si="0"/>
        <v>0</v>
      </c>
      <c r="M16" s="230">
        <f t="shared" si="1"/>
        <v>0</v>
      </c>
    </row>
    <row r="17" spans="1:13">
      <c r="A17" s="221" t="s">
        <v>217</v>
      </c>
      <c r="B17" s="221" t="s">
        <v>20097</v>
      </c>
      <c r="C17" s="221" t="s">
        <v>20098</v>
      </c>
      <c r="D17" s="222"/>
      <c r="E17" s="241"/>
      <c r="F17" s="241"/>
      <c r="G17" s="241"/>
      <c r="H17" s="241"/>
      <c r="I17" s="241"/>
      <c r="J17" s="241"/>
      <c r="K17" s="142">
        <v>21.62</v>
      </c>
      <c r="L17" s="229">
        <f t="shared" si="0"/>
        <v>0</v>
      </c>
      <c r="M17" s="230">
        <f t="shared" si="1"/>
        <v>0</v>
      </c>
    </row>
    <row r="18" spans="1:13">
      <c r="A18" s="221" t="s">
        <v>217</v>
      </c>
      <c r="B18" s="221" t="s">
        <v>20099</v>
      </c>
      <c r="C18" s="221" t="s">
        <v>20100</v>
      </c>
      <c r="D18" s="222"/>
      <c r="E18" s="241"/>
      <c r="F18" s="241"/>
      <c r="G18" s="241"/>
      <c r="H18" s="241"/>
      <c r="I18" s="241"/>
      <c r="J18" s="241"/>
      <c r="K18" s="142">
        <v>8.1</v>
      </c>
      <c r="L18" s="229">
        <f t="shared" si="0"/>
        <v>0</v>
      </c>
      <c r="M18" s="230">
        <f t="shared" si="1"/>
        <v>0</v>
      </c>
    </row>
    <row r="19" spans="1:13">
      <c r="A19" s="221" t="s">
        <v>217</v>
      </c>
      <c r="B19" s="221" t="s">
        <v>20101</v>
      </c>
      <c r="C19" s="221" t="s">
        <v>20102</v>
      </c>
      <c r="D19" s="222"/>
      <c r="E19" s="241"/>
      <c r="F19" s="241"/>
      <c r="G19" s="241"/>
      <c r="H19" s="241"/>
      <c r="I19" s="241"/>
      <c r="J19" s="241"/>
      <c r="K19" s="142">
        <v>8.1</v>
      </c>
      <c r="L19" s="229">
        <f t="shared" si="0"/>
        <v>0</v>
      </c>
      <c r="M19" s="230">
        <f t="shared" si="1"/>
        <v>0</v>
      </c>
    </row>
    <row r="20" spans="1:13">
      <c r="A20" s="221" t="s">
        <v>217</v>
      </c>
      <c r="B20" s="221" t="s">
        <v>20103</v>
      </c>
      <c r="C20" s="221" t="s">
        <v>20104</v>
      </c>
      <c r="D20" s="222"/>
      <c r="E20" s="241"/>
      <c r="F20" s="241"/>
      <c r="G20" s="241"/>
      <c r="H20" s="241"/>
      <c r="I20" s="241"/>
      <c r="J20" s="241"/>
      <c r="K20" s="142">
        <v>3.78</v>
      </c>
      <c r="L20" s="229">
        <f t="shared" si="0"/>
        <v>0</v>
      </c>
      <c r="M20" s="230">
        <f t="shared" si="1"/>
        <v>0</v>
      </c>
    </row>
    <row r="21" spans="1:13">
      <c r="A21" s="221" t="s">
        <v>217</v>
      </c>
      <c r="B21" s="221" t="s">
        <v>20105</v>
      </c>
      <c r="C21" s="221" t="s">
        <v>20106</v>
      </c>
      <c r="D21" s="222"/>
      <c r="E21" s="241"/>
      <c r="F21" s="241"/>
      <c r="G21" s="241"/>
      <c r="H21" s="241"/>
      <c r="I21" s="241"/>
      <c r="J21" s="241"/>
      <c r="K21" s="142">
        <v>21.62</v>
      </c>
      <c r="L21" s="229">
        <f t="shared" si="0"/>
        <v>0</v>
      </c>
      <c r="M21" s="230">
        <f t="shared" si="1"/>
        <v>0</v>
      </c>
    </row>
    <row r="22" spans="1:13">
      <c r="A22" s="221" t="s">
        <v>217</v>
      </c>
      <c r="B22" s="221" t="s">
        <v>20107</v>
      </c>
      <c r="C22" s="221" t="s">
        <v>20108</v>
      </c>
      <c r="D22" s="222"/>
      <c r="E22" s="241"/>
      <c r="F22" s="241"/>
      <c r="G22" s="241"/>
      <c r="H22" s="241"/>
      <c r="I22" s="241"/>
      <c r="J22" s="241"/>
      <c r="K22" s="142">
        <v>21.62</v>
      </c>
      <c r="L22" s="229">
        <f t="shared" si="0"/>
        <v>0</v>
      </c>
      <c r="M22" s="230">
        <f t="shared" si="1"/>
        <v>0</v>
      </c>
    </row>
    <row r="23" spans="1:13">
      <c r="A23" s="221" t="s">
        <v>217</v>
      </c>
      <c r="B23" s="221" t="s">
        <v>20109</v>
      </c>
      <c r="C23" s="221" t="s">
        <v>20110</v>
      </c>
      <c r="D23" s="222"/>
      <c r="E23" s="241"/>
      <c r="F23" s="241"/>
      <c r="G23" s="241"/>
      <c r="H23" s="241"/>
      <c r="I23" s="241"/>
      <c r="J23" s="241"/>
      <c r="K23" s="142">
        <v>4.32</v>
      </c>
      <c r="L23" s="229">
        <f t="shared" si="0"/>
        <v>0</v>
      </c>
      <c r="M23" s="230">
        <f t="shared" si="1"/>
        <v>0</v>
      </c>
    </row>
    <row r="24" spans="1:13">
      <c r="A24" s="221" t="s">
        <v>217</v>
      </c>
      <c r="B24" s="221" t="s">
        <v>20111</v>
      </c>
      <c r="C24" s="221" t="s">
        <v>20112</v>
      </c>
      <c r="D24" s="222"/>
      <c r="E24" s="241"/>
      <c r="F24" s="241"/>
      <c r="G24" s="241"/>
      <c r="H24" s="241"/>
      <c r="I24" s="241"/>
      <c r="J24" s="241"/>
      <c r="K24" s="142">
        <v>3.78</v>
      </c>
      <c r="L24" s="229">
        <f t="shared" si="0"/>
        <v>0</v>
      </c>
      <c r="M24" s="230">
        <f t="shared" si="1"/>
        <v>0</v>
      </c>
    </row>
    <row r="25" spans="1:13">
      <c r="A25" s="221" t="s">
        <v>284</v>
      </c>
      <c r="B25" s="221" t="s">
        <v>20113</v>
      </c>
      <c r="C25" s="221" t="s">
        <v>20114</v>
      </c>
      <c r="D25" s="222"/>
      <c r="E25" s="241"/>
      <c r="F25" s="241"/>
      <c r="G25" s="241"/>
      <c r="H25" s="241"/>
      <c r="I25" s="241"/>
      <c r="J25" s="241"/>
      <c r="K25" s="142">
        <v>24.32</v>
      </c>
      <c r="L25" s="229">
        <f t="shared" si="0"/>
        <v>0</v>
      </c>
      <c r="M25" s="230">
        <f t="shared" si="1"/>
        <v>0</v>
      </c>
    </row>
    <row r="26" spans="1:13">
      <c r="A26" s="221" t="s">
        <v>195</v>
      </c>
      <c r="B26" s="221" t="s">
        <v>20115</v>
      </c>
      <c r="C26" s="221" t="s">
        <v>20116</v>
      </c>
      <c r="D26" s="222"/>
      <c r="E26" s="241"/>
      <c r="F26" s="241"/>
      <c r="G26" s="241"/>
      <c r="H26" s="241"/>
      <c r="I26" s="241"/>
      <c r="J26" s="241"/>
      <c r="K26" s="142">
        <v>81.08</v>
      </c>
      <c r="L26" s="229">
        <f t="shared" si="0"/>
        <v>0</v>
      </c>
      <c r="M26" s="230">
        <f t="shared" si="1"/>
        <v>0</v>
      </c>
    </row>
    <row r="27" spans="1:13">
      <c r="A27" s="221" t="s">
        <v>195</v>
      </c>
      <c r="B27" s="221" t="s">
        <v>20117</v>
      </c>
      <c r="C27" s="221" t="s">
        <v>20118</v>
      </c>
      <c r="D27" s="222"/>
      <c r="E27" s="241"/>
      <c r="F27" s="241"/>
      <c r="G27" s="241"/>
      <c r="H27" s="241"/>
      <c r="I27" s="241"/>
      <c r="J27" s="241"/>
      <c r="K27" s="142">
        <v>81.08</v>
      </c>
      <c r="L27" s="229">
        <f t="shared" si="0"/>
        <v>0</v>
      </c>
      <c r="M27" s="230">
        <f t="shared" si="1"/>
        <v>0</v>
      </c>
    </row>
    <row r="28" spans="1:13">
      <c r="A28" s="221" t="s">
        <v>217</v>
      </c>
      <c r="B28" s="221" t="s">
        <v>20119</v>
      </c>
      <c r="C28" s="221" t="s">
        <v>20120</v>
      </c>
      <c r="D28" s="222"/>
      <c r="E28" s="241"/>
      <c r="F28" s="241"/>
      <c r="G28" s="241"/>
      <c r="H28" s="241"/>
      <c r="I28" s="241"/>
      <c r="J28" s="241"/>
      <c r="K28" s="142">
        <v>21.62</v>
      </c>
      <c r="L28" s="229">
        <f t="shared" si="0"/>
        <v>0</v>
      </c>
      <c r="M28" s="230">
        <f t="shared" si="1"/>
        <v>0</v>
      </c>
    </row>
    <row r="29" spans="1:13">
      <c r="A29" s="221" t="s">
        <v>217</v>
      </c>
      <c r="B29" s="221" t="s">
        <v>20121</v>
      </c>
      <c r="C29" s="221" t="s">
        <v>20122</v>
      </c>
      <c r="D29" s="222"/>
      <c r="E29" s="241"/>
      <c r="F29" s="241"/>
      <c r="G29" s="241"/>
      <c r="H29" s="241"/>
      <c r="I29" s="241"/>
      <c r="J29" s="241"/>
      <c r="K29" s="142">
        <v>4.32</v>
      </c>
      <c r="L29" s="229">
        <f t="shared" si="0"/>
        <v>0</v>
      </c>
      <c r="M29" s="230">
        <f t="shared" si="1"/>
        <v>0</v>
      </c>
    </row>
    <row r="30" spans="1:13">
      <c r="A30" s="221" t="s">
        <v>217</v>
      </c>
      <c r="B30" s="221" t="s">
        <v>20123</v>
      </c>
      <c r="C30" s="221" t="s">
        <v>20124</v>
      </c>
      <c r="D30" s="222"/>
      <c r="E30" s="241"/>
      <c r="F30" s="241"/>
      <c r="G30" s="241"/>
      <c r="H30" s="241"/>
      <c r="I30" s="241"/>
      <c r="J30" s="241"/>
      <c r="K30" s="142">
        <v>21.62</v>
      </c>
      <c r="L30" s="229">
        <f t="shared" si="0"/>
        <v>0</v>
      </c>
      <c r="M30" s="230">
        <f t="shared" si="1"/>
        <v>0</v>
      </c>
    </row>
    <row r="31" spans="1:13">
      <c r="A31" s="221" t="s">
        <v>217</v>
      </c>
      <c r="B31" s="221" t="s">
        <v>20125</v>
      </c>
      <c r="C31" s="221" t="s">
        <v>20126</v>
      </c>
      <c r="D31" s="222"/>
      <c r="E31" s="241"/>
      <c r="F31" s="241"/>
      <c r="G31" s="241"/>
      <c r="H31" s="241"/>
      <c r="I31" s="241"/>
      <c r="J31" s="241"/>
      <c r="K31" s="142">
        <v>21.62</v>
      </c>
      <c r="L31" s="229">
        <f t="shared" si="0"/>
        <v>0</v>
      </c>
      <c r="M31" s="230">
        <f t="shared" si="1"/>
        <v>0</v>
      </c>
    </row>
    <row r="32" spans="1:13">
      <c r="A32" s="221" t="s">
        <v>195</v>
      </c>
      <c r="B32" s="221" t="s">
        <v>20127</v>
      </c>
      <c r="C32" s="221" t="s">
        <v>20128</v>
      </c>
      <c r="D32" s="222"/>
      <c r="E32" s="241"/>
      <c r="F32" s="241"/>
      <c r="G32" s="241"/>
      <c r="H32" s="241"/>
      <c r="I32" s="241"/>
      <c r="J32" s="241"/>
      <c r="K32" s="142">
        <v>10.81</v>
      </c>
      <c r="L32" s="229">
        <f t="shared" si="0"/>
        <v>0</v>
      </c>
      <c r="M32" s="230">
        <f t="shared" si="1"/>
        <v>0</v>
      </c>
    </row>
    <row r="33" spans="1:13">
      <c r="A33" s="221" t="s">
        <v>195</v>
      </c>
      <c r="B33" s="221" t="s">
        <v>20129</v>
      </c>
      <c r="C33" s="221" t="s">
        <v>20130</v>
      </c>
      <c r="D33" s="222"/>
      <c r="E33" s="241"/>
      <c r="F33" s="241"/>
      <c r="G33" s="241"/>
      <c r="H33" s="241"/>
      <c r="I33" s="241"/>
      <c r="J33" s="241"/>
      <c r="K33" s="142">
        <v>7.56</v>
      </c>
      <c r="L33" s="229">
        <f t="shared" si="0"/>
        <v>0</v>
      </c>
      <c r="M33" s="230">
        <f t="shared" si="1"/>
        <v>0</v>
      </c>
    </row>
    <row r="34" spans="1:13">
      <c r="A34" s="221" t="s">
        <v>195</v>
      </c>
      <c r="B34" s="221" t="s">
        <v>20131</v>
      </c>
      <c r="C34" s="221" t="s">
        <v>20132</v>
      </c>
      <c r="D34" s="222"/>
      <c r="E34" s="241"/>
      <c r="F34" s="241"/>
      <c r="G34" s="241"/>
      <c r="H34" s="241"/>
      <c r="I34" s="241"/>
      <c r="J34" s="241"/>
      <c r="K34" s="142">
        <v>81.08</v>
      </c>
      <c r="L34" s="229">
        <f t="shared" si="0"/>
        <v>0</v>
      </c>
      <c r="M34" s="230">
        <f t="shared" si="1"/>
        <v>0</v>
      </c>
    </row>
    <row r="35" spans="1:13">
      <c r="A35" s="221" t="s">
        <v>195</v>
      </c>
      <c r="B35" s="221" t="s">
        <v>20133</v>
      </c>
      <c r="C35" s="221" t="s">
        <v>20134</v>
      </c>
      <c r="D35" s="222"/>
      <c r="E35" s="241"/>
      <c r="F35" s="241"/>
      <c r="G35" s="241"/>
      <c r="H35" s="241"/>
      <c r="I35" s="241"/>
      <c r="J35" s="241"/>
      <c r="K35" s="142">
        <v>81.08</v>
      </c>
      <c r="L35" s="229">
        <f t="shared" si="0"/>
        <v>0</v>
      </c>
      <c r="M35" s="230">
        <f t="shared" si="1"/>
        <v>0</v>
      </c>
    </row>
    <row r="36" spans="1:13">
      <c r="A36" s="221" t="s">
        <v>195</v>
      </c>
      <c r="B36" s="221" t="s">
        <v>20135</v>
      </c>
      <c r="C36" s="221" t="s">
        <v>20136</v>
      </c>
      <c r="D36" s="222"/>
      <c r="E36" s="241"/>
      <c r="F36" s="241"/>
      <c r="G36" s="241"/>
      <c r="H36" s="241"/>
      <c r="I36" s="241"/>
      <c r="J36" s="241"/>
      <c r="K36" s="142">
        <v>37.83</v>
      </c>
      <c r="L36" s="229">
        <f t="shared" si="0"/>
        <v>0</v>
      </c>
      <c r="M36" s="230">
        <f t="shared" si="1"/>
        <v>0</v>
      </c>
    </row>
    <row r="37" spans="1:13">
      <c r="A37" s="221" t="s">
        <v>195</v>
      </c>
      <c r="B37" s="221" t="s">
        <v>20137</v>
      </c>
      <c r="C37" s="221" t="s">
        <v>20138</v>
      </c>
      <c r="D37" s="222"/>
      <c r="E37" s="241"/>
      <c r="F37" s="241"/>
      <c r="G37" s="241"/>
      <c r="H37" s="241"/>
      <c r="I37" s="241"/>
      <c r="J37" s="241"/>
      <c r="K37" s="142">
        <v>32.43</v>
      </c>
      <c r="L37" s="229">
        <f t="shared" si="0"/>
        <v>0</v>
      </c>
      <c r="M37" s="230">
        <f t="shared" si="1"/>
        <v>0</v>
      </c>
    </row>
    <row r="38" spans="1:13">
      <c r="A38" s="221" t="s">
        <v>204</v>
      </c>
      <c r="B38" s="221" t="s">
        <v>20139</v>
      </c>
      <c r="C38" s="221" t="s">
        <v>20140</v>
      </c>
      <c r="D38" s="222"/>
      <c r="E38" s="241"/>
      <c r="F38" s="241"/>
      <c r="G38" s="241"/>
      <c r="H38" s="241"/>
      <c r="I38" s="241"/>
      <c r="J38" s="241"/>
      <c r="K38" s="142">
        <v>18.91</v>
      </c>
      <c r="L38" s="229">
        <f t="shared" si="0"/>
        <v>0</v>
      </c>
      <c r="M38" s="230">
        <f t="shared" si="1"/>
        <v>0</v>
      </c>
    </row>
    <row r="39" spans="1:13">
      <c r="A39" s="221" t="s">
        <v>1886</v>
      </c>
      <c r="B39" s="221" t="s">
        <v>20141</v>
      </c>
      <c r="C39" s="221" t="s">
        <v>20142</v>
      </c>
      <c r="D39" s="222"/>
      <c r="E39" s="241"/>
      <c r="F39" s="241"/>
      <c r="G39" s="241"/>
      <c r="H39" s="241"/>
      <c r="I39" s="241"/>
      <c r="J39" s="241"/>
      <c r="K39" s="142">
        <v>8.1</v>
      </c>
      <c r="L39" s="229">
        <f t="shared" si="0"/>
        <v>0</v>
      </c>
      <c r="M39" s="230">
        <f t="shared" si="1"/>
        <v>0</v>
      </c>
    </row>
    <row r="40" spans="1:13">
      <c r="A40" s="221" t="s">
        <v>1886</v>
      </c>
      <c r="B40" s="221" t="s">
        <v>20143</v>
      </c>
      <c r="C40" s="221" t="s">
        <v>20144</v>
      </c>
      <c r="D40" s="222"/>
      <c r="E40" s="241"/>
      <c r="F40" s="241"/>
      <c r="G40" s="241"/>
      <c r="H40" s="241"/>
      <c r="I40" s="241"/>
      <c r="J40" s="241"/>
      <c r="K40" s="142">
        <v>15.13</v>
      </c>
      <c r="L40" s="229">
        <f t="shared" si="0"/>
        <v>0</v>
      </c>
      <c r="M40" s="230">
        <f t="shared" si="1"/>
        <v>0</v>
      </c>
    </row>
    <row r="41" spans="1:13">
      <c r="A41" s="221" t="s">
        <v>235</v>
      </c>
      <c r="B41" s="221" t="s">
        <v>20145</v>
      </c>
      <c r="C41" s="221" t="s">
        <v>20146</v>
      </c>
      <c r="D41" s="222"/>
      <c r="E41" s="241"/>
      <c r="F41" s="241"/>
      <c r="G41" s="241"/>
      <c r="H41" s="241"/>
      <c r="I41" s="241"/>
      <c r="J41" s="241"/>
      <c r="K41" s="142">
        <v>54.05</v>
      </c>
      <c r="L41" s="229">
        <f t="shared" si="0"/>
        <v>0</v>
      </c>
      <c r="M41" s="230">
        <f t="shared" si="1"/>
        <v>0</v>
      </c>
    </row>
    <row r="42" spans="1:13">
      <c r="A42" s="221" t="s">
        <v>235</v>
      </c>
      <c r="B42" s="221" t="s">
        <v>20147</v>
      </c>
      <c r="C42" s="221" t="s">
        <v>20148</v>
      </c>
      <c r="D42" s="222"/>
      <c r="E42" s="241"/>
      <c r="F42" s="241"/>
      <c r="G42" s="241"/>
      <c r="H42" s="241"/>
      <c r="I42" s="241"/>
      <c r="J42" s="241"/>
      <c r="K42" s="142">
        <v>54.05</v>
      </c>
      <c r="L42" s="229">
        <f t="shared" si="0"/>
        <v>0</v>
      </c>
      <c r="M42" s="230">
        <f t="shared" si="1"/>
        <v>0</v>
      </c>
    </row>
    <row r="43" spans="1:13">
      <c r="A43" s="221" t="s">
        <v>5095</v>
      </c>
      <c r="B43" s="221" t="s">
        <v>20149</v>
      </c>
      <c r="C43" s="221" t="s">
        <v>20150</v>
      </c>
      <c r="D43" s="222"/>
      <c r="E43" s="241"/>
      <c r="F43" s="241"/>
      <c r="G43" s="241"/>
      <c r="H43" s="241"/>
      <c r="I43" s="241"/>
      <c r="J43" s="241"/>
      <c r="K43" s="142">
        <v>12.97</v>
      </c>
      <c r="L43" s="229">
        <f t="shared" si="0"/>
        <v>0</v>
      </c>
      <c r="M43" s="230">
        <f t="shared" si="1"/>
        <v>0</v>
      </c>
    </row>
    <row r="44" spans="1:13">
      <c r="A44" s="221" t="s">
        <v>235</v>
      </c>
      <c r="B44" s="221" t="s">
        <v>20151</v>
      </c>
      <c r="C44" s="221" t="s">
        <v>20152</v>
      </c>
      <c r="D44" s="222"/>
      <c r="E44" s="241"/>
      <c r="F44" s="241"/>
      <c r="G44" s="241"/>
      <c r="H44" s="241"/>
      <c r="I44" s="241"/>
      <c r="J44" s="241"/>
      <c r="K44" s="142">
        <v>181.81</v>
      </c>
      <c r="L44" s="229">
        <f t="shared" si="0"/>
        <v>0</v>
      </c>
      <c r="M44" s="230">
        <f t="shared" si="1"/>
        <v>0</v>
      </c>
    </row>
    <row r="45" spans="1:13">
      <c r="A45" s="221" t="s">
        <v>235</v>
      </c>
      <c r="B45" s="221" t="s">
        <v>20153</v>
      </c>
      <c r="C45" s="221" t="s">
        <v>20154</v>
      </c>
      <c r="D45" s="222"/>
      <c r="E45" s="241"/>
      <c r="F45" s="241"/>
      <c r="G45" s="241"/>
      <c r="H45" s="241"/>
      <c r="I45" s="241"/>
      <c r="J45" s="241"/>
      <c r="K45" s="142">
        <v>181.81</v>
      </c>
      <c r="L45" s="229">
        <f t="shared" si="0"/>
        <v>0</v>
      </c>
      <c r="M45" s="230">
        <f t="shared" si="1"/>
        <v>0</v>
      </c>
    </row>
    <row r="46" spans="1:13">
      <c r="A46" s="221" t="s">
        <v>235</v>
      </c>
      <c r="B46" s="221" t="s">
        <v>20155</v>
      </c>
      <c r="C46" s="221" t="s">
        <v>20156</v>
      </c>
      <c r="D46" s="222"/>
      <c r="E46" s="241"/>
      <c r="F46" s="241"/>
      <c r="G46" s="241"/>
      <c r="H46" s="241"/>
      <c r="I46" s="241"/>
      <c r="J46" s="241"/>
      <c r="K46" s="142">
        <v>181.81</v>
      </c>
      <c r="L46" s="229">
        <f t="shared" si="0"/>
        <v>0</v>
      </c>
      <c r="M46" s="230">
        <f t="shared" si="1"/>
        <v>0</v>
      </c>
    </row>
    <row r="47" spans="1:13">
      <c r="A47" s="221" t="s">
        <v>235</v>
      </c>
      <c r="B47" s="221" t="s">
        <v>20157</v>
      </c>
      <c r="C47" s="221" t="s">
        <v>20158</v>
      </c>
      <c r="D47" s="222"/>
      <c r="E47" s="241"/>
      <c r="F47" s="241"/>
      <c r="G47" s="241"/>
      <c r="H47" s="241"/>
      <c r="I47" s="241"/>
      <c r="J47" s="241"/>
      <c r="K47" s="142">
        <v>181.81</v>
      </c>
      <c r="L47" s="229">
        <f t="shared" si="0"/>
        <v>0</v>
      </c>
      <c r="M47" s="230">
        <f t="shared" si="1"/>
        <v>0</v>
      </c>
    </row>
    <row r="48" spans="1:13">
      <c r="A48" s="221" t="s">
        <v>235</v>
      </c>
      <c r="B48" s="221" t="s">
        <v>20159</v>
      </c>
      <c r="C48" s="221" t="s">
        <v>20160</v>
      </c>
      <c r="D48" s="222"/>
      <c r="E48" s="241"/>
      <c r="F48" s="241"/>
      <c r="G48" s="241"/>
      <c r="H48" s="241"/>
      <c r="I48" s="241"/>
      <c r="J48" s="241"/>
      <c r="K48" s="142">
        <v>181.81</v>
      </c>
      <c r="L48" s="229">
        <f t="shared" si="0"/>
        <v>0</v>
      </c>
      <c r="M48" s="230">
        <f t="shared" si="1"/>
        <v>0</v>
      </c>
    </row>
    <row r="49" spans="1:13">
      <c r="A49" s="221" t="s">
        <v>235</v>
      </c>
      <c r="B49" s="221" t="s">
        <v>20161</v>
      </c>
      <c r="C49" s="221" t="s">
        <v>20162</v>
      </c>
      <c r="D49" s="222"/>
      <c r="E49" s="241"/>
      <c r="F49" s="241"/>
      <c r="G49" s="241"/>
      <c r="H49" s="241"/>
      <c r="I49" s="241"/>
      <c r="J49" s="241"/>
      <c r="K49" s="142">
        <v>37.83</v>
      </c>
      <c r="L49" s="229">
        <f t="shared" si="0"/>
        <v>0</v>
      </c>
      <c r="M49" s="230">
        <f t="shared" si="1"/>
        <v>0</v>
      </c>
    </row>
    <row r="50" spans="1:13">
      <c r="A50" s="221" t="s">
        <v>235</v>
      </c>
      <c r="B50" s="221" t="s">
        <v>20163</v>
      </c>
      <c r="C50" s="221" t="s">
        <v>20164</v>
      </c>
      <c r="D50" s="222"/>
      <c r="E50" s="241"/>
      <c r="F50" s="241"/>
      <c r="G50" s="241"/>
      <c r="H50" s="241"/>
      <c r="I50" s="241"/>
      <c r="J50" s="241"/>
      <c r="K50" s="142">
        <v>37.83</v>
      </c>
      <c r="L50" s="229">
        <f t="shared" si="0"/>
        <v>0</v>
      </c>
      <c r="M50" s="230">
        <f t="shared" si="1"/>
        <v>0</v>
      </c>
    </row>
    <row r="51" spans="1:13">
      <c r="A51" s="221" t="s">
        <v>235</v>
      </c>
      <c r="B51" s="221" t="s">
        <v>20165</v>
      </c>
      <c r="C51" s="221" t="s">
        <v>20166</v>
      </c>
      <c r="D51" s="222"/>
      <c r="E51" s="241"/>
      <c r="F51" s="241"/>
      <c r="G51" s="241"/>
      <c r="H51" s="241"/>
      <c r="I51" s="241"/>
      <c r="J51" s="241"/>
      <c r="K51" s="142">
        <v>37.83</v>
      </c>
      <c r="L51" s="229">
        <f t="shared" si="0"/>
        <v>0</v>
      </c>
      <c r="M51" s="230">
        <f t="shared" si="1"/>
        <v>0</v>
      </c>
    </row>
    <row r="52" spans="1:13">
      <c r="A52" s="221" t="s">
        <v>235</v>
      </c>
      <c r="B52" s="221" t="s">
        <v>20167</v>
      </c>
      <c r="C52" s="221" t="s">
        <v>20168</v>
      </c>
      <c r="D52" s="222"/>
      <c r="E52" s="241"/>
      <c r="F52" s="241"/>
      <c r="G52" s="241"/>
      <c r="H52" s="241"/>
      <c r="I52" s="241"/>
      <c r="J52" s="241"/>
      <c r="K52" s="142">
        <v>37.83</v>
      </c>
      <c r="L52" s="229">
        <f t="shared" si="0"/>
        <v>0</v>
      </c>
      <c r="M52" s="230">
        <f t="shared" si="1"/>
        <v>0</v>
      </c>
    </row>
    <row r="53" spans="1:13">
      <c r="A53" s="221" t="s">
        <v>235</v>
      </c>
      <c r="B53" s="221" t="s">
        <v>20169</v>
      </c>
      <c r="C53" s="221" t="s">
        <v>20170</v>
      </c>
      <c r="D53" s="222"/>
      <c r="E53" s="241"/>
      <c r="F53" s="241"/>
      <c r="G53" s="241"/>
      <c r="H53" s="241"/>
      <c r="I53" s="241"/>
      <c r="J53" s="241"/>
      <c r="K53" s="142">
        <v>54.05</v>
      </c>
      <c r="L53" s="229">
        <f t="shared" si="0"/>
        <v>0</v>
      </c>
      <c r="M53" s="230">
        <f t="shared" si="1"/>
        <v>0</v>
      </c>
    </row>
    <row r="54" spans="1:13">
      <c r="A54" s="221" t="s">
        <v>235</v>
      </c>
      <c r="B54" s="221" t="s">
        <v>20171</v>
      </c>
      <c r="C54" s="221" t="s">
        <v>20172</v>
      </c>
      <c r="D54" s="222"/>
      <c r="E54" s="241"/>
      <c r="F54" s="241"/>
      <c r="G54" s="241"/>
      <c r="H54" s="241"/>
      <c r="I54" s="241"/>
      <c r="J54" s="241"/>
      <c r="K54" s="142">
        <v>54.05</v>
      </c>
      <c r="L54" s="229">
        <f t="shared" si="0"/>
        <v>0</v>
      </c>
      <c r="M54" s="230">
        <f t="shared" si="1"/>
        <v>0</v>
      </c>
    </row>
    <row r="55" spans="1:13">
      <c r="A55" s="221" t="s">
        <v>235</v>
      </c>
      <c r="B55" s="221" t="s">
        <v>20173</v>
      </c>
      <c r="C55" s="221" t="s">
        <v>20174</v>
      </c>
      <c r="D55" s="222"/>
      <c r="E55" s="241"/>
      <c r="F55" s="241"/>
      <c r="G55" s="241"/>
      <c r="H55" s="241"/>
      <c r="I55" s="241"/>
      <c r="J55" s="241"/>
      <c r="K55" s="142">
        <v>54.05</v>
      </c>
      <c r="L55" s="229">
        <f t="shared" si="0"/>
        <v>0</v>
      </c>
      <c r="M55" s="230">
        <f t="shared" si="1"/>
        <v>0</v>
      </c>
    </row>
    <row r="56" spans="1:13">
      <c r="A56" s="221" t="s">
        <v>235</v>
      </c>
      <c r="B56" s="221" t="s">
        <v>20175</v>
      </c>
      <c r="C56" s="221" t="s">
        <v>20176</v>
      </c>
      <c r="D56" s="222"/>
      <c r="E56" s="241"/>
      <c r="F56" s="241"/>
      <c r="G56" s="241"/>
      <c r="H56" s="241"/>
      <c r="I56" s="241"/>
      <c r="J56" s="241"/>
      <c r="K56" s="142">
        <v>54.05</v>
      </c>
      <c r="L56" s="229">
        <f t="shared" si="0"/>
        <v>0</v>
      </c>
      <c r="M56" s="230">
        <f t="shared" si="1"/>
        <v>0</v>
      </c>
    </row>
    <row r="57" spans="1:13">
      <c r="A57" s="221" t="s">
        <v>235</v>
      </c>
      <c r="B57" s="221" t="s">
        <v>20177</v>
      </c>
      <c r="C57" s="221" t="s">
        <v>20178</v>
      </c>
      <c r="D57" s="222"/>
      <c r="E57" s="241"/>
      <c r="F57" s="241"/>
      <c r="G57" s="241"/>
      <c r="H57" s="241"/>
      <c r="I57" s="241"/>
      <c r="J57" s="241"/>
      <c r="K57" s="142">
        <v>54.05</v>
      </c>
      <c r="L57" s="229">
        <f t="shared" si="0"/>
        <v>0</v>
      </c>
      <c r="M57" s="230">
        <f t="shared" si="1"/>
        <v>0</v>
      </c>
    </row>
    <row r="58" spans="1:13">
      <c r="A58" s="221" t="s">
        <v>235</v>
      </c>
      <c r="B58" s="221" t="s">
        <v>20179</v>
      </c>
      <c r="C58" s="221" t="s">
        <v>20180</v>
      </c>
      <c r="D58" s="222"/>
      <c r="E58" s="241"/>
      <c r="F58" s="241"/>
      <c r="G58" s="241"/>
      <c r="H58" s="241"/>
      <c r="I58" s="241"/>
      <c r="J58" s="241"/>
      <c r="K58" s="142">
        <v>54.05</v>
      </c>
      <c r="L58" s="229">
        <f t="shared" si="0"/>
        <v>0</v>
      </c>
      <c r="M58" s="230">
        <f t="shared" si="1"/>
        <v>0</v>
      </c>
    </row>
    <row r="59" spans="1:13">
      <c r="A59" s="221" t="s">
        <v>235</v>
      </c>
      <c r="B59" s="221" t="s">
        <v>20181</v>
      </c>
      <c r="C59" s="221" t="s">
        <v>20182</v>
      </c>
      <c r="D59" s="222"/>
      <c r="E59" s="241"/>
      <c r="F59" s="241"/>
      <c r="G59" s="241"/>
      <c r="H59" s="241"/>
      <c r="I59" s="241"/>
      <c r="J59" s="241"/>
      <c r="K59" s="142">
        <v>54.05</v>
      </c>
      <c r="L59" s="229">
        <f t="shared" si="0"/>
        <v>0</v>
      </c>
      <c r="M59" s="230">
        <f t="shared" si="1"/>
        <v>0</v>
      </c>
    </row>
    <row r="60" spans="1:13">
      <c r="A60" s="221" t="s">
        <v>235</v>
      </c>
      <c r="B60" s="221" t="s">
        <v>20183</v>
      </c>
      <c r="C60" s="221" t="s">
        <v>20184</v>
      </c>
      <c r="D60" s="222"/>
      <c r="E60" s="241"/>
      <c r="F60" s="241"/>
      <c r="G60" s="241"/>
      <c r="H60" s="241"/>
      <c r="I60" s="241"/>
      <c r="J60" s="241"/>
      <c r="K60" s="142">
        <v>54.05</v>
      </c>
      <c r="L60" s="229">
        <f t="shared" si="0"/>
        <v>0</v>
      </c>
      <c r="M60" s="230">
        <f t="shared" si="1"/>
        <v>0</v>
      </c>
    </row>
    <row r="61" spans="1:13">
      <c r="A61" s="221" t="s">
        <v>235</v>
      </c>
      <c r="B61" s="221" t="s">
        <v>20185</v>
      </c>
      <c r="C61" s="221" t="s">
        <v>20186</v>
      </c>
      <c r="D61" s="222"/>
      <c r="E61" s="241"/>
      <c r="F61" s="241"/>
      <c r="G61" s="241"/>
      <c r="H61" s="241"/>
      <c r="I61" s="241"/>
      <c r="J61" s="241"/>
      <c r="K61" s="142">
        <v>54.05</v>
      </c>
      <c r="L61" s="229">
        <f t="shared" si="0"/>
        <v>0</v>
      </c>
      <c r="M61" s="230">
        <f t="shared" si="1"/>
        <v>0</v>
      </c>
    </row>
    <row r="62" spans="1:13">
      <c r="A62" s="221" t="s">
        <v>235</v>
      </c>
      <c r="B62" s="221" t="s">
        <v>20187</v>
      </c>
      <c r="C62" s="221" t="s">
        <v>20188</v>
      </c>
      <c r="D62" s="222"/>
      <c r="E62" s="241"/>
      <c r="F62" s="241"/>
      <c r="G62" s="241"/>
      <c r="H62" s="241"/>
      <c r="I62" s="241"/>
      <c r="J62" s="241"/>
      <c r="K62" s="142">
        <v>181.81</v>
      </c>
      <c r="L62" s="229">
        <f t="shared" si="0"/>
        <v>0</v>
      </c>
      <c r="M62" s="230">
        <f t="shared" si="1"/>
        <v>0</v>
      </c>
    </row>
    <row r="63" spans="1:13">
      <c r="A63" s="221" t="s">
        <v>235</v>
      </c>
      <c r="B63" s="221" t="s">
        <v>20189</v>
      </c>
      <c r="C63" s="221" t="s">
        <v>20190</v>
      </c>
      <c r="D63" s="222"/>
      <c r="E63" s="241"/>
      <c r="F63" s="241"/>
      <c r="G63" s="241"/>
      <c r="H63" s="241"/>
      <c r="I63" s="241"/>
      <c r="J63" s="241"/>
      <c r="K63" s="142">
        <v>181.81</v>
      </c>
      <c r="L63" s="229">
        <f t="shared" si="0"/>
        <v>0</v>
      </c>
      <c r="M63" s="230">
        <f t="shared" si="1"/>
        <v>0</v>
      </c>
    </row>
    <row r="64" spans="1:13">
      <c r="A64" s="221" t="s">
        <v>235</v>
      </c>
      <c r="B64" s="221" t="s">
        <v>20191</v>
      </c>
      <c r="C64" s="221" t="s">
        <v>20192</v>
      </c>
      <c r="D64" s="222"/>
      <c r="E64" s="241"/>
      <c r="F64" s="241"/>
      <c r="G64" s="241"/>
      <c r="H64" s="241"/>
      <c r="I64" s="241"/>
      <c r="J64" s="241"/>
      <c r="K64" s="142">
        <v>181.81</v>
      </c>
      <c r="L64" s="229">
        <f t="shared" si="0"/>
        <v>0</v>
      </c>
      <c r="M64" s="230">
        <f t="shared" si="1"/>
        <v>0</v>
      </c>
    </row>
    <row r="65" spans="1:13">
      <c r="A65" s="221" t="s">
        <v>235</v>
      </c>
      <c r="B65" s="221" t="s">
        <v>20193</v>
      </c>
      <c r="C65" s="221" t="s">
        <v>20194</v>
      </c>
      <c r="D65" s="222"/>
      <c r="E65" s="241"/>
      <c r="F65" s="241"/>
      <c r="G65" s="241"/>
      <c r="H65" s="241"/>
      <c r="I65" s="241"/>
      <c r="J65" s="241"/>
      <c r="K65" s="142">
        <v>181.81</v>
      </c>
      <c r="L65" s="229">
        <f t="shared" si="0"/>
        <v>0</v>
      </c>
      <c r="M65" s="230">
        <f t="shared" si="1"/>
        <v>0</v>
      </c>
    </row>
    <row r="66" spans="1:13">
      <c r="A66" s="221" t="s">
        <v>235</v>
      </c>
      <c r="B66" s="221" t="s">
        <v>20195</v>
      </c>
      <c r="C66" s="221" t="s">
        <v>20196</v>
      </c>
      <c r="D66" s="222"/>
      <c r="E66" s="241"/>
      <c r="F66" s="241"/>
      <c r="G66" s="241"/>
      <c r="H66" s="241"/>
      <c r="I66" s="241"/>
      <c r="J66" s="241"/>
      <c r="K66" s="142">
        <v>181.81</v>
      </c>
      <c r="L66" s="229">
        <f t="shared" si="0"/>
        <v>0</v>
      </c>
      <c r="M66" s="230">
        <f t="shared" si="1"/>
        <v>0</v>
      </c>
    </row>
    <row r="67" spans="1:13">
      <c r="A67" s="221" t="s">
        <v>235</v>
      </c>
      <c r="B67" s="221" t="s">
        <v>20197</v>
      </c>
      <c r="C67" s="221" t="s">
        <v>20198</v>
      </c>
      <c r="D67" s="222"/>
      <c r="E67" s="241"/>
      <c r="F67" s="241"/>
      <c r="G67" s="241"/>
      <c r="H67" s="241"/>
      <c r="I67" s="241"/>
      <c r="J67" s="241"/>
      <c r="K67" s="142">
        <v>181.81</v>
      </c>
      <c r="L67" s="229">
        <f t="shared" si="0"/>
        <v>0</v>
      </c>
      <c r="M67" s="230">
        <f t="shared" si="1"/>
        <v>0</v>
      </c>
    </row>
    <row r="68" spans="1:13">
      <c r="A68" s="221" t="s">
        <v>235</v>
      </c>
      <c r="B68" s="221" t="s">
        <v>20199</v>
      </c>
      <c r="C68" s="221" t="s">
        <v>20200</v>
      </c>
      <c r="D68" s="222"/>
      <c r="E68" s="241"/>
      <c r="F68" s="241"/>
      <c r="G68" s="241"/>
      <c r="H68" s="241"/>
      <c r="I68" s="241"/>
      <c r="J68" s="241"/>
      <c r="K68" s="142">
        <v>181.81</v>
      </c>
      <c r="L68" s="229">
        <f t="shared" si="0"/>
        <v>0</v>
      </c>
      <c r="M68" s="230">
        <f t="shared" si="1"/>
        <v>0</v>
      </c>
    </row>
    <row r="69" spans="1:13">
      <c r="A69" s="221" t="s">
        <v>235</v>
      </c>
      <c r="B69" s="221" t="s">
        <v>20201</v>
      </c>
      <c r="C69" s="221" t="s">
        <v>20202</v>
      </c>
      <c r="D69" s="222"/>
      <c r="E69" s="241"/>
      <c r="F69" s="241"/>
      <c r="G69" s="241"/>
      <c r="H69" s="241"/>
      <c r="I69" s="241"/>
      <c r="J69" s="241"/>
      <c r="K69" s="142">
        <v>181.81</v>
      </c>
      <c r="L69" s="229">
        <f t="shared" si="0"/>
        <v>0</v>
      </c>
      <c r="M69" s="230">
        <f t="shared" si="1"/>
        <v>0</v>
      </c>
    </row>
    <row r="70" spans="1:13">
      <c r="A70" s="221" t="s">
        <v>235</v>
      </c>
      <c r="B70" s="221" t="s">
        <v>20203</v>
      </c>
      <c r="C70" s="221" t="s">
        <v>20204</v>
      </c>
      <c r="D70" s="222"/>
      <c r="E70" s="241"/>
      <c r="F70" s="241"/>
      <c r="G70" s="241"/>
      <c r="H70" s="241"/>
      <c r="I70" s="241"/>
      <c r="J70" s="241"/>
      <c r="K70" s="142">
        <v>54.05</v>
      </c>
      <c r="L70" s="229">
        <f t="shared" ref="L70:L133" si="2">SUM(M70*K70)</f>
        <v>0</v>
      </c>
      <c r="M70" s="230">
        <f t="shared" ref="M70:M133" si="3">SUM(E70:J70)</f>
        <v>0</v>
      </c>
    </row>
    <row r="71" spans="1:13">
      <c r="A71" s="221" t="s">
        <v>235</v>
      </c>
      <c r="B71" s="221" t="s">
        <v>20205</v>
      </c>
      <c r="C71" s="221" t="s">
        <v>20206</v>
      </c>
      <c r="D71" s="222"/>
      <c r="E71" s="241"/>
      <c r="F71" s="241"/>
      <c r="G71" s="241"/>
      <c r="H71" s="241"/>
      <c r="I71" s="241"/>
      <c r="J71" s="241"/>
      <c r="K71" s="142">
        <v>54.05</v>
      </c>
      <c r="L71" s="229">
        <f t="shared" si="2"/>
        <v>0</v>
      </c>
      <c r="M71" s="230">
        <f t="shared" si="3"/>
        <v>0</v>
      </c>
    </row>
    <row r="72" spans="1:13">
      <c r="A72" s="221" t="s">
        <v>235</v>
      </c>
      <c r="B72" s="221" t="s">
        <v>20207</v>
      </c>
      <c r="C72" s="221" t="s">
        <v>20208</v>
      </c>
      <c r="D72" s="222"/>
      <c r="E72" s="241"/>
      <c r="F72" s="241"/>
      <c r="G72" s="241"/>
      <c r="H72" s="241"/>
      <c r="I72" s="241"/>
      <c r="J72" s="241"/>
      <c r="K72" s="142">
        <v>54.05</v>
      </c>
      <c r="L72" s="229">
        <f t="shared" si="2"/>
        <v>0</v>
      </c>
      <c r="M72" s="230">
        <f t="shared" si="3"/>
        <v>0</v>
      </c>
    </row>
    <row r="73" spans="1:13">
      <c r="A73" s="221" t="s">
        <v>235</v>
      </c>
      <c r="B73" s="221" t="s">
        <v>20209</v>
      </c>
      <c r="C73" s="221" t="s">
        <v>20210</v>
      </c>
      <c r="D73" s="222"/>
      <c r="E73" s="241"/>
      <c r="F73" s="241"/>
      <c r="G73" s="241"/>
      <c r="H73" s="241"/>
      <c r="I73" s="241"/>
      <c r="J73" s="241"/>
      <c r="K73" s="142">
        <v>54.05</v>
      </c>
      <c r="L73" s="229">
        <f t="shared" si="2"/>
        <v>0</v>
      </c>
      <c r="M73" s="230">
        <f t="shared" si="3"/>
        <v>0</v>
      </c>
    </row>
    <row r="74" spans="1:13">
      <c r="A74" s="221" t="s">
        <v>235</v>
      </c>
      <c r="B74" s="221" t="s">
        <v>20211</v>
      </c>
      <c r="C74" s="221" t="s">
        <v>20212</v>
      </c>
      <c r="D74" s="222"/>
      <c r="E74" s="241"/>
      <c r="F74" s="241"/>
      <c r="G74" s="241"/>
      <c r="H74" s="241"/>
      <c r="I74" s="241"/>
      <c r="J74" s="241"/>
      <c r="K74" s="142">
        <v>54.05</v>
      </c>
      <c r="L74" s="229">
        <f t="shared" si="2"/>
        <v>0</v>
      </c>
      <c r="M74" s="230">
        <f t="shared" si="3"/>
        <v>0</v>
      </c>
    </row>
    <row r="75" spans="1:13">
      <c r="A75" s="221" t="s">
        <v>235</v>
      </c>
      <c r="B75" s="221" t="s">
        <v>20213</v>
      </c>
      <c r="C75" s="221" t="s">
        <v>20214</v>
      </c>
      <c r="D75" s="222"/>
      <c r="E75" s="241"/>
      <c r="F75" s="241"/>
      <c r="G75" s="241"/>
      <c r="H75" s="241"/>
      <c r="I75" s="241"/>
      <c r="J75" s="241"/>
      <c r="K75" s="142">
        <v>54.05</v>
      </c>
      <c r="L75" s="229">
        <f t="shared" si="2"/>
        <v>0</v>
      </c>
      <c r="M75" s="230">
        <f t="shared" si="3"/>
        <v>0</v>
      </c>
    </row>
    <row r="76" spans="1:13">
      <c r="A76" s="221" t="s">
        <v>235</v>
      </c>
      <c r="B76" s="221" t="s">
        <v>20215</v>
      </c>
      <c r="C76" s="221" t="s">
        <v>20216</v>
      </c>
      <c r="D76" s="222"/>
      <c r="E76" s="241"/>
      <c r="F76" s="241"/>
      <c r="G76" s="241"/>
      <c r="H76" s="241"/>
      <c r="I76" s="241"/>
      <c r="J76" s="241"/>
      <c r="K76" s="142">
        <v>54.05</v>
      </c>
      <c r="L76" s="229">
        <f t="shared" si="2"/>
        <v>0</v>
      </c>
      <c r="M76" s="230">
        <f t="shared" si="3"/>
        <v>0</v>
      </c>
    </row>
    <row r="77" spans="1:13">
      <c r="A77" s="221" t="s">
        <v>235</v>
      </c>
      <c r="B77" s="221" t="s">
        <v>20217</v>
      </c>
      <c r="C77" s="221" t="s">
        <v>20218</v>
      </c>
      <c r="D77" s="222"/>
      <c r="E77" s="241"/>
      <c r="F77" s="241"/>
      <c r="G77" s="241"/>
      <c r="H77" s="241"/>
      <c r="I77" s="241"/>
      <c r="J77" s="241"/>
      <c r="K77" s="142">
        <v>54.05</v>
      </c>
      <c r="L77" s="229">
        <f t="shared" si="2"/>
        <v>0</v>
      </c>
      <c r="M77" s="230">
        <f t="shared" si="3"/>
        <v>0</v>
      </c>
    </row>
    <row r="78" spans="1:13">
      <c r="A78" s="221" t="s">
        <v>235</v>
      </c>
      <c r="B78" s="221" t="s">
        <v>20219</v>
      </c>
      <c r="C78" s="221" t="s">
        <v>20220</v>
      </c>
      <c r="D78" s="222"/>
      <c r="E78" s="241"/>
      <c r="F78" s="241"/>
      <c r="G78" s="241"/>
      <c r="H78" s="241"/>
      <c r="I78" s="241"/>
      <c r="J78" s="241"/>
      <c r="K78" s="142">
        <v>54.05</v>
      </c>
      <c r="L78" s="229">
        <f t="shared" si="2"/>
        <v>0</v>
      </c>
      <c r="M78" s="230">
        <f t="shared" si="3"/>
        <v>0</v>
      </c>
    </row>
    <row r="79" spans="1:13">
      <c r="A79" s="221" t="s">
        <v>235</v>
      </c>
      <c r="B79" s="221" t="s">
        <v>20221</v>
      </c>
      <c r="C79" s="221" t="s">
        <v>20222</v>
      </c>
      <c r="D79" s="222"/>
      <c r="E79" s="241"/>
      <c r="F79" s="241"/>
      <c r="G79" s="241"/>
      <c r="H79" s="241"/>
      <c r="I79" s="241"/>
      <c r="J79" s="241"/>
      <c r="K79" s="142">
        <v>54.05</v>
      </c>
      <c r="L79" s="229">
        <f t="shared" si="2"/>
        <v>0</v>
      </c>
      <c r="M79" s="230">
        <f t="shared" si="3"/>
        <v>0</v>
      </c>
    </row>
    <row r="80" spans="1:13">
      <c r="A80" s="221" t="s">
        <v>235</v>
      </c>
      <c r="B80" s="221" t="s">
        <v>20223</v>
      </c>
      <c r="C80" s="221" t="s">
        <v>20224</v>
      </c>
      <c r="D80" s="222"/>
      <c r="E80" s="241"/>
      <c r="F80" s="241"/>
      <c r="G80" s="241"/>
      <c r="H80" s="241"/>
      <c r="I80" s="241"/>
      <c r="J80" s="241"/>
      <c r="K80" s="142">
        <v>54.05</v>
      </c>
      <c r="L80" s="229">
        <f t="shared" si="2"/>
        <v>0</v>
      </c>
      <c r="M80" s="230">
        <f t="shared" si="3"/>
        <v>0</v>
      </c>
    </row>
    <row r="81" spans="1:13">
      <c r="A81" s="221" t="s">
        <v>235</v>
      </c>
      <c r="B81" s="221" t="s">
        <v>20225</v>
      </c>
      <c r="C81" s="221" t="s">
        <v>20226</v>
      </c>
      <c r="D81" s="222"/>
      <c r="E81" s="241"/>
      <c r="F81" s="241"/>
      <c r="G81" s="241"/>
      <c r="H81" s="241"/>
      <c r="I81" s="241"/>
      <c r="J81" s="241"/>
      <c r="K81" s="142">
        <v>54.05</v>
      </c>
      <c r="L81" s="229">
        <f t="shared" si="2"/>
        <v>0</v>
      </c>
      <c r="M81" s="230">
        <f t="shared" si="3"/>
        <v>0</v>
      </c>
    </row>
    <row r="82" spans="1:13">
      <c r="A82" s="221" t="s">
        <v>235</v>
      </c>
      <c r="B82" s="221" t="s">
        <v>20227</v>
      </c>
      <c r="C82" s="221" t="s">
        <v>20228</v>
      </c>
      <c r="D82" s="222"/>
      <c r="E82" s="241"/>
      <c r="F82" s="241"/>
      <c r="G82" s="241"/>
      <c r="H82" s="241"/>
      <c r="I82" s="241"/>
      <c r="J82" s="241"/>
      <c r="K82" s="142">
        <v>54.05</v>
      </c>
      <c r="L82" s="229">
        <f t="shared" si="2"/>
        <v>0</v>
      </c>
      <c r="M82" s="230">
        <f t="shared" si="3"/>
        <v>0</v>
      </c>
    </row>
    <row r="83" spans="1:13">
      <c r="A83" s="221" t="s">
        <v>235</v>
      </c>
      <c r="B83" s="221" t="s">
        <v>20229</v>
      </c>
      <c r="C83" s="221" t="s">
        <v>20230</v>
      </c>
      <c r="D83" s="222"/>
      <c r="E83" s="241"/>
      <c r="F83" s="241"/>
      <c r="G83" s="241"/>
      <c r="H83" s="241"/>
      <c r="I83" s="241"/>
      <c r="J83" s="241"/>
      <c r="K83" s="142">
        <v>54.05</v>
      </c>
      <c r="L83" s="229">
        <f t="shared" si="2"/>
        <v>0</v>
      </c>
      <c r="M83" s="230">
        <f t="shared" si="3"/>
        <v>0</v>
      </c>
    </row>
    <row r="84" spans="1:13">
      <c r="A84" s="221" t="s">
        <v>235</v>
      </c>
      <c r="B84" s="221" t="s">
        <v>20231</v>
      </c>
      <c r="C84" s="221" t="s">
        <v>20232</v>
      </c>
      <c r="D84" s="222"/>
      <c r="E84" s="241"/>
      <c r="F84" s="241"/>
      <c r="G84" s="241"/>
      <c r="H84" s="241"/>
      <c r="I84" s="241"/>
      <c r="J84" s="241"/>
      <c r="K84" s="142">
        <v>54.05</v>
      </c>
      <c r="L84" s="229">
        <f t="shared" si="2"/>
        <v>0</v>
      </c>
      <c r="M84" s="230">
        <f t="shared" si="3"/>
        <v>0</v>
      </c>
    </row>
    <row r="85" spans="1:13">
      <c r="A85" s="221" t="s">
        <v>235</v>
      </c>
      <c r="B85" s="221" t="s">
        <v>20233</v>
      </c>
      <c r="C85" s="221" t="s">
        <v>20234</v>
      </c>
      <c r="D85" s="222"/>
      <c r="E85" s="241"/>
      <c r="F85" s="241"/>
      <c r="G85" s="241"/>
      <c r="H85" s="241"/>
      <c r="I85" s="241"/>
      <c r="J85" s="241"/>
      <c r="K85" s="142">
        <v>54.05</v>
      </c>
      <c r="L85" s="229">
        <f t="shared" si="2"/>
        <v>0</v>
      </c>
      <c r="M85" s="230">
        <f t="shared" si="3"/>
        <v>0</v>
      </c>
    </row>
    <row r="86" spans="1:13">
      <c r="A86" s="221" t="s">
        <v>235</v>
      </c>
      <c r="B86" s="221" t="s">
        <v>20235</v>
      </c>
      <c r="C86" s="221" t="s">
        <v>20236</v>
      </c>
      <c r="D86" s="222"/>
      <c r="E86" s="241"/>
      <c r="F86" s="241"/>
      <c r="G86" s="241"/>
      <c r="H86" s="241"/>
      <c r="I86" s="241"/>
      <c r="J86" s="241"/>
      <c r="K86" s="142">
        <v>37.83</v>
      </c>
      <c r="L86" s="229">
        <f t="shared" si="2"/>
        <v>0</v>
      </c>
      <c r="M86" s="230">
        <f t="shared" si="3"/>
        <v>0</v>
      </c>
    </row>
    <row r="87" spans="1:13">
      <c r="A87" s="221" t="s">
        <v>235</v>
      </c>
      <c r="B87" s="221" t="s">
        <v>20237</v>
      </c>
      <c r="C87" s="221" t="s">
        <v>20238</v>
      </c>
      <c r="D87" s="222"/>
      <c r="E87" s="241"/>
      <c r="F87" s="241"/>
      <c r="G87" s="241"/>
      <c r="H87" s="241"/>
      <c r="I87" s="241"/>
      <c r="J87" s="241"/>
      <c r="K87" s="142">
        <v>37.83</v>
      </c>
      <c r="L87" s="229">
        <f t="shared" si="2"/>
        <v>0</v>
      </c>
      <c r="M87" s="230">
        <f t="shared" si="3"/>
        <v>0</v>
      </c>
    </row>
    <row r="88" spans="1:13">
      <c r="A88" s="221" t="s">
        <v>235</v>
      </c>
      <c r="B88" s="221" t="s">
        <v>20239</v>
      </c>
      <c r="C88" s="221" t="s">
        <v>20240</v>
      </c>
      <c r="D88" s="222"/>
      <c r="E88" s="241"/>
      <c r="F88" s="241"/>
      <c r="G88" s="241"/>
      <c r="H88" s="241"/>
      <c r="I88" s="241"/>
      <c r="J88" s="241"/>
      <c r="K88" s="142">
        <v>37.83</v>
      </c>
      <c r="L88" s="229">
        <f t="shared" si="2"/>
        <v>0</v>
      </c>
      <c r="M88" s="230">
        <f t="shared" si="3"/>
        <v>0</v>
      </c>
    </row>
    <row r="89" spans="1:13">
      <c r="A89" s="221" t="s">
        <v>235</v>
      </c>
      <c r="B89" s="221" t="s">
        <v>20241</v>
      </c>
      <c r="C89" s="221" t="s">
        <v>20242</v>
      </c>
      <c r="D89" s="222"/>
      <c r="E89" s="241"/>
      <c r="F89" s="241"/>
      <c r="G89" s="241"/>
      <c r="H89" s="241"/>
      <c r="I89" s="241"/>
      <c r="J89" s="241"/>
      <c r="K89" s="142">
        <v>37.83</v>
      </c>
      <c r="L89" s="229">
        <f t="shared" si="2"/>
        <v>0</v>
      </c>
      <c r="M89" s="230">
        <f t="shared" si="3"/>
        <v>0</v>
      </c>
    </row>
    <row r="90" spans="1:13">
      <c r="A90" s="221" t="s">
        <v>235</v>
      </c>
      <c r="B90" s="221" t="s">
        <v>20243</v>
      </c>
      <c r="C90" s="221" t="s">
        <v>20244</v>
      </c>
      <c r="D90" s="222"/>
      <c r="E90" s="241"/>
      <c r="F90" s="241"/>
      <c r="G90" s="241"/>
      <c r="H90" s="241"/>
      <c r="I90" s="241"/>
      <c r="J90" s="241"/>
      <c r="K90" s="142">
        <v>37.83</v>
      </c>
      <c r="L90" s="229">
        <f t="shared" si="2"/>
        <v>0</v>
      </c>
      <c r="M90" s="230">
        <f t="shared" si="3"/>
        <v>0</v>
      </c>
    </row>
    <row r="91" spans="1:13">
      <c r="A91" s="221" t="s">
        <v>235</v>
      </c>
      <c r="B91" s="221" t="s">
        <v>20245</v>
      </c>
      <c r="C91" s="221" t="s">
        <v>20246</v>
      </c>
      <c r="D91" s="222"/>
      <c r="E91" s="241"/>
      <c r="F91" s="241"/>
      <c r="G91" s="241"/>
      <c r="H91" s="241"/>
      <c r="I91" s="241"/>
      <c r="J91" s="241"/>
      <c r="K91" s="142">
        <v>37.83</v>
      </c>
      <c r="L91" s="229">
        <f t="shared" si="2"/>
        <v>0</v>
      </c>
      <c r="M91" s="230">
        <f t="shared" si="3"/>
        <v>0</v>
      </c>
    </row>
    <row r="92" spans="1:13">
      <c r="A92" s="221" t="s">
        <v>235</v>
      </c>
      <c r="B92" s="221" t="s">
        <v>20247</v>
      </c>
      <c r="C92" s="221" t="s">
        <v>20248</v>
      </c>
      <c r="D92" s="222"/>
      <c r="E92" s="241"/>
      <c r="F92" s="241"/>
      <c r="G92" s="241"/>
      <c r="H92" s="241"/>
      <c r="I92" s="241"/>
      <c r="J92" s="241"/>
      <c r="K92" s="142">
        <v>37.83</v>
      </c>
      <c r="L92" s="229">
        <f t="shared" si="2"/>
        <v>0</v>
      </c>
      <c r="M92" s="230">
        <f t="shared" si="3"/>
        <v>0</v>
      </c>
    </row>
    <row r="93" spans="1:13">
      <c r="A93" s="221" t="s">
        <v>235</v>
      </c>
      <c r="B93" s="221" t="s">
        <v>20249</v>
      </c>
      <c r="C93" s="221" t="s">
        <v>20250</v>
      </c>
      <c r="D93" s="222"/>
      <c r="E93" s="241"/>
      <c r="F93" s="241"/>
      <c r="G93" s="241"/>
      <c r="H93" s="241"/>
      <c r="I93" s="241"/>
      <c r="J93" s="241"/>
      <c r="K93" s="142">
        <v>37.83</v>
      </c>
      <c r="L93" s="229">
        <f t="shared" si="2"/>
        <v>0</v>
      </c>
      <c r="M93" s="230">
        <f t="shared" si="3"/>
        <v>0</v>
      </c>
    </row>
    <row r="94" spans="1:13">
      <c r="A94" s="221" t="s">
        <v>284</v>
      </c>
      <c r="B94" s="221" t="s">
        <v>20251</v>
      </c>
      <c r="C94" s="221" t="s">
        <v>20252</v>
      </c>
      <c r="D94" s="222"/>
      <c r="E94" s="241"/>
      <c r="F94" s="241"/>
      <c r="G94" s="241"/>
      <c r="H94" s="241"/>
      <c r="I94" s="241"/>
      <c r="J94" s="241"/>
      <c r="K94" s="142">
        <v>27.02</v>
      </c>
      <c r="L94" s="229">
        <f t="shared" si="2"/>
        <v>0</v>
      </c>
      <c r="M94" s="230">
        <f t="shared" si="3"/>
        <v>0</v>
      </c>
    </row>
    <row r="95" spans="1:13">
      <c r="A95" s="221" t="s">
        <v>284</v>
      </c>
      <c r="B95" s="221" t="s">
        <v>20253</v>
      </c>
      <c r="C95" s="221" t="s">
        <v>20254</v>
      </c>
      <c r="D95" s="222"/>
      <c r="E95" s="241"/>
      <c r="F95" s="241"/>
      <c r="G95" s="241"/>
      <c r="H95" s="241"/>
      <c r="I95" s="241"/>
      <c r="J95" s="241"/>
      <c r="K95" s="142">
        <v>27.02</v>
      </c>
      <c r="L95" s="229">
        <f t="shared" si="2"/>
        <v>0</v>
      </c>
      <c r="M95" s="230">
        <f t="shared" si="3"/>
        <v>0</v>
      </c>
    </row>
    <row r="96" spans="1:13">
      <c r="A96" s="221" t="s">
        <v>284</v>
      </c>
      <c r="B96" s="221" t="s">
        <v>20255</v>
      </c>
      <c r="C96" s="221" t="s">
        <v>20256</v>
      </c>
      <c r="D96" s="222"/>
      <c r="E96" s="241"/>
      <c r="F96" s="241"/>
      <c r="G96" s="241"/>
      <c r="H96" s="241"/>
      <c r="I96" s="241"/>
      <c r="J96" s="241"/>
      <c r="K96" s="142">
        <v>27.02</v>
      </c>
      <c r="L96" s="229">
        <f t="shared" si="2"/>
        <v>0</v>
      </c>
      <c r="M96" s="230">
        <f t="shared" si="3"/>
        <v>0</v>
      </c>
    </row>
    <row r="97" spans="1:13">
      <c r="A97" s="221" t="s">
        <v>284</v>
      </c>
      <c r="B97" s="221" t="s">
        <v>20257</v>
      </c>
      <c r="C97" s="221" t="s">
        <v>20258</v>
      </c>
      <c r="D97" s="222"/>
      <c r="E97" s="241"/>
      <c r="F97" s="241"/>
      <c r="G97" s="241"/>
      <c r="H97" s="241"/>
      <c r="I97" s="241"/>
      <c r="J97" s="241"/>
      <c r="K97" s="142">
        <v>27.02</v>
      </c>
      <c r="L97" s="229">
        <f t="shared" si="2"/>
        <v>0</v>
      </c>
      <c r="M97" s="230">
        <f t="shared" si="3"/>
        <v>0</v>
      </c>
    </row>
    <row r="98" spans="1:13">
      <c r="A98" s="221" t="s">
        <v>284</v>
      </c>
      <c r="B98" s="221" t="s">
        <v>20259</v>
      </c>
      <c r="C98" s="221" t="s">
        <v>20260</v>
      </c>
      <c r="D98" s="222"/>
      <c r="E98" s="241"/>
      <c r="F98" s="241"/>
      <c r="G98" s="241"/>
      <c r="H98" s="241"/>
      <c r="I98" s="241"/>
      <c r="J98" s="241"/>
      <c r="K98" s="142">
        <v>27.02</v>
      </c>
      <c r="L98" s="229">
        <f t="shared" si="2"/>
        <v>0</v>
      </c>
      <c r="M98" s="230">
        <f t="shared" si="3"/>
        <v>0</v>
      </c>
    </row>
    <row r="99" spans="1:13">
      <c r="A99" s="221" t="s">
        <v>284</v>
      </c>
      <c r="B99" s="221" t="s">
        <v>20261</v>
      </c>
      <c r="C99" s="221" t="s">
        <v>20262</v>
      </c>
      <c r="D99" s="222"/>
      <c r="E99" s="241"/>
      <c r="F99" s="241"/>
      <c r="G99" s="241"/>
      <c r="H99" s="241"/>
      <c r="I99" s="241"/>
      <c r="J99" s="241"/>
      <c r="K99" s="142">
        <v>27.02</v>
      </c>
      <c r="L99" s="229">
        <f t="shared" si="2"/>
        <v>0</v>
      </c>
      <c r="M99" s="230">
        <f t="shared" si="3"/>
        <v>0</v>
      </c>
    </row>
    <row r="100" spans="1:13">
      <c r="A100" s="221" t="s">
        <v>284</v>
      </c>
      <c r="B100" s="221" t="s">
        <v>20263</v>
      </c>
      <c r="C100" s="221" t="s">
        <v>20264</v>
      </c>
      <c r="D100" s="222"/>
      <c r="E100" s="241"/>
      <c r="F100" s="241"/>
      <c r="G100" s="241"/>
      <c r="H100" s="241"/>
      <c r="I100" s="241"/>
      <c r="J100" s="241"/>
      <c r="K100" s="142">
        <v>27.02</v>
      </c>
      <c r="L100" s="229">
        <f t="shared" si="2"/>
        <v>0</v>
      </c>
      <c r="M100" s="230">
        <f t="shared" si="3"/>
        <v>0</v>
      </c>
    </row>
    <row r="101" spans="1:13">
      <c r="A101" s="221" t="s">
        <v>284</v>
      </c>
      <c r="B101" s="221" t="s">
        <v>20265</v>
      </c>
      <c r="C101" s="221" t="s">
        <v>20266</v>
      </c>
      <c r="D101" s="222"/>
      <c r="E101" s="241"/>
      <c r="F101" s="241"/>
      <c r="G101" s="241"/>
      <c r="H101" s="241"/>
      <c r="I101" s="241"/>
      <c r="J101" s="241"/>
      <c r="K101" s="142">
        <v>27.02</v>
      </c>
      <c r="L101" s="229">
        <f t="shared" si="2"/>
        <v>0</v>
      </c>
      <c r="M101" s="230">
        <f t="shared" si="3"/>
        <v>0</v>
      </c>
    </row>
    <row r="102" spans="1:13">
      <c r="A102" s="221" t="s">
        <v>284</v>
      </c>
      <c r="B102" s="221" t="s">
        <v>20267</v>
      </c>
      <c r="C102" s="221" t="s">
        <v>20268</v>
      </c>
      <c r="D102" s="222"/>
      <c r="E102" s="241"/>
      <c r="F102" s="241"/>
      <c r="G102" s="241"/>
      <c r="H102" s="241"/>
      <c r="I102" s="241"/>
      <c r="J102" s="241"/>
      <c r="K102" s="142">
        <v>27.02</v>
      </c>
      <c r="L102" s="229">
        <f t="shared" si="2"/>
        <v>0</v>
      </c>
      <c r="M102" s="230">
        <f t="shared" si="3"/>
        <v>0</v>
      </c>
    </row>
    <row r="103" spans="1:13">
      <c r="A103" s="221" t="s">
        <v>284</v>
      </c>
      <c r="B103" s="221" t="s">
        <v>20269</v>
      </c>
      <c r="C103" s="221" t="s">
        <v>20270</v>
      </c>
      <c r="D103" s="222"/>
      <c r="E103" s="241"/>
      <c r="F103" s="241"/>
      <c r="G103" s="241"/>
      <c r="H103" s="241"/>
      <c r="I103" s="241"/>
      <c r="J103" s="241"/>
      <c r="K103" s="142">
        <v>27.02</v>
      </c>
      <c r="L103" s="229">
        <f t="shared" si="2"/>
        <v>0</v>
      </c>
      <c r="M103" s="230">
        <f t="shared" si="3"/>
        <v>0</v>
      </c>
    </row>
    <row r="104" spans="1:13">
      <c r="A104" s="221" t="s">
        <v>284</v>
      </c>
      <c r="B104" s="221" t="s">
        <v>20271</v>
      </c>
      <c r="C104" s="221" t="s">
        <v>20272</v>
      </c>
      <c r="D104" s="222"/>
      <c r="E104" s="241"/>
      <c r="F104" s="241"/>
      <c r="G104" s="241"/>
      <c r="H104" s="241"/>
      <c r="I104" s="241"/>
      <c r="J104" s="241"/>
      <c r="K104" s="142">
        <v>27.02</v>
      </c>
      <c r="L104" s="229">
        <f t="shared" si="2"/>
        <v>0</v>
      </c>
      <c r="M104" s="230">
        <f t="shared" si="3"/>
        <v>0</v>
      </c>
    </row>
    <row r="105" spans="1:13">
      <c r="A105" s="221" t="s">
        <v>284</v>
      </c>
      <c r="B105" s="221" t="s">
        <v>20273</v>
      </c>
      <c r="C105" s="221" t="s">
        <v>20274</v>
      </c>
      <c r="D105" s="222"/>
      <c r="E105" s="241"/>
      <c r="F105" s="241"/>
      <c r="G105" s="241"/>
      <c r="H105" s="241"/>
      <c r="I105" s="241"/>
      <c r="J105" s="241"/>
      <c r="K105" s="142">
        <v>27.02</v>
      </c>
      <c r="L105" s="229">
        <f t="shared" si="2"/>
        <v>0</v>
      </c>
      <c r="M105" s="230">
        <f t="shared" si="3"/>
        <v>0</v>
      </c>
    </row>
    <row r="106" spans="1:13">
      <c r="A106" s="221" t="s">
        <v>284</v>
      </c>
      <c r="B106" s="221" t="s">
        <v>20275</v>
      </c>
      <c r="C106" s="221" t="s">
        <v>20276</v>
      </c>
      <c r="D106" s="222"/>
      <c r="E106" s="241"/>
      <c r="F106" s="241"/>
      <c r="G106" s="241"/>
      <c r="H106" s="241"/>
      <c r="I106" s="241"/>
      <c r="J106" s="241"/>
      <c r="K106" s="142">
        <v>27.02</v>
      </c>
      <c r="L106" s="229">
        <f t="shared" si="2"/>
        <v>0</v>
      </c>
      <c r="M106" s="230">
        <f t="shared" si="3"/>
        <v>0</v>
      </c>
    </row>
    <row r="107" spans="1:13">
      <c r="A107" s="221" t="s">
        <v>284</v>
      </c>
      <c r="B107" s="221" t="s">
        <v>20277</v>
      </c>
      <c r="C107" s="221" t="s">
        <v>20278</v>
      </c>
      <c r="D107" s="222"/>
      <c r="E107" s="241"/>
      <c r="F107" s="241"/>
      <c r="G107" s="241"/>
      <c r="H107" s="241"/>
      <c r="I107" s="241"/>
      <c r="J107" s="241"/>
      <c r="K107" s="142">
        <v>27.02</v>
      </c>
      <c r="L107" s="229">
        <f t="shared" si="2"/>
        <v>0</v>
      </c>
      <c r="M107" s="230">
        <f t="shared" si="3"/>
        <v>0</v>
      </c>
    </row>
    <row r="108" spans="1:13">
      <c r="A108" s="221" t="s">
        <v>284</v>
      </c>
      <c r="B108" s="221" t="s">
        <v>20279</v>
      </c>
      <c r="C108" s="221" t="s">
        <v>20280</v>
      </c>
      <c r="D108" s="222"/>
      <c r="E108" s="241"/>
      <c r="F108" s="241"/>
      <c r="G108" s="241"/>
      <c r="H108" s="241"/>
      <c r="I108" s="241"/>
      <c r="J108" s="241"/>
      <c r="K108" s="142">
        <v>27.02</v>
      </c>
      <c r="L108" s="229">
        <f t="shared" si="2"/>
        <v>0</v>
      </c>
      <c r="M108" s="230">
        <f t="shared" si="3"/>
        <v>0</v>
      </c>
    </row>
    <row r="109" spans="1:13">
      <c r="A109" s="221" t="s">
        <v>284</v>
      </c>
      <c r="B109" s="221" t="s">
        <v>20281</v>
      </c>
      <c r="C109" s="221" t="s">
        <v>20282</v>
      </c>
      <c r="D109" s="222"/>
      <c r="E109" s="241"/>
      <c r="F109" s="241"/>
      <c r="G109" s="241"/>
      <c r="H109" s="241"/>
      <c r="I109" s="241"/>
      <c r="J109" s="241"/>
      <c r="K109" s="142">
        <v>27.02</v>
      </c>
      <c r="L109" s="229">
        <f t="shared" si="2"/>
        <v>0</v>
      </c>
      <c r="M109" s="230">
        <f t="shared" si="3"/>
        <v>0</v>
      </c>
    </row>
    <row r="110" spans="1:13">
      <c r="A110" s="221" t="s">
        <v>284</v>
      </c>
      <c r="B110" s="221" t="s">
        <v>20283</v>
      </c>
      <c r="C110" s="221" t="s">
        <v>20284</v>
      </c>
      <c r="D110" s="222"/>
      <c r="E110" s="241"/>
      <c r="F110" s="241"/>
      <c r="G110" s="241"/>
      <c r="H110" s="241"/>
      <c r="I110" s="241"/>
      <c r="J110" s="241"/>
      <c r="K110" s="142">
        <v>27.02</v>
      </c>
      <c r="L110" s="229">
        <f t="shared" si="2"/>
        <v>0</v>
      </c>
      <c r="M110" s="230">
        <f t="shared" si="3"/>
        <v>0</v>
      </c>
    </row>
    <row r="111" spans="1:13">
      <c r="A111" s="221" t="s">
        <v>284</v>
      </c>
      <c r="B111" s="221" t="s">
        <v>20285</v>
      </c>
      <c r="C111" s="221" t="s">
        <v>20286</v>
      </c>
      <c r="D111" s="222"/>
      <c r="E111" s="241"/>
      <c r="F111" s="241"/>
      <c r="G111" s="241"/>
      <c r="H111" s="241"/>
      <c r="I111" s="241"/>
      <c r="J111" s="241"/>
      <c r="K111" s="142">
        <v>27.02</v>
      </c>
      <c r="L111" s="229">
        <f t="shared" si="2"/>
        <v>0</v>
      </c>
      <c r="M111" s="230">
        <f t="shared" si="3"/>
        <v>0</v>
      </c>
    </row>
    <row r="112" spans="1:13">
      <c r="A112" s="221" t="s">
        <v>284</v>
      </c>
      <c r="B112" s="221" t="s">
        <v>20287</v>
      </c>
      <c r="C112" s="221" t="s">
        <v>20288</v>
      </c>
      <c r="D112" s="222"/>
      <c r="E112" s="241"/>
      <c r="F112" s="241"/>
      <c r="G112" s="241"/>
      <c r="H112" s="241"/>
      <c r="I112" s="241"/>
      <c r="J112" s="241"/>
      <c r="K112" s="142">
        <v>27.02</v>
      </c>
      <c r="L112" s="229">
        <f t="shared" si="2"/>
        <v>0</v>
      </c>
      <c r="M112" s="230">
        <f t="shared" si="3"/>
        <v>0</v>
      </c>
    </row>
    <row r="113" spans="1:13">
      <c r="A113" s="221" t="s">
        <v>284</v>
      </c>
      <c r="B113" s="221" t="s">
        <v>20289</v>
      </c>
      <c r="C113" s="221" t="s">
        <v>20290</v>
      </c>
      <c r="D113" s="222"/>
      <c r="E113" s="241"/>
      <c r="F113" s="241"/>
      <c r="G113" s="241"/>
      <c r="H113" s="241"/>
      <c r="I113" s="241"/>
      <c r="J113" s="241"/>
      <c r="K113" s="142">
        <v>27.02</v>
      </c>
      <c r="L113" s="229">
        <f t="shared" si="2"/>
        <v>0</v>
      </c>
      <c r="M113" s="230">
        <f t="shared" si="3"/>
        <v>0</v>
      </c>
    </row>
    <row r="114" spans="1:13">
      <c r="A114" s="221" t="s">
        <v>195</v>
      </c>
      <c r="B114" s="221" t="s">
        <v>20291</v>
      </c>
      <c r="C114" s="221" t="s">
        <v>20292</v>
      </c>
      <c r="D114" s="222"/>
      <c r="E114" s="241"/>
      <c r="F114" s="241"/>
      <c r="G114" s="241"/>
      <c r="H114" s="241"/>
      <c r="I114" s="241"/>
      <c r="J114" s="241"/>
      <c r="K114" s="142">
        <v>81.08</v>
      </c>
      <c r="L114" s="229">
        <f t="shared" si="2"/>
        <v>0</v>
      </c>
      <c r="M114" s="230">
        <f t="shared" si="3"/>
        <v>0</v>
      </c>
    </row>
    <row r="115" spans="1:13">
      <c r="A115" s="221" t="s">
        <v>195</v>
      </c>
      <c r="B115" s="221" t="s">
        <v>20293</v>
      </c>
      <c r="C115" s="221" t="s">
        <v>20294</v>
      </c>
      <c r="D115" s="222"/>
      <c r="E115" s="241"/>
      <c r="F115" s="241"/>
      <c r="G115" s="241"/>
      <c r="H115" s="241"/>
      <c r="I115" s="241"/>
      <c r="J115" s="241"/>
      <c r="K115" s="142">
        <v>48.64</v>
      </c>
      <c r="L115" s="229">
        <f t="shared" si="2"/>
        <v>0</v>
      </c>
      <c r="M115" s="230">
        <f t="shared" si="3"/>
        <v>0</v>
      </c>
    </row>
    <row r="116" spans="1:13">
      <c r="A116" s="221" t="s">
        <v>204</v>
      </c>
      <c r="B116" s="221" t="s">
        <v>20295</v>
      </c>
      <c r="C116" s="221" t="s">
        <v>20296</v>
      </c>
      <c r="D116" s="222"/>
      <c r="E116" s="241"/>
      <c r="F116" s="241"/>
      <c r="G116" s="241"/>
      <c r="H116" s="241"/>
      <c r="I116" s="241"/>
      <c r="J116" s="241"/>
      <c r="K116" s="142">
        <v>70.260000000000005</v>
      </c>
      <c r="L116" s="229">
        <f t="shared" si="2"/>
        <v>0</v>
      </c>
      <c r="M116" s="230">
        <f t="shared" si="3"/>
        <v>0</v>
      </c>
    </row>
    <row r="117" spans="1:13">
      <c r="A117" s="221" t="s">
        <v>195</v>
      </c>
      <c r="B117" s="221" t="s">
        <v>20297</v>
      </c>
      <c r="C117" s="221" t="s">
        <v>20298</v>
      </c>
      <c r="D117" s="222"/>
      <c r="E117" s="241"/>
      <c r="F117" s="241"/>
      <c r="G117" s="241"/>
      <c r="H117" s="241"/>
      <c r="I117" s="241"/>
      <c r="J117" s="241"/>
      <c r="K117" s="142">
        <v>24.32</v>
      </c>
      <c r="L117" s="229">
        <f t="shared" si="2"/>
        <v>0</v>
      </c>
      <c r="M117" s="230">
        <f t="shared" si="3"/>
        <v>0</v>
      </c>
    </row>
    <row r="118" spans="1:13">
      <c r="A118" s="221" t="s">
        <v>204</v>
      </c>
      <c r="B118" s="221" t="s">
        <v>20299</v>
      </c>
      <c r="C118" s="221" t="s">
        <v>20300</v>
      </c>
      <c r="D118" s="222"/>
      <c r="E118" s="241"/>
      <c r="F118" s="241"/>
      <c r="G118" s="241"/>
      <c r="H118" s="241"/>
      <c r="I118" s="241"/>
      <c r="J118" s="241"/>
      <c r="K118" s="142">
        <v>81.08</v>
      </c>
      <c r="L118" s="229">
        <f t="shared" si="2"/>
        <v>0</v>
      </c>
      <c r="M118" s="230">
        <f t="shared" si="3"/>
        <v>0</v>
      </c>
    </row>
    <row r="119" spans="1:13">
      <c r="A119" s="221" t="s">
        <v>204</v>
      </c>
      <c r="B119" s="221" t="s">
        <v>20301</v>
      </c>
      <c r="C119" s="221" t="s">
        <v>20302</v>
      </c>
      <c r="D119" s="222"/>
      <c r="E119" s="241"/>
      <c r="F119" s="241"/>
      <c r="G119" s="241"/>
      <c r="H119" s="241"/>
      <c r="I119" s="241"/>
      <c r="J119" s="241"/>
      <c r="K119" s="142">
        <v>40.54</v>
      </c>
      <c r="L119" s="229">
        <f t="shared" si="2"/>
        <v>0</v>
      </c>
      <c r="M119" s="230">
        <f t="shared" si="3"/>
        <v>0</v>
      </c>
    </row>
    <row r="120" spans="1:13">
      <c r="A120" s="221" t="s">
        <v>204</v>
      </c>
      <c r="B120" s="221" t="s">
        <v>20303</v>
      </c>
      <c r="C120" s="221" t="s">
        <v>20304</v>
      </c>
      <c r="D120" s="222"/>
      <c r="E120" s="241"/>
      <c r="F120" s="241"/>
      <c r="G120" s="241"/>
      <c r="H120" s="241"/>
      <c r="I120" s="241"/>
      <c r="J120" s="241"/>
      <c r="K120" s="142">
        <v>159.99</v>
      </c>
      <c r="L120" s="229">
        <f t="shared" si="2"/>
        <v>0</v>
      </c>
      <c r="M120" s="230">
        <f t="shared" si="3"/>
        <v>0</v>
      </c>
    </row>
    <row r="121" spans="1:13">
      <c r="A121" s="221" t="s">
        <v>204</v>
      </c>
      <c r="B121" s="221" t="s">
        <v>20305</v>
      </c>
      <c r="C121" s="221" t="s">
        <v>20306</v>
      </c>
      <c r="D121" s="222"/>
      <c r="E121" s="241"/>
      <c r="F121" s="241"/>
      <c r="G121" s="241"/>
      <c r="H121" s="241"/>
      <c r="I121" s="241"/>
      <c r="J121" s="241"/>
      <c r="K121" s="142">
        <v>54.05</v>
      </c>
      <c r="L121" s="229">
        <f t="shared" si="2"/>
        <v>0</v>
      </c>
      <c r="M121" s="230">
        <f t="shared" si="3"/>
        <v>0</v>
      </c>
    </row>
    <row r="122" spans="1:13">
      <c r="A122" s="221" t="s">
        <v>204</v>
      </c>
      <c r="B122" s="221" t="s">
        <v>20307</v>
      </c>
      <c r="C122" s="221" t="s">
        <v>20308</v>
      </c>
      <c r="D122" s="222"/>
      <c r="E122" s="241"/>
      <c r="F122" s="241"/>
      <c r="G122" s="241"/>
      <c r="H122" s="241"/>
      <c r="I122" s="241"/>
      <c r="J122" s="241"/>
      <c r="K122" s="142">
        <v>54.05</v>
      </c>
      <c r="L122" s="229">
        <f t="shared" si="2"/>
        <v>0</v>
      </c>
      <c r="M122" s="230">
        <f t="shared" si="3"/>
        <v>0</v>
      </c>
    </row>
    <row r="123" spans="1:13">
      <c r="A123" s="221" t="s">
        <v>204</v>
      </c>
      <c r="B123" s="221" t="s">
        <v>20309</v>
      </c>
      <c r="C123" s="221" t="s">
        <v>20310</v>
      </c>
      <c r="D123" s="222"/>
      <c r="E123" s="241"/>
      <c r="F123" s="241"/>
      <c r="G123" s="241"/>
      <c r="H123" s="241"/>
      <c r="I123" s="241"/>
      <c r="J123" s="241"/>
      <c r="K123" s="142">
        <v>54.05</v>
      </c>
      <c r="L123" s="229">
        <f t="shared" si="2"/>
        <v>0</v>
      </c>
      <c r="M123" s="230">
        <f t="shared" si="3"/>
        <v>0</v>
      </c>
    </row>
    <row r="124" spans="1:13">
      <c r="A124" s="221" t="s">
        <v>204</v>
      </c>
      <c r="B124" s="221" t="s">
        <v>20311</v>
      </c>
      <c r="C124" s="221" t="s">
        <v>20312</v>
      </c>
      <c r="D124" s="222"/>
      <c r="E124" s="241"/>
      <c r="F124" s="241"/>
      <c r="G124" s="241"/>
      <c r="H124" s="241"/>
      <c r="I124" s="241"/>
      <c r="J124" s="241"/>
      <c r="K124" s="142">
        <v>54.05</v>
      </c>
      <c r="L124" s="229">
        <f t="shared" si="2"/>
        <v>0</v>
      </c>
      <c r="M124" s="230">
        <f t="shared" si="3"/>
        <v>0</v>
      </c>
    </row>
    <row r="125" spans="1:13">
      <c r="A125" s="221" t="s">
        <v>204</v>
      </c>
      <c r="B125" s="221" t="s">
        <v>20313</v>
      </c>
      <c r="C125" s="221" t="s">
        <v>20314</v>
      </c>
      <c r="D125" s="222"/>
      <c r="E125" s="241"/>
      <c r="F125" s="241"/>
      <c r="G125" s="241"/>
      <c r="H125" s="241"/>
      <c r="I125" s="241"/>
      <c r="J125" s="241"/>
      <c r="K125" s="142">
        <v>54.05</v>
      </c>
      <c r="L125" s="229">
        <f t="shared" si="2"/>
        <v>0</v>
      </c>
      <c r="M125" s="230">
        <f t="shared" si="3"/>
        <v>0</v>
      </c>
    </row>
    <row r="126" spans="1:13">
      <c r="A126" s="221" t="s">
        <v>204</v>
      </c>
      <c r="B126" s="221" t="s">
        <v>20315</v>
      </c>
      <c r="C126" s="221" t="s">
        <v>20316</v>
      </c>
      <c r="D126" s="222"/>
      <c r="E126" s="241"/>
      <c r="F126" s="241"/>
      <c r="G126" s="241"/>
      <c r="H126" s="241"/>
      <c r="I126" s="241"/>
      <c r="J126" s="241"/>
      <c r="K126" s="142">
        <v>54.05</v>
      </c>
      <c r="L126" s="229">
        <f t="shared" si="2"/>
        <v>0</v>
      </c>
      <c r="M126" s="230">
        <f t="shared" si="3"/>
        <v>0</v>
      </c>
    </row>
    <row r="127" spans="1:13">
      <c r="A127" s="221" t="s">
        <v>204</v>
      </c>
      <c r="B127" s="221" t="s">
        <v>20317</v>
      </c>
      <c r="C127" s="221" t="s">
        <v>20318</v>
      </c>
      <c r="D127" s="222"/>
      <c r="E127" s="241"/>
      <c r="F127" s="241"/>
      <c r="G127" s="241"/>
      <c r="H127" s="241"/>
      <c r="I127" s="241"/>
      <c r="J127" s="241"/>
      <c r="K127" s="142">
        <v>59.45</v>
      </c>
      <c r="L127" s="229">
        <f t="shared" si="2"/>
        <v>0</v>
      </c>
      <c r="M127" s="230">
        <f t="shared" si="3"/>
        <v>0</v>
      </c>
    </row>
    <row r="128" spans="1:13">
      <c r="A128" s="221" t="s">
        <v>204</v>
      </c>
      <c r="B128" s="221" t="s">
        <v>20319</v>
      </c>
      <c r="C128" s="221" t="s">
        <v>20320</v>
      </c>
      <c r="D128" s="222"/>
      <c r="E128" s="241"/>
      <c r="F128" s="241"/>
      <c r="G128" s="241"/>
      <c r="H128" s="241"/>
      <c r="I128" s="241"/>
      <c r="J128" s="241"/>
      <c r="K128" s="142">
        <v>32.43</v>
      </c>
      <c r="L128" s="229">
        <f t="shared" si="2"/>
        <v>0</v>
      </c>
      <c r="M128" s="230">
        <f t="shared" si="3"/>
        <v>0</v>
      </c>
    </row>
    <row r="129" spans="1:13">
      <c r="A129" s="221" t="s">
        <v>204</v>
      </c>
      <c r="B129" s="221" t="s">
        <v>20321</v>
      </c>
      <c r="C129" s="221" t="s">
        <v>20322</v>
      </c>
      <c r="D129" s="222"/>
      <c r="E129" s="241"/>
      <c r="F129" s="241"/>
      <c r="G129" s="241"/>
      <c r="H129" s="241"/>
      <c r="I129" s="241"/>
      <c r="J129" s="241"/>
      <c r="K129" s="142">
        <v>29.72</v>
      </c>
      <c r="L129" s="229">
        <f t="shared" si="2"/>
        <v>0</v>
      </c>
      <c r="M129" s="230">
        <f t="shared" si="3"/>
        <v>0</v>
      </c>
    </row>
    <row r="130" spans="1:13">
      <c r="A130" s="221" t="s">
        <v>204</v>
      </c>
      <c r="B130" s="221" t="s">
        <v>20323</v>
      </c>
      <c r="C130" s="221" t="s">
        <v>20324</v>
      </c>
      <c r="D130" s="222"/>
      <c r="E130" s="241"/>
      <c r="F130" s="241"/>
      <c r="G130" s="241"/>
      <c r="H130" s="241"/>
      <c r="I130" s="241"/>
      <c r="J130" s="241"/>
      <c r="K130" s="142">
        <v>81.08</v>
      </c>
      <c r="L130" s="229">
        <f t="shared" si="2"/>
        <v>0</v>
      </c>
      <c r="M130" s="230">
        <f t="shared" si="3"/>
        <v>0</v>
      </c>
    </row>
    <row r="131" spans="1:13">
      <c r="A131" s="221" t="s">
        <v>204</v>
      </c>
      <c r="B131" s="221" t="s">
        <v>20325</v>
      </c>
      <c r="C131" s="221" t="s">
        <v>20326</v>
      </c>
      <c r="D131" s="222"/>
      <c r="E131" s="241"/>
      <c r="F131" s="241"/>
      <c r="G131" s="241"/>
      <c r="H131" s="241"/>
      <c r="I131" s="241"/>
      <c r="J131" s="241"/>
      <c r="K131" s="142">
        <v>70.260000000000005</v>
      </c>
      <c r="L131" s="229">
        <f t="shared" si="2"/>
        <v>0</v>
      </c>
      <c r="M131" s="230">
        <f t="shared" si="3"/>
        <v>0</v>
      </c>
    </row>
    <row r="132" spans="1:13">
      <c r="A132" s="221" t="s">
        <v>204</v>
      </c>
      <c r="B132" s="221" t="s">
        <v>20327</v>
      </c>
      <c r="C132" s="221" t="s">
        <v>20328</v>
      </c>
      <c r="D132" s="222"/>
      <c r="E132" s="241"/>
      <c r="F132" s="241"/>
      <c r="G132" s="241"/>
      <c r="H132" s="241"/>
      <c r="I132" s="241"/>
      <c r="J132" s="241"/>
      <c r="K132" s="142">
        <v>43.24</v>
      </c>
      <c r="L132" s="229">
        <f t="shared" si="2"/>
        <v>0</v>
      </c>
      <c r="M132" s="230">
        <f t="shared" si="3"/>
        <v>0</v>
      </c>
    </row>
    <row r="133" spans="1:13">
      <c r="A133" s="221" t="s">
        <v>204</v>
      </c>
      <c r="B133" s="221" t="s">
        <v>20329</v>
      </c>
      <c r="C133" s="221" t="s">
        <v>20330</v>
      </c>
      <c r="D133" s="222"/>
      <c r="E133" s="241"/>
      <c r="F133" s="241"/>
      <c r="G133" s="241"/>
      <c r="H133" s="241"/>
      <c r="I133" s="241"/>
      <c r="J133" s="241"/>
      <c r="K133" s="142">
        <v>21.62</v>
      </c>
      <c r="L133" s="229">
        <f t="shared" si="2"/>
        <v>0</v>
      </c>
      <c r="M133" s="230">
        <f t="shared" si="3"/>
        <v>0</v>
      </c>
    </row>
    <row r="134" spans="1:13">
      <c r="A134" s="221" t="s">
        <v>204</v>
      </c>
      <c r="B134" s="221" t="s">
        <v>20331</v>
      </c>
      <c r="C134" s="221" t="s">
        <v>20332</v>
      </c>
      <c r="D134" s="222"/>
      <c r="E134" s="241"/>
      <c r="F134" s="241"/>
      <c r="G134" s="241"/>
      <c r="H134" s="241"/>
      <c r="I134" s="241"/>
      <c r="J134" s="241"/>
      <c r="K134" s="142">
        <v>37.83</v>
      </c>
      <c r="L134" s="229">
        <f t="shared" ref="L134:L197" si="4">SUM(M134*K134)</f>
        <v>0</v>
      </c>
      <c r="M134" s="230">
        <f t="shared" ref="M134:M197" si="5">SUM(E134:J134)</f>
        <v>0</v>
      </c>
    </row>
    <row r="135" spans="1:13">
      <c r="A135" s="221" t="s">
        <v>204</v>
      </c>
      <c r="B135" s="221" t="s">
        <v>20333</v>
      </c>
      <c r="C135" s="221" t="s">
        <v>20334</v>
      </c>
      <c r="D135" s="222"/>
      <c r="E135" s="241"/>
      <c r="F135" s="241"/>
      <c r="G135" s="241"/>
      <c r="H135" s="241"/>
      <c r="I135" s="241"/>
      <c r="J135" s="241"/>
      <c r="K135" s="142">
        <v>91.89</v>
      </c>
      <c r="L135" s="229">
        <f t="shared" si="4"/>
        <v>0</v>
      </c>
      <c r="M135" s="230">
        <f t="shared" si="5"/>
        <v>0</v>
      </c>
    </row>
    <row r="136" spans="1:13">
      <c r="A136" s="221" t="s">
        <v>204</v>
      </c>
      <c r="B136" s="221" t="s">
        <v>20335</v>
      </c>
      <c r="C136" s="221" t="s">
        <v>20336</v>
      </c>
      <c r="D136" s="222"/>
      <c r="E136" s="241"/>
      <c r="F136" s="241"/>
      <c r="G136" s="241"/>
      <c r="H136" s="241"/>
      <c r="I136" s="241"/>
      <c r="J136" s="241"/>
      <c r="K136" s="142">
        <v>32.43</v>
      </c>
      <c r="L136" s="229">
        <f t="shared" si="4"/>
        <v>0</v>
      </c>
      <c r="M136" s="230">
        <f t="shared" si="5"/>
        <v>0</v>
      </c>
    </row>
    <row r="137" spans="1:13">
      <c r="A137" s="221" t="s">
        <v>204</v>
      </c>
      <c r="B137" s="221" t="s">
        <v>20337</v>
      </c>
      <c r="C137" s="221" t="s">
        <v>20338</v>
      </c>
      <c r="D137" s="222"/>
      <c r="E137" s="241"/>
      <c r="F137" s="241"/>
      <c r="G137" s="241"/>
      <c r="H137" s="241"/>
      <c r="I137" s="241"/>
      <c r="J137" s="241"/>
      <c r="K137" s="142">
        <v>27.02</v>
      </c>
      <c r="L137" s="229">
        <f t="shared" si="4"/>
        <v>0</v>
      </c>
      <c r="M137" s="230">
        <f t="shared" si="5"/>
        <v>0</v>
      </c>
    </row>
    <row r="138" spans="1:13">
      <c r="A138" s="221" t="s">
        <v>1886</v>
      </c>
      <c r="B138" s="221" t="s">
        <v>20339</v>
      </c>
      <c r="C138" s="221" t="s">
        <v>20340</v>
      </c>
      <c r="D138" s="222"/>
      <c r="E138" s="241"/>
      <c r="F138" s="241"/>
      <c r="G138" s="241"/>
      <c r="H138" s="241"/>
      <c r="I138" s="241"/>
      <c r="J138" s="241"/>
      <c r="K138" s="142">
        <v>13.51</v>
      </c>
      <c r="L138" s="229">
        <f t="shared" si="4"/>
        <v>0</v>
      </c>
      <c r="M138" s="230">
        <f t="shared" si="5"/>
        <v>0</v>
      </c>
    </row>
    <row r="139" spans="1:13">
      <c r="A139" s="221" t="s">
        <v>229</v>
      </c>
      <c r="B139" s="221" t="s">
        <v>20341</v>
      </c>
      <c r="C139" s="221" t="s">
        <v>20342</v>
      </c>
      <c r="D139" s="222"/>
      <c r="E139" s="241"/>
      <c r="F139" s="241"/>
      <c r="G139" s="241"/>
      <c r="H139" s="241"/>
      <c r="I139" s="241"/>
      <c r="J139" s="241"/>
      <c r="K139" s="142">
        <v>466.66</v>
      </c>
      <c r="L139" s="229">
        <f t="shared" si="4"/>
        <v>0</v>
      </c>
      <c r="M139" s="230">
        <f t="shared" si="5"/>
        <v>0</v>
      </c>
    </row>
    <row r="140" spans="1:13">
      <c r="A140" s="221" t="s">
        <v>229</v>
      </c>
      <c r="B140" s="221" t="s">
        <v>20343</v>
      </c>
      <c r="C140" s="221" t="s">
        <v>20344</v>
      </c>
      <c r="D140" s="222"/>
      <c r="E140" s="241"/>
      <c r="F140" s="241"/>
      <c r="G140" s="241"/>
      <c r="H140" s="241"/>
      <c r="I140" s="241"/>
      <c r="J140" s="241"/>
      <c r="K140" s="142">
        <v>466.66</v>
      </c>
      <c r="L140" s="229">
        <f t="shared" si="4"/>
        <v>0</v>
      </c>
      <c r="M140" s="230">
        <f t="shared" si="5"/>
        <v>0</v>
      </c>
    </row>
    <row r="141" spans="1:13">
      <c r="A141" s="221" t="s">
        <v>284</v>
      </c>
      <c r="B141" s="221" t="s">
        <v>20345</v>
      </c>
      <c r="C141" s="221" t="s">
        <v>20346</v>
      </c>
      <c r="D141" s="222"/>
      <c r="E141" s="241"/>
      <c r="F141" s="241"/>
      <c r="G141" s="241"/>
      <c r="H141" s="241"/>
      <c r="I141" s="241"/>
      <c r="J141" s="241"/>
      <c r="K141" s="142">
        <v>4.8600000000000003</v>
      </c>
      <c r="L141" s="229">
        <f t="shared" si="4"/>
        <v>0</v>
      </c>
      <c r="M141" s="230">
        <f t="shared" si="5"/>
        <v>0</v>
      </c>
    </row>
    <row r="142" spans="1:13">
      <c r="A142" s="221" t="s">
        <v>284</v>
      </c>
      <c r="B142" s="221" t="s">
        <v>20347</v>
      </c>
      <c r="C142" s="221" t="s">
        <v>20348</v>
      </c>
      <c r="D142" s="222"/>
      <c r="E142" s="241"/>
      <c r="F142" s="241"/>
      <c r="G142" s="241"/>
      <c r="H142" s="241"/>
      <c r="I142" s="241"/>
      <c r="J142" s="241"/>
      <c r="K142" s="142">
        <v>27.02</v>
      </c>
      <c r="L142" s="229">
        <f t="shared" si="4"/>
        <v>0</v>
      </c>
      <c r="M142" s="230">
        <f t="shared" si="5"/>
        <v>0</v>
      </c>
    </row>
    <row r="143" spans="1:13">
      <c r="A143" s="221" t="s">
        <v>284</v>
      </c>
      <c r="B143" s="221" t="s">
        <v>20349</v>
      </c>
      <c r="C143" s="221" t="s">
        <v>20350</v>
      </c>
      <c r="D143" s="222"/>
      <c r="E143" s="241"/>
      <c r="F143" s="241"/>
      <c r="G143" s="241"/>
      <c r="H143" s="241"/>
      <c r="I143" s="241"/>
      <c r="J143" s="241"/>
      <c r="K143" s="142">
        <v>24.32</v>
      </c>
      <c r="L143" s="229">
        <f t="shared" si="4"/>
        <v>0</v>
      </c>
      <c r="M143" s="230">
        <f t="shared" si="5"/>
        <v>0</v>
      </c>
    </row>
    <row r="144" spans="1:13">
      <c r="A144" s="221" t="s">
        <v>284</v>
      </c>
      <c r="B144" s="221" t="s">
        <v>20351</v>
      </c>
      <c r="C144" s="221" t="s">
        <v>20352</v>
      </c>
      <c r="D144" s="222"/>
      <c r="E144" s="241"/>
      <c r="F144" s="241"/>
      <c r="G144" s="241"/>
      <c r="H144" s="241"/>
      <c r="I144" s="241"/>
      <c r="J144" s="241"/>
      <c r="K144" s="142">
        <v>29.72</v>
      </c>
      <c r="L144" s="229">
        <f t="shared" si="4"/>
        <v>0</v>
      </c>
      <c r="M144" s="230">
        <f t="shared" si="5"/>
        <v>0</v>
      </c>
    </row>
    <row r="145" spans="1:13">
      <c r="A145" s="221" t="s">
        <v>284</v>
      </c>
      <c r="B145" s="221" t="s">
        <v>20353</v>
      </c>
      <c r="C145" s="221" t="s">
        <v>20354</v>
      </c>
      <c r="D145" s="222"/>
      <c r="E145" s="241"/>
      <c r="F145" s="241"/>
      <c r="G145" s="241"/>
      <c r="H145" s="241"/>
      <c r="I145" s="241"/>
      <c r="J145" s="241"/>
      <c r="K145" s="142">
        <v>21.62</v>
      </c>
      <c r="L145" s="229">
        <f t="shared" si="4"/>
        <v>0</v>
      </c>
      <c r="M145" s="230">
        <f t="shared" si="5"/>
        <v>0</v>
      </c>
    </row>
    <row r="146" spans="1:13">
      <c r="A146" s="221" t="s">
        <v>284</v>
      </c>
      <c r="B146" s="221" t="s">
        <v>20355</v>
      </c>
      <c r="C146" s="221" t="s">
        <v>20356</v>
      </c>
      <c r="D146" s="222"/>
      <c r="E146" s="241"/>
      <c r="F146" s="241"/>
      <c r="G146" s="241"/>
      <c r="H146" s="241"/>
      <c r="I146" s="241"/>
      <c r="J146" s="241"/>
      <c r="K146" s="142">
        <v>24.32</v>
      </c>
      <c r="L146" s="229">
        <f t="shared" si="4"/>
        <v>0</v>
      </c>
      <c r="M146" s="230">
        <f t="shared" si="5"/>
        <v>0</v>
      </c>
    </row>
    <row r="147" spans="1:13">
      <c r="A147" s="221" t="s">
        <v>1886</v>
      </c>
      <c r="B147" s="221" t="s">
        <v>20357</v>
      </c>
      <c r="C147" s="221" t="s">
        <v>20358</v>
      </c>
      <c r="D147" s="222"/>
      <c r="E147" s="241"/>
      <c r="F147" s="241"/>
      <c r="G147" s="241"/>
      <c r="H147" s="241"/>
      <c r="I147" s="241"/>
      <c r="J147" s="241"/>
      <c r="K147" s="142">
        <v>14.59</v>
      </c>
      <c r="L147" s="229">
        <f t="shared" si="4"/>
        <v>0</v>
      </c>
      <c r="M147" s="230">
        <f t="shared" si="5"/>
        <v>0</v>
      </c>
    </row>
    <row r="148" spans="1:13">
      <c r="A148" s="221" t="s">
        <v>1886</v>
      </c>
      <c r="B148" s="221" t="s">
        <v>20359</v>
      </c>
      <c r="C148" s="221" t="s">
        <v>20360</v>
      </c>
      <c r="D148" s="222"/>
      <c r="E148" s="241"/>
      <c r="F148" s="241"/>
      <c r="G148" s="241"/>
      <c r="H148" s="241"/>
      <c r="I148" s="241"/>
      <c r="J148" s="241"/>
      <c r="K148" s="142">
        <v>14.59</v>
      </c>
      <c r="L148" s="229">
        <f t="shared" si="4"/>
        <v>0</v>
      </c>
      <c r="M148" s="230">
        <f t="shared" si="5"/>
        <v>0</v>
      </c>
    </row>
    <row r="149" spans="1:13">
      <c r="A149" s="221" t="s">
        <v>1886</v>
      </c>
      <c r="B149" s="221" t="s">
        <v>20361</v>
      </c>
      <c r="C149" s="221" t="s">
        <v>20362</v>
      </c>
      <c r="D149" s="222"/>
      <c r="E149" s="241"/>
      <c r="F149" s="241"/>
      <c r="G149" s="241"/>
      <c r="H149" s="241"/>
      <c r="I149" s="241"/>
      <c r="J149" s="241"/>
      <c r="K149" s="142">
        <v>14.59</v>
      </c>
      <c r="L149" s="229">
        <f t="shared" si="4"/>
        <v>0</v>
      </c>
      <c r="M149" s="230">
        <f t="shared" si="5"/>
        <v>0</v>
      </c>
    </row>
    <row r="150" spans="1:13">
      <c r="A150" s="221" t="s">
        <v>1886</v>
      </c>
      <c r="B150" s="221" t="s">
        <v>20363</v>
      </c>
      <c r="C150" s="221" t="s">
        <v>20364</v>
      </c>
      <c r="D150" s="222"/>
      <c r="E150" s="241"/>
      <c r="F150" s="241"/>
      <c r="G150" s="241"/>
      <c r="H150" s="241"/>
      <c r="I150" s="241"/>
      <c r="J150" s="241"/>
      <c r="K150" s="142">
        <v>14.59</v>
      </c>
      <c r="L150" s="229">
        <f t="shared" si="4"/>
        <v>0</v>
      </c>
      <c r="M150" s="230">
        <f t="shared" si="5"/>
        <v>0</v>
      </c>
    </row>
    <row r="151" spans="1:13">
      <c r="A151" s="221" t="s">
        <v>1886</v>
      </c>
      <c r="B151" s="221" t="s">
        <v>20365</v>
      </c>
      <c r="C151" s="221" t="s">
        <v>20366</v>
      </c>
      <c r="D151" s="222"/>
      <c r="E151" s="241"/>
      <c r="F151" s="241"/>
      <c r="G151" s="241"/>
      <c r="H151" s="241"/>
      <c r="I151" s="241"/>
      <c r="J151" s="241"/>
      <c r="K151" s="142">
        <v>14.59</v>
      </c>
      <c r="L151" s="229">
        <f t="shared" si="4"/>
        <v>0</v>
      </c>
      <c r="M151" s="230">
        <f t="shared" si="5"/>
        <v>0</v>
      </c>
    </row>
    <row r="152" spans="1:13">
      <c r="A152" s="221" t="s">
        <v>1886</v>
      </c>
      <c r="B152" s="221" t="s">
        <v>20367</v>
      </c>
      <c r="C152" s="221" t="s">
        <v>20368</v>
      </c>
      <c r="D152" s="222"/>
      <c r="E152" s="241"/>
      <c r="F152" s="241"/>
      <c r="G152" s="241"/>
      <c r="H152" s="241"/>
      <c r="I152" s="241"/>
      <c r="J152" s="241"/>
      <c r="K152" s="142">
        <v>14.59</v>
      </c>
      <c r="L152" s="229">
        <f t="shared" si="4"/>
        <v>0</v>
      </c>
      <c r="M152" s="230">
        <f t="shared" si="5"/>
        <v>0</v>
      </c>
    </row>
    <row r="153" spans="1:13">
      <c r="A153" s="221" t="s">
        <v>1886</v>
      </c>
      <c r="B153" s="221" t="s">
        <v>20369</v>
      </c>
      <c r="C153" s="221" t="s">
        <v>20370</v>
      </c>
      <c r="D153" s="222"/>
      <c r="E153" s="241"/>
      <c r="F153" s="241"/>
      <c r="G153" s="241"/>
      <c r="H153" s="241"/>
      <c r="I153" s="241"/>
      <c r="J153" s="241"/>
      <c r="K153" s="142">
        <v>14.59</v>
      </c>
      <c r="L153" s="229">
        <f t="shared" si="4"/>
        <v>0</v>
      </c>
      <c r="M153" s="230">
        <f t="shared" si="5"/>
        <v>0</v>
      </c>
    </row>
    <row r="154" spans="1:13">
      <c r="A154" s="221" t="s">
        <v>1886</v>
      </c>
      <c r="B154" s="221" t="s">
        <v>20371</v>
      </c>
      <c r="C154" s="221" t="s">
        <v>20372</v>
      </c>
      <c r="D154" s="222"/>
      <c r="E154" s="241"/>
      <c r="F154" s="241"/>
      <c r="G154" s="241"/>
      <c r="H154" s="241"/>
      <c r="I154" s="241"/>
      <c r="J154" s="241"/>
      <c r="K154" s="142">
        <v>14.59</v>
      </c>
      <c r="L154" s="229">
        <f t="shared" si="4"/>
        <v>0</v>
      </c>
      <c r="M154" s="230">
        <f t="shared" si="5"/>
        <v>0</v>
      </c>
    </row>
    <row r="155" spans="1:13">
      <c r="A155" s="221" t="s">
        <v>1886</v>
      </c>
      <c r="B155" s="221" t="s">
        <v>20373</v>
      </c>
      <c r="C155" s="221" t="s">
        <v>20374</v>
      </c>
      <c r="D155" s="222"/>
      <c r="E155" s="241"/>
      <c r="F155" s="241"/>
      <c r="G155" s="241"/>
      <c r="H155" s="241"/>
      <c r="I155" s="241"/>
      <c r="J155" s="241"/>
      <c r="K155" s="142">
        <v>14.59</v>
      </c>
      <c r="L155" s="229">
        <f t="shared" si="4"/>
        <v>0</v>
      </c>
      <c r="M155" s="230">
        <f t="shared" si="5"/>
        <v>0</v>
      </c>
    </row>
    <row r="156" spans="1:13">
      <c r="A156" s="221" t="s">
        <v>1886</v>
      </c>
      <c r="B156" s="221" t="s">
        <v>20375</v>
      </c>
      <c r="C156" s="221" t="s">
        <v>20376</v>
      </c>
      <c r="D156" s="222"/>
      <c r="E156" s="241"/>
      <c r="F156" s="241"/>
      <c r="G156" s="241"/>
      <c r="H156" s="241"/>
      <c r="I156" s="241"/>
      <c r="J156" s="241"/>
      <c r="K156" s="142">
        <v>14.59</v>
      </c>
      <c r="L156" s="229">
        <f t="shared" si="4"/>
        <v>0</v>
      </c>
      <c r="M156" s="230">
        <f t="shared" si="5"/>
        <v>0</v>
      </c>
    </row>
    <row r="157" spans="1:13">
      <c r="A157" s="221" t="s">
        <v>1886</v>
      </c>
      <c r="B157" s="221" t="s">
        <v>20377</v>
      </c>
      <c r="C157" s="221" t="s">
        <v>20378</v>
      </c>
      <c r="D157" s="222"/>
      <c r="E157" s="241"/>
      <c r="F157" s="241"/>
      <c r="G157" s="241"/>
      <c r="H157" s="241"/>
      <c r="I157" s="241"/>
      <c r="J157" s="241"/>
      <c r="K157" s="142">
        <v>14.59</v>
      </c>
      <c r="L157" s="229">
        <f t="shared" si="4"/>
        <v>0</v>
      </c>
      <c r="M157" s="230">
        <f t="shared" si="5"/>
        <v>0</v>
      </c>
    </row>
    <row r="158" spans="1:13">
      <c r="A158" s="221" t="s">
        <v>1886</v>
      </c>
      <c r="B158" s="221" t="s">
        <v>20379</v>
      </c>
      <c r="C158" s="221" t="s">
        <v>20380</v>
      </c>
      <c r="D158" s="222"/>
      <c r="E158" s="241"/>
      <c r="F158" s="241"/>
      <c r="G158" s="241"/>
      <c r="H158" s="241"/>
      <c r="I158" s="241"/>
      <c r="J158" s="241"/>
      <c r="K158" s="142">
        <v>14.59</v>
      </c>
      <c r="L158" s="229">
        <f t="shared" si="4"/>
        <v>0</v>
      </c>
      <c r="M158" s="230">
        <f t="shared" si="5"/>
        <v>0</v>
      </c>
    </row>
    <row r="159" spans="1:13">
      <c r="A159" s="221" t="s">
        <v>1886</v>
      </c>
      <c r="B159" s="221" t="s">
        <v>20381</v>
      </c>
      <c r="C159" s="221" t="s">
        <v>20382</v>
      </c>
      <c r="D159" s="222"/>
      <c r="E159" s="241"/>
      <c r="F159" s="241"/>
      <c r="G159" s="241"/>
      <c r="H159" s="241"/>
      <c r="I159" s="241"/>
      <c r="J159" s="241"/>
      <c r="K159" s="142">
        <v>14.59</v>
      </c>
      <c r="L159" s="229">
        <f t="shared" si="4"/>
        <v>0</v>
      </c>
      <c r="M159" s="230">
        <f t="shared" si="5"/>
        <v>0</v>
      </c>
    </row>
    <row r="160" spans="1:13">
      <c r="A160" s="221" t="s">
        <v>195</v>
      </c>
      <c r="B160" s="221" t="s">
        <v>20383</v>
      </c>
      <c r="C160" s="221" t="s">
        <v>20384</v>
      </c>
      <c r="D160" s="222"/>
      <c r="E160" s="241"/>
      <c r="F160" s="241"/>
      <c r="G160" s="241"/>
      <c r="H160" s="241"/>
      <c r="I160" s="241"/>
      <c r="J160" s="241"/>
      <c r="K160" s="142">
        <v>10.81</v>
      </c>
      <c r="L160" s="229">
        <f t="shared" si="4"/>
        <v>0</v>
      </c>
      <c r="M160" s="230">
        <f t="shared" si="5"/>
        <v>0</v>
      </c>
    </row>
    <row r="161" spans="1:13">
      <c r="A161" s="221" t="s">
        <v>195</v>
      </c>
      <c r="B161" s="221" t="s">
        <v>20385</v>
      </c>
      <c r="C161" s="221" t="s">
        <v>20386</v>
      </c>
      <c r="D161" s="222"/>
      <c r="E161" s="241"/>
      <c r="F161" s="241"/>
      <c r="G161" s="241"/>
      <c r="H161" s="241"/>
      <c r="I161" s="241"/>
      <c r="J161" s="241"/>
      <c r="K161" s="142">
        <v>7.56</v>
      </c>
      <c r="L161" s="229">
        <f t="shared" si="4"/>
        <v>0</v>
      </c>
      <c r="M161" s="230">
        <f t="shared" si="5"/>
        <v>0</v>
      </c>
    </row>
    <row r="162" spans="1:13">
      <c r="A162" s="221" t="s">
        <v>1886</v>
      </c>
      <c r="B162" s="221" t="s">
        <v>20387</v>
      </c>
      <c r="C162" s="221" t="s">
        <v>20388</v>
      </c>
      <c r="D162" s="222"/>
      <c r="E162" s="241"/>
      <c r="F162" s="241"/>
      <c r="G162" s="241"/>
      <c r="H162" s="241"/>
      <c r="I162" s="241"/>
      <c r="J162" s="241"/>
      <c r="K162" s="142">
        <v>14.59</v>
      </c>
      <c r="L162" s="229">
        <f t="shared" si="4"/>
        <v>0</v>
      </c>
      <c r="M162" s="230">
        <f t="shared" si="5"/>
        <v>0</v>
      </c>
    </row>
    <row r="163" spans="1:13">
      <c r="A163" s="221" t="s">
        <v>1886</v>
      </c>
      <c r="B163" s="221" t="s">
        <v>20389</v>
      </c>
      <c r="C163" s="221" t="s">
        <v>20390</v>
      </c>
      <c r="D163" s="222"/>
      <c r="E163" s="241"/>
      <c r="F163" s="241"/>
      <c r="G163" s="241"/>
      <c r="H163" s="241"/>
      <c r="I163" s="241"/>
      <c r="J163" s="241"/>
      <c r="K163" s="142">
        <v>14.59</v>
      </c>
      <c r="L163" s="229">
        <f t="shared" si="4"/>
        <v>0</v>
      </c>
      <c r="M163" s="230">
        <f t="shared" si="5"/>
        <v>0</v>
      </c>
    </row>
    <row r="164" spans="1:13">
      <c r="A164" s="221" t="s">
        <v>1886</v>
      </c>
      <c r="B164" s="221" t="s">
        <v>20391</v>
      </c>
      <c r="C164" s="221" t="s">
        <v>20392</v>
      </c>
      <c r="D164" s="222"/>
      <c r="E164" s="241"/>
      <c r="F164" s="241"/>
      <c r="G164" s="241"/>
      <c r="H164" s="241"/>
      <c r="I164" s="241"/>
      <c r="J164" s="241"/>
      <c r="K164" s="142">
        <v>14.59</v>
      </c>
      <c r="L164" s="229">
        <f t="shared" si="4"/>
        <v>0</v>
      </c>
      <c r="M164" s="230">
        <f t="shared" si="5"/>
        <v>0</v>
      </c>
    </row>
    <row r="165" spans="1:13">
      <c r="A165" s="221" t="s">
        <v>217</v>
      </c>
      <c r="B165" s="221" t="s">
        <v>20393</v>
      </c>
      <c r="C165" s="221" t="s">
        <v>20394</v>
      </c>
      <c r="D165" s="222"/>
      <c r="E165" s="241"/>
      <c r="F165" s="241"/>
      <c r="G165" s="241"/>
      <c r="H165" s="241"/>
      <c r="I165" s="241"/>
      <c r="J165" s="241"/>
      <c r="K165" s="142">
        <v>11.89</v>
      </c>
      <c r="L165" s="229">
        <f t="shared" si="4"/>
        <v>0</v>
      </c>
      <c r="M165" s="230">
        <f t="shared" si="5"/>
        <v>0</v>
      </c>
    </row>
    <row r="166" spans="1:13">
      <c r="A166" s="221" t="s">
        <v>229</v>
      </c>
      <c r="B166" s="221" t="s">
        <v>20395</v>
      </c>
      <c r="C166" s="221" t="s">
        <v>20396</v>
      </c>
      <c r="D166" s="222"/>
      <c r="E166" s="241"/>
      <c r="F166" s="241"/>
      <c r="G166" s="241"/>
      <c r="H166" s="241"/>
      <c r="I166" s="241"/>
      <c r="J166" s="241"/>
      <c r="K166" s="142">
        <v>393.93</v>
      </c>
      <c r="L166" s="229">
        <f t="shared" si="4"/>
        <v>0</v>
      </c>
      <c r="M166" s="230">
        <f t="shared" si="5"/>
        <v>0</v>
      </c>
    </row>
    <row r="167" spans="1:13">
      <c r="A167" s="221" t="s">
        <v>222</v>
      </c>
      <c r="B167" s="221" t="s">
        <v>20397</v>
      </c>
      <c r="C167" s="221" t="s">
        <v>20398</v>
      </c>
      <c r="D167" s="222"/>
      <c r="E167" s="241"/>
      <c r="F167" s="241"/>
      <c r="G167" s="241"/>
      <c r="H167" s="241"/>
      <c r="I167" s="241"/>
      <c r="J167" s="241"/>
      <c r="K167" s="142">
        <v>13.51</v>
      </c>
      <c r="L167" s="229">
        <f t="shared" si="4"/>
        <v>0</v>
      </c>
      <c r="M167" s="230">
        <f t="shared" si="5"/>
        <v>0</v>
      </c>
    </row>
    <row r="168" spans="1:13">
      <c r="A168" s="221" t="s">
        <v>222</v>
      </c>
      <c r="B168" s="221" t="s">
        <v>20399</v>
      </c>
      <c r="C168" s="221" t="s">
        <v>20400</v>
      </c>
      <c r="D168" s="222"/>
      <c r="E168" s="241"/>
      <c r="F168" s="241"/>
      <c r="G168" s="241"/>
      <c r="H168" s="241"/>
      <c r="I168" s="241"/>
      <c r="J168" s="241"/>
      <c r="K168" s="142">
        <v>13.51</v>
      </c>
      <c r="L168" s="229">
        <f t="shared" si="4"/>
        <v>0</v>
      </c>
      <c r="M168" s="230">
        <f t="shared" si="5"/>
        <v>0</v>
      </c>
    </row>
    <row r="169" spans="1:13">
      <c r="A169" s="221" t="s">
        <v>222</v>
      </c>
      <c r="B169" s="221" t="s">
        <v>20401</v>
      </c>
      <c r="C169" s="221" t="s">
        <v>20402</v>
      </c>
      <c r="D169" s="222"/>
      <c r="E169" s="241"/>
      <c r="F169" s="241"/>
      <c r="G169" s="241"/>
      <c r="H169" s="241"/>
      <c r="I169" s="241"/>
      <c r="J169" s="241"/>
      <c r="K169" s="142">
        <v>13.51</v>
      </c>
      <c r="L169" s="229">
        <f t="shared" si="4"/>
        <v>0</v>
      </c>
      <c r="M169" s="230">
        <f t="shared" si="5"/>
        <v>0</v>
      </c>
    </row>
    <row r="170" spans="1:13">
      <c r="A170" s="221" t="s">
        <v>222</v>
      </c>
      <c r="B170" s="221" t="s">
        <v>20403</v>
      </c>
      <c r="C170" s="221" t="s">
        <v>20404</v>
      </c>
      <c r="D170" s="222"/>
      <c r="E170" s="241"/>
      <c r="F170" s="241"/>
      <c r="G170" s="241"/>
      <c r="H170" s="241"/>
      <c r="I170" s="241"/>
      <c r="J170" s="241"/>
      <c r="K170" s="142">
        <v>13.51</v>
      </c>
      <c r="L170" s="229">
        <f t="shared" si="4"/>
        <v>0</v>
      </c>
      <c r="M170" s="230">
        <f t="shared" si="5"/>
        <v>0</v>
      </c>
    </row>
    <row r="171" spans="1:13">
      <c r="A171" s="221" t="s">
        <v>222</v>
      </c>
      <c r="B171" s="221" t="s">
        <v>20405</v>
      </c>
      <c r="C171" s="221" t="s">
        <v>20406</v>
      </c>
      <c r="D171" s="222"/>
      <c r="E171" s="241"/>
      <c r="F171" s="241"/>
      <c r="G171" s="241"/>
      <c r="H171" s="241"/>
      <c r="I171" s="241"/>
      <c r="J171" s="241"/>
      <c r="K171" s="142">
        <v>13.51</v>
      </c>
      <c r="L171" s="229">
        <f t="shared" si="4"/>
        <v>0</v>
      </c>
      <c r="M171" s="230">
        <f t="shared" si="5"/>
        <v>0</v>
      </c>
    </row>
    <row r="172" spans="1:13">
      <c r="A172" s="221" t="s">
        <v>222</v>
      </c>
      <c r="B172" s="221" t="s">
        <v>20407</v>
      </c>
      <c r="C172" s="221" t="s">
        <v>20408</v>
      </c>
      <c r="D172" s="222"/>
      <c r="E172" s="241"/>
      <c r="F172" s="241"/>
      <c r="G172" s="241"/>
      <c r="H172" s="241"/>
      <c r="I172" s="241"/>
      <c r="J172" s="241"/>
      <c r="K172" s="142">
        <v>13.51</v>
      </c>
      <c r="L172" s="229">
        <f t="shared" si="4"/>
        <v>0</v>
      </c>
      <c r="M172" s="230">
        <f t="shared" si="5"/>
        <v>0</v>
      </c>
    </row>
    <row r="173" spans="1:13">
      <c r="A173" s="221" t="s">
        <v>222</v>
      </c>
      <c r="B173" s="221" t="s">
        <v>20409</v>
      </c>
      <c r="C173" s="221" t="s">
        <v>20410</v>
      </c>
      <c r="D173" s="222"/>
      <c r="E173" s="241"/>
      <c r="F173" s="241"/>
      <c r="G173" s="241"/>
      <c r="H173" s="241"/>
      <c r="I173" s="241"/>
      <c r="J173" s="241"/>
      <c r="K173" s="142">
        <v>13.51</v>
      </c>
      <c r="L173" s="229">
        <f t="shared" si="4"/>
        <v>0</v>
      </c>
      <c r="M173" s="230">
        <f t="shared" si="5"/>
        <v>0</v>
      </c>
    </row>
    <row r="174" spans="1:13">
      <c r="A174" s="221" t="s">
        <v>222</v>
      </c>
      <c r="B174" s="221" t="s">
        <v>20411</v>
      </c>
      <c r="C174" s="221" t="s">
        <v>20412</v>
      </c>
      <c r="D174" s="222"/>
      <c r="E174" s="241"/>
      <c r="F174" s="241"/>
      <c r="G174" s="241"/>
      <c r="H174" s="241"/>
      <c r="I174" s="241"/>
      <c r="J174" s="241"/>
      <c r="K174" s="142">
        <v>13.51</v>
      </c>
      <c r="L174" s="229">
        <f t="shared" si="4"/>
        <v>0</v>
      </c>
      <c r="M174" s="230">
        <f t="shared" si="5"/>
        <v>0</v>
      </c>
    </row>
    <row r="175" spans="1:13">
      <c r="A175" s="221" t="s">
        <v>222</v>
      </c>
      <c r="B175" s="221" t="s">
        <v>20413</v>
      </c>
      <c r="C175" s="221" t="s">
        <v>20414</v>
      </c>
      <c r="D175" s="222"/>
      <c r="E175" s="241"/>
      <c r="F175" s="241"/>
      <c r="G175" s="241"/>
      <c r="H175" s="241"/>
      <c r="I175" s="241"/>
      <c r="J175" s="241"/>
      <c r="K175" s="142">
        <v>21.62</v>
      </c>
      <c r="L175" s="229">
        <f t="shared" si="4"/>
        <v>0</v>
      </c>
      <c r="M175" s="230">
        <f t="shared" si="5"/>
        <v>0</v>
      </c>
    </row>
    <row r="176" spans="1:13">
      <c r="A176" s="221" t="s">
        <v>222</v>
      </c>
      <c r="B176" s="221" t="s">
        <v>20415</v>
      </c>
      <c r="C176" s="221" t="s">
        <v>20416</v>
      </c>
      <c r="D176" s="222"/>
      <c r="E176" s="241"/>
      <c r="F176" s="241"/>
      <c r="G176" s="241"/>
      <c r="H176" s="241"/>
      <c r="I176" s="241"/>
      <c r="J176" s="241"/>
      <c r="K176" s="142">
        <v>21.62</v>
      </c>
      <c r="L176" s="229">
        <f t="shared" si="4"/>
        <v>0</v>
      </c>
      <c r="M176" s="230">
        <f t="shared" si="5"/>
        <v>0</v>
      </c>
    </row>
    <row r="177" spans="1:13">
      <c r="A177" s="221" t="s">
        <v>222</v>
      </c>
      <c r="B177" s="221" t="s">
        <v>20417</v>
      </c>
      <c r="C177" s="221" t="s">
        <v>20418</v>
      </c>
      <c r="D177" s="222"/>
      <c r="E177" s="241"/>
      <c r="F177" s="241"/>
      <c r="G177" s="241"/>
      <c r="H177" s="241"/>
      <c r="I177" s="241"/>
      <c r="J177" s="241"/>
      <c r="K177" s="142">
        <v>21.62</v>
      </c>
      <c r="L177" s="229">
        <f t="shared" si="4"/>
        <v>0</v>
      </c>
      <c r="M177" s="230">
        <f t="shared" si="5"/>
        <v>0</v>
      </c>
    </row>
    <row r="178" spans="1:13">
      <c r="A178" s="221" t="s">
        <v>222</v>
      </c>
      <c r="B178" s="221" t="s">
        <v>20419</v>
      </c>
      <c r="C178" s="221" t="s">
        <v>20420</v>
      </c>
      <c r="D178" s="222"/>
      <c r="E178" s="241"/>
      <c r="F178" s="241"/>
      <c r="G178" s="241"/>
      <c r="H178" s="241"/>
      <c r="I178" s="241"/>
      <c r="J178" s="241"/>
      <c r="K178" s="142">
        <v>21.62</v>
      </c>
      <c r="L178" s="229">
        <f t="shared" si="4"/>
        <v>0</v>
      </c>
      <c r="M178" s="230">
        <f t="shared" si="5"/>
        <v>0</v>
      </c>
    </row>
    <row r="179" spans="1:13">
      <c r="A179" s="221" t="s">
        <v>222</v>
      </c>
      <c r="B179" s="221" t="s">
        <v>20421</v>
      </c>
      <c r="C179" s="221" t="s">
        <v>20422</v>
      </c>
      <c r="D179" s="222"/>
      <c r="E179" s="241"/>
      <c r="F179" s="241"/>
      <c r="G179" s="241"/>
      <c r="H179" s="241"/>
      <c r="I179" s="241"/>
      <c r="J179" s="241"/>
      <c r="K179" s="142">
        <v>21.62</v>
      </c>
      <c r="L179" s="229">
        <f t="shared" si="4"/>
        <v>0</v>
      </c>
      <c r="M179" s="230">
        <f t="shared" si="5"/>
        <v>0</v>
      </c>
    </row>
    <row r="180" spans="1:13">
      <c r="A180" s="221" t="s">
        <v>222</v>
      </c>
      <c r="B180" s="221" t="s">
        <v>20423</v>
      </c>
      <c r="C180" s="221" t="s">
        <v>20424</v>
      </c>
      <c r="D180" s="222"/>
      <c r="E180" s="241"/>
      <c r="F180" s="241"/>
      <c r="G180" s="241"/>
      <c r="H180" s="241"/>
      <c r="I180" s="241"/>
      <c r="J180" s="241"/>
      <c r="K180" s="142">
        <v>21.62</v>
      </c>
      <c r="L180" s="229">
        <f t="shared" si="4"/>
        <v>0</v>
      </c>
      <c r="M180" s="230">
        <f t="shared" si="5"/>
        <v>0</v>
      </c>
    </row>
    <row r="181" spans="1:13">
      <c r="A181" s="221" t="s">
        <v>222</v>
      </c>
      <c r="B181" s="221" t="s">
        <v>20425</v>
      </c>
      <c r="C181" s="221" t="s">
        <v>20426</v>
      </c>
      <c r="D181" s="222"/>
      <c r="E181" s="241"/>
      <c r="F181" s="241"/>
      <c r="G181" s="241"/>
      <c r="H181" s="241"/>
      <c r="I181" s="241"/>
      <c r="J181" s="241"/>
      <c r="K181" s="142">
        <v>21.62</v>
      </c>
      <c r="L181" s="229">
        <f t="shared" si="4"/>
        <v>0</v>
      </c>
      <c r="M181" s="230">
        <f t="shared" si="5"/>
        <v>0</v>
      </c>
    </row>
    <row r="182" spans="1:13">
      <c r="A182" s="221" t="s">
        <v>235</v>
      </c>
      <c r="B182" s="221" t="s">
        <v>20427</v>
      </c>
      <c r="C182" s="221" t="s">
        <v>20428</v>
      </c>
      <c r="D182" s="222"/>
      <c r="E182" s="241"/>
      <c r="F182" s="241"/>
      <c r="G182" s="241"/>
      <c r="H182" s="241"/>
      <c r="I182" s="241"/>
      <c r="J182" s="241"/>
      <c r="K182" s="142">
        <v>114.28</v>
      </c>
      <c r="L182" s="229">
        <f t="shared" si="4"/>
        <v>0</v>
      </c>
      <c r="M182" s="230">
        <f t="shared" si="5"/>
        <v>0</v>
      </c>
    </row>
    <row r="183" spans="1:13">
      <c r="A183" s="221" t="s">
        <v>235</v>
      </c>
      <c r="B183" s="221" t="s">
        <v>20429</v>
      </c>
      <c r="C183" s="221" t="s">
        <v>20430</v>
      </c>
      <c r="D183" s="222"/>
      <c r="E183" s="241"/>
      <c r="F183" s="241"/>
      <c r="G183" s="241"/>
      <c r="H183" s="241"/>
      <c r="I183" s="241"/>
      <c r="J183" s="241"/>
      <c r="K183" s="142">
        <v>114.28</v>
      </c>
      <c r="L183" s="229">
        <f t="shared" si="4"/>
        <v>0</v>
      </c>
      <c r="M183" s="230">
        <f t="shared" si="5"/>
        <v>0</v>
      </c>
    </row>
    <row r="184" spans="1:13">
      <c r="A184" s="221" t="s">
        <v>235</v>
      </c>
      <c r="B184" s="221" t="s">
        <v>20431</v>
      </c>
      <c r="C184" s="221" t="s">
        <v>20432</v>
      </c>
      <c r="D184" s="222"/>
      <c r="E184" s="241"/>
      <c r="F184" s="241"/>
      <c r="G184" s="241"/>
      <c r="H184" s="241"/>
      <c r="I184" s="241"/>
      <c r="J184" s="241"/>
      <c r="K184" s="142">
        <v>54.05</v>
      </c>
      <c r="L184" s="229">
        <f t="shared" si="4"/>
        <v>0</v>
      </c>
      <c r="M184" s="230">
        <f t="shared" si="5"/>
        <v>0</v>
      </c>
    </row>
    <row r="185" spans="1:13">
      <c r="A185" s="221" t="s">
        <v>235</v>
      </c>
      <c r="B185" s="221" t="s">
        <v>20433</v>
      </c>
      <c r="C185" s="221" t="s">
        <v>20434</v>
      </c>
      <c r="D185" s="222"/>
      <c r="E185" s="241"/>
      <c r="F185" s="241"/>
      <c r="G185" s="241"/>
      <c r="H185" s="241"/>
      <c r="I185" s="241"/>
      <c r="J185" s="241"/>
      <c r="K185" s="142">
        <v>32.43</v>
      </c>
      <c r="L185" s="229">
        <f t="shared" si="4"/>
        <v>0</v>
      </c>
      <c r="M185" s="230">
        <f t="shared" si="5"/>
        <v>0</v>
      </c>
    </row>
    <row r="186" spans="1:13">
      <c r="A186" s="221" t="s">
        <v>235</v>
      </c>
      <c r="B186" s="221" t="s">
        <v>20435</v>
      </c>
      <c r="C186" s="221" t="s">
        <v>20436</v>
      </c>
      <c r="D186" s="222"/>
      <c r="E186" s="241"/>
      <c r="F186" s="241"/>
      <c r="G186" s="241"/>
      <c r="H186" s="241"/>
      <c r="I186" s="241"/>
      <c r="J186" s="241"/>
      <c r="K186" s="142">
        <v>54.05</v>
      </c>
      <c r="L186" s="229">
        <f t="shared" si="4"/>
        <v>0</v>
      </c>
      <c r="M186" s="230">
        <f t="shared" si="5"/>
        <v>0</v>
      </c>
    </row>
    <row r="187" spans="1:13">
      <c r="A187" s="221" t="s">
        <v>235</v>
      </c>
      <c r="B187" s="221" t="s">
        <v>20437</v>
      </c>
      <c r="C187" s="221" t="s">
        <v>20438</v>
      </c>
      <c r="D187" s="222"/>
      <c r="E187" s="241"/>
      <c r="F187" s="241"/>
      <c r="G187" s="241"/>
      <c r="H187" s="241"/>
      <c r="I187" s="241"/>
      <c r="J187" s="241"/>
      <c r="K187" s="142">
        <v>32.43</v>
      </c>
      <c r="L187" s="229">
        <f t="shared" si="4"/>
        <v>0</v>
      </c>
      <c r="M187" s="230">
        <f t="shared" si="5"/>
        <v>0</v>
      </c>
    </row>
    <row r="188" spans="1:13">
      <c r="A188" s="221" t="s">
        <v>337</v>
      </c>
      <c r="B188" s="221" t="s">
        <v>20439</v>
      </c>
      <c r="C188" s="221" t="s">
        <v>20440</v>
      </c>
      <c r="D188" s="222"/>
      <c r="E188" s="241"/>
      <c r="F188" s="241"/>
      <c r="G188" s="241"/>
      <c r="H188" s="241"/>
      <c r="I188" s="241"/>
      <c r="J188" s="241"/>
      <c r="K188" s="142">
        <v>17.29</v>
      </c>
      <c r="L188" s="229">
        <f t="shared" si="4"/>
        <v>0</v>
      </c>
      <c r="M188" s="230">
        <f t="shared" si="5"/>
        <v>0</v>
      </c>
    </row>
    <row r="189" spans="1:13">
      <c r="A189" s="221" t="s">
        <v>337</v>
      </c>
      <c r="B189" s="221" t="s">
        <v>20441</v>
      </c>
      <c r="C189" s="221" t="s">
        <v>20442</v>
      </c>
      <c r="D189" s="222"/>
      <c r="E189" s="241"/>
      <c r="F189" s="241"/>
      <c r="G189" s="241"/>
      <c r="H189" s="241"/>
      <c r="I189" s="241"/>
      <c r="J189" s="241"/>
      <c r="K189" s="142">
        <v>14.59</v>
      </c>
      <c r="L189" s="229">
        <f t="shared" si="4"/>
        <v>0</v>
      </c>
      <c r="M189" s="230">
        <f t="shared" si="5"/>
        <v>0</v>
      </c>
    </row>
    <row r="190" spans="1:13">
      <c r="A190" s="221" t="s">
        <v>337</v>
      </c>
      <c r="B190" s="221" t="s">
        <v>20443</v>
      </c>
      <c r="C190" s="221" t="s">
        <v>20444</v>
      </c>
      <c r="D190" s="222"/>
      <c r="E190" s="241"/>
      <c r="F190" s="241"/>
      <c r="G190" s="241"/>
      <c r="H190" s="241"/>
      <c r="I190" s="241"/>
      <c r="J190" s="241"/>
      <c r="K190" s="142">
        <v>14.59</v>
      </c>
      <c r="L190" s="229">
        <f t="shared" si="4"/>
        <v>0</v>
      </c>
      <c r="M190" s="230">
        <f t="shared" si="5"/>
        <v>0</v>
      </c>
    </row>
    <row r="191" spans="1:13">
      <c r="A191" s="221" t="s">
        <v>337</v>
      </c>
      <c r="B191" s="221" t="s">
        <v>20445</v>
      </c>
      <c r="C191" s="221" t="s">
        <v>20446</v>
      </c>
      <c r="D191" s="222"/>
      <c r="E191" s="241"/>
      <c r="F191" s="241"/>
      <c r="G191" s="241"/>
      <c r="H191" s="241"/>
      <c r="I191" s="241"/>
      <c r="J191" s="241"/>
      <c r="K191" s="142">
        <v>14.59</v>
      </c>
      <c r="L191" s="229">
        <f t="shared" si="4"/>
        <v>0</v>
      </c>
      <c r="M191" s="230">
        <f t="shared" si="5"/>
        <v>0</v>
      </c>
    </row>
    <row r="192" spans="1:13">
      <c r="A192" s="221" t="s">
        <v>337</v>
      </c>
      <c r="B192" s="221" t="s">
        <v>20447</v>
      </c>
      <c r="C192" s="221" t="s">
        <v>20448</v>
      </c>
      <c r="D192" s="222"/>
      <c r="E192" s="241"/>
      <c r="F192" s="241"/>
      <c r="G192" s="241"/>
      <c r="H192" s="241"/>
      <c r="I192" s="241"/>
      <c r="J192" s="241"/>
      <c r="K192" s="142">
        <v>14.59</v>
      </c>
      <c r="L192" s="229">
        <f t="shared" si="4"/>
        <v>0</v>
      </c>
      <c r="M192" s="230">
        <f t="shared" si="5"/>
        <v>0</v>
      </c>
    </row>
    <row r="193" spans="1:13">
      <c r="A193" s="221" t="s">
        <v>337</v>
      </c>
      <c r="B193" s="221" t="s">
        <v>20449</v>
      </c>
      <c r="C193" s="221" t="s">
        <v>20450</v>
      </c>
      <c r="D193" s="222"/>
      <c r="E193" s="241"/>
      <c r="F193" s="241"/>
      <c r="G193" s="241"/>
      <c r="H193" s="241"/>
      <c r="I193" s="241"/>
      <c r="J193" s="241"/>
      <c r="K193" s="142">
        <v>14.59</v>
      </c>
      <c r="L193" s="229">
        <f t="shared" si="4"/>
        <v>0</v>
      </c>
      <c r="M193" s="230">
        <f t="shared" si="5"/>
        <v>0</v>
      </c>
    </row>
    <row r="194" spans="1:13">
      <c r="A194" s="221" t="s">
        <v>1795</v>
      </c>
      <c r="B194" s="221" t="s">
        <v>20451</v>
      </c>
      <c r="C194" s="221" t="s">
        <v>20452</v>
      </c>
      <c r="D194" s="222"/>
      <c r="E194" s="241"/>
      <c r="F194" s="241"/>
      <c r="G194" s="241"/>
      <c r="H194" s="241"/>
      <c r="I194" s="241"/>
      <c r="J194" s="241"/>
      <c r="K194" s="142">
        <v>9.7200000000000006</v>
      </c>
      <c r="L194" s="229">
        <f t="shared" si="4"/>
        <v>0</v>
      </c>
      <c r="M194" s="230">
        <f t="shared" si="5"/>
        <v>0</v>
      </c>
    </row>
    <row r="195" spans="1:13">
      <c r="A195" s="221" t="s">
        <v>425</v>
      </c>
      <c r="B195" s="221" t="s">
        <v>20453</v>
      </c>
      <c r="C195" s="221" t="s">
        <v>20454</v>
      </c>
      <c r="D195" s="222"/>
      <c r="E195" s="241"/>
      <c r="F195" s="241"/>
      <c r="G195" s="241"/>
      <c r="H195" s="241"/>
      <c r="I195" s="241"/>
      <c r="J195" s="241"/>
      <c r="K195" s="142">
        <v>10.81</v>
      </c>
      <c r="L195" s="229">
        <f t="shared" si="4"/>
        <v>0</v>
      </c>
      <c r="M195" s="230">
        <f t="shared" si="5"/>
        <v>0</v>
      </c>
    </row>
    <row r="196" spans="1:13">
      <c r="A196" s="221" t="s">
        <v>195</v>
      </c>
      <c r="B196" s="221" t="s">
        <v>20455</v>
      </c>
      <c r="C196" s="221" t="s">
        <v>20456</v>
      </c>
      <c r="D196" s="222"/>
      <c r="E196" s="241"/>
      <c r="F196" s="241"/>
      <c r="G196" s="241"/>
      <c r="H196" s="241"/>
      <c r="I196" s="241"/>
      <c r="J196" s="241"/>
      <c r="K196" s="142">
        <v>75.67</v>
      </c>
      <c r="L196" s="229">
        <f t="shared" si="4"/>
        <v>0</v>
      </c>
      <c r="M196" s="230">
        <f t="shared" si="5"/>
        <v>0</v>
      </c>
    </row>
    <row r="197" spans="1:13">
      <c r="A197" s="221" t="s">
        <v>195</v>
      </c>
      <c r="B197" s="221" t="s">
        <v>20457</v>
      </c>
      <c r="C197" s="221" t="s">
        <v>20458</v>
      </c>
      <c r="D197" s="222"/>
      <c r="E197" s="241"/>
      <c r="F197" s="241"/>
      <c r="G197" s="241"/>
      <c r="H197" s="241"/>
      <c r="I197" s="241"/>
      <c r="J197" s="241"/>
      <c r="K197" s="142">
        <v>108.1</v>
      </c>
      <c r="L197" s="229">
        <f t="shared" si="4"/>
        <v>0</v>
      </c>
      <c r="M197" s="230">
        <f t="shared" si="5"/>
        <v>0</v>
      </c>
    </row>
    <row r="198" spans="1:13">
      <c r="A198" s="221" t="s">
        <v>235</v>
      </c>
      <c r="B198" s="221" t="s">
        <v>20459</v>
      </c>
      <c r="C198" s="221" t="s">
        <v>20460</v>
      </c>
      <c r="D198" s="222"/>
      <c r="E198" s="241"/>
      <c r="F198" s="241"/>
      <c r="G198" s="241"/>
      <c r="H198" s="241"/>
      <c r="I198" s="241"/>
      <c r="J198" s="241"/>
      <c r="K198" s="142">
        <v>169.69</v>
      </c>
      <c r="L198" s="229">
        <f t="shared" ref="L198:L206" si="6">SUM(M198*K198)</f>
        <v>0</v>
      </c>
      <c r="M198" s="230">
        <f t="shared" ref="M198:M206" si="7">SUM(E198:J198)</f>
        <v>0</v>
      </c>
    </row>
    <row r="199" spans="1:13">
      <c r="A199" s="221" t="s">
        <v>235</v>
      </c>
      <c r="B199" s="221" t="s">
        <v>20461</v>
      </c>
      <c r="C199" s="221" t="s">
        <v>20462</v>
      </c>
      <c r="D199" s="222"/>
      <c r="E199" s="241"/>
      <c r="F199" s="241"/>
      <c r="G199" s="241"/>
      <c r="H199" s="241"/>
      <c r="I199" s="241"/>
      <c r="J199" s="241"/>
      <c r="K199" s="142">
        <v>169.69</v>
      </c>
      <c r="L199" s="229">
        <f t="shared" si="6"/>
        <v>0</v>
      </c>
      <c r="M199" s="230">
        <f t="shared" si="7"/>
        <v>0</v>
      </c>
    </row>
    <row r="200" spans="1:13">
      <c r="A200" s="221" t="s">
        <v>235</v>
      </c>
      <c r="B200" s="221" t="s">
        <v>20463</v>
      </c>
      <c r="C200" s="221" t="s">
        <v>20464</v>
      </c>
      <c r="D200" s="222"/>
      <c r="E200" s="241"/>
      <c r="F200" s="241"/>
      <c r="G200" s="241"/>
      <c r="H200" s="241"/>
      <c r="I200" s="241"/>
      <c r="J200" s="241"/>
      <c r="K200" s="142">
        <v>169.69</v>
      </c>
      <c r="L200" s="229">
        <f t="shared" si="6"/>
        <v>0</v>
      </c>
      <c r="M200" s="230">
        <f t="shared" si="7"/>
        <v>0</v>
      </c>
    </row>
    <row r="201" spans="1:13">
      <c r="A201" s="221" t="s">
        <v>235</v>
      </c>
      <c r="B201" s="221" t="s">
        <v>20465</v>
      </c>
      <c r="C201" s="221" t="s">
        <v>20466</v>
      </c>
      <c r="D201" s="222"/>
      <c r="E201" s="241"/>
      <c r="F201" s="241"/>
      <c r="G201" s="241"/>
      <c r="H201" s="241"/>
      <c r="I201" s="241"/>
      <c r="J201" s="241"/>
      <c r="K201" s="142">
        <v>54.05</v>
      </c>
      <c r="L201" s="229">
        <f t="shared" si="6"/>
        <v>0</v>
      </c>
      <c r="M201" s="230">
        <f t="shared" si="7"/>
        <v>0</v>
      </c>
    </row>
    <row r="202" spans="1:13">
      <c r="A202" s="221" t="s">
        <v>235</v>
      </c>
      <c r="B202" s="221" t="s">
        <v>20467</v>
      </c>
      <c r="C202" s="221" t="s">
        <v>20468</v>
      </c>
      <c r="D202" s="222"/>
      <c r="E202" s="241"/>
      <c r="F202" s="241"/>
      <c r="G202" s="241"/>
      <c r="H202" s="241"/>
      <c r="I202" s="241"/>
      <c r="J202" s="241"/>
      <c r="K202" s="142">
        <v>54.05</v>
      </c>
      <c r="L202" s="229">
        <f t="shared" si="6"/>
        <v>0</v>
      </c>
      <c r="M202" s="230">
        <f t="shared" si="7"/>
        <v>0</v>
      </c>
    </row>
    <row r="203" spans="1:13">
      <c r="A203" s="221" t="s">
        <v>235</v>
      </c>
      <c r="B203" s="221" t="s">
        <v>20469</v>
      </c>
      <c r="C203" s="221" t="s">
        <v>20470</v>
      </c>
      <c r="D203" s="222"/>
      <c r="E203" s="241"/>
      <c r="F203" s="241"/>
      <c r="G203" s="241"/>
      <c r="H203" s="241"/>
      <c r="I203" s="241"/>
      <c r="J203" s="241"/>
      <c r="K203" s="142">
        <v>54.05</v>
      </c>
      <c r="L203" s="229">
        <f t="shared" si="6"/>
        <v>0</v>
      </c>
      <c r="M203" s="230">
        <f t="shared" si="7"/>
        <v>0</v>
      </c>
    </row>
    <row r="204" spans="1:13">
      <c r="A204" s="221" t="s">
        <v>235</v>
      </c>
      <c r="B204" s="221" t="s">
        <v>20471</v>
      </c>
      <c r="C204" s="221" t="s">
        <v>20472</v>
      </c>
      <c r="D204" s="222"/>
      <c r="E204" s="241"/>
      <c r="F204" s="241"/>
      <c r="G204" s="241"/>
      <c r="H204" s="241"/>
      <c r="I204" s="241"/>
      <c r="J204" s="241"/>
      <c r="K204" s="142">
        <v>35.130000000000003</v>
      </c>
      <c r="L204" s="229">
        <f t="shared" si="6"/>
        <v>0</v>
      </c>
      <c r="M204" s="230">
        <f t="shared" si="7"/>
        <v>0</v>
      </c>
    </row>
    <row r="205" spans="1:13">
      <c r="A205" s="221" t="s">
        <v>235</v>
      </c>
      <c r="B205" s="221" t="s">
        <v>20473</v>
      </c>
      <c r="C205" s="221" t="s">
        <v>20474</v>
      </c>
      <c r="D205" s="222"/>
      <c r="E205" s="241"/>
      <c r="F205" s="241"/>
      <c r="G205" s="241"/>
      <c r="H205" s="241"/>
      <c r="I205" s="241"/>
      <c r="J205" s="241"/>
      <c r="K205" s="142">
        <v>35.130000000000003</v>
      </c>
      <c r="L205" s="229">
        <f t="shared" si="6"/>
        <v>0</v>
      </c>
      <c r="M205" s="230">
        <f t="shared" si="7"/>
        <v>0</v>
      </c>
    </row>
    <row r="206" spans="1:13">
      <c r="A206" s="221" t="s">
        <v>235</v>
      </c>
      <c r="B206" s="221" t="s">
        <v>20475</v>
      </c>
      <c r="C206" s="221" t="s">
        <v>20476</v>
      </c>
      <c r="D206" s="222"/>
      <c r="E206" s="241"/>
      <c r="F206" s="241"/>
      <c r="G206" s="241"/>
      <c r="H206" s="241"/>
      <c r="I206" s="241"/>
      <c r="J206" s="241"/>
      <c r="K206" s="142">
        <v>35.130000000000003</v>
      </c>
      <c r="L206" s="229">
        <f t="shared" si="6"/>
        <v>0</v>
      </c>
      <c r="M206" s="230">
        <f t="shared" si="7"/>
        <v>0</v>
      </c>
    </row>
  </sheetData>
  <sheetProtection algorithmName="SHA-512" hashValue="9s/FVY3KI4oRbm+l5fppbFEdQqAJkS+4nAAra53MCodyapxPTJsvInUYSi4/7HjnhV66CafBb9Zfosfb2C6fBw==" saltValue="43iZUhTy/NaF/+OBN1cd1g==" spinCount="100000" sheet="1" objects="1" scenarios="1" sort="0" autoFilter="0"/>
  <autoFilter ref="A4:M206" xr:uid="{00000000-0001-0000-22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9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Tabelle35">
    <tabColor theme="6" tint="0.39997558519241921"/>
  </sheetPr>
  <dimension ref="A1:M292"/>
  <sheetViews>
    <sheetView showGridLines="0" zoomScaleNormal="100" workbookViewId="0">
      <pane ySplit="4" topLeftCell="A5" activePane="bottomLeft" state="frozen"/>
      <selection activeCell="B21" sqref="B21"/>
      <selection pane="bottomLeft" activeCell="B1" sqref="B1"/>
    </sheetView>
  </sheetViews>
  <sheetFormatPr baseColWidth="10" defaultColWidth="11.44140625" defaultRowHeight="14.4"/>
  <cols>
    <col min="1" max="1" width="19.88671875" style="3" bestFit="1" customWidth="1"/>
    <col min="2" max="2" width="14.77734375" style="3" bestFit="1" customWidth="1"/>
    <col min="3" max="3" width="108.4414062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106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8528</v>
      </c>
      <c r="B5" s="221" t="s">
        <v>21013</v>
      </c>
      <c r="C5" s="221" t="s">
        <v>21014</v>
      </c>
      <c r="D5" s="222"/>
      <c r="E5" s="242"/>
      <c r="F5" s="242"/>
      <c r="G5" s="242"/>
      <c r="H5" s="242"/>
      <c r="I5" s="242"/>
      <c r="J5" s="242"/>
      <c r="K5" s="142">
        <v>51.35</v>
      </c>
      <c r="L5" s="229">
        <f>SUM(M5*K5)</f>
        <v>0</v>
      </c>
      <c r="M5" s="230">
        <f>SUM(E5:J5)</f>
        <v>0</v>
      </c>
    </row>
    <row r="6" spans="1:13">
      <c r="A6" s="221" t="s">
        <v>8528</v>
      </c>
      <c r="B6" s="221" t="s">
        <v>21015</v>
      </c>
      <c r="C6" s="221" t="s">
        <v>21016</v>
      </c>
      <c r="D6" s="222"/>
      <c r="E6" s="241"/>
      <c r="F6" s="241"/>
      <c r="G6" s="241"/>
      <c r="H6" s="241"/>
      <c r="I6" s="241"/>
      <c r="J6" s="241"/>
      <c r="K6" s="142">
        <v>51.35</v>
      </c>
      <c r="L6" s="229">
        <f t="shared" ref="L6:L69" si="0">SUM(M6*K6)</f>
        <v>0</v>
      </c>
      <c r="M6" s="230">
        <f t="shared" ref="M6:M69" si="1">SUM(E6:J6)</f>
        <v>0</v>
      </c>
    </row>
    <row r="7" spans="1:13">
      <c r="A7" s="221" t="s">
        <v>8528</v>
      </c>
      <c r="B7" s="221" t="s">
        <v>21017</v>
      </c>
      <c r="C7" s="221" t="s">
        <v>21018</v>
      </c>
      <c r="D7" s="222"/>
      <c r="E7" s="241"/>
      <c r="F7" s="241"/>
      <c r="G7" s="241"/>
      <c r="H7" s="241"/>
      <c r="I7" s="241"/>
      <c r="J7" s="241"/>
      <c r="K7" s="142">
        <v>51.35</v>
      </c>
      <c r="L7" s="229">
        <f t="shared" si="0"/>
        <v>0</v>
      </c>
      <c r="M7" s="230">
        <f t="shared" si="1"/>
        <v>0</v>
      </c>
    </row>
    <row r="8" spans="1:13">
      <c r="A8" s="221" t="s">
        <v>8528</v>
      </c>
      <c r="B8" s="221" t="s">
        <v>21019</v>
      </c>
      <c r="C8" s="221" t="s">
        <v>21020</v>
      </c>
      <c r="D8" s="222"/>
      <c r="E8" s="241"/>
      <c r="F8" s="241"/>
      <c r="G8" s="241"/>
      <c r="H8" s="241"/>
      <c r="I8" s="241"/>
      <c r="J8" s="241"/>
      <c r="K8" s="142">
        <v>51.35</v>
      </c>
      <c r="L8" s="229">
        <f t="shared" si="0"/>
        <v>0</v>
      </c>
      <c r="M8" s="230">
        <f t="shared" si="1"/>
        <v>0</v>
      </c>
    </row>
    <row r="9" spans="1:13">
      <c r="A9" s="221" t="s">
        <v>8528</v>
      </c>
      <c r="B9" s="221" t="s">
        <v>21021</v>
      </c>
      <c r="C9" s="221" t="s">
        <v>21022</v>
      </c>
      <c r="D9" s="222"/>
      <c r="E9" s="241"/>
      <c r="F9" s="241"/>
      <c r="G9" s="241"/>
      <c r="H9" s="241"/>
      <c r="I9" s="241"/>
      <c r="J9" s="241"/>
      <c r="K9" s="142">
        <v>51.35</v>
      </c>
      <c r="L9" s="229">
        <f t="shared" si="0"/>
        <v>0</v>
      </c>
      <c r="M9" s="230">
        <f t="shared" si="1"/>
        <v>0</v>
      </c>
    </row>
    <row r="10" spans="1:13">
      <c r="A10" s="221" t="s">
        <v>8528</v>
      </c>
      <c r="B10" s="221" t="s">
        <v>21023</v>
      </c>
      <c r="C10" s="221" t="s">
        <v>21024</v>
      </c>
      <c r="D10" s="222"/>
      <c r="E10" s="241"/>
      <c r="F10" s="241"/>
      <c r="G10" s="241"/>
      <c r="H10" s="241"/>
      <c r="I10" s="241"/>
      <c r="J10" s="241"/>
      <c r="K10" s="142">
        <v>51.35</v>
      </c>
      <c r="L10" s="229">
        <f t="shared" si="0"/>
        <v>0</v>
      </c>
      <c r="M10" s="230">
        <f t="shared" si="1"/>
        <v>0</v>
      </c>
    </row>
    <row r="11" spans="1:13">
      <c r="A11" s="221" t="s">
        <v>8528</v>
      </c>
      <c r="B11" s="221" t="s">
        <v>21025</v>
      </c>
      <c r="C11" s="221" t="s">
        <v>21026</v>
      </c>
      <c r="D11" s="222"/>
      <c r="E11" s="241"/>
      <c r="F11" s="241"/>
      <c r="G11" s="241"/>
      <c r="H11" s="241"/>
      <c r="I11" s="241"/>
      <c r="J11" s="241"/>
      <c r="K11" s="142">
        <v>29.72</v>
      </c>
      <c r="L11" s="229">
        <f t="shared" si="0"/>
        <v>0</v>
      </c>
      <c r="M11" s="230">
        <f t="shared" si="1"/>
        <v>0</v>
      </c>
    </row>
    <row r="12" spans="1:13">
      <c r="A12" s="221" t="s">
        <v>8528</v>
      </c>
      <c r="B12" s="221" t="s">
        <v>21027</v>
      </c>
      <c r="C12" s="221" t="s">
        <v>21028</v>
      </c>
      <c r="D12" s="222"/>
      <c r="E12" s="241"/>
      <c r="F12" s="241"/>
      <c r="G12" s="241"/>
      <c r="H12" s="241"/>
      <c r="I12" s="241"/>
      <c r="J12" s="241"/>
      <c r="K12" s="142">
        <v>29.72</v>
      </c>
      <c r="L12" s="229">
        <f t="shared" si="0"/>
        <v>0</v>
      </c>
      <c r="M12" s="230">
        <f t="shared" si="1"/>
        <v>0</v>
      </c>
    </row>
    <row r="13" spans="1:13">
      <c r="A13" s="221" t="s">
        <v>8528</v>
      </c>
      <c r="B13" s="221" t="s">
        <v>21029</v>
      </c>
      <c r="C13" s="221" t="s">
        <v>21030</v>
      </c>
      <c r="D13" s="222"/>
      <c r="E13" s="241"/>
      <c r="F13" s="241"/>
      <c r="G13" s="241"/>
      <c r="H13" s="241"/>
      <c r="I13" s="241"/>
      <c r="J13" s="241"/>
      <c r="K13" s="142">
        <v>29.72</v>
      </c>
      <c r="L13" s="229">
        <f t="shared" si="0"/>
        <v>0</v>
      </c>
      <c r="M13" s="230">
        <f t="shared" si="1"/>
        <v>0</v>
      </c>
    </row>
    <row r="14" spans="1:13">
      <c r="A14" s="221" t="s">
        <v>8528</v>
      </c>
      <c r="B14" s="221" t="s">
        <v>21031</v>
      </c>
      <c r="C14" s="221" t="s">
        <v>21032</v>
      </c>
      <c r="D14" s="222"/>
      <c r="E14" s="241"/>
      <c r="F14" s="241"/>
      <c r="G14" s="241"/>
      <c r="H14" s="241"/>
      <c r="I14" s="241"/>
      <c r="J14" s="241"/>
      <c r="K14" s="142">
        <v>29.72</v>
      </c>
      <c r="L14" s="229">
        <f t="shared" si="0"/>
        <v>0</v>
      </c>
      <c r="M14" s="230">
        <f t="shared" si="1"/>
        <v>0</v>
      </c>
    </row>
    <row r="15" spans="1:13">
      <c r="A15" s="221" t="s">
        <v>8528</v>
      </c>
      <c r="B15" s="221" t="s">
        <v>21033</v>
      </c>
      <c r="C15" s="221" t="s">
        <v>21034</v>
      </c>
      <c r="D15" s="222"/>
      <c r="E15" s="241"/>
      <c r="F15" s="241"/>
      <c r="G15" s="241"/>
      <c r="H15" s="241"/>
      <c r="I15" s="241"/>
      <c r="J15" s="241"/>
      <c r="K15" s="142">
        <v>37.83</v>
      </c>
      <c r="L15" s="229">
        <f t="shared" si="0"/>
        <v>0</v>
      </c>
      <c r="M15" s="230">
        <f t="shared" si="1"/>
        <v>0</v>
      </c>
    </row>
    <row r="16" spans="1:13">
      <c r="A16" s="221" t="s">
        <v>8528</v>
      </c>
      <c r="B16" s="221" t="s">
        <v>21035</v>
      </c>
      <c r="C16" s="221" t="s">
        <v>21036</v>
      </c>
      <c r="D16" s="222"/>
      <c r="E16" s="241"/>
      <c r="F16" s="241"/>
      <c r="G16" s="241"/>
      <c r="H16" s="241"/>
      <c r="I16" s="241"/>
      <c r="J16" s="241"/>
      <c r="K16" s="142">
        <v>62.16</v>
      </c>
      <c r="L16" s="229">
        <f t="shared" si="0"/>
        <v>0</v>
      </c>
      <c r="M16" s="230">
        <f t="shared" si="1"/>
        <v>0</v>
      </c>
    </row>
    <row r="17" spans="1:13">
      <c r="A17" s="221" t="s">
        <v>8528</v>
      </c>
      <c r="B17" s="221" t="s">
        <v>21037</v>
      </c>
      <c r="C17" s="221" t="s">
        <v>21038</v>
      </c>
      <c r="D17" s="222"/>
      <c r="E17" s="241"/>
      <c r="F17" s="241"/>
      <c r="G17" s="241"/>
      <c r="H17" s="241"/>
      <c r="I17" s="241"/>
      <c r="J17" s="241"/>
      <c r="K17" s="142">
        <v>62.16</v>
      </c>
      <c r="L17" s="229">
        <f t="shared" si="0"/>
        <v>0</v>
      </c>
      <c r="M17" s="230">
        <f t="shared" si="1"/>
        <v>0</v>
      </c>
    </row>
    <row r="18" spans="1:13">
      <c r="A18" s="221" t="s">
        <v>8528</v>
      </c>
      <c r="B18" s="221" t="s">
        <v>21039</v>
      </c>
      <c r="C18" s="221" t="s">
        <v>21040</v>
      </c>
      <c r="D18" s="222"/>
      <c r="E18" s="241"/>
      <c r="F18" s="241"/>
      <c r="G18" s="241"/>
      <c r="H18" s="241"/>
      <c r="I18" s="241"/>
      <c r="J18" s="241"/>
      <c r="K18" s="142">
        <v>62.16</v>
      </c>
      <c r="L18" s="229">
        <f t="shared" si="0"/>
        <v>0</v>
      </c>
      <c r="M18" s="230">
        <f t="shared" si="1"/>
        <v>0</v>
      </c>
    </row>
    <row r="19" spans="1:13">
      <c r="A19" s="221" t="s">
        <v>8528</v>
      </c>
      <c r="B19" s="221" t="s">
        <v>21041</v>
      </c>
      <c r="C19" s="221" t="s">
        <v>21042</v>
      </c>
      <c r="D19" s="222"/>
      <c r="E19" s="241"/>
      <c r="F19" s="241"/>
      <c r="G19" s="241"/>
      <c r="H19" s="241"/>
      <c r="I19" s="241"/>
      <c r="J19" s="241"/>
      <c r="K19" s="142">
        <v>64.86</v>
      </c>
      <c r="L19" s="229">
        <f t="shared" si="0"/>
        <v>0</v>
      </c>
      <c r="M19" s="230">
        <f t="shared" si="1"/>
        <v>0</v>
      </c>
    </row>
    <row r="20" spans="1:13">
      <c r="A20" s="221" t="s">
        <v>8528</v>
      </c>
      <c r="B20" s="221" t="s">
        <v>21043</v>
      </c>
      <c r="C20" s="221" t="s">
        <v>21044</v>
      </c>
      <c r="D20" s="222"/>
      <c r="E20" s="241"/>
      <c r="F20" s="241"/>
      <c r="G20" s="241"/>
      <c r="H20" s="241"/>
      <c r="I20" s="241"/>
      <c r="J20" s="241"/>
      <c r="K20" s="142">
        <v>64.86</v>
      </c>
      <c r="L20" s="229">
        <f t="shared" si="0"/>
        <v>0</v>
      </c>
      <c r="M20" s="230">
        <f t="shared" si="1"/>
        <v>0</v>
      </c>
    </row>
    <row r="21" spans="1:13">
      <c r="A21" s="221" t="s">
        <v>8528</v>
      </c>
      <c r="B21" s="221" t="s">
        <v>21045</v>
      </c>
      <c r="C21" s="221" t="s">
        <v>21046</v>
      </c>
      <c r="D21" s="222"/>
      <c r="E21" s="241"/>
      <c r="F21" s="241"/>
      <c r="G21" s="241"/>
      <c r="H21" s="241"/>
      <c r="I21" s="241"/>
      <c r="J21" s="241"/>
      <c r="K21" s="142">
        <v>64.86</v>
      </c>
      <c r="L21" s="229">
        <f t="shared" si="0"/>
        <v>0</v>
      </c>
      <c r="M21" s="230">
        <f t="shared" si="1"/>
        <v>0</v>
      </c>
    </row>
    <row r="22" spans="1:13">
      <c r="A22" s="221" t="s">
        <v>8528</v>
      </c>
      <c r="B22" s="221" t="s">
        <v>21047</v>
      </c>
      <c r="C22" s="221" t="s">
        <v>21048</v>
      </c>
      <c r="D22" s="222"/>
      <c r="E22" s="241"/>
      <c r="F22" s="241"/>
      <c r="G22" s="241"/>
      <c r="H22" s="241"/>
      <c r="I22" s="241"/>
      <c r="J22" s="241"/>
      <c r="K22" s="142">
        <v>54.05</v>
      </c>
      <c r="L22" s="229">
        <f t="shared" si="0"/>
        <v>0</v>
      </c>
      <c r="M22" s="230">
        <f t="shared" si="1"/>
        <v>0</v>
      </c>
    </row>
    <row r="23" spans="1:13">
      <c r="A23" s="221" t="s">
        <v>8528</v>
      </c>
      <c r="B23" s="221" t="s">
        <v>21049</v>
      </c>
      <c r="C23" s="221" t="s">
        <v>21050</v>
      </c>
      <c r="D23" s="222"/>
      <c r="E23" s="241"/>
      <c r="F23" s="241"/>
      <c r="G23" s="241"/>
      <c r="H23" s="241"/>
      <c r="I23" s="241"/>
      <c r="J23" s="241"/>
      <c r="K23" s="142">
        <v>54.05</v>
      </c>
      <c r="L23" s="229">
        <f t="shared" si="0"/>
        <v>0</v>
      </c>
      <c r="M23" s="230">
        <f t="shared" si="1"/>
        <v>0</v>
      </c>
    </row>
    <row r="24" spans="1:13">
      <c r="A24" s="221" t="s">
        <v>8528</v>
      </c>
      <c r="B24" s="221" t="s">
        <v>21051</v>
      </c>
      <c r="C24" s="221" t="s">
        <v>21052</v>
      </c>
      <c r="D24" s="222"/>
      <c r="E24" s="241"/>
      <c r="F24" s="241"/>
      <c r="G24" s="241"/>
      <c r="H24" s="241"/>
      <c r="I24" s="241"/>
      <c r="J24" s="241"/>
      <c r="K24" s="142">
        <v>54.05</v>
      </c>
      <c r="L24" s="229">
        <f t="shared" si="0"/>
        <v>0</v>
      </c>
      <c r="M24" s="230">
        <f t="shared" si="1"/>
        <v>0</v>
      </c>
    </row>
    <row r="25" spans="1:13">
      <c r="A25" s="221" t="s">
        <v>8528</v>
      </c>
      <c r="B25" s="221" t="s">
        <v>21053</v>
      </c>
      <c r="C25" s="221" t="s">
        <v>21054</v>
      </c>
      <c r="D25" s="222"/>
      <c r="E25" s="241"/>
      <c r="F25" s="241"/>
      <c r="G25" s="241"/>
      <c r="H25" s="241"/>
      <c r="I25" s="241"/>
      <c r="J25" s="241"/>
      <c r="K25" s="142">
        <v>54.05</v>
      </c>
      <c r="L25" s="229">
        <f t="shared" si="0"/>
        <v>0</v>
      </c>
      <c r="M25" s="230">
        <f t="shared" si="1"/>
        <v>0</v>
      </c>
    </row>
    <row r="26" spans="1:13">
      <c r="A26" s="221" t="s">
        <v>8528</v>
      </c>
      <c r="B26" s="221" t="s">
        <v>21055</v>
      </c>
      <c r="C26" s="221" t="s">
        <v>21056</v>
      </c>
      <c r="D26" s="222"/>
      <c r="E26" s="241"/>
      <c r="F26" s="241"/>
      <c r="G26" s="241"/>
      <c r="H26" s="241"/>
      <c r="I26" s="241"/>
      <c r="J26" s="241"/>
      <c r="K26" s="142">
        <v>54.05</v>
      </c>
      <c r="L26" s="229">
        <f t="shared" si="0"/>
        <v>0</v>
      </c>
      <c r="M26" s="230">
        <f t="shared" si="1"/>
        <v>0</v>
      </c>
    </row>
    <row r="27" spans="1:13">
      <c r="A27" s="221" t="s">
        <v>8528</v>
      </c>
      <c r="B27" s="221" t="s">
        <v>21057</v>
      </c>
      <c r="C27" s="221" t="s">
        <v>21058</v>
      </c>
      <c r="D27" s="222"/>
      <c r="E27" s="241"/>
      <c r="F27" s="241"/>
      <c r="G27" s="241"/>
      <c r="H27" s="241"/>
      <c r="I27" s="241"/>
      <c r="J27" s="241"/>
      <c r="K27" s="142">
        <v>54.05</v>
      </c>
      <c r="L27" s="229">
        <f t="shared" si="0"/>
        <v>0</v>
      </c>
      <c r="M27" s="230">
        <f t="shared" si="1"/>
        <v>0</v>
      </c>
    </row>
    <row r="28" spans="1:13">
      <c r="A28" s="221" t="s">
        <v>8528</v>
      </c>
      <c r="B28" s="221" t="s">
        <v>21059</v>
      </c>
      <c r="C28" s="221" t="s">
        <v>21060</v>
      </c>
      <c r="D28" s="222"/>
      <c r="E28" s="241"/>
      <c r="F28" s="241"/>
      <c r="G28" s="241"/>
      <c r="H28" s="241"/>
      <c r="I28" s="241"/>
      <c r="J28" s="241"/>
      <c r="K28" s="142">
        <v>35.130000000000003</v>
      </c>
      <c r="L28" s="229">
        <f t="shared" si="0"/>
        <v>0</v>
      </c>
      <c r="M28" s="230">
        <f t="shared" si="1"/>
        <v>0</v>
      </c>
    </row>
    <row r="29" spans="1:13">
      <c r="A29" s="221" t="s">
        <v>8528</v>
      </c>
      <c r="B29" s="221" t="s">
        <v>21061</v>
      </c>
      <c r="C29" s="221" t="s">
        <v>21062</v>
      </c>
      <c r="D29" s="222"/>
      <c r="E29" s="241"/>
      <c r="F29" s="241"/>
      <c r="G29" s="241"/>
      <c r="H29" s="241"/>
      <c r="I29" s="241"/>
      <c r="J29" s="241"/>
      <c r="K29" s="142">
        <v>62.16</v>
      </c>
      <c r="L29" s="229">
        <f t="shared" si="0"/>
        <v>0</v>
      </c>
      <c r="M29" s="230">
        <f t="shared" si="1"/>
        <v>0</v>
      </c>
    </row>
    <row r="30" spans="1:13">
      <c r="A30" s="221" t="s">
        <v>8528</v>
      </c>
      <c r="B30" s="221" t="s">
        <v>21063</v>
      </c>
      <c r="C30" s="221" t="s">
        <v>21064</v>
      </c>
      <c r="D30" s="222"/>
      <c r="E30" s="241"/>
      <c r="F30" s="241"/>
      <c r="G30" s="241"/>
      <c r="H30" s="241"/>
      <c r="I30" s="241"/>
      <c r="J30" s="241"/>
      <c r="K30" s="142">
        <v>124.32</v>
      </c>
      <c r="L30" s="229">
        <f t="shared" si="0"/>
        <v>0</v>
      </c>
      <c r="M30" s="230">
        <f t="shared" si="1"/>
        <v>0</v>
      </c>
    </row>
    <row r="31" spans="1:13">
      <c r="A31" s="221" t="s">
        <v>8528</v>
      </c>
      <c r="B31" s="221" t="s">
        <v>21065</v>
      </c>
      <c r="C31" s="221" t="s">
        <v>21066</v>
      </c>
      <c r="D31" s="222"/>
      <c r="E31" s="241"/>
      <c r="F31" s="241"/>
      <c r="G31" s="241"/>
      <c r="H31" s="241"/>
      <c r="I31" s="241"/>
      <c r="J31" s="241"/>
      <c r="K31" s="142">
        <v>54.05</v>
      </c>
      <c r="L31" s="229">
        <f t="shared" si="0"/>
        <v>0</v>
      </c>
      <c r="M31" s="230">
        <f t="shared" si="1"/>
        <v>0</v>
      </c>
    </row>
    <row r="32" spans="1:13">
      <c r="A32" s="221" t="s">
        <v>8528</v>
      </c>
      <c r="B32" s="221" t="s">
        <v>21067</v>
      </c>
      <c r="C32" s="221" t="s">
        <v>21068</v>
      </c>
      <c r="D32" s="222"/>
      <c r="E32" s="241"/>
      <c r="F32" s="241"/>
      <c r="G32" s="241"/>
      <c r="H32" s="241"/>
      <c r="I32" s="241"/>
      <c r="J32" s="241"/>
      <c r="K32" s="142">
        <v>54.05</v>
      </c>
      <c r="L32" s="229">
        <f t="shared" si="0"/>
        <v>0</v>
      </c>
      <c r="M32" s="230">
        <f t="shared" si="1"/>
        <v>0</v>
      </c>
    </row>
    <row r="33" spans="1:13">
      <c r="A33" s="221" t="s">
        <v>8528</v>
      </c>
      <c r="B33" s="221" t="s">
        <v>21069</v>
      </c>
      <c r="C33" s="221" t="s">
        <v>21070</v>
      </c>
      <c r="D33" s="222"/>
      <c r="E33" s="241"/>
      <c r="F33" s="241"/>
      <c r="G33" s="241"/>
      <c r="H33" s="241"/>
      <c r="I33" s="241"/>
      <c r="J33" s="241"/>
      <c r="K33" s="142">
        <v>124.32</v>
      </c>
      <c r="L33" s="229">
        <f t="shared" si="0"/>
        <v>0</v>
      </c>
      <c r="M33" s="230">
        <f t="shared" si="1"/>
        <v>0</v>
      </c>
    </row>
    <row r="34" spans="1:13">
      <c r="A34" s="221" t="s">
        <v>8528</v>
      </c>
      <c r="B34" s="221" t="s">
        <v>21071</v>
      </c>
      <c r="C34" s="221" t="s">
        <v>21072</v>
      </c>
      <c r="D34" s="222"/>
      <c r="E34" s="241"/>
      <c r="F34" s="241"/>
      <c r="G34" s="241"/>
      <c r="H34" s="241"/>
      <c r="I34" s="241"/>
      <c r="J34" s="241"/>
      <c r="K34" s="142">
        <v>54.05</v>
      </c>
      <c r="L34" s="229">
        <f t="shared" si="0"/>
        <v>0</v>
      </c>
      <c r="M34" s="230">
        <f t="shared" si="1"/>
        <v>0</v>
      </c>
    </row>
    <row r="35" spans="1:13">
      <c r="A35" s="221" t="s">
        <v>8528</v>
      </c>
      <c r="B35" s="221" t="s">
        <v>21073</v>
      </c>
      <c r="C35" s="221" t="s">
        <v>21074</v>
      </c>
      <c r="D35" s="222"/>
      <c r="E35" s="241"/>
      <c r="F35" s="241"/>
      <c r="G35" s="241"/>
      <c r="H35" s="241"/>
      <c r="I35" s="241"/>
      <c r="J35" s="241"/>
      <c r="K35" s="142">
        <v>54.05</v>
      </c>
      <c r="L35" s="229">
        <f t="shared" si="0"/>
        <v>0</v>
      </c>
      <c r="M35" s="230">
        <f t="shared" si="1"/>
        <v>0</v>
      </c>
    </row>
    <row r="36" spans="1:13">
      <c r="A36" s="221" t="s">
        <v>8528</v>
      </c>
      <c r="B36" s="221" t="s">
        <v>21075</v>
      </c>
      <c r="C36" s="221" t="s">
        <v>21076</v>
      </c>
      <c r="D36" s="222"/>
      <c r="E36" s="241"/>
      <c r="F36" s="241"/>
      <c r="G36" s="241"/>
      <c r="H36" s="241"/>
      <c r="I36" s="241"/>
      <c r="J36" s="241"/>
      <c r="K36" s="142">
        <v>54.05</v>
      </c>
      <c r="L36" s="229">
        <f t="shared" si="0"/>
        <v>0</v>
      </c>
      <c r="M36" s="230">
        <f t="shared" si="1"/>
        <v>0</v>
      </c>
    </row>
    <row r="37" spans="1:13">
      <c r="A37" s="221" t="s">
        <v>8528</v>
      </c>
      <c r="B37" s="221" t="s">
        <v>21077</v>
      </c>
      <c r="C37" s="221" t="s">
        <v>21078</v>
      </c>
      <c r="D37" s="222"/>
      <c r="E37" s="241"/>
      <c r="F37" s="241"/>
      <c r="G37" s="241"/>
      <c r="H37" s="241"/>
      <c r="I37" s="241"/>
      <c r="J37" s="241"/>
      <c r="K37" s="142">
        <v>54.05</v>
      </c>
      <c r="L37" s="229">
        <f t="shared" si="0"/>
        <v>0</v>
      </c>
      <c r="M37" s="230">
        <f t="shared" si="1"/>
        <v>0</v>
      </c>
    </row>
    <row r="38" spans="1:13">
      <c r="A38" s="221" t="s">
        <v>8528</v>
      </c>
      <c r="B38" s="221" t="s">
        <v>21079</v>
      </c>
      <c r="C38" s="221" t="s">
        <v>21080</v>
      </c>
      <c r="D38" s="222"/>
      <c r="E38" s="241"/>
      <c r="F38" s="241"/>
      <c r="G38" s="241"/>
      <c r="H38" s="241"/>
      <c r="I38" s="241"/>
      <c r="J38" s="241"/>
      <c r="K38" s="142">
        <v>54.05</v>
      </c>
      <c r="L38" s="229">
        <f t="shared" si="0"/>
        <v>0</v>
      </c>
      <c r="M38" s="230">
        <f t="shared" si="1"/>
        <v>0</v>
      </c>
    </row>
    <row r="39" spans="1:13">
      <c r="A39" s="221" t="s">
        <v>8528</v>
      </c>
      <c r="B39" s="221" t="s">
        <v>21081</v>
      </c>
      <c r="C39" s="221" t="s">
        <v>21082</v>
      </c>
      <c r="D39" s="222"/>
      <c r="E39" s="241"/>
      <c r="F39" s="241"/>
      <c r="G39" s="241"/>
      <c r="H39" s="241"/>
      <c r="I39" s="241"/>
      <c r="J39" s="241"/>
      <c r="K39" s="142">
        <v>54.05</v>
      </c>
      <c r="L39" s="229">
        <f t="shared" si="0"/>
        <v>0</v>
      </c>
      <c r="M39" s="230">
        <f t="shared" si="1"/>
        <v>0</v>
      </c>
    </row>
    <row r="40" spans="1:13">
      <c r="A40" s="221" t="s">
        <v>8528</v>
      </c>
      <c r="B40" s="221" t="s">
        <v>21083</v>
      </c>
      <c r="C40" s="221" t="s">
        <v>21084</v>
      </c>
      <c r="D40" s="222"/>
      <c r="E40" s="241"/>
      <c r="F40" s="241"/>
      <c r="G40" s="241"/>
      <c r="H40" s="241"/>
      <c r="I40" s="241"/>
      <c r="J40" s="241"/>
      <c r="K40" s="142">
        <v>54.05</v>
      </c>
      <c r="L40" s="229">
        <f t="shared" si="0"/>
        <v>0</v>
      </c>
      <c r="M40" s="230">
        <f t="shared" si="1"/>
        <v>0</v>
      </c>
    </row>
    <row r="41" spans="1:13">
      <c r="A41" s="221" t="s">
        <v>8528</v>
      </c>
      <c r="B41" s="221" t="s">
        <v>21085</v>
      </c>
      <c r="C41" s="221" t="s">
        <v>21086</v>
      </c>
      <c r="D41" s="222"/>
      <c r="E41" s="241"/>
      <c r="F41" s="241"/>
      <c r="G41" s="241"/>
      <c r="H41" s="241"/>
      <c r="I41" s="241"/>
      <c r="J41" s="241"/>
      <c r="K41" s="142">
        <v>54.05</v>
      </c>
      <c r="L41" s="229">
        <f t="shared" si="0"/>
        <v>0</v>
      </c>
      <c r="M41" s="230">
        <f t="shared" si="1"/>
        <v>0</v>
      </c>
    </row>
    <row r="42" spans="1:13">
      <c r="A42" s="221" t="s">
        <v>8528</v>
      </c>
      <c r="B42" s="221" t="s">
        <v>21087</v>
      </c>
      <c r="C42" s="221" t="s">
        <v>21088</v>
      </c>
      <c r="D42" s="222"/>
      <c r="E42" s="241"/>
      <c r="F42" s="241"/>
      <c r="G42" s="241"/>
      <c r="H42" s="241"/>
      <c r="I42" s="241"/>
      <c r="J42" s="241"/>
      <c r="K42" s="142">
        <v>54.05</v>
      </c>
      <c r="L42" s="229">
        <f t="shared" si="0"/>
        <v>0</v>
      </c>
      <c r="M42" s="230">
        <f t="shared" si="1"/>
        <v>0</v>
      </c>
    </row>
    <row r="43" spans="1:13">
      <c r="A43" s="221" t="s">
        <v>8528</v>
      </c>
      <c r="B43" s="221" t="s">
        <v>21089</v>
      </c>
      <c r="C43" s="221" t="s">
        <v>21090</v>
      </c>
      <c r="D43" s="222"/>
      <c r="E43" s="241"/>
      <c r="F43" s="241"/>
      <c r="G43" s="241"/>
      <c r="H43" s="241"/>
      <c r="I43" s="241"/>
      <c r="J43" s="241"/>
      <c r="K43" s="142">
        <v>54.05</v>
      </c>
      <c r="L43" s="229">
        <f t="shared" si="0"/>
        <v>0</v>
      </c>
      <c r="M43" s="230">
        <f t="shared" si="1"/>
        <v>0</v>
      </c>
    </row>
    <row r="44" spans="1:13">
      <c r="A44" s="221" t="s">
        <v>8528</v>
      </c>
      <c r="B44" s="221" t="s">
        <v>21091</v>
      </c>
      <c r="C44" s="221" t="s">
        <v>21092</v>
      </c>
      <c r="D44" s="222"/>
      <c r="E44" s="241"/>
      <c r="F44" s="241"/>
      <c r="G44" s="241"/>
      <c r="H44" s="241"/>
      <c r="I44" s="241"/>
      <c r="J44" s="241"/>
      <c r="K44" s="142">
        <v>35.130000000000003</v>
      </c>
      <c r="L44" s="229">
        <f t="shared" si="0"/>
        <v>0</v>
      </c>
      <c r="M44" s="230">
        <f t="shared" si="1"/>
        <v>0</v>
      </c>
    </row>
    <row r="45" spans="1:13">
      <c r="A45" s="221" t="s">
        <v>8528</v>
      </c>
      <c r="B45" s="221" t="s">
        <v>21093</v>
      </c>
      <c r="C45" s="221" t="s">
        <v>21094</v>
      </c>
      <c r="D45" s="222"/>
      <c r="E45" s="241"/>
      <c r="F45" s="241"/>
      <c r="G45" s="241"/>
      <c r="H45" s="241"/>
      <c r="I45" s="241"/>
      <c r="J45" s="241"/>
      <c r="K45" s="142">
        <v>54.05</v>
      </c>
      <c r="L45" s="229">
        <f t="shared" si="0"/>
        <v>0</v>
      </c>
      <c r="M45" s="230">
        <f t="shared" si="1"/>
        <v>0</v>
      </c>
    </row>
    <row r="46" spans="1:13">
      <c r="A46" s="221" t="s">
        <v>8528</v>
      </c>
      <c r="B46" s="221" t="s">
        <v>21095</v>
      </c>
      <c r="C46" s="221" t="s">
        <v>21096</v>
      </c>
      <c r="D46" s="222"/>
      <c r="E46" s="241"/>
      <c r="F46" s="241"/>
      <c r="G46" s="241"/>
      <c r="H46" s="241"/>
      <c r="I46" s="241"/>
      <c r="J46" s="241"/>
      <c r="K46" s="142">
        <v>54.05</v>
      </c>
      <c r="L46" s="229">
        <f t="shared" si="0"/>
        <v>0</v>
      </c>
      <c r="M46" s="230">
        <f t="shared" si="1"/>
        <v>0</v>
      </c>
    </row>
    <row r="47" spans="1:13">
      <c r="A47" s="221" t="s">
        <v>8528</v>
      </c>
      <c r="B47" s="221" t="s">
        <v>21097</v>
      </c>
      <c r="C47" s="221" t="s">
        <v>21098</v>
      </c>
      <c r="D47" s="222"/>
      <c r="E47" s="241"/>
      <c r="F47" s="241"/>
      <c r="G47" s="241"/>
      <c r="H47" s="241"/>
      <c r="I47" s="241"/>
      <c r="J47" s="241"/>
      <c r="K47" s="142">
        <v>54.05</v>
      </c>
      <c r="L47" s="229">
        <f t="shared" si="0"/>
        <v>0</v>
      </c>
      <c r="M47" s="230">
        <f t="shared" si="1"/>
        <v>0</v>
      </c>
    </row>
    <row r="48" spans="1:13">
      <c r="A48" s="221" t="s">
        <v>8528</v>
      </c>
      <c r="B48" s="221" t="s">
        <v>21099</v>
      </c>
      <c r="C48" s="221" t="s">
        <v>21100</v>
      </c>
      <c r="D48" s="222"/>
      <c r="E48" s="241"/>
      <c r="F48" s="241"/>
      <c r="G48" s="241"/>
      <c r="H48" s="241"/>
      <c r="I48" s="241"/>
      <c r="J48" s="241"/>
      <c r="K48" s="142">
        <v>54.05</v>
      </c>
      <c r="L48" s="229">
        <f t="shared" si="0"/>
        <v>0</v>
      </c>
      <c r="M48" s="230">
        <f t="shared" si="1"/>
        <v>0</v>
      </c>
    </row>
    <row r="49" spans="1:13">
      <c r="A49" s="221" t="s">
        <v>8528</v>
      </c>
      <c r="B49" s="221" t="s">
        <v>21101</v>
      </c>
      <c r="C49" s="221" t="s">
        <v>21102</v>
      </c>
      <c r="D49" s="222"/>
      <c r="E49" s="241"/>
      <c r="F49" s="241"/>
      <c r="G49" s="241"/>
      <c r="H49" s="241"/>
      <c r="I49" s="241"/>
      <c r="J49" s="241"/>
      <c r="K49" s="142">
        <v>54.05</v>
      </c>
      <c r="L49" s="229">
        <f t="shared" si="0"/>
        <v>0</v>
      </c>
      <c r="M49" s="230">
        <f t="shared" si="1"/>
        <v>0</v>
      </c>
    </row>
    <row r="50" spans="1:13">
      <c r="A50" s="221" t="s">
        <v>8528</v>
      </c>
      <c r="B50" s="221" t="s">
        <v>21103</v>
      </c>
      <c r="C50" s="221" t="s">
        <v>21104</v>
      </c>
      <c r="D50" s="222"/>
      <c r="E50" s="241"/>
      <c r="F50" s="241"/>
      <c r="G50" s="241"/>
      <c r="H50" s="241"/>
      <c r="I50" s="241"/>
      <c r="J50" s="241"/>
      <c r="K50" s="142">
        <v>54.05</v>
      </c>
      <c r="L50" s="229">
        <f t="shared" si="0"/>
        <v>0</v>
      </c>
      <c r="M50" s="230">
        <f t="shared" si="1"/>
        <v>0</v>
      </c>
    </row>
    <row r="51" spans="1:13">
      <c r="A51" s="221" t="s">
        <v>8528</v>
      </c>
      <c r="B51" s="221" t="s">
        <v>21105</v>
      </c>
      <c r="C51" s="221" t="s">
        <v>21106</v>
      </c>
      <c r="D51" s="222"/>
      <c r="E51" s="241"/>
      <c r="F51" s="241"/>
      <c r="G51" s="241"/>
      <c r="H51" s="241"/>
      <c r="I51" s="241"/>
      <c r="J51" s="241"/>
      <c r="K51" s="142">
        <v>54.05</v>
      </c>
      <c r="L51" s="229">
        <f t="shared" si="0"/>
        <v>0</v>
      </c>
      <c r="M51" s="230">
        <f t="shared" si="1"/>
        <v>0</v>
      </c>
    </row>
    <row r="52" spans="1:13">
      <c r="A52" s="221" t="s">
        <v>8528</v>
      </c>
      <c r="B52" s="221" t="s">
        <v>21107</v>
      </c>
      <c r="C52" s="221" t="s">
        <v>21108</v>
      </c>
      <c r="D52" s="222"/>
      <c r="E52" s="241"/>
      <c r="F52" s="241"/>
      <c r="G52" s="241"/>
      <c r="H52" s="241"/>
      <c r="I52" s="241"/>
      <c r="J52" s="241"/>
      <c r="K52" s="142">
        <v>54.05</v>
      </c>
      <c r="L52" s="229">
        <f t="shared" si="0"/>
        <v>0</v>
      </c>
      <c r="M52" s="230">
        <f t="shared" si="1"/>
        <v>0</v>
      </c>
    </row>
    <row r="53" spans="1:13">
      <c r="A53" s="221" t="s">
        <v>8528</v>
      </c>
      <c r="B53" s="221" t="s">
        <v>21109</v>
      </c>
      <c r="C53" s="221" t="s">
        <v>21110</v>
      </c>
      <c r="D53" s="222"/>
      <c r="E53" s="241"/>
      <c r="F53" s="241"/>
      <c r="G53" s="241"/>
      <c r="H53" s="241"/>
      <c r="I53" s="241"/>
      <c r="J53" s="241"/>
      <c r="K53" s="142">
        <v>54.05</v>
      </c>
      <c r="L53" s="229">
        <f t="shared" si="0"/>
        <v>0</v>
      </c>
      <c r="M53" s="230">
        <f t="shared" si="1"/>
        <v>0</v>
      </c>
    </row>
    <row r="54" spans="1:13">
      <c r="A54" s="221" t="s">
        <v>8528</v>
      </c>
      <c r="B54" s="221" t="s">
        <v>21111</v>
      </c>
      <c r="C54" s="221" t="s">
        <v>21112</v>
      </c>
      <c r="D54" s="222"/>
      <c r="E54" s="241"/>
      <c r="F54" s="241"/>
      <c r="G54" s="241"/>
      <c r="H54" s="241"/>
      <c r="I54" s="241"/>
      <c r="J54" s="241"/>
      <c r="K54" s="142">
        <v>54.05</v>
      </c>
      <c r="L54" s="229">
        <f t="shared" si="0"/>
        <v>0</v>
      </c>
      <c r="M54" s="230">
        <f t="shared" si="1"/>
        <v>0</v>
      </c>
    </row>
    <row r="55" spans="1:13">
      <c r="A55" s="221" t="s">
        <v>8528</v>
      </c>
      <c r="B55" s="221" t="s">
        <v>21113</v>
      </c>
      <c r="C55" s="221" t="s">
        <v>21114</v>
      </c>
      <c r="D55" s="222"/>
      <c r="E55" s="241"/>
      <c r="F55" s="241"/>
      <c r="G55" s="241"/>
      <c r="H55" s="241"/>
      <c r="I55" s="241"/>
      <c r="J55" s="241"/>
      <c r="K55" s="142">
        <v>54.05</v>
      </c>
      <c r="L55" s="229">
        <f t="shared" si="0"/>
        <v>0</v>
      </c>
      <c r="M55" s="230">
        <f t="shared" si="1"/>
        <v>0</v>
      </c>
    </row>
    <row r="56" spans="1:13">
      <c r="A56" s="221" t="s">
        <v>8528</v>
      </c>
      <c r="B56" s="221" t="s">
        <v>21115</v>
      </c>
      <c r="C56" s="221" t="s">
        <v>21116</v>
      </c>
      <c r="D56" s="222"/>
      <c r="E56" s="241"/>
      <c r="F56" s="241"/>
      <c r="G56" s="241"/>
      <c r="H56" s="241"/>
      <c r="I56" s="241"/>
      <c r="J56" s="241"/>
      <c r="K56" s="142">
        <v>40.54</v>
      </c>
      <c r="L56" s="229">
        <f t="shared" si="0"/>
        <v>0</v>
      </c>
      <c r="M56" s="230">
        <f t="shared" si="1"/>
        <v>0</v>
      </c>
    </row>
    <row r="57" spans="1:13">
      <c r="A57" s="221" t="s">
        <v>8528</v>
      </c>
      <c r="B57" s="221" t="s">
        <v>21117</v>
      </c>
      <c r="C57" s="221" t="s">
        <v>21118</v>
      </c>
      <c r="D57" s="222"/>
      <c r="E57" s="241"/>
      <c r="F57" s="241"/>
      <c r="G57" s="241"/>
      <c r="H57" s="241"/>
      <c r="I57" s="241"/>
      <c r="J57" s="241"/>
      <c r="K57" s="142">
        <v>56.75</v>
      </c>
      <c r="L57" s="229">
        <f t="shared" si="0"/>
        <v>0</v>
      </c>
      <c r="M57" s="230">
        <f t="shared" si="1"/>
        <v>0</v>
      </c>
    </row>
    <row r="58" spans="1:13">
      <c r="A58" s="221" t="s">
        <v>8528</v>
      </c>
      <c r="B58" s="221" t="s">
        <v>21119</v>
      </c>
      <c r="C58" s="221" t="s">
        <v>21120</v>
      </c>
      <c r="D58" s="222"/>
      <c r="E58" s="241"/>
      <c r="F58" s="241"/>
      <c r="G58" s="241"/>
      <c r="H58" s="241"/>
      <c r="I58" s="241"/>
      <c r="J58" s="241"/>
      <c r="K58" s="142">
        <v>56.75</v>
      </c>
      <c r="L58" s="229">
        <f t="shared" si="0"/>
        <v>0</v>
      </c>
      <c r="M58" s="230">
        <f t="shared" si="1"/>
        <v>0</v>
      </c>
    </row>
    <row r="59" spans="1:13">
      <c r="A59" s="221" t="s">
        <v>8528</v>
      </c>
      <c r="B59" s="221" t="s">
        <v>21121</v>
      </c>
      <c r="C59" s="221" t="s">
        <v>21122</v>
      </c>
      <c r="D59" s="222"/>
      <c r="E59" s="241"/>
      <c r="F59" s="241"/>
      <c r="G59" s="241"/>
      <c r="H59" s="241"/>
      <c r="I59" s="241"/>
      <c r="J59" s="241"/>
      <c r="K59" s="142">
        <v>35.130000000000003</v>
      </c>
      <c r="L59" s="229">
        <f t="shared" si="0"/>
        <v>0</v>
      </c>
      <c r="M59" s="230">
        <f t="shared" si="1"/>
        <v>0</v>
      </c>
    </row>
    <row r="60" spans="1:13">
      <c r="A60" s="221" t="s">
        <v>8528</v>
      </c>
      <c r="B60" s="221" t="s">
        <v>21123</v>
      </c>
      <c r="C60" s="221" t="s">
        <v>21124</v>
      </c>
      <c r="D60" s="222"/>
      <c r="E60" s="241"/>
      <c r="F60" s="241"/>
      <c r="G60" s="241"/>
      <c r="H60" s="241"/>
      <c r="I60" s="241"/>
      <c r="J60" s="241"/>
      <c r="K60" s="142">
        <v>35.130000000000003</v>
      </c>
      <c r="L60" s="229">
        <f t="shared" si="0"/>
        <v>0</v>
      </c>
      <c r="M60" s="230">
        <f t="shared" si="1"/>
        <v>0</v>
      </c>
    </row>
    <row r="61" spans="1:13">
      <c r="A61" s="221" t="s">
        <v>8528</v>
      </c>
      <c r="B61" s="221" t="s">
        <v>21125</v>
      </c>
      <c r="C61" s="221" t="s">
        <v>21126</v>
      </c>
      <c r="D61" s="222"/>
      <c r="E61" s="241"/>
      <c r="F61" s="241"/>
      <c r="G61" s="241"/>
      <c r="H61" s="241"/>
      <c r="I61" s="241"/>
      <c r="J61" s="241"/>
      <c r="K61" s="142">
        <v>35.130000000000003</v>
      </c>
      <c r="L61" s="229">
        <f t="shared" si="0"/>
        <v>0</v>
      </c>
      <c r="M61" s="230">
        <f t="shared" si="1"/>
        <v>0</v>
      </c>
    </row>
    <row r="62" spans="1:13">
      <c r="A62" s="221" t="s">
        <v>8528</v>
      </c>
      <c r="B62" s="221" t="s">
        <v>21127</v>
      </c>
      <c r="C62" s="221" t="s">
        <v>21128</v>
      </c>
      <c r="D62" s="222"/>
      <c r="E62" s="241"/>
      <c r="F62" s="241"/>
      <c r="G62" s="241"/>
      <c r="H62" s="241"/>
      <c r="I62" s="241"/>
      <c r="J62" s="241"/>
      <c r="K62" s="142">
        <v>35.130000000000003</v>
      </c>
      <c r="L62" s="229">
        <f t="shared" si="0"/>
        <v>0</v>
      </c>
      <c r="M62" s="230">
        <f t="shared" si="1"/>
        <v>0</v>
      </c>
    </row>
    <row r="63" spans="1:13">
      <c r="A63" s="221" t="s">
        <v>8528</v>
      </c>
      <c r="B63" s="221" t="s">
        <v>21129</v>
      </c>
      <c r="C63" s="221" t="s">
        <v>21130</v>
      </c>
      <c r="D63" s="222"/>
      <c r="E63" s="241"/>
      <c r="F63" s="241"/>
      <c r="G63" s="241"/>
      <c r="H63" s="241"/>
      <c r="I63" s="241"/>
      <c r="J63" s="241"/>
      <c r="K63" s="142">
        <v>35.130000000000003</v>
      </c>
      <c r="L63" s="229">
        <f t="shared" si="0"/>
        <v>0</v>
      </c>
      <c r="M63" s="230">
        <f t="shared" si="1"/>
        <v>0</v>
      </c>
    </row>
    <row r="64" spans="1:13">
      <c r="A64" s="221" t="s">
        <v>8528</v>
      </c>
      <c r="B64" s="221" t="s">
        <v>21131</v>
      </c>
      <c r="C64" s="221" t="s">
        <v>21132</v>
      </c>
      <c r="D64" s="222"/>
      <c r="E64" s="241"/>
      <c r="F64" s="241"/>
      <c r="G64" s="241"/>
      <c r="H64" s="241"/>
      <c r="I64" s="241"/>
      <c r="J64" s="241"/>
      <c r="K64" s="142">
        <v>35.130000000000003</v>
      </c>
      <c r="L64" s="229">
        <f t="shared" si="0"/>
        <v>0</v>
      </c>
      <c r="M64" s="230">
        <f t="shared" si="1"/>
        <v>0</v>
      </c>
    </row>
    <row r="65" spans="1:13">
      <c r="A65" s="221" t="s">
        <v>8528</v>
      </c>
      <c r="B65" s="221" t="s">
        <v>21133</v>
      </c>
      <c r="C65" s="221" t="s">
        <v>21134</v>
      </c>
      <c r="D65" s="222"/>
      <c r="E65" s="241"/>
      <c r="F65" s="241"/>
      <c r="G65" s="241"/>
      <c r="H65" s="241"/>
      <c r="I65" s="241"/>
      <c r="J65" s="241"/>
      <c r="K65" s="142">
        <v>23.24</v>
      </c>
      <c r="L65" s="229">
        <f t="shared" si="0"/>
        <v>0</v>
      </c>
      <c r="M65" s="230">
        <f t="shared" si="1"/>
        <v>0</v>
      </c>
    </row>
    <row r="66" spans="1:13">
      <c r="A66" s="221" t="s">
        <v>8528</v>
      </c>
      <c r="B66" s="221" t="s">
        <v>21135</v>
      </c>
      <c r="C66" s="221" t="s">
        <v>21136</v>
      </c>
      <c r="D66" s="222"/>
      <c r="E66" s="241"/>
      <c r="F66" s="241"/>
      <c r="G66" s="241"/>
      <c r="H66" s="241"/>
      <c r="I66" s="241"/>
      <c r="J66" s="241"/>
      <c r="K66" s="142">
        <v>23.24</v>
      </c>
      <c r="L66" s="229">
        <f t="shared" si="0"/>
        <v>0</v>
      </c>
      <c r="M66" s="230">
        <f t="shared" si="1"/>
        <v>0</v>
      </c>
    </row>
    <row r="67" spans="1:13">
      <c r="A67" s="221" t="s">
        <v>8528</v>
      </c>
      <c r="B67" s="221" t="s">
        <v>21137</v>
      </c>
      <c r="C67" s="221" t="s">
        <v>21138</v>
      </c>
      <c r="D67" s="222"/>
      <c r="E67" s="241"/>
      <c r="F67" s="241"/>
      <c r="G67" s="241"/>
      <c r="H67" s="241"/>
      <c r="I67" s="241"/>
      <c r="J67" s="241"/>
      <c r="K67" s="142">
        <v>23.24</v>
      </c>
      <c r="L67" s="229">
        <f t="shared" si="0"/>
        <v>0</v>
      </c>
      <c r="M67" s="230">
        <f t="shared" si="1"/>
        <v>0</v>
      </c>
    </row>
    <row r="68" spans="1:13">
      <c r="A68" s="221" t="s">
        <v>8528</v>
      </c>
      <c r="B68" s="221" t="s">
        <v>21139</v>
      </c>
      <c r="C68" s="221" t="s">
        <v>21140</v>
      </c>
      <c r="D68" s="222"/>
      <c r="E68" s="241"/>
      <c r="F68" s="241"/>
      <c r="G68" s="241"/>
      <c r="H68" s="241"/>
      <c r="I68" s="241"/>
      <c r="J68" s="241"/>
      <c r="K68" s="142">
        <v>23.24</v>
      </c>
      <c r="L68" s="229">
        <f t="shared" si="0"/>
        <v>0</v>
      </c>
      <c r="M68" s="230">
        <f t="shared" si="1"/>
        <v>0</v>
      </c>
    </row>
    <row r="69" spans="1:13">
      <c r="A69" s="221" t="s">
        <v>8528</v>
      </c>
      <c r="B69" s="221" t="s">
        <v>21141</v>
      </c>
      <c r="C69" s="221" t="s">
        <v>21142</v>
      </c>
      <c r="D69" s="222"/>
      <c r="E69" s="241"/>
      <c r="F69" s="241"/>
      <c r="G69" s="241"/>
      <c r="H69" s="241"/>
      <c r="I69" s="241"/>
      <c r="J69" s="241"/>
      <c r="K69" s="142">
        <v>23.24</v>
      </c>
      <c r="L69" s="229">
        <f t="shared" si="0"/>
        <v>0</v>
      </c>
      <c r="M69" s="230">
        <f t="shared" si="1"/>
        <v>0</v>
      </c>
    </row>
    <row r="70" spans="1:13">
      <c r="A70" s="221" t="s">
        <v>8528</v>
      </c>
      <c r="B70" s="221" t="s">
        <v>21143</v>
      </c>
      <c r="C70" s="221" t="s">
        <v>21144</v>
      </c>
      <c r="D70" s="222"/>
      <c r="E70" s="241"/>
      <c r="F70" s="241"/>
      <c r="G70" s="241"/>
      <c r="H70" s="241"/>
      <c r="I70" s="241"/>
      <c r="J70" s="241"/>
      <c r="K70" s="142">
        <v>56.75</v>
      </c>
      <c r="L70" s="229">
        <f t="shared" ref="L70:L133" si="2">SUM(M70*K70)</f>
        <v>0</v>
      </c>
      <c r="M70" s="230">
        <f t="shared" ref="M70:M133" si="3">SUM(E70:J70)</f>
        <v>0</v>
      </c>
    </row>
    <row r="71" spans="1:13">
      <c r="A71" s="221" t="s">
        <v>8528</v>
      </c>
      <c r="B71" s="221" t="s">
        <v>21145</v>
      </c>
      <c r="C71" s="221" t="s">
        <v>21146</v>
      </c>
      <c r="D71" s="222"/>
      <c r="E71" s="241"/>
      <c r="F71" s="241"/>
      <c r="G71" s="241"/>
      <c r="H71" s="241"/>
      <c r="I71" s="241"/>
      <c r="J71" s="241"/>
      <c r="K71" s="142">
        <v>56.75</v>
      </c>
      <c r="L71" s="229">
        <f t="shared" si="2"/>
        <v>0</v>
      </c>
      <c r="M71" s="230">
        <f t="shared" si="3"/>
        <v>0</v>
      </c>
    </row>
    <row r="72" spans="1:13">
      <c r="A72" s="221" t="s">
        <v>8528</v>
      </c>
      <c r="B72" s="221" t="s">
        <v>21147</v>
      </c>
      <c r="C72" s="221" t="s">
        <v>21148</v>
      </c>
      <c r="D72" s="222"/>
      <c r="E72" s="241"/>
      <c r="F72" s="241"/>
      <c r="G72" s="241"/>
      <c r="H72" s="241"/>
      <c r="I72" s="241"/>
      <c r="J72" s="241"/>
      <c r="K72" s="142">
        <v>56.75</v>
      </c>
      <c r="L72" s="229">
        <f t="shared" si="2"/>
        <v>0</v>
      </c>
      <c r="M72" s="230">
        <f t="shared" si="3"/>
        <v>0</v>
      </c>
    </row>
    <row r="73" spans="1:13">
      <c r="A73" s="221" t="s">
        <v>8528</v>
      </c>
      <c r="B73" s="221" t="s">
        <v>21149</v>
      </c>
      <c r="C73" s="221" t="s">
        <v>21150</v>
      </c>
      <c r="D73" s="222"/>
      <c r="E73" s="241"/>
      <c r="F73" s="241"/>
      <c r="G73" s="241"/>
      <c r="H73" s="241"/>
      <c r="I73" s="241"/>
      <c r="J73" s="241"/>
      <c r="K73" s="142">
        <v>56.75</v>
      </c>
      <c r="L73" s="229">
        <f t="shared" si="2"/>
        <v>0</v>
      </c>
      <c r="M73" s="230">
        <f t="shared" si="3"/>
        <v>0</v>
      </c>
    </row>
    <row r="74" spans="1:13">
      <c r="A74" s="221" t="s">
        <v>8528</v>
      </c>
      <c r="B74" s="221" t="s">
        <v>21151</v>
      </c>
      <c r="C74" s="221" t="s">
        <v>21152</v>
      </c>
      <c r="D74" s="222"/>
      <c r="E74" s="241"/>
      <c r="F74" s="241"/>
      <c r="G74" s="241"/>
      <c r="H74" s="241"/>
      <c r="I74" s="241"/>
      <c r="J74" s="241"/>
      <c r="K74" s="142">
        <v>56.75</v>
      </c>
      <c r="L74" s="229">
        <f t="shared" si="2"/>
        <v>0</v>
      </c>
      <c r="M74" s="230">
        <f t="shared" si="3"/>
        <v>0</v>
      </c>
    </row>
    <row r="75" spans="1:13">
      <c r="A75" s="221" t="s">
        <v>1862</v>
      </c>
      <c r="B75" s="221" t="s">
        <v>21153</v>
      </c>
      <c r="C75" s="221" t="s">
        <v>21154</v>
      </c>
      <c r="D75" s="222" t="s">
        <v>209</v>
      </c>
      <c r="E75" s="241"/>
      <c r="F75" s="241"/>
      <c r="G75" s="241"/>
      <c r="H75" s="241"/>
      <c r="I75" s="241"/>
      <c r="J75" s="241"/>
      <c r="K75" s="142">
        <v>37.83</v>
      </c>
      <c r="L75" s="229">
        <f t="shared" si="2"/>
        <v>0</v>
      </c>
      <c r="M75" s="230">
        <f t="shared" si="3"/>
        <v>0</v>
      </c>
    </row>
    <row r="76" spans="1:13">
      <c r="A76" s="221" t="s">
        <v>1862</v>
      </c>
      <c r="B76" s="221" t="s">
        <v>21155</v>
      </c>
      <c r="C76" s="221" t="s">
        <v>21156</v>
      </c>
      <c r="D76" s="222"/>
      <c r="E76" s="241"/>
      <c r="F76" s="241"/>
      <c r="G76" s="241"/>
      <c r="H76" s="241"/>
      <c r="I76" s="241"/>
      <c r="J76" s="241"/>
      <c r="K76" s="142">
        <v>37.83</v>
      </c>
      <c r="L76" s="229">
        <f t="shared" si="2"/>
        <v>0</v>
      </c>
      <c r="M76" s="230">
        <f t="shared" si="3"/>
        <v>0</v>
      </c>
    </row>
    <row r="77" spans="1:13">
      <c r="A77" s="221" t="s">
        <v>1862</v>
      </c>
      <c r="B77" s="221" t="s">
        <v>21157</v>
      </c>
      <c r="C77" s="221" t="s">
        <v>21158</v>
      </c>
      <c r="D77" s="222" t="s">
        <v>209</v>
      </c>
      <c r="E77" s="241"/>
      <c r="F77" s="241"/>
      <c r="G77" s="241"/>
      <c r="H77" s="241"/>
      <c r="I77" s="241"/>
      <c r="J77" s="241"/>
      <c r="K77" s="142">
        <v>37.83</v>
      </c>
      <c r="L77" s="229">
        <f t="shared" si="2"/>
        <v>0</v>
      </c>
      <c r="M77" s="230">
        <f t="shared" si="3"/>
        <v>0</v>
      </c>
    </row>
    <row r="78" spans="1:13">
      <c r="A78" s="221" t="s">
        <v>1862</v>
      </c>
      <c r="B78" s="221" t="s">
        <v>21159</v>
      </c>
      <c r="C78" s="221" t="s">
        <v>21160</v>
      </c>
      <c r="D78" s="222" t="s">
        <v>209</v>
      </c>
      <c r="E78" s="241"/>
      <c r="F78" s="241"/>
      <c r="G78" s="241"/>
      <c r="H78" s="241"/>
      <c r="I78" s="241"/>
      <c r="J78" s="241"/>
      <c r="K78" s="142">
        <v>37.83</v>
      </c>
      <c r="L78" s="229">
        <f t="shared" si="2"/>
        <v>0</v>
      </c>
      <c r="M78" s="230">
        <f t="shared" si="3"/>
        <v>0</v>
      </c>
    </row>
    <row r="79" spans="1:13">
      <c r="A79" s="221" t="s">
        <v>1862</v>
      </c>
      <c r="B79" s="221" t="s">
        <v>21161</v>
      </c>
      <c r="C79" s="221" t="s">
        <v>21162</v>
      </c>
      <c r="D79" s="222" t="s">
        <v>209</v>
      </c>
      <c r="E79" s="241"/>
      <c r="F79" s="241"/>
      <c r="G79" s="241"/>
      <c r="H79" s="241"/>
      <c r="I79" s="241"/>
      <c r="J79" s="241"/>
      <c r="K79" s="142">
        <v>37.83</v>
      </c>
      <c r="L79" s="229">
        <f t="shared" si="2"/>
        <v>0</v>
      </c>
      <c r="M79" s="230">
        <f t="shared" si="3"/>
        <v>0</v>
      </c>
    </row>
    <row r="80" spans="1:13">
      <c r="A80" s="221" t="s">
        <v>1862</v>
      </c>
      <c r="B80" s="221" t="s">
        <v>21163</v>
      </c>
      <c r="C80" s="221" t="s">
        <v>21164</v>
      </c>
      <c r="D80" s="222" t="s">
        <v>209</v>
      </c>
      <c r="E80" s="241"/>
      <c r="F80" s="241"/>
      <c r="G80" s="241"/>
      <c r="H80" s="241"/>
      <c r="I80" s="241"/>
      <c r="J80" s="241"/>
      <c r="K80" s="142">
        <v>37.83</v>
      </c>
      <c r="L80" s="229">
        <f t="shared" si="2"/>
        <v>0</v>
      </c>
      <c r="M80" s="230">
        <f t="shared" si="3"/>
        <v>0</v>
      </c>
    </row>
    <row r="81" spans="1:13">
      <c r="A81" s="221" t="s">
        <v>1862</v>
      </c>
      <c r="B81" s="221" t="s">
        <v>21165</v>
      </c>
      <c r="C81" s="221" t="s">
        <v>21166</v>
      </c>
      <c r="D81" s="222" t="s">
        <v>209</v>
      </c>
      <c r="E81" s="241"/>
      <c r="F81" s="241"/>
      <c r="G81" s="241"/>
      <c r="H81" s="241"/>
      <c r="I81" s="241"/>
      <c r="J81" s="241"/>
      <c r="K81" s="142">
        <v>37.83</v>
      </c>
      <c r="L81" s="229">
        <f t="shared" si="2"/>
        <v>0</v>
      </c>
      <c r="M81" s="230">
        <f t="shared" si="3"/>
        <v>0</v>
      </c>
    </row>
    <row r="82" spans="1:13">
      <c r="A82" s="221" t="s">
        <v>8528</v>
      </c>
      <c r="B82" s="221" t="s">
        <v>21167</v>
      </c>
      <c r="C82" s="221" t="s">
        <v>21168</v>
      </c>
      <c r="D82" s="222"/>
      <c r="E82" s="241"/>
      <c r="F82" s="241"/>
      <c r="G82" s="241"/>
      <c r="H82" s="241"/>
      <c r="I82" s="241"/>
      <c r="J82" s="241"/>
      <c r="K82" s="142">
        <v>62.16</v>
      </c>
      <c r="L82" s="229">
        <f t="shared" si="2"/>
        <v>0</v>
      </c>
      <c r="M82" s="230">
        <f t="shared" si="3"/>
        <v>0</v>
      </c>
    </row>
    <row r="83" spans="1:13">
      <c r="A83" s="221" t="s">
        <v>8528</v>
      </c>
      <c r="B83" s="221" t="s">
        <v>21169</v>
      </c>
      <c r="C83" s="221" t="s">
        <v>21170</v>
      </c>
      <c r="D83" s="222"/>
      <c r="E83" s="241"/>
      <c r="F83" s="241"/>
      <c r="G83" s="241"/>
      <c r="H83" s="241"/>
      <c r="I83" s="241"/>
      <c r="J83" s="241"/>
      <c r="K83" s="142">
        <v>108.1</v>
      </c>
      <c r="L83" s="229">
        <f t="shared" si="2"/>
        <v>0</v>
      </c>
      <c r="M83" s="230">
        <f t="shared" si="3"/>
        <v>0</v>
      </c>
    </row>
    <row r="84" spans="1:13">
      <c r="A84" s="221" t="s">
        <v>8528</v>
      </c>
      <c r="B84" s="221" t="s">
        <v>21171</v>
      </c>
      <c r="C84" s="221" t="s">
        <v>21172</v>
      </c>
      <c r="D84" s="222"/>
      <c r="E84" s="241"/>
      <c r="F84" s="241"/>
      <c r="G84" s="241"/>
      <c r="H84" s="241"/>
      <c r="I84" s="241"/>
      <c r="J84" s="241"/>
      <c r="K84" s="142">
        <v>40.54</v>
      </c>
      <c r="L84" s="229">
        <f t="shared" si="2"/>
        <v>0</v>
      </c>
      <c r="M84" s="230">
        <f t="shared" si="3"/>
        <v>0</v>
      </c>
    </row>
    <row r="85" spans="1:13">
      <c r="A85" s="221" t="s">
        <v>8528</v>
      </c>
      <c r="B85" s="221" t="s">
        <v>21173</v>
      </c>
      <c r="C85" s="221" t="s">
        <v>21174</v>
      </c>
      <c r="D85" s="222"/>
      <c r="E85" s="241"/>
      <c r="F85" s="241"/>
      <c r="G85" s="241"/>
      <c r="H85" s="241"/>
      <c r="I85" s="241"/>
      <c r="J85" s="241"/>
      <c r="K85" s="142">
        <v>40.54</v>
      </c>
      <c r="L85" s="229">
        <f t="shared" si="2"/>
        <v>0</v>
      </c>
      <c r="M85" s="230">
        <f t="shared" si="3"/>
        <v>0</v>
      </c>
    </row>
    <row r="86" spans="1:13">
      <c r="A86" s="221" t="s">
        <v>8528</v>
      </c>
      <c r="B86" s="221" t="s">
        <v>21175</v>
      </c>
      <c r="C86" s="221" t="s">
        <v>21176</v>
      </c>
      <c r="D86" s="222"/>
      <c r="E86" s="241"/>
      <c r="F86" s="241"/>
      <c r="G86" s="241"/>
      <c r="H86" s="241"/>
      <c r="I86" s="241"/>
      <c r="J86" s="241"/>
      <c r="K86" s="142">
        <v>40.54</v>
      </c>
      <c r="L86" s="229">
        <f t="shared" si="2"/>
        <v>0</v>
      </c>
      <c r="M86" s="230">
        <f t="shared" si="3"/>
        <v>0</v>
      </c>
    </row>
    <row r="87" spans="1:13">
      <c r="A87" s="221" t="s">
        <v>8528</v>
      </c>
      <c r="B87" s="221" t="s">
        <v>21177</v>
      </c>
      <c r="C87" s="221" t="s">
        <v>21178</v>
      </c>
      <c r="D87" s="222"/>
      <c r="E87" s="241"/>
      <c r="F87" s="241"/>
      <c r="G87" s="241"/>
      <c r="H87" s="241"/>
      <c r="I87" s="241"/>
      <c r="J87" s="241"/>
      <c r="K87" s="142">
        <v>27.02</v>
      </c>
      <c r="L87" s="229">
        <f t="shared" si="2"/>
        <v>0</v>
      </c>
      <c r="M87" s="230">
        <f t="shared" si="3"/>
        <v>0</v>
      </c>
    </row>
    <row r="88" spans="1:13">
      <c r="A88" s="221" t="s">
        <v>8528</v>
      </c>
      <c r="B88" s="221" t="s">
        <v>21179</v>
      </c>
      <c r="C88" s="221" t="s">
        <v>21180</v>
      </c>
      <c r="D88" s="222"/>
      <c r="E88" s="241"/>
      <c r="F88" s="241"/>
      <c r="G88" s="241"/>
      <c r="H88" s="241"/>
      <c r="I88" s="241"/>
      <c r="J88" s="241"/>
      <c r="K88" s="142">
        <v>56.75</v>
      </c>
      <c r="L88" s="229">
        <f t="shared" si="2"/>
        <v>0</v>
      </c>
      <c r="M88" s="230">
        <f t="shared" si="3"/>
        <v>0</v>
      </c>
    </row>
    <row r="89" spans="1:13">
      <c r="A89" s="221" t="s">
        <v>8528</v>
      </c>
      <c r="B89" s="221" t="s">
        <v>21181</v>
      </c>
      <c r="C89" s="221" t="s">
        <v>21182</v>
      </c>
      <c r="D89" s="222"/>
      <c r="E89" s="241"/>
      <c r="F89" s="241"/>
      <c r="G89" s="241"/>
      <c r="H89" s="241"/>
      <c r="I89" s="241"/>
      <c r="J89" s="241"/>
      <c r="K89" s="142">
        <v>56.75</v>
      </c>
      <c r="L89" s="229">
        <f t="shared" si="2"/>
        <v>0</v>
      </c>
      <c r="M89" s="230">
        <f t="shared" si="3"/>
        <v>0</v>
      </c>
    </row>
    <row r="90" spans="1:13">
      <c r="A90" s="221" t="s">
        <v>8528</v>
      </c>
      <c r="B90" s="221" t="s">
        <v>21183</v>
      </c>
      <c r="C90" s="221" t="s">
        <v>21184</v>
      </c>
      <c r="D90" s="222"/>
      <c r="E90" s="241"/>
      <c r="F90" s="241"/>
      <c r="G90" s="241"/>
      <c r="H90" s="241"/>
      <c r="I90" s="241"/>
      <c r="J90" s="241"/>
      <c r="K90" s="142">
        <v>56.75</v>
      </c>
      <c r="L90" s="229">
        <f t="shared" si="2"/>
        <v>0</v>
      </c>
      <c r="M90" s="230">
        <f t="shared" si="3"/>
        <v>0</v>
      </c>
    </row>
    <row r="91" spans="1:13">
      <c r="A91" s="221" t="s">
        <v>8528</v>
      </c>
      <c r="B91" s="221" t="s">
        <v>21185</v>
      </c>
      <c r="C91" s="221" t="s">
        <v>21186</v>
      </c>
      <c r="D91" s="222"/>
      <c r="E91" s="241"/>
      <c r="F91" s="241"/>
      <c r="G91" s="241"/>
      <c r="H91" s="241"/>
      <c r="I91" s="241"/>
      <c r="J91" s="241"/>
      <c r="K91" s="142">
        <v>56.75</v>
      </c>
      <c r="L91" s="229">
        <f t="shared" si="2"/>
        <v>0</v>
      </c>
      <c r="M91" s="230">
        <f t="shared" si="3"/>
        <v>0</v>
      </c>
    </row>
    <row r="92" spans="1:13">
      <c r="A92" s="221" t="s">
        <v>8528</v>
      </c>
      <c r="B92" s="221" t="s">
        <v>21187</v>
      </c>
      <c r="C92" s="221" t="s">
        <v>21188</v>
      </c>
      <c r="D92" s="222"/>
      <c r="E92" s="241"/>
      <c r="F92" s="241"/>
      <c r="G92" s="241"/>
      <c r="H92" s="241"/>
      <c r="I92" s="241"/>
      <c r="J92" s="241"/>
      <c r="K92" s="142">
        <v>23.24</v>
      </c>
      <c r="L92" s="229">
        <f t="shared" si="2"/>
        <v>0</v>
      </c>
      <c r="M92" s="230">
        <f t="shared" si="3"/>
        <v>0</v>
      </c>
    </row>
    <row r="93" spans="1:13">
      <c r="A93" s="221" t="s">
        <v>8528</v>
      </c>
      <c r="B93" s="221" t="s">
        <v>21189</v>
      </c>
      <c r="C93" s="221" t="s">
        <v>21190</v>
      </c>
      <c r="D93" s="222"/>
      <c r="E93" s="241"/>
      <c r="F93" s="241"/>
      <c r="G93" s="241"/>
      <c r="H93" s="241"/>
      <c r="I93" s="241"/>
      <c r="J93" s="241"/>
      <c r="K93" s="142">
        <v>23.24</v>
      </c>
      <c r="L93" s="229">
        <f t="shared" si="2"/>
        <v>0</v>
      </c>
      <c r="M93" s="230">
        <f t="shared" si="3"/>
        <v>0</v>
      </c>
    </row>
    <row r="94" spans="1:13">
      <c r="A94" s="221" t="s">
        <v>8528</v>
      </c>
      <c r="B94" s="221" t="s">
        <v>21191</v>
      </c>
      <c r="C94" s="221" t="s">
        <v>21192</v>
      </c>
      <c r="D94" s="222"/>
      <c r="E94" s="241"/>
      <c r="F94" s="241"/>
      <c r="G94" s="241"/>
      <c r="H94" s="241"/>
      <c r="I94" s="241"/>
      <c r="J94" s="241"/>
      <c r="K94" s="142">
        <v>23.24</v>
      </c>
      <c r="L94" s="229">
        <f t="shared" si="2"/>
        <v>0</v>
      </c>
      <c r="M94" s="230">
        <f t="shared" si="3"/>
        <v>0</v>
      </c>
    </row>
    <row r="95" spans="1:13">
      <c r="A95" s="221" t="s">
        <v>8528</v>
      </c>
      <c r="B95" s="221" t="s">
        <v>21193</v>
      </c>
      <c r="C95" s="221" t="s">
        <v>21194</v>
      </c>
      <c r="D95" s="222"/>
      <c r="E95" s="241"/>
      <c r="F95" s="241"/>
      <c r="G95" s="241"/>
      <c r="H95" s="241"/>
      <c r="I95" s="241"/>
      <c r="J95" s="241"/>
      <c r="K95" s="142">
        <v>23.24</v>
      </c>
      <c r="L95" s="229">
        <f t="shared" si="2"/>
        <v>0</v>
      </c>
      <c r="M95" s="230">
        <f t="shared" si="3"/>
        <v>0</v>
      </c>
    </row>
    <row r="96" spans="1:13">
      <c r="A96" s="221" t="s">
        <v>8528</v>
      </c>
      <c r="B96" s="221" t="s">
        <v>21195</v>
      </c>
      <c r="C96" s="221" t="s">
        <v>21196</v>
      </c>
      <c r="D96" s="222"/>
      <c r="E96" s="241"/>
      <c r="F96" s="241"/>
      <c r="G96" s="241"/>
      <c r="H96" s="241"/>
      <c r="I96" s="241"/>
      <c r="J96" s="241"/>
      <c r="K96" s="142">
        <v>23.24</v>
      </c>
      <c r="L96" s="229">
        <f t="shared" si="2"/>
        <v>0</v>
      </c>
      <c r="M96" s="230">
        <f t="shared" si="3"/>
        <v>0</v>
      </c>
    </row>
    <row r="97" spans="1:13">
      <c r="A97" s="221" t="s">
        <v>8528</v>
      </c>
      <c r="B97" s="221" t="s">
        <v>21197</v>
      </c>
      <c r="C97" s="221" t="s">
        <v>21198</v>
      </c>
      <c r="D97" s="222"/>
      <c r="E97" s="241"/>
      <c r="F97" s="241"/>
      <c r="G97" s="241"/>
      <c r="H97" s="241"/>
      <c r="I97" s="241"/>
      <c r="J97" s="241"/>
      <c r="K97" s="142">
        <v>23.24</v>
      </c>
      <c r="L97" s="229">
        <f t="shared" si="2"/>
        <v>0</v>
      </c>
      <c r="M97" s="230">
        <f t="shared" si="3"/>
        <v>0</v>
      </c>
    </row>
    <row r="98" spans="1:13">
      <c r="A98" s="221" t="s">
        <v>8528</v>
      </c>
      <c r="B98" s="221" t="s">
        <v>21199</v>
      </c>
      <c r="C98" s="221" t="s">
        <v>21200</v>
      </c>
      <c r="D98" s="222"/>
      <c r="E98" s="241"/>
      <c r="F98" s="241"/>
      <c r="G98" s="241"/>
      <c r="H98" s="241"/>
      <c r="I98" s="241"/>
      <c r="J98" s="241"/>
      <c r="K98" s="142">
        <v>23.24</v>
      </c>
      <c r="L98" s="229">
        <f t="shared" si="2"/>
        <v>0</v>
      </c>
      <c r="M98" s="230">
        <f t="shared" si="3"/>
        <v>0</v>
      </c>
    </row>
    <row r="99" spans="1:13">
      <c r="A99" s="221" t="s">
        <v>8528</v>
      </c>
      <c r="B99" s="221" t="s">
        <v>21201</v>
      </c>
      <c r="C99" s="221" t="s">
        <v>21202</v>
      </c>
      <c r="D99" s="222"/>
      <c r="E99" s="241"/>
      <c r="F99" s="241"/>
      <c r="G99" s="241"/>
      <c r="H99" s="241"/>
      <c r="I99" s="241"/>
      <c r="J99" s="241"/>
      <c r="K99" s="142">
        <v>35.130000000000003</v>
      </c>
      <c r="L99" s="229">
        <f t="shared" si="2"/>
        <v>0</v>
      </c>
      <c r="M99" s="230">
        <f t="shared" si="3"/>
        <v>0</v>
      </c>
    </row>
    <row r="100" spans="1:13">
      <c r="A100" s="221" t="s">
        <v>8528</v>
      </c>
      <c r="B100" s="221" t="s">
        <v>21203</v>
      </c>
      <c r="C100" s="221" t="s">
        <v>21204</v>
      </c>
      <c r="D100" s="222"/>
      <c r="E100" s="241"/>
      <c r="F100" s="241"/>
      <c r="G100" s="241"/>
      <c r="H100" s="241"/>
      <c r="I100" s="241"/>
      <c r="J100" s="241"/>
      <c r="K100" s="142">
        <v>24.32</v>
      </c>
      <c r="L100" s="229">
        <f t="shared" si="2"/>
        <v>0</v>
      </c>
      <c r="M100" s="230">
        <f t="shared" si="3"/>
        <v>0</v>
      </c>
    </row>
    <row r="101" spans="1:13">
      <c r="A101" s="221" t="s">
        <v>8528</v>
      </c>
      <c r="B101" s="221" t="s">
        <v>21205</v>
      </c>
      <c r="C101" s="221" t="s">
        <v>21206</v>
      </c>
      <c r="D101" s="222"/>
      <c r="E101" s="241"/>
      <c r="F101" s="241"/>
      <c r="G101" s="241"/>
      <c r="H101" s="241"/>
      <c r="I101" s="241"/>
      <c r="J101" s="241"/>
      <c r="K101" s="142">
        <v>51.35</v>
      </c>
      <c r="L101" s="229">
        <f t="shared" si="2"/>
        <v>0</v>
      </c>
      <c r="M101" s="230">
        <f t="shared" si="3"/>
        <v>0</v>
      </c>
    </row>
    <row r="102" spans="1:13">
      <c r="A102" s="221" t="s">
        <v>8528</v>
      </c>
      <c r="B102" s="221" t="s">
        <v>21207</v>
      </c>
      <c r="C102" s="221" t="s">
        <v>21208</v>
      </c>
      <c r="D102" s="222"/>
      <c r="E102" s="241"/>
      <c r="F102" s="241"/>
      <c r="G102" s="241"/>
      <c r="H102" s="241"/>
      <c r="I102" s="241"/>
      <c r="J102" s="241"/>
      <c r="K102" s="142">
        <v>51.35</v>
      </c>
      <c r="L102" s="229">
        <f t="shared" si="2"/>
        <v>0</v>
      </c>
      <c r="M102" s="230">
        <f t="shared" si="3"/>
        <v>0</v>
      </c>
    </row>
    <row r="103" spans="1:13">
      <c r="A103" s="221" t="s">
        <v>8528</v>
      </c>
      <c r="B103" s="221" t="s">
        <v>21209</v>
      </c>
      <c r="C103" s="221" t="s">
        <v>21210</v>
      </c>
      <c r="D103" s="222"/>
      <c r="E103" s="241"/>
      <c r="F103" s="241"/>
      <c r="G103" s="241"/>
      <c r="H103" s="241"/>
      <c r="I103" s="241"/>
      <c r="J103" s="241"/>
      <c r="K103" s="142">
        <v>51.35</v>
      </c>
      <c r="L103" s="229">
        <f t="shared" si="2"/>
        <v>0</v>
      </c>
      <c r="M103" s="230">
        <f t="shared" si="3"/>
        <v>0</v>
      </c>
    </row>
    <row r="104" spans="1:13">
      <c r="A104" s="221" t="s">
        <v>8528</v>
      </c>
      <c r="B104" s="221" t="s">
        <v>21211</v>
      </c>
      <c r="C104" s="221" t="s">
        <v>21212</v>
      </c>
      <c r="D104" s="222"/>
      <c r="E104" s="241"/>
      <c r="F104" s="241"/>
      <c r="G104" s="241"/>
      <c r="H104" s="241"/>
      <c r="I104" s="241"/>
      <c r="J104" s="241"/>
      <c r="K104" s="142">
        <v>51.35</v>
      </c>
      <c r="L104" s="229">
        <f t="shared" si="2"/>
        <v>0</v>
      </c>
      <c r="M104" s="230">
        <f t="shared" si="3"/>
        <v>0</v>
      </c>
    </row>
    <row r="105" spans="1:13">
      <c r="A105" s="221" t="s">
        <v>8528</v>
      </c>
      <c r="B105" s="221" t="s">
        <v>21213</v>
      </c>
      <c r="C105" s="221" t="s">
        <v>21214</v>
      </c>
      <c r="D105" s="222"/>
      <c r="E105" s="241"/>
      <c r="F105" s="241"/>
      <c r="G105" s="241"/>
      <c r="H105" s="241"/>
      <c r="I105" s="241"/>
      <c r="J105" s="241"/>
      <c r="K105" s="142">
        <v>51.35</v>
      </c>
      <c r="L105" s="229">
        <f t="shared" si="2"/>
        <v>0</v>
      </c>
      <c r="M105" s="230">
        <f t="shared" si="3"/>
        <v>0</v>
      </c>
    </row>
    <row r="106" spans="1:13">
      <c r="A106" s="221" t="s">
        <v>8528</v>
      </c>
      <c r="B106" s="221" t="s">
        <v>21215</v>
      </c>
      <c r="C106" s="221" t="s">
        <v>21216</v>
      </c>
      <c r="D106" s="222"/>
      <c r="E106" s="241"/>
      <c r="F106" s="241"/>
      <c r="G106" s="241"/>
      <c r="H106" s="241"/>
      <c r="I106" s="241"/>
      <c r="J106" s="241"/>
      <c r="K106" s="142">
        <v>51.35</v>
      </c>
      <c r="L106" s="229">
        <f t="shared" si="2"/>
        <v>0</v>
      </c>
      <c r="M106" s="230">
        <f t="shared" si="3"/>
        <v>0</v>
      </c>
    </row>
    <row r="107" spans="1:13">
      <c r="A107" s="221" t="s">
        <v>8528</v>
      </c>
      <c r="B107" s="221" t="s">
        <v>21217</v>
      </c>
      <c r="C107" s="221" t="s">
        <v>21218</v>
      </c>
      <c r="D107" s="222"/>
      <c r="E107" s="241"/>
      <c r="F107" s="241"/>
      <c r="G107" s="241"/>
      <c r="H107" s="241"/>
      <c r="I107" s="241"/>
      <c r="J107" s="241"/>
      <c r="K107" s="142">
        <v>51.35</v>
      </c>
      <c r="L107" s="229">
        <f t="shared" si="2"/>
        <v>0</v>
      </c>
      <c r="M107" s="230">
        <f t="shared" si="3"/>
        <v>0</v>
      </c>
    </row>
    <row r="108" spans="1:13">
      <c r="A108" s="221" t="s">
        <v>8528</v>
      </c>
      <c r="B108" s="221" t="s">
        <v>21219</v>
      </c>
      <c r="C108" s="221" t="s">
        <v>21220</v>
      </c>
      <c r="D108" s="222"/>
      <c r="E108" s="241"/>
      <c r="F108" s="241"/>
      <c r="G108" s="241"/>
      <c r="H108" s="241"/>
      <c r="I108" s="241"/>
      <c r="J108" s="241"/>
      <c r="K108" s="142">
        <v>86.48</v>
      </c>
      <c r="L108" s="229">
        <f t="shared" si="2"/>
        <v>0</v>
      </c>
      <c r="M108" s="230">
        <f t="shared" si="3"/>
        <v>0</v>
      </c>
    </row>
    <row r="109" spans="1:13">
      <c r="A109" s="221" t="s">
        <v>8528</v>
      </c>
      <c r="B109" s="221" t="s">
        <v>21221</v>
      </c>
      <c r="C109" s="221" t="s">
        <v>21222</v>
      </c>
      <c r="D109" s="222"/>
      <c r="E109" s="241"/>
      <c r="F109" s="241"/>
      <c r="G109" s="241"/>
      <c r="H109" s="241"/>
      <c r="I109" s="241"/>
      <c r="J109" s="241"/>
      <c r="K109" s="142">
        <v>86.48</v>
      </c>
      <c r="L109" s="229">
        <f t="shared" si="2"/>
        <v>0</v>
      </c>
      <c r="M109" s="230">
        <f t="shared" si="3"/>
        <v>0</v>
      </c>
    </row>
    <row r="110" spans="1:13">
      <c r="A110" s="221" t="s">
        <v>8528</v>
      </c>
      <c r="B110" s="221" t="s">
        <v>21223</v>
      </c>
      <c r="C110" s="221" t="s">
        <v>21224</v>
      </c>
      <c r="D110" s="222"/>
      <c r="E110" s="241"/>
      <c r="F110" s="241"/>
      <c r="G110" s="241"/>
      <c r="H110" s="241"/>
      <c r="I110" s="241"/>
      <c r="J110" s="241"/>
      <c r="K110" s="142">
        <v>86.48</v>
      </c>
      <c r="L110" s="229">
        <f t="shared" si="2"/>
        <v>0</v>
      </c>
      <c r="M110" s="230">
        <f t="shared" si="3"/>
        <v>0</v>
      </c>
    </row>
    <row r="111" spans="1:13">
      <c r="A111" s="221" t="s">
        <v>8528</v>
      </c>
      <c r="B111" s="221" t="s">
        <v>21225</v>
      </c>
      <c r="C111" s="221" t="s">
        <v>21226</v>
      </c>
      <c r="D111" s="222"/>
      <c r="E111" s="241"/>
      <c r="F111" s="241"/>
      <c r="G111" s="241"/>
      <c r="H111" s="241"/>
      <c r="I111" s="241"/>
      <c r="J111" s="241"/>
      <c r="K111" s="142">
        <v>86.48</v>
      </c>
      <c r="L111" s="229">
        <f t="shared" si="2"/>
        <v>0</v>
      </c>
      <c r="M111" s="230">
        <f t="shared" si="3"/>
        <v>0</v>
      </c>
    </row>
    <row r="112" spans="1:13">
      <c r="A112" s="221" t="s">
        <v>8528</v>
      </c>
      <c r="B112" s="221" t="s">
        <v>21227</v>
      </c>
      <c r="C112" s="221" t="s">
        <v>21228</v>
      </c>
      <c r="D112" s="222"/>
      <c r="E112" s="241"/>
      <c r="F112" s="241"/>
      <c r="G112" s="241"/>
      <c r="H112" s="241"/>
      <c r="I112" s="241"/>
      <c r="J112" s="241"/>
      <c r="K112" s="142">
        <v>29.72</v>
      </c>
      <c r="L112" s="229">
        <f t="shared" si="2"/>
        <v>0</v>
      </c>
      <c r="M112" s="230">
        <f t="shared" si="3"/>
        <v>0</v>
      </c>
    </row>
    <row r="113" spans="1:13">
      <c r="A113" s="221" t="s">
        <v>8528</v>
      </c>
      <c r="B113" s="221" t="s">
        <v>21229</v>
      </c>
      <c r="C113" s="221" t="s">
        <v>21230</v>
      </c>
      <c r="D113" s="222"/>
      <c r="E113" s="241"/>
      <c r="F113" s="241"/>
      <c r="G113" s="241"/>
      <c r="H113" s="241"/>
      <c r="I113" s="241"/>
      <c r="J113" s="241"/>
      <c r="K113" s="142">
        <v>29.72</v>
      </c>
      <c r="L113" s="229">
        <f t="shared" si="2"/>
        <v>0</v>
      </c>
      <c r="M113" s="230">
        <f t="shared" si="3"/>
        <v>0</v>
      </c>
    </row>
    <row r="114" spans="1:13">
      <c r="A114" s="221" t="s">
        <v>8528</v>
      </c>
      <c r="B114" s="221" t="s">
        <v>21231</v>
      </c>
      <c r="C114" s="221" t="s">
        <v>21232</v>
      </c>
      <c r="D114" s="222"/>
      <c r="E114" s="241"/>
      <c r="F114" s="241"/>
      <c r="G114" s="241"/>
      <c r="H114" s="241"/>
      <c r="I114" s="241"/>
      <c r="J114" s="241"/>
      <c r="K114" s="142">
        <v>29.72</v>
      </c>
      <c r="L114" s="229">
        <f t="shared" si="2"/>
        <v>0</v>
      </c>
      <c r="M114" s="230">
        <f t="shared" si="3"/>
        <v>0</v>
      </c>
    </row>
    <row r="115" spans="1:13">
      <c r="A115" s="221" t="s">
        <v>8528</v>
      </c>
      <c r="B115" s="221" t="s">
        <v>21233</v>
      </c>
      <c r="C115" s="221" t="s">
        <v>21234</v>
      </c>
      <c r="D115" s="222"/>
      <c r="E115" s="241"/>
      <c r="F115" s="241"/>
      <c r="G115" s="241"/>
      <c r="H115" s="241"/>
      <c r="I115" s="241"/>
      <c r="J115" s="241"/>
      <c r="K115" s="142">
        <v>29.72</v>
      </c>
      <c r="L115" s="229">
        <f t="shared" si="2"/>
        <v>0</v>
      </c>
      <c r="M115" s="230">
        <f t="shared" si="3"/>
        <v>0</v>
      </c>
    </row>
    <row r="116" spans="1:13">
      <c r="A116" s="221" t="s">
        <v>8528</v>
      </c>
      <c r="B116" s="221" t="s">
        <v>21235</v>
      </c>
      <c r="C116" s="221" t="s">
        <v>21236</v>
      </c>
      <c r="D116" s="222"/>
      <c r="E116" s="241"/>
      <c r="F116" s="241"/>
      <c r="G116" s="241"/>
      <c r="H116" s="241"/>
      <c r="I116" s="241"/>
      <c r="J116" s="241"/>
      <c r="K116" s="142">
        <v>54.05</v>
      </c>
      <c r="L116" s="229">
        <f t="shared" si="2"/>
        <v>0</v>
      </c>
      <c r="M116" s="230">
        <f t="shared" si="3"/>
        <v>0</v>
      </c>
    </row>
    <row r="117" spans="1:13">
      <c r="A117" s="221" t="s">
        <v>8528</v>
      </c>
      <c r="B117" s="221" t="s">
        <v>21237</v>
      </c>
      <c r="C117" s="221" t="s">
        <v>21238</v>
      </c>
      <c r="D117" s="222"/>
      <c r="E117" s="241"/>
      <c r="F117" s="241"/>
      <c r="G117" s="241"/>
      <c r="H117" s="241"/>
      <c r="I117" s="241"/>
      <c r="J117" s="241"/>
      <c r="K117" s="142">
        <v>40.54</v>
      </c>
      <c r="L117" s="229">
        <f t="shared" si="2"/>
        <v>0</v>
      </c>
      <c r="M117" s="230">
        <f t="shared" si="3"/>
        <v>0</v>
      </c>
    </row>
    <row r="118" spans="1:13">
      <c r="A118" s="221" t="s">
        <v>8528</v>
      </c>
      <c r="B118" s="221" t="s">
        <v>21239</v>
      </c>
      <c r="C118" s="221" t="s">
        <v>21240</v>
      </c>
      <c r="D118" s="222"/>
      <c r="E118" s="241"/>
      <c r="F118" s="241"/>
      <c r="G118" s="241"/>
      <c r="H118" s="241"/>
      <c r="I118" s="241"/>
      <c r="J118" s="241"/>
      <c r="K118" s="142">
        <v>40.54</v>
      </c>
      <c r="L118" s="229">
        <f t="shared" si="2"/>
        <v>0</v>
      </c>
      <c r="M118" s="230">
        <f t="shared" si="3"/>
        <v>0</v>
      </c>
    </row>
    <row r="119" spans="1:13">
      <c r="A119" s="221" t="s">
        <v>8528</v>
      </c>
      <c r="B119" s="221" t="s">
        <v>21241</v>
      </c>
      <c r="C119" s="221" t="s">
        <v>21242</v>
      </c>
      <c r="D119" s="222"/>
      <c r="E119" s="241"/>
      <c r="F119" s="241"/>
      <c r="G119" s="241"/>
      <c r="H119" s="241"/>
      <c r="I119" s="241"/>
      <c r="J119" s="241"/>
      <c r="K119" s="142">
        <v>40.54</v>
      </c>
      <c r="L119" s="229">
        <f t="shared" si="2"/>
        <v>0</v>
      </c>
      <c r="M119" s="230">
        <f t="shared" si="3"/>
        <v>0</v>
      </c>
    </row>
    <row r="120" spans="1:13">
      <c r="A120" s="221" t="s">
        <v>8528</v>
      </c>
      <c r="B120" s="221" t="s">
        <v>21243</v>
      </c>
      <c r="C120" s="221" t="s">
        <v>21244</v>
      </c>
      <c r="D120" s="222"/>
      <c r="E120" s="241"/>
      <c r="F120" s="241"/>
      <c r="G120" s="241"/>
      <c r="H120" s="241"/>
      <c r="I120" s="241"/>
      <c r="J120" s="241"/>
      <c r="K120" s="142">
        <v>40.54</v>
      </c>
      <c r="L120" s="229">
        <f t="shared" si="2"/>
        <v>0</v>
      </c>
      <c r="M120" s="230">
        <f t="shared" si="3"/>
        <v>0</v>
      </c>
    </row>
    <row r="121" spans="1:13">
      <c r="A121" s="221" t="s">
        <v>8528</v>
      </c>
      <c r="B121" s="221" t="s">
        <v>21245</v>
      </c>
      <c r="C121" s="221" t="s">
        <v>21246</v>
      </c>
      <c r="D121" s="222"/>
      <c r="E121" s="241"/>
      <c r="F121" s="241"/>
      <c r="G121" s="241"/>
      <c r="H121" s="241"/>
      <c r="I121" s="241"/>
      <c r="J121" s="241"/>
      <c r="K121" s="142">
        <v>40.54</v>
      </c>
      <c r="L121" s="229">
        <f t="shared" si="2"/>
        <v>0</v>
      </c>
      <c r="M121" s="230">
        <f t="shared" si="3"/>
        <v>0</v>
      </c>
    </row>
    <row r="122" spans="1:13">
      <c r="A122" s="221" t="s">
        <v>8528</v>
      </c>
      <c r="B122" s="221" t="s">
        <v>21247</v>
      </c>
      <c r="C122" s="221" t="s">
        <v>21248</v>
      </c>
      <c r="D122" s="222"/>
      <c r="E122" s="241"/>
      <c r="F122" s="241"/>
      <c r="G122" s="241"/>
      <c r="H122" s="241"/>
      <c r="I122" s="241"/>
      <c r="J122" s="241"/>
      <c r="K122" s="142">
        <v>40.54</v>
      </c>
      <c r="L122" s="229">
        <f t="shared" si="2"/>
        <v>0</v>
      </c>
      <c r="M122" s="230">
        <f t="shared" si="3"/>
        <v>0</v>
      </c>
    </row>
    <row r="123" spans="1:13">
      <c r="A123" s="221" t="s">
        <v>8528</v>
      </c>
      <c r="B123" s="221" t="s">
        <v>21249</v>
      </c>
      <c r="C123" s="221" t="s">
        <v>21250</v>
      </c>
      <c r="D123" s="222"/>
      <c r="E123" s="241"/>
      <c r="F123" s="241"/>
      <c r="G123" s="241"/>
      <c r="H123" s="241"/>
      <c r="I123" s="241"/>
      <c r="J123" s="241"/>
      <c r="K123" s="142">
        <v>40.54</v>
      </c>
      <c r="L123" s="229">
        <f t="shared" si="2"/>
        <v>0</v>
      </c>
      <c r="M123" s="230">
        <f t="shared" si="3"/>
        <v>0</v>
      </c>
    </row>
    <row r="124" spans="1:13">
      <c r="A124" s="221" t="s">
        <v>8528</v>
      </c>
      <c r="B124" s="221" t="s">
        <v>21251</v>
      </c>
      <c r="C124" s="221" t="s">
        <v>21252</v>
      </c>
      <c r="D124" s="222"/>
      <c r="E124" s="241"/>
      <c r="F124" s="241"/>
      <c r="G124" s="241"/>
      <c r="H124" s="241"/>
      <c r="I124" s="241"/>
      <c r="J124" s="241"/>
      <c r="K124" s="142">
        <v>40.54</v>
      </c>
      <c r="L124" s="229">
        <f t="shared" si="2"/>
        <v>0</v>
      </c>
      <c r="M124" s="230">
        <f t="shared" si="3"/>
        <v>0</v>
      </c>
    </row>
    <row r="125" spans="1:13">
      <c r="A125" s="221" t="s">
        <v>8528</v>
      </c>
      <c r="B125" s="221" t="s">
        <v>21253</v>
      </c>
      <c r="C125" s="221" t="s">
        <v>21254</v>
      </c>
      <c r="D125" s="222"/>
      <c r="E125" s="241"/>
      <c r="F125" s="241"/>
      <c r="G125" s="241"/>
      <c r="H125" s="241"/>
      <c r="I125" s="241"/>
      <c r="J125" s="241"/>
      <c r="K125" s="142">
        <v>54.05</v>
      </c>
      <c r="L125" s="229">
        <f t="shared" si="2"/>
        <v>0</v>
      </c>
      <c r="M125" s="230">
        <f t="shared" si="3"/>
        <v>0</v>
      </c>
    </row>
    <row r="126" spans="1:13">
      <c r="A126" s="221" t="s">
        <v>8528</v>
      </c>
      <c r="B126" s="221" t="s">
        <v>21255</v>
      </c>
      <c r="C126" s="221" t="s">
        <v>21256</v>
      </c>
      <c r="D126" s="222"/>
      <c r="E126" s="241"/>
      <c r="F126" s="241"/>
      <c r="G126" s="241"/>
      <c r="H126" s="241"/>
      <c r="I126" s="241"/>
      <c r="J126" s="241"/>
      <c r="K126" s="142">
        <v>54.05</v>
      </c>
      <c r="L126" s="229">
        <f t="shared" si="2"/>
        <v>0</v>
      </c>
      <c r="M126" s="230">
        <f t="shared" si="3"/>
        <v>0</v>
      </c>
    </row>
    <row r="127" spans="1:13">
      <c r="A127" s="221" t="s">
        <v>8528</v>
      </c>
      <c r="B127" s="221" t="s">
        <v>21257</v>
      </c>
      <c r="C127" s="221" t="s">
        <v>21258</v>
      </c>
      <c r="D127" s="222"/>
      <c r="E127" s="241"/>
      <c r="F127" s="241"/>
      <c r="G127" s="241"/>
      <c r="H127" s="241"/>
      <c r="I127" s="241"/>
      <c r="J127" s="241"/>
      <c r="K127" s="142">
        <v>54.05</v>
      </c>
      <c r="L127" s="229">
        <f t="shared" si="2"/>
        <v>0</v>
      </c>
      <c r="M127" s="230">
        <f t="shared" si="3"/>
        <v>0</v>
      </c>
    </row>
    <row r="128" spans="1:13">
      <c r="A128" s="221" t="s">
        <v>8528</v>
      </c>
      <c r="B128" s="221" t="s">
        <v>21259</v>
      </c>
      <c r="C128" s="221" t="s">
        <v>21260</v>
      </c>
      <c r="D128" s="222"/>
      <c r="E128" s="241"/>
      <c r="F128" s="241"/>
      <c r="G128" s="241"/>
      <c r="H128" s="241"/>
      <c r="I128" s="241"/>
      <c r="J128" s="241"/>
      <c r="K128" s="142">
        <v>54.05</v>
      </c>
      <c r="L128" s="229">
        <f t="shared" si="2"/>
        <v>0</v>
      </c>
      <c r="M128" s="230">
        <f t="shared" si="3"/>
        <v>0</v>
      </c>
    </row>
    <row r="129" spans="1:13">
      <c r="A129" s="221" t="s">
        <v>8528</v>
      </c>
      <c r="B129" s="221" t="s">
        <v>21261</v>
      </c>
      <c r="C129" s="221" t="s">
        <v>21262</v>
      </c>
      <c r="D129" s="222"/>
      <c r="E129" s="241"/>
      <c r="F129" s="241"/>
      <c r="G129" s="241"/>
      <c r="H129" s="241"/>
      <c r="I129" s="241"/>
      <c r="J129" s="241"/>
      <c r="K129" s="142">
        <v>54.05</v>
      </c>
      <c r="L129" s="229">
        <f t="shared" si="2"/>
        <v>0</v>
      </c>
      <c r="M129" s="230">
        <f t="shared" si="3"/>
        <v>0</v>
      </c>
    </row>
    <row r="130" spans="1:13">
      <c r="A130" s="221" t="s">
        <v>8528</v>
      </c>
      <c r="B130" s="221" t="s">
        <v>21263</v>
      </c>
      <c r="C130" s="221" t="s">
        <v>21264</v>
      </c>
      <c r="D130" s="222"/>
      <c r="E130" s="241"/>
      <c r="F130" s="241"/>
      <c r="G130" s="241"/>
      <c r="H130" s="241"/>
      <c r="I130" s="241"/>
      <c r="J130" s="241"/>
      <c r="K130" s="142">
        <v>54.05</v>
      </c>
      <c r="L130" s="229">
        <f t="shared" si="2"/>
        <v>0</v>
      </c>
      <c r="M130" s="230">
        <f t="shared" si="3"/>
        <v>0</v>
      </c>
    </row>
    <row r="131" spans="1:13">
      <c r="A131" s="221" t="s">
        <v>8528</v>
      </c>
      <c r="B131" s="221" t="s">
        <v>21265</v>
      </c>
      <c r="C131" s="221" t="s">
        <v>21266</v>
      </c>
      <c r="D131" s="222"/>
      <c r="E131" s="241"/>
      <c r="F131" s="241"/>
      <c r="G131" s="241"/>
      <c r="H131" s="241"/>
      <c r="I131" s="241"/>
      <c r="J131" s="241"/>
      <c r="K131" s="142">
        <v>54.05</v>
      </c>
      <c r="L131" s="229">
        <f t="shared" si="2"/>
        <v>0</v>
      </c>
      <c r="M131" s="230">
        <f t="shared" si="3"/>
        <v>0</v>
      </c>
    </row>
    <row r="132" spans="1:13">
      <c r="A132" s="221" t="s">
        <v>8528</v>
      </c>
      <c r="B132" s="221" t="s">
        <v>21267</v>
      </c>
      <c r="C132" s="221" t="s">
        <v>21268</v>
      </c>
      <c r="D132" s="222"/>
      <c r="E132" s="241"/>
      <c r="F132" s="241"/>
      <c r="G132" s="241"/>
      <c r="H132" s="241"/>
      <c r="I132" s="241"/>
      <c r="J132" s="241"/>
      <c r="K132" s="142">
        <v>54.05</v>
      </c>
      <c r="L132" s="229">
        <f t="shared" si="2"/>
        <v>0</v>
      </c>
      <c r="M132" s="230">
        <f t="shared" si="3"/>
        <v>0</v>
      </c>
    </row>
    <row r="133" spans="1:13">
      <c r="A133" s="221" t="s">
        <v>8528</v>
      </c>
      <c r="B133" s="221" t="s">
        <v>21269</v>
      </c>
      <c r="C133" s="221" t="s">
        <v>21270</v>
      </c>
      <c r="D133" s="222"/>
      <c r="E133" s="241"/>
      <c r="F133" s="241"/>
      <c r="G133" s="241"/>
      <c r="H133" s="241"/>
      <c r="I133" s="241"/>
      <c r="J133" s="241"/>
      <c r="K133" s="142">
        <v>54.05</v>
      </c>
      <c r="L133" s="229">
        <f t="shared" si="2"/>
        <v>0</v>
      </c>
      <c r="M133" s="230">
        <f t="shared" si="3"/>
        <v>0</v>
      </c>
    </row>
    <row r="134" spans="1:13">
      <c r="A134" s="221" t="s">
        <v>8528</v>
      </c>
      <c r="B134" s="221" t="s">
        <v>21271</v>
      </c>
      <c r="C134" s="221" t="s">
        <v>21272</v>
      </c>
      <c r="D134" s="222"/>
      <c r="E134" s="241"/>
      <c r="F134" s="241"/>
      <c r="G134" s="241"/>
      <c r="H134" s="241"/>
      <c r="I134" s="241"/>
      <c r="J134" s="241"/>
      <c r="K134" s="142">
        <v>27.02</v>
      </c>
      <c r="L134" s="229">
        <f t="shared" ref="L134:L197" si="4">SUM(M134*K134)</f>
        <v>0</v>
      </c>
      <c r="M134" s="230">
        <f t="shared" ref="M134:M197" si="5">SUM(E134:J134)</f>
        <v>0</v>
      </c>
    </row>
    <row r="135" spans="1:13">
      <c r="A135" s="221" t="s">
        <v>8528</v>
      </c>
      <c r="B135" s="221" t="s">
        <v>21273</v>
      </c>
      <c r="C135" s="221" t="s">
        <v>21274</v>
      </c>
      <c r="D135" s="222"/>
      <c r="E135" s="241"/>
      <c r="F135" s="241"/>
      <c r="G135" s="241"/>
      <c r="H135" s="241"/>
      <c r="I135" s="241"/>
      <c r="J135" s="241"/>
      <c r="K135" s="142">
        <v>56.75</v>
      </c>
      <c r="L135" s="229">
        <f t="shared" si="4"/>
        <v>0</v>
      </c>
      <c r="M135" s="230">
        <f t="shared" si="5"/>
        <v>0</v>
      </c>
    </row>
    <row r="136" spans="1:13">
      <c r="A136" s="221" t="s">
        <v>8528</v>
      </c>
      <c r="B136" s="221" t="s">
        <v>21275</v>
      </c>
      <c r="C136" s="221" t="s">
        <v>21276</v>
      </c>
      <c r="D136" s="222"/>
      <c r="E136" s="241"/>
      <c r="F136" s="241"/>
      <c r="G136" s="241"/>
      <c r="H136" s="241"/>
      <c r="I136" s="241"/>
      <c r="J136" s="241"/>
      <c r="K136" s="142">
        <v>56.75</v>
      </c>
      <c r="L136" s="229">
        <f t="shared" si="4"/>
        <v>0</v>
      </c>
      <c r="M136" s="230">
        <f t="shared" si="5"/>
        <v>0</v>
      </c>
    </row>
    <row r="137" spans="1:13">
      <c r="A137" s="221" t="s">
        <v>235</v>
      </c>
      <c r="B137" s="221" t="s">
        <v>21277</v>
      </c>
      <c r="C137" s="221" t="s">
        <v>21278</v>
      </c>
      <c r="D137" s="222"/>
      <c r="E137" s="241"/>
      <c r="F137" s="241"/>
      <c r="G137" s="241"/>
      <c r="H137" s="241"/>
      <c r="I137" s="241"/>
      <c r="J137" s="241"/>
      <c r="K137" s="142">
        <v>3.78</v>
      </c>
      <c r="L137" s="229">
        <f t="shared" si="4"/>
        <v>0</v>
      </c>
      <c r="M137" s="230">
        <f t="shared" si="5"/>
        <v>0</v>
      </c>
    </row>
    <row r="138" spans="1:13">
      <c r="A138" s="221" t="s">
        <v>1886</v>
      </c>
      <c r="B138" s="221" t="s">
        <v>21279</v>
      </c>
      <c r="C138" s="221" t="s">
        <v>21280</v>
      </c>
      <c r="D138" s="222"/>
      <c r="E138" s="241"/>
      <c r="F138" s="241"/>
      <c r="G138" s="241"/>
      <c r="H138" s="241"/>
      <c r="I138" s="241"/>
      <c r="J138" s="241"/>
      <c r="K138" s="142">
        <v>10.81</v>
      </c>
      <c r="L138" s="229">
        <f t="shared" si="4"/>
        <v>0</v>
      </c>
      <c r="M138" s="230">
        <f t="shared" si="5"/>
        <v>0</v>
      </c>
    </row>
    <row r="139" spans="1:13">
      <c r="A139" s="221" t="s">
        <v>1886</v>
      </c>
      <c r="B139" s="221" t="s">
        <v>21281</v>
      </c>
      <c r="C139" s="221" t="s">
        <v>21282</v>
      </c>
      <c r="D139" s="222"/>
      <c r="E139" s="241"/>
      <c r="F139" s="241"/>
      <c r="G139" s="241"/>
      <c r="H139" s="241"/>
      <c r="I139" s="241"/>
      <c r="J139" s="241"/>
      <c r="K139" s="142">
        <v>10.81</v>
      </c>
      <c r="L139" s="229">
        <f t="shared" si="4"/>
        <v>0</v>
      </c>
      <c r="M139" s="230">
        <f t="shared" si="5"/>
        <v>0</v>
      </c>
    </row>
    <row r="140" spans="1:13">
      <c r="A140" s="221" t="s">
        <v>1886</v>
      </c>
      <c r="B140" s="221" t="s">
        <v>21283</v>
      </c>
      <c r="C140" s="221" t="s">
        <v>21284</v>
      </c>
      <c r="D140" s="222"/>
      <c r="E140" s="241"/>
      <c r="F140" s="241"/>
      <c r="G140" s="241"/>
      <c r="H140" s="241"/>
      <c r="I140" s="241"/>
      <c r="J140" s="241"/>
      <c r="K140" s="142">
        <v>10.81</v>
      </c>
      <c r="L140" s="229">
        <f t="shared" si="4"/>
        <v>0</v>
      </c>
      <c r="M140" s="230">
        <f t="shared" si="5"/>
        <v>0</v>
      </c>
    </row>
    <row r="141" spans="1:13">
      <c r="A141" s="221" t="s">
        <v>1886</v>
      </c>
      <c r="B141" s="221" t="s">
        <v>21285</v>
      </c>
      <c r="C141" s="221" t="s">
        <v>21286</v>
      </c>
      <c r="D141" s="222"/>
      <c r="E141" s="241"/>
      <c r="F141" s="241"/>
      <c r="G141" s="241"/>
      <c r="H141" s="241"/>
      <c r="I141" s="241"/>
      <c r="J141" s="241"/>
      <c r="K141" s="142">
        <v>10.81</v>
      </c>
      <c r="L141" s="229">
        <f t="shared" si="4"/>
        <v>0</v>
      </c>
      <c r="M141" s="230">
        <f t="shared" si="5"/>
        <v>0</v>
      </c>
    </row>
    <row r="142" spans="1:13">
      <c r="A142" s="221" t="s">
        <v>1886</v>
      </c>
      <c r="B142" s="221" t="s">
        <v>21287</v>
      </c>
      <c r="C142" s="221" t="s">
        <v>21288</v>
      </c>
      <c r="D142" s="222"/>
      <c r="E142" s="241"/>
      <c r="F142" s="241"/>
      <c r="G142" s="241"/>
      <c r="H142" s="241"/>
      <c r="I142" s="241"/>
      <c r="J142" s="241"/>
      <c r="K142" s="142">
        <v>10.81</v>
      </c>
      <c r="L142" s="229">
        <f t="shared" si="4"/>
        <v>0</v>
      </c>
      <c r="M142" s="230">
        <f t="shared" si="5"/>
        <v>0</v>
      </c>
    </row>
    <row r="143" spans="1:13">
      <c r="A143" s="221" t="s">
        <v>1886</v>
      </c>
      <c r="B143" s="221" t="s">
        <v>21289</v>
      </c>
      <c r="C143" s="221" t="s">
        <v>21290</v>
      </c>
      <c r="D143" s="222"/>
      <c r="E143" s="241"/>
      <c r="F143" s="241"/>
      <c r="G143" s="241"/>
      <c r="H143" s="241"/>
      <c r="I143" s="241"/>
      <c r="J143" s="241"/>
      <c r="K143" s="142">
        <v>10.81</v>
      </c>
      <c r="L143" s="229">
        <f t="shared" si="4"/>
        <v>0</v>
      </c>
      <c r="M143" s="230">
        <f t="shared" si="5"/>
        <v>0</v>
      </c>
    </row>
    <row r="144" spans="1:13">
      <c r="A144" s="221" t="s">
        <v>1886</v>
      </c>
      <c r="B144" s="221" t="s">
        <v>21291</v>
      </c>
      <c r="C144" s="221" t="s">
        <v>21292</v>
      </c>
      <c r="D144" s="222"/>
      <c r="E144" s="241"/>
      <c r="F144" s="241"/>
      <c r="G144" s="241"/>
      <c r="H144" s="241"/>
      <c r="I144" s="241"/>
      <c r="J144" s="241"/>
      <c r="K144" s="142">
        <v>10.81</v>
      </c>
      <c r="L144" s="229">
        <f t="shared" si="4"/>
        <v>0</v>
      </c>
      <c r="M144" s="230">
        <f t="shared" si="5"/>
        <v>0</v>
      </c>
    </row>
    <row r="145" spans="1:13">
      <c r="A145" s="221" t="s">
        <v>1862</v>
      </c>
      <c r="B145" s="221" t="s">
        <v>21293</v>
      </c>
      <c r="C145" s="221" t="s">
        <v>21294</v>
      </c>
      <c r="D145" s="222"/>
      <c r="E145" s="241"/>
      <c r="F145" s="241"/>
      <c r="G145" s="241"/>
      <c r="H145" s="241"/>
      <c r="I145" s="241"/>
      <c r="J145" s="241"/>
      <c r="K145" s="142">
        <v>29.72</v>
      </c>
      <c r="L145" s="229">
        <f t="shared" si="4"/>
        <v>0</v>
      </c>
      <c r="M145" s="230">
        <f t="shared" si="5"/>
        <v>0</v>
      </c>
    </row>
    <row r="146" spans="1:13">
      <c r="A146" s="221" t="s">
        <v>1862</v>
      </c>
      <c r="B146" s="221" t="s">
        <v>21295</v>
      </c>
      <c r="C146" s="221" t="s">
        <v>21296</v>
      </c>
      <c r="D146" s="222"/>
      <c r="E146" s="241"/>
      <c r="F146" s="241"/>
      <c r="G146" s="241"/>
      <c r="H146" s="241"/>
      <c r="I146" s="241"/>
      <c r="J146" s="241"/>
      <c r="K146" s="142">
        <v>29.72</v>
      </c>
      <c r="L146" s="229">
        <f t="shared" si="4"/>
        <v>0</v>
      </c>
      <c r="M146" s="230">
        <f t="shared" si="5"/>
        <v>0</v>
      </c>
    </row>
    <row r="147" spans="1:13">
      <c r="A147" s="221" t="s">
        <v>1862</v>
      </c>
      <c r="B147" s="221" t="s">
        <v>21297</v>
      </c>
      <c r="C147" s="221" t="s">
        <v>21298</v>
      </c>
      <c r="D147" s="222"/>
      <c r="E147" s="241"/>
      <c r="F147" s="241"/>
      <c r="G147" s="241"/>
      <c r="H147" s="241"/>
      <c r="I147" s="241"/>
      <c r="J147" s="241"/>
      <c r="K147" s="142">
        <v>29.72</v>
      </c>
      <c r="L147" s="229">
        <f t="shared" si="4"/>
        <v>0</v>
      </c>
      <c r="M147" s="230">
        <f t="shared" si="5"/>
        <v>0</v>
      </c>
    </row>
    <row r="148" spans="1:13">
      <c r="A148" s="221" t="s">
        <v>1862</v>
      </c>
      <c r="B148" s="221" t="s">
        <v>21299</v>
      </c>
      <c r="C148" s="221" t="s">
        <v>21300</v>
      </c>
      <c r="D148" s="222"/>
      <c r="E148" s="241"/>
      <c r="F148" s="241"/>
      <c r="G148" s="241"/>
      <c r="H148" s="241"/>
      <c r="I148" s="241"/>
      <c r="J148" s="241"/>
      <c r="K148" s="142">
        <v>29.72</v>
      </c>
      <c r="L148" s="229">
        <f t="shared" si="4"/>
        <v>0</v>
      </c>
      <c r="M148" s="230">
        <f t="shared" si="5"/>
        <v>0</v>
      </c>
    </row>
    <row r="149" spans="1:13">
      <c r="A149" s="221" t="s">
        <v>1862</v>
      </c>
      <c r="B149" s="221" t="s">
        <v>21301</v>
      </c>
      <c r="C149" s="221" t="s">
        <v>21302</v>
      </c>
      <c r="D149" s="222"/>
      <c r="E149" s="241"/>
      <c r="F149" s="241"/>
      <c r="G149" s="241"/>
      <c r="H149" s="241"/>
      <c r="I149" s="241"/>
      <c r="J149" s="241"/>
      <c r="K149" s="142">
        <v>29.72</v>
      </c>
      <c r="L149" s="229">
        <f t="shared" si="4"/>
        <v>0</v>
      </c>
      <c r="M149" s="230">
        <f t="shared" si="5"/>
        <v>0</v>
      </c>
    </row>
    <row r="150" spans="1:13">
      <c r="A150" s="221" t="s">
        <v>1862</v>
      </c>
      <c r="B150" s="221" t="s">
        <v>21303</v>
      </c>
      <c r="C150" s="221" t="s">
        <v>21304</v>
      </c>
      <c r="D150" s="222"/>
      <c r="E150" s="241"/>
      <c r="F150" s="241"/>
      <c r="G150" s="241"/>
      <c r="H150" s="241"/>
      <c r="I150" s="241"/>
      <c r="J150" s="241"/>
      <c r="K150" s="142">
        <v>29.72</v>
      </c>
      <c r="L150" s="229">
        <f t="shared" si="4"/>
        <v>0</v>
      </c>
      <c r="M150" s="230">
        <f t="shared" si="5"/>
        <v>0</v>
      </c>
    </row>
    <row r="151" spans="1:13">
      <c r="A151" s="221" t="s">
        <v>1862</v>
      </c>
      <c r="B151" s="221" t="s">
        <v>21305</v>
      </c>
      <c r="C151" s="221" t="s">
        <v>21306</v>
      </c>
      <c r="D151" s="222"/>
      <c r="E151" s="241"/>
      <c r="F151" s="241"/>
      <c r="G151" s="241"/>
      <c r="H151" s="241"/>
      <c r="I151" s="241"/>
      <c r="J151" s="241"/>
      <c r="K151" s="142">
        <v>29.72</v>
      </c>
      <c r="L151" s="229">
        <f t="shared" si="4"/>
        <v>0</v>
      </c>
      <c r="M151" s="230">
        <f t="shared" si="5"/>
        <v>0</v>
      </c>
    </row>
    <row r="152" spans="1:13">
      <c r="A152" s="221" t="s">
        <v>235</v>
      </c>
      <c r="B152" s="221" t="s">
        <v>21307</v>
      </c>
      <c r="C152" s="221" t="s">
        <v>21308</v>
      </c>
      <c r="D152" s="222"/>
      <c r="E152" s="241"/>
      <c r="F152" s="241"/>
      <c r="G152" s="241"/>
      <c r="H152" s="241"/>
      <c r="I152" s="241"/>
      <c r="J152" s="241"/>
      <c r="K152" s="142">
        <v>29.72</v>
      </c>
      <c r="L152" s="229">
        <f t="shared" si="4"/>
        <v>0</v>
      </c>
      <c r="M152" s="230">
        <f t="shared" si="5"/>
        <v>0</v>
      </c>
    </row>
    <row r="153" spans="1:13">
      <c r="A153" s="221" t="s">
        <v>222</v>
      </c>
      <c r="B153" s="221" t="s">
        <v>21309</v>
      </c>
      <c r="C153" s="221" t="s">
        <v>21310</v>
      </c>
      <c r="D153" s="222"/>
      <c r="E153" s="241"/>
      <c r="F153" s="241"/>
      <c r="G153" s="241"/>
      <c r="H153" s="241"/>
      <c r="I153" s="241"/>
      <c r="J153" s="241"/>
      <c r="K153" s="142">
        <v>21.62</v>
      </c>
      <c r="L153" s="229">
        <f t="shared" si="4"/>
        <v>0</v>
      </c>
      <c r="M153" s="230">
        <f t="shared" si="5"/>
        <v>0</v>
      </c>
    </row>
    <row r="154" spans="1:13">
      <c r="A154" s="221" t="s">
        <v>222</v>
      </c>
      <c r="B154" s="221" t="s">
        <v>21311</v>
      </c>
      <c r="C154" s="221" t="s">
        <v>21312</v>
      </c>
      <c r="D154" s="222"/>
      <c r="E154" s="241"/>
      <c r="F154" s="241"/>
      <c r="G154" s="241"/>
      <c r="H154" s="241"/>
      <c r="I154" s="241"/>
      <c r="J154" s="241"/>
      <c r="K154" s="142">
        <v>24.32</v>
      </c>
      <c r="L154" s="229">
        <f t="shared" si="4"/>
        <v>0</v>
      </c>
      <c r="M154" s="230">
        <f t="shared" si="5"/>
        <v>0</v>
      </c>
    </row>
    <row r="155" spans="1:13">
      <c r="A155" s="221" t="s">
        <v>222</v>
      </c>
      <c r="B155" s="221" t="s">
        <v>21313</v>
      </c>
      <c r="C155" s="221" t="s">
        <v>21314</v>
      </c>
      <c r="D155" s="222"/>
      <c r="E155" s="241"/>
      <c r="F155" s="241"/>
      <c r="G155" s="241"/>
      <c r="H155" s="241"/>
      <c r="I155" s="241"/>
      <c r="J155" s="241"/>
      <c r="K155" s="142">
        <v>7.56</v>
      </c>
      <c r="L155" s="229">
        <f t="shared" si="4"/>
        <v>0</v>
      </c>
      <c r="M155" s="230">
        <f t="shared" si="5"/>
        <v>0</v>
      </c>
    </row>
    <row r="156" spans="1:13">
      <c r="A156" s="221" t="s">
        <v>222</v>
      </c>
      <c r="B156" s="221" t="s">
        <v>21315</v>
      </c>
      <c r="C156" s="221" t="s">
        <v>21316</v>
      </c>
      <c r="D156" s="222"/>
      <c r="E156" s="241"/>
      <c r="F156" s="241"/>
      <c r="G156" s="241"/>
      <c r="H156" s="241"/>
      <c r="I156" s="241"/>
      <c r="J156" s="241"/>
      <c r="K156" s="142">
        <v>24.32</v>
      </c>
      <c r="L156" s="229">
        <f t="shared" si="4"/>
        <v>0</v>
      </c>
      <c r="M156" s="230">
        <f t="shared" si="5"/>
        <v>0</v>
      </c>
    </row>
    <row r="157" spans="1:13">
      <c r="A157" s="221" t="s">
        <v>222</v>
      </c>
      <c r="B157" s="221" t="s">
        <v>21317</v>
      </c>
      <c r="C157" s="221" t="s">
        <v>21318</v>
      </c>
      <c r="D157" s="222"/>
      <c r="E157" s="241"/>
      <c r="F157" s="241"/>
      <c r="G157" s="241"/>
      <c r="H157" s="241"/>
      <c r="I157" s="241"/>
      <c r="J157" s="241"/>
      <c r="K157" s="142">
        <v>24.32</v>
      </c>
      <c r="L157" s="229">
        <f t="shared" si="4"/>
        <v>0</v>
      </c>
      <c r="M157" s="230">
        <f t="shared" si="5"/>
        <v>0</v>
      </c>
    </row>
    <row r="158" spans="1:13">
      <c r="A158" s="221" t="s">
        <v>222</v>
      </c>
      <c r="B158" s="221" t="s">
        <v>21319</v>
      </c>
      <c r="C158" s="221" t="s">
        <v>21320</v>
      </c>
      <c r="D158" s="222"/>
      <c r="E158" s="241"/>
      <c r="F158" s="241"/>
      <c r="G158" s="241"/>
      <c r="H158" s="241"/>
      <c r="I158" s="241"/>
      <c r="J158" s="241"/>
      <c r="K158" s="142">
        <v>24.32</v>
      </c>
      <c r="L158" s="229">
        <f t="shared" si="4"/>
        <v>0</v>
      </c>
      <c r="M158" s="230">
        <f t="shared" si="5"/>
        <v>0</v>
      </c>
    </row>
    <row r="159" spans="1:13">
      <c r="A159" s="221" t="s">
        <v>222</v>
      </c>
      <c r="B159" s="221" t="s">
        <v>21321</v>
      </c>
      <c r="C159" s="221" t="s">
        <v>21322</v>
      </c>
      <c r="D159" s="222"/>
      <c r="E159" s="241"/>
      <c r="F159" s="241"/>
      <c r="G159" s="241"/>
      <c r="H159" s="241"/>
      <c r="I159" s="241"/>
      <c r="J159" s="241"/>
      <c r="K159" s="142">
        <v>27.02</v>
      </c>
      <c r="L159" s="229">
        <f t="shared" si="4"/>
        <v>0</v>
      </c>
      <c r="M159" s="230">
        <f t="shared" si="5"/>
        <v>0</v>
      </c>
    </row>
    <row r="160" spans="1:13">
      <c r="A160" s="221" t="s">
        <v>222</v>
      </c>
      <c r="B160" s="221" t="s">
        <v>21323</v>
      </c>
      <c r="C160" s="221" t="s">
        <v>21324</v>
      </c>
      <c r="D160" s="222"/>
      <c r="E160" s="241"/>
      <c r="F160" s="241"/>
      <c r="G160" s="241"/>
      <c r="H160" s="241"/>
      <c r="I160" s="241"/>
      <c r="J160" s="241"/>
      <c r="K160" s="142">
        <v>27.02</v>
      </c>
      <c r="L160" s="229">
        <f t="shared" si="4"/>
        <v>0</v>
      </c>
      <c r="M160" s="230">
        <f t="shared" si="5"/>
        <v>0</v>
      </c>
    </row>
    <row r="161" spans="1:13">
      <c r="A161" s="221" t="s">
        <v>222</v>
      </c>
      <c r="B161" s="221" t="s">
        <v>21325</v>
      </c>
      <c r="C161" s="221" t="s">
        <v>21326</v>
      </c>
      <c r="D161" s="222"/>
      <c r="E161" s="241"/>
      <c r="F161" s="241"/>
      <c r="G161" s="241"/>
      <c r="H161" s="241"/>
      <c r="I161" s="241"/>
      <c r="J161" s="241"/>
      <c r="K161" s="142">
        <v>10.81</v>
      </c>
      <c r="L161" s="229">
        <f t="shared" si="4"/>
        <v>0</v>
      </c>
      <c r="M161" s="230">
        <f t="shared" si="5"/>
        <v>0</v>
      </c>
    </row>
    <row r="162" spans="1:13">
      <c r="A162" s="221" t="s">
        <v>222</v>
      </c>
      <c r="B162" s="221" t="s">
        <v>21327</v>
      </c>
      <c r="C162" s="221" t="s">
        <v>21328</v>
      </c>
      <c r="D162" s="222"/>
      <c r="E162" s="241"/>
      <c r="F162" s="241"/>
      <c r="G162" s="241"/>
      <c r="H162" s="241"/>
      <c r="I162" s="241"/>
      <c r="J162" s="241"/>
      <c r="K162" s="142">
        <v>10.81</v>
      </c>
      <c r="L162" s="229">
        <f t="shared" si="4"/>
        <v>0</v>
      </c>
      <c r="M162" s="230">
        <f t="shared" si="5"/>
        <v>0</v>
      </c>
    </row>
    <row r="163" spans="1:13">
      <c r="A163" s="221" t="s">
        <v>222</v>
      </c>
      <c r="B163" s="221" t="s">
        <v>21329</v>
      </c>
      <c r="C163" s="221" t="s">
        <v>21330</v>
      </c>
      <c r="D163" s="222"/>
      <c r="E163" s="241"/>
      <c r="F163" s="241"/>
      <c r="G163" s="241"/>
      <c r="H163" s="241"/>
      <c r="I163" s="241"/>
      <c r="J163" s="241"/>
      <c r="K163" s="142">
        <v>13.51</v>
      </c>
      <c r="L163" s="229">
        <f t="shared" si="4"/>
        <v>0</v>
      </c>
      <c r="M163" s="230">
        <f t="shared" si="5"/>
        <v>0</v>
      </c>
    </row>
    <row r="164" spans="1:13">
      <c r="A164" s="221" t="s">
        <v>222</v>
      </c>
      <c r="B164" s="221" t="s">
        <v>21331</v>
      </c>
      <c r="C164" s="221" t="s">
        <v>21332</v>
      </c>
      <c r="D164" s="222"/>
      <c r="E164" s="241"/>
      <c r="F164" s="241"/>
      <c r="G164" s="241"/>
      <c r="H164" s="241"/>
      <c r="I164" s="241"/>
      <c r="J164" s="241"/>
      <c r="K164" s="142">
        <v>7.56</v>
      </c>
      <c r="L164" s="229">
        <f t="shared" si="4"/>
        <v>0</v>
      </c>
      <c r="M164" s="230">
        <f t="shared" si="5"/>
        <v>0</v>
      </c>
    </row>
    <row r="165" spans="1:13">
      <c r="A165" s="221" t="s">
        <v>222</v>
      </c>
      <c r="B165" s="221" t="s">
        <v>21333</v>
      </c>
      <c r="C165" s="221" t="s">
        <v>21334</v>
      </c>
      <c r="D165" s="222"/>
      <c r="E165" s="241"/>
      <c r="F165" s="241"/>
      <c r="G165" s="241"/>
      <c r="H165" s="241"/>
      <c r="I165" s="241"/>
      <c r="J165" s="241"/>
      <c r="K165" s="142">
        <v>2.97</v>
      </c>
      <c r="L165" s="229">
        <f t="shared" si="4"/>
        <v>0</v>
      </c>
      <c r="M165" s="230">
        <f t="shared" si="5"/>
        <v>0</v>
      </c>
    </row>
    <row r="166" spans="1:13">
      <c r="A166" s="221" t="s">
        <v>222</v>
      </c>
      <c r="B166" s="221" t="s">
        <v>21335</v>
      </c>
      <c r="C166" s="221" t="s">
        <v>21336</v>
      </c>
      <c r="D166" s="222"/>
      <c r="E166" s="241"/>
      <c r="F166" s="241"/>
      <c r="G166" s="241"/>
      <c r="H166" s="241"/>
      <c r="I166" s="241"/>
      <c r="J166" s="241"/>
      <c r="K166" s="142">
        <v>12.43</v>
      </c>
      <c r="L166" s="229">
        <f t="shared" si="4"/>
        <v>0</v>
      </c>
      <c r="M166" s="230">
        <f t="shared" si="5"/>
        <v>0</v>
      </c>
    </row>
    <row r="167" spans="1:13">
      <c r="A167" s="221" t="s">
        <v>222</v>
      </c>
      <c r="B167" s="221" t="s">
        <v>21337</v>
      </c>
      <c r="C167" s="221" t="s">
        <v>21338</v>
      </c>
      <c r="D167" s="222"/>
      <c r="E167" s="241"/>
      <c r="F167" s="241"/>
      <c r="G167" s="241"/>
      <c r="H167" s="241"/>
      <c r="I167" s="241"/>
      <c r="J167" s="241"/>
      <c r="K167" s="142">
        <v>2.7</v>
      </c>
      <c r="L167" s="229">
        <f t="shared" si="4"/>
        <v>0</v>
      </c>
      <c r="M167" s="230">
        <f t="shared" si="5"/>
        <v>0</v>
      </c>
    </row>
    <row r="168" spans="1:13">
      <c r="A168" s="221" t="s">
        <v>222</v>
      </c>
      <c r="B168" s="221" t="s">
        <v>21339</v>
      </c>
      <c r="C168" s="221" t="s">
        <v>21340</v>
      </c>
      <c r="D168" s="222"/>
      <c r="E168" s="241"/>
      <c r="F168" s="241"/>
      <c r="G168" s="241"/>
      <c r="H168" s="241"/>
      <c r="I168" s="241"/>
      <c r="J168" s="241"/>
      <c r="K168" s="142">
        <v>27.02</v>
      </c>
      <c r="L168" s="229">
        <f t="shared" si="4"/>
        <v>0</v>
      </c>
      <c r="M168" s="230">
        <f t="shared" si="5"/>
        <v>0</v>
      </c>
    </row>
    <row r="169" spans="1:13">
      <c r="A169" s="221" t="s">
        <v>222</v>
      </c>
      <c r="B169" s="221" t="s">
        <v>21341</v>
      </c>
      <c r="C169" s="221" t="s">
        <v>21342</v>
      </c>
      <c r="D169" s="222"/>
      <c r="E169" s="241"/>
      <c r="F169" s="241"/>
      <c r="G169" s="241"/>
      <c r="H169" s="241"/>
      <c r="I169" s="241"/>
      <c r="J169" s="241"/>
      <c r="K169" s="142">
        <v>27.02</v>
      </c>
      <c r="L169" s="229">
        <f t="shared" si="4"/>
        <v>0</v>
      </c>
      <c r="M169" s="230">
        <f t="shared" si="5"/>
        <v>0</v>
      </c>
    </row>
    <row r="170" spans="1:13">
      <c r="A170" s="221" t="s">
        <v>222</v>
      </c>
      <c r="B170" s="221" t="s">
        <v>21343</v>
      </c>
      <c r="C170" s="221" t="s">
        <v>21344</v>
      </c>
      <c r="D170" s="222"/>
      <c r="E170" s="241"/>
      <c r="F170" s="241"/>
      <c r="G170" s="241"/>
      <c r="H170" s="241"/>
      <c r="I170" s="241"/>
      <c r="J170" s="241"/>
      <c r="K170" s="142">
        <v>27.02</v>
      </c>
      <c r="L170" s="229">
        <f t="shared" si="4"/>
        <v>0</v>
      </c>
      <c r="M170" s="230">
        <f t="shared" si="5"/>
        <v>0</v>
      </c>
    </row>
    <row r="171" spans="1:13">
      <c r="A171" s="221" t="s">
        <v>222</v>
      </c>
      <c r="B171" s="221" t="s">
        <v>21345</v>
      </c>
      <c r="C171" s="221" t="s">
        <v>21346</v>
      </c>
      <c r="D171" s="222"/>
      <c r="E171" s="241"/>
      <c r="F171" s="241"/>
      <c r="G171" s="241"/>
      <c r="H171" s="241"/>
      <c r="I171" s="241"/>
      <c r="J171" s="241"/>
      <c r="K171" s="142">
        <v>27.02</v>
      </c>
      <c r="L171" s="229">
        <f t="shared" si="4"/>
        <v>0</v>
      </c>
      <c r="M171" s="230">
        <f t="shared" si="5"/>
        <v>0</v>
      </c>
    </row>
    <row r="172" spans="1:13">
      <c r="A172" s="221" t="s">
        <v>222</v>
      </c>
      <c r="B172" s="221" t="s">
        <v>21347</v>
      </c>
      <c r="C172" s="221" t="s">
        <v>21348</v>
      </c>
      <c r="D172" s="222"/>
      <c r="E172" s="241"/>
      <c r="F172" s="241"/>
      <c r="G172" s="241"/>
      <c r="H172" s="241"/>
      <c r="I172" s="241"/>
      <c r="J172" s="241"/>
      <c r="K172" s="142">
        <v>27.02</v>
      </c>
      <c r="L172" s="229">
        <f t="shared" si="4"/>
        <v>0</v>
      </c>
      <c r="M172" s="230">
        <f t="shared" si="5"/>
        <v>0</v>
      </c>
    </row>
    <row r="173" spans="1:13">
      <c r="A173" s="221" t="s">
        <v>222</v>
      </c>
      <c r="B173" s="221" t="s">
        <v>21349</v>
      </c>
      <c r="C173" s="221" t="s">
        <v>21350</v>
      </c>
      <c r="D173" s="222"/>
      <c r="E173" s="241"/>
      <c r="F173" s="241"/>
      <c r="G173" s="241"/>
      <c r="H173" s="241"/>
      <c r="I173" s="241"/>
      <c r="J173" s="241"/>
      <c r="K173" s="142">
        <v>27.02</v>
      </c>
      <c r="L173" s="229">
        <f t="shared" si="4"/>
        <v>0</v>
      </c>
      <c r="M173" s="230">
        <f t="shared" si="5"/>
        <v>0</v>
      </c>
    </row>
    <row r="174" spans="1:13">
      <c r="A174" s="221" t="s">
        <v>222</v>
      </c>
      <c r="B174" s="221" t="s">
        <v>21351</v>
      </c>
      <c r="C174" s="221" t="s">
        <v>21352</v>
      </c>
      <c r="D174" s="222"/>
      <c r="E174" s="241"/>
      <c r="F174" s="241"/>
      <c r="G174" s="241"/>
      <c r="H174" s="241"/>
      <c r="I174" s="241"/>
      <c r="J174" s="241"/>
      <c r="K174" s="142">
        <v>27.02</v>
      </c>
      <c r="L174" s="229">
        <f t="shared" si="4"/>
        <v>0</v>
      </c>
      <c r="M174" s="230">
        <f t="shared" si="5"/>
        <v>0</v>
      </c>
    </row>
    <row r="175" spans="1:13">
      <c r="A175" s="221" t="s">
        <v>222</v>
      </c>
      <c r="B175" s="221" t="s">
        <v>21353</v>
      </c>
      <c r="C175" s="221" t="s">
        <v>21354</v>
      </c>
      <c r="D175" s="222"/>
      <c r="E175" s="241"/>
      <c r="F175" s="241"/>
      <c r="G175" s="241"/>
      <c r="H175" s="241"/>
      <c r="I175" s="241"/>
      <c r="J175" s="241"/>
      <c r="K175" s="142">
        <v>27.02</v>
      </c>
      <c r="L175" s="229">
        <f t="shared" si="4"/>
        <v>0</v>
      </c>
      <c r="M175" s="230">
        <f t="shared" si="5"/>
        <v>0</v>
      </c>
    </row>
    <row r="176" spans="1:13">
      <c r="A176" s="221" t="s">
        <v>222</v>
      </c>
      <c r="B176" s="221" t="s">
        <v>21355</v>
      </c>
      <c r="C176" s="221" t="s">
        <v>21356</v>
      </c>
      <c r="D176" s="222"/>
      <c r="E176" s="241"/>
      <c r="F176" s="241"/>
      <c r="G176" s="241"/>
      <c r="H176" s="241"/>
      <c r="I176" s="241"/>
      <c r="J176" s="241"/>
      <c r="K176" s="142">
        <v>27.02</v>
      </c>
      <c r="L176" s="229">
        <f t="shared" si="4"/>
        <v>0</v>
      </c>
      <c r="M176" s="230">
        <f t="shared" si="5"/>
        <v>0</v>
      </c>
    </row>
    <row r="177" spans="1:13">
      <c r="A177" s="221" t="s">
        <v>222</v>
      </c>
      <c r="B177" s="221" t="s">
        <v>21357</v>
      </c>
      <c r="C177" s="221" t="s">
        <v>21358</v>
      </c>
      <c r="D177" s="222"/>
      <c r="E177" s="241"/>
      <c r="F177" s="241"/>
      <c r="G177" s="241"/>
      <c r="H177" s="241"/>
      <c r="I177" s="241"/>
      <c r="J177" s="241"/>
      <c r="K177" s="142">
        <v>27.02</v>
      </c>
      <c r="L177" s="229">
        <f t="shared" si="4"/>
        <v>0</v>
      </c>
      <c r="M177" s="230">
        <f t="shared" si="5"/>
        <v>0</v>
      </c>
    </row>
    <row r="178" spans="1:13">
      <c r="A178" s="221" t="s">
        <v>222</v>
      </c>
      <c r="B178" s="221" t="s">
        <v>21359</v>
      </c>
      <c r="C178" s="221" t="s">
        <v>21360</v>
      </c>
      <c r="D178" s="222"/>
      <c r="E178" s="241"/>
      <c r="F178" s="241"/>
      <c r="G178" s="241"/>
      <c r="H178" s="241"/>
      <c r="I178" s="241"/>
      <c r="J178" s="241"/>
      <c r="K178" s="142">
        <v>27.02</v>
      </c>
      <c r="L178" s="229">
        <f t="shared" si="4"/>
        <v>0</v>
      </c>
      <c r="M178" s="230">
        <f t="shared" si="5"/>
        <v>0</v>
      </c>
    </row>
    <row r="179" spans="1:13">
      <c r="A179" s="221" t="s">
        <v>222</v>
      </c>
      <c r="B179" s="221" t="s">
        <v>21361</v>
      </c>
      <c r="C179" s="221" t="s">
        <v>21362</v>
      </c>
      <c r="D179" s="222"/>
      <c r="E179" s="241"/>
      <c r="F179" s="241"/>
      <c r="G179" s="241"/>
      <c r="H179" s="241"/>
      <c r="I179" s="241"/>
      <c r="J179" s="241"/>
      <c r="K179" s="142">
        <v>27.02</v>
      </c>
      <c r="L179" s="229">
        <f t="shared" si="4"/>
        <v>0</v>
      </c>
      <c r="M179" s="230">
        <f t="shared" si="5"/>
        <v>0</v>
      </c>
    </row>
    <row r="180" spans="1:13">
      <c r="A180" s="221" t="s">
        <v>222</v>
      </c>
      <c r="B180" s="221" t="s">
        <v>21363</v>
      </c>
      <c r="C180" s="221" t="s">
        <v>21364</v>
      </c>
      <c r="D180" s="222"/>
      <c r="E180" s="241"/>
      <c r="F180" s="241"/>
      <c r="G180" s="241"/>
      <c r="H180" s="241"/>
      <c r="I180" s="241"/>
      <c r="J180" s="241"/>
      <c r="K180" s="142">
        <v>27.02</v>
      </c>
      <c r="L180" s="229">
        <f t="shared" si="4"/>
        <v>0</v>
      </c>
      <c r="M180" s="230">
        <f t="shared" si="5"/>
        <v>0</v>
      </c>
    </row>
    <row r="181" spans="1:13">
      <c r="A181" s="221" t="s">
        <v>222</v>
      </c>
      <c r="B181" s="221" t="s">
        <v>21365</v>
      </c>
      <c r="C181" s="221" t="s">
        <v>21366</v>
      </c>
      <c r="D181" s="222"/>
      <c r="E181" s="241"/>
      <c r="F181" s="241"/>
      <c r="G181" s="241"/>
      <c r="H181" s="241"/>
      <c r="I181" s="241"/>
      <c r="J181" s="241"/>
      <c r="K181" s="142">
        <v>27.02</v>
      </c>
      <c r="L181" s="229">
        <f t="shared" si="4"/>
        <v>0</v>
      </c>
      <c r="M181" s="230">
        <f t="shared" si="5"/>
        <v>0</v>
      </c>
    </row>
    <row r="182" spans="1:13">
      <c r="A182" s="221" t="s">
        <v>222</v>
      </c>
      <c r="B182" s="221" t="s">
        <v>21367</v>
      </c>
      <c r="C182" s="221" t="s">
        <v>21368</v>
      </c>
      <c r="D182" s="222"/>
      <c r="E182" s="241"/>
      <c r="F182" s="241"/>
      <c r="G182" s="241"/>
      <c r="H182" s="241"/>
      <c r="I182" s="241"/>
      <c r="J182" s="241"/>
      <c r="K182" s="142">
        <v>27.02</v>
      </c>
      <c r="L182" s="229">
        <f t="shared" si="4"/>
        <v>0</v>
      </c>
      <c r="M182" s="230">
        <f t="shared" si="5"/>
        <v>0</v>
      </c>
    </row>
    <row r="183" spans="1:13">
      <c r="A183" s="221" t="s">
        <v>222</v>
      </c>
      <c r="B183" s="221" t="s">
        <v>21369</v>
      </c>
      <c r="C183" s="221" t="s">
        <v>21370</v>
      </c>
      <c r="D183" s="222"/>
      <c r="E183" s="241"/>
      <c r="F183" s="241"/>
      <c r="G183" s="241"/>
      <c r="H183" s="241"/>
      <c r="I183" s="241"/>
      <c r="J183" s="241"/>
      <c r="K183" s="142">
        <v>37.83</v>
      </c>
      <c r="L183" s="229">
        <f t="shared" si="4"/>
        <v>0</v>
      </c>
      <c r="M183" s="230">
        <f t="shared" si="5"/>
        <v>0</v>
      </c>
    </row>
    <row r="184" spans="1:13">
      <c r="A184" s="221" t="s">
        <v>222</v>
      </c>
      <c r="B184" s="221" t="s">
        <v>21371</v>
      </c>
      <c r="C184" s="221" t="s">
        <v>21372</v>
      </c>
      <c r="D184" s="222"/>
      <c r="E184" s="241"/>
      <c r="F184" s="241"/>
      <c r="G184" s="241"/>
      <c r="H184" s="241"/>
      <c r="I184" s="241"/>
      <c r="J184" s="241"/>
      <c r="K184" s="142">
        <v>37.83</v>
      </c>
      <c r="L184" s="229">
        <f t="shared" si="4"/>
        <v>0</v>
      </c>
      <c r="M184" s="230">
        <f t="shared" si="5"/>
        <v>0</v>
      </c>
    </row>
    <row r="185" spans="1:13">
      <c r="A185" s="221" t="s">
        <v>222</v>
      </c>
      <c r="B185" s="221" t="s">
        <v>21373</v>
      </c>
      <c r="C185" s="221" t="s">
        <v>21374</v>
      </c>
      <c r="D185" s="222"/>
      <c r="E185" s="241"/>
      <c r="F185" s="241"/>
      <c r="G185" s="241"/>
      <c r="H185" s="241"/>
      <c r="I185" s="241"/>
      <c r="J185" s="241"/>
      <c r="K185" s="142">
        <v>29.72</v>
      </c>
      <c r="L185" s="229">
        <f t="shared" si="4"/>
        <v>0</v>
      </c>
      <c r="M185" s="230">
        <f t="shared" si="5"/>
        <v>0</v>
      </c>
    </row>
    <row r="186" spans="1:13">
      <c r="A186" s="221" t="s">
        <v>222</v>
      </c>
      <c r="B186" s="221" t="s">
        <v>21375</v>
      </c>
      <c r="C186" s="221" t="s">
        <v>21376</v>
      </c>
      <c r="D186" s="222"/>
      <c r="E186" s="241"/>
      <c r="F186" s="241"/>
      <c r="G186" s="241"/>
      <c r="H186" s="241"/>
      <c r="I186" s="241"/>
      <c r="J186" s="241"/>
      <c r="K186" s="142">
        <v>35.130000000000003</v>
      </c>
      <c r="L186" s="229">
        <f t="shared" si="4"/>
        <v>0</v>
      </c>
      <c r="M186" s="230">
        <f t="shared" si="5"/>
        <v>0</v>
      </c>
    </row>
    <row r="187" spans="1:13">
      <c r="A187" s="221" t="s">
        <v>222</v>
      </c>
      <c r="B187" s="221" t="s">
        <v>21377</v>
      </c>
      <c r="C187" s="221" t="s">
        <v>21378</v>
      </c>
      <c r="D187" s="222"/>
      <c r="E187" s="241"/>
      <c r="F187" s="241"/>
      <c r="G187" s="241"/>
      <c r="H187" s="241"/>
      <c r="I187" s="241"/>
      <c r="J187" s="241"/>
      <c r="K187" s="142">
        <v>12.43</v>
      </c>
      <c r="L187" s="229">
        <f t="shared" si="4"/>
        <v>0</v>
      </c>
      <c r="M187" s="230">
        <f t="shared" si="5"/>
        <v>0</v>
      </c>
    </row>
    <row r="188" spans="1:13">
      <c r="A188" s="221" t="s">
        <v>222</v>
      </c>
      <c r="B188" s="221" t="s">
        <v>21379</v>
      </c>
      <c r="C188" s="221" t="s">
        <v>21380</v>
      </c>
      <c r="D188" s="222"/>
      <c r="E188" s="241"/>
      <c r="F188" s="241"/>
      <c r="G188" s="241"/>
      <c r="H188" s="241"/>
      <c r="I188" s="241"/>
      <c r="J188" s="241"/>
      <c r="K188" s="142">
        <v>2.97</v>
      </c>
      <c r="L188" s="229">
        <f t="shared" si="4"/>
        <v>0</v>
      </c>
      <c r="M188" s="230">
        <f t="shared" si="5"/>
        <v>0</v>
      </c>
    </row>
    <row r="189" spans="1:13">
      <c r="A189" s="221" t="s">
        <v>222</v>
      </c>
      <c r="B189" s="221" t="s">
        <v>21381</v>
      </c>
      <c r="C189" s="221" t="s">
        <v>21382</v>
      </c>
      <c r="D189" s="222"/>
      <c r="E189" s="241"/>
      <c r="F189" s="241"/>
      <c r="G189" s="241"/>
      <c r="H189" s="241"/>
      <c r="I189" s="241"/>
      <c r="J189" s="241"/>
      <c r="K189" s="142">
        <v>10.81</v>
      </c>
      <c r="L189" s="229">
        <f t="shared" si="4"/>
        <v>0</v>
      </c>
      <c r="M189" s="230">
        <f t="shared" si="5"/>
        <v>0</v>
      </c>
    </row>
    <row r="190" spans="1:13">
      <c r="A190" s="221" t="s">
        <v>222</v>
      </c>
      <c r="B190" s="221" t="s">
        <v>21383</v>
      </c>
      <c r="C190" s="221" t="s">
        <v>21384</v>
      </c>
      <c r="D190" s="222"/>
      <c r="E190" s="241"/>
      <c r="F190" s="241"/>
      <c r="G190" s="241"/>
      <c r="H190" s="241"/>
      <c r="I190" s="241"/>
      <c r="J190" s="241"/>
      <c r="K190" s="142">
        <v>10.81</v>
      </c>
      <c r="L190" s="229">
        <f t="shared" si="4"/>
        <v>0</v>
      </c>
      <c r="M190" s="230">
        <f t="shared" si="5"/>
        <v>0</v>
      </c>
    </row>
    <row r="191" spans="1:13">
      <c r="A191" s="221" t="s">
        <v>222</v>
      </c>
      <c r="B191" s="221" t="s">
        <v>21385</v>
      </c>
      <c r="C191" s="221" t="s">
        <v>21386</v>
      </c>
      <c r="D191" s="222"/>
      <c r="E191" s="241"/>
      <c r="F191" s="241"/>
      <c r="G191" s="241"/>
      <c r="H191" s="241"/>
      <c r="I191" s="241"/>
      <c r="J191" s="241"/>
      <c r="K191" s="142">
        <v>2.97</v>
      </c>
      <c r="L191" s="229">
        <f t="shared" si="4"/>
        <v>0</v>
      </c>
      <c r="M191" s="230">
        <f t="shared" si="5"/>
        <v>0</v>
      </c>
    </row>
    <row r="192" spans="1:13">
      <c r="A192" s="221" t="s">
        <v>222</v>
      </c>
      <c r="B192" s="221" t="s">
        <v>21387</v>
      </c>
      <c r="C192" s="221" t="s">
        <v>21388</v>
      </c>
      <c r="D192" s="222"/>
      <c r="E192" s="241"/>
      <c r="F192" s="241"/>
      <c r="G192" s="241"/>
      <c r="H192" s="241"/>
      <c r="I192" s="241"/>
      <c r="J192" s="241"/>
      <c r="K192" s="142">
        <v>39.99</v>
      </c>
      <c r="L192" s="229">
        <f t="shared" si="4"/>
        <v>0</v>
      </c>
      <c r="M192" s="230">
        <f t="shared" si="5"/>
        <v>0</v>
      </c>
    </row>
    <row r="193" spans="1:13">
      <c r="A193" s="221" t="s">
        <v>222</v>
      </c>
      <c r="B193" s="221" t="s">
        <v>21389</v>
      </c>
      <c r="C193" s="221" t="s">
        <v>21390</v>
      </c>
      <c r="D193" s="222"/>
      <c r="E193" s="241"/>
      <c r="F193" s="241"/>
      <c r="G193" s="241"/>
      <c r="H193" s="241"/>
      <c r="I193" s="241"/>
      <c r="J193" s="241"/>
      <c r="K193" s="142">
        <v>39.99</v>
      </c>
      <c r="L193" s="229">
        <f t="shared" si="4"/>
        <v>0</v>
      </c>
      <c r="M193" s="230">
        <f t="shared" si="5"/>
        <v>0</v>
      </c>
    </row>
    <row r="194" spans="1:13">
      <c r="A194" s="221" t="s">
        <v>222</v>
      </c>
      <c r="B194" s="221" t="s">
        <v>21391</v>
      </c>
      <c r="C194" s="221" t="s">
        <v>21392</v>
      </c>
      <c r="D194" s="222"/>
      <c r="E194" s="241"/>
      <c r="F194" s="241"/>
      <c r="G194" s="241"/>
      <c r="H194" s="241"/>
      <c r="I194" s="241"/>
      <c r="J194" s="241"/>
      <c r="K194" s="142">
        <v>39.99</v>
      </c>
      <c r="L194" s="229">
        <f t="shared" si="4"/>
        <v>0</v>
      </c>
      <c r="M194" s="230">
        <f t="shared" si="5"/>
        <v>0</v>
      </c>
    </row>
    <row r="195" spans="1:13">
      <c r="A195" s="221" t="s">
        <v>222</v>
      </c>
      <c r="B195" s="221" t="s">
        <v>21393</v>
      </c>
      <c r="C195" s="221" t="s">
        <v>21394</v>
      </c>
      <c r="D195" s="222"/>
      <c r="E195" s="241"/>
      <c r="F195" s="241"/>
      <c r="G195" s="241"/>
      <c r="H195" s="241"/>
      <c r="I195" s="241"/>
      <c r="J195" s="241"/>
      <c r="K195" s="142">
        <v>43.24</v>
      </c>
      <c r="L195" s="229">
        <f t="shared" si="4"/>
        <v>0</v>
      </c>
      <c r="M195" s="230">
        <f t="shared" si="5"/>
        <v>0</v>
      </c>
    </row>
    <row r="196" spans="1:13">
      <c r="A196" s="221" t="s">
        <v>222</v>
      </c>
      <c r="B196" s="221" t="s">
        <v>21395</v>
      </c>
      <c r="C196" s="221" t="s">
        <v>21396</v>
      </c>
      <c r="D196" s="222"/>
      <c r="E196" s="241"/>
      <c r="F196" s="241"/>
      <c r="G196" s="241"/>
      <c r="H196" s="241"/>
      <c r="I196" s="241"/>
      <c r="J196" s="241"/>
      <c r="K196" s="142">
        <v>43.24</v>
      </c>
      <c r="L196" s="229">
        <f t="shared" si="4"/>
        <v>0</v>
      </c>
      <c r="M196" s="230">
        <f t="shared" si="5"/>
        <v>0</v>
      </c>
    </row>
    <row r="197" spans="1:13">
      <c r="A197" s="221" t="s">
        <v>222</v>
      </c>
      <c r="B197" s="221" t="s">
        <v>21397</v>
      </c>
      <c r="C197" s="221" t="s">
        <v>21398</v>
      </c>
      <c r="D197" s="222"/>
      <c r="E197" s="241"/>
      <c r="F197" s="241"/>
      <c r="G197" s="241"/>
      <c r="H197" s="241"/>
      <c r="I197" s="241"/>
      <c r="J197" s="241"/>
      <c r="K197" s="142">
        <v>39.99</v>
      </c>
      <c r="L197" s="229">
        <f t="shared" si="4"/>
        <v>0</v>
      </c>
      <c r="M197" s="230">
        <f t="shared" si="5"/>
        <v>0</v>
      </c>
    </row>
    <row r="198" spans="1:13">
      <c r="A198" s="221" t="s">
        <v>222</v>
      </c>
      <c r="B198" s="221" t="s">
        <v>21399</v>
      </c>
      <c r="C198" s="221" t="s">
        <v>21400</v>
      </c>
      <c r="D198" s="222"/>
      <c r="E198" s="241"/>
      <c r="F198" s="241"/>
      <c r="G198" s="241"/>
      <c r="H198" s="241"/>
      <c r="I198" s="241"/>
      <c r="J198" s="241"/>
      <c r="K198" s="142">
        <v>39.99</v>
      </c>
      <c r="L198" s="229">
        <f t="shared" ref="L198:L261" si="6">SUM(M198*K198)</f>
        <v>0</v>
      </c>
      <c r="M198" s="230">
        <f t="shared" ref="M198:M261" si="7">SUM(E198:J198)</f>
        <v>0</v>
      </c>
    </row>
    <row r="199" spans="1:13">
      <c r="A199" s="221" t="s">
        <v>222</v>
      </c>
      <c r="B199" s="221" t="s">
        <v>21401</v>
      </c>
      <c r="C199" s="221" t="s">
        <v>21402</v>
      </c>
      <c r="D199" s="222"/>
      <c r="E199" s="241"/>
      <c r="F199" s="241"/>
      <c r="G199" s="241"/>
      <c r="H199" s="241"/>
      <c r="I199" s="241"/>
      <c r="J199" s="241"/>
      <c r="K199" s="142">
        <v>39.99</v>
      </c>
      <c r="L199" s="229">
        <f t="shared" si="6"/>
        <v>0</v>
      </c>
      <c r="M199" s="230">
        <f t="shared" si="7"/>
        <v>0</v>
      </c>
    </row>
    <row r="200" spans="1:13">
      <c r="A200" s="221" t="s">
        <v>222</v>
      </c>
      <c r="B200" s="221" t="s">
        <v>21403</v>
      </c>
      <c r="C200" s="221" t="s">
        <v>21404</v>
      </c>
      <c r="D200" s="222"/>
      <c r="E200" s="241"/>
      <c r="F200" s="241"/>
      <c r="G200" s="241"/>
      <c r="H200" s="241"/>
      <c r="I200" s="241"/>
      <c r="J200" s="241"/>
      <c r="K200" s="142">
        <v>43.24</v>
      </c>
      <c r="L200" s="229">
        <f t="shared" si="6"/>
        <v>0</v>
      </c>
      <c r="M200" s="230">
        <f t="shared" si="7"/>
        <v>0</v>
      </c>
    </row>
    <row r="201" spans="1:13">
      <c r="A201" s="221" t="s">
        <v>222</v>
      </c>
      <c r="B201" s="221" t="s">
        <v>21405</v>
      </c>
      <c r="C201" s="221" t="s">
        <v>21406</v>
      </c>
      <c r="D201" s="222"/>
      <c r="E201" s="241"/>
      <c r="F201" s="241"/>
      <c r="G201" s="241"/>
      <c r="H201" s="241"/>
      <c r="I201" s="241"/>
      <c r="J201" s="241"/>
      <c r="K201" s="142">
        <v>43.24</v>
      </c>
      <c r="L201" s="229">
        <f t="shared" si="6"/>
        <v>0</v>
      </c>
      <c r="M201" s="230">
        <f t="shared" si="7"/>
        <v>0</v>
      </c>
    </row>
    <row r="202" spans="1:13">
      <c r="A202" s="221" t="s">
        <v>222</v>
      </c>
      <c r="B202" s="221" t="s">
        <v>21407</v>
      </c>
      <c r="C202" s="221" t="s">
        <v>21408</v>
      </c>
      <c r="D202" s="222"/>
      <c r="E202" s="241"/>
      <c r="F202" s="241"/>
      <c r="G202" s="241"/>
      <c r="H202" s="241"/>
      <c r="I202" s="241"/>
      <c r="J202" s="241"/>
      <c r="K202" s="142">
        <v>28.64</v>
      </c>
      <c r="L202" s="229">
        <f t="shared" si="6"/>
        <v>0</v>
      </c>
      <c r="M202" s="230">
        <f t="shared" si="7"/>
        <v>0</v>
      </c>
    </row>
    <row r="203" spans="1:13">
      <c r="A203" s="221" t="s">
        <v>222</v>
      </c>
      <c r="B203" s="221" t="s">
        <v>21409</v>
      </c>
      <c r="C203" s="221" t="s">
        <v>21410</v>
      </c>
      <c r="D203" s="222"/>
      <c r="E203" s="241"/>
      <c r="F203" s="241"/>
      <c r="G203" s="241"/>
      <c r="H203" s="241"/>
      <c r="I203" s="241"/>
      <c r="J203" s="241"/>
      <c r="K203" s="142">
        <v>31.89</v>
      </c>
      <c r="L203" s="229">
        <f t="shared" si="6"/>
        <v>0</v>
      </c>
      <c r="M203" s="230">
        <f t="shared" si="7"/>
        <v>0</v>
      </c>
    </row>
    <row r="204" spans="1:13">
      <c r="A204" s="221" t="s">
        <v>222</v>
      </c>
      <c r="B204" s="221" t="s">
        <v>21411</v>
      </c>
      <c r="C204" s="221" t="s">
        <v>21412</v>
      </c>
      <c r="D204" s="222"/>
      <c r="E204" s="241"/>
      <c r="F204" s="241"/>
      <c r="G204" s="241"/>
      <c r="H204" s="241"/>
      <c r="I204" s="241"/>
      <c r="J204" s="241"/>
      <c r="K204" s="142">
        <v>45.94</v>
      </c>
      <c r="L204" s="229">
        <f t="shared" si="6"/>
        <v>0</v>
      </c>
      <c r="M204" s="230">
        <f t="shared" si="7"/>
        <v>0</v>
      </c>
    </row>
    <row r="205" spans="1:13">
      <c r="A205" s="221" t="s">
        <v>222</v>
      </c>
      <c r="B205" s="221" t="s">
        <v>21413</v>
      </c>
      <c r="C205" s="221" t="s">
        <v>21414</v>
      </c>
      <c r="D205" s="222"/>
      <c r="E205" s="241"/>
      <c r="F205" s="241"/>
      <c r="G205" s="241"/>
      <c r="H205" s="241"/>
      <c r="I205" s="241"/>
      <c r="J205" s="241"/>
      <c r="K205" s="142">
        <v>45.94</v>
      </c>
      <c r="L205" s="229">
        <f t="shared" si="6"/>
        <v>0</v>
      </c>
      <c r="M205" s="230">
        <f t="shared" si="7"/>
        <v>0</v>
      </c>
    </row>
    <row r="206" spans="1:13">
      <c r="A206" s="221" t="s">
        <v>222</v>
      </c>
      <c r="B206" s="221" t="s">
        <v>21415</v>
      </c>
      <c r="C206" s="221" t="s">
        <v>21416</v>
      </c>
      <c r="D206" s="222"/>
      <c r="E206" s="241"/>
      <c r="F206" s="241"/>
      <c r="G206" s="241"/>
      <c r="H206" s="241"/>
      <c r="I206" s="241"/>
      <c r="J206" s="241"/>
      <c r="K206" s="142">
        <v>45.94</v>
      </c>
      <c r="L206" s="229">
        <f t="shared" si="6"/>
        <v>0</v>
      </c>
      <c r="M206" s="230">
        <f t="shared" si="7"/>
        <v>0</v>
      </c>
    </row>
    <row r="207" spans="1:13">
      <c r="A207" s="221" t="s">
        <v>222</v>
      </c>
      <c r="B207" s="221" t="s">
        <v>21417</v>
      </c>
      <c r="C207" s="221" t="s">
        <v>21418</v>
      </c>
      <c r="D207" s="222"/>
      <c r="E207" s="241"/>
      <c r="F207" s="241"/>
      <c r="G207" s="241"/>
      <c r="H207" s="241"/>
      <c r="I207" s="241"/>
      <c r="J207" s="241"/>
      <c r="K207" s="142">
        <v>45.94</v>
      </c>
      <c r="L207" s="229">
        <f t="shared" si="6"/>
        <v>0</v>
      </c>
      <c r="M207" s="230">
        <f t="shared" si="7"/>
        <v>0</v>
      </c>
    </row>
    <row r="208" spans="1:13">
      <c r="A208" s="221" t="s">
        <v>222</v>
      </c>
      <c r="B208" s="221" t="s">
        <v>21419</v>
      </c>
      <c r="C208" s="221" t="s">
        <v>21420</v>
      </c>
      <c r="D208" s="222"/>
      <c r="E208" s="241"/>
      <c r="F208" s="241"/>
      <c r="G208" s="241"/>
      <c r="H208" s="241"/>
      <c r="I208" s="241"/>
      <c r="J208" s="241"/>
      <c r="K208" s="142">
        <v>45.94</v>
      </c>
      <c r="L208" s="229">
        <f t="shared" si="6"/>
        <v>0</v>
      </c>
      <c r="M208" s="230">
        <f t="shared" si="7"/>
        <v>0</v>
      </c>
    </row>
    <row r="209" spans="1:13">
      <c r="A209" s="221" t="s">
        <v>222</v>
      </c>
      <c r="B209" s="221" t="s">
        <v>21421</v>
      </c>
      <c r="C209" s="221" t="s">
        <v>21422</v>
      </c>
      <c r="D209" s="222"/>
      <c r="E209" s="241"/>
      <c r="F209" s="241"/>
      <c r="G209" s="241"/>
      <c r="H209" s="241"/>
      <c r="I209" s="241"/>
      <c r="J209" s="241"/>
      <c r="K209" s="142">
        <v>45.94</v>
      </c>
      <c r="L209" s="229">
        <f t="shared" si="6"/>
        <v>0</v>
      </c>
      <c r="M209" s="230">
        <f t="shared" si="7"/>
        <v>0</v>
      </c>
    </row>
    <row r="210" spans="1:13">
      <c r="A210" s="221" t="s">
        <v>222</v>
      </c>
      <c r="B210" s="221" t="s">
        <v>21423</v>
      </c>
      <c r="C210" s="221" t="s">
        <v>21424</v>
      </c>
      <c r="D210" s="222"/>
      <c r="E210" s="241"/>
      <c r="F210" s="241"/>
      <c r="G210" s="241"/>
      <c r="H210" s="241"/>
      <c r="I210" s="241"/>
      <c r="J210" s="241"/>
      <c r="K210" s="142">
        <v>5.4</v>
      </c>
      <c r="L210" s="229">
        <f t="shared" si="6"/>
        <v>0</v>
      </c>
      <c r="M210" s="230">
        <f t="shared" si="7"/>
        <v>0</v>
      </c>
    </row>
    <row r="211" spans="1:13">
      <c r="A211" s="221" t="s">
        <v>222</v>
      </c>
      <c r="B211" s="221" t="s">
        <v>21425</v>
      </c>
      <c r="C211" s="221" t="s">
        <v>21426</v>
      </c>
      <c r="D211" s="222"/>
      <c r="E211" s="241"/>
      <c r="F211" s="241"/>
      <c r="G211" s="241"/>
      <c r="H211" s="241"/>
      <c r="I211" s="241"/>
      <c r="J211" s="241"/>
      <c r="K211" s="142">
        <v>3.24</v>
      </c>
      <c r="L211" s="229">
        <f t="shared" si="6"/>
        <v>0</v>
      </c>
      <c r="M211" s="230">
        <f t="shared" si="7"/>
        <v>0</v>
      </c>
    </row>
    <row r="212" spans="1:13">
      <c r="A212" s="221" t="s">
        <v>222</v>
      </c>
      <c r="B212" s="221" t="s">
        <v>21427</v>
      </c>
      <c r="C212" s="221" t="s">
        <v>21428</v>
      </c>
      <c r="D212" s="222"/>
      <c r="E212" s="241"/>
      <c r="F212" s="241"/>
      <c r="G212" s="241"/>
      <c r="H212" s="241"/>
      <c r="I212" s="241"/>
      <c r="J212" s="241"/>
      <c r="K212" s="142">
        <v>10.81</v>
      </c>
      <c r="L212" s="229">
        <f t="shared" si="6"/>
        <v>0</v>
      </c>
      <c r="M212" s="230">
        <f t="shared" si="7"/>
        <v>0</v>
      </c>
    </row>
    <row r="213" spans="1:13">
      <c r="A213" s="221" t="s">
        <v>222</v>
      </c>
      <c r="B213" s="221" t="s">
        <v>21429</v>
      </c>
      <c r="C213" s="221" t="s">
        <v>21430</v>
      </c>
      <c r="D213" s="222"/>
      <c r="E213" s="241"/>
      <c r="F213" s="241"/>
      <c r="G213" s="241"/>
      <c r="H213" s="241"/>
      <c r="I213" s="241"/>
      <c r="J213" s="241"/>
      <c r="K213" s="142">
        <v>45.94</v>
      </c>
      <c r="L213" s="229">
        <f t="shared" si="6"/>
        <v>0</v>
      </c>
      <c r="M213" s="230">
        <f t="shared" si="7"/>
        <v>0</v>
      </c>
    </row>
    <row r="214" spans="1:13">
      <c r="A214" s="221" t="s">
        <v>222</v>
      </c>
      <c r="B214" s="221" t="s">
        <v>21431</v>
      </c>
      <c r="C214" s="221" t="s">
        <v>21432</v>
      </c>
      <c r="D214" s="222"/>
      <c r="E214" s="241"/>
      <c r="F214" s="241"/>
      <c r="G214" s="241"/>
      <c r="H214" s="241"/>
      <c r="I214" s="241"/>
      <c r="J214" s="241"/>
      <c r="K214" s="142">
        <v>4.8600000000000003</v>
      </c>
      <c r="L214" s="229">
        <f t="shared" si="6"/>
        <v>0</v>
      </c>
      <c r="M214" s="230">
        <f t="shared" si="7"/>
        <v>0</v>
      </c>
    </row>
    <row r="215" spans="1:13">
      <c r="A215" s="221" t="s">
        <v>222</v>
      </c>
      <c r="B215" s="221" t="s">
        <v>21433</v>
      </c>
      <c r="C215" s="221" t="s">
        <v>21434</v>
      </c>
      <c r="D215" s="222"/>
      <c r="E215" s="241"/>
      <c r="F215" s="241"/>
      <c r="G215" s="241"/>
      <c r="H215" s="241"/>
      <c r="I215" s="241"/>
      <c r="J215" s="241"/>
      <c r="K215" s="142">
        <v>45.94</v>
      </c>
      <c r="L215" s="229">
        <f t="shared" si="6"/>
        <v>0</v>
      </c>
      <c r="M215" s="230">
        <f t="shared" si="7"/>
        <v>0</v>
      </c>
    </row>
    <row r="216" spans="1:13">
      <c r="A216" s="221" t="s">
        <v>222</v>
      </c>
      <c r="B216" s="221" t="s">
        <v>21435</v>
      </c>
      <c r="C216" s="221" t="s">
        <v>21436</v>
      </c>
      <c r="D216" s="222"/>
      <c r="E216" s="241"/>
      <c r="F216" s="241"/>
      <c r="G216" s="241"/>
      <c r="H216" s="241"/>
      <c r="I216" s="241"/>
      <c r="J216" s="241"/>
      <c r="K216" s="142">
        <v>45.94</v>
      </c>
      <c r="L216" s="229">
        <f t="shared" si="6"/>
        <v>0</v>
      </c>
      <c r="M216" s="230">
        <f t="shared" si="7"/>
        <v>0</v>
      </c>
    </row>
    <row r="217" spans="1:13">
      <c r="A217" s="221" t="s">
        <v>222</v>
      </c>
      <c r="B217" s="221" t="s">
        <v>21437</v>
      </c>
      <c r="C217" s="221" t="s">
        <v>21438</v>
      </c>
      <c r="D217" s="222"/>
      <c r="E217" s="241"/>
      <c r="F217" s="241"/>
      <c r="G217" s="241"/>
      <c r="H217" s="241"/>
      <c r="I217" s="241"/>
      <c r="J217" s="241"/>
      <c r="K217" s="142">
        <v>45.94</v>
      </c>
      <c r="L217" s="229">
        <f t="shared" si="6"/>
        <v>0</v>
      </c>
      <c r="M217" s="230">
        <f t="shared" si="7"/>
        <v>0</v>
      </c>
    </row>
    <row r="218" spans="1:13">
      <c r="A218" s="221" t="s">
        <v>222</v>
      </c>
      <c r="B218" s="221" t="s">
        <v>21439</v>
      </c>
      <c r="C218" s="221" t="s">
        <v>21440</v>
      </c>
      <c r="D218" s="222"/>
      <c r="E218" s="241"/>
      <c r="F218" s="241"/>
      <c r="G218" s="241"/>
      <c r="H218" s="241"/>
      <c r="I218" s="241"/>
      <c r="J218" s="241"/>
      <c r="K218" s="142">
        <v>45.94</v>
      </c>
      <c r="L218" s="229">
        <f t="shared" si="6"/>
        <v>0</v>
      </c>
      <c r="M218" s="230">
        <f t="shared" si="7"/>
        <v>0</v>
      </c>
    </row>
    <row r="219" spans="1:13">
      <c r="A219" s="221" t="s">
        <v>222</v>
      </c>
      <c r="B219" s="221" t="s">
        <v>21441</v>
      </c>
      <c r="C219" s="221" t="s">
        <v>21442</v>
      </c>
      <c r="D219" s="222"/>
      <c r="E219" s="241"/>
      <c r="F219" s="241"/>
      <c r="G219" s="241"/>
      <c r="H219" s="241"/>
      <c r="I219" s="241"/>
      <c r="J219" s="241"/>
      <c r="K219" s="142">
        <v>45.94</v>
      </c>
      <c r="L219" s="229">
        <f t="shared" si="6"/>
        <v>0</v>
      </c>
      <c r="M219" s="230">
        <f t="shared" si="7"/>
        <v>0</v>
      </c>
    </row>
    <row r="220" spans="1:13">
      <c r="A220" s="221" t="s">
        <v>222</v>
      </c>
      <c r="B220" s="221" t="s">
        <v>21443</v>
      </c>
      <c r="C220" s="221" t="s">
        <v>21444</v>
      </c>
      <c r="D220" s="222"/>
      <c r="E220" s="241"/>
      <c r="F220" s="241"/>
      <c r="G220" s="241"/>
      <c r="H220" s="241"/>
      <c r="I220" s="241"/>
      <c r="J220" s="241"/>
      <c r="K220" s="142">
        <v>45.94</v>
      </c>
      <c r="L220" s="229">
        <f t="shared" si="6"/>
        <v>0</v>
      </c>
      <c r="M220" s="230">
        <f t="shared" si="7"/>
        <v>0</v>
      </c>
    </row>
    <row r="221" spans="1:13">
      <c r="A221" s="221" t="s">
        <v>222</v>
      </c>
      <c r="B221" s="221" t="s">
        <v>21445</v>
      </c>
      <c r="C221" s="221" t="s">
        <v>21446</v>
      </c>
      <c r="D221" s="222"/>
      <c r="E221" s="241"/>
      <c r="F221" s="241"/>
      <c r="G221" s="241"/>
      <c r="H221" s="241"/>
      <c r="I221" s="241"/>
      <c r="J221" s="241"/>
      <c r="K221" s="142">
        <v>5.4</v>
      </c>
      <c r="L221" s="229">
        <f t="shared" si="6"/>
        <v>0</v>
      </c>
      <c r="M221" s="230">
        <f t="shared" si="7"/>
        <v>0</v>
      </c>
    </row>
    <row r="222" spans="1:13">
      <c r="A222" s="221" t="s">
        <v>222</v>
      </c>
      <c r="B222" s="221" t="s">
        <v>21447</v>
      </c>
      <c r="C222" s="221" t="s">
        <v>21448</v>
      </c>
      <c r="D222" s="222"/>
      <c r="E222" s="241"/>
      <c r="F222" s="241"/>
      <c r="G222" s="241"/>
      <c r="H222" s="241"/>
      <c r="I222" s="241"/>
      <c r="J222" s="241"/>
      <c r="K222" s="142">
        <v>4.8600000000000003</v>
      </c>
      <c r="L222" s="229">
        <f t="shared" si="6"/>
        <v>0</v>
      </c>
      <c r="M222" s="230">
        <f t="shared" si="7"/>
        <v>0</v>
      </c>
    </row>
    <row r="223" spans="1:13">
      <c r="A223" s="221" t="s">
        <v>222</v>
      </c>
      <c r="B223" s="221" t="s">
        <v>21449</v>
      </c>
      <c r="C223" s="221" t="s">
        <v>21450</v>
      </c>
      <c r="D223" s="222"/>
      <c r="E223" s="241"/>
      <c r="F223" s="241"/>
      <c r="G223" s="241"/>
      <c r="H223" s="241"/>
      <c r="I223" s="241"/>
      <c r="J223" s="241"/>
      <c r="K223" s="142">
        <v>12.16</v>
      </c>
      <c r="L223" s="229">
        <f t="shared" si="6"/>
        <v>0</v>
      </c>
      <c r="M223" s="230">
        <f t="shared" si="7"/>
        <v>0</v>
      </c>
    </row>
    <row r="224" spans="1:13">
      <c r="A224" s="221" t="s">
        <v>222</v>
      </c>
      <c r="B224" s="221" t="s">
        <v>21451</v>
      </c>
      <c r="C224" s="221" t="s">
        <v>21452</v>
      </c>
      <c r="D224" s="222"/>
      <c r="E224" s="241"/>
      <c r="F224" s="241"/>
      <c r="G224" s="241"/>
      <c r="H224" s="241"/>
      <c r="I224" s="241"/>
      <c r="J224" s="241"/>
      <c r="K224" s="142">
        <v>5.4</v>
      </c>
      <c r="L224" s="229">
        <f t="shared" si="6"/>
        <v>0</v>
      </c>
      <c r="M224" s="230">
        <f t="shared" si="7"/>
        <v>0</v>
      </c>
    </row>
    <row r="225" spans="1:13">
      <c r="A225" s="221" t="s">
        <v>222</v>
      </c>
      <c r="B225" s="221" t="s">
        <v>21453</v>
      </c>
      <c r="C225" s="221" t="s">
        <v>21454</v>
      </c>
      <c r="D225" s="222"/>
      <c r="E225" s="241"/>
      <c r="F225" s="241"/>
      <c r="G225" s="241"/>
      <c r="H225" s="241"/>
      <c r="I225" s="241"/>
      <c r="J225" s="241"/>
      <c r="K225" s="142">
        <v>4.8600000000000003</v>
      </c>
      <c r="L225" s="229">
        <f t="shared" si="6"/>
        <v>0</v>
      </c>
      <c r="M225" s="230">
        <f t="shared" si="7"/>
        <v>0</v>
      </c>
    </row>
    <row r="226" spans="1:13">
      <c r="A226" s="221" t="s">
        <v>222</v>
      </c>
      <c r="B226" s="221" t="s">
        <v>21455</v>
      </c>
      <c r="C226" s="221" t="s">
        <v>21456</v>
      </c>
      <c r="D226" s="222" t="s">
        <v>209</v>
      </c>
      <c r="E226" s="241"/>
      <c r="F226" s="241"/>
      <c r="G226" s="241"/>
      <c r="H226" s="241"/>
      <c r="I226" s="241"/>
      <c r="J226" s="241"/>
      <c r="K226" s="142">
        <v>137.13999999999999</v>
      </c>
      <c r="L226" s="229">
        <f t="shared" si="6"/>
        <v>0</v>
      </c>
      <c r="M226" s="230">
        <f t="shared" si="7"/>
        <v>0</v>
      </c>
    </row>
    <row r="227" spans="1:13">
      <c r="A227" s="221" t="s">
        <v>222</v>
      </c>
      <c r="B227" s="221" t="s">
        <v>21457</v>
      </c>
      <c r="C227" s="221" t="s">
        <v>21458</v>
      </c>
      <c r="D227" s="222" t="s">
        <v>209</v>
      </c>
      <c r="E227" s="241"/>
      <c r="F227" s="241"/>
      <c r="G227" s="241"/>
      <c r="H227" s="241"/>
      <c r="I227" s="241"/>
      <c r="J227" s="241"/>
      <c r="K227" s="142">
        <v>131.41999999999999</v>
      </c>
      <c r="L227" s="229">
        <f t="shared" si="6"/>
        <v>0</v>
      </c>
      <c r="M227" s="230">
        <f t="shared" si="7"/>
        <v>0</v>
      </c>
    </row>
    <row r="228" spans="1:13">
      <c r="A228" s="221" t="s">
        <v>222</v>
      </c>
      <c r="B228" s="221" t="s">
        <v>21459</v>
      </c>
      <c r="C228" s="221" t="s">
        <v>21460</v>
      </c>
      <c r="D228" s="222" t="s">
        <v>209</v>
      </c>
      <c r="E228" s="241"/>
      <c r="F228" s="241"/>
      <c r="G228" s="241"/>
      <c r="H228" s="241"/>
      <c r="I228" s="241"/>
      <c r="J228" s="241"/>
      <c r="K228" s="142">
        <v>145.71</v>
      </c>
      <c r="L228" s="229">
        <f t="shared" si="6"/>
        <v>0</v>
      </c>
      <c r="M228" s="230">
        <f t="shared" si="7"/>
        <v>0</v>
      </c>
    </row>
    <row r="229" spans="1:13">
      <c r="A229" s="221" t="s">
        <v>222</v>
      </c>
      <c r="B229" s="221" t="s">
        <v>21461</v>
      </c>
      <c r="C229" s="221" t="s">
        <v>21462</v>
      </c>
      <c r="D229" s="222" t="s">
        <v>209</v>
      </c>
      <c r="E229" s="241"/>
      <c r="F229" s="241"/>
      <c r="G229" s="241"/>
      <c r="H229" s="241"/>
      <c r="I229" s="241"/>
      <c r="J229" s="241"/>
      <c r="K229" s="142">
        <v>154.28</v>
      </c>
      <c r="L229" s="229">
        <f t="shared" si="6"/>
        <v>0</v>
      </c>
      <c r="M229" s="230">
        <f t="shared" si="7"/>
        <v>0</v>
      </c>
    </row>
    <row r="230" spans="1:13">
      <c r="A230" s="221" t="s">
        <v>222</v>
      </c>
      <c r="B230" s="221" t="s">
        <v>21463</v>
      </c>
      <c r="C230" s="221" t="s">
        <v>21464</v>
      </c>
      <c r="D230" s="222" t="s">
        <v>209</v>
      </c>
      <c r="E230" s="241"/>
      <c r="F230" s="241"/>
      <c r="G230" s="241"/>
      <c r="H230" s="241"/>
      <c r="I230" s="241"/>
      <c r="J230" s="241"/>
      <c r="K230" s="142">
        <v>154.28</v>
      </c>
      <c r="L230" s="229">
        <f t="shared" si="6"/>
        <v>0</v>
      </c>
      <c r="M230" s="230">
        <f t="shared" si="7"/>
        <v>0</v>
      </c>
    </row>
    <row r="231" spans="1:13">
      <c r="A231" s="221" t="s">
        <v>222</v>
      </c>
      <c r="B231" s="221" t="s">
        <v>21465</v>
      </c>
      <c r="C231" s="221" t="s">
        <v>21466</v>
      </c>
      <c r="D231" s="222" t="s">
        <v>209</v>
      </c>
      <c r="E231" s="241"/>
      <c r="F231" s="241"/>
      <c r="G231" s="241"/>
      <c r="H231" s="241"/>
      <c r="I231" s="241"/>
      <c r="J231" s="241"/>
      <c r="K231" s="142">
        <v>137.13999999999999</v>
      </c>
      <c r="L231" s="229">
        <f t="shared" si="6"/>
        <v>0</v>
      </c>
      <c r="M231" s="230">
        <f t="shared" si="7"/>
        <v>0</v>
      </c>
    </row>
    <row r="232" spans="1:13">
      <c r="A232" s="221" t="s">
        <v>222</v>
      </c>
      <c r="B232" s="221" t="s">
        <v>21467</v>
      </c>
      <c r="C232" s="221" t="s">
        <v>21468</v>
      </c>
      <c r="D232" s="222" t="s">
        <v>209</v>
      </c>
      <c r="E232" s="241"/>
      <c r="F232" s="241"/>
      <c r="G232" s="241"/>
      <c r="H232" s="241"/>
      <c r="I232" s="241"/>
      <c r="J232" s="241"/>
      <c r="K232" s="142">
        <v>137.13999999999999</v>
      </c>
      <c r="L232" s="229">
        <f t="shared" si="6"/>
        <v>0</v>
      </c>
      <c r="M232" s="230">
        <f t="shared" si="7"/>
        <v>0</v>
      </c>
    </row>
    <row r="233" spans="1:13">
      <c r="A233" s="221" t="s">
        <v>222</v>
      </c>
      <c r="B233" s="221" t="s">
        <v>21469</v>
      </c>
      <c r="C233" s="221" t="s">
        <v>21470</v>
      </c>
      <c r="D233" s="222" t="s">
        <v>209</v>
      </c>
      <c r="E233" s="241"/>
      <c r="F233" s="241"/>
      <c r="G233" s="241"/>
      <c r="H233" s="241"/>
      <c r="I233" s="241"/>
      <c r="J233" s="241"/>
      <c r="K233" s="142">
        <v>145.71</v>
      </c>
      <c r="L233" s="229">
        <f t="shared" si="6"/>
        <v>0</v>
      </c>
      <c r="M233" s="230">
        <f t="shared" si="7"/>
        <v>0</v>
      </c>
    </row>
    <row r="234" spans="1:13">
      <c r="A234" s="221" t="s">
        <v>222</v>
      </c>
      <c r="B234" s="221" t="s">
        <v>21471</v>
      </c>
      <c r="C234" s="221" t="s">
        <v>21472</v>
      </c>
      <c r="D234" s="222" t="s">
        <v>209</v>
      </c>
      <c r="E234" s="241"/>
      <c r="F234" s="241"/>
      <c r="G234" s="241"/>
      <c r="H234" s="241"/>
      <c r="I234" s="241"/>
      <c r="J234" s="241"/>
      <c r="K234" s="142">
        <v>145.71</v>
      </c>
      <c r="L234" s="229">
        <f t="shared" si="6"/>
        <v>0</v>
      </c>
      <c r="M234" s="230">
        <f t="shared" si="7"/>
        <v>0</v>
      </c>
    </row>
    <row r="235" spans="1:13">
      <c r="A235" s="221" t="s">
        <v>222</v>
      </c>
      <c r="B235" s="221" t="s">
        <v>21473</v>
      </c>
      <c r="C235" s="221" t="s">
        <v>21474</v>
      </c>
      <c r="D235" s="222" t="s">
        <v>209</v>
      </c>
      <c r="E235" s="241"/>
      <c r="F235" s="241"/>
      <c r="G235" s="241"/>
      <c r="H235" s="241"/>
      <c r="I235" s="241"/>
      <c r="J235" s="241"/>
      <c r="K235" s="142">
        <v>154.28</v>
      </c>
      <c r="L235" s="229">
        <f t="shared" si="6"/>
        <v>0</v>
      </c>
      <c r="M235" s="230">
        <f t="shared" si="7"/>
        <v>0</v>
      </c>
    </row>
    <row r="236" spans="1:13">
      <c r="A236" s="221" t="s">
        <v>222</v>
      </c>
      <c r="B236" s="221" t="s">
        <v>21475</v>
      </c>
      <c r="C236" s="221" t="s">
        <v>21476</v>
      </c>
      <c r="D236" s="222" t="s">
        <v>209</v>
      </c>
      <c r="E236" s="241"/>
      <c r="F236" s="241"/>
      <c r="G236" s="241"/>
      <c r="H236" s="241"/>
      <c r="I236" s="241"/>
      <c r="J236" s="241"/>
      <c r="K236" s="142">
        <v>154.28</v>
      </c>
      <c r="L236" s="229">
        <f t="shared" si="6"/>
        <v>0</v>
      </c>
      <c r="M236" s="230">
        <f t="shared" si="7"/>
        <v>0</v>
      </c>
    </row>
    <row r="237" spans="1:13">
      <c r="A237" s="221" t="s">
        <v>222</v>
      </c>
      <c r="B237" s="221" t="s">
        <v>21477</v>
      </c>
      <c r="C237" s="221" t="s">
        <v>21478</v>
      </c>
      <c r="D237" s="222" t="s">
        <v>209</v>
      </c>
      <c r="E237" s="241"/>
      <c r="F237" s="241"/>
      <c r="G237" s="241"/>
      <c r="H237" s="241"/>
      <c r="I237" s="241"/>
      <c r="J237" s="241"/>
      <c r="K237" s="142">
        <v>154.28</v>
      </c>
      <c r="L237" s="229">
        <f t="shared" si="6"/>
        <v>0</v>
      </c>
      <c r="M237" s="230">
        <f t="shared" si="7"/>
        <v>0</v>
      </c>
    </row>
    <row r="238" spans="1:13">
      <c r="A238" s="221" t="s">
        <v>222</v>
      </c>
      <c r="B238" s="221" t="s">
        <v>21479</v>
      </c>
      <c r="C238" s="221" t="s">
        <v>21480</v>
      </c>
      <c r="D238" s="222" t="s">
        <v>209</v>
      </c>
      <c r="E238" s="241"/>
      <c r="F238" s="241"/>
      <c r="G238" s="241"/>
      <c r="H238" s="241"/>
      <c r="I238" s="241"/>
      <c r="J238" s="241"/>
      <c r="K238" s="142">
        <v>137.13999999999999</v>
      </c>
      <c r="L238" s="229">
        <f t="shared" si="6"/>
        <v>0</v>
      </c>
      <c r="M238" s="230">
        <f t="shared" si="7"/>
        <v>0</v>
      </c>
    </row>
    <row r="239" spans="1:13">
      <c r="A239" s="221" t="s">
        <v>222</v>
      </c>
      <c r="B239" s="221" t="s">
        <v>21481</v>
      </c>
      <c r="C239" s="221" t="s">
        <v>21482</v>
      </c>
      <c r="D239" s="222" t="s">
        <v>209</v>
      </c>
      <c r="E239" s="241"/>
      <c r="F239" s="241"/>
      <c r="G239" s="241"/>
      <c r="H239" s="241"/>
      <c r="I239" s="241"/>
      <c r="J239" s="241"/>
      <c r="K239" s="142">
        <v>142.85</v>
      </c>
      <c r="L239" s="229">
        <f t="shared" si="6"/>
        <v>0</v>
      </c>
      <c r="M239" s="230">
        <f t="shared" si="7"/>
        <v>0</v>
      </c>
    </row>
    <row r="240" spans="1:13">
      <c r="A240" s="221" t="s">
        <v>222</v>
      </c>
      <c r="B240" s="221" t="s">
        <v>21483</v>
      </c>
      <c r="C240" s="221" t="s">
        <v>21484</v>
      </c>
      <c r="D240" s="222" t="s">
        <v>209</v>
      </c>
      <c r="E240" s="241"/>
      <c r="F240" s="241"/>
      <c r="G240" s="241"/>
      <c r="H240" s="241"/>
      <c r="I240" s="241"/>
      <c r="J240" s="241"/>
      <c r="K240" s="142">
        <v>151.41999999999999</v>
      </c>
      <c r="L240" s="229">
        <f t="shared" si="6"/>
        <v>0</v>
      </c>
      <c r="M240" s="230">
        <f t="shared" si="7"/>
        <v>0</v>
      </c>
    </row>
    <row r="241" spans="1:13">
      <c r="A241" s="221" t="s">
        <v>222</v>
      </c>
      <c r="B241" s="221" t="s">
        <v>21485</v>
      </c>
      <c r="C241" s="221" t="s">
        <v>21486</v>
      </c>
      <c r="D241" s="222" t="s">
        <v>209</v>
      </c>
      <c r="E241" s="241"/>
      <c r="F241" s="241"/>
      <c r="G241" s="241"/>
      <c r="H241" s="241"/>
      <c r="I241" s="241"/>
      <c r="J241" s="241"/>
      <c r="K241" s="142">
        <v>151.41999999999999</v>
      </c>
      <c r="L241" s="229">
        <f t="shared" si="6"/>
        <v>0</v>
      </c>
      <c r="M241" s="230">
        <f t="shared" si="7"/>
        <v>0</v>
      </c>
    </row>
    <row r="242" spans="1:13">
      <c r="A242" s="221" t="s">
        <v>222</v>
      </c>
      <c r="B242" s="221" t="s">
        <v>21487</v>
      </c>
      <c r="C242" s="221" t="s">
        <v>21488</v>
      </c>
      <c r="D242" s="222" t="s">
        <v>209</v>
      </c>
      <c r="E242" s="241"/>
      <c r="F242" s="241"/>
      <c r="G242" s="241"/>
      <c r="H242" s="241"/>
      <c r="I242" s="241"/>
      <c r="J242" s="241"/>
      <c r="K242" s="142">
        <v>159.99</v>
      </c>
      <c r="L242" s="229">
        <f t="shared" si="6"/>
        <v>0</v>
      </c>
      <c r="M242" s="230">
        <f t="shared" si="7"/>
        <v>0</v>
      </c>
    </row>
    <row r="243" spans="1:13">
      <c r="A243" s="221" t="s">
        <v>222</v>
      </c>
      <c r="B243" s="221" t="s">
        <v>21489</v>
      </c>
      <c r="C243" s="221" t="s">
        <v>21490</v>
      </c>
      <c r="D243" s="222" t="s">
        <v>209</v>
      </c>
      <c r="E243" s="241"/>
      <c r="F243" s="241"/>
      <c r="G243" s="241"/>
      <c r="H243" s="241"/>
      <c r="I243" s="241"/>
      <c r="J243" s="241"/>
      <c r="K243" s="142">
        <v>159.99</v>
      </c>
      <c r="L243" s="229">
        <f t="shared" si="6"/>
        <v>0</v>
      </c>
      <c r="M243" s="230">
        <f t="shared" si="7"/>
        <v>0</v>
      </c>
    </row>
    <row r="244" spans="1:13">
      <c r="A244" s="221" t="s">
        <v>222</v>
      </c>
      <c r="B244" s="221" t="s">
        <v>21491</v>
      </c>
      <c r="C244" s="221" t="s">
        <v>21492</v>
      </c>
      <c r="D244" s="222" t="s">
        <v>209</v>
      </c>
      <c r="E244" s="241"/>
      <c r="F244" s="241"/>
      <c r="G244" s="241"/>
      <c r="H244" s="241"/>
      <c r="I244" s="241"/>
      <c r="J244" s="241"/>
      <c r="K244" s="142">
        <v>159.99</v>
      </c>
      <c r="L244" s="229">
        <f t="shared" si="6"/>
        <v>0</v>
      </c>
      <c r="M244" s="230">
        <f t="shared" si="7"/>
        <v>0</v>
      </c>
    </row>
    <row r="245" spans="1:13">
      <c r="A245" s="221" t="s">
        <v>222</v>
      </c>
      <c r="B245" s="221" t="s">
        <v>21493</v>
      </c>
      <c r="C245" s="221" t="s">
        <v>21494</v>
      </c>
      <c r="D245" s="222" t="s">
        <v>209</v>
      </c>
      <c r="E245" s="241"/>
      <c r="F245" s="241"/>
      <c r="G245" s="241"/>
      <c r="H245" s="241"/>
      <c r="I245" s="241"/>
      <c r="J245" s="241"/>
      <c r="K245" s="142">
        <v>142.85</v>
      </c>
      <c r="L245" s="229">
        <f t="shared" si="6"/>
        <v>0</v>
      </c>
      <c r="M245" s="230">
        <f t="shared" si="7"/>
        <v>0</v>
      </c>
    </row>
    <row r="246" spans="1:13">
      <c r="A246" s="221" t="s">
        <v>222</v>
      </c>
      <c r="B246" s="221" t="s">
        <v>21495</v>
      </c>
      <c r="C246" s="221" t="s">
        <v>21496</v>
      </c>
      <c r="D246" s="222"/>
      <c r="E246" s="241"/>
      <c r="F246" s="241"/>
      <c r="G246" s="241"/>
      <c r="H246" s="241"/>
      <c r="I246" s="241"/>
      <c r="J246" s="241"/>
      <c r="K246" s="142">
        <v>7.02</v>
      </c>
      <c r="L246" s="229">
        <f t="shared" si="6"/>
        <v>0</v>
      </c>
      <c r="M246" s="230">
        <f t="shared" si="7"/>
        <v>0</v>
      </c>
    </row>
    <row r="247" spans="1:13">
      <c r="A247" s="221" t="s">
        <v>222</v>
      </c>
      <c r="B247" s="221" t="s">
        <v>21497</v>
      </c>
      <c r="C247" s="221" t="s">
        <v>21498</v>
      </c>
      <c r="D247" s="222"/>
      <c r="E247" s="241"/>
      <c r="F247" s="241"/>
      <c r="G247" s="241"/>
      <c r="H247" s="241"/>
      <c r="I247" s="241"/>
      <c r="J247" s="241"/>
      <c r="K247" s="142">
        <v>23.78</v>
      </c>
      <c r="L247" s="229">
        <f t="shared" si="6"/>
        <v>0</v>
      </c>
      <c r="M247" s="230">
        <f t="shared" si="7"/>
        <v>0</v>
      </c>
    </row>
    <row r="248" spans="1:13">
      <c r="A248" s="221" t="s">
        <v>222</v>
      </c>
      <c r="B248" s="221" t="s">
        <v>21499</v>
      </c>
      <c r="C248" s="221" t="s">
        <v>21500</v>
      </c>
      <c r="D248" s="222"/>
      <c r="E248" s="241"/>
      <c r="F248" s="241"/>
      <c r="G248" s="241"/>
      <c r="H248" s="241"/>
      <c r="I248" s="241"/>
      <c r="J248" s="241"/>
      <c r="K248" s="142">
        <v>23.78</v>
      </c>
      <c r="L248" s="229">
        <f t="shared" si="6"/>
        <v>0</v>
      </c>
      <c r="M248" s="230">
        <f t="shared" si="7"/>
        <v>0</v>
      </c>
    </row>
    <row r="249" spans="1:13">
      <c r="A249" s="221" t="s">
        <v>222</v>
      </c>
      <c r="B249" s="221" t="s">
        <v>21501</v>
      </c>
      <c r="C249" s="221" t="s">
        <v>21502</v>
      </c>
      <c r="D249" s="222"/>
      <c r="E249" s="241"/>
      <c r="F249" s="241"/>
      <c r="G249" s="241"/>
      <c r="H249" s="241"/>
      <c r="I249" s="241"/>
      <c r="J249" s="241"/>
      <c r="K249" s="142">
        <v>23.78</v>
      </c>
      <c r="L249" s="229">
        <f t="shared" si="6"/>
        <v>0</v>
      </c>
      <c r="M249" s="230">
        <f t="shared" si="7"/>
        <v>0</v>
      </c>
    </row>
    <row r="250" spans="1:13">
      <c r="A250" s="221" t="s">
        <v>222</v>
      </c>
      <c r="B250" s="221" t="s">
        <v>21503</v>
      </c>
      <c r="C250" s="221" t="s">
        <v>21504</v>
      </c>
      <c r="D250" s="222"/>
      <c r="E250" s="241"/>
      <c r="F250" s="241"/>
      <c r="G250" s="241"/>
      <c r="H250" s="241"/>
      <c r="I250" s="241"/>
      <c r="J250" s="241"/>
      <c r="K250" s="142">
        <v>23.78</v>
      </c>
      <c r="L250" s="229">
        <f t="shared" si="6"/>
        <v>0</v>
      </c>
      <c r="M250" s="230">
        <f t="shared" si="7"/>
        <v>0</v>
      </c>
    </row>
    <row r="251" spans="1:13">
      <c r="A251" s="221" t="s">
        <v>222</v>
      </c>
      <c r="B251" s="221" t="s">
        <v>21505</v>
      </c>
      <c r="C251" s="221" t="s">
        <v>21506</v>
      </c>
      <c r="D251" s="222"/>
      <c r="E251" s="241"/>
      <c r="F251" s="241"/>
      <c r="G251" s="241"/>
      <c r="H251" s="241"/>
      <c r="I251" s="241"/>
      <c r="J251" s="241"/>
      <c r="K251" s="142">
        <v>24.86</v>
      </c>
      <c r="L251" s="229">
        <f t="shared" si="6"/>
        <v>0</v>
      </c>
      <c r="M251" s="230">
        <f t="shared" si="7"/>
        <v>0</v>
      </c>
    </row>
    <row r="252" spans="1:13">
      <c r="A252" s="221" t="s">
        <v>222</v>
      </c>
      <c r="B252" s="221" t="s">
        <v>21507</v>
      </c>
      <c r="C252" s="221" t="s">
        <v>21508</v>
      </c>
      <c r="D252" s="222"/>
      <c r="E252" s="241"/>
      <c r="F252" s="241"/>
      <c r="G252" s="241"/>
      <c r="H252" s="241"/>
      <c r="I252" s="241"/>
      <c r="J252" s="241"/>
      <c r="K252" s="142">
        <v>23.24</v>
      </c>
      <c r="L252" s="229">
        <f t="shared" si="6"/>
        <v>0</v>
      </c>
      <c r="M252" s="230">
        <f t="shared" si="7"/>
        <v>0</v>
      </c>
    </row>
    <row r="253" spans="1:13">
      <c r="A253" s="221" t="s">
        <v>222</v>
      </c>
      <c r="B253" s="221" t="s">
        <v>21509</v>
      </c>
      <c r="C253" s="221" t="s">
        <v>21510</v>
      </c>
      <c r="D253" s="222"/>
      <c r="E253" s="241"/>
      <c r="F253" s="241"/>
      <c r="G253" s="241"/>
      <c r="H253" s="241"/>
      <c r="I253" s="241"/>
      <c r="J253" s="241"/>
      <c r="K253" s="142">
        <v>23.78</v>
      </c>
      <c r="L253" s="229">
        <f t="shared" si="6"/>
        <v>0</v>
      </c>
      <c r="M253" s="230">
        <f t="shared" si="7"/>
        <v>0</v>
      </c>
    </row>
    <row r="254" spans="1:13">
      <c r="A254" s="221" t="s">
        <v>222</v>
      </c>
      <c r="B254" s="221" t="s">
        <v>21511</v>
      </c>
      <c r="C254" s="221" t="s">
        <v>21512</v>
      </c>
      <c r="D254" s="222"/>
      <c r="E254" s="241"/>
      <c r="F254" s="241"/>
      <c r="G254" s="241"/>
      <c r="H254" s="241"/>
      <c r="I254" s="241"/>
      <c r="J254" s="241"/>
      <c r="K254" s="142">
        <v>23.78</v>
      </c>
      <c r="L254" s="229">
        <f t="shared" si="6"/>
        <v>0</v>
      </c>
      <c r="M254" s="230">
        <f t="shared" si="7"/>
        <v>0</v>
      </c>
    </row>
    <row r="255" spans="1:13">
      <c r="A255" s="221" t="s">
        <v>222</v>
      </c>
      <c r="B255" s="221" t="s">
        <v>21513</v>
      </c>
      <c r="C255" s="221" t="s">
        <v>21514</v>
      </c>
      <c r="D255" s="222"/>
      <c r="E255" s="241"/>
      <c r="F255" s="241"/>
      <c r="G255" s="241"/>
      <c r="H255" s="241"/>
      <c r="I255" s="241"/>
      <c r="J255" s="241"/>
      <c r="K255" s="142">
        <v>23.78</v>
      </c>
      <c r="L255" s="229">
        <f t="shared" si="6"/>
        <v>0</v>
      </c>
      <c r="M255" s="230">
        <f t="shared" si="7"/>
        <v>0</v>
      </c>
    </row>
    <row r="256" spans="1:13">
      <c r="A256" s="221" t="s">
        <v>222</v>
      </c>
      <c r="B256" s="221" t="s">
        <v>21515</v>
      </c>
      <c r="C256" s="221" t="s">
        <v>21516</v>
      </c>
      <c r="D256" s="222"/>
      <c r="E256" s="241"/>
      <c r="F256" s="241"/>
      <c r="G256" s="241"/>
      <c r="H256" s="241"/>
      <c r="I256" s="241"/>
      <c r="J256" s="241"/>
      <c r="K256" s="142">
        <v>23.78</v>
      </c>
      <c r="L256" s="229">
        <f t="shared" si="6"/>
        <v>0</v>
      </c>
      <c r="M256" s="230">
        <f t="shared" si="7"/>
        <v>0</v>
      </c>
    </row>
    <row r="257" spans="1:13">
      <c r="A257" s="221" t="s">
        <v>222</v>
      </c>
      <c r="B257" s="221" t="s">
        <v>21517</v>
      </c>
      <c r="C257" s="221" t="s">
        <v>21518</v>
      </c>
      <c r="D257" s="222"/>
      <c r="E257" s="241"/>
      <c r="F257" s="241"/>
      <c r="G257" s="241"/>
      <c r="H257" s="241"/>
      <c r="I257" s="241"/>
      <c r="J257" s="241"/>
      <c r="K257" s="142">
        <v>24.86</v>
      </c>
      <c r="L257" s="229">
        <f t="shared" si="6"/>
        <v>0</v>
      </c>
      <c r="M257" s="230">
        <f t="shared" si="7"/>
        <v>0</v>
      </c>
    </row>
    <row r="258" spans="1:13">
      <c r="A258" s="221" t="s">
        <v>222</v>
      </c>
      <c r="B258" s="221" t="s">
        <v>21519</v>
      </c>
      <c r="C258" s="221" t="s">
        <v>21520</v>
      </c>
      <c r="D258" s="222"/>
      <c r="E258" s="241"/>
      <c r="F258" s="241"/>
      <c r="G258" s="241"/>
      <c r="H258" s="241"/>
      <c r="I258" s="241"/>
      <c r="J258" s="241"/>
      <c r="K258" s="142">
        <v>25.4</v>
      </c>
      <c r="L258" s="229">
        <f t="shared" si="6"/>
        <v>0</v>
      </c>
      <c r="M258" s="230">
        <f t="shared" si="7"/>
        <v>0</v>
      </c>
    </row>
    <row r="259" spans="1:13">
      <c r="A259" s="221" t="s">
        <v>222</v>
      </c>
      <c r="B259" s="221" t="s">
        <v>21521</v>
      </c>
      <c r="C259" s="221" t="s">
        <v>21522</v>
      </c>
      <c r="D259" s="222"/>
      <c r="E259" s="241"/>
      <c r="F259" s="241"/>
      <c r="G259" s="241"/>
      <c r="H259" s="241"/>
      <c r="I259" s="241"/>
      <c r="J259" s="241"/>
      <c r="K259" s="142">
        <v>23.24</v>
      </c>
      <c r="L259" s="229">
        <f t="shared" si="6"/>
        <v>0</v>
      </c>
      <c r="M259" s="230">
        <f t="shared" si="7"/>
        <v>0</v>
      </c>
    </row>
    <row r="260" spans="1:13">
      <c r="A260" s="221" t="s">
        <v>222</v>
      </c>
      <c r="B260" s="221" t="s">
        <v>21523</v>
      </c>
      <c r="C260" s="221" t="s">
        <v>21524</v>
      </c>
      <c r="D260" s="222"/>
      <c r="E260" s="241"/>
      <c r="F260" s="241"/>
      <c r="G260" s="241"/>
      <c r="H260" s="241"/>
      <c r="I260" s="241"/>
      <c r="J260" s="241"/>
      <c r="K260" s="142">
        <v>24.86</v>
      </c>
      <c r="L260" s="229">
        <f t="shared" si="6"/>
        <v>0</v>
      </c>
      <c r="M260" s="230">
        <f t="shared" si="7"/>
        <v>0</v>
      </c>
    </row>
    <row r="261" spans="1:13">
      <c r="A261" s="221" t="s">
        <v>222</v>
      </c>
      <c r="B261" s="221" t="s">
        <v>21525</v>
      </c>
      <c r="C261" s="221" t="s">
        <v>21526</v>
      </c>
      <c r="D261" s="222"/>
      <c r="E261" s="241"/>
      <c r="F261" s="241"/>
      <c r="G261" s="241"/>
      <c r="H261" s="241"/>
      <c r="I261" s="241"/>
      <c r="J261" s="241"/>
      <c r="K261" s="142">
        <v>24.86</v>
      </c>
      <c r="L261" s="229">
        <f t="shared" si="6"/>
        <v>0</v>
      </c>
      <c r="M261" s="230">
        <f t="shared" si="7"/>
        <v>0</v>
      </c>
    </row>
    <row r="262" spans="1:13">
      <c r="A262" s="221" t="s">
        <v>222</v>
      </c>
      <c r="B262" s="221" t="s">
        <v>21527</v>
      </c>
      <c r="C262" s="221" t="s">
        <v>21528</v>
      </c>
      <c r="D262" s="222"/>
      <c r="E262" s="241"/>
      <c r="F262" s="241"/>
      <c r="G262" s="241"/>
      <c r="H262" s="241"/>
      <c r="I262" s="241"/>
      <c r="J262" s="241"/>
      <c r="K262" s="142">
        <v>24.86</v>
      </c>
      <c r="L262" s="229">
        <f t="shared" ref="L262:L292" si="8">SUM(M262*K262)</f>
        <v>0</v>
      </c>
      <c r="M262" s="230">
        <f t="shared" ref="M262:M292" si="9">SUM(E262:J262)</f>
        <v>0</v>
      </c>
    </row>
    <row r="263" spans="1:13">
      <c r="A263" s="221" t="s">
        <v>222</v>
      </c>
      <c r="B263" s="221" t="s">
        <v>21529</v>
      </c>
      <c r="C263" s="221" t="s">
        <v>21530</v>
      </c>
      <c r="D263" s="222"/>
      <c r="E263" s="241"/>
      <c r="F263" s="241"/>
      <c r="G263" s="241"/>
      <c r="H263" s="241"/>
      <c r="I263" s="241"/>
      <c r="J263" s="241"/>
      <c r="K263" s="142">
        <v>24.86</v>
      </c>
      <c r="L263" s="229">
        <f t="shared" si="8"/>
        <v>0</v>
      </c>
      <c r="M263" s="230">
        <f t="shared" si="9"/>
        <v>0</v>
      </c>
    </row>
    <row r="264" spans="1:13">
      <c r="A264" s="221" t="s">
        <v>222</v>
      </c>
      <c r="B264" s="221" t="s">
        <v>21531</v>
      </c>
      <c r="C264" s="221" t="s">
        <v>21532</v>
      </c>
      <c r="D264" s="222"/>
      <c r="E264" s="241"/>
      <c r="F264" s="241"/>
      <c r="G264" s="241"/>
      <c r="H264" s="241"/>
      <c r="I264" s="241"/>
      <c r="J264" s="241"/>
      <c r="K264" s="142">
        <v>25.4</v>
      </c>
      <c r="L264" s="229">
        <f t="shared" si="8"/>
        <v>0</v>
      </c>
      <c r="M264" s="230">
        <f t="shared" si="9"/>
        <v>0</v>
      </c>
    </row>
    <row r="265" spans="1:13">
      <c r="A265" s="221" t="s">
        <v>222</v>
      </c>
      <c r="B265" s="221" t="s">
        <v>21533</v>
      </c>
      <c r="C265" s="221" t="s">
        <v>21534</v>
      </c>
      <c r="D265" s="222"/>
      <c r="E265" s="241"/>
      <c r="F265" s="241"/>
      <c r="G265" s="241"/>
      <c r="H265" s="241"/>
      <c r="I265" s="241"/>
      <c r="J265" s="241"/>
      <c r="K265" s="142">
        <v>27.02</v>
      </c>
      <c r="L265" s="229">
        <f t="shared" si="8"/>
        <v>0</v>
      </c>
      <c r="M265" s="230">
        <f t="shared" si="9"/>
        <v>0</v>
      </c>
    </row>
    <row r="266" spans="1:13">
      <c r="A266" s="221" t="s">
        <v>222</v>
      </c>
      <c r="B266" s="221" t="s">
        <v>21535</v>
      </c>
      <c r="C266" s="221" t="s">
        <v>21536</v>
      </c>
      <c r="D266" s="222"/>
      <c r="E266" s="241"/>
      <c r="F266" s="241"/>
      <c r="G266" s="241"/>
      <c r="H266" s="241"/>
      <c r="I266" s="241"/>
      <c r="J266" s="241"/>
      <c r="K266" s="142">
        <v>8.1</v>
      </c>
      <c r="L266" s="229">
        <f t="shared" si="8"/>
        <v>0</v>
      </c>
      <c r="M266" s="230">
        <f t="shared" si="9"/>
        <v>0</v>
      </c>
    </row>
    <row r="267" spans="1:13">
      <c r="A267" s="221" t="s">
        <v>1886</v>
      </c>
      <c r="B267" s="221" t="s">
        <v>21537</v>
      </c>
      <c r="C267" s="221" t="s">
        <v>21538</v>
      </c>
      <c r="D267" s="222"/>
      <c r="E267" s="241"/>
      <c r="F267" s="241"/>
      <c r="G267" s="241"/>
      <c r="H267" s="241"/>
      <c r="I267" s="241"/>
      <c r="J267" s="241"/>
      <c r="K267" s="142">
        <v>10.81</v>
      </c>
      <c r="L267" s="229">
        <f t="shared" si="8"/>
        <v>0</v>
      </c>
      <c r="M267" s="230">
        <f t="shared" si="9"/>
        <v>0</v>
      </c>
    </row>
    <row r="268" spans="1:13">
      <c r="A268" s="221" t="s">
        <v>1886</v>
      </c>
      <c r="B268" s="221" t="s">
        <v>21539</v>
      </c>
      <c r="C268" s="221" t="s">
        <v>21540</v>
      </c>
      <c r="D268" s="222"/>
      <c r="E268" s="241"/>
      <c r="F268" s="241"/>
      <c r="G268" s="241"/>
      <c r="H268" s="241"/>
      <c r="I268" s="241"/>
      <c r="J268" s="241"/>
      <c r="K268" s="142">
        <v>10.81</v>
      </c>
      <c r="L268" s="229">
        <f t="shared" si="8"/>
        <v>0</v>
      </c>
      <c r="M268" s="230">
        <f t="shared" si="9"/>
        <v>0</v>
      </c>
    </row>
    <row r="269" spans="1:13">
      <c r="A269" s="221" t="s">
        <v>1886</v>
      </c>
      <c r="B269" s="221" t="s">
        <v>21541</v>
      </c>
      <c r="C269" s="221" t="s">
        <v>21542</v>
      </c>
      <c r="D269" s="222"/>
      <c r="E269" s="241"/>
      <c r="F269" s="241"/>
      <c r="G269" s="241"/>
      <c r="H269" s="241"/>
      <c r="I269" s="241"/>
      <c r="J269" s="241"/>
      <c r="K269" s="142">
        <v>10.81</v>
      </c>
      <c r="L269" s="229">
        <f t="shared" si="8"/>
        <v>0</v>
      </c>
      <c r="M269" s="230">
        <f t="shared" si="9"/>
        <v>0</v>
      </c>
    </row>
    <row r="270" spans="1:13">
      <c r="A270" s="221" t="s">
        <v>1886</v>
      </c>
      <c r="B270" s="221" t="s">
        <v>21543</v>
      </c>
      <c r="C270" s="221" t="s">
        <v>21544</v>
      </c>
      <c r="D270" s="222"/>
      <c r="E270" s="241"/>
      <c r="F270" s="241"/>
      <c r="G270" s="241"/>
      <c r="H270" s="241"/>
      <c r="I270" s="241"/>
      <c r="J270" s="241"/>
      <c r="K270" s="142">
        <v>10.81</v>
      </c>
      <c r="L270" s="229">
        <f t="shared" si="8"/>
        <v>0</v>
      </c>
      <c r="M270" s="230">
        <f t="shared" si="9"/>
        <v>0</v>
      </c>
    </row>
    <row r="271" spans="1:13">
      <c r="A271" s="221" t="s">
        <v>1886</v>
      </c>
      <c r="B271" s="221" t="s">
        <v>21545</v>
      </c>
      <c r="C271" s="221" t="s">
        <v>21546</v>
      </c>
      <c r="D271" s="222"/>
      <c r="E271" s="241"/>
      <c r="F271" s="241"/>
      <c r="G271" s="241"/>
      <c r="H271" s="241"/>
      <c r="I271" s="241"/>
      <c r="J271" s="241"/>
      <c r="K271" s="142">
        <v>10.81</v>
      </c>
      <c r="L271" s="229">
        <f t="shared" si="8"/>
        <v>0</v>
      </c>
      <c r="M271" s="230">
        <f t="shared" si="9"/>
        <v>0</v>
      </c>
    </row>
    <row r="272" spans="1:13">
      <c r="A272" s="221" t="s">
        <v>1886</v>
      </c>
      <c r="B272" s="221" t="s">
        <v>21547</v>
      </c>
      <c r="C272" s="221" t="s">
        <v>21548</v>
      </c>
      <c r="D272" s="222"/>
      <c r="E272" s="241"/>
      <c r="F272" s="241"/>
      <c r="G272" s="241"/>
      <c r="H272" s="241"/>
      <c r="I272" s="241"/>
      <c r="J272" s="241"/>
      <c r="K272" s="142">
        <v>10.81</v>
      </c>
      <c r="L272" s="229">
        <f t="shared" si="8"/>
        <v>0</v>
      </c>
      <c r="M272" s="230">
        <f t="shared" si="9"/>
        <v>0</v>
      </c>
    </row>
    <row r="273" spans="1:13">
      <c r="A273" s="221" t="s">
        <v>1886</v>
      </c>
      <c r="B273" s="221" t="s">
        <v>21549</v>
      </c>
      <c r="C273" s="221" t="s">
        <v>21550</v>
      </c>
      <c r="D273" s="222"/>
      <c r="E273" s="241"/>
      <c r="F273" s="241"/>
      <c r="G273" s="241"/>
      <c r="H273" s="241"/>
      <c r="I273" s="241"/>
      <c r="J273" s="241"/>
      <c r="K273" s="142">
        <v>10.81</v>
      </c>
      <c r="L273" s="229">
        <f t="shared" si="8"/>
        <v>0</v>
      </c>
      <c r="M273" s="230">
        <f t="shared" si="9"/>
        <v>0</v>
      </c>
    </row>
    <row r="274" spans="1:13">
      <c r="A274" s="221" t="s">
        <v>1886</v>
      </c>
      <c r="B274" s="221" t="s">
        <v>21551</v>
      </c>
      <c r="C274" s="221" t="s">
        <v>21552</v>
      </c>
      <c r="D274" s="222"/>
      <c r="E274" s="241"/>
      <c r="F274" s="241"/>
      <c r="G274" s="241"/>
      <c r="H274" s="241"/>
      <c r="I274" s="241"/>
      <c r="J274" s="241"/>
      <c r="K274" s="142">
        <v>10.81</v>
      </c>
      <c r="L274" s="229">
        <f t="shared" si="8"/>
        <v>0</v>
      </c>
      <c r="M274" s="230">
        <f t="shared" si="9"/>
        <v>0</v>
      </c>
    </row>
    <row r="275" spans="1:13">
      <c r="A275" s="221" t="s">
        <v>1886</v>
      </c>
      <c r="B275" s="221" t="s">
        <v>21553</v>
      </c>
      <c r="C275" s="221" t="s">
        <v>21554</v>
      </c>
      <c r="D275" s="222"/>
      <c r="E275" s="241"/>
      <c r="F275" s="241"/>
      <c r="G275" s="241"/>
      <c r="H275" s="241"/>
      <c r="I275" s="241"/>
      <c r="J275" s="241"/>
      <c r="K275" s="142">
        <v>10.81</v>
      </c>
      <c r="L275" s="229">
        <f t="shared" si="8"/>
        <v>0</v>
      </c>
      <c r="M275" s="230">
        <f t="shared" si="9"/>
        <v>0</v>
      </c>
    </row>
    <row r="276" spans="1:13">
      <c r="A276" s="221" t="s">
        <v>1886</v>
      </c>
      <c r="B276" s="221" t="s">
        <v>21555</v>
      </c>
      <c r="C276" s="221" t="s">
        <v>21556</v>
      </c>
      <c r="D276" s="222"/>
      <c r="E276" s="241"/>
      <c r="F276" s="241"/>
      <c r="G276" s="241"/>
      <c r="H276" s="241"/>
      <c r="I276" s="241"/>
      <c r="J276" s="241"/>
      <c r="K276" s="142">
        <v>10.81</v>
      </c>
      <c r="L276" s="229">
        <f t="shared" si="8"/>
        <v>0</v>
      </c>
      <c r="M276" s="230">
        <f t="shared" si="9"/>
        <v>0</v>
      </c>
    </row>
    <row r="277" spans="1:13">
      <c r="A277" s="221" t="s">
        <v>1886</v>
      </c>
      <c r="B277" s="221" t="s">
        <v>21557</v>
      </c>
      <c r="C277" s="221" t="s">
        <v>21558</v>
      </c>
      <c r="D277" s="222"/>
      <c r="E277" s="241"/>
      <c r="F277" s="241"/>
      <c r="G277" s="241"/>
      <c r="H277" s="241"/>
      <c r="I277" s="241"/>
      <c r="J277" s="241"/>
      <c r="K277" s="142">
        <v>10.81</v>
      </c>
      <c r="L277" s="229">
        <f t="shared" si="8"/>
        <v>0</v>
      </c>
      <c r="M277" s="230">
        <f t="shared" si="9"/>
        <v>0</v>
      </c>
    </row>
    <row r="278" spans="1:13">
      <c r="A278" s="221" t="s">
        <v>1886</v>
      </c>
      <c r="B278" s="221" t="s">
        <v>21559</v>
      </c>
      <c r="C278" s="221" t="s">
        <v>21560</v>
      </c>
      <c r="D278" s="222"/>
      <c r="E278" s="241"/>
      <c r="F278" s="241"/>
      <c r="G278" s="241"/>
      <c r="H278" s="241"/>
      <c r="I278" s="241"/>
      <c r="J278" s="241"/>
      <c r="K278" s="142">
        <v>10.81</v>
      </c>
      <c r="L278" s="229">
        <f t="shared" si="8"/>
        <v>0</v>
      </c>
      <c r="M278" s="230">
        <f t="shared" si="9"/>
        <v>0</v>
      </c>
    </row>
    <row r="279" spans="1:13">
      <c r="A279" s="221" t="s">
        <v>1886</v>
      </c>
      <c r="B279" s="221" t="s">
        <v>21561</v>
      </c>
      <c r="C279" s="221" t="s">
        <v>21562</v>
      </c>
      <c r="D279" s="222"/>
      <c r="E279" s="241"/>
      <c r="F279" s="241"/>
      <c r="G279" s="241"/>
      <c r="H279" s="241"/>
      <c r="I279" s="241"/>
      <c r="J279" s="241"/>
      <c r="K279" s="142">
        <v>10.81</v>
      </c>
      <c r="L279" s="229">
        <f t="shared" si="8"/>
        <v>0</v>
      </c>
      <c r="M279" s="230">
        <f t="shared" si="9"/>
        <v>0</v>
      </c>
    </row>
    <row r="280" spans="1:13">
      <c r="A280" s="221" t="s">
        <v>1886</v>
      </c>
      <c r="B280" s="221" t="s">
        <v>21563</v>
      </c>
      <c r="C280" s="221" t="s">
        <v>21564</v>
      </c>
      <c r="D280" s="222"/>
      <c r="E280" s="241"/>
      <c r="F280" s="241"/>
      <c r="G280" s="241"/>
      <c r="H280" s="241"/>
      <c r="I280" s="241"/>
      <c r="J280" s="241"/>
      <c r="K280" s="142">
        <v>10.81</v>
      </c>
      <c r="L280" s="229">
        <f t="shared" si="8"/>
        <v>0</v>
      </c>
      <c r="M280" s="230">
        <f t="shared" si="9"/>
        <v>0</v>
      </c>
    </row>
    <row r="281" spans="1:13">
      <c r="A281" s="221" t="s">
        <v>1886</v>
      </c>
      <c r="B281" s="221" t="s">
        <v>21565</v>
      </c>
      <c r="C281" s="221" t="s">
        <v>21566</v>
      </c>
      <c r="D281" s="222"/>
      <c r="E281" s="241"/>
      <c r="F281" s="241"/>
      <c r="G281" s="241"/>
      <c r="H281" s="241"/>
      <c r="I281" s="241"/>
      <c r="J281" s="241"/>
      <c r="K281" s="142">
        <v>10.81</v>
      </c>
      <c r="L281" s="229">
        <f t="shared" si="8"/>
        <v>0</v>
      </c>
      <c r="M281" s="230">
        <f t="shared" si="9"/>
        <v>0</v>
      </c>
    </row>
    <row r="282" spans="1:13">
      <c r="A282" s="221" t="s">
        <v>1886</v>
      </c>
      <c r="B282" s="221" t="s">
        <v>21567</v>
      </c>
      <c r="C282" s="221" t="s">
        <v>21568</v>
      </c>
      <c r="D282" s="222"/>
      <c r="E282" s="241"/>
      <c r="F282" s="241"/>
      <c r="G282" s="241"/>
      <c r="H282" s="241"/>
      <c r="I282" s="241"/>
      <c r="J282" s="241"/>
      <c r="K282" s="142">
        <v>10.81</v>
      </c>
      <c r="L282" s="229">
        <f t="shared" si="8"/>
        <v>0</v>
      </c>
      <c r="M282" s="230">
        <f t="shared" si="9"/>
        <v>0</v>
      </c>
    </row>
    <row r="283" spans="1:13">
      <c r="A283" s="221" t="s">
        <v>1886</v>
      </c>
      <c r="B283" s="221" t="s">
        <v>21569</v>
      </c>
      <c r="C283" s="221" t="s">
        <v>21570</v>
      </c>
      <c r="D283" s="222"/>
      <c r="E283" s="241"/>
      <c r="F283" s="241"/>
      <c r="G283" s="241"/>
      <c r="H283" s="241"/>
      <c r="I283" s="241"/>
      <c r="J283" s="241"/>
      <c r="K283" s="142">
        <v>10.81</v>
      </c>
      <c r="L283" s="229">
        <f t="shared" si="8"/>
        <v>0</v>
      </c>
      <c r="M283" s="230">
        <f t="shared" si="9"/>
        <v>0</v>
      </c>
    </row>
    <row r="284" spans="1:13">
      <c r="A284" s="221" t="s">
        <v>1886</v>
      </c>
      <c r="B284" s="221" t="s">
        <v>21571</v>
      </c>
      <c r="C284" s="221" t="s">
        <v>21572</v>
      </c>
      <c r="D284" s="222"/>
      <c r="E284" s="241"/>
      <c r="F284" s="241"/>
      <c r="G284" s="241"/>
      <c r="H284" s="241"/>
      <c r="I284" s="241"/>
      <c r="J284" s="241"/>
      <c r="K284" s="142">
        <v>10.81</v>
      </c>
      <c r="L284" s="229">
        <f t="shared" si="8"/>
        <v>0</v>
      </c>
      <c r="M284" s="230">
        <f t="shared" si="9"/>
        <v>0</v>
      </c>
    </row>
    <row r="285" spans="1:13">
      <c r="A285" s="221" t="s">
        <v>8528</v>
      </c>
      <c r="B285" s="221" t="s">
        <v>21573</v>
      </c>
      <c r="C285" s="221" t="s">
        <v>21574</v>
      </c>
      <c r="D285" s="222"/>
      <c r="E285" s="241"/>
      <c r="F285" s="241"/>
      <c r="G285" s="241"/>
      <c r="H285" s="241"/>
      <c r="I285" s="241"/>
      <c r="J285" s="241"/>
      <c r="K285" s="142">
        <v>72.97</v>
      </c>
      <c r="L285" s="229">
        <f t="shared" si="8"/>
        <v>0</v>
      </c>
      <c r="M285" s="230">
        <f t="shared" si="9"/>
        <v>0</v>
      </c>
    </row>
    <row r="286" spans="1:13">
      <c r="A286" s="221" t="s">
        <v>8528</v>
      </c>
      <c r="B286" s="221" t="s">
        <v>21575</v>
      </c>
      <c r="C286" s="221" t="s">
        <v>21576</v>
      </c>
      <c r="D286" s="222"/>
      <c r="E286" s="241"/>
      <c r="F286" s="241"/>
      <c r="G286" s="241"/>
      <c r="H286" s="241"/>
      <c r="I286" s="241"/>
      <c r="J286" s="241"/>
      <c r="K286" s="142">
        <v>72.97</v>
      </c>
      <c r="L286" s="229">
        <f t="shared" si="8"/>
        <v>0</v>
      </c>
      <c r="M286" s="230">
        <f t="shared" si="9"/>
        <v>0</v>
      </c>
    </row>
    <row r="287" spans="1:13">
      <c r="A287" s="221" t="s">
        <v>222</v>
      </c>
      <c r="B287" s="221" t="s">
        <v>21577</v>
      </c>
      <c r="C287" s="221" t="s">
        <v>21578</v>
      </c>
      <c r="D287" s="222"/>
      <c r="E287" s="241"/>
      <c r="F287" s="241"/>
      <c r="G287" s="241"/>
      <c r="H287" s="241"/>
      <c r="I287" s="241"/>
      <c r="J287" s="241"/>
      <c r="K287" s="142">
        <v>45.94</v>
      </c>
      <c r="L287" s="229">
        <f t="shared" si="8"/>
        <v>0</v>
      </c>
      <c r="M287" s="230">
        <f t="shared" si="9"/>
        <v>0</v>
      </c>
    </row>
    <row r="288" spans="1:13">
      <c r="A288" s="221" t="s">
        <v>222</v>
      </c>
      <c r="B288" s="221" t="s">
        <v>21579</v>
      </c>
      <c r="C288" s="221" t="s">
        <v>21580</v>
      </c>
      <c r="D288" s="222"/>
      <c r="E288" s="241"/>
      <c r="F288" s="241"/>
      <c r="G288" s="241"/>
      <c r="H288" s="241"/>
      <c r="I288" s="241"/>
      <c r="J288" s="241"/>
      <c r="K288" s="142">
        <v>45.94</v>
      </c>
      <c r="L288" s="229">
        <f t="shared" si="8"/>
        <v>0</v>
      </c>
      <c r="M288" s="230">
        <f t="shared" si="9"/>
        <v>0</v>
      </c>
    </row>
    <row r="289" spans="1:13">
      <c r="A289" s="221" t="s">
        <v>222</v>
      </c>
      <c r="B289" s="221" t="s">
        <v>21581</v>
      </c>
      <c r="C289" s="221" t="s">
        <v>21582</v>
      </c>
      <c r="D289" s="222"/>
      <c r="E289" s="241"/>
      <c r="F289" s="241"/>
      <c r="G289" s="241"/>
      <c r="H289" s="241"/>
      <c r="I289" s="241"/>
      <c r="J289" s="241"/>
      <c r="K289" s="142">
        <v>45.94</v>
      </c>
      <c r="L289" s="229">
        <f t="shared" si="8"/>
        <v>0</v>
      </c>
      <c r="M289" s="230">
        <f t="shared" si="9"/>
        <v>0</v>
      </c>
    </row>
    <row r="290" spans="1:13">
      <c r="A290" s="221" t="s">
        <v>222</v>
      </c>
      <c r="B290" s="221" t="s">
        <v>21583</v>
      </c>
      <c r="C290" s="221" t="s">
        <v>21584</v>
      </c>
      <c r="D290" s="222"/>
      <c r="E290" s="241"/>
      <c r="F290" s="241"/>
      <c r="G290" s="241"/>
      <c r="H290" s="241"/>
      <c r="I290" s="241"/>
      <c r="J290" s="241"/>
      <c r="K290" s="142">
        <v>75.67</v>
      </c>
      <c r="L290" s="229">
        <f t="shared" si="8"/>
        <v>0</v>
      </c>
      <c r="M290" s="230">
        <f t="shared" si="9"/>
        <v>0</v>
      </c>
    </row>
    <row r="291" spans="1:13">
      <c r="A291" s="221" t="s">
        <v>222</v>
      </c>
      <c r="B291" s="221" t="s">
        <v>21585</v>
      </c>
      <c r="C291" s="221" t="s">
        <v>21586</v>
      </c>
      <c r="D291" s="222"/>
      <c r="E291" s="241"/>
      <c r="F291" s="241"/>
      <c r="G291" s="241"/>
      <c r="H291" s="241"/>
      <c r="I291" s="241"/>
      <c r="J291" s="241"/>
      <c r="K291" s="142">
        <v>75.67</v>
      </c>
      <c r="L291" s="229">
        <f t="shared" si="8"/>
        <v>0</v>
      </c>
      <c r="M291" s="230">
        <f t="shared" si="9"/>
        <v>0</v>
      </c>
    </row>
    <row r="292" spans="1:13">
      <c r="A292" s="221" t="s">
        <v>222</v>
      </c>
      <c r="B292" s="221" t="s">
        <v>21587</v>
      </c>
      <c r="C292" s="221" t="s">
        <v>21588</v>
      </c>
      <c r="D292" s="222"/>
      <c r="E292" s="241"/>
      <c r="F292" s="241"/>
      <c r="G292" s="241"/>
      <c r="H292" s="241"/>
      <c r="I292" s="241"/>
      <c r="J292" s="241"/>
      <c r="K292" s="142">
        <v>75.67</v>
      </c>
      <c r="L292" s="229">
        <f t="shared" si="8"/>
        <v>0</v>
      </c>
      <c r="M292" s="230">
        <f t="shared" si="9"/>
        <v>0</v>
      </c>
    </row>
  </sheetData>
  <sheetProtection algorithmName="SHA-512" hashValue="eDoN3yUMR+SiwIS2HF1w005RxTmcV7ltjqrsJUASL5sEVz0Sc4+i9zPHaTfirKCD/n2nRIn0h+UeKo3wjFMTFA==" saltValue="mKS97shh6tKdegOHAbBGng==" spinCount="100000" sheet="1" objects="1" scenarios="1" sort="0" autoFilter="0"/>
  <autoFilter ref="A4:M292" xr:uid="{00000000-0001-0000-23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8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Tabelle27">
    <tabColor theme="6" tint="0.39997558519241921"/>
  </sheetPr>
  <dimension ref="A1:M22"/>
  <sheetViews>
    <sheetView showGridLines="0" zoomScaleNormal="100" workbookViewId="0">
      <pane ySplit="4" topLeftCell="A5" activePane="bottomLeft" state="frozen"/>
      <selection pane="bottomLeft" activeCell="C2" sqref="C2"/>
    </sheetView>
  </sheetViews>
  <sheetFormatPr baseColWidth="10" defaultColWidth="11.44140625" defaultRowHeight="14.4"/>
  <cols>
    <col min="1" max="1" width="14.109375" style="3" bestFit="1" customWidth="1"/>
    <col min="2" max="2" width="12.109375" style="3" bestFit="1" customWidth="1"/>
    <col min="3" max="3" width="83.2187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144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5093</v>
      </c>
      <c r="B5" s="221" t="s">
        <v>21589</v>
      </c>
      <c r="C5" s="221" t="s">
        <v>21590</v>
      </c>
      <c r="D5" s="222"/>
      <c r="E5" s="241"/>
      <c r="F5" s="241"/>
      <c r="G5" s="241"/>
      <c r="H5" s="241"/>
      <c r="I5" s="241"/>
      <c r="J5" s="241"/>
      <c r="K5" s="142">
        <v>86.48</v>
      </c>
      <c r="L5" s="142">
        <f>SUM(M5*K5)</f>
        <v>0</v>
      </c>
      <c r="M5" s="3">
        <f>SUM(E5:J5)</f>
        <v>0</v>
      </c>
    </row>
    <row r="6" spans="1:13">
      <c r="A6" s="221" t="s">
        <v>5093</v>
      </c>
      <c r="B6" s="221" t="s">
        <v>21591</v>
      </c>
      <c r="C6" s="221" t="s">
        <v>21592</v>
      </c>
      <c r="D6" s="222"/>
      <c r="E6" s="241"/>
      <c r="F6" s="241"/>
      <c r="G6" s="241"/>
      <c r="H6" s="241"/>
      <c r="I6" s="241"/>
      <c r="J6" s="241"/>
      <c r="K6" s="142">
        <v>86.48</v>
      </c>
      <c r="L6" s="142">
        <f t="shared" ref="L6:L22" si="0">SUM(M6*K6)</f>
        <v>0</v>
      </c>
      <c r="M6" s="3">
        <f t="shared" ref="M6:M22" si="1">SUM(E6:J6)</f>
        <v>0</v>
      </c>
    </row>
    <row r="7" spans="1:13">
      <c r="A7" s="221" t="s">
        <v>5093</v>
      </c>
      <c r="B7" s="221" t="s">
        <v>21593</v>
      </c>
      <c r="C7" s="221" t="s">
        <v>21594</v>
      </c>
      <c r="D7" s="222"/>
      <c r="E7" s="241"/>
      <c r="F7" s="241"/>
      <c r="G7" s="241"/>
      <c r="H7" s="241"/>
      <c r="I7" s="241"/>
      <c r="J7" s="241"/>
      <c r="K7" s="142">
        <v>86.48</v>
      </c>
      <c r="L7" s="142">
        <f t="shared" si="0"/>
        <v>0</v>
      </c>
      <c r="M7" s="3">
        <f t="shared" si="1"/>
        <v>0</v>
      </c>
    </row>
    <row r="8" spans="1:13">
      <c r="A8" s="221" t="s">
        <v>5093</v>
      </c>
      <c r="B8" s="221" t="s">
        <v>21595</v>
      </c>
      <c r="C8" s="221" t="s">
        <v>21596</v>
      </c>
      <c r="D8" s="222"/>
      <c r="E8" s="241"/>
      <c r="F8" s="241"/>
      <c r="G8" s="241"/>
      <c r="H8" s="241"/>
      <c r="I8" s="241"/>
      <c r="J8" s="241"/>
      <c r="K8" s="142">
        <v>86.48</v>
      </c>
      <c r="L8" s="142">
        <f t="shared" si="0"/>
        <v>0</v>
      </c>
      <c r="M8" s="3">
        <f t="shared" si="1"/>
        <v>0</v>
      </c>
    </row>
    <row r="9" spans="1:13">
      <c r="A9" s="221" t="s">
        <v>5093</v>
      </c>
      <c r="B9" s="221" t="s">
        <v>21597</v>
      </c>
      <c r="C9" s="221" t="s">
        <v>21598</v>
      </c>
      <c r="D9" s="222"/>
      <c r="E9" s="241"/>
      <c r="F9" s="241"/>
      <c r="G9" s="241"/>
      <c r="H9" s="241"/>
      <c r="I9" s="241"/>
      <c r="J9" s="241"/>
      <c r="K9" s="142">
        <v>86.48</v>
      </c>
      <c r="L9" s="142">
        <f t="shared" si="0"/>
        <v>0</v>
      </c>
      <c r="M9" s="3">
        <f t="shared" si="1"/>
        <v>0</v>
      </c>
    </row>
    <row r="10" spans="1:13">
      <c r="A10" s="221" t="s">
        <v>5093</v>
      </c>
      <c r="B10" s="221" t="s">
        <v>21599</v>
      </c>
      <c r="C10" s="221" t="s">
        <v>21600</v>
      </c>
      <c r="D10" s="222"/>
      <c r="E10" s="241"/>
      <c r="F10" s="241"/>
      <c r="G10" s="241"/>
      <c r="H10" s="241"/>
      <c r="I10" s="241"/>
      <c r="J10" s="241"/>
      <c r="K10" s="142">
        <v>86.48</v>
      </c>
      <c r="L10" s="142">
        <f t="shared" si="0"/>
        <v>0</v>
      </c>
      <c r="M10" s="3">
        <f t="shared" si="1"/>
        <v>0</v>
      </c>
    </row>
    <row r="11" spans="1:13">
      <c r="A11" s="221" t="s">
        <v>5093</v>
      </c>
      <c r="B11" s="221" t="s">
        <v>21601</v>
      </c>
      <c r="C11" s="221" t="s">
        <v>21602</v>
      </c>
      <c r="D11" s="222"/>
      <c r="E11" s="241"/>
      <c r="F11" s="241"/>
      <c r="G11" s="241"/>
      <c r="H11" s="241"/>
      <c r="I11" s="241"/>
      <c r="J11" s="241"/>
      <c r="K11" s="142">
        <v>86.48</v>
      </c>
      <c r="L11" s="142">
        <f t="shared" si="0"/>
        <v>0</v>
      </c>
      <c r="M11" s="3">
        <f t="shared" si="1"/>
        <v>0</v>
      </c>
    </row>
    <row r="12" spans="1:13">
      <c r="A12" s="221" t="s">
        <v>5093</v>
      </c>
      <c r="B12" s="221" t="s">
        <v>21603</v>
      </c>
      <c r="C12" s="221" t="s">
        <v>21604</v>
      </c>
      <c r="D12" s="222"/>
      <c r="E12" s="241"/>
      <c r="F12" s="241"/>
      <c r="G12" s="241"/>
      <c r="H12" s="241"/>
      <c r="I12" s="241"/>
      <c r="J12" s="241"/>
      <c r="K12" s="142">
        <v>86.48</v>
      </c>
      <c r="L12" s="142">
        <f t="shared" si="0"/>
        <v>0</v>
      </c>
      <c r="M12" s="3">
        <f t="shared" si="1"/>
        <v>0</v>
      </c>
    </row>
    <row r="13" spans="1:13">
      <c r="A13" s="221" t="s">
        <v>5093</v>
      </c>
      <c r="B13" s="221" t="s">
        <v>21605</v>
      </c>
      <c r="C13" s="221" t="s">
        <v>21606</v>
      </c>
      <c r="D13" s="222"/>
      <c r="E13" s="241"/>
      <c r="F13" s="241"/>
      <c r="G13" s="241"/>
      <c r="H13" s="241"/>
      <c r="I13" s="241"/>
      <c r="J13" s="241"/>
      <c r="K13" s="142">
        <v>86.48</v>
      </c>
      <c r="L13" s="142">
        <f t="shared" si="0"/>
        <v>0</v>
      </c>
      <c r="M13" s="3">
        <f t="shared" si="1"/>
        <v>0</v>
      </c>
    </row>
    <row r="14" spans="1:13">
      <c r="A14" s="221" t="s">
        <v>5093</v>
      </c>
      <c r="B14" s="221" t="s">
        <v>21607</v>
      </c>
      <c r="C14" s="221" t="s">
        <v>21608</v>
      </c>
      <c r="D14" s="222"/>
      <c r="E14" s="241"/>
      <c r="F14" s="241"/>
      <c r="G14" s="241"/>
      <c r="H14" s="241"/>
      <c r="I14" s="241"/>
      <c r="J14" s="241"/>
      <c r="K14" s="142">
        <v>86.48</v>
      </c>
      <c r="L14" s="142">
        <f t="shared" si="0"/>
        <v>0</v>
      </c>
      <c r="M14" s="3">
        <f t="shared" si="1"/>
        <v>0</v>
      </c>
    </row>
    <row r="15" spans="1:13">
      <c r="A15" s="221" t="s">
        <v>5093</v>
      </c>
      <c r="B15" s="221" t="s">
        <v>21609</v>
      </c>
      <c r="C15" s="221" t="s">
        <v>21610</v>
      </c>
      <c r="D15" s="222"/>
      <c r="E15" s="241"/>
      <c r="F15" s="241"/>
      <c r="G15" s="241"/>
      <c r="H15" s="241"/>
      <c r="I15" s="241"/>
      <c r="J15" s="241"/>
      <c r="K15" s="142">
        <v>86.48</v>
      </c>
      <c r="L15" s="142">
        <f t="shared" si="0"/>
        <v>0</v>
      </c>
      <c r="M15" s="3">
        <f t="shared" si="1"/>
        <v>0</v>
      </c>
    </row>
    <row r="16" spans="1:13">
      <c r="A16" s="221" t="s">
        <v>5093</v>
      </c>
      <c r="B16" s="221" t="s">
        <v>21611</v>
      </c>
      <c r="C16" s="221" t="s">
        <v>21612</v>
      </c>
      <c r="D16" s="222"/>
      <c r="E16" s="241"/>
      <c r="F16" s="241"/>
      <c r="G16" s="241"/>
      <c r="H16" s="241"/>
      <c r="I16" s="241"/>
      <c r="J16" s="241"/>
      <c r="K16" s="142">
        <v>86.48</v>
      </c>
      <c r="L16" s="142">
        <f t="shared" si="0"/>
        <v>0</v>
      </c>
      <c r="M16" s="3">
        <f t="shared" si="1"/>
        <v>0</v>
      </c>
    </row>
    <row r="17" spans="1:13">
      <c r="A17" s="221" t="s">
        <v>5093</v>
      </c>
      <c r="B17" s="221" t="s">
        <v>21613</v>
      </c>
      <c r="C17" s="221" t="s">
        <v>21614</v>
      </c>
      <c r="D17" s="222"/>
      <c r="E17" s="241"/>
      <c r="F17" s="241"/>
      <c r="G17" s="241"/>
      <c r="H17" s="241"/>
      <c r="I17" s="241"/>
      <c r="J17" s="241"/>
      <c r="K17" s="142">
        <v>86.48</v>
      </c>
      <c r="L17" s="142">
        <f t="shared" si="0"/>
        <v>0</v>
      </c>
      <c r="M17" s="3">
        <f t="shared" si="1"/>
        <v>0</v>
      </c>
    </row>
    <row r="18" spans="1:13">
      <c r="A18" s="221" t="s">
        <v>5093</v>
      </c>
      <c r="B18" s="221" t="s">
        <v>21615</v>
      </c>
      <c r="C18" s="221" t="s">
        <v>21616</v>
      </c>
      <c r="D18" s="222"/>
      <c r="E18" s="241"/>
      <c r="F18" s="241"/>
      <c r="G18" s="241"/>
      <c r="H18" s="241"/>
      <c r="I18" s="241"/>
      <c r="J18" s="241"/>
      <c r="K18" s="142">
        <v>86.48</v>
      </c>
      <c r="L18" s="142">
        <f t="shared" si="0"/>
        <v>0</v>
      </c>
      <c r="M18" s="3">
        <f t="shared" si="1"/>
        <v>0</v>
      </c>
    </row>
    <row r="19" spans="1:13">
      <c r="A19" s="221" t="s">
        <v>5093</v>
      </c>
      <c r="B19" s="221" t="s">
        <v>21617</v>
      </c>
      <c r="C19" s="221" t="s">
        <v>21618</v>
      </c>
      <c r="D19" s="222"/>
      <c r="E19" s="241"/>
      <c r="F19" s="241"/>
      <c r="G19" s="241"/>
      <c r="H19" s="241"/>
      <c r="I19" s="241"/>
      <c r="J19" s="241"/>
      <c r="K19" s="142">
        <v>86.48</v>
      </c>
      <c r="L19" s="142">
        <f t="shared" si="0"/>
        <v>0</v>
      </c>
      <c r="M19" s="3">
        <f t="shared" si="1"/>
        <v>0</v>
      </c>
    </row>
    <row r="20" spans="1:13">
      <c r="A20" s="221" t="s">
        <v>5093</v>
      </c>
      <c r="B20" s="221" t="s">
        <v>21619</v>
      </c>
      <c r="C20" s="221" t="s">
        <v>21620</v>
      </c>
      <c r="D20" s="222"/>
      <c r="E20" s="241"/>
      <c r="F20" s="241"/>
      <c r="G20" s="241"/>
      <c r="H20" s="241"/>
      <c r="I20" s="241"/>
      <c r="J20" s="241"/>
      <c r="K20" s="142">
        <v>86.48</v>
      </c>
      <c r="L20" s="142">
        <f t="shared" si="0"/>
        <v>0</v>
      </c>
      <c r="M20" s="3">
        <f t="shared" si="1"/>
        <v>0</v>
      </c>
    </row>
    <row r="21" spans="1:13">
      <c r="A21" s="221" t="s">
        <v>5093</v>
      </c>
      <c r="B21" s="221" t="s">
        <v>21621</v>
      </c>
      <c r="C21" s="221" t="s">
        <v>21622</v>
      </c>
      <c r="D21" s="222"/>
      <c r="E21" s="241"/>
      <c r="F21" s="241"/>
      <c r="G21" s="241"/>
      <c r="H21" s="241"/>
      <c r="I21" s="241"/>
      <c r="J21" s="241"/>
      <c r="K21" s="142">
        <v>86.48</v>
      </c>
      <c r="L21" s="142">
        <f t="shared" si="0"/>
        <v>0</v>
      </c>
      <c r="M21" s="3">
        <f t="shared" si="1"/>
        <v>0</v>
      </c>
    </row>
    <row r="22" spans="1:13">
      <c r="A22" s="221" t="s">
        <v>5093</v>
      </c>
      <c r="B22" s="221" t="s">
        <v>21623</v>
      </c>
      <c r="C22" s="221" t="s">
        <v>21624</v>
      </c>
      <c r="D22" s="222"/>
      <c r="E22" s="241"/>
      <c r="F22" s="241"/>
      <c r="G22" s="241"/>
      <c r="H22" s="241"/>
      <c r="I22" s="241"/>
      <c r="J22" s="241"/>
      <c r="K22" s="142">
        <v>86.48</v>
      </c>
      <c r="L22" s="142">
        <f t="shared" si="0"/>
        <v>0</v>
      </c>
      <c r="M22" s="3">
        <f t="shared" si="1"/>
        <v>0</v>
      </c>
    </row>
  </sheetData>
  <sheetProtection algorithmName="SHA-512" hashValue="lrkUN2YXfRTgdYxRoNRjD4tWByapnxN/2m7HMEGAl7J9gArNoSbyJeaTqiLMyTZeaDpiSIBTRsOzWZlSYc07xA==" saltValue="O0T9rdJBW4uNAu/DAos+iA==" spinCount="100000" sheet="1" objects="1" scenarios="1" sort="0" autoFilter="0"/>
  <autoFilter ref="A4:M22" xr:uid="{00000000-0001-0000-24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7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Tabelle44">
    <tabColor theme="4" tint="0.39997558519241921"/>
  </sheetPr>
  <dimension ref="A1:R2984"/>
  <sheetViews>
    <sheetView showGridLines="0" workbookViewId="0">
      <pane ySplit="7" topLeftCell="A8" activePane="bottomLeft" state="frozen"/>
      <selection activeCell="B21" sqref="B21"/>
      <selection pane="bottomLeft" activeCell="A5" sqref="A5"/>
    </sheetView>
  </sheetViews>
  <sheetFormatPr baseColWidth="10" defaultColWidth="11.44140625" defaultRowHeight="14.4"/>
  <cols>
    <col min="1" max="1" width="14.109375" style="3" bestFit="1" customWidth="1"/>
    <col min="2" max="2" width="12.109375" style="3" bestFit="1" customWidth="1"/>
    <col min="3" max="3" width="70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4" width="8.44140625" style="3" bestFit="1" customWidth="1"/>
    <col min="15" max="15" width="7.33203125" style="3" bestFit="1" customWidth="1"/>
    <col min="16" max="16" width="27.88671875" style="3" bestFit="1" customWidth="1"/>
    <col min="17" max="17" width="14.109375" style="3" bestFit="1" customWidth="1"/>
    <col min="18" max="18" width="53.88671875" style="3" customWidth="1"/>
    <col min="19" max="16384" width="11.44140625" style="3"/>
  </cols>
  <sheetData>
    <row r="1" spans="1:18" ht="37.5" customHeight="1" thickBot="1">
      <c r="A1" s="87">
        <v>1</v>
      </c>
      <c r="B1" s="87">
        <v>1</v>
      </c>
      <c r="C1" s="87">
        <v>1</v>
      </c>
      <c r="D1" s="87">
        <v>1</v>
      </c>
      <c r="E1" s="87">
        <v>1</v>
      </c>
      <c r="F1" s="87">
        <v>1</v>
      </c>
      <c r="G1" s="87">
        <v>1</v>
      </c>
      <c r="H1" s="87">
        <v>1</v>
      </c>
      <c r="I1" s="96" t="s">
        <v>50</v>
      </c>
      <c r="J1" s="97" t="s">
        <v>33</v>
      </c>
      <c r="K1" s="96" t="s">
        <v>65</v>
      </c>
      <c r="L1" s="87">
        <v>1</v>
      </c>
      <c r="M1" s="87">
        <v>1</v>
      </c>
      <c r="N1" s="42"/>
      <c r="O1" s="121" t="s">
        <v>128</v>
      </c>
      <c r="P1" s="121" t="s">
        <v>129</v>
      </c>
      <c r="Q1" s="122" t="s">
        <v>64</v>
      </c>
      <c r="R1" s="122" t="s">
        <v>130</v>
      </c>
    </row>
    <row r="2" spans="1:18" ht="35.4" customHeight="1" thickBot="1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193" t="s">
        <v>107</v>
      </c>
      <c r="G2" s="209"/>
      <c r="H2" s="149">
        <f>L6</f>
        <v>0</v>
      </c>
      <c r="I2" s="147">
        <f>IF(M6&lt;=2.5,0,IF(M6&lt;=6.5,Q4,IF(M6&gt;=6.6,Q6)))</f>
        <v>0</v>
      </c>
      <c r="J2" s="148">
        <f>SUM(H2*I2)</f>
        <v>0</v>
      </c>
      <c r="K2" s="148">
        <f>SUM(H2-BA_SurlyBFRabatt)</f>
        <v>0</v>
      </c>
      <c r="L2" s="87">
        <v>1</v>
      </c>
      <c r="M2" s="87">
        <v>1</v>
      </c>
      <c r="N2" s="42"/>
      <c r="O2" s="208" t="s">
        <v>131</v>
      </c>
      <c r="P2" s="208" t="s">
        <v>135</v>
      </c>
      <c r="Q2" s="211" t="s">
        <v>134</v>
      </c>
      <c r="R2" s="212" t="s">
        <v>147</v>
      </c>
    </row>
    <row r="3" spans="1:18" ht="19.2" customHeight="1">
      <c r="A3" s="87">
        <v>1</v>
      </c>
      <c r="B3" s="87">
        <v>1</v>
      </c>
      <c r="C3" s="87">
        <v>1</v>
      </c>
      <c r="D3" s="87">
        <v>1</v>
      </c>
      <c r="E3" s="87">
        <v>1</v>
      </c>
      <c r="F3" s="203" t="s">
        <v>180</v>
      </c>
      <c r="G3" s="203"/>
      <c r="H3" s="203"/>
      <c r="I3" s="87">
        <v>1</v>
      </c>
      <c r="J3" s="87">
        <v>1</v>
      </c>
      <c r="K3" s="87">
        <v>1</v>
      </c>
      <c r="L3" s="87">
        <v>1</v>
      </c>
      <c r="M3" s="87">
        <v>1</v>
      </c>
      <c r="N3" s="42"/>
      <c r="O3" s="208"/>
      <c r="P3" s="208"/>
      <c r="Q3" s="211"/>
      <c r="R3" s="213"/>
    </row>
    <row r="4" spans="1:18">
      <c r="A4" s="87">
        <v>1</v>
      </c>
      <c r="B4" s="87">
        <v>1</v>
      </c>
      <c r="C4" s="87">
        <v>1</v>
      </c>
      <c r="D4" s="87">
        <v>1</v>
      </c>
      <c r="E4" s="87">
        <v>1</v>
      </c>
      <c r="F4" s="203"/>
      <c r="G4" s="203"/>
      <c r="H4" s="203"/>
      <c r="I4" s="87">
        <v>1</v>
      </c>
      <c r="J4" s="87">
        <v>1</v>
      </c>
      <c r="K4" s="87">
        <v>1</v>
      </c>
      <c r="L4" s="87">
        <v>1</v>
      </c>
      <c r="M4" s="87">
        <v>1</v>
      </c>
      <c r="N4" s="42"/>
      <c r="O4" s="208" t="s">
        <v>132</v>
      </c>
      <c r="P4" s="210" t="s">
        <v>137</v>
      </c>
      <c r="Q4" s="211">
        <v>0.06</v>
      </c>
      <c r="R4" s="214" t="s">
        <v>146</v>
      </c>
    </row>
    <row r="5" spans="1:18">
      <c r="A5" s="87">
        <v>1</v>
      </c>
      <c r="B5" s="87">
        <v>1</v>
      </c>
      <c r="C5" s="87">
        <v>1</v>
      </c>
      <c r="D5" s="87">
        <v>1</v>
      </c>
      <c r="E5" s="87">
        <v>1</v>
      </c>
      <c r="F5" s="87">
        <v>1</v>
      </c>
      <c r="G5" s="87">
        <v>1</v>
      </c>
      <c r="H5" s="87">
        <v>1</v>
      </c>
      <c r="I5" s="87">
        <v>1</v>
      </c>
      <c r="J5" s="87">
        <v>1</v>
      </c>
      <c r="K5" s="87">
        <v>1</v>
      </c>
      <c r="L5" s="87">
        <v>1</v>
      </c>
      <c r="M5" s="87">
        <v>1</v>
      </c>
      <c r="N5" s="42"/>
      <c r="O5" s="208"/>
      <c r="P5" s="210"/>
      <c r="Q5" s="211"/>
      <c r="R5" s="214"/>
    </row>
    <row r="6" spans="1:18">
      <c r="A6" s="187"/>
      <c r="B6" s="188"/>
      <c r="C6" s="188"/>
      <c r="D6" s="189"/>
      <c r="E6" s="202" t="s">
        <v>45</v>
      </c>
      <c r="F6" s="202"/>
      <c r="G6" s="202"/>
      <c r="H6" s="202"/>
      <c r="I6" s="202"/>
      <c r="J6" s="192"/>
      <c r="K6" s="109"/>
      <c r="L6" s="110">
        <f>SUM(L8:L2999)</f>
        <v>0</v>
      </c>
      <c r="M6" s="108">
        <f>SUM(M8:M2999)</f>
        <v>0</v>
      </c>
      <c r="N6" s="42"/>
      <c r="O6" s="208" t="s">
        <v>133</v>
      </c>
      <c r="P6" s="210" t="s">
        <v>138</v>
      </c>
      <c r="Q6" s="211">
        <v>0.09</v>
      </c>
      <c r="R6" s="212" t="s">
        <v>136</v>
      </c>
    </row>
    <row r="7" spans="1:18">
      <c r="A7" s="111" t="s">
        <v>186</v>
      </c>
      <c r="B7" s="111" t="s">
        <v>44</v>
      </c>
      <c r="C7" s="111" t="s">
        <v>37</v>
      </c>
      <c r="D7" s="95" t="s">
        <v>36</v>
      </c>
      <c r="E7" s="112" t="s">
        <v>38</v>
      </c>
      <c r="F7" s="112" t="s">
        <v>39</v>
      </c>
      <c r="G7" s="112" t="s">
        <v>40</v>
      </c>
      <c r="H7" s="112" t="s">
        <v>187</v>
      </c>
      <c r="I7" s="112" t="s">
        <v>188</v>
      </c>
      <c r="J7" s="112" t="s">
        <v>41</v>
      </c>
      <c r="K7" s="95" t="s">
        <v>42</v>
      </c>
      <c r="L7" s="95" t="s">
        <v>89</v>
      </c>
      <c r="M7" s="95" t="s">
        <v>43</v>
      </c>
      <c r="N7" s="42"/>
      <c r="O7" s="208"/>
      <c r="P7" s="210"/>
      <c r="Q7" s="211"/>
      <c r="R7" s="212"/>
    </row>
    <row r="8" spans="1:18">
      <c r="A8" s="221" t="s">
        <v>672</v>
      </c>
      <c r="B8" s="221" t="s">
        <v>673</v>
      </c>
      <c r="C8" s="221" t="s">
        <v>674</v>
      </c>
      <c r="D8" s="222"/>
      <c r="E8" s="241"/>
      <c r="F8" s="241"/>
      <c r="G8" s="241"/>
      <c r="H8" s="241"/>
      <c r="I8" s="241"/>
      <c r="J8" s="241"/>
      <c r="K8" s="142">
        <v>1066</v>
      </c>
      <c r="L8" s="142">
        <f>SUM(M8*K8)</f>
        <v>0</v>
      </c>
      <c r="M8" s="3">
        <f>SUM(E8:J8)</f>
        <v>0</v>
      </c>
      <c r="N8" s="42"/>
      <c r="O8" s="87"/>
      <c r="P8" s="87"/>
      <c r="Q8" s="87"/>
      <c r="R8" s="87"/>
    </row>
    <row r="9" spans="1:18">
      <c r="A9" s="221" t="s">
        <v>672</v>
      </c>
      <c r="B9" s="221" t="s">
        <v>675</v>
      </c>
      <c r="C9" s="221" t="s">
        <v>676</v>
      </c>
      <c r="D9" s="222" t="s">
        <v>209</v>
      </c>
      <c r="E9" s="241"/>
      <c r="F9" s="241"/>
      <c r="G9" s="241"/>
      <c r="H9" s="241"/>
      <c r="I9" s="241"/>
      <c r="J9" s="241"/>
      <c r="K9" s="142">
        <v>999.33</v>
      </c>
      <c r="L9" s="142">
        <f t="shared" ref="L9:L72" si="0">SUM(M9*K9)</f>
        <v>0</v>
      </c>
      <c r="M9" s="3">
        <f t="shared" ref="M9:M72" si="1">SUM(E9:J9)</f>
        <v>0</v>
      </c>
      <c r="N9" s="42"/>
      <c r="O9" s="42"/>
      <c r="P9" s="42"/>
      <c r="Q9" s="42"/>
      <c r="R9" s="42"/>
    </row>
    <row r="10" spans="1:18">
      <c r="A10" s="221" t="s">
        <v>672</v>
      </c>
      <c r="B10" s="221" t="s">
        <v>677</v>
      </c>
      <c r="C10" s="221" t="s">
        <v>678</v>
      </c>
      <c r="D10" s="222"/>
      <c r="E10" s="241"/>
      <c r="F10" s="241"/>
      <c r="G10" s="241"/>
      <c r="H10" s="241"/>
      <c r="I10" s="241"/>
      <c r="J10" s="241"/>
      <c r="K10" s="142">
        <v>1066</v>
      </c>
      <c r="L10" s="142">
        <f t="shared" si="0"/>
        <v>0</v>
      </c>
      <c r="M10" s="3">
        <f t="shared" si="1"/>
        <v>0</v>
      </c>
      <c r="N10" s="42"/>
      <c r="O10" s="42"/>
      <c r="P10" s="42"/>
      <c r="Q10" s="42"/>
      <c r="R10" s="42"/>
    </row>
    <row r="11" spans="1:18">
      <c r="A11" s="221" t="s">
        <v>672</v>
      </c>
      <c r="B11" s="221" t="s">
        <v>679</v>
      </c>
      <c r="C11" s="221" t="s">
        <v>680</v>
      </c>
      <c r="D11" s="222" t="s">
        <v>209</v>
      </c>
      <c r="E11" s="241"/>
      <c r="F11" s="241"/>
      <c r="G11" s="241"/>
      <c r="H11" s="241"/>
      <c r="I11" s="241"/>
      <c r="J11" s="241"/>
      <c r="K11" s="142">
        <v>999.33</v>
      </c>
      <c r="L11" s="142">
        <f t="shared" si="0"/>
        <v>0</v>
      </c>
      <c r="M11" s="3">
        <f t="shared" si="1"/>
        <v>0</v>
      </c>
    </row>
    <row r="12" spans="1:18">
      <c r="A12" s="221" t="s">
        <v>672</v>
      </c>
      <c r="B12" s="221" t="s">
        <v>681</v>
      </c>
      <c r="C12" s="221" t="s">
        <v>682</v>
      </c>
      <c r="D12" s="222"/>
      <c r="E12" s="241"/>
      <c r="F12" s="241"/>
      <c r="G12" s="241"/>
      <c r="H12" s="241"/>
      <c r="I12" s="241"/>
      <c r="J12" s="241"/>
      <c r="K12" s="142">
        <v>1066</v>
      </c>
      <c r="L12" s="142">
        <f t="shared" si="0"/>
        <v>0</v>
      </c>
      <c r="M12" s="3">
        <f t="shared" si="1"/>
        <v>0</v>
      </c>
    </row>
    <row r="13" spans="1:18">
      <c r="A13" s="221" t="s">
        <v>672</v>
      </c>
      <c r="B13" s="221" t="s">
        <v>683</v>
      </c>
      <c r="C13" s="221" t="s">
        <v>684</v>
      </c>
      <c r="D13" s="222" t="s">
        <v>209</v>
      </c>
      <c r="E13" s="241"/>
      <c r="F13" s="241"/>
      <c r="G13" s="241"/>
      <c r="H13" s="241"/>
      <c r="I13" s="241"/>
      <c r="J13" s="241"/>
      <c r="K13" s="142">
        <v>999.33</v>
      </c>
      <c r="L13" s="142">
        <f t="shared" si="0"/>
        <v>0</v>
      </c>
      <c r="M13" s="3">
        <f t="shared" si="1"/>
        <v>0</v>
      </c>
    </row>
    <row r="14" spans="1:18">
      <c r="A14" s="221" t="s">
        <v>672</v>
      </c>
      <c r="B14" s="221" t="s">
        <v>685</v>
      </c>
      <c r="C14" s="221" t="s">
        <v>686</v>
      </c>
      <c r="D14" s="222"/>
      <c r="E14" s="241"/>
      <c r="F14" s="241"/>
      <c r="G14" s="241"/>
      <c r="H14" s="241"/>
      <c r="I14" s="241"/>
      <c r="J14" s="241"/>
      <c r="K14" s="142">
        <v>1066</v>
      </c>
      <c r="L14" s="142">
        <f t="shared" si="0"/>
        <v>0</v>
      </c>
      <c r="M14" s="3">
        <f t="shared" si="1"/>
        <v>0</v>
      </c>
    </row>
    <row r="15" spans="1:18">
      <c r="A15" s="221" t="s">
        <v>672</v>
      </c>
      <c r="B15" s="221" t="s">
        <v>687</v>
      </c>
      <c r="C15" s="221" t="s">
        <v>688</v>
      </c>
      <c r="D15" s="222" t="s">
        <v>209</v>
      </c>
      <c r="E15" s="241"/>
      <c r="F15" s="241"/>
      <c r="G15" s="241"/>
      <c r="H15" s="241"/>
      <c r="I15" s="241"/>
      <c r="J15" s="241"/>
      <c r="K15" s="142">
        <v>999.33</v>
      </c>
      <c r="L15" s="142">
        <f t="shared" si="0"/>
        <v>0</v>
      </c>
      <c r="M15" s="3">
        <f t="shared" si="1"/>
        <v>0</v>
      </c>
    </row>
    <row r="16" spans="1:18">
      <c r="A16" s="221" t="s">
        <v>672</v>
      </c>
      <c r="B16" s="221" t="s">
        <v>689</v>
      </c>
      <c r="C16" s="221" t="s">
        <v>690</v>
      </c>
      <c r="D16" s="222"/>
      <c r="E16" s="241"/>
      <c r="F16" s="241"/>
      <c r="G16" s="241"/>
      <c r="H16" s="241"/>
      <c r="I16" s="241"/>
      <c r="J16" s="241"/>
      <c r="K16" s="142">
        <v>1066</v>
      </c>
      <c r="L16" s="142">
        <f t="shared" si="0"/>
        <v>0</v>
      </c>
      <c r="M16" s="3">
        <f t="shared" si="1"/>
        <v>0</v>
      </c>
    </row>
    <row r="17" spans="1:13">
      <c r="A17" s="221" t="s">
        <v>672</v>
      </c>
      <c r="B17" s="221" t="s">
        <v>691</v>
      </c>
      <c r="C17" s="221" t="s">
        <v>692</v>
      </c>
      <c r="D17" s="222" t="s">
        <v>209</v>
      </c>
      <c r="E17" s="241"/>
      <c r="F17" s="241"/>
      <c r="G17" s="241"/>
      <c r="H17" s="241"/>
      <c r="I17" s="241"/>
      <c r="J17" s="241"/>
      <c r="K17" s="142">
        <v>999.33</v>
      </c>
      <c r="L17" s="142">
        <f t="shared" si="0"/>
        <v>0</v>
      </c>
      <c r="M17" s="3">
        <f t="shared" si="1"/>
        <v>0</v>
      </c>
    </row>
    <row r="18" spans="1:13">
      <c r="A18" s="221" t="s">
        <v>693</v>
      </c>
      <c r="B18" s="221" t="s">
        <v>694</v>
      </c>
      <c r="C18" s="221" t="s">
        <v>695</v>
      </c>
      <c r="D18" s="222"/>
      <c r="E18" s="241"/>
      <c r="F18" s="241"/>
      <c r="G18" s="241"/>
      <c r="H18" s="241"/>
      <c r="I18" s="241"/>
      <c r="J18" s="241"/>
      <c r="K18" s="142">
        <v>499.33</v>
      </c>
      <c r="L18" s="142">
        <f t="shared" si="0"/>
        <v>0</v>
      </c>
      <c r="M18" s="3">
        <f t="shared" si="1"/>
        <v>0</v>
      </c>
    </row>
    <row r="19" spans="1:13">
      <c r="A19" s="221" t="s">
        <v>693</v>
      </c>
      <c r="B19" s="221" t="s">
        <v>696</v>
      </c>
      <c r="C19" s="221" t="s">
        <v>697</v>
      </c>
      <c r="D19" s="222" t="s">
        <v>209</v>
      </c>
      <c r="E19" s="241"/>
      <c r="F19" s="241"/>
      <c r="G19" s="241"/>
      <c r="H19" s="241"/>
      <c r="I19" s="241"/>
      <c r="J19" s="241"/>
      <c r="K19" s="142">
        <v>432.67</v>
      </c>
      <c r="L19" s="142">
        <f t="shared" si="0"/>
        <v>0</v>
      </c>
      <c r="M19" s="3">
        <f t="shared" si="1"/>
        <v>0</v>
      </c>
    </row>
    <row r="20" spans="1:13">
      <c r="A20" s="221" t="s">
        <v>693</v>
      </c>
      <c r="B20" s="221" t="s">
        <v>698</v>
      </c>
      <c r="C20" s="221" t="s">
        <v>699</v>
      </c>
      <c r="D20" s="222"/>
      <c r="E20" s="241"/>
      <c r="F20" s="241"/>
      <c r="G20" s="241"/>
      <c r="H20" s="241"/>
      <c r="I20" s="241"/>
      <c r="J20" s="241"/>
      <c r="K20" s="142">
        <v>499.33</v>
      </c>
      <c r="L20" s="142">
        <f t="shared" si="0"/>
        <v>0</v>
      </c>
      <c r="M20" s="3">
        <f t="shared" si="1"/>
        <v>0</v>
      </c>
    </row>
    <row r="21" spans="1:13">
      <c r="A21" s="221" t="s">
        <v>693</v>
      </c>
      <c r="B21" s="221" t="s">
        <v>700</v>
      </c>
      <c r="C21" s="221" t="s">
        <v>701</v>
      </c>
      <c r="D21" s="222" t="s">
        <v>209</v>
      </c>
      <c r="E21" s="241"/>
      <c r="F21" s="241"/>
      <c r="G21" s="241"/>
      <c r="H21" s="241"/>
      <c r="I21" s="241"/>
      <c r="J21" s="241"/>
      <c r="K21" s="142">
        <v>432.67</v>
      </c>
      <c r="L21" s="142">
        <f t="shared" si="0"/>
        <v>0</v>
      </c>
      <c r="M21" s="3">
        <f t="shared" si="1"/>
        <v>0</v>
      </c>
    </row>
    <row r="22" spans="1:13">
      <c r="A22" s="221" t="s">
        <v>693</v>
      </c>
      <c r="B22" s="221" t="s">
        <v>702</v>
      </c>
      <c r="C22" s="221" t="s">
        <v>703</v>
      </c>
      <c r="D22" s="222"/>
      <c r="E22" s="241"/>
      <c r="F22" s="241"/>
      <c r="G22" s="241"/>
      <c r="H22" s="241"/>
      <c r="I22" s="241"/>
      <c r="J22" s="241"/>
      <c r="K22" s="142">
        <v>499.33</v>
      </c>
      <c r="L22" s="142">
        <f t="shared" si="0"/>
        <v>0</v>
      </c>
      <c r="M22" s="3">
        <f t="shared" si="1"/>
        <v>0</v>
      </c>
    </row>
    <row r="23" spans="1:13">
      <c r="A23" s="221" t="s">
        <v>693</v>
      </c>
      <c r="B23" s="221" t="s">
        <v>704</v>
      </c>
      <c r="C23" s="221" t="s">
        <v>705</v>
      </c>
      <c r="D23" s="222" t="s">
        <v>209</v>
      </c>
      <c r="E23" s="241"/>
      <c r="F23" s="241"/>
      <c r="G23" s="241"/>
      <c r="H23" s="241"/>
      <c r="I23" s="241"/>
      <c r="J23" s="241"/>
      <c r="K23" s="142">
        <v>432.67</v>
      </c>
      <c r="L23" s="142">
        <f t="shared" si="0"/>
        <v>0</v>
      </c>
      <c r="M23" s="3">
        <f t="shared" si="1"/>
        <v>0</v>
      </c>
    </row>
    <row r="24" spans="1:13">
      <c r="A24" s="221" t="s">
        <v>693</v>
      </c>
      <c r="B24" s="221" t="s">
        <v>706</v>
      </c>
      <c r="C24" s="221" t="s">
        <v>707</v>
      </c>
      <c r="D24" s="222"/>
      <c r="E24" s="241"/>
      <c r="F24" s="241"/>
      <c r="G24" s="241"/>
      <c r="H24" s="241"/>
      <c r="I24" s="241"/>
      <c r="J24" s="241"/>
      <c r="K24" s="142">
        <v>499.33</v>
      </c>
      <c r="L24" s="142">
        <f t="shared" si="0"/>
        <v>0</v>
      </c>
      <c r="M24" s="3">
        <f t="shared" si="1"/>
        <v>0</v>
      </c>
    </row>
    <row r="25" spans="1:13">
      <c r="A25" s="221" t="s">
        <v>693</v>
      </c>
      <c r="B25" s="221" t="s">
        <v>708</v>
      </c>
      <c r="C25" s="221" t="s">
        <v>709</v>
      </c>
      <c r="D25" s="222" t="s">
        <v>209</v>
      </c>
      <c r="E25" s="241"/>
      <c r="F25" s="241"/>
      <c r="G25" s="241"/>
      <c r="H25" s="241"/>
      <c r="I25" s="241"/>
      <c r="J25" s="241"/>
      <c r="K25" s="142">
        <v>432.67</v>
      </c>
      <c r="L25" s="142">
        <f t="shared" si="0"/>
        <v>0</v>
      </c>
      <c r="M25" s="3">
        <f t="shared" si="1"/>
        <v>0</v>
      </c>
    </row>
    <row r="26" spans="1:13">
      <c r="A26" s="221" t="s">
        <v>693</v>
      </c>
      <c r="B26" s="221" t="s">
        <v>710</v>
      </c>
      <c r="C26" s="221" t="s">
        <v>711</v>
      </c>
      <c r="D26" s="222"/>
      <c r="E26" s="241"/>
      <c r="F26" s="241"/>
      <c r="G26" s="241"/>
      <c r="H26" s="241"/>
      <c r="I26" s="241"/>
      <c r="J26" s="241"/>
      <c r="K26" s="142">
        <v>499.33</v>
      </c>
      <c r="L26" s="142">
        <f t="shared" si="0"/>
        <v>0</v>
      </c>
      <c r="M26" s="3">
        <f t="shared" si="1"/>
        <v>0</v>
      </c>
    </row>
    <row r="27" spans="1:13">
      <c r="A27" s="221" t="s">
        <v>693</v>
      </c>
      <c r="B27" s="221" t="s">
        <v>712</v>
      </c>
      <c r="C27" s="221" t="s">
        <v>713</v>
      </c>
      <c r="D27" s="222" t="s">
        <v>209</v>
      </c>
      <c r="E27" s="241"/>
      <c r="F27" s="241"/>
      <c r="G27" s="241"/>
      <c r="H27" s="241"/>
      <c r="I27" s="241"/>
      <c r="J27" s="241"/>
      <c r="K27" s="142">
        <v>432.67</v>
      </c>
      <c r="L27" s="142">
        <f t="shared" si="0"/>
        <v>0</v>
      </c>
      <c r="M27" s="3">
        <f t="shared" si="1"/>
        <v>0</v>
      </c>
    </row>
    <row r="28" spans="1:13">
      <c r="A28" s="221" t="s">
        <v>672</v>
      </c>
      <c r="B28" s="221" t="s">
        <v>714</v>
      </c>
      <c r="C28" s="221" t="s">
        <v>715</v>
      </c>
      <c r="D28" s="222"/>
      <c r="E28" s="241"/>
      <c r="F28" s="241"/>
      <c r="G28" s="241"/>
      <c r="H28" s="241"/>
      <c r="I28" s="241"/>
      <c r="J28" s="241"/>
      <c r="K28" s="142">
        <v>1466</v>
      </c>
      <c r="L28" s="142">
        <f t="shared" si="0"/>
        <v>0</v>
      </c>
      <c r="M28" s="3">
        <f t="shared" si="1"/>
        <v>0</v>
      </c>
    </row>
    <row r="29" spans="1:13">
      <c r="A29" s="221" t="s">
        <v>672</v>
      </c>
      <c r="B29" s="221" t="s">
        <v>716</v>
      </c>
      <c r="C29" s="221" t="s">
        <v>717</v>
      </c>
      <c r="D29" s="222"/>
      <c r="E29" s="241"/>
      <c r="F29" s="241"/>
      <c r="G29" s="241"/>
      <c r="H29" s="241"/>
      <c r="I29" s="241"/>
      <c r="J29" s="241"/>
      <c r="K29" s="142">
        <v>1466</v>
      </c>
      <c r="L29" s="142">
        <f t="shared" si="0"/>
        <v>0</v>
      </c>
      <c r="M29" s="3">
        <f t="shared" si="1"/>
        <v>0</v>
      </c>
    </row>
    <row r="30" spans="1:13">
      <c r="A30" s="221" t="s">
        <v>672</v>
      </c>
      <c r="B30" s="221" t="s">
        <v>718</v>
      </c>
      <c r="C30" s="221" t="s">
        <v>719</v>
      </c>
      <c r="D30" s="222"/>
      <c r="E30" s="241"/>
      <c r="F30" s="241"/>
      <c r="G30" s="241"/>
      <c r="H30" s="241"/>
      <c r="I30" s="241"/>
      <c r="J30" s="241"/>
      <c r="K30" s="142">
        <v>1466</v>
      </c>
      <c r="L30" s="142">
        <f t="shared" si="0"/>
        <v>0</v>
      </c>
      <c r="M30" s="3">
        <f t="shared" si="1"/>
        <v>0</v>
      </c>
    </row>
    <row r="31" spans="1:13">
      <c r="A31" s="221" t="s">
        <v>672</v>
      </c>
      <c r="B31" s="221" t="s">
        <v>720</v>
      </c>
      <c r="C31" s="221" t="s">
        <v>721</v>
      </c>
      <c r="D31" s="222"/>
      <c r="E31" s="241"/>
      <c r="F31" s="241"/>
      <c r="G31" s="241"/>
      <c r="H31" s="241"/>
      <c r="I31" s="241"/>
      <c r="J31" s="241"/>
      <c r="K31" s="142">
        <v>1466</v>
      </c>
      <c r="L31" s="142">
        <f t="shared" si="0"/>
        <v>0</v>
      </c>
      <c r="M31" s="3">
        <f t="shared" si="1"/>
        <v>0</v>
      </c>
    </row>
    <row r="32" spans="1:13">
      <c r="A32" s="221" t="s">
        <v>672</v>
      </c>
      <c r="B32" s="221" t="s">
        <v>722</v>
      </c>
      <c r="C32" s="221" t="s">
        <v>723</v>
      </c>
      <c r="D32" s="222"/>
      <c r="E32" s="241"/>
      <c r="F32" s="241"/>
      <c r="G32" s="241"/>
      <c r="H32" s="241"/>
      <c r="I32" s="241"/>
      <c r="J32" s="241"/>
      <c r="K32" s="142">
        <v>1466</v>
      </c>
      <c r="L32" s="142">
        <f t="shared" si="0"/>
        <v>0</v>
      </c>
      <c r="M32" s="3">
        <f t="shared" si="1"/>
        <v>0</v>
      </c>
    </row>
    <row r="33" spans="1:13">
      <c r="A33" s="221" t="s">
        <v>672</v>
      </c>
      <c r="B33" s="221" t="s">
        <v>724</v>
      </c>
      <c r="C33" s="221" t="s">
        <v>725</v>
      </c>
      <c r="D33" s="222"/>
      <c r="E33" s="241"/>
      <c r="F33" s="241"/>
      <c r="G33" s="241"/>
      <c r="H33" s="241"/>
      <c r="I33" s="241"/>
      <c r="J33" s="241"/>
      <c r="K33" s="142">
        <v>1466</v>
      </c>
      <c r="L33" s="142">
        <f t="shared" si="0"/>
        <v>0</v>
      </c>
      <c r="M33" s="3">
        <f t="shared" si="1"/>
        <v>0</v>
      </c>
    </row>
    <row r="34" spans="1:13">
      <c r="A34" s="221" t="s">
        <v>672</v>
      </c>
      <c r="B34" s="221" t="s">
        <v>726</v>
      </c>
      <c r="C34" s="221" t="s">
        <v>727</v>
      </c>
      <c r="D34" s="222"/>
      <c r="E34" s="241"/>
      <c r="F34" s="241"/>
      <c r="G34" s="241"/>
      <c r="H34" s="241"/>
      <c r="I34" s="241"/>
      <c r="J34" s="241"/>
      <c r="K34" s="142">
        <v>1466</v>
      </c>
      <c r="L34" s="142">
        <f t="shared" si="0"/>
        <v>0</v>
      </c>
      <c r="M34" s="3">
        <f t="shared" si="1"/>
        <v>0</v>
      </c>
    </row>
    <row r="35" spans="1:13">
      <c r="A35" s="221" t="s">
        <v>672</v>
      </c>
      <c r="B35" s="221" t="s">
        <v>728</v>
      </c>
      <c r="C35" s="221" t="s">
        <v>729</v>
      </c>
      <c r="D35" s="222"/>
      <c r="E35" s="241"/>
      <c r="F35" s="241"/>
      <c r="G35" s="241"/>
      <c r="H35" s="241"/>
      <c r="I35" s="241"/>
      <c r="J35" s="241"/>
      <c r="K35" s="142">
        <v>1466</v>
      </c>
      <c r="L35" s="142">
        <f t="shared" si="0"/>
        <v>0</v>
      </c>
      <c r="M35" s="3">
        <f t="shared" si="1"/>
        <v>0</v>
      </c>
    </row>
    <row r="36" spans="1:13">
      <c r="A36" s="221" t="s">
        <v>672</v>
      </c>
      <c r="B36" s="221" t="s">
        <v>730</v>
      </c>
      <c r="C36" s="221" t="s">
        <v>731</v>
      </c>
      <c r="D36" s="222"/>
      <c r="E36" s="241"/>
      <c r="F36" s="241"/>
      <c r="G36" s="241"/>
      <c r="H36" s="241"/>
      <c r="I36" s="241"/>
      <c r="J36" s="241"/>
      <c r="K36" s="142">
        <v>1466</v>
      </c>
      <c r="L36" s="142">
        <f t="shared" si="0"/>
        <v>0</v>
      </c>
      <c r="M36" s="3">
        <f t="shared" si="1"/>
        <v>0</v>
      </c>
    </row>
    <row r="37" spans="1:13">
      <c r="A37" s="221" t="s">
        <v>693</v>
      </c>
      <c r="B37" s="221" t="s">
        <v>732</v>
      </c>
      <c r="C37" s="221" t="s">
        <v>733</v>
      </c>
      <c r="D37" s="222"/>
      <c r="E37" s="241"/>
      <c r="F37" s="241"/>
      <c r="G37" s="241"/>
      <c r="H37" s="241"/>
      <c r="I37" s="241"/>
      <c r="J37" s="241"/>
      <c r="K37" s="142">
        <v>532.66999999999996</v>
      </c>
      <c r="L37" s="142">
        <f t="shared" si="0"/>
        <v>0</v>
      </c>
      <c r="M37" s="3">
        <f t="shared" si="1"/>
        <v>0</v>
      </c>
    </row>
    <row r="38" spans="1:13">
      <c r="A38" s="221" t="s">
        <v>693</v>
      </c>
      <c r="B38" s="221" t="s">
        <v>734</v>
      </c>
      <c r="C38" s="221" t="s">
        <v>735</v>
      </c>
      <c r="D38" s="222"/>
      <c r="E38" s="241"/>
      <c r="F38" s="241"/>
      <c r="G38" s="241"/>
      <c r="H38" s="241"/>
      <c r="I38" s="241"/>
      <c r="J38" s="241"/>
      <c r="K38" s="142">
        <v>532.66999999999996</v>
      </c>
      <c r="L38" s="142">
        <f t="shared" si="0"/>
        <v>0</v>
      </c>
      <c r="M38" s="3">
        <f t="shared" si="1"/>
        <v>0</v>
      </c>
    </row>
    <row r="39" spans="1:13">
      <c r="A39" s="221" t="s">
        <v>693</v>
      </c>
      <c r="B39" s="221" t="s">
        <v>736</v>
      </c>
      <c r="C39" s="221" t="s">
        <v>737</v>
      </c>
      <c r="D39" s="222"/>
      <c r="E39" s="241"/>
      <c r="F39" s="241"/>
      <c r="G39" s="241"/>
      <c r="H39" s="241"/>
      <c r="I39" s="241"/>
      <c r="J39" s="241"/>
      <c r="K39" s="142">
        <v>532.66999999999996</v>
      </c>
      <c r="L39" s="142">
        <f t="shared" si="0"/>
        <v>0</v>
      </c>
      <c r="M39" s="3">
        <f t="shared" si="1"/>
        <v>0</v>
      </c>
    </row>
    <row r="40" spans="1:13">
      <c r="A40" s="221" t="s">
        <v>693</v>
      </c>
      <c r="B40" s="221" t="s">
        <v>738</v>
      </c>
      <c r="C40" s="221" t="s">
        <v>739</v>
      </c>
      <c r="D40" s="222"/>
      <c r="E40" s="241"/>
      <c r="F40" s="241"/>
      <c r="G40" s="241"/>
      <c r="H40" s="241"/>
      <c r="I40" s="241"/>
      <c r="J40" s="241"/>
      <c r="K40" s="142">
        <v>532.66999999999996</v>
      </c>
      <c r="L40" s="142">
        <f t="shared" si="0"/>
        <v>0</v>
      </c>
      <c r="M40" s="3">
        <f t="shared" si="1"/>
        <v>0</v>
      </c>
    </row>
    <row r="41" spans="1:13">
      <c r="A41" s="221" t="s">
        <v>693</v>
      </c>
      <c r="B41" s="221" t="s">
        <v>740</v>
      </c>
      <c r="C41" s="221" t="s">
        <v>741</v>
      </c>
      <c r="D41" s="222"/>
      <c r="E41" s="241"/>
      <c r="F41" s="241"/>
      <c r="G41" s="241"/>
      <c r="H41" s="241"/>
      <c r="I41" s="241"/>
      <c r="J41" s="241"/>
      <c r="K41" s="142">
        <v>532.66999999999996</v>
      </c>
      <c r="L41" s="142">
        <f t="shared" si="0"/>
        <v>0</v>
      </c>
      <c r="M41" s="3">
        <f t="shared" si="1"/>
        <v>0</v>
      </c>
    </row>
    <row r="42" spans="1:13">
      <c r="A42" s="221" t="s">
        <v>693</v>
      </c>
      <c r="B42" s="221" t="s">
        <v>742</v>
      </c>
      <c r="C42" s="221" t="s">
        <v>743</v>
      </c>
      <c r="D42" s="222"/>
      <c r="E42" s="241"/>
      <c r="F42" s="241"/>
      <c r="G42" s="241"/>
      <c r="H42" s="241"/>
      <c r="I42" s="241"/>
      <c r="J42" s="241"/>
      <c r="K42" s="142">
        <v>532.66999999999996</v>
      </c>
      <c r="L42" s="142">
        <f t="shared" si="0"/>
        <v>0</v>
      </c>
      <c r="M42" s="3">
        <f t="shared" si="1"/>
        <v>0</v>
      </c>
    </row>
    <row r="43" spans="1:13">
      <c r="A43" s="221" t="s">
        <v>693</v>
      </c>
      <c r="B43" s="221" t="s">
        <v>744</v>
      </c>
      <c r="C43" s="221" t="s">
        <v>745</v>
      </c>
      <c r="D43" s="222"/>
      <c r="E43" s="241"/>
      <c r="F43" s="241"/>
      <c r="G43" s="241"/>
      <c r="H43" s="241"/>
      <c r="I43" s="241"/>
      <c r="J43" s="241"/>
      <c r="K43" s="142">
        <v>532.66999999999996</v>
      </c>
      <c r="L43" s="142">
        <f t="shared" si="0"/>
        <v>0</v>
      </c>
      <c r="M43" s="3">
        <f t="shared" si="1"/>
        <v>0</v>
      </c>
    </row>
    <row r="44" spans="1:13">
      <c r="A44" s="221" t="s">
        <v>693</v>
      </c>
      <c r="B44" s="221" t="s">
        <v>746</v>
      </c>
      <c r="C44" s="221" t="s">
        <v>747</v>
      </c>
      <c r="D44" s="222"/>
      <c r="E44" s="241"/>
      <c r="F44" s="241"/>
      <c r="G44" s="241"/>
      <c r="H44" s="241"/>
      <c r="I44" s="241"/>
      <c r="J44" s="241"/>
      <c r="K44" s="142">
        <v>532.66999999999996</v>
      </c>
      <c r="L44" s="142">
        <f t="shared" si="0"/>
        <v>0</v>
      </c>
      <c r="M44" s="3">
        <f t="shared" si="1"/>
        <v>0</v>
      </c>
    </row>
    <row r="45" spans="1:13">
      <c r="A45" s="221" t="s">
        <v>693</v>
      </c>
      <c r="B45" s="221" t="s">
        <v>748</v>
      </c>
      <c r="C45" s="221" t="s">
        <v>749</v>
      </c>
      <c r="D45" s="222"/>
      <c r="E45" s="241"/>
      <c r="F45" s="241"/>
      <c r="G45" s="241"/>
      <c r="H45" s="241"/>
      <c r="I45" s="241"/>
      <c r="J45" s="241"/>
      <c r="K45" s="142">
        <v>532.66999999999996</v>
      </c>
      <c r="L45" s="142">
        <f t="shared" si="0"/>
        <v>0</v>
      </c>
      <c r="M45" s="3">
        <f t="shared" si="1"/>
        <v>0</v>
      </c>
    </row>
    <row r="46" spans="1:13">
      <c r="A46" s="221" t="s">
        <v>693</v>
      </c>
      <c r="B46" s="221" t="s">
        <v>750</v>
      </c>
      <c r="C46" s="221" t="s">
        <v>751</v>
      </c>
      <c r="D46" s="222"/>
      <c r="E46" s="241"/>
      <c r="F46" s="241"/>
      <c r="G46" s="241"/>
      <c r="H46" s="241"/>
      <c r="I46" s="241"/>
      <c r="J46" s="241"/>
      <c r="K46" s="142">
        <v>532.66999999999996</v>
      </c>
      <c r="L46" s="142">
        <f t="shared" si="0"/>
        <v>0</v>
      </c>
      <c r="M46" s="3">
        <f t="shared" si="1"/>
        <v>0</v>
      </c>
    </row>
    <row r="47" spans="1:13">
      <c r="A47" s="221" t="s">
        <v>693</v>
      </c>
      <c r="B47" s="221" t="s">
        <v>752</v>
      </c>
      <c r="C47" s="221" t="s">
        <v>753</v>
      </c>
      <c r="D47" s="222"/>
      <c r="E47" s="241"/>
      <c r="F47" s="241"/>
      <c r="G47" s="241"/>
      <c r="H47" s="241"/>
      <c r="I47" s="241"/>
      <c r="J47" s="241"/>
      <c r="K47" s="142">
        <v>532.66999999999996</v>
      </c>
      <c r="L47" s="142">
        <f t="shared" si="0"/>
        <v>0</v>
      </c>
      <c r="M47" s="3">
        <f t="shared" si="1"/>
        <v>0</v>
      </c>
    </row>
    <row r="48" spans="1:13">
      <c r="A48" s="221" t="s">
        <v>693</v>
      </c>
      <c r="B48" s="221" t="s">
        <v>754</v>
      </c>
      <c r="C48" s="221" t="s">
        <v>755</v>
      </c>
      <c r="D48" s="222"/>
      <c r="E48" s="241"/>
      <c r="F48" s="241"/>
      <c r="G48" s="241"/>
      <c r="H48" s="241"/>
      <c r="I48" s="241"/>
      <c r="J48" s="241"/>
      <c r="K48" s="142">
        <v>532.66999999999996</v>
      </c>
      <c r="L48" s="142">
        <f t="shared" si="0"/>
        <v>0</v>
      </c>
      <c r="M48" s="3">
        <f t="shared" si="1"/>
        <v>0</v>
      </c>
    </row>
    <row r="49" spans="1:13">
      <c r="A49" s="221" t="s">
        <v>693</v>
      </c>
      <c r="B49" s="221" t="s">
        <v>756</v>
      </c>
      <c r="C49" s="221" t="s">
        <v>757</v>
      </c>
      <c r="D49" s="222"/>
      <c r="E49" s="241"/>
      <c r="F49" s="241"/>
      <c r="G49" s="241"/>
      <c r="H49" s="241"/>
      <c r="I49" s="241"/>
      <c r="J49" s="241"/>
      <c r="K49" s="142">
        <v>532.66999999999996</v>
      </c>
      <c r="L49" s="142">
        <f t="shared" si="0"/>
        <v>0</v>
      </c>
      <c r="M49" s="3">
        <f t="shared" si="1"/>
        <v>0</v>
      </c>
    </row>
    <row r="50" spans="1:13">
      <c r="A50" s="221" t="s">
        <v>693</v>
      </c>
      <c r="B50" s="221" t="s">
        <v>758</v>
      </c>
      <c r="C50" s="221" t="s">
        <v>759</v>
      </c>
      <c r="D50" s="222"/>
      <c r="E50" s="241"/>
      <c r="F50" s="241"/>
      <c r="G50" s="241"/>
      <c r="H50" s="241"/>
      <c r="I50" s="241"/>
      <c r="J50" s="241"/>
      <c r="K50" s="142">
        <v>532.66999999999996</v>
      </c>
      <c r="L50" s="142">
        <f t="shared" si="0"/>
        <v>0</v>
      </c>
      <c r="M50" s="3">
        <f t="shared" si="1"/>
        <v>0</v>
      </c>
    </row>
    <row r="51" spans="1:13">
      <c r="A51" s="221" t="s">
        <v>693</v>
      </c>
      <c r="B51" s="221" t="s">
        <v>760</v>
      </c>
      <c r="C51" s="221" t="s">
        <v>761</v>
      </c>
      <c r="D51" s="222"/>
      <c r="E51" s="241"/>
      <c r="F51" s="241"/>
      <c r="G51" s="241"/>
      <c r="H51" s="241"/>
      <c r="I51" s="241"/>
      <c r="J51" s="241"/>
      <c r="K51" s="142">
        <v>532.66999999999996</v>
      </c>
      <c r="L51" s="142">
        <f t="shared" si="0"/>
        <v>0</v>
      </c>
      <c r="M51" s="3">
        <f t="shared" si="1"/>
        <v>0</v>
      </c>
    </row>
    <row r="52" spans="1:13">
      <c r="A52" s="221" t="s">
        <v>693</v>
      </c>
      <c r="B52" s="221" t="s">
        <v>762</v>
      </c>
      <c r="C52" s="221" t="s">
        <v>763</v>
      </c>
      <c r="D52" s="222"/>
      <c r="E52" s="241"/>
      <c r="F52" s="241"/>
      <c r="G52" s="241"/>
      <c r="H52" s="241"/>
      <c r="I52" s="241"/>
      <c r="J52" s="241"/>
      <c r="K52" s="142">
        <v>532.66999999999996</v>
      </c>
      <c r="L52" s="142">
        <f t="shared" si="0"/>
        <v>0</v>
      </c>
      <c r="M52" s="3">
        <f t="shared" si="1"/>
        <v>0</v>
      </c>
    </row>
    <row r="53" spans="1:13">
      <c r="A53" s="221" t="s">
        <v>693</v>
      </c>
      <c r="B53" s="221" t="s">
        <v>764</v>
      </c>
      <c r="C53" s="221" t="s">
        <v>765</v>
      </c>
      <c r="D53" s="222"/>
      <c r="E53" s="241"/>
      <c r="F53" s="241"/>
      <c r="G53" s="241"/>
      <c r="H53" s="241"/>
      <c r="I53" s="241"/>
      <c r="J53" s="241"/>
      <c r="K53" s="142">
        <v>532.66999999999996</v>
      </c>
      <c r="L53" s="142">
        <f t="shared" si="0"/>
        <v>0</v>
      </c>
      <c r="M53" s="3">
        <f t="shared" si="1"/>
        <v>0</v>
      </c>
    </row>
    <row r="54" spans="1:13">
      <c r="A54" s="221" t="s">
        <v>672</v>
      </c>
      <c r="B54" s="221" t="s">
        <v>766</v>
      </c>
      <c r="C54" s="221" t="s">
        <v>767</v>
      </c>
      <c r="D54" s="222" t="s">
        <v>209</v>
      </c>
      <c r="E54" s="241"/>
      <c r="F54" s="241"/>
      <c r="G54" s="241"/>
      <c r="H54" s="241"/>
      <c r="I54" s="241"/>
      <c r="J54" s="241"/>
      <c r="K54" s="142">
        <v>1399.33</v>
      </c>
      <c r="L54" s="142">
        <f t="shared" si="0"/>
        <v>0</v>
      </c>
      <c r="M54" s="3">
        <f t="shared" si="1"/>
        <v>0</v>
      </c>
    </row>
    <row r="55" spans="1:13">
      <c r="A55" s="221" t="s">
        <v>672</v>
      </c>
      <c r="B55" s="221" t="s">
        <v>768</v>
      </c>
      <c r="C55" s="221" t="s">
        <v>769</v>
      </c>
      <c r="D55" s="222"/>
      <c r="E55" s="241"/>
      <c r="F55" s="241"/>
      <c r="G55" s="241"/>
      <c r="H55" s="241"/>
      <c r="I55" s="241"/>
      <c r="J55" s="241"/>
      <c r="K55" s="142">
        <v>1399.33</v>
      </c>
      <c r="L55" s="142">
        <f t="shared" si="0"/>
        <v>0</v>
      </c>
      <c r="M55" s="3">
        <f t="shared" si="1"/>
        <v>0</v>
      </c>
    </row>
    <row r="56" spans="1:13">
      <c r="A56" s="221" t="s">
        <v>672</v>
      </c>
      <c r="B56" s="221" t="s">
        <v>770</v>
      </c>
      <c r="C56" s="221" t="s">
        <v>771</v>
      </c>
      <c r="D56" s="222" t="s">
        <v>209</v>
      </c>
      <c r="E56" s="241"/>
      <c r="F56" s="241"/>
      <c r="G56" s="241"/>
      <c r="H56" s="241"/>
      <c r="I56" s="241"/>
      <c r="J56" s="241"/>
      <c r="K56" s="142">
        <v>1399.33</v>
      </c>
      <c r="L56" s="142">
        <f t="shared" si="0"/>
        <v>0</v>
      </c>
      <c r="M56" s="3">
        <f t="shared" si="1"/>
        <v>0</v>
      </c>
    </row>
    <row r="57" spans="1:13">
      <c r="A57" s="221" t="s">
        <v>672</v>
      </c>
      <c r="B57" s="221" t="s">
        <v>772</v>
      </c>
      <c r="C57" s="221" t="s">
        <v>773</v>
      </c>
      <c r="D57" s="222"/>
      <c r="E57" s="241"/>
      <c r="F57" s="241"/>
      <c r="G57" s="241"/>
      <c r="H57" s="241"/>
      <c r="I57" s="241"/>
      <c r="J57" s="241"/>
      <c r="K57" s="142">
        <v>1399.33</v>
      </c>
      <c r="L57" s="142">
        <f t="shared" si="0"/>
        <v>0</v>
      </c>
      <c r="M57" s="3">
        <f t="shared" si="1"/>
        <v>0</v>
      </c>
    </row>
    <row r="58" spans="1:13">
      <c r="A58" s="221" t="s">
        <v>672</v>
      </c>
      <c r="B58" s="221" t="s">
        <v>774</v>
      </c>
      <c r="C58" s="221" t="s">
        <v>775</v>
      </c>
      <c r="D58" s="222" t="s">
        <v>209</v>
      </c>
      <c r="E58" s="241"/>
      <c r="F58" s="241"/>
      <c r="G58" s="241"/>
      <c r="H58" s="241"/>
      <c r="I58" s="241"/>
      <c r="J58" s="241"/>
      <c r="K58" s="142">
        <v>1399.33</v>
      </c>
      <c r="L58" s="142">
        <f t="shared" si="0"/>
        <v>0</v>
      </c>
      <c r="M58" s="3">
        <f t="shared" si="1"/>
        <v>0</v>
      </c>
    </row>
    <row r="59" spans="1:13">
      <c r="A59" s="221" t="s">
        <v>672</v>
      </c>
      <c r="B59" s="221" t="s">
        <v>776</v>
      </c>
      <c r="C59" s="221" t="s">
        <v>777</v>
      </c>
      <c r="D59" s="222"/>
      <c r="E59" s="241"/>
      <c r="F59" s="241"/>
      <c r="G59" s="241"/>
      <c r="H59" s="241"/>
      <c r="I59" s="241"/>
      <c r="J59" s="241"/>
      <c r="K59" s="142">
        <v>1399.33</v>
      </c>
      <c r="L59" s="142">
        <f t="shared" si="0"/>
        <v>0</v>
      </c>
      <c r="M59" s="3">
        <f t="shared" si="1"/>
        <v>0</v>
      </c>
    </row>
    <row r="60" spans="1:13">
      <c r="A60" s="221" t="s">
        <v>672</v>
      </c>
      <c r="B60" s="221" t="s">
        <v>778</v>
      </c>
      <c r="C60" s="221" t="s">
        <v>779</v>
      </c>
      <c r="D60" s="222" t="s">
        <v>209</v>
      </c>
      <c r="E60" s="241"/>
      <c r="F60" s="241"/>
      <c r="G60" s="241"/>
      <c r="H60" s="241"/>
      <c r="I60" s="241"/>
      <c r="J60" s="241"/>
      <c r="K60" s="142">
        <v>1399.33</v>
      </c>
      <c r="L60" s="142">
        <f t="shared" si="0"/>
        <v>0</v>
      </c>
      <c r="M60" s="3">
        <f t="shared" si="1"/>
        <v>0</v>
      </c>
    </row>
    <row r="61" spans="1:13">
      <c r="A61" s="221" t="s">
        <v>672</v>
      </c>
      <c r="B61" s="221" t="s">
        <v>780</v>
      </c>
      <c r="C61" s="221" t="s">
        <v>781</v>
      </c>
      <c r="D61" s="222"/>
      <c r="E61" s="241"/>
      <c r="F61" s="241"/>
      <c r="G61" s="241"/>
      <c r="H61" s="241"/>
      <c r="I61" s="241"/>
      <c r="J61" s="241"/>
      <c r="K61" s="142">
        <v>1399.33</v>
      </c>
      <c r="L61" s="142">
        <f t="shared" si="0"/>
        <v>0</v>
      </c>
      <c r="M61" s="3">
        <f t="shared" si="1"/>
        <v>0</v>
      </c>
    </row>
    <row r="62" spans="1:13">
      <c r="A62" s="221" t="s">
        <v>672</v>
      </c>
      <c r="B62" s="221" t="s">
        <v>782</v>
      </c>
      <c r="C62" s="221" t="s">
        <v>783</v>
      </c>
      <c r="D62" s="222" t="s">
        <v>209</v>
      </c>
      <c r="E62" s="241"/>
      <c r="F62" s="241"/>
      <c r="G62" s="241"/>
      <c r="H62" s="241"/>
      <c r="I62" s="241"/>
      <c r="J62" s="241"/>
      <c r="K62" s="142">
        <v>1399.33</v>
      </c>
      <c r="L62" s="142">
        <f t="shared" si="0"/>
        <v>0</v>
      </c>
      <c r="M62" s="3">
        <f t="shared" si="1"/>
        <v>0</v>
      </c>
    </row>
    <row r="63" spans="1:13">
      <c r="A63" s="221" t="s">
        <v>672</v>
      </c>
      <c r="B63" s="221" t="s">
        <v>784</v>
      </c>
      <c r="C63" s="221" t="s">
        <v>785</v>
      </c>
      <c r="D63" s="222"/>
      <c r="E63" s="241"/>
      <c r="F63" s="241"/>
      <c r="G63" s="241"/>
      <c r="H63" s="241"/>
      <c r="I63" s="241"/>
      <c r="J63" s="241"/>
      <c r="K63" s="142">
        <v>1399.33</v>
      </c>
      <c r="L63" s="142">
        <f t="shared" si="0"/>
        <v>0</v>
      </c>
      <c r="M63" s="3">
        <f t="shared" si="1"/>
        <v>0</v>
      </c>
    </row>
    <row r="64" spans="1:13">
      <c r="A64" s="221" t="s">
        <v>693</v>
      </c>
      <c r="B64" s="221" t="s">
        <v>786</v>
      </c>
      <c r="C64" s="221" t="s">
        <v>787</v>
      </c>
      <c r="D64" s="222" t="s">
        <v>209</v>
      </c>
      <c r="E64" s="241"/>
      <c r="F64" s="241"/>
      <c r="G64" s="241"/>
      <c r="H64" s="241"/>
      <c r="I64" s="241"/>
      <c r="J64" s="241"/>
      <c r="K64" s="142">
        <v>566</v>
      </c>
      <c r="L64" s="142">
        <f t="shared" si="0"/>
        <v>0</v>
      </c>
      <c r="M64" s="3">
        <f t="shared" si="1"/>
        <v>0</v>
      </c>
    </row>
    <row r="65" spans="1:13">
      <c r="A65" s="221" t="s">
        <v>693</v>
      </c>
      <c r="B65" s="221" t="s">
        <v>788</v>
      </c>
      <c r="C65" s="221" t="s">
        <v>789</v>
      </c>
      <c r="D65" s="222"/>
      <c r="E65" s="241"/>
      <c r="F65" s="241"/>
      <c r="G65" s="241"/>
      <c r="H65" s="241"/>
      <c r="I65" s="241"/>
      <c r="J65" s="241"/>
      <c r="K65" s="142">
        <v>532.66999999999996</v>
      </c>
      <c r="L65" s="142">
        <f t="shared" si="0"/>
        <v>0</v>
      </c>
      <c r="M65" s="3">
        <f t="shared" si="1"/>
        <v>0</v>
      </c>
    </row>
    <row r="66" spans="1:13">
      <c r="A66" s="221" t="s">
        <v>693</v>
      </c>
      <c r="B66" s="221" t="s">
        <v>790</v>
      </c>
      <c r="C66" s="221" t="s">
        <v>791</v>
      </c>
      <c r="D66" s="222" t="s">
        <v>209</v>
      </c>
      <c r="E66" s="241"/>
      <c r="F66" s="241"/>
      <c r="G66" s="241"/>
      <c r="H66" s="241"/>
      <c r="I66" s="241"/>
      <c r="J66" s="241"/>
      <c r="K66" s="142">
        <v>566</v>
      </c>
      <c r="L66" s="142">
        <f t="shared" si="0"/>
        <v>0</v>
      </c>
      <c r="M66" s="3">
        <f t="shared" si="1"/>
        <v>0</v>
      </c>
    </row>
    <row r="67" spans="1:13">
      <c r="A67" s="221" t="s">
        <v>693</v>
      </c>
      <c r="B67" s="221" t="s">
        <v>792</v>
      </c>
      <c r="C67" s="221" t="s">
        <v>793</v>
      </c>
      <c r="D67" s="222"/>
      <c r="E67" s="241"/>
      <c r="F67" s="241"/>
      <c r="G67" s="241"/>
      <c r="H67" s="241"/>
      <c r="I67" s="241"/>
      <c r="J67" s="241"/>
      <c r="K67" s="142">
        <v>532.66999999999996</v>
      </c>
      <c r="L67" s="142">
        <f t="shared" si="0"/>
        <v>0</v>
      </c>
      <c r="M67" s="3">
        <f t="shared" si="1"/>
        <v>0</v>
      </c>
    </row>
    <row r="68" spans="1:13">
      <c r="A68" s="221" t="s">
        <v>693</v>
      </c>
      <c r="B68" s="221" t="s">
        <v>794</v>
      </c>
      <c r="C68" s="221" t="s">
        <v>795</v>
      </c>
      <c r="D68" s="222" t="s">
        <v>209</v>
      </c>
      <c r="E68" s="241"/>
      <c r="F68" s="241"/>
      <c r="G68" s="241"/>
      <c r="H68" s="241"/>
      <c r="I68" s="241"/>
      <c r="J68" s="241"/>
      <c r="K68" s="142">
        <v>566</v>
      </c>
      <c r="L68" s="142">
        <f t="shared" si="0"/>
        <v>0</v>
      </c>
      <c r="M68" s="3">
        <f t="shared" si="1"/>
        <v>0</v>
      </c>
    </row>
    <row r="69" spans="1:13">
      <c r="A69" s="221" t="s">
        <v>693</v>
      </c>
      <c r="B69" s="221" t="s">
        <v>796</v>
      </c>
      <c r="C69" s="221" t="s">
        <v>797</v>
      </c>
      <c r="D69" s="222"/>
      <c r="E69" s="241"/>
      <c r="F69" s="241"/>
      <c r="G69" s="241"/>
      <c r="H69" s="241"/>
      <c r="I69" s="241"/>
      <c r="J69" s="241"/>
      <c r="K69" s="142">
        <v>532.66999999999996</v>
      </c>
      <c r="L69" s="142">
        <f t="shared" si="0"/>
        <v>0</v>
      </c>
      <c r="M69" s="3">
        <f t="shared" si="1"/>
        <v>0</v>
      </c>
    </row>
    <row r="70" spans="1:13">
      <c r="A70" s="221" t="s">
        <v>693</v>
      </c>
      <c r="B70" s="221" t="s">
        <v>798</v>
      </c>
      <c r="C70" s="221" t="s">
        <v>799</v>
      </c>
      <c r="D70" s="222" t="s">
        <v>209</v>
      </c>
      <c r="E70" s="241"/>
      <c r="F70" s="241"/>
      <c r="G70" s="241"/>
      <c r="H70" s="241"/>
      <c r="I70" s="241"/>
      <c r="J70" s="241"/>
      <c r="K70" s="142">
        <v>566</v>
      </c>
      <c r="L70" s="142">
        <f t="shared" si="0"/>
        <v>0</v>
      </c>
      <c r="M70" s="3">
        <f t="shared" si="1"/>
        <v>0</v>
      </c>
    </row>
    <row r="71" spans="1:13">
      <c r="A71" s="221" t="s">
        <v>693</v>
      </c>
      <c r="B71" s="221" t="s">
        <v>800</v>
      </c>
      <c r="C71" s="221" t="s">
        <v>801</v>
      </c>
      <c r="D71" s="222"/>
      <c r="E71" s="241"/>
      <c r="F71" s="241"/>
      <c r="G71" s="241"/>
      <c r="H71" s="241"/>
      <c r="I71" s="241"/>
      <c r="J71" s="241"/>
      <c r="K71" s="142">
        <v>532.66999999999996</v>
      </c>
      <c r="L71" s="142">
        <f t="shared" si="0"/>
        <v>0</v>
      </c>
      <c r="M71" s="3">
        <f t="shared" si="1"/>
        <v>0</v>
      </c>
    </row>
    <row r="72" spans="1:13">
      <c r="A72" s="221" t="s">
        <v>693</v>
      </c>
      <c r="B72" s="221" t="s">
        <v>802</v>
      </c>
      <c r="C72" s="221" t="s">
        <v>803</v>
      </c>
      <c r="D72" s="222" t="s">
        <v>209</v>
      </c>
      <c r="E72" s="241"/>
      <c r="F72" s="241"/>
      <c r="G72" s="241"/>
      <c r="H72" s="241"/>
      <c r="I72" s="241"/>
      <c r="J72" s="241"/>
      <c r="K72" s="142">
        <v>566</v>
      </c>
      <c r="L72" s="142">
        <f t="shared" si="0"/>
        <v>0</v>
      </c>
      <c r="M72" s="3">
        <f t="shared" si="1"/>
        <v>0</v>
      </c>
    </row>
    <row r="73" spans="1:13">
      <c r="A73" s="221" t="s">
        <v>672</v>
      </c>
      <c r="B73" s="221" t="s">
        <v>804</v>
      </c>
      <c r="C73" s="221" t="s">
        <v>805</v>
      </c>
      <c r="D73" s="222" t="s">
        <v>209</v>
      </c>
      <c r="E73" s="241"/>
      <c r="F73" s="241"/>
      <c r="G73" s="241"/>
      <c r="H73" s="241"/>
      <c r="I73" s="241"/>
      <c r="J73" s="241"/>
      <c r="K73" s="142">
        <v>1666</v>
      </c>
      <c r="L73" s="142">
        <f t="shared" ref="L73:L136" si="2">SUM(M73*K73)</f>
        <v>0</v>
      </c>
      <c r="M73" s="3">
        <f t="shared" ref="M73:M136" si="3">SUM(E73:J73)</f>
        <v>0</v>
      </c>
    </row>
    <row r="74" spans="1:13">
      <c r="A74" s="221" t="s">
        <v>672</v>
      </c>
      <c r="B74" s="221" t="s">
        <v>806</v>
      </c>
      <c r="C74" s="221" t="s">
        <v>807</v>
      </c>
      <c r="D74" s="222" t="s">
        <v>209</v>
      </c>
      <c r="E74" s="241"/>
      <c r="F74" s="241"/>
      <c r="G74" s="241"/>
      <c r="H74" s="241"/>
      <c r="I74" s="241"/>
      <c r="J74" s="241"/>
      <c r="K74" s="142">
        <v>1666</v>
      </c>
      <c r="L74" s="142">
        <f t="shared" si="2"/>
        <v>0</v>
      </c>
      <c r="M74" s="3">
        <f t="shared" si="3"/>
        <v>0</v>
      </c>
    </row>
    <row r="75" spans="1:13">
      <c r="A75" s="221" t="s">
        <v>672</v>
      </c>
      <c r="B75" s="221" t="s">
        <v>808</v>
      </c>
      <c r="C75" s="221" t="s">
        <v>809</v>
      </c>
      <c r="D75" s="222" t="s">
        <v>209</v>
      </c>
      <c r="E75" s="241"/>
      <c r="F75" s="241"/>
      <c r="G75" s="241"/>
      <c r="H75" s="241"/>
      <c r="I75" s="241"/>
      <c r="J75" s="241"/>
      <c r="K75" s="142">
        <v>1666</v>
      </c>
      <c r="L75" s="142">
        <f t="shared" si="2"/>
        <v>0</v>
      </c>
      <c r="M75" s="3">
        <f t="shared" si="3"/>
        <v>0</v>
      </c>
    </row>
    <row r="76" spans="1:13">
      <c r="A76" s="221" t="s">
        <v>672</v>
      </c>
      <c r="B76" s="221" t="s">
        <v>810</v>
      </c>
      <c r="C76" s="221" t="s">
        <v>811</v>
      </c>
      <c r="D76" s="222" t="s">
        <v>209</v>
      </c>
      <c r="E76" s="241"/>
      <c r="F76" s="241"/>
      <c r="G76" s="241"/>
      <c r="H76" s="241"/>
      <c r="I76" s="241"/>
      <c r="J76" s="241"/>
      <c r="K76" s="142">
        <v>1666</v>
      </c>
      <c r="L76" s="142">
        <f t="shared" si="2"/>
        <v>0</v>
      </c>
      <c r="M76" s="3">
        <f t="shared" si="3"/>
        <v>0</v>
      </c>
    </row>
    <row r="77" spans="1:13">
      <c r="A77" s="221" t="s">
        <v>693</v>
      </c>
      <c r="B77" s="221" t="s">
        <v>812</v>
      </c>
      <c r="C77" s="221" t="s">
        <v>813</v>
      </c>
      <c r="D77" s="222" t="s">
        <v>209</v>
      </c>
      <c r="E77" s="241"/>
      <c r="F77" s="241"/>
      <c r="G77" s="241"/>
      <c r="H77" s="241"/>
      <c r="I77" s="241"/>
      <c r="J77" s="241"/>
      <c r="K77" s="142">
        <v>632.66999999999996</v>
      </c>
      <c r="L77" s="142">
        <f t="shared" si="2"/>
        <v>0</v>
      </c>
      <c r="M77" s="3">
        <f t="shared" si="3"/>
        <v>0</v>
      </c>
    </row>
    <row r="78" spans="1:13">
      <c r="A78" s="221" t="s">
        <v>693</v>
      </c>
      <c r="B78" s="221" t="s">
        <v>814</v>
      </c>
      <c r="C78" s="221" t="s">
        <v>815</v>
      </c>
      <c r="D78" s="222" t="s">
        <v>209</v>
      </c>
      <c r="E78" s="241"/>
      <c r="F78" s="241"/>
      <c r="G78" s="241"/>
      <c r="H78" s="241"/>
      <c r="I78" s="241"/>
      <c r="J78" s="241"/>
      <c r="K78" s="142">
        <v>632.66999999999996</v>
      </c>
      <c r="L78" s="142">
        <f t="shared" si="2"/>
        <v>0</v>
      </c>
      <c r="M78" s="3">
        <f t="shared" si="3"/>
        <v>0</v>
      </c>
    </row>
    <row r="79" spans="1:13">
      <c r="A79" s="221" t="s">
        <v>693</v>
      </c>
      <c r="B79" s="221" t="s">
        <v>816</v>
      </c>
      <c r="C79" s="221" t="s">
        <v>817</v>
      </c>
      <c r="D79" s="222" t="s">
        <v>209</v>
      </c>
      <c r="E79" s="241"/>
      <c r="F79" s="241"/>
      <c r="G79" s="241"/>
      <c r="H79" s="241"/>
      <c r="I79" s="241"/>
      <c r="J79" s="241"/>
      <c r="K79" s="142">
        <v>632.66999999999996</v>
      </c>
      <c r="L79" s="142">
        <f t="shared" si="2"/>
        <v>0</v>
      </c>
      <c r="M79" s="3">
        <f t="shared" si="3"/>
        <v>0</v>
      </c>
    </row>
    <row r="80" spans="1:13">
      <c r="A80" s="221" t="s">
        <v>693</v>
      </c>
      <c r="B80" s="221" t="s">
        <v>818</v>
      </c>
      <c r="C80" s="221" t="s">
        <v>819</v>
      </c>
      <c r="D80" s="222" t="s">
        <v>209</v>
      </c>
      <c r="E80" s="241"/>
      <c r="F80" s="241"/>
      <c r="G80" s="241"/>
      <c r="H80" s="241"/>
      <c r="I80" s="241"/>
      <c r="J80" s="241"/>
      <c r="K80" s="142">
        <v>632.66999999999996</v>
      </c>
      <c r="L80" s="142">
        <f t="shared" si="2"/>
        <v>0</v>
      </c>
      <c r="M80" s="3">
        <f t="shared" si="3"/>
        <v>0</v>
      </c>
    </row>
    <row r="81" spans="1:13">
      <c r="A81" s="221" t="s">
        <v>672</v>
      </c>
      <c r="B81" s="221" t="s">
        <v>820</v>
      </c>
      <c r="C81" s="221" t="s">
        <v>821</v>
      </c>
      <c r="D81" s="222"/>
      <c r="E81" s="241"/>
      <c r="F81" s="241"/>
      <c r="G81" s="241"/>
      <c r="H81" s="241"/>
      <c r="I81" s="241"/>
      <c r="J81" s="241"/>
      <c r="K81" s="142">
        <v>1332.67</v>
      </c>
      <c r="L81" s="142">
        <f t="shared" si="2"/>
        <v>0</v>
      </c>
      <c r="M81" s="3">
        <f t="shared" si="3"/>
        <v>0</v>
      </c>
    </row>
    <row r="82" spans="1:13">
      <c r="A82" s="221" t="s">
        <v>672</v>
      </c>
      <c r="B82" s="221" t="s">
        <v>822</v>
      </c>
      <c r="C82" s="221" t="s">
        <v>823</v>
      </c>
      <c r="D82" s="222"/>
      <c r="E82" s="241"/>
      <c r="F82" s="241"/>
      <c r="G82" s="241"/>
      <c r="H82" s="241"/>
      <c r="I82" s="241"/>
      <c r="J82" s="241"/>
      <c r="K82" s="142">
        <v>1332.67</v>
      </c>
      <c r="L82" s="142">
        <f t="shared" si="2"/>
        <v>0</v>
      </c>
      <c r="M82" s="3">
        <f t="shared" si="3"/>
        <v>0</v>
      </c>
    </row>
    <row r="83" spans="1:13">
      <c r="A83" s="221" t="s">
        <v>672</v>
      </c>
      <c r="B83" s="221" t="s">
        <v>824</v>
      </c>
      <c r="C83" s="221" t="s">
        <v>825</v>
      </c>
      <c r="D83" s="222"/>
      <c r="E83" s="241"/>
      <c r="F83" s="241"/>
      <c r="G83" s="241"/>
      <c r="H83" s="241"/>
      <c r="I83" s="241"/>
      <c r="J83" s="241"/>
      <c r="K83" s="142">
        <v>1332.67</v>
      </c>
      <c r="L83" s="142">
        <f t="shared" si="2"/>
        <v>0</v>
      </c>
      <c r="M83" s="3">
        <f t="shared" si="3"/>
        <v>0</v>
      </c>
    </row>
    <row r="84" spans="1:13">
      <c r="A84" s="221" t="s">
        <v>672</v>
      </c>
      <c r="B84" s="221" t="s">
        <v>826</v>
      </c>
      <c r="C84" s="221" t="s">
        <v>827</v>
      </c>
      <c r="D84" s="222"/>
      <c r="E84" s="241"/>
      <c r="F84" s="241"/>
      <c r="G84" s="241"/>
      <c r="H84" s="241"/>
      <c r="I84" s="241"/>
      <c r="J84" s="241"/>
      <c r="K84" s="142">
        <v>1332.67</v>
      </c>
      <c r="L84" s="142">
        <f t="shared" si="2"/>
        <v>0</v>
      </c>
      <c r="M84" s="3">
        <f t="shared" si="3"/>
        <v>0</v>
      </c>
    </row>
    <row r="85" spans="1:13">
      <c r="A85" s="221" t="s">
        <v>672</v>
      </c>
      <c r="B85" s="221" t="s">
        <v>828</v>
      </c>
      <c r="C85" s="221" t="s">
        <v>829</v>
      </c>
      <c r="D85" s="222"/>
      <c r="E85" s="241"/>
      <c r="F85" s="241"/>
      <c r="G85" s="241"/>
      <c r="H85" s="241"/>
      <c r="I85" s="241"/>
      <c r="J85" s="241"/>
      <c r="K85" s="142">
        <v>1332.67</v>
      </c>
      <c r="L85" s="142">
        <f t="shared" si="2"/>
        <v>0</v>
      </c>
      <c r="M85" s="3">
        <f t="shared" si="3"/>
        <v>0</v>
      </c>
    </row>
    <row r="86" spans="1:13">
      <c r="A86" s="221" t="s">
        <v>693</v>
      </c>
      <c r="B86" s="221" t="s">
        <v>830</v>
      </c>
      <c r="C86" s="221" t="s">
        <v>831</v>
      </c>
      <c r="D86" s="222"/>
      <c r="E86" s="241"/>
      <c r="F86" s="241"/>
      <c r="G86" s="241"/>
      <c r="H86" s="241"/>
      <c r="I86" s="241"/>
      <c r="J86" s="241"/>
      <c r="K86" s="142">
        <v>666</v>
      </c>
      <c r="L86" s="142">
        <f t="shared" si="2"/>
        <v>0</v>
      </c>
      <c r="M86" s="3">
        <f t="shared" si="3"/>
        <v>0</v>
      </c>
    </row>
    <row r="87" spans="1:13">
      <c r="A87" s="221" t="s">
        <v>693</v>
      </c>
      <c r="B87" s="221" t="s">
        <v>832</v>
      </c>
      <c r="C87" s="221" t="s">
        <v>833</v>
      </c>
      <c r="D87" s="222"/>
      <c r="E87" s="241"/>
      <c r="F87" s="241"/>
      <c r="G87" s="241"/>
      <c r="H87" s="241"/>
      <c r="I87" s="241"/>
      <c r="J87" s="241"/>
      <c r="K87" s="142">
        <v>666</v>
      </c>
      <c r="L87" s="142">
        <f t="shared" si="2"/>
        <v>0</v>
      </c>
      <c r="M87" s="3">
        <f t="shared" si="3"/>
        <v>0</v>
      </c>
    </row>
    <row r="88" spans="1:13">
      <c r="A88" s="221" t="s">
        <v>693</v>
      </c>
      <c r="B88" s="221" t="s">
        <v>834</v>
      </c>
      <c r="C88" s="221" t="s">
        <v>835</v>
      </c>
      <c r="D88" s="222"/>
      <c r="E88" s="241"/>
      <c r="F88" s="241"/>
      <c r="G88" s="241"/>
      <c r="H88" s="241"/>
      <c r="I88" s="241"/>
      <c r="J88" s="241"/>
      <c r="K88" s="142">
        <v>599.33000000000004</v>
      </c>
      <c r="L88" s="142">
        <f t="shared" si="2"/>
        <v>0</v>
      </c>
      <c r="M88" s="3">
        <f t="shared" si="3"/>
        <v>0</v>
      </c>
    </row>
    <row r="89" spans="1:13">
      <c r="A89" s="221" t="s">
        <v>693</v>
      </c>
      <c r="B89" s="221" t="s">
        <v>836</v>
      </c>
      <c r="C89" s="221" t="s">
        <v>837</v>
      </c>
      <c r="D89" s="222"/>
      <c r="E89" s="241"/>
      <c r="F89" s="241"/>
      <c r="G89" s="241"/>
      <c r="H89" s="241"/>
      <c r="I89" s="241"/>
      <c r="J89" s="241"/>
      <c r="K89" s="142">
        <v>666</v>
      </c>
      <c r="L89" s="142">
        <f t="shared" si="2"/>
        <v>0</v>
      </c>
      <c r="M89" s="3">
        <f t="shared" si="3"/>
        <v>0</v>
      </c>
    </row>
    <row r="90" spans="1:13">
      <c r="A90" s="221" t="s">
        <v>693</v>
      </c>
      <c r="B90" s="221" t="s">
        <v>838</v>
      </c>
      <c r="C90" s="221" t="s">
        <v>839</v>
      </c>
      <c r="D90" s="222"/>
      <c r="E90" s="241"/>
      <c r="F90" s="241"/>
      <c r="G90" s="241"/>
      <c r="H90" s="241"/>
      <c r="I90" s="241"/>
      <c r="J90" s="241"/>
      <c r="K90" s="142">
        <v>666</v>
      </c>
      <c r="L90" s="142">
        <f t="shared" si="2"/>
        <v>0</v>
      </c>
      <c r="M90" s="3">
        <f t="shared" si="3"/>
        <v>0</v>
      </c>
    </row>
    <row r="91" spans="1:13">
      <c r="A91" s="221" t="s">
        <v>693</v>
      </c>
      <c r="B91" s="221" t="s">
        <v>840</v>
      </c>
      <c r="C91" s="221" t="s">
        <v>841</v>
      </c>
      <c r="D91" s="222"/>
      <c r="E91" s="241"/>
      <c r="F91" s="241"/>
      <c r="G91" s="241"/>
      <c r="H91" s="241"/>
      <c r="I91" s="241"/>
      <c r="J91" s="241"/>
      <c r="K91" s="142">
        <v>666</v>
      </c>
      <c r="L91" s="142">
        <f t="shared" si="2"/>
        <v>0</v>
      </c>
      <c r="M91" s="3">
        <f t="shared" si="3"/>
        <v>0</v>
      </c>
    </row>
    <row r="92" spans="1:13">
      <c r="A92" s="221" t="s">
        <v>693</v>
      </c>
      <c r="B92" s="221" t="s">
        <v>842</v>
      </c>
      <c r="C92" s="221" t="s">
        <v>843</v>
      </c>
      <c r="D92" s="222"/>
      <c r="E92" s="241"/>
      <c r="F92" s="241"/>
      <c r="G92" s="241"/>
      <c r="H92" s="241"/>
      <c r="I92" s="241"/>
      <c r="J92" s="241"/>
      <c r="K92" s="142">
        <v>599.33000000000004</v>
      </c>
      <c r="L92" s="142">
        <f t="shared" si="2"/>
        <v>0</v>
      </c>
      <c r="M92" s="3">
        <f t="shared" si="3"/>
        <v>0</v>
      </c>
    </row>
    <row r="93" spans="1:13">
      <c r="A93" s="221" t="s">
        <v>693</v>
      </c>
      <c r="B93" s="221" t="s">
        <v>844</v>
      </c>
      <c r="C93" s="221" t="s">
        <v>845</v>
      </c>
      <c r="D93" s="222"/>
      <c r="E93" s="241"/>
      <c r="F93" s="241"/>
      <c r="G93" s="241"/>
      <c r="H93" s="241"/>
      <c r="I93" s="241"/>
      <c r="J93" s="241"/>
      <c r="K93" s="142">
        <v>666</v>
      </c>
      <c r="L93" s="142">
        <f t="shared" si="2"/>
        <v>0</v>
      </c>
      <c r="M93" s="3">
        <f t="shared" si="3"/>
        <v>0</v>
      </c>
    </row>
    <row r="94" spans="1:13">
      <c r="A94" s="221" t="s">
        <v>693</v>
      </c>
      <c r="B94" s="221" t="s">
        <v>846</v>
      </c>
      <c r="C94" s="221" t="s">
        <v>847</v>
      </c>
      <c r="D94" s="222"/>
      <c r="E94" s="241"/>
      <c r="F94" s="241"/>
      <c r="G94" s="241"/>
      <c r="H94" s="241"/>
      <c r="I94" s="241"/>
      <c r="J94" s="241"/>
      <c r="K94" s="142">
        <v>666</v>
      </c>
      <c r="L94" s="142">
        <f t="shared" si="2"/>
        <v>0</v>
      </c>
      <c r="M94" s="3">
        <f t="shared" si="3"/>
        <v>0</v>
      </c>
    </row>
    <row r="95" spans="1:13">
      <c r="A95" s="221" t="s">
        <v>693</v>
      </c>
      <c r="B95" s="221" t="s">
        <v>848</v>
      </c>
      <c r="C95" s="221" t="s">
        <v>849</v>
      </c>
      <c r="D95" s="222"/>
      <c r="E95" s="241"/>
      <c r="F95" s="241"/>
      <c r="G95" s="241"/>
      <c r="H95" s="241"/>
      <c r="I95" s="241"/>
      <c r="J95" s="241"/>
      <c r="K95" s="142">
        <v>666</v>
      </c>
      <c r="L95" s="142">
        <f t="shared" si="2"/>
        <v>0</v>
      </c>
      <c r="M95" s="3">
        <f t="shared" si="3"/>
        <v>0</v>
      </c>
    </row>
    <row r="96" spans="1:13">
      <c r="A96" s="221" t="s">
        <v>693</v>
      </c>
      <c r="B96" s="221" t="s">
        <v>850</v>
      </c>
      <c r="C96" s="221" t="s">
        <v>851</v>
      </c>
      <c r="D96" s="222"/>
      <c r="E96" s="241"/>
      <c r="F96" s="241"/>
      <c r="G96" s="241"/>
      <c r="H96" s="241"/>
      <c r="I96" s="241"/>
      <c r="J96" s="241"/>
      <c r="K96" s="142">
        <v>599.33000000000004</v>
      </c>
      <c r="L96" s="142">
        <f t="shared" si="2"/>
        <v>0</v>
      </c>
      <c r="M96" s="3">
        <f t="shared" si="3"/>
        <v>0</v>
      </c>
    </row>
    <row r="97" spans="1:13">
      <c r="A97" s="221" t="s">
        <v>693</v>
      </c>
      <c r="B97" s="221" t="s">
        <v>852</v>
      </c>
      <c r="C97" s="221" t="s">
        <v>853</v>
      </c>
      <c r="D97" s="222"/>
      <c r="E97" s="241"/>
      <c r="F97" s="241"/>
      <c r="G97" s="241"/>
      <c r="H97" s="241"/>
      <c r="I97" s="241"/>
      <c r="J97" s="241"/>
      <c r="K97" s="142">
        <v>666</v>
      </c>
      <c r="L97" s="142">
        <f t="shared" si="2"/>
        <v>0</v>
      </c>
      <c r="M97" s="3">
        <f t="shared" si="3"/>
        <v>0</v>
      </c>
    </row>
    <row r="98" spans="1:13">
      <c r="A98" s="221" t="s">
        <v>693</v>
      </c>
      <c r="B98" s="221" t="s">
        <v>854</v>
      </c>
      <c r="C98" s="221" t="s">
        <v>855</v>
      </c>
      <c r="D98" s="222"/>
      <c r="E98" s="241"/>
      <c r="F98" s="241"/>
      <c r="G98" s="241"/>
      <c r="H98" s="241"/>
      <c r="I98" s="241"/>
      <c r="J98" s="241"/>
      <c r="K98" s="142">
        <v>666</v>
      </c>
      <c r="L98" s="142">
        <f t="shared" si="2"/>
        <v>0</v>
      </c>
      <c r="M98" s="3">
        <f t="shared" si="3"/>
        <v>0</v>
      </c>
    </row>
    <row r="99" spans="1:13">
      <c r="A99" s="221" t="s">
        <v>693</v>
      </c>
      <c r="B99" s="221" t="s">
        <v>856</v>
      </c>
      <c r="C99" s="221" t="s">
        <v>857</v>
      </c>
      <c r="D99" s="222"/>
      <c r="E99" s="241"/>
      <c r="F99" s="241"/>
      <c r="G99" s="241"/>
      <c r="H99" s="241"/>
      <c r="I99" s="241"/>
      <c r="J99" s="241"/>
      <c r="K99" s="142">
        <v>666</v>
      </c>
      <c r="L99" s="142">
        <f t="shared" si="2"/>
        <v>0</v>
      </c>
      <c r="M99" s="3">
        <f t="shared" si="3"/>
        <v>0</v>
      </c>
    </row>
    <row r="100" spans="1:13">
      <c r="A100" s="221" t="s">
        <v>693</v>
      </c>
      <c r="B100" s="221" t="s">
        <v>858</v>
      </c>
      <c r="C100" s="221" t="s">
        <v>859</v>
      </c>
      <c r="D100" s="222"/>
      <c r="E100" s="241"/>
      <c r="F100" s="241"/>
      <c r="G100" s="241"/>
      <c r="H100" s="241"/>
      <c r="I100" s="241"/>
      <c r="J100" s="241"/>
      <c r="K100" s="142">
        <v>599.33000000000004</v>
      </c>
      <c r="L100" s="142">
        <f t="shared" si="2"/>
        <v>0</v>
      </c>
      <c r="M100" s="3">
        <f t="shared" si="3"/>
        <v>0</v>
      </c>
    </row>
    <row r="101" spans="1:13">
      <c r="A101" s="221" t="s">
        <v>693</v>
      </c>
      <c r="B101" s="221" t="s">
        <v>860</v>
      </c>
      <c r="C101" s="221" t="s">
        <v>861</v>
      </c>
      <c r="D101" s="222"/>
      <c r="E101" s="241"/>
      <c r="F101" s="241"/>
      <c r="G101" s="241"/>
      <c r="H101" s="241"/>
      <c r="I101" s="241"/>
      <c r="J101" s="241"/>
      <c r="K101" s="142">
        <v>666</v>
      </c>
      <c r="L101" s="142">
        <f t="shared" si="2"/>
        <v>0</v>
      </c>
      <c r="M101" s="3">
        <f t="shared" si="3"/>
        <v>0</v>
      </c>
    </row>
    <row r="102" spans="1:13">
      <c r="A102" s="221" t="s">
        <v>693</v>
      </c>
      <c r="B102" s="221" t="s">
        <v>862</v>
      </c>
      <c r="C102" s="221" t="s">
        <v>863</v>
      </c>
      <c r="D102" s="222"/>
      <c r="E102" s="241"/>
      <c r="F102" s="241"/>
      <c r="G102" s="241"/>
      <c r="H102" s="241"/>
      <c r="I102" s="241"/>
      <c r="J102" s="241"/>
      <c r="K102" s="142">
        <v>666</v>
      </c>
      <c r="L102" s="142">
        <f t="shared" si="2"/>
        <v>0</v>
      </c>
      <c r="M102" s="3">
        <f t="shared" si="3"/>
        <v>0</v>
      </c>
    </row>
    <row r="103" spans="1:13">
      <c r="A103" s="221" t="s">
        <v>693</v>
      </c>
      <c r="B103" s="221" t="s">
        <v>864</v>
      </c>
      <c r="C103" s="221" t="s">
        <v>865</v>
      </c>
      <c r="D103" s="222"/>
      <c r="E103" s="241"/>
      <c r="F103" s="241"/>
      <c r="G103" s="241"/>
      <c r="H103" s="241"/>
      <c r="I103" s="241"/>
      <c r="J103" s="241"/>
      <c r="K103" s="142">
        <v>666</v>
      </c>
      <c r="L103" s="142">
        <f t="shared" si="2"/>
        <v>0</v>
      </c>
      <c r="M103" s="3">
        <f t="shared" si="3"/>
        <v>0</v>
      </c>
    </row>
    <row r="104" spans="1:13">
      <c r="A104" s="221" t="s">
        <v>693</v>
      </c>
      <c r="B104" s="221" t="s">
        <v>866</v>
      </c>
      <c r="C104" s="221" t="s">
        <v>867</v>
      </c>
      <c r="D104" s="222"/>
      <c r="E104" s="241"/>
      <c r="F104" s="241"/>
      <c r="G104" s="241"/>
      <c r="H104" s="241"/>
      <c r="I104" s="241"/>
      <c r="J104" s="241"/>
      <c r="K104" s="142">
        <v>666</v>
      </c>
      <c r="L104" s="142">
        <f t="shared" si="2"/>
        <v>0</v>
      </c>
      <c r="M104" s="3">
        <f t="shared" si="3"/>
        <v>0</v>
      </c>
    </row>
    <row r="105" spans="1:13">
      <c r="A105" s="221" t="s">
        <v>672</v>
      </c>
      <c r="B105" s="221" t="s">
        <v>868</v>
      </c>
      <c r="C105" s="221" t="s">
        <v>869</v>
      </c>
      <c r="D105" s="222"/>
      <c r="E105" s="241"/>
      <c r="F105" s="241"/>
      <c r="G105" s="241"/>
      <c r="H105" s="241"/>
      <c r="I105" s="241"/>
      <c r="J105" s="241"/>
      <c r="K105" s="142">
        <v>1332.67</v>
      </c>
      <c r="L105" s="142">
        <f t="shared" si="2"/>
        <v>0</v>
      </c>
      <c r="M105" s="3">
        <f t="shared" si="3"/>
        <v>0</v>
      </c>
    </row>
    <row r="106" spans="1:13">
      <c r="A106" s="221" t="s">
        <v>672</v>
      </c>
      <c r="B106" s="221" t="s">
        <v>870</v>
      </c>
      <c r="C106" s="221" t="s">
        <v>871</v>
      </c>
      <c r="D106" s="222"/>
      <c r="E106" s="241"/>
      <c r="F106" s="241"/>
      <c r="G106" s="241"/>
      <c r="H106" s="241"/>
      <c r="I106" s="241"/>
      <c r="J106" s="241"/>
      <c r="K106" s="142">
        <v>1332.67</v>
      </c>
      <c r="L106" s="142">
        <f t="shared" si="2"/>
        <v>0</v>
      </c>
      <c r="M106" s="3">
        <f t="shared" si="3"/>
        <v>0</v>
      </c>
    </row>
    <row r="107" spans="1:13">
      <c r="A107" s="221" t="s">
        <v>672</v>
      </c>
      <c r="B107" s="221" t="s">
        <v>872</v>
      </c>
      <c r="C107" s="221" t="s">
        <v>873</v>
      </c>
      <c r="D107" s="222"/>
      <c r="E107" s="241"/>
      <c r="F107" s="241"/>
      <c r="G107" s="241"/>
      <c r="H107" s="241"/>
      <c r="I107" s="241"/>
      <c r="J107" s="241"/>
      <c r="K107" s="142">
        <v>1332.67</v>
      </c>
      <c r="L107" s="142">
        <f t="shared" si="2"/>
        <v>0</v>
      </c>
      <c r="M107" s="3">
        <f t="shared" si="3"/>
        <v>0</v>
      </c>
    </row>
    <row r="108" spans="1:13">
      <c r="A108" s="221" t="s">
        <v>672</v>
      </c>
      <c r="B108" s="221" t="s">
        <v>874</v>
      </c>
      <c r="C108" s="221" t="s">
        <v>875</v>
      </c>
      <c r="D108" s="222"/>
      <c r="E108" s="241"/>
      <c r="F108" s="241"/>
      <c r="G108" s="241"/>
      <c r="H108" s="241"/>
      <c r="I108" s="241"/>
      <c r="J108" s="241"/>
      <c r="K108" s="142">
        <v>1332.67</v>
      </c>
      <c r="L108" s="142">
        <f t="shared" si="2"/>
        <v>0</v>
      </c>
      <c r="M108" s="3">
        <f t="shared" si="3"/>
        <v>0</v>
      </c>
    </row>
    <row r="109" spans="1:13">
      <c r="A109" s="221" t="s">
        <v>672</v>
      </c>
      <c r="B109" s="221" t="s">
        <v>876</v>
      </c>
      <c r="C109" s="221" t="s">
        <v>877</v>
      </c>
      <c r="D109" s="222"/>
      <c r="E109" s="241"/>
      <c r="F109" s="241"/>
      <c r="G109" s="241"/>
      <c r="H109" s="241"/>
      <c r="I109" s="241"/>
      <c r="J109" s="241"/>
      <c r="K109" s="142">
        <v>1332.67</v>
      </c>
      <c r="L109" s="142">
        <f t="shared" si="2"/>
        <v>0</v>
      </c>
      <c r="M109" s="3">
        <f t="shared" si="3"/>
        <v>0</v>
      </c>
    </row>
    <row r="110" spans="1:13">
      <c r="A110" s="221" t="s">
        <v>672</v>
      </c>
      <c r="B110" s="221" t="s">
        <v>878</v>
      </c>
      <c r="C110" s="221" t="s">
        <v>879</v>
      </c>
      <c r="D110" s="222"/>
      <c r="E110" s="241"/>
      <c r="F110" s="241"/>
      <c r="G110" s="241"/>
      <c r="H110" s="241"/>
      <c r="I110" s="241"/>
      <c r="J110" s="241"/>
      <c r="K110" s="142">
        <v>1332.67</v>
      </c>
      <c r="L110" s="142">
        <f t="shared" si="2"/>
        <v>0</v>
      </c>
      <c r="M110" s="3">
        <f t="shared" si="3"/>
        <v>0</v>
      </c>
    </row>
    <row r="111" spans="1:13">
      <c r="A111" s="221" t="s">
        <v>672</v>
      </c>
      <c r="B111" s="221" t="s">
        <v>880</v>
      </c>
      <c r="C111" s="221" t="s">
        <v>881</v>
      </c>
      <c r="D111" s="222"/>
      <c r="E111" s="241"/>
      <c r="F111" s="241"/>
      <c r="G111" s="241"/>
      <c r="H111" s="241"/>
      <c r="I111" s="241"/>
      <c r="J111" s="241"/>
      <c r="K111" s="142">
        <v>1332.67</v>
      </c>
      <c r="L111" s="142">
        <f t="shared" si="2"/>
        <v>0</v>
      </c>
      <c r="M111" s="3">
        <f t="shared" si="3"/>
        <v>0</v>
      </c>
    </row>
    <row r="112" spans="1:13">
      <c r="A112" s="221" t="s">
        <v>672</v>
      </c>
      <c r="B112" s="221" t="s">
        <v>882</v>
      </c>
      <c r="C112" s="221" t="s">
        <v>883</v>
      </c>
      <c r="D112" s="222"/>
      <c r="E112" s="241"/>
      <c r="F112" s="241"/>
      <c r="G112" s="241"/>
      <c r="H112" s="241"/>
      <c r="I112" s="241"/>
      <c r="J112" s="241"/>
      <c r="K112" s="142">
        <v>1332.67</v>
      </c>
      <c r="L112" s="142">
        <f t="shared" si="2"/>
        <v>0</v>
      </c>
      <c r="M112" s="3">
        <f t="shared" si="3"/>
        <v>0</v>
      </c>
    </row>
    <row r="113" spans="1:13">
      <c r="A113" s="221" t="s">
        <v>672</v>
      </c>
      <c r="B113" s="221" t="s">
        <v>884</v>
      </c>
      <c r="C113" s="221" t="s">
        <v>885</v>
      </c>
      <c r="D113" s="222"/>
      <c r="E113" s="241"/>
      <c r="F113" s="241"/>
      <c r="G113" s="241"/>
      <c r="H113" s="241"/>
      <c r="I113" s="241"/>
      <c r="J113" s="241"/>
      <c r="K113" s="142">
        <v>1332.67</v>
      </c>
      <c r="L113" s="142">
        <f t="shared" si="2"/>
        <v>0</v>
      </c>
      <c r="M113" s="3">
        <f t="shared" si="3"/>
        <v>0</v>
      </c>
    </row>
    <row r="114" spans="1:13">
      <c r="A114" s="221" t="s">
        <v>672</v>
      </c>
      <c r="B114" s="221" t="s">
        <v>886</v>
      </c>
      <c r="C114" s="221" t="s">
        <v>887</v>
      </c>
      <c r="D114" s="222"/>
      <c r="E114" s="241"/>
      <c r="F114" s="241"/>
      <c r="G114" s="241"/>
      <c r="H114" s="241"/>
      <c r="I114" s="241"/>
      <c r="J114" s="241"/>
      <c r="K114" s="142">
        <v>1332.67</v>
      </c>
      <c r="L114" s="142">
        <f t="shared" si="2"/>
        <v>0</v>
      </c>
      <c r="M114" s="3">
        <f t="shared" si="3"/>
        <v>0</v>
      </c>
    </row>
    <row r="115" spans="1:13">
      <c r="A115" s="221" t="s">
        <v>672</v>
      </c>
      <c r="B115" s="221" t="s">
        <v>888</v>
      </c>
      <c r="C115" s="221" t="s">
        <v>889</v>
      </c>
      <c r="D115" s="222"/>
      <c r="E115" s="241"/>
      <c r="F115" s="241"/>
      <c r="G115" s="241"/>
      <c r="H115" s="241"/>
      <c r="I115" s="241"/>
      <c r="J115" s="241"/>
      <c r="K115" s="142">
        <v>1332.67</v>
      </c>
      <c r="L115" s="142">
        <f t="shared" si="2"/>
        <v>0</v>
      </c>
      <c r="M115" s="3">
        <f t="shared" si="3"/>
        <v>0</v>
      </c>
    </row>
    <row r="116" spans="1:13">
      <c r="A116" s="221" t="s">
        <v>672</v>
      </c>
      <c r="B116" s="221" t="s">
        <v>890</v>
      </c>
      <c r="C116" s="221" t="s">
        <v>891</v>
      </c>
      <c r="D116" s="222"/>
      <c r="E116" s="241"/>
      <c r="F116" s="241"/>
      <c r="G116" s="241"/>
      <c r="H116" s="241"/>
      <c r="I116" s="241"/>
      <c r="J116" s="241"/>
      <c r="K116" s="142">
        <v>1332.67</v>
      </c>
      <c r="L116" s="142">
        <f t="shared" si="2"/>
        <v>0</v>
      </c>
      <c r="M116" s="3">
        <f t="shared" si="3"/>
        <v>0</v>
      </c>
    </row>
    <row r="117" spans="1:13">
      <c r="A117" s="221" t="s">
        <v>693</v>
      </c>
      <c r="B117" s="221" t="s">
        <v>892</v>
      </c>
      <c r="C117" s="221" t="s">
        <v>893</v>
      </c>
      <c r="D117" s="222"/>
      <c r="E117" s="241"/>
      <c r="F117" s="241"/>
      <c r="G117" s="241"/>
      <c r="H117" s="241"/>
      <c r="I117" s="241"/>
      <c r="J117" s="241"/>
      <c r="K117" s="142">
        <v>666</v>
      </c>
      <c r="L117" s="142">
        <f t="shared" si="2"/>
        <v>0</v>
      </c>
      <c r="M117" s="3">
        <f t="shared" si="3"/>
        <v>0</v>
      </c>
    </row>
    <row r="118" spans="1:13">
      <c r="A118" s="221" t="s">
        <v>693</v>
      </c>
      <c r="B118" s="221" t="s">
        <v>894</v>
      </c>
      <c r="C118" s="221" t="s">
        <v>895</v>
      </c>
      <c r="D118" s="222"/>
      <c r="E118" s="241"/>
      <c r="F118" s="241"/>
      <c r="G118" s="241"/>
      <c r="H118" s="241"/>
      <c r="I118" s="241"/>
      <c r="J118" s="241"/>
      <c r="K118" s="142">
        <v>666</v>
      </c>
      <c r="L118" s="142">
        <f t="shared" si="2"/>
        <v>0</v>
      </c>
      <c r="M118" s="3">
        <f t="shared" si="3"/>
        <v>0</v>
      </c>
    </row>
    <row r="119" spans="1:13">
      <c r="A119" s="221" t="s">
        <v>693</v>
      </c>
      <c r="B119" s="221" t="s">
        <v>896</v>
      </c>
      <c r="C119" s="221" t="s">
        <v>897</v>
      </c>
      <c r="D119" s="222"/>
      <c r="E119" s="241"/>
      <c r="F119" s="241"/>
      <c r="G119" s="241"/>
      <c r="H119" s="241"/>
      <c r="I119" s="241"/>
      <c r="J119" s="241"/>
      <c r="K119" s="142">
        <v>599.33000000000004</v>
      </c>
      <c r="L119" s="142">
        <f t="shared" si="2"/>
        <v>0</v>
      </c>
      <c r="M119" s="3">
        <f t="shared" si="3"/>
        <v>0</v>
      </c>
    </row>
    <row r="120" spans="1:13">
      <c r="A120" s="221" t="s">
        <v>693</v>
      </c>
      <c r="B120" s="221" t="s">
        <v>898</v>
      </c>
      <c r="C120" s="221" t="s">
        <v>899</v>
      </c>
      <c r="D120" s="222"/>
      <c r="E120" s="241"/>
      <c r="F120" s="241"/>
      <c r="G120" s="241"/>
      <c r="H120" s="241"/>
      <c r="I120" s="241"/>
      <c r="J120" s="241"/>
      <c r="K120" s="142">
        <v>666</v>
      </c>
      <c r="L120" s="142">
        <f t="shared" si="2"/>
        <v>0</v>
      </c>
      <c r="M120" s="3">
        <f t="shared" si="3"/>
        <v>0</v>
      </c>
    </row>
    <row r="121" spans="1:13">
      <c r="A121" s="221" t="s">
        <v>693</v>
      </c>
      <c r="B121" s="221" t="s">
        <v>900</v>
      </c>
      <c r="C121" s="221" t="s">
        <v>901</v>
      </c>
      <c r="D121" s="222"/>
      <c r="E121" s="241"/>
      <c r="F121" s="241"/>
      <c r="G121" s="241"/>
      <c r="H121" s="241"/>
      <c r="I121" s="241"/>
      <c r="J121" s="241"/>
      <c r="K121" s="142">
        <v>666</v>
      </c>
      <c r="L121" s="142">
        <f t="shared" si="2"/>
        <v>0</v>
      </c>
      <c r="M121" s="3">
        <f t="shared" si="3"/>
        <v>0</v>
      </c>
    </row>
    <row r="122" spans="1:13">
      <c r="A122" s="221" t="s">
        <v>693</v>
      </c>
      <c r="B122" s="221" t="s">
        <v>902</v>
      </c>
      <c r="C122" s="221" t="s">
        <v>903</v>
      </c>
      <c r="D122" s="222"/>
      <c r="E122" s="241"/>
      <c r="F122" s="241"/>
      <c r="G122" s="241"/>
      <c r="H122" s="241"/>
      <c r="I122" s="241"/>
      <c r="J122" s="241"/>
      <c r="K122" s="142">
        <v>666</v>
      </c>
      <c r="L122" s="142">
        <f t="shared" si="2"/>
        <v>0</v>
      </c>
      <c r="M122" s="3">
        <f t="shared" si="3"/>
        <v>0</v>
      </c>
    </row>
    <row r="123" spans="1:13">
      <c r="A123" s="221" t="s">
        <v>693</v>
      </c>
      <c r="B123" s="221" t="s">
        <v>904</v>
      </c>
      <c r="C123" s="221" t="s">
        <v>905</v>
      </c>
      <c r="D123" s="222"/>
      <c r="E123" s="241"/>
      <c r="F123" s="241"/>
      <c r="G123" s="241"/>
      <c r="H123" s="241"/>
      <c r="I123" s="241"/>
      <c r="J123" s="241"/>
      <c r="K123" s="142">
        <v>666</v>
      </c>
      <c r="L123" s="142">
        <f t="shared" si="2"/>
        <v>0</v>
      </c>
      <c r="M123" s="3">
        <f t="shared" si="3"/>
        <v>0</v>
      </c>
    </row>
    <row r="124" spans="1:13">
      <c r="A124" s="221" t="s">
        <v>693</v>
      </c>
      <c r="B124" s="221" t="s">
        <v>906</v>
      </c>
      <c r="C124" s="221" t="s">
        <v>907</v>
      </c>
      <c r="D124" s="222"/>
      <c r="E124" s="241"/>
      <c r="F124" s="241"/>
      <c r="G124" s="241"/>
      <c r="H124" s="241"/>
      <c r="I124" s="241"/>
      <c r="J124" s="241"/>
      <c r="K124" s="142">
        <v>599.33000000000004</v>
      </c>
      <c r="L124" s="142">
        <f t="shared" si="2"/>
        <v>0</v>
      </c>
      <c r="M124" s="3">
        <f t="shared" si="3"/>
        <v>0</v>
      </c>
    </row>
    <row r="125" spans="1:13">
      <c r="A125" s="221" t="s">
        <v>693</v>
      </c>
      <c r="B125" s="221" t="s">
        <v>908</v>
      </c>
      <c r="C125" s="221" t="s">
        <v>909</v>
      </c>
      <c r="D125" s="222"/>
      <c r="E125" s="241"/>
      <c r="F125" s="241"/>
      <c r="G125" s="241"/>
      <c r="H125" s="241"/>
      <c r="I125" s="241"/>
      <c r="J125" s="241"/>
      <c r="K125" s="142">
        <v>666</v>
      </c>
      <c r="L125" s="142">
        <f t="shared" si="2"/>
        <v>0</v>
      </c>
      <c r="M125" s="3">
        <f t="shared" si="3"/>
        <v>0</v>
      </c>
    </row>
    <row r="126" spans="1:13">
      <c r="A126" s="221" t="s">
        <v>693</v>
      </c>
      <c r="B126" s="221" t="s">
        <v>910</v>
      </c>
      <c r="C126" s="221" t="s">
        <v>911</v>
      </c>
      <c r="D126" s="222"/>
      <c r="E126" s="241"/>
      <c r="F126" s="241"/>
      <c r="G126" s="241"/>
      <c r="H126" s="241"/>
      <c r="I126" s="241"/>
      <c r="J126" s="241"/>
      <c r="K126" s="142">
        <v>666</v>
      </c>
      <c r="L126" s="142">
        <f t="shared" si="2"/>
        <v>0</v>
      </c>
      <c r="M126" s="3">
        <f t="shared" si="3"/>
        <v>0</v>
      </c>
    </row>
    <row r="127" spans="1:13">
      <c r="A127" s="221" t="s">
        <v>693</v>
      </c>
      <c r="B127" s="221" t="s">
        <v>912</v>
      </c>
      <c r="C127" s="221" t="s">
        <v>913</v>
      </c>
      <c r="D127" s="222"/>
      <c r="E127" s="241"/>
      <c r="F127" s="241"/>
      <c r="G127" s="241"/>
      <c r="H127" s="241"/>
      <c r="I127" s="241"/>
      <c r="J127" s="241"/>
      <c r="K127" s="142">
        <v>666</v>
      </c>
      <c r="L127" s="142">
        <f t="shared" si="2"/>
        <v>0</v>
      </c>
      <c r="M127" s="3">
        <f t="shared" si="3"/>
        <v>0</v>
      </c>
    </row>
    <row r="128" spans="1:13">
      <c r="A128" s="221" t="s">
        <v>693</v>
      </c>
      <c r="B128" s="221" t="s">
        <v>914</v>
      </c>
      <c r="C128" s="221" t="s">
        <v>915</v>
      </c>
      <c r="D128" s="222"/>
      <c r="E128" s="241"/>
      <c r="F128" s="241"/>
      <c r="G128" s="241"/>
      <c r="H128" s="241"/>
      <c r="I128" s="241"/>
      <c r="J128" s="241"/>
      <c r="K128" s="142">
        <v>666</v>
      </c>
      <c r="L128" s="142">
        <f t="shared" si="2"/>
        <v>0</v>
      </c>
      <c r="M128" s="3">
        <f t="shared" si="3"/>
        <v>0</v>
      </c>
    </row>
    <row r="129" spans="1:13">
      <c r="A129" s="221" t="s">
        <v>693</v>
      </c>
      <c r="B129" s="221" t="s">
        <v>916</v>
      </c>
      <c r="C129" s="221" t="s">
        <v>917</v>
      </c>
      <c r="D129" s="222"/>
      <c r="E129" s="241"/>
      <c r="F129" s="241"/>
      <c r="G129" s="241"/>
      <c r="H129" s="241"/>
      <c r="I129" s="241"/>
      <c r="J129" s="241"/>
      <c r="K129" s="142">
        <v>599.33000000000004</v>
      </c>
      <c r="L129" s="142">
        <f t="shared" si="2"/>
        <v>0</v>
      </c>
      <c r="M129" s="3">
        <f t="shared" si="3"/>
        <v>0</v>
      </c>
    </row>
    <row r="130" spans="1:13">
      <c r="A130" s="221" t="s">
        <v>693</v>
      </c>
      <c r="B130" s="221" t="s">
        <v>918</v>
      </c>
      <c r="C130" s="221" t="s">
        <v>919</v>
      </c>
      <c r="D130" s="222"/>
      <c r="E130" s="241"/>
      <c r="F130" s="241"/>
      <c r="G130" s="241"/>
      <c r="H130" s="241"/>
      <c r="I130" s="241"/>
      <c r="J130" s="241"/>
      <c r="K130" s="142">
        <v>666</v>
      </c>
      <c r="L130" s="142">
        <f t="shared" si="2"/>
        <v>0</v>
      </c>
      <c r="M130" s="3">
        <f t="shared" si="3"/>
        <v>0</v>
      </c>
    </row>
    <row r="131" spans="1:13">
      <c r="A131" s="221" t="s">
        <v>693</v>
      </c>
      <c r="B131" s="221" t="s">
        <v>920</v>
      </c>
      <c r="C131" s="221" t="s">
        <v>921</v>
      </c>
      <c r="D131" s="222"/>
      <c r="E131" s="241"/>
      <c r="F131" s="241"/>
      <c r="G131" s="241"/>
      <c r="H131" s="241"/>
      <c r="I131" s="241"/>
      <c r="J131" s="241"/>
      <c r="K131" s="142">
        <v>666</v>
      </c>
      <c r="L131" s="142">
        <f t="shared" si="2"/>
        <v>0</v>
      </c>
      <c r="M131" s="3">
        <f t="shared" si="3"/>
        <v>0</v>
      </c>
    </row>
    <row r="132" spans="1:13">
      <c r="A132" s="221" t="s">
        <v>693</v>
      </c>
      <c r="B132" s="221" t="s">
        <v>922</v>
      </c>
      <c r="C132" s="221" t="s">
        <v>923</v>
      </c>
      <c r="D132" s="222"/>
      <c r="E132" s="241"/>
      <c r="F132" s="241"/>
      <c r="G132" s="241"/>
      <c r="H132" s="241"/>
      <c r="I132" s="241"/>
      <c r="J132" s="241"/>
      <c r="K132" s="142">
        <v>666</v>
      </c>
      <c r="L132" s="142">
        <f t="shared" si="2"/>
        <v>0</v>
      </c>
      <c r="M132" s="3">
        <f t="shared" si="3"/>
        <v>0</v>
      </c>
    </row>
    <row r="133" spans="1:13">
      <c r="A133" s="221" t="s">
        <v>693</v>
      </c>
      <c r="B133" s="221" t="s">
        <v>924</v>
      </c>
      <c r="C133" s="221" t="s">
        <v>925</v>
      </c>
      <c r="D133" s="222"/>
      <c r="E133" s="241"/>
      <c r="F133" s="241"/>
      <c r="G133" s="241"/>
      <c r="H133" s="241"/>
      <c r="I133" s="241"/>
      <c r="J133" s="241"/>
      <c r="K133" s="142">
        <v>666</v>
      </c>
      <c r="L133" s="142">
        <f t="shared" si="2"/>
        <v>0</v>
      </c>
      <c r="M133" s="3">
        <f t="shared" si="3"/>
        <v>0</v>
      </c>
    </row>
    <row r="134" spans="1:13">
      <c r="A134" s="221" t="s">
        <v>693</v>
      </c>
      <c r="B134" s="221" t="s">
        <v>926</v>
      </c>
      <c r="C134" s="221" t="s">
        <v>927</v>
      </c>
      <c r="D134" s="222"/>
      <c r="E134" s="241"/>
      <c r="F134" s="241"/>
      <c r="G134" s="241"/>
      <c r="H134" s="241"/>
      <c r="I134" s="241"/>
      <c r="J134" s="241"/>
      <c r="K134" s="142">
        <v>599.33000000000004</v>
      </c>
      <c r="L134" s="142">
        <f t="shared" si="2"/>
        <v>0</v>
      </c>
      <c r="M134" s="3">
        <f t="shared" si="3"/>
        <v>0</v>
      </c>
    </row>
    <row r="135" spans="1:13">
      <c r="A135" s="221" t="s">
        <v>693</v>
      </c>
      <c r="B135" s="221" t="s">
        <v>928</v>
      </c>
      <c r="C135" s="221" t="s">
        <v>929</v>
      </c>
      <c r="D135" s="222"/>
      <c r="E135" s="241"/>
      <c r="F135" s="241"/>
      <c r="G135" s="241"/>
      <c r="H135" s="241"/>
      <c r="I135" s="241"/>
      <c r="J135" s="241"/>
      <c r="K135" s="142">
        <v>666</v>
      </c>
      <c r="L135" s="142">
        <f t="shared" si="2"/>
        <v>0</v>
      </c>
      <c r="M135" s="3">
        <f t="shared" si="3"/>
        <v>0</v>
      </c>
    </row>
    <row r="136" spans="1:13">
      <c r="A136" s="221" t="s">
        <v>693</v>
      </c>
      <c r="B136" s="221" t="s">
        <v>930</v>
      </c>
      <c r="C136" s="221" t="s">
        <v>931</v>
      </c>
      <c r="D136" s="222"/>
      <c r="E136" s="241"/>
      <c r="F136" s="241"/>
      <c r="G136" s="241"/>
      <c r="H136" s="241"/>
      <c r="I136" s="241"/>
      <c r="J136" s="241"/>
      <c r="K136" s="142">
        <v>666</v>
      </c>
      <c r="L136" s="142">
        <f t="shared" si="2"/>
        <v>0</v>
      </c>
      <c r="M136" s="3">
        <f t="shared" si="3"/>
        <v>0</v>
      </c>
    </row>
    <row r="137" spans="1:13">
      <c r="A137" s="221" t="s">
        <v>693</v>
      </c>
      <c r="B137" s="221" t="s">
        <v>932</v>
      </c>
      <c r="C137" s="221" t="s">
        <v>933</v>
      </c>
      <c r="D137" s="222"/>
      <c r="E137" s="241"/>
      <c r="F137" s="241"/>
      <c r="G137" s="241"/>
      <c r="H137" s="241"/>
      <c r="I137" s="241"/>
      <c r="J137" s="241"/>
      <c r="K137" s="142">
        <v>499.33</v>
      </c>
      <c r="L137" s="142">
        <f t="shared" ref="L137:L200" si="4">SUM(M137*K137)</f>
        <v>0</v>
      </c>
      <c r="M137" s="3">
        <f t="shared" ref="M137:M200" si="5">SUM(E137:J137)</f>
        <v>0</v>
      </c>
    </row>
    <row r="138" spans="1:13">
      <c r="A138" s="221" t="s">
        <v>693</v>
      </c>
      <c r="B138" s="221" t="s">
        <v>934</v>
      </c>
      <c r="C138" s="221" t="s">
        <v>935</v>
      </c>
      <c r="D138" s="222"/>
      <c r="E138" s="241"/>
      <c r="F138" s="241"/>
      <c r="G138" s="241"/>
      <c r="H138" s="241"/>
      <c r="I138" s="241"/>
      <c r="J138" s="241"/>
      <c r="K138" s="142">
        <v>499.33</v>
      </c>
      <c r="L138" s="142">
        <f t="shared" si="4"/>
        <v>0</v>
      </c>
      <c r="M138" s="3">
        <f t="shared" si="5"/>
        <v>0</v>
      </c>
    </row>
    <row r="139" spans="1:13">
      <c r="A139" s="221" t="s">
        <v>693</v>
      </c>
      <c r="B139" s="221" t="s">
        <v>936</v>
      </c>
      <c r="C139" s="221" t="s">
        <v>937</v>
      </c>
      <c r="D139" s="222"/>
      <c r="E139" s="241"/>
      <c r="F139" s="241"/>
      <c r="G139" s="241"/>
      <c r="H139" s="241"/>
      <c r="I139" s="241"/>
      <c r="J139" s="241"/>
      <c r="K139" s="142">
        <v>499.33</v>
      </c>
      <c r="L139" s="142">
        <f t="shared" si="4"/>
        <v>0</v>
      </c>
      <c r="M139" s="3">
        <f t="shared" si="5"/>
        <v>0</v>
      </c>
    </row>
    <row r="140" spans="1:13">
      <c r="A140" s="221" t="s">
        <v>693</v>
      </c>
      <c r="B140" s="221" t="s">
        <v>938</v>
      </c>
      <c r="C140" s="221" t="s">
        <v>939</v>
      </c>
      <c r="D140" s="222"/>
      <c r="E140" s="241"/>
      <c r="F140" s="241"/>
      <c r="G140" s="241"/>
      <c r="H140" s="241"/>
      <c r="I140" s="241"/>
      <c r="J140" s="241"/>
      <c r="K140" s="142">
        <v>499.33</v>
      </c>
      <c r="L140" s="142">
        <f t="shared" si="4"/>
        <v>0</v>
      </c>
      <c r="M140" s="3">
        <f t="shared" si="5"/>
        <v>0</v>
      </c>
    </row>
    <row r="141" spans="1:13">
      <c r="A141" s="221" t="s">
        <v>693</v>
      </c>
      <c r="B141" s="221" t="s">
        <v>940</v>
      </c>
      <c r="C141" s="221" t="s">
        <v>941</v>
      </c>
      <c r="D141" s="222"/>
      <c r="E141" s="241"/>
      <c r="F141" s="241"/>
      <c r="G141" s="241"/>
      <c r="H141" s="241"/>
      <c r="I141" s="241"/>
      <c r="J141" s="241"/>
      <c r="K141" s="142">
        <v>499.33</v>
      </c>
      <c r="L141" s="142">
        <f t="shared" si="4"/>
        <v>0</v>
      </c>
      <c r="M141" s="3">
        <f t="shared" si="5"/>
        <v>0</v>
      </c>
    </row>
    <row r="142" spans="1:13">
      <c r="A142" s="221" t="s">
        <v>672</v>
      </c>
      <c r="B142" s="221" t="s">
        <v>942</v>
      </c>
      <c r="C142" s="221" t="s">
        <v>943</v>
      </c>
      <c r="D142" s="222"/>
      <c r="E142" s="241"/>
      <c r="F142" s="241"/>
      <c r="G142" s="241"/>
      <c r="H142" s="241"/>
      <c r="I142" s="241"/>
      <c r="J142" s="241"/>
      <c r="K142" s="142">
        <v>1699.33</v>
      </c>
      <c r="L142" s="142">
        <f t="shared" si="4"/>
        <v>0</v>
      </c>
      <c r="M142" s="3">
        <f t="shared" si="5"/>
        <v>0</v>
      </c>
    </row>
    <row r="143" spans="1:13">
      <c r="A143" s="221" t="s">
        <v>693</v>
      </c>
      <c r="B143" s="221" t="s">
        <v>944</v>
      </c>
      <c r="C143" s="221" t="s">
        <v>945</v>
      </c>
      <c r="D143" s="222"/>
      <c r="E143" s="241"/>
      <c r="F143" s="241"/>
      <c r="G143" s="241"/>
      <c r="H143" s="241"/>
      <c r="I143" s="241"/>
      <c r="J143" s="241"/>
      <c r="K143" s="142">
        <v>1666</v>
      </c>
      <c r="L143" s="142">
        <f t="shared" si="4"/>
        <v>0</v>
      </c>
      <c r="M143" s="3">
        <f t="shared" si="5"/>
        <v>0</v>
      </c>
    </row>
    <row r="144" spans="1:13">
      <c r="A144" s="221" t="s">
        <v>672</v>
      </c>
      <c r="B144" s="221" t="s">
        <v>946</v>
      </c>
      <c r="C144" s="221" t="s">
        <v>947</v>
      </c>
      <c r="D144" s="222"/>
      <c r="E144" s="241"/>
      <c r="F144" s="241"/>
      <c r="G144" s="241"/>
      <c r="H144" s="241"/>
      <c r="I144" s="241"/>
      <c r="J144" s="241"/>
      <c r="K144" s="142">
        <v>1699.33</v>
      </c>
      <c r="L144" s="142">
        <f t="shared" si="4"/>
        <v>0</v>
      </c>
      <c r="M144" s="3">
        <f t="shared" si="5"/>
        <v>0</v>
      </c>
    </row>
    <row r="145" spans="1:13">
      <c r="A145" s="221" t="s">
        <v>693</v>
      </c>
      <c r="B145" s="221" t="s">
        <v>948</v>
      </c>
      <c r="C145" s="221" t="s">
        <v>949</v>
      </c>
      <c r="D145" s="222"/>
      <c r="E145" s="241"/>
      <c r="F145" s="241"/>
      <c r="G145" s="241"/>
      <c r="H145" s="241"/>
      <c r="I145" s="241"/>
      <c r="J145" s="241"/>
      <c r="K145" s="142">
        <v>1666</v>
      </c>
      <c r="L145" s="142">
        <f t="shared" si="4"/>
        <v>0</v>
      </c>
      <c r="M145" s="3">
        <f t="shared" si="5"/>
        <v>0</v>
      </c>
    </row>
    <row r="146" spans="1:13">
      <c r="A146" s="221" t="s">
        <v>672</v>
      </c>
      <c r="B146" s="221" t="s">
        <v>950</v>
      </c>
      <c r="C146" s="221" t="s">
        <v>951</v>
      </c>
      <c r="D146" s="222"/>
      <c r="E146" s="241"/>
      <c r="F146" s="241"/>
      <c r="G146" s="241"/>
      <c r="H146" s="241"/>
      <c r="I146" s="241"/>
      <c r="J146" s="241"/>
      <c r="K146" s="142">
        <v>1699.33</v>
      </c>
      <c r="L146" s="142">
        <f t="shared" si="4"/>
        <v>0</v>
      </c>
      <c r="M146" s="3">
        <f t="shared" si="5"/>
        <v>0</v>
      </c>
    </row>
    <row r="147" spans="1:13">
      <c r="A147" s="221" t="s">
        <v>693</v>
      </c>
      <c r="B147" s="221" t="s">
        <v>952</v>
      </c>
      <c r="C147" s="221" t="s">
        <v>953</v>
      </c>
      <c r="D147" s="222"/>
      <c r="E147" s="241"/>
      <c r="F147" s="241"/>
      <c r="G147" s="241"/>
      <c r="H147" s="241"/>
      <c r="I147" s="241"/>
      <c r="J147" s="241"/>
      <c r="K147" s="142">
        <v>1666</v>
      </c>
      <c r="L147" s="142">
        <f t="shared" si="4"/>
        <v>0</v>
      </c>
      <c r="M147" s="3">
        <f t="shared" si="5"/>
        <v>0</v>
      </c>
    </row>
    <row r="148" spans="1:13">
      <c r="A148" s="221" t="s">
        <v>672</v>
      </c>
      <c r="B148" s="221" t="s">
        <v>954</v>
      </c>
      <c r="C148" s="221" t="s">
        <v>955</v>
      </c>
      <c r="D148" s="222"/>
      <c r="E148" s="241"/>
      <c r="F148" s="241"/>
      <c r="G148" s="241"/>
      <c r="H148" s="241"/>
      <c r="I148" s="241"/>
      <c r="J148" s="241"/>
      <c r="K148" s="142">
        <v>1699.33</v>
      </c>
      <c r="L148" s="142">
        <f t="shared" si="4"/>
        <v>0</v>
      </c>
      <c r="M148" s="3">
        <f t="shared" si="5"/>
        <v>0</v>
      </c>
    </row>
    <row r="149" spans="1:13">
      <c r="A149" s="221" t="s">
        <v>693</v>
      </c>
      <c r="B149" s="221" t="s">
        <v>956</v>
      </c>
      <c r="C149" s="221" t="s">
        <v>957</v>
      </c>
      <c r="D149" s="222"/>
      <c r="E149" s="241"/>
      <c r="F149" s="241"/>
      <c r="G149" s="241"/>
      <c r="H149" s="241"/>
      <c r="I149" s="241"/>
      <c r="J149" s="241"/>
      <c r="K149" s="142">
        <v>1666</v>
      </c>
      <c r="L149" s="142">
        <f t="shared" si="4"/>
        <v>0</v>
      </c>
      <c r="M149" s="3">
        <f t="shared" si="5"/>
        <v>0</v>
      </c>
    </row>
    <row r="150" spans="1:13">
      <c r="A150" s="221" t="s">
        <v>672</v>
      </c>
      <c r="B150" s="221" t="s">
        <v>958</v>
      </c>
      <c r="C150" s="221" t="s">
        <v>959</v>
      </c>
      <c r="D150" s="222"/>
      <c r="E150" s="241"/>
      <c r="F150" s="241"/>
      <c r="G150" s="241"/>
      <c r="H150" s="241"/>
      <c r="I150" s="241"/>
      <c r="J150" s="241"/>
      <c r="K150" s="142">
        <v>1699.33</v>
      </c>
      <c r="L150" s="142">
        <f t="shared" si="4"/>
        <v>0</v>
      </c>
      <c r="M150" s="3">
        <f t="shared" si="5"/>
        <v>0</v>
      </c>
    </row>
    <row r="151" spans="1:13">
      <c r="A151" s="221" t="s">
        <v>693</v>
      </c>
      <c r="B151" s="221" t="s">
        <v>960</v>
      </c>
      <c r="C151" s="221" t="s">
        <v>961</v>
      </c>
      <c r="D151" s="222"/>
      <c r="E151" s="241"/>
      <c r="F151" s="241"/>
      <c r="G151" s="241"/>
      <c r="H151" s="241"/>
      <c r="I151" s="241"/>
      <c r="J151" s="241"/>
      <c r="K151" s="142">
        <v>1666</v>
      </c>
      <c r="L151" s="142">
        <f t="shared" si="4"/>
        <v>0</v>
      </c>
      <c r="M151" s="3">
        <f t="shared" si="5"/>
        <v>0</v>
      </c>
    </row>
    <row r="152" spans="1:13">
      <c r="A152" s="221" t="s">
        <v>672</v>
      </c>
      <c r="B152" s="221" t="s">
        <v>962</v>
      </c>
      <c r="C152" s="221" t="s">
        <v>963</v>
      </c>
      <c r="D152" s="222"/>
      <c r="E152" s="241"/>
      <c r="F152" s="241"/>
      <c r="G152" s="241"/>
      <c r="H152" s="241"/>
      <c r="I152" s="241"/>
      <c r="J152" s="241"/>
      <c r="K152" s="142">
        <v>1699.33</v>
      </c>
      <c r="L152" s="142">
        <f t="shared" si="4"/>
        <v>0</v>
      </c>
      <c r="M152" s="3">
        <f t="shared" si="5"/>
        <v>0</v>
      </c>
    </row>
    <row r="153" spans="1:13">
      <c r="A153" s="221" t="s">
        <v>693</v>
      </c>
      <c r="B153" s="221" t="s">
        <v>964</v>
      </c>
      <c r="C153" s="221" t="s">
        <v>965</v>
      </c>
      <c r="D153" s="222"/>
      <c r="E153" s="241"/>
      <c r="F153" s="241"/>
      <c r="G153" s="241"/>
      <c r="H153" s="241"/>
      <c r="I153" s="241"/>
      <c r="J153" s="241"/>
      <c r="K153" s="142">
        <v>1666</v>
      </c>
      <c r="L153" s="142">
        <f t="shared" si="4"/>
        <v>0</v>
      </c>
      <c r="M153" s="3">
        <f t="shared" si="5"/>
        <v>0</v>
      </c>
    </row>
    <row r="154" spans="1:13">
      <c r="A154" s="221" t="s">
        <v>672</v>
      </c>
      <c r="B154" s="221" t="s">
        <v>966</v>
      </c>
      <c r="C154" s="221" t="s">
        <v>967</v>
      </c>
      <c r="D154" s="222"/>
      <c r="E154" s="241"/>
      <c r="F154" s="241"/>
      <c r="G154" s="241"/>
      <c r="H154" s="241"/>
      <c r="I154" s="241"/>
      <c r="J154" s="241"/>
      <c r="K154" s="142">
        <v>1699.33</v>
      </c>
      <c r="L154" s="142">
        <f t="shared" si="4"/>
        <v>0</v>
      </c>
      <c r="M154" s="3">
        <f t="shared" si="5"/>
        <v>0</v>
      </c>
    </row>
    <row r="155" spans="1:13">
      <c r="A155" s="221" t="s">
        <v>693</v>
      </c>
      <c r="B155" s="221" t="s">
        <v>968</v>
      </c>
      <c r="C155" s="221" t="s">
        <v>969</v>
      </c>
      <c r="D155" s="222"/>
      <c r="E155" s="241"/>
      <c r="F155" s="241"/>
      <c r="G155" s="241"/>
      <c r="H155" s="241"/>
      <c r="I155" s="241"/>
      <c r="J155" s="241"/>
      <c r="K155" s="142">
        <v>1666</v>
      </c>
      <c r="L155" s="142">
        <f t="shared" si="4"/>
        <v>0</v>
      </c>
      <c r="M155" s="3">
        <f t="shared" si="5"/>
        <v>0</v>
      </c>
    </row>
    <row r="156" spans="1:13">
      <c r="A156" s="221" t="s">
        <v>672</v>
      </c>
      <c r="B156" s="221" t="s">
        <v>970</v>
      </c>
      <c r="C156" s="221" t="s">
        <v>971</v>
      </c>
      <c r="D156" s="222"/>
      <c r="E156" s="241"/>
      <c r="F156" s="241"/>
      <c r="G156" s="241"/>
      <c r="H156" s="241"/>
      <c r="I156" s="241"/>
      <c r="J156" s="241"/>
      <c r="K156" s="142">
        <v>1699.33</v>
      </c>
      <c r="L156" s="142">
        <f t="shared" si="4"/>
        <v>0</v>
      </c>
      <c r="M156" s="3">
        <f t="shared" si="5"/>
        <v>0</v>
      </c>
    </row>
    <row r="157" spans="1:13">
      <c r="A157" s="221" t="s">
        <v>693</v>
      </c>
      <c r="B157" s="221" t="s">
        <v>972</v>
      </c>
      <c r="C157" s="221" t="s">
        <v>973</v>
      </c>
      <c r="D157" s="222"/>
      <c r="E157" s="241"/>
      <c r="F157" s="241"/>
      <c r="G157" s="241"/>
      <c r="H157" s="241"/>
      <c r="I157" s="241"/>
      <c r="J157" s="241"/>
      <c r="K157" s="142">
        <v>1666</v>
      </c>
      <c r="L157" s="142">
        <f t="shared" si="4"/>
        <v>0</v>
      </c>
      <c r="M157" s="3">
        <f t="shared" si="5"/>
        <v>0</v>
      </c>
    </row>
    <row r="158" spans="1:13">
      <c r="A158" s="221" t="s">
        <v>693</v>
      </c>
      <c r="B158" s="221" t="s">
        <v>974</v>
      </c>
      <c r="C158" s="221" t="s">
        <v>975</v>
      </c>
      <c r="D158" s="222"/>
      <c r="E158" s="241"/>
      <c r="F158" s="241"/>
      <c r="G158" s="241"/>
      <c r="H158" s="241"/>
      <c r="I158" s="241"/>
      <c r="J158" s="241"/>
      <c r="K158" s="142">
        <v>532.66999999999996</v>
      </c>
      <c r="L158" s="142">
        <f t="shared" si="4"/>
        <v>0</v>
      </c>
      <c r="M158" s="3">
        <f t="shared" si="5"/>
        <v>0</v>
      </c>
    </row>
    <row r="159" spans="1:13">
      <c r="A159" s="221" t="s">
        <v>693</v>
      </c>
      <c r="B159" s="221" t="s">
        <v>976</v>
      </c>
      <c r="C159" s="221" t="s">
        <v>977</v>
      </c>
      <c r="D159" s="222"/>
      <c r="E159" s="241"/>
      <c r="F159" s="241"/>
      <c r="G159" s="241"/>
      <c r="H159" s="241"/>
      <c r="I159" s="241"/>
      <c r="J159" s="241"/>
      <c r="K159" s="142">
        <v>532.66999999999996</v>
      </c>
      <c r="L159" s="142">
        <f t="shared" si="4"/>
        <v>0</v>
      </c>
      <c r="M159" s="3">
        <f t="shared" si="5"/>
        <v>0</v>
      </c>
    </row>
    <row r="160" spans="1:13">
      <c r="A160" s="221" t="s">
        <v>693</v>
      </c>
      <c r="B160" s="221" t="s">
        <v>978</v>
      </c>
      <c r="C160" s="221" t="s">
        <v>979</v>
      </c>
      <c r="D160" s="222"/>
      <c r="E160" s="241"/>
      <c r="F160" s="241"/>
      <c r="G160" s="241"/>
      <c r="H160" s="241"/>
      <c r="I160" s="241"/>
      <c r="J160" s="241"/>
      <c r="K160" s="142">
        <v>532.66999999999996</v>
      </c>
      <c r="L160" s="142">
        <f t="shared" si="4"/>
        <v>0</v>
      </c>
      <c r="M160" s="3">
        <f t="shared" si="5"/>
        <v>0</v>
      </c>
    </row>
    <row r="161" spans="1:13">
      <c r="A161" s="221" t="s">
        <v>693</v>
      </c>
      <c r="B161" s="221" t="s">
        <v>980</v>
      </c>
      <c r="C161" s="221" t="s">
        <v>981</v>
      </c>
      <c r="D161" s="222"/>
      <c r="E161" s="241"/>
      <c r="F161" s="241"/>
      <c r="G161" s="241"/>
      <c r="H161" s="241"/>
      <c r="I161" s="241"/>
      <c r="J161" s="241"/>
      <c r="K161" s="142">
        <v>532.66999999999996</v>
      </c>
      <c r="L161" s="142">
        <f t="shared" si="4"/>
        <v>0</v>
      </c>
      <c r="M161" s="3">
        <f t="shared" si="5"/>
        <v>0</v>
      </c>
    </row>
    <row r="162" spans="1:13">
      <c r="A162" s="221" t="s">
        <v>693</v>
      </c>
      <c r="B162" s="221" t="s">
        <v>982</v>
      </c>
      <c r="C162" s="221" t="s">
        <v>983</v>
      </c>
      <c r="D162" s="222"/>
      <c r="E162" s="241"/>
      <c r="F162" s="241"/>
      <c r="G162" s="241"/>
      <c r="H162" s="241"/>
      <c r="I162" s="241"/>
      <c r="J162" s="241"/>
      <c r="K162" s="142">
        <v>532.66999999999996</v>
      </c>
      <c r="L162" s="142">
        <f t="shared" si="4"/>
        <v>0</v>
      </c>
      <c r="M162" s="3">
        <f t="shared" si="5"/>
        <v>0</v>
      </c>
    </row>
    <row r="163" spans="1:13">
      <c r="A163" s="221" t="s">
        <v>693</v>
      </c>
      <c r="B163" s="221" t="s">
        <v>984</v>
      </c>
      <c r="C163" s="221" t="s">
        <v>985</v>
      </c>
      <c r="D163" s="222"/>
      <c r="E163" s="241"/>
      <c r="F163" s="241"/>
      <c r="G163" s="241"/>
      <c r="H163" s="241"/>
      <c r="I163" s="241"/>
      <c r="J163" s="241"/>
      <c r="K163" s="142">
        <v>532.66999999999996</v>
      </c>
      <c r="L163" s="142">
        <f t="shared" si="4"/>
        <v>0</v>
      </c>
      <c r="M163" s="3">
        <f t="shared" si="5"/>
        <v>0</v>
      </c>
    </row>
    <row r="164" spans="1:13">
      <c r="A164" s="221" t="s">
        <v>693</v>
      </c>
      <c r="B164" s="221" t="s">
        <v>986</v>
      </c>
      <c r="C164" s="221" t="s">
        <v>987</v>
      </c>
      <c r="D164" s="222"/>
      <c r="E164" s="241"/>
      <c r="F164" s="241"/>
      <c r="G164" s="241"/>
      <c r="H164" s="241"/>
      <c r="I164" s="241"/>
      <c r="J164" s="241"/>
      <c r="K164" s="142">
        <v>532.66999999999996</v>
      </c>
      <c r="L164" s="142">
        <f t="shared" si="4"/>
        <v>0</v>
      </c>
      <c r="M164" s="3">
        <f t="shared" si="5"/>
        <v>0</v>
      </c>
    </row>
    <row r="165" spans="1:13">
      <c r="A165" s="221" t="s">
        <v>693</v>
      </c>
      <c r="B165" s="221" t="s">
        <v>988</v>
      </c>
      <c r="C165" s="221" t="s">
        <v>989</v>
      </c>
      <c r="D165" s="222"/>
      <c r="E165" s="241"/>
      <c r="F165" s="241"/>
      <c r="G165" s="241"/>
      <c r="H165" s="241"/>
      <c r="I165" s="241"/>
      <c r="J165" s="241"/>
      <c r="K165" s="142">
        <v>532.66999999999996</v>
      </c>
      <c r="L165" s="142">
        <f t="shared" si="4"/>
        <v>0</v>
      </c>
      <c r="M165" s="3">
        <f t="shared" si="5"/>
        <v>0</v>
      </c>
    </row>
    <row r="166" spans="1:13">
      <c r="A166" s="221" t="s">
        <v>693</v>
      </c>
      <c r="B166" s="221" t="s">
        <v>990</v>
      </c>
      <c r="C166" s="221" t="s">
        <v>991</v>
      </c>
      <c r="D166" s="222"/>
      <c r="E166" s="241"/>
      <c r="F166" s="241"/>
      <c r="G166" s="241"/>
      <c r="H166" s="241"/>
      <c r="I166" s="241"/>
      <c r="J166" s="241"/>
      <c r="K166" s="142">
        <v>532.66999999999996</v>
      </c>
      <c r="L166" s="142">
        <f t="shared" si="4"/>
        <v>0</v>
      </c>
      <c r="M166" s="3">
        <f t="shared" si="5"/>
        <v>0</v>
      </c>
    </row>
    <row r="167" spans="1:13">
      <c r="A167" s="221" t="s">
        <v>693</v>
      </c>
      <c r="B167" s="221" t="s">
        <v>992</v>
      </c>
      <c r="C167" s="221" t="s">
        <v>993</v>
      </c>
      <c r="D167" s="222"/>
      <c r="E167" s="241"/>
      <c r="F167" s="241"/>
      <c r="G167" s="241"/>
      <c r="H167" s="241"/>
      <c r="I167" s="241"/>
      <c r="J167" s="241"/>
      <c r="K167" s="142">
        <v>532.66999999999996</v>
      </c>
      <c r="L167" s="142">
        <f t="shared" si="4"/>
        <v>0</v>
      </c>
      <c r="M167" s="3">
        <f t="shared" si="5"/>
        <v>0</v>
      </c>
    </row>
    <row r="168" spans="1:13">
      <c r="A168" s="221" t="s">
        <v>693</v>
      </c>
      <c r="B168" s="221" t="s">
        <v>994</v>
      </c>
      <c r="C168" s="221" t="s">
        <v>995</v>
      </c>
      <c r="D168" s="222"/>
      <c r="E168" s="241"/>
      <c r="F168" s="241"/>
      <c r="G168" s="241"/>
      <c r="H168" s="241"/>
      <c r="I168" s="241"/>
      <c r="J168" s="241"/>
      <c r="K168" s="142">
        <v>532.66999999999996</v>
      </c>
      <c r="L168" s="142">
        <f t="shared" si="4"/>
        <v>0</v>
      </c>
      <c r="M168" s="3">
        <f t="shared" si="5"/>
        <v>0</v>
      </c>
    </row>
    <row r="169" spans="1:13">
      <c r="A169" s="221" t="s">
        <v>693</v>
      </c>
      <c r="B169" s="221" t="s">
        <v>996</v>
      </c>
      <c r="C169" s="221" t="s">
        <v>997</v>
      </c>
      <c r="D169" s="222"/>
      <c r="E169" s="241"/>
      <c r="F169" s="241"/>
      <c r="G169" s="241"/>
      <c r="H169" s="241"/>
      <c r="I169" s="241"/>
      <c r="J169" s="241"/>
      <c r="K169" s="142">
        <v>532.66999999999996</v>
      </c>
      <c r="L169" s="142">
        <f t="shared" si="4"/>
        <v>0</v>
      </c>
      <c r="M169" s="3">
        <f t="shared" si="5"/>
        <v>0</v>
      </c>
    </row>
    <row r="170" spans="1:13">
      <c r="A170" s="221" t="s">
        <v>693</v>
      </c>
      <c r="B170" s="221" t="s">
        <v>998</v>
      </c>
      <c r="C170" s="221" t="s">
        <v>999</v>
      </c>
      <c r="D170" s="222"/>
      <c r="E170" s="241"/>
      <c r="F170" s="241"/>
      <c r="G170" s="241"/>
      <c r="H170" s="241"/>
      <c r="I170" s="241"/>
      <c r="J170" s="241"/>
      <c r="K170" s="142">
        <v>532.66999999999996</v>
      </c>
      <c r="L170" s="142">
        <f t="shared" si="4"/>
        <v>0</v>
      </c>
      <c r="M170" s="3">
        <f t="shared" si="5"/>
        <v>0</v>
      </c>
    </row>
    <row r="171" spans="1:13">
      <c r="A171" s="221" t="s">
        <v>693</v>
      </c>
      <c r="B171" s="221" t="s">
        <v>1000</v>
      </c>
      <c r="C171" s="221" t="s">
        <v>1001</v>
      </c>
      <c r="D171" s="222"/>
      <c r="E171" s="241"/>
      <c r="F171" s="241"/>
      <c r="G171" s="241"/>
      <c r="H171" s="241"/>
      <c r="I171" s="241"/>
      <c r="J171" s="241"/>
      <c r="K171" s="142">
        <v>532.66999999999996</v>
      </c>
      <c r="L171" s="142">
        <f t="shared" si="4"/>
        <v>0</v>
      </c>
      <c r="M171" s="3">
        <f t="shared" si="5"/>
        <v>0</v>
      </c>
    </row>
    <row r="172" spans="1:13">
      <c r="A172" s="221" t="s">
        <v>693</v>
      </c>
      <c r="B172" s="221" t="s">
        <v>1002</v>
      </c>
      <c r="C172" s="221" t="s">
        <v>1003</v>
      </c>
      <c r="D172" s="222"/>
      <c r="E172" s="241"/>
      <c r="F172" s="241"/>
      <c r="G172" s="241"/>
      <c r="H172" s="241"/>
      <c r="I172" s="241"/>
      <c r="J172" s="241"/>
      <c r="K172" s="142">
        <v>532.66999999999996</v>
      </c>
      <c r="L172" s="142">
        <f t="shared" si="4"/>
        <v>0</v>
      </c>
      <c r="M172" s="3">
        <f t="shared" si="5"/>
        <v>0</v>
      </c>
    </row>
    <row r="173" spans="1:13">
      <c r="A173" s="221" t="s">
        <v>693</v>
      </c>
      <c r="B173" s="221" t="s">
        <v>1004</v>
      </c>
      <c r="C173" s="221" t="s">
        <v>1005</v>
      </c>
      <c r="D173" s="222"/>
      <c r="E173" s="241"/>
      <c r="F173" s="241"/>
      <c r="G173" s="241"/>
      <c r="H173" s="241"/>
      <c r="I173" s="241"/>
      <c r="J173" s="241"/>
      <c r="K173" s="142">
        <v>532.66999999999996</v>
      </c>
      <c r="L173" s="142">
        <f t="shared" si="4"/>
        <v>0</v>
      </c>
      <c r="M173" s="3">
        <f t="shared" si="5"/>
        <v>0</v>
      </c>
    </row>
    <row r="174" spans="1:13">
      <c r="A174" s="221" t="s">
        <v>672</v>
      </c>
      <c r="B174" s="221" t="s">
        <v>1006</v>
      </c>
      <c r="C174" s="221" t="s">
        <v>1007</v>
      </c>
      <c r="D174" s="222" t="s">
        <v>209</v>
      </c>
      <c r="E174" s="241"/>
      <c r="F174" s="241"/>
      <c r="G174" s="241"/>
      <c r="H174" s="241"/>
      <c r="I174" s="241"/>
      <c r="J174" s="241"/>
      <c r="K174" s="142">
        <v>2466</v>
      </c>
      <c r="L174" s="142">
        <f t="shared" si="4"/>
        <v>0</v>
      </c>
      <c r="M174" s="3">
        <f t="shared" si="5"/>
        <v>0</v>
      </c>
    </row>
    <row r="175" spans="1:13">
      <c r="A175" s="221" t="s">
        <v>672</v>
      </c>
      <c r="B175" s="221" t="s">
        <v>1008</v>
      </c>
      <c r="C175" s="221" t="s">
        <v>1009</v>
      </c>
      <c r="D175" s="222"/>
      <c r="E175" s="241"/>
      <c r="F175" s="241"/>
      <c r="G175" s="241"/>
      <c r="H175" s="241"/>
      <c r="I175" s="241"/>
      <c r="J175" s="241"/>
      <c r="K175" s="142">
        <v>2999.33</v>
      </c>
      <c r="L175" s="142">
        <f t="shared" si="4"/>
        <v>0</v>
      </c>
      <c r="M175" s="3">
        <f t="shared" si="5"/>
        <v>0</v>
      </c>
    </row>
    <row r="176" spans="1:13">
      <c r="A176" s="221" t="s">
        <v>672</v>
      </c>
      <c r="B176" s="221" t="s">
        <v>1010</v>
      </c>
      <c r="C176" s="221" t="s">
        <v>1011</v>
      </c>
      <c r="D176" s="222" t="s">
        <v>209</v>
      </c>
      <c r="E176" s="241"/>
      <c r="F176" s="241"/>
      <c r="G176" s="241"/>
      <c r="H176" s="241"/>
      <c r="I176" s="241"/>
      <c r="J176" s="241"/>
      <c r="K176" s="142">
        <v>2466</v>
      </c>
      <c r="L176" s="142">
        <f t="shared" si="4"/>
        <v>0</v>
      </c>
      <c r="M176" s="3">
        <f t="shared" si="5"/>
        <v>0</v>
      </c>
    </row>
    <row r="177" spans="1:13">
      <c r="A177" s="221" t="s">
        <v>672</v>
      </c>
      <c r="B177" s="221" t="s">
        <v>1012</v>
      </c>
      <c r="C177" s="221" t="s">
        <v>1013</v>
      </c>
      <c r="D177" s="222"/>
      <c r="E177" s="241"/>
      <c r="F177" s="241"/>
      <c r="G177" s="241"/>
      <c r="H177" s="241"/>
      <c r="I177" s="241"/>
      <c r="J177" s="241"/>
      <c r="K177" s="142">
        <v>2999.33</v>
      </c>
      <c r="L177" s="142">
        <f t="shared" si="4"/>
        <v>0</v>
      </c>
      <c r="M177" s="3">
        <f t="shared" si="5"/>
        <v>0</v>
      </c>
    </row>
    <row r="178" spans="1:13">
      <c r="A178" s="221" t="s">
        <v>672</v>
      </c>
      <c r="B178" s="221" t="s">
        <v>1014</v>
      </c>
      <c r="C178" s="221" t="s">
        <v>1015</v>
      </c>
      <c r="D178" s="222" t="s">
        <v>209</v>
      </c>
      <c r="E178" s="241"/>
      <c r="F178" s="241"/>
      <c r="G178" s="241"/>
      <c r="H178" s="241"/>
      <c r="I178" s="241"/>
      <c r="J178" s="241"/>
      <c r="K178" s="142">
        <v>2466</v>
      </c>
      <c r="L178" s="142">
        <f t="shared" si="4"/>
        <v>0</v>
      </c>
      <c r="M178" s="3">
        <f t="shared" si="5"/>
        <v>0</v>
      </c>
    </row>
    <row r="179" spans="1:13">
      <c r="A179" s="221" t="s">
        <v>672</v>
      </c>
      <c r="B179" s="221" t="s">
        <v>1016</v>
      </c>
      <c r="C179" s="221" t="s">
        <v>1017</v>
      </c>
      <c r="D179" s="222"/>
      <c r="E179" s="241"/>
      <c r="F179" s="241"/>
      <c r="G179" s="241"/>
      <c r="H179" s="241"/>
      <c r="I179" s="241"/>
      <c r="J179" s="241"/>
      <c r="K179" s="142">
        <v>2999.33</v>
      </c>
      <c r="L179" s="142">
        <f t="shared" si="4"/>
        <v>0</v>
      </c>
      <c r="M179" s="3">
        <f t="shared" si="5"/>
        <v>0</v>
      </c>
    </row>
    <row r="180" spans="1:13">
      <c r="A180" s="221" t="s">
        <v>672</v>
      </c>
      <c r="B180" s="221" t="s">
        <v>1018</v>
      </c>
      <c r="C180" s="221" t="s">
        <v>1019</v>
      </c>
      <c r="D180" s="222" t="s">
        <v>209</v>
      </c>
      <c r="E180" s="241"/>
      <c r="F180" s="241"/>
      <c r="G180" s="241"/>
      <c r="H180" s="241"/>
      <c r="I180" s="241"/>
      <c r="J180" s="241"/>
      <c r="K180" s="142">
        <v>2466</v>
      </c>
      <c r="L180" s="142">
        <f t="shared" si="4"/>
        <v>0</v>
      </c>
      <c r="M180" s="3">
        <f t="shared" si="5"/>
        <v>0</v>
      </c>
    </row>
    <row r="181" spans="1:13">
      <c r="A181" s="221" t="s">
        <v>672</v>
      </c>
      <c r="B181" s="221" t="s">
        <v>1020</v>
      </c>
      <c r="C181" s="221" t="s">
        <v>1021</v>
      </c>
      <c r="D181" s="222"/>
      <c r="E181" s="241"/>
      <c r="F181" s="241"/>
      <c r="G181" s="241"/>
      <c r="H181" s="241"/>
      <c r="I181" s="241"/>
      <c r="J181" s="241"/>
      <c r="K181" s="142">
        <v>2999.33</v>
      </c>
      <c r="L181" s="142">
        <f t="shared" si="4"/>
        <v>0</v>
      </c>
      <c r="M181" s="3">
        <f t="shared" si="5"/>
        <v>0</v>
      </c>
    </row>
    <row r="182" spans="1:13">
      <c r="A182" s="221" t="s">
        <v>693</v>
      </c>
      <c r="B182" s="221" t="s">
        <v>1022</v>
      </c>
      <c r="C182" s="221" t="s">
        <v>1023</v>
      </c>
      <c r="D182" s="222"/>
      <c r="E182" s="241"/>
      <c r="F182" s="241"/>
      <c r="G182" s="241"/>
      <c r="H182" s="241"/>
      <c r="I182" s="241"/>
      <c r="J182" s="241"/>
      <c r="K182" s="142">
        <v>799.33</v>
      </c>
      <c r="L182" s="142">
        <f t="shared" si="4"/>
        <v>0</v>
      </c>
      <c r="M182" s="3">
        <f t="shared" si="5"/>
        <v>0</v>
      </c>
    </row>
    <row r="183" spans="1:13">
      <c r="A183" s="221" t="s">
        <v>693</v>
      </c>
      <c r="B183" s="221" t="s">
        <v>1024</v>
      </c>
      <c r="C183" s="221" t="s">
        <v>1025</v>
      </c>
      <c r="D183" s="222"/>
      <c r="E183" s="241"/>
      <c r="F183" s="241"/>
      <c r="G183" s="241"/>
      <c r="H183" s="241"/>
      <c r="I183" s="241"/>
      <c r="J183" s="241"/>
      <c r="K183" s="142">
        <v>799.33</v>
      </c>
      <c r="L183" s="142">
        <f t="shared" si="4"/>
        <v>0</v>
      </c>
      <c r="M183" s="3">
        <f t="shared" si="5"/>
        <v>0</v>
      </c>
    </row>
    <row r="184" spans="1:13">
      <c r="A184" s="221" t="s">
        <v>693</v>
      </c>
      <c r="B184" s="221" t="s">
        <v>1026</v>
      </c>
      <c r="C184" s="221" t="s">
        <v>1027</v>
      </c>
      <c r="D184" s="222"/>
      <c r="E184" s="241"/>
      <c r="F184" s="241"/>
      <c r="G184" s="241"/>
      <c r="H184" s="241"/>
      <c r="I184" s="241"/>
      <c r="J184" s="241"/>
      <c r="K184" s="142">
        <v>799.33</v>
      </c>
      <c r="L184" s="142">
        <f t="shared" si="4"/>
        <v>0</v>
      </c>
      <c r="M184" s="3">
        <f t="shared" si="5"/>
        <v>0</v>
      </c>
    </row>
    <row r="185" spans="1:13">
      <c r="A185" s="221" t="s">
        <v>693</v>
      </c>
      <c r="B185" s="221" t="s">
        <v>1028</v>
      </c>
      <c r="C185" s="221" t="s">
        <v>1029</v>
      </c>
      <c r="D185" s="222"/>
      <c r="E185" s="241"/>
      <c r="F185" s="241"/>
      <c r="G185" s="241"/>
      <c r="H185" s="241"/>
      <c r="I185" s="241"/>
      <c r="J185" s="241"/>
      <c r="K185" s="142">
        <v>799.33</v>
      </c>
      <c r="L185" s="142">
        <f t="shared" si="4"/>
        <v>0</v>
      </c>
      <c r="M185" s="3">
        <f t="shared" si="5"/>
        <v>0</v>
      </c>
    </row>
    <row r="186" spans="1:13">
      <c r="A186" s="221" t="s">
        <v>672</v>
      </c>
      <c r="B186" s="221" t="s">
        <v>1030</v>
      </c>
      <c r="C186" s="221" t="s">
        <v>1031</v>
      </c>
      <c r="D186" s="222" t="s">
        <v>209</v>
      </c>
      <c r="E186" s="241"/>
      <c r="F186" s="241"/>
      <c r="G186" s="241"/>
      <c r="H186" s="241"/>
      <c r="I186" s="241"/>
      <c r="J186" s="241"/>
      <c r="K186" s="142">
        <v>1266</v>
      </c>
      <c r="L186" s="142">
        <f t="shared" si="4"/>
        <v>0</v>
      </c>
      <c r="M186" s="3">
        <f t="shared" si="5"/>
        <v>0</v>
      </c>
    </row>
    <row r="187" spans="1:13">
      <c r="A187" s="221" t="s">
        <v>672</v>
      </c>
      <c r="B187" s="221" t="s">
        <v>1032</v>
      </c>
      <c r="C187" s="221" t="s">
        <v>1033</v>
      </c>
      <c r="D187" s="222"/>
      <c r="E187" s="241"/>
      <c r="F187" s="241"/>
      <c r="G187" s="241"/>
      <c r="H187" s="241"/>
      <c r="I187" s="241"/>
      <c r="J187" s="241"/>
      <c r="K187" s="142">
        <v>1399.33</v>
      </c>
      <c r="L187" s="142">
        <f t="shared" si="4"/>
        <v>0</v>
      </c>
      <c r="M187" s="3">
        <f t="shared" si="5"/>
        <v>0</v>
      </c>
    </row>
    <row r="188" spans="1:13">
      <c r="A188" s="221" t="s">
        <v>672</v>
      </c>
      <c r="B188" s="221" t="s">
        <v>1034</v>
      </c>
      <c r="C188" s="221" t="s">
        <v>1035</v>
      </c>
      <c r="D188" s="222" t="s">
        <v>209</v>
      </c>
      <c r="E188" s="241"/>
      <c r="F188" s="241"/>
      <c r="G188" s="241"/>
      <c r="H188" s="241"/>
      <c r="I188" s="241"/>
      <c r="J188" s="241"/>
      <c r="K188" s="142">
        <v>1266</v>
      </c>
      <c r="L188" s="142">
        <f t="shared" si="4"/>
        <v>0</v>
      </c>
      <c r="M188" s="3">
        <f t="shared" si="5"/>
        <v>0</v>
      </c>
    </row>
    <row r="189" spans="1:13">
      <c r="A189" s="221" t="s">
        <v>672</v>
      </c>
      <c r="B189" s="221" t="s">
        <v>1036</v>
      </c>
      <c r="C189" s="221" t="s">
        <v>1037</v>
      </c>
      <c r="D189" s="222"/>
      <c r="E189" s="241"/>
      <c r="F189" s="241"/>
      <c r="G189" s="241"/>
      <c r="H189" s="241"/>
      <c r="I189" s="241"/>
      <c r="J189" s="241"/>
      <c r="K189" s="142">
        <v>1399.33</v>
      </c>
      <c r="L189" s="142">
        <f t="shared" si="4"/>
        <v>0</v>
      </c>
      <c r="M189" s="3">
        <f t="shared" si="5"/>
        <v>0</v>
      </c>
    </row>
    <row r="190" spans="1:13">
      <c r="A190" s="221" t="s">
        <v>672</v>
      </c>
      <c r="B190" s="221" t="s">
        <v>1038</v>
      </c>
      <c r="C190" s="221" t="s">
        <v>1039</v>
      </c>
      <c r="D190" s="222" t="s">
        <v>209</v>
      </c>
      <c r="E190" s="241"/>
      <c r="F190" s="241"/>
      <c r="G190" s="241"/>
      <c r="H190" s="241"/>
      <c r="I190" s="241"/>
      <c r="J190" s="241"/>
      <c r="K190" s="142">
        <v>1266</v>
      </c>
      <c r="L190" s="142">
        <f t="shared" si="4"/>
        <v>0</v>
      </c>
      <c r="M190" s="3">
        <f t="shared" si="5"/>
        <v>0</v>
      </c>
    </row>
    <row r="191" spans="1:13">
      <c r="A191" s="221" t="s">
        <v>672</v>
      </c>
      <c r="B191" s="221" t="s">
        <v>1040</v>
      </c>
      <c r="C191" s="221" t="s">
        <v>1041</v>
      </c>
      <c r="D191" s="222"/>
      <c r="E191" s="241"/>
      <c r="F191" s="241"/>
      <c r="G191" s="241"/>
      <c r="H191" s="241"/>
      <c r="I191" s="241"/>
      <c r="J191" s="241"/>
      <c r="K191" s="142">
        <v>1399.33</v>
      </c>
      <c r="L191" s="142">
        <f t="shared" si="4"/>
        <v>0</v>
      </c>
      <c r="M191" s="3">
        <f t="shared" si="5"/>
        <v>0</v>
      </c>
    </row>
    <row r="192" spans="1:13">
      <c r="A192" s="221" t="s">
        <v>672</v>
      </c>
      <c r="B192" s="221" t="s">
        <v>1042</v>
      </c>
      <c r="C192" s="221" t="s">
        <v>1043</v>
      </c>
      <c r="D192" s="222" t="s">
        <v>209</v>
      </c>
      <c r="E192" s="241"/>
      <c r="F192" s="241"/>
      <c r="G192" s="241"/>
      <c r="H192" s="241"/>
      <c r="I192" s="241"/>
      <c r="J192" s="241"/>
      <c r="K192" s="142">
        <v>1266</v>
      </c>
      <c r="L192" s="142">
        <f t="shared" si="4"/>
        <v>0</v>
      </c>
      <c r="M192" s="3">
        <f t="shared" si="5"/>
        <v>0</v>
      </c>
    </row>
    <row r="193" spans="1:13">
      <c r="A193" s="221" t="s">
        <v>672</v>
      </c>
      <c r="B193" s="221" t="s">
        <v>1044</v>
      </c>
      <c r="C193" s="221" t="s">
        <v>1045</v>
      </c>
      <c r="D193" s="222"/>
      <c r="E193" s="241"/>
      <c r="F193" s="241"/>
      <c r="G193" s="241"/>
      <c r="H193" s="241"/>
      <c r="I193" s="241"/>
      <c r="J193" s="241"/>
      <c r="K193" s="142">
        <v>1399.33</v>
      </c>
      <c r="L193" s="142">
        <f t="shared" si="4"/>
        <v>0</v>
      </c>
      <c r="M193" s="3">
        <f t="shared" si="5"/>
        <v>0</v>
      </c>
    </row>
    <row r="194" spans="1:13">
      <c r="A194" s="221" t="s">
        <v>693</v>
      </c>
      <c r="B194" s="221" t="s">
        <v>1046</v>
      </c>
      <c r="C194" s="221" t="s">
        <v>1047</v>
      </c>
      <c r="D194" s="222" t="s">
        <v>209</v>
      </c>
      <c r="E194" s="241"/>
      <c r="F194" s="241"/>
      <c r="G194" s="241"/>
      <c r="H194" s="241"/>
      <c r="I194" s="241"/>
      <c r="J194" s="241"/>
      <c r="K194" s="142">
        <v>532.66999999999996</v>
      </c>
      <c r="L194" s="142">
        <f t="shared" si="4"/>
        <v>0</v>
      </c>
      <c r="M194" s="3">
        <f t="shared" si="5"/>
        <v>0</v>
      </c>
    </row>
    <row r="195" spans="1:13">
      <c r="A195" s="221" t="s">
        <v>693</v>
      </c>
      <c r="B195" s="221" t="s">
        <v>1048</v>
      </c>
      <c r="C195" s="221" t="s">
        <v>1049</v>
      </c>
      <c r="D195" s="222"/>
      <c r="E195" s="241"/>
      <c r="F195" s="241"/>
      <c r="G195" s="241"/>
      <c r="H195" s="241"/>
      <c r="I195" s="241"/>
      <c r="J195" s="241"/>
      <c r="K195" s="142">
        <v>599.33000000000004</v>
      </c>
      <c r="L195" s="142">
        <f t="shared" si="4"/>
        <v>0</v>
      </c>
      <c r="M195" s="3">
        <f t="shared" si="5"/>
        <v>0</v>
      </c>
    </row>
    <row r="196" spans="1:13">
      <c r="A196" s="221" t="s">
        <v>693</v>
      </c>
      <c r="B196" s="221" t="s">
        <v>1050</v>
      </c>
      <c r="C196" s="221" t="s">
        <v>1051</v>
      </c>
      <c r="D196" s="222" t="s">
        <v>209</v>
      </c>
      <c r="E196" s="241"/>
      <c r="F196" s="241"/>
      <c r="G196" s="241"/>
      <c r="H196" s="241"/>
      <c r="I196" s="241"/>
      <c r="J196" s="241"/>
      <c r="K196" s="142">
        <v>532.66999999999996</v>
      </c>
      <c r="L196" s="142">
        <f t="shared" si="4"/>
        <v>0</v>
      </c>
      <c r="M196" s="3">
        <f t="shared" si="5"/>
        <v>0</v>
      </c>
    </row>
    <row r="197" spans="1:13">
      <c r="A197" s="221" t="s">
        <v>693</v>
      </c>
      <c r="B197" s="221" t="s">
        <v>1052</v>
      </c>
      <c r="C197" s="221" t="s">
        <v>1053</v>
      </c>
      <c r="D197" s="222"/>
      <c r="E197" s="241"/>
      <c r="F197" s="241"/>
      <c r="G197" s="241"/>
      <c r="H197" s="241"/>
      <c r="I197" s="241"/>
      <c r="J197" s="241"/>
      <c r="K197" s="142">
        <v>599.33000000000004</v>
      </c>
      <c r="L197" s="142">
        <f t="shared" si="4"/>
        <v>0</v>
      </c>
      <c r="M197" s="3">
        <f t="shared" si="5"/>
        <v>0</v>
      </c>
    </row>
    <row r="198" spans="1:13">
      <c r="A198" s="221" t="s">
        <v>693</v>
      </c>
      <c r="B198" s="221" t="s">
        <v>1054</v>
      </c>
      <c r="C198" s="221" t="s">
        <v>1055</v>
      </c>
      <c r="D198" s="222" t="s">
        <v>209</v>
      </c>
      <c r="E198" s="241"/>
      <c r="F198" s="241"/>
      <c r="G198" s="241"/>
      <c r="H198" s="241"/>
      <c r="I198" s="241"/>
      <c r="J198" s="241"/>
      <c r="K198" s="142">
        <v>532.66999999999996</v>
      </c>
      <c r="L198" s="142">
        <f t="shared" si="4"/>
        <v>0</v>
      </c>
      <c r="M198" s="3">
        <f t="shared" si="5"/>
        <v>0</v>
      </c>
    </row>
    <row r="199" spans="1:13">
      <c r="A199" s="221" t="s">
        <v>693</v>
      </c>
      <c r="B199" s="221" t="s">
        <v>1056</v>
      </c>
      <c r="C199" s="221" t="s">
        <v>1057</v>
      </c>
      <c r="D199" s="222"/>
      <c r="E199" s="241"/>
      <c r="F199" s="241"/>
      <c r="G199" s="241"/>
      <c r="H199" s="241"/>
      <c r="I199" s="241"/>
      <c r="J199" s="241"/>
      <c r="K199" s="142">
        <v>599.33000000000004</v>
      </c>
      <c r="L199" s="142">
        <f t="shared" si="4"/>
        <v>0</v>
      </c>
      <c r="M199" s="3">
        <f t="shared" si="5"/>
        <v>0</v>
      </c>
    </row>
    <row r="200" spans="1:13">
      <c r="A200" s="221" t="s">
        <v>693</v>
      </c>
      <c r="B200" s="221" t="s">
        <v>1058</v>
      </c>
      <c r="C200" s="221" t="s">
        <v>1059</v>
      </c>
      <c r="D200" s="222" t="s">
        <v>209</v>
      </c>
      <c r="E200" s="241"/>
      <c r="F200" s="241"/>
      <c r="G200" s="241"/>
      <c r="H200" s="241"/>
      <c r="I200" s="241"/>
      <c r="J200" s="241"/>
      <c r="K200" s="142">
        <v>532.66999999999996</v>
      </c>
      <c r="L200" s="142">
        <f t="shared" si="4"/>
        <v>0</v>
      </c>
      <c r="M200" s="3">
        <f t="shared" si="5"/>
        <v>0</v>
      </c>
    </row>
    <row r="201" spans="1:13">
      <c r="A201" s="221" t="s">
        <v>693</v>
      </c>
      <c r="B201" s="221" t="s">
        <v>1060</v>
      </c>
      <c r="C201" s="221" t="s">
        <v>1061</v>
      </c>
      <c r="D201" s="222"/>
      <c r="E201" s="241"/>
      <c r="F201" s="241"/>
      <c r="G201" s="241"/>
      <c r="H201" s="241"/>
      <c r="I201" s="241"/>
      <c r="J201" s="241"/>
      <c r="K201" s="142">
        <v>599.33000000000004</v>
      </c>
      <c r="L201" s="142">
        <f t="shared" ref="L201:L264" si="6">SUM(M201*K201)</f>
        <v>0</v>
      </c>
      <c r="M201" s="3">
        <f t="shared" ref="M201:M264" si="7">SUM(E201:J201)</f>
        <v>0</v>
      </c>
    </row>
    <row r="202" spans="1:13">
      <c r="A202" s="221" t="s">
        <v>672</v>
      </c>
      <c r="B202" s="221" t="s">
        <v>1062</v>
      </c>
      <c r="C202" s="221" t="s">
        <v>1063</v>
      </c>
      <c r="D202" s="222" t="s">
        <v>209</v>
      </c>
      <c r="E202" s="241"/>
      <c r="F202" s="241"/>
      <c r="G202" s="241"/>
      <c r="H202" s="241"/>
      <c r="I202" s="241"/>
      <c r="J202" s="241"/>
      <c r="K202" s="142">
        <v>866</v>
      </c>
      <c r="L202" s="142">
        <f t="shared" si="6"/>
        <v>0</v>
      </c>
      <c r="M202" s="3">
        <f t="shared" si="7"/>
        <v>0</v>
      </c>
    </row>
    <row r="203" spans="1:13">
      <c r="A203" s="221" t="s">
        <v>672</v>
      </c>
      <c r="B203" s="221" t="s">
        <v>1064</v>
      </c>
      <c r="C203" s="221" t="s">
        <v>1065</v>
      </c>
      <c r="D203" s="222" t="s">
        <v>209</v>
      </c>
      <c r="E203" s="241"/>
      <c r="F203" s="241"/>
      <c r="G203" s="241"/>
      <c r="H203" s="241"/>
      <c r="I203" s="241"/>
      <c r="J203" s="241"/>
      <c r="K203" s="142">
        <v>866</v>
      </c>
      <c r="L203" s="142">
        <f t="shared" si="6"/>
        <v>0</v>
      </c>
      <c r="M203" s="3">
        <f t="shared" si="7"/>
        <v>0</v>
      </c>
    </row>
    <row r="204" spans="1:13">
      <c r="A204" s="221" t="s">
        <v>672</v>
      </c>
      <c r="B204" s="221" t="s">
        <v>1066</v>
      </c>
      <c r="C204" s="221" t="s">
        <v>1067</v>
      </c>
      <c r="D204" s="222" t="s">
        <v>209</v>
      </c>
      <c r="E204" s="241"/>
      <c r="F204" s="241"/>
      <c r="G204" s="241"/>
      <c r="H204" s="241"/>
      <c r="I204" s="241"/>
      <c r="J204" s="241"/>
      <c r="K204" s="142">
        <v>866</v>
      </c>
      <c r="L204" s="142">
        <f t="shared" si="6"/>
        <v>0</v>
      </c>
      <c r="M204" s="3">
        <f t="shared" si="7"/>
        <v>0</v>
      </c>
    </row>
    <row r="205" spans="1:13">
      <c r="A205" s="221" t="s">
        <v>672</v>
      </c>
      <c r="B205" s="221" t="s">
        <v>1068</v>
      </c>
      <c r="C205" s="221" t="s">
        <v>1069</v>
      </c>
      <c r="D205" s="222" t="s">
        <v>209</v>
      </c>
      <c r="E205" s="241"/>
      <c r="F205" s="241"/>
      <c r="G205" s="241"/>
      <c r="H205" s="241"/>
      <c r="I205" s="241"/>
      <c r="J205" s="241"/>
      <c r="K205" s="142">
        <v>866</v>
      </c>
      <c r="L205" s="142">
        <f t="shared" si="6"/>
        <v>0</v>
      </c>
      <c r="M205" s="3">
        <f t="shared" si="7"/>
        <v>0</v>
      </c>
    </row>
    <row r="206" spans="1:13">
      <c r="A206" s="221" t="s">
        <v>672</v>
      </c>
      <c r="B206" s="221" t="s">
        <v>1070</v>
      </c>
      <c r="C206" s="221" t="s">
        <v>1071</v>
      </c>
      <c r="D206" s="222" t="s">
        <v>209</v>
      </c>
      <c r="E206" s="241"/>
      <c r="F206" s="241"/>
      <c r="G206" s="241"/>
      <c r="H206" s="241"/>
      <c r="I206" s="241"/>
      <c r="J206" s="241"/>
      <c r="K206" s="142">
        <v>866</v>
      </c>
      <c r="L206" s="142">
        <f t="shared" si="6"/>
        <v>0</v>
      </c>
      <c r="M206" s="3">
        <f t="shared" si="7"/>
        <v>0</v>
      </c>
    </row>
    <row r="207" spans="1:13">
      <c r="A207" s="221" t="s">
        <v>672</v>
      </c>
      <c r="B207" s="221" t="s">
        <v>1072</v>
      </c>
      <c r="C207" s="221" t="s">
        <v>1073</v>
      </c>
      <c r="D207" s="222" t="s">
        <v>209</v>
      </c>
      <c r="E207" s="241"/>
      <c r="F207" s="241"/>
      <c r="G207" s="241"/>
      <c r="H207" s="241"/>
      <c r="I207" s="241"/>
      <c r="J207" s="241"/>
      <c r="K207" s="142">
        <v>699.33</v>
      </c>
      <c r="L207" s="142">
        <f t="shared" si="6"/>
        <v>0</v>
      </c>
      <c r="M207" s="3">
        <f t="shared" si="7"/>
        <v>0</v>
      </c>
    </row>
    <row r="208" spans="1:13">
      <c r="A208" s="221" t="s">
        <v>672</v>
      </c>
      <c r="B208" s="221" t="s">
        <v>1074</v>
      </c>
      <c r="C208" s="221" t="s">
        <v>1075</v>
      </c>
      <c r="D208" s="222" t="s">
        <v>209</v>
      </c>
      <c r="E208" s="241"/>
      <c r="F208" s="241"/>
      <c r="G208" s="241"/>
      <c r="H208" s="241"/>
      <c r="I208" s="241"/>
      <c r="J208" s="241"/>
      <c r="K208" s="142">
        <v>699.33</v>
      </c>
      <c r="L208" s="142">
        <f t="shared" si="6"/>
        <v>0</v>
      </c>
      <c r="M208" s="3">
        <f t="shared" si="7"/>
        <v>0</v>
      </c>
    </row>
    <row r="209" spans="1:13">
      <c r="A209" s="221" t="s">
        <v>672</v>
      </c>
      <c r="B209" s="221" t="s">
        <v>1076</v>
      </c>
      <c r="C209" s="221" t="s">
        <v>1077</v>
      </c>
      <c r="D209" s="222" t="s">
        <v>209</v>
      </c>
      <c r="E209" s="241"/>
      <c r="F209" s="241"/>
      <c r="G209" s="241"/>
      <c r="H209" s="241"/>
      <c r="I209" s="241"/>
      <c r="J209" s="241"/>
      <c r="K209" s="142">
        <v>699.33</v>
      </c>
      <c r="L209" s="142">
        <f t="shared" si="6"/>
        <v>0</v>
      </c>
      <c r="M209" s="3">
        <f t="shared" si="7"/>
        <v>0</v>
      </c>
    </row>
    <row r="210" spans="1:13">
      <c r="A210" s="221" t="s">
        <v>693</v>
      </c>
      <c r="B210" s="221" t="s">
        <v>1078</v>
      </c>
      <c r="C210" s="221" t="s">
        <v>1079</v>
      </c>
      <c r="D210" s="222" t="s">
        <v>209</v>
      </c>
      <c r="E210" s="241"/>
      <c r="F210" s="241"/>
      <c r="G210" s="241"/>
      <c r="H210" s="241"/>
      <c r="I210" s="241"/>
      <c r="J210" s="241"/>
      <c r="K210" s="142">
        <v>399.33</v>
      </c>
      <c r="L210" s="142">
        <f t="shared" si="6"/>
        <v>0</v>
      </c>
      <c r="M210" s="3">
        <f t="shared" si="7"/>
        <v>0</v>
      </c>
    </row>
    <row r="211" spans="1:13">
      <c r="A211" s="221" t="s">
        <v>693</v>
      </c>
      <c r="B211" s="221" t="s">
        <v>1080</v>
      </c>
      <c r="C211" s="221" t="s">
        <v>1079</v>
      </c>
      <c r="D211" s="222"/>
      <c r="E211" s="241"/>
      <c r="F211" s="241"/>
      <c r="G211" s="241"/>
      <c r="H211" s="241"/>
      <c r="I211" s="241"/>
      <c r="J211" s="241"/>
      <c r="K211" s="142">
        <v>399.33</v>
      </c>
      <c r="L211" s="142">
        <f t="shared" si="6"/>
        <v>0</v>
      </c>
      <c r="M211" s="3">
        <f t="shared" si="7"/>
        <v>0</v>
      </c>
    </row>
    <row r="212" spans="1:13">
      <c r="A212" s="221" t="s">
        <v>693</v>
      </c>
      <c r="B212" s="221" t="s">
        <v>1081</v>
      </c>
      <c r="C212" s="221" t="s">
        <v>1082</v>
      </c>
      <c r="D212" s="222" t="s">
        <v>209</v>
      </c>
      <c r="E212" s="241"/>
      <c r="F212" s="241"/>
      <c r="G212" s="241"/>
      <c r="H212" s="241"/>
      <c r="I212" s="241"/>
      <c r="J212" s="241"/>
      <c r="K212" s="142">
        <v>399.33</v>
      </c>
      <c r="L212" s="142">
        <f t="shared" si="6"/>
        <v>0</v>
      </c>
      <c r="M212" s="3">
        <f t="shared" si="7"/>
        <v>0</v>
      </c>
    </row>
    <row r="213" spans="1:13">
      <c r="A213" s="221" t="s">
        <v>693</v>
      </c>
      <c r="B213" s="221" t="s">
        <v>1083</v>
      </c>
      <c r="C213" s="221" t="s">
        <v>1084</v>
      </c>
      <c r="D213" s="222" t="s">
        <v>209</v>
      </c>
      <c r="E213" s="241"/>
      <c r="F213" s="241"/>
      <c r="G213" s="241"/>
      <c r="H213" s="241"/>
      <c r="I213" s="241"/>
      <c r="J213" s="241"/>
      <c r="K213" s="142">
        <v>399.33</v>
      </c>
      <c r="L213" s="142">
        <f t="shared" si="6"/>
        <v>0</v>
      </c>
      <c r="M213" s="3">
        <f t="shared" si="7"/>
        <v>0</v>
      </c>
    </row>
    <row r="214" spans="1:13">
      <c r="A214" s="221" t="s">
        <v>693</v>
      </c>
      <c r="B214" s="221" t="s">
        <v>1085</v>
      </c>
      <c r="C214" s="221" t="s">
        <v>1086</v>
      </c>
      <c r="D214" s="222" t="s">
        <v>209</v>
      </c>
      <c r="E214" s="241"/>
      <c r="F214" s="241"/>
      <c r="G214" s="241"/>
      <c r="H214" s="241"/>
      <c r="I214" s="241"/>
      <c r="J214" s="241"/>
      <c r="K214" s="142">
        <v>399.33</v>
      </c>
      <c r="L214" s="142">
        <f t="shared" si="6"/>
        <v>0</v>
      </c>
      <c r="M214" s="3">
        <f t="shared" si="7"/>
        <v>0</v>
      </c>
    </row>
    <row r="215" spans="1:13">
      <c r="A215" s="221" t="s">
        <v>693</v>
      </c>
      <c r="B215" s="221" t="s">
        <v>1087</v>
      </c>
      <c r="C215" s="221" t="s">
        <v>1086</v>
      </c>
      <c r="D215" s="222"/>
      <c r="E215" s="241"/>
      <c r="F215" s="241"/>
      <c r="G215" s="241"/>
      <c r="H215" s="241"/>
      <c r="I215" s="241"/>
      <c r="J215" s="241"/>
      <c r="K215" s="142">
        <v>399.33</v>
      </c>
      <c r="L215" s="142">
        <f t="shared" si="6"/>
        <v>0</v>
      </c>
      <c r="M215" s="3">
        <f t="shared" si="7"/>
        <v>0</v>
      </c>
    </row>
    <row r="216" spans="1:13">
      <c r="A216" s="221" t="s">
        <v>693</v>
      </c>
      <c r="B216" s="221" t="s">
        <v>1088</v>
      </c>
      <c r="C216" s="221" t="s">
        <v>1089</v>
      </c>
      <c r="D216" s="222" t="s">
        <v>209</v>
      </c>
      <c r="E216" s="241"/>
      <c r="F216" s="241"/>
      <c r="G216" s="241"/>
      <c r="H216" s="241"/>
      <c r="I216" s="241"/>
      <c r="J216" s="241"/>
      <c r="K216" s="142">
        <v>399.33</v>
      </c>
      <c r="L216" s="142">
        <f t="shared" si="6"/>
        <v>0</v>
      </c>
      <c r="M216" s="3">
        <f t="shared" si="7"/>
        <v>0</v>
      </c>
    </row>
    <row r="217" spans="1:13">
      <c r="A217" s="221" t="s">
        <v>693</v>
      </c>
      <c r="B217" s="221" t="s">
        <v>1090</v>
      </c>
      <c r="C217" s="221" t="s">
        <v>1091</v>
      </c>
      <c r="D217" s="222" t="s">
        <v>209</v>
      </c>
      <c r="E217" s="241"/>
      <c r="F217" s="241"/>
      <c r="G217" s="241"/>
      <c r="H217" s="241"/>
      <c r="I217" s="241"/>
      <c r="J217" s="241"/>
      <c r="K217" s="142">
        <v>399.33</v>
      </c>
      <c r="L217" s="142">
        <f t="shared" si="6"/>
        <v>0</v>
      </c>
      <c r="M217" s="3">
        <f t="shared" si="7"/>
        <v>0</v>
      </c>
    </row>
    <row r="218" spans="1:13">
      <c r="A218" s="221" t="s">
        <v>693</v>
      </c>
      <c r="B218" s="221" t="s">
        <v>1092</v>
      </c>
      <c r="C218" s="221" t="s">
        <v>1093</v>
      </c>
      <c r="D218" s="222" t="s">
        <v>209</v>
      </c>
      <c r="E218" s="241"/>
      <c r="F218" s="241"/>
      <c r="G218" s="241"/>
      <c r="H218" s="241"/>
      <c r="I218" s="241"/>
      <c r="J218" s="241"/>
      <c r="K218" s="142">
        <v>399.33</v>
      </c>
      <c r="L218" s="142">
        <f t="shared" si="6"/>
        <v>0</v>
      </c>
      <c r="M218" s="3">
        <f t="shared" si="7"/>
        <v>0</v>
      </c>
    </row>
    <row r="219" spans="1:13">
      <c r="A219" s="221" t="s">
        <v>693</v>
      </c>
      <c r="B219" s="221" t="s">
        <v>1094</v>
      </c>
      <c r="C219" s="221" t="s">
        <v>1093</v>
      </c>
      <c r="D219" s="222"/>
      <c r="E219" s="241"/>
      <c r="F219" s="241"/>
      <c r="G219" s="241"/>
      <c r="H219" s="241"/>
      <c r="I219" s="241"/>
      <c r="J219" s="241"/>
      <c r="K219" s="142">
        <v>399.33</v>
      </c>
      <c r="L219" s="142">
        <f t="shared" si="6"/>
        <v>0</v>
      </c>
      <c r="M219" s="3">
        <f t="shared" si="7"/>
        <v>0</v>
      </c>
    </row>
    <row r="220" spans="1:13">
      <c r="A220" s="221" t="s">
        <v>693</v>
      </c>
      <c r="B220" s="221" t="s">
        <v>1095</v>
      </c>
      <c r="C220" s="221" t="s">
        <v>1096</v>
      </c>
      <c r="D220" s="222" t="s">
        <v>209</v>
      </c>
      <c r="E220" s="241"/>
      <c r="F220" s="241"/>
      <c r="G220" s="241"/>
      <c r="H220" s="241"/>
      <c r="I220" s="241"/>
      <c r="J220" s="241"/>
      <c r="K220" s="142">
        <v>399.33</v>
      </c>
      <c r="L220" s="142">
        <f t="shared" si="6"/>
        <v>0</v>
      </c>
      <c r="M220" s="3">
        <f t="shared" si="7"/>
        <v>0</v>
      </c>
    </row>
    <row r="221" spans="1:13">
      <c r="A221" s="221" t="s">
        <v>693</v>
      </c>
      <c r="B221" s="221" t="s">
        <v>1097</v>
      </c>
      <c r="C221" s="221" t="s">
        <v>1098</v>
      </c>
      <c r="D221" s="222" t="s">
        <v>209</v>
      </c>
      <c r="E221" s="241"/>
      <c r="F221" s="241"/>
      <c r="G221" s="241"/>
      <c r="H221" s="241"/>
      <c r="I221" s="241"/>
      <c r="J221" s="241"/>
      <c r="K221" s="142">
        <v>399.33</v>
      </c>
      <c r="L221" s="142">
        <f t="shared" si="6"/>
        <v>0</v>
      </c>
      <c r="M221" s="3">
        <f t="shared" si="7"/>
        <v>0</v>
      </c>
    </row>
    <row r="222" spans="1:13">
      <c r="A222" s="221" t="s">
        <v>693</v>
      </c>
      <c r="B222" s="221" t="s">
        <v>1099</v>
      </c>
      <c r="C222" s="221" t="s">
        <v>1100</v>
      </c>
      <c r="D222" s="222" t="s">
        <v>209</v>
      </c>
      <c r="E222" s="241"/>
      <c r="F222" s="241"/>
      <c r="G222" s="241"/>
      <c r="H222" s="241"/>
      <c r="I222" s="241"/>
      <c r="J222" s="241"/>
      <c r="K222" s="142">
        <v>399.33</v>
      </c>
      <c r="L222" s="142">
        <f t="shared" si="6"/>
        <v>0</v>
      </c>
      <c r="M222" s="3">
        <f t="shared" si="7"/>
        <v>0</v>
      </c>
    </row>
    <row r="223" spans="1:13">
      <c r="A223" s="221" t="s">
        <v>693</v>
      </c>
      <c r="B223" s="221" t="s">
        <v>1101</v>
      </c>
      <c r="C223" s="221" t="s">
        <v>1100</v>
      </c>
      <c r="D223" s="222"/>
      <c r="E223" s="241"/>
      <c r="F223" s="241"/>
      <c r="G223" s="241"/>
      <c r="H223" s="241"/>
      <c r="I223" s="241"/>
      <c r="J223" s="241"/>
      <c r="K223" s="142">
        <v>399.33</v>
      </c>
      <c r="L223" s="142">
        <f t="shared" si="6"/>
        <v>0</v>
      </c>
      <c r="M223" s="3">
        <f t="shared" si="7"/>
        <v>0</v>
      </c>
    </row>
    <row r="224" spans="1:13">
      <c r="A224" s="221" t="s">
        <v>693</v>
      </c>
      <c r="B224" s="221" t="s">
        <v>1102</v>
      </c>
      <c r="C224" s="221" t="s">
        <v>1103</v>
      </c>
      <c r="D224" s="222" t="s">
        <v>209</v>
      </c>
      <c r="E224" s="241"/>
      <c r="F224" s="241"/>
      <c r="G224" s="241"/>
      <c r="H224" s="241"/>
      <c r="I224" s="241"/>
      <c r="J224" s="241"/>
      <c r="K224" s="142">
        <v>399.33</v>
      </c>
      <c r="L224" s="142">
        <f t="shared" si="6"/>
        <v>0</v>
      </c>
      <c r="M224" s="3">
        <f t="shared" si="7"/>
        <v>0</v>
      </c>
    </row>
    <row r="225" spans="1:13">
      <c r="A225" s="221" t="s">
        <v>693</v>
      </c>
      <c r="B225" s="221" t="s">
        <v>1104</v>
      </c>
      <c r="C225" s="221" t="s">
        <v>1105</v>
      </c>
      <c r="D225" s="222" t="s">
        <v>209</v>
      </c>
      <c r="E225" s="241"/>
      <c r="F225" s="241"/>
      <c r="G225" s="241"/>
      <c r="H225" s="241"/>
      <c r="I225" s="241"/>
      <c r="J225" s="241"/>
      <c r="K225" s="142">
        <v>399.33</v>
      </c>
      <c r="L225" s="142">
        <f t="shared" si="6"/>
        <v>0</v>
      </c>
      <c r="M225" s="3">
        <f t="shared" si="7"/>
        <v>0</v>
      </c>
    </row>
    <row r="226" spans="1:13">
      <c r="A226" s="221" t="s">
        <v>693</v>
      </c>
      <c r="B226" s="221" t="s">
        <v>1106</v>
      </c>
      <c r="C226" s="221" t="s">
        <v>1107</v>
      </c>
      <c r="D226" s="222" t="s">
        <v>209</v>
      </c>
      <c r="E226" s="241"/>
      <c r="F226" s="241"/>
      <c r="G226" s="241"/>
      <c r="H226" s="241"/>
      <c r="I226" s="241"/>
      <c r="J226" s="241"/>
      <c r="K226" s="142">
        <v>399.33</v>
      </c>
      <c r="L226" s="142">
        <f t="shared" si="6"/>
        <v>0</v>
      </c>
      <c r="M226" s="3">
        <f t="shared" si="7"/>
        <v>0</v>
      </c>
    </row>
    <row r="227" spans="1:13">
      <c r="A227" s="221" t="s">
        <v>693</v>
      </c>
      <c r="B227" s="221" t="s">
        <v>1108</v>
      </c>
      <c r="C227" s="221" t="s">
        <v>1107</v>
      </c>
      <c r="D227" s="222"/>
      <c r="E227" s="241"/>
      <c r="F227" s="241"/>
      <c r="G227" s="241"/>
      <c r="H227" s="241"/>
      <c r="I227" s="241"/>
      <c r="J227" s="241"/>
      <c r="K227" s="142">
        <v>399.33</v>
      </c>
      <c r="L227" s="142">
        <f t="shared" si="6"/>
        <v>0</v>
      </c>
      <c r="M227" s="3">
        <f t="shared" si="7"/>
        <v>0</v>
      </c>
    </row>
    <row r="228" spans="1:13">
      <c r="A228" s="221" t="s">
        <v>693</v>
      </c>
      <c r="B228" s="221" t="s">
        <v>1109</v>
      </c>
      <c r="C228" s="221" t="s">
        <v>1110</v>
      </c>
      <c r="D228" s="222" t="s">
        <v>209</v>
      </c>
      <c r="E228" s="241"/>
      <c r="F228" s="241"/>
      <c r="G228" s="241"/>
      <c r="H228" s="241"/>
      <c r="I228" s="241"/>
      <c r="J228" s="241"/>
      <c r="K228" s="142">
        <v>399.33</v>
      </c>
      <c r="L228" s="142">
        <f t="shared" si="6"/>
        <v>0</v>
      </c>
      <c r="M228" s="3">
        <f t="shared" si="7"/>
        <v>0</v>
      </c>
    </row>
    <row r="229" spans="1:13">
      <c r="A229" s="221" t="s">
        <v>693</v>
      </c>
      <c r="B229" s="221" t="s">
        <v>1111</v>
      </c>
      <c r="C229" s="221" t="s">
        <v>1112</v>
      </c>
      <c r="D229" s="222" t="s">
        <v>209</v>
      </c>
      <c r="E229" s="241"/>
      <c r="F229" s="241"/>
      <c r="G229" s="241"/>
      <c r="H229" s="241"/>
      <c r="I229" s="241"/>
      <c r="J229" s="241"/>
      <c r="K229" s="142">
        <v>399.33</v>
      </c>
      <c r="L229" s="142">
        <f t="shared" si="6"/>
        <v>0</v>
      </c>
      <c r="M229" s="3">
        <f t="shared" si="7"/>
        <v>0</v>
      </c>
    </row>
    <row r="230" spans="1:13">
      <c r="A230" s="221" t="s">
        <v>672</v>
      </c>
      <c r="B230" s="221" t="s">
        <v>1113</v>
      </c>
      <c r="C230" s="221" t="s">
        <v>1114</v>
      </c>
      <c r="D230" s="222"/>
      <c r="E230" s="241"/>
      <c r="F230" s="241"/>
      <c r="G230" s="241"/>
      <c r="H230" s="241"/>
      <c r="I230" s="241"/>
      <c r="J230" s="241"/>
      <c r="K230" s="142">
        <v>899.33</v>
      </c>
      <c r="L230" s="142">
        <f t="shared" si="6"/>
        <v>0</v>
      </c>
      <c r="M230" s="3">
        <f t="shared" si="7"/>
        <v>0</v>
      </c>
    </row>
    <row r="231" spans="1:13">
      <c r="A231" s="221" t="s">
        <v>672</v>
      </c>
      <c r="B231" s="221" t="s">
        <v>1115</v>
      </c>
      <c r="C231" s="221" t="s">
        <v>1116</v>
      </c>
      <c r="D231" s="222"/>
      <c r="E231" s="241"/>
      <c r="F231" s="241"/>
      <c r="G231" s="241"/>
      <c r="H231" s="241"/>
      <c r="I231" s="241"/>
      <c r="J231" s="241"/>
      <c r="K231" s="142">
        <v>899.33</v>
      </c>
      <c r="L231" s="142">
        <f t="shared" si="6"/>
        <v>0</v>
      </c>
      <c r="M231" s="3">
        <f t="shared" si="7"/>
        <v>0</v>
      </c>
    </row>
    <row r="232" spans="1:13">
      <c r="A232" s="221" t="s">
        <v>672</v>
      </c>
      <c r="B232" s="221" t="s">
        <v>1117</v>
      </c>
      <c r="C232" s="221" t="s">
        <v>1118</v>
      </c>
      <c r="D232" s="222"/>
      <c r="E232" s="241"/>
      <c r="F232" s="241"/>
      <c r="G232" s="241"/>
      <c r="H232" s="241"/>
      <c r="I232" s="241"/>
      <c r="J232" s="241"/>
      <c r="K232" s="142">
        <v>899.33</v>
      </c>
      <c r="L232" s="142">
        <f t="shared" si="6"/>
        <v>0</v>
      </c>
      <c r="M232" s="3">
        <f t="shared" si="7"/>
        <v>0</v>
      </c>
    </row>
    <row r="233" spans="1:13">
      <c r="A233" s="221" t="s">
        <v>672</v>
      </c>
      <c r="B233" s="221" t="s">
        <v>1119</v>
      </c>
      <c r="C233" s="221" t="s">
        <v>1120</v>
      </c>
      <c r="D233" s="222"/>
      <c r="E233" s="241"/>
      <c r="F233" s="241"/>
      <c r="G233" s="241"/>
      <c r="H233" s="241"/>
      <c r="I233" s="241"/>
      <c r="J233" s="241"/>
      <c r="K233" s="142">
        <v>899.33</v>
      </c>
      <c r="L233" s="142">
        <f t="shared" si="6"/>
        <v>0</v>
      </c>
      <c r="M233" s="3">
        <f t="shared" si="7"/>
        <v>0</v>
      </c>
    </row>
    <row r="234" spans="1:13">
      <c r="A234" s="221" t="s">
        <v>672</v>
      </c>
      <c r="B234" s="221" t="s">
        <v>1121</v>
      </c>
      <c r="C234" s="221" t="s">
        <v>1122</v>
      </c>
      <c r="D234" s="222"/>
      <c r="E234" s="241"/>
      <c r="F234" s="241"/>
      <c r="G234" s="241"/>
      <c r="H234" s="241"/>
      <c r="I234" s="241"/>
      <c r="J234" s="241"/>
      <c r="K234" s="142">
        <v>899.33</v>
      </c>
      <c r="L234" s="142">
        <f t="shared" si="6"/>
        <v>0</v>
      </c>
      <c r="M234" s="3">
        <f t="shared" si="7"/>
        <v>0</v>
      </c>
    </row>
    <row r="235" spans="1:13">
      <c r="A235" s="221" t="s">
        <v>672</v>
      </c>
      <c r="B235" s="221" t="s">
        <v>1123</v>
      </c>
      <c r="C235" s="221" t="s">
        <v>1124</v>
      </c>
      <c r="D235" s="222"/>
      <c r="E235" s="241"/>
      <c r="F235" s="241"/>
      <c r="G235" s="241"/>
      <c r="H235" s="241"/>
      <c r="I235" s="241"/>
      <c r="J235" s="241"/>
      <c r="K235" s="142">
        <v>732.67</v>
      </c>
      <c r="L235" s="142">
        <f t="shared" si="6"/>
        <v>0</v>
      </c>
      <c r="M235" s="3">
        <f t="shared" si="7"/>
        <v>0</v>
      </c>
    </row>
    <row r="236" spans="1:13">
      <c r="A236" s="221" t="s">
        <v>672</v>
      </c>
      <c r="B236" s="221" t="s">
        <v>1125</v>
      </c>
      <c r="C236" s="221" t="s">
        <v>1126</v>
      </c>
      <c r="D236" s="222"/>
      <c r="E236" s="241"/>
      <c r="F236" s="241"/>
      <c r="G236" s="241"/>
      <c r="H236" s="241"/>
      <c r="I236" s="241"/>
      <c r="J236" s="241"/>
      <c r="K236" s="142">
        <v>732.67</v>
      </c>
      <c r="L236" s="142">
        <f t="shared" si="6"/>
        <v>0</v>
      </c>
      <c r="M236" s="3">
        <f t="shared" si="7"/>
        <v>0</v>
      </c>
    </row>
    <row r="237" spans="1:13">
      <c r="A237" s="221" t="s">
        <v>672</v>
      </c>
      <c r="B237" s="221" t="s">
        <v>1127</v>
      </c>
      <c r="C237" s="221" t="s">
        <v>1128</v>
      </c>
      <c r="D237" s="222"/>
      <c r="E237" s="241"/>
      <c r="F237" s="241"/>
      <c r="G237" s="241"/>
      <c r="H237" s="241"/>
      <c r="I237" s="241"/>
      <c r="J237" s="241"/>
      <c r="K237" s="142">
        <v>732.67</v>
      </c>
      <c r="L237" s="142">
        <f t="shared" si="6"/>
        <v>0</v>
      </c>
      <c r="M237" s="3">
        <f t="shared" si="7"/>
        <v>0</v>
      </c>
    </row>
    <row r="238" spans="1:13">
      <c r="A238" s="221" t="s">
        <v>672</v>
      </c>
      <c r="B238" s="221" t="s">
        <v>1129</v>
      </c>
      <c r="C238" s="221" t="s">
        <v>1130</v>
      </c>
      <c r="D238" s="222"/>
      <c r="E238" s="241"/>
      <c r="F238" s="241"/>
      <c r="G238" s="241"/>
      <c r="H238" s="241"/>
      <c r="I238" s="241"/>
      <c r="J238" s="241"/>
      <c r="K238" s="142">
        <v>732.67</v>
      </c>
      <c r="L238" s="142">
        <f t="shared" si="6"/>
        <v>0</v>
      </c>
      <c r="M238" s="3">
        <f t="shared" si="7"/>
        <v>0</v>
      </c>
    </row>
    <row r="239" spans="1:13">
      <c r="A239" s="221" t="s">
        <v>672</v>
      </c>
      <c r="B239" s="221" t="s">
        <v>1131</v>
      </c>
      <c r="C239" s="221" t="s">
        <v>1132</v>
      </c>
      <c r="D239" s="222"/>
      <c r="E239" s="241"/>
      <c r="F239" s="241"/>
      <c r="G239" s="241"/>
      <c r="H239" s="241"/>
      <c r="I239" s="241"/>
      <c r="J239" s="241"/>
      <c r="K239" s="142">
        <v>732.67</v>
      </c>
      <c r="L239" s="142">
        <f t="shared" si="6"/>
        <v>0</v>
      </c>
      <c r="M239" s="3">
        <f t="shared" si="7"/>
        <v>0</v>
      </c>
    </row>
    <row r="240" spans="1:13">
      <c r="A240" s="221" t="s">
        <v>693</v>
      </c>
      <c r="B240" s="221" t="s">
        <v>1133</v>
      </c>
      <c r="C240" s="221" t="s">
        <v>1134</v>
      </c>
      <c r="D240" s="222"/>
      <c r="E240" s="241"/>
      <c r="F240" s="241"/>
      <c r="G240" s="241"/>
      <c r="H240" s="241"/>
      <c r="I240" s="241"/>
      <c r="J240" s="241"/>
      <c r="K240" s="142">
        <v>432.67</v>
      </c>
      <c r="L240" s="142">
        <f t="shared" si="6"/>
        <v>0</v>
      </c>
      <c r="M240" s="3">
        <f t="shared" si="7"/>
        <v>0</v>
      </c>
    </row>
    <row r="241" spans="1:13">
      <c r="A241" s="221" t="s">
        <v>693</v>
      </c>
      <c r="B241" s="221" t="s">
        <v>1135</v>
      </c>
      <c r="C241" s="221" t="s">
        <v>1136</v>
      </c>
      <c r="D241" s="222"/>
      <c r="E241" s="241"/>
      <c r="F241" s="241"/>
      <c r="G241" s="241"/>
      <c r="H241" s="241"/>
      <c r="I241" s="241"/>
      <c r="J241" s="241"/>
      <c r="K241" s="142">
        <v>366</v>
      </c>
      <c r="L241" s="142">
        <f t="shared" si="6"/>
        <v>0</v>
      </c>
      <c r="M241" s="3">
        <f t="shared" si="7"/>
        <v>0</v>
      </c>
    </row>
    <row r="242" spans="1:13">
      <c r="A242" s="221" t="s">
        <v>693</v>
      </c>
      <c r="B242" s="221" t="s">
        <v>1137</v>
      </c>
      <c r="C242" s="221" t="s">
        <v>1138</v>
      </c>
      <c r="D242" s="222"/>
      <c r="E242" s="241"/>
      <c r="F242" s="241"/>
      <c r="G242" s="241"/>
      <c r="H242" s="241"/>
      <c r="I242" s="241"/>
      <c r="J242" s="241"/>
      <c r="K242" s="142">
        <v>432.67</v>
      </c>
      <c r="L242" s="142">
        <f t="shared" si="6"/>
        <v>0</v>
      </c>
      <c r="M242" s="3">
        <f t="shared" si="7"/>
        <v>0</v>
      </c>
    </row>
    <row r="243" spans="1:13">
      <c r="A243" s="221" t="s">
        <v>693</v>
      </c>
      <c r="B243" s="221" t="s">
        <v>1139</v>
      </c>
      <c r="C243" s="221" t="s">
        <v>1140</v>
      </c>
      <c r="D243" s="222"/>
      <c r="E243" s="241"/>
      <c r="F243" s="241"/>
      <c r="G243" s="241"/>
      <c r="H243" s="241"/>
      <c r="I243" s="241"/>
      <c r="J243" s="241"/>
      <c r="K243" s="142">
        <v>366</v>
      </c>
      <c r="L243" s="142">
        <f t="shared" si="6"/>
        <v>0</v>
      </c>
      <c r="M243" s="3">
        <f t="shared" si="7"/>
        <v>0</v>
      </c>
    </row>
    <row r="244" spans="1:13">
      <c r="A244" s="221" t="s">
        <v>693</v>
      </c>
      <c r="B244" s="221" t="s">
        <v>1141</v>
      </c>
      <c r="C244" s="221" t="s">
        <v>1142</v>
      </c>
      <c r="D244" s="222"/>
      <c r="E244" s="241"/>
      <c r="F244" s="241"/>
      <c r="G244" s="241"/>
      <c r="H244" s="241"/>
      <c r="I244" s="241"/>
      <c r="J244" s="241"/>
      <c r="K244" s="142">
        <v>432.67</v>
      </c>
      <c r="L244" s="142">
        <f t="shared" si="6"/>
        <v>0</v>
      </c>
      <c r="M244" s="3">
        <f t="shared" si="7"/>
        <v>0</v>
      </c>
    </row>
    <row r="245" spans="1:13">
      <c r="A245" s="221" t="s">
        <v>693</v>
      </c>
      <c r="B245" s="221" t="s">
        <v>1143</v>
      </c>
      <c r="C245" s="221" t="s">
        <v>1144</v>
      </c>
      <c r="D245" s="222"/>
      <c r="E245" s="241"/>
      <c r="F245" s="241"/>
      <c r="G245" s="241"/>
      <c r="H245" s="241"/>
      <c r="I245" s="241"/>
      <c r="J245" s="241"/>
      <c r="K245" s="142">
        <v>366</v>
      </c>
      <c r="L245" s="142">
        <f t="shared" si="6"/>
        <v>0</v>
      </c>
      <c r="M245" s="3">
        <f t="shared" si="7"/>
        <v>0</v>
      </c>
    </row>
    <row r="246" spans="1:13">
      <c r="A246" s="221" t="s">
        <v>693</v>
      </c>
      <c r="B246" s="221" t="s">
        <v>1145</v>
      </c>
      <c r="C246" s="221" t="s">
        <v>1146</v>
      </c>
      <c r="D246" s="222"/>
      <c r="E246" s="241"/>
      <c r="F246" s="241"/>
      <c r="G246" s="241"/>
      <c r="H246" s="241"/>
      <c r="I246" s="241"/>
      <c r="J246" s="241"/>
      <c r="K246" s="142">
        <v>432.67</v>
      </c>
      <c r="L246" s="142">
        <f t="shared" si="6"/>
        <v>0</v>
      </c>
      <c r="M246" s="3">
        <f t="shared" si="7"/>
        <v>0</v>
      </c>
    </row>
    <row r="247" spans="1:13">
      <c r="A247" s="221" t="s">
        <v>693</v>
      </c>
      <c r="B247" s="221" t="s">
        <v>1147</v>
      </c>
      <c r="C247" s="221" t="s">
        <v>1148</v>
      </c>
      <c r="D247" s="222"/>
      <c r="E247" s="241"/>
      <c r="F247" s="241"/>
      <c r="G247" s="241"/>
      <c r="H247" s="241"/>
      <c r="I247" s="241"/>
      <c r="J247" s="241"/>
      <c r="K247" s="142">
        <v>366</v>
      </c>
      <c r="L247" s="142">
        <f t="shared" si="6"/>
        <v>0</v>
      </c>
      <c r="M247" s="3">
        <f t="shared" si="7"/>
        <v>0</v>
      </c>
    </row>
    <row r="248" spans="1:13">
      <c r="A248" s="221" t="s">
        <v>693</v>
      </c>
      <c r="B248" s="221" t="s">
        <v>1149</v>
      </c>
      <c r="C248" s="221" t="s">
        <v>1150</v>
      </c>
      <c r="D248" s="222"/>
      <c r="E248" s="241"/>
      <c r="F248" s="241"/>
      <c r="G248" s="241"/>
      <c r="H248" s="241"/>
      <c r="I248" s="241"/>
      <c r="J248" s="241"/>
      <c r="K248" s="142">
        <v>432.67</v>
      </c>
      <c r="L248" s="142">
        <f t="shared" si="6"/>
        <v>0</v>
      </c>
      <c r="M248" s="3">
        <f t="shared" si="7"/>
        <v>0</v>
      </c>
    </row>
    <row r="249" spans="1:13">
      <c r="A249" s="221" t="s">
        <v>693</v>
      </c>
      <c r="B249" s="221" t="s">
        <v>1151</v>
      </c>
      <c r="C249" s="221" t="s">
        <v>1152</v>
      </c>
      <c r="D249" s="222"/>
      <c r="E249" s="241"/>
      <c r="F249" s="241"/>
      <c r="G249" s="241"/>
      <c r="H249" s="241"/>
      <c r="I249" s="241"/>
      <c r="J249" s="241"/>
      <c r="K249" s="142">
        <v>366</v>
      </c>
      <c r="L249" s="142">
        <f t="shared" si="6"/>
        <v>0</v>
      </c>
      <c r="M249" s="3">
        <f t="shared" si="7"/>
        <v>0</v>
      </c>
    </row>
    <row r="250" spans="1:13">
      <c r="A250" s="221" t="s">
        <v>672</v>
      </c>
      <c r="B250" s="221" t="s">
        <v>1153</v>
      </c>
      <c r="C250" s="221" t="s">
        <v>1154</v>
      </c>
      <c r="D250" s="222"/>
      <c r="E250" s="241"/>
      <c r="F250" s="241"/>
      <c r="G250" s="241"/>
      <c r="H250" s="241"/>
      <c r="I250" s="241"/>
      <c r="J250" s="241"/>
      <c r="K250" s="142">
        <v>1266</v>
      </c>
      <c r="L250" s="142">
        <f t="shared" si="6"/>
        <v>0</v>
      </c>
      <c r="M250" s="3">
        <f t="shared" si="7"/>
        <v>0</v>
      </c>
    </row>
    <row r="251" spans="1:13">
      <c r="A251" s="221" t="s">
        <v>672</v>
      </c>
      <c r="B251" s="221" t="s">
        <v>1155</v>
      </c>
      <c r="C251" s="221" t="s">
        <v>1156</v>
      </c>
      <c r="D251" s="222"/>
      <c r="E251" s="241"/>
      <c r="F251" s="241"/>
      <c r="G251" s="241"/>
      <c r="H251" s="241"/>
      <c r="I251" s="241"/>
      <c r="J251" s="241"/>
      <c r="K251" s="142">
        <v>1266</v>
      </c>
      <c r="L251" s="142">
        <f t="shared" si="6"/>
        <v>0</v>
      </c>
      <c r="M251" s="3">
        <f t="shared" si="7"/>
        <v>0</v>
      </c>
    </row>
    <row r="252" spans="1:13">
      <c r="A252" s="221" t="s">
        <v>672</v>
      </c>
      <c r="B252" s="221" t="s">
        <v>1157</v>
      </c>
      <c r="C252" s="221" t="s">
        <v>1158</v>
      </c>
      <c r="D252" s="222"/>
      <c r="E252" s="241"/>
      <c r="F252" s="241"/>
      <c r="G252" s="241"/>
      <c r="H252" s="241"/>
      <c r="I252" s="241"/>
      <c r="J252" s="241"/>
      <c r="K252" s="142">
        <v>1266</v>
      </c>
      <c r="L252" s="142">
        <f t="shared" si="6"/>
        <v>0</v>
      </c>
      <c r="M252" s="3">
        <f t="shared" si="7"/>
        <v>0</v>
      </c>
    </row>
    <row r="253" spans="1:13">
      <c r="A253" s="221" t="s">
        <v>672</v>
      </c>
      <c r="B253" s="221" t="s">
        <v>1159</v>
      </c>
      <c r="C253" s="221" t="s">
        <v>1160</v>
      </c>
      <c r="D253" s="222"/>
      <c r="E253" s="241"/>
      <c r="F253" s="241"/>
      <c r="G253" s="241"/>
      <c r="H253" s="241"/>
      <c r="I253" s="241"/>
      <c r="J253" s="241"/>
      <c r="K253" s="142">
        <v>1266</v>
      </c>
      <c r="L253" s="142">
        <f t="shared" si="6"/>
        <v>0</v>
      </c>
      <c r="M253" s="3">
        <f t="shared" si="7"/>
        <v>0</v>
      </c>
    </row>
    <row r="254" spans="1:13">
      <c r="A254" s="221" t="s">
        <v>672</v>
      </c>
      <c r="B254" s="221" t="s">
        <v>1161</v>
      </c>
      <c r="C254" s="221" t="s">
        <v>1162</v>
      </c>
      <c r="D254" s="222"/>
      <c r="E254" s="241"/>
      <c r="F254" s="241"/>
      <c r="G254" s="241"/>
      <c r="H254" s="241"/>
      <c r="I254" s="241"/>
      <c r="J254" s="241"/>
      <c r="K254" s="142">
        <v>1266</v>
      </c>
      <c r="L254" s="142">
        <f t="shared" si="6"/>
        <v>0</v>
      </c>
      <c r="M254" s="3">
        <f t="shared" si="7"/>
        <v>0</v>
      </c>
    </row>
    <row r="255" spans="1:13">
      <c r="A255" s="221" t="s">
        <v>672</v>
      </c>
      <c r="B255" s="221" t="s">
        <v>1163</v>
      </c>
      <c r="C255" s="221" t="s">
        <v>1164</v>
      </c>
      <c r="D255" s="222"/>
      <c r="E255" s="241"/>
      <c r="F255" s="241"/>
      <c r="G255" s="241"/>
      <c r="H255" s="241"/>
      <c r="I255" s="241"/>
      <c r="J255" s="241"/>
      <c r="K255" s="142">
        <v>1266</v>
      </c>
      <c r="L255" s="142">
        <f t="shared" si="6"/>
        <v>0</v>
      </c>
      <c r="M255" s="3">
        <f t="shared" si="7"/>
        <v>0</v>
      </c>
    </row>
    <row r="256" spans="1:13">
      <c r="A256" s="221" t="s">
        <v>672</v>
      </c>
      <c r="B256" s="221" t="s">
        <v>1165</v>
      </c>
      <c r="C256" s="221" t="s">
        <v>1166</v>
      </c>
      <c r="D256" s="222"/>
      <c r="E256" s="241"/>
      <c r="F256" s="241"/>
      <c r="G256" s="241"/>
      <c r="H256" s="241"/>
      <c r="I256" s="241"/>
      <c r="J256" s="241"/>
      <c r="K256" s="142">
        <v>1266</v>
      </c>
      <c r="L256" s="142">
        <f t="shared" si="6"/>
        <v>0</v>
      </c>
      <c r="M256" s="3">
        <f t="shared" si="7"/>
        <v>0</v>
      </c>
    </row>
    <row r="257" spans="1:13">
      <c r="A257" s="221" t="s">
        <v>672</v>
      </c>
      <c r="B257" s="221" t="s">
        <v>1167</v>
      </c>
      <c r="C257" s="221" t="s">
        <v>1168</v>
      </c>
      <c r="D257" s="222"/>
      <c r="E257" s="241"/>
      <c r="F257" s="241"/>
      <c r="G257" s="241"/>
      <c r="H257" s="241"/>
      <c r="I257" s="241"/>
      <c r="J257" s="241"/>
      <c r="K257" s="142">
        <v>1266</v>
      </c>
      <c r="L257" s="142">
        <f t="shared" si="6"/>
        <v>0</v>
      </c>
      <c r="M257" s="3">
        <f t="shared" si="7"/>
        <v>0</v>
      </c>
    </row>
    <row r="258" spans="1:13">
      <c r="A258" s="221" t="s">
        <v>672</v>
      </c>
      <c r="B258" s="221" t="s">
        <v>1169</v>
      </c>
      <c r="C258" s="221" t="s">
        <v>1170</v>
      </c>
      <c r="D258" s="222"/>
      <c r="E258" s="241"/>
      <c r="F258" s="241"/>
      <c r="G258" s="241"/>
      <c r="H258" s="241"/>
      <c r="I258" s="241"/>
      <c r="J258" s="241"/>
      <c r="K258" s="142">
        <v>1266</v>
      </c>
      <c r="L258" s="142">
        <f t="shared" si="6"/>
        <v>0</v>
      </c>
      <c r="M258" s="3">
        <f t="shared" si="7"/>
        <v>0</v>
      </c>
    </row>
    <row r="259" spans="1:13">
      <c r="A259" s="221" t="s">
        <v>672</v>
      </c>
      <c r="B259" s="221" t="s">
        <v>1171</v>
      </c>
      <c r="C259" s="221" t="s">
        <v>1172</v>
      </c>
      <c r="D259" s="222"/>
      <c r="E259" s="241"/>
      <c r="F259" s="241"/>
      <c r="G259" s="241"/>
      <c r="H259" s="241"/>
      <c r="I259" s="241"/>
      <c r="J259" s="241"/>
      <c r="K259" s="142">
        <v>1266</v>
      </c>
      <c r="L259" s="142">
        <f t="shared" si="6"/>
        <v>0</v>
      </c>
      <c r="M259" s="3">
        <f t="shared" si="7"/>
        <v>0</v>
      </c>
    </row>
    <row r="260" spans="1:13">
      <c r="A260" s="221" t="s">
        <v>693</v>
      </c>
      <c r="B260" s="221" t="s">
        <v>1173</v>
      </c>
      <c r="C260" s="221" t="s">
        <v>1174</v>
      </c>
      <c r="D260" s="222"/>
      <c r="E260" s="241"/>
      <c r="F260" s="241"/>
      <c r="G260" s="241"/>
      <c r="H260" s="241"/>
      <c r="I260" s="241"/>
      <c r="J260" s="241"/>
      <c r="K260" s="142">
        <v>466</v>
      </c>
      <c r="L260" s="142">
        <f t="shared" si="6"/>
        <v>0</v>
      </c>
      <c r="M260" s="3">
        <f t="shared" si="7"/>
        <v>0</v>
      </c>
    </row>
    <row r="261" spans="1:13">
      <c r="A261" s="221" t="s">
        <v>693</v>
      </c>
      <c r="B261" s="221" t="s">
        <v>1175</v>
      </c>
      <c r="C261" s="221" t="s">
        <v>1176</v>
      </c>
      <c r="D261" s="222"/>
      <c r="E261" s="241"/>
      <c r="F261" s="241"/>
      <c r="G261" s="241"/>
      <c r="H261" s="241"/>
      <c r="I261" s="241"/>
      <c r="J261" s="241"/>
      <c r="K261" s="142">
        <v>466</v>
      </c>
      <c r="L261" s="142">
        <f t="shared" si="6"/>
        <v>0</v>
      </c>
      <c r="M261" s="3">
        <f t="shared" si="7"/>
        <v>0</v>
      </c>
    </row>
    <row r="262" spans="1:13">
      <c r="A262" s="221" t="s">
        <v>693</v>
      </c>
      <c r="B262" s="221" t="s">
        <v>1177</v>
      </c>
      <c r="C262" s="221" t="s">
        <v>1178</v>
      </c>
      <c r="D262" s="222"/>
      <c r="E262" s="241"/>
      <c r="F262" s="241"/>
      <c r="G262" s="241"/>
      <c r="H262" s="241"/>
      <c r="I262" s="241"/>
      <c r="J262" s="241"/>
      <c r="K262" s="142">
        <v>466</v>
      </c>
      <c r="L262" s="142">
        <f t="shared" si="6"/>
        <v>0</v>
      </c>
      <c r="M262" s="3">
        <f t="shared" si="7"/>
        <v>0</v>
      </c>
    </row>
    <row r="263" spans="1:13">
      <c r="A263" s="221" t="s">
        <v>693</v>
      </c>
      <c r="B263" s="221" t="s">
        <v>1179</v>
      </c>
      <c r="C263" s="221" t="s">
        <v>1180</v>
      </c>
      <c r="D263" s="222"/>
      <c r="E263" s="241"/>
      <c r="F263" s="241"/>
      <c r="G263" s="241"/>
      <c r="H263" s="241"/>
      <c r="I263" s="241"/>
      <c r="J263" s="241"/>
      <c r="K263" s="142">
        <v>466</v>
      </c>
      <c r="L263" s="142">
        <f t="shared" si="6"/>
        <v>0</v>
      </c>
      <c r="M263" s="3">
        <f t="shared" si="7"/>
        <v>0</v>
      </c>
    </row>
    <row r="264" spans="1:13">
      <c r="A264" s="221" t="s">
        <v>693</v>
      </c>
      <c r="B264" s="221" t="s">
        <v>1181</v>
      </c>
      <c r="C264" s="221" t="s">
        <v>1182</v>
      </c>
      <c r="D264" s="222"/>
      <c r="E264" s="241"/>
      <c r="F264" s="241"/>
      <c r="G264" s="241"/>
      <c r="H264" s="241"/>
      <c r="I264" s="241"/>
      <c r="J264" s="241"/>
      <c r="K264" s="142">
        <v>466</v>
      </c>
      <c r="L264" s="142">
        <f t="shared" si="6"/>
        <v>0</v>
      </c>
      <c r="M264" s="3">
        <f t="shared" si="7"/>
        <v>0</v>
      </c>
    </row>
    <row r="265" spans="1:13">
      <c r="A265" s="221" t="s">
        <v>693</v>
      </c>
      <c r="B265" s="221" t="s">
        <v>1183</v>
      </c>
      <c r="C265" s="221" t="s">
        <v>1184</v>
      </c>
      <c r="D265" s="222"/>
      <c r="E265" s="241"/>
      <c r="F265" s="241"/>
      <c r="G265" s="241"/>
      <c r="H265" s="241"/>
      <c r="I265" s="241"/>
      <c r="J265" s="241"/>
      <c r="K265" s="142">
        <v>466</v>
      </c>
      <c r="L265" s="142">
        <f t="shared" ref="L265:L311" si="8">SUM(M265*K265)</f>
        <v>0</v>
      </c>
      <c r="M265" s="3">
        <f t="shared" ref="M265:M311" si="9">SUM(E265:J265)</f>
        <v>0</v>
      </c>
    </row>
    <row r="266" spans="1:13">
      <c r="A266" s="221" t="s">
        <v>693</v>
      </c>
      <c r="B266" s="221" t="s">
        <v>1185</v>
      </c>
      <c r="C266" s="221" t="s">
        <v>1186</v>
      </c>
      <c r="D266" s="222"/>
      <c r="E266" s="241"/>
      <c r="F266" s="241"/>
      <c r="G266" s="241"/>
      <c r="H266" s="241"/>
      <c r="I266" s="241"/>
      <c r="J266" s="241"/>
      <c r="K266" s="142">
        <v>466</v>
      </c>
      <c r="L266" s="142">
        <f t="shared" si="8"/>
        <v>0</v>
      </c>
      <c r="M266" s="3">
        <f t="shared" si="9"/>
        <v>0</v>
      </c>
    </row>
    <row r="267" spans="1:13">
      <c r="A267" s="221" t="s">
        <v>693</v>
      </c>
      <c r="B267" s="221" t="s">
        <v>1187</v>
      </c>
      <c r="C267" s="221" t="s">
        <v>1188</v>
      </c>
      <c r="D267" s="222"/>
      <c r="E267" s="241"/>
      <c r="F267" s="241"/>
      <c r="G267" s="241"/>
      <c r="H267" s="241"/>
      <c r="I267" s="241"/>
      <c r="J267" s="241"/>
      <c r="K267" s="142">
        <v>466</v>
      </c>
      <c r="L267" s="142">
        <f t="shared" si="8"/>
        <v>0</v>
      </c>
      <c r="M267" s="3">
        <f t="shared" si="9"/>
        <v>0</v>
      </c>
    </row>
    <row r="268" spans="1:13">
      <c r="A268" s="221" t="s">
        <v>693</v>
      </c>
      <c r="B268" s="221" t="s">
        <v>1189</v>
      </c>
      <c r="C268" s="221" t="s">
        <v>1190</v>
      </c>
      <c r="D268" s="222"/>
      <c r="E268" s="241"/>
      <c r="F268" s="241"/>
      <c r="G268" s="241"/>
      <c r="H268" s="241"/>
      <c r="I268" s="241"/>
      <c r="J268" s="241"/>
      <c r="K268" s="142">
        <v>466</v>
      </c>
      <c r="L268" s="142">
        <f t="shared" si="8"/>
        <v>0</v>
      </c>
      <c r="M268" s="3">
        <f t="shared" si="9"/>
        <v>0</v>
      </c>
    </row>
    <row r="269" spans="1:13">
      <c r="A269" s="221" t="s">
        <v>693</v>
      </c>
      <c r="B269" s="221" t="s">
        <v>1191</v>
      </c>
      <c r="C269" s="221" t="s">
        <v>1192</v>
      </c>
      <c r="D269" s="222"/>
      <c r="E269" s="241"/>
      <c r="F269" s="241"/>
      <c r="G269" s="241"/>
      <c r="H269" s="241"/>
      <c r="I269" s="241"/>
      <c r="J269" s="241"/>
      <c r="K269" s="142">
        <v>466</v>
      </c>
      <c r="L269" s="142">
        <f t="shared" si="8"/>
        <v>0</v>
      </c>
      <c r="M269" s="3">
        <f t="shared" si="9"/>
        <v>0</v>
      </c>
    </row>
    <row r="270" spans="1:13">
      <c r="A270" s="221" t="s">
        <v>693</v>
      </c>
      <c r="B270" s="221" t="s">
        <v>1193</v>
      </c>
      <c r="C270" s="221" t="s">
        <v>1194</v>
      </c>
      <c r="D270" s="222"/>
      <c r="E270" s="241"/>
      <c r="F270" s="241"/>
      <c r="G270" s="241"/>
      <c r="H270" s="241"/>
      <c r="I270" s="241"/>
      <c r="J270" s="241"/>
      <c r="K270" s="142">
        <v>532.66999999999996</v>
      </c>
      <c r="L270" s="142">
        <f t="shared" si="8"/>
        <v>0</v>
      </c>
      <c r="M270" s="3">
        <f t="shared" si="9"/>
        <v>0</v>
      </c>
    </row>
    <row r="271" spans="1:13">
      <c r="A271" s="221" t="s">
        <v>693</v>
      </c>
      <c r="B271" s="221" t="s">
        <v>1195</v>
      </c>
      <c r="C271" s="221" t="s">
        <v>1196</v>
      </c>
      <c r="D271" s="222"/>
      <c r="E271" s="241"/>
      <c r="F271" s="241"/>
      <c r="G271" s="241"/>
      <c r="H271" s="241"/>
      <c r="I271" s="241"/>
      <c r="J271" s="241"/>
      <c r="K271" s="142">
        <v>532.66999999999996</v>
      </c>
      <c r="L271" s="142">
        <f t="shared" si="8"/>
        <v>0</v>
      </c>
      <c r="M271" s="3">
        <f t="shared" si="9"/>
        <v>0</v>
      </c>
    </row>
    <row r="272" spans="1:13">
      <c r="A272" s="221" t="s">
        <v>693</v>
      </c>
      <c r="B272" s="221" t="s">
        <v>1197</v>
      </c>
      <c r="C272" s="221" t="s">
        <v>1198</v>
      </c>
      <c r="D272" s="222"/>
      <c r="E272" s="241"/>
      <c r="F272" s="241"/>
      <c r="G272" s="241"/>
      <c r="H272" s="241"/>
      <c r="I272" s="241"/>
      <c r="J272" s="241"/>
      <c r="K272" s="142">
        <v>532.66999999999996</v>
      </c>
      <c r="L272" s="142">
        <f t="shared" si="8"/>
        <v>0</v>
      </c>
      <c r="M272" s="3">
        <f t="shared" si="9"/>
        <v>0</v>
      </c>
    </row>
    <row r="273" spans="1:13">
      <c r="A273" s="221" t="s">
        <v>693</v>
      </c>
      <c r="B273" s="221" t="s">
        <v>1199</v>
      </c>
      <c r="C273" s="221" t="s">
        <v>1200</v>
      </c>
      <c r="D273" s="222"/>
      <c r="E273" s="241"/>
      <c r="F273" s="241"/>
      <c r="G273" s="241"/>
      <c r="H273" s="241"/>
      <c r="I273" s="241"/>
      <c r="J273" s="241"/>
      <c r="K273" s="142">
        <v>532.66999999999996</v>
      </c>
      <c r="L273" s="142">
        <f t="shared" si="8"/>
        <v>0</v>
      </c>
      <c r="M273" s="3">
        <f t="shared" si="9"/>
        <v>0</v>
      </c>
    </row>
    <row r="274" spans="1:13">
      <c r="A274" s="221" t="s">
        <v>693</v>
      </c>
      <c r="B274" s="221" t="s">
        <v>1201</v>
      </c>
      <c r="C274" s="221" t="s">
        <v>1202</v>
      </c>
      <c r="D274" s="222"/>
      <c r="E274" s="241"/>
      <c r="F274" s="241"/>
      <c r="G274" s="241"/>
      <c r="H274" s="241"/>
      <c r="I274" s="241"/>
      <c r="J274" s="241"/>
      <c r="K274" s="142">
        <v>532.66999999999996</v>
      </c>
      <c r="L274" s="142">
        <f t="shared" si="8"/>
        <v>0</v>
      </c>
      <c r="M274" s="3">
        <f t="shared" si="9"/>
        <v>0</v>
      </c>
    </row>
    <row r="275" spans="1:13">
      <c r="A275" s="221" t="s">
        <v>693</v>
      </c>
      <c r="B275" s="221" t="s">
        <v>1203</v>
      </c>
      <c r="C275" s="221" t="s">
        <v>1204</v>
      </c>
      <c r="D275" s="222"/>
      <c r="E275" s="241"/>
      <c r="F275" s="241"/>
      <c r="G275" s="241"/>
      <c r="H275" s="241"/>
      <c r="I275" s="241"/>
      <c r="J275" s="241"/>
      <c r="K275" s="142">
        <v>532.66999999999996</v>
      </c>
      <c r="L275" s="142">
        <f t="shared" si="8"/>
        <v>0</v>
      </c>
      <c r="M275" s="3">
        <f t="shared" si="9"/>
        <v>0</v>
      </c>
    </row>
    <row r="276" spans="1:13">
      <c r="A276" s="221" t="s">
        <v>693</v>
      </c>
      <c r="B276" s="221" t="s">
        <v>1205</v>
      </c>
      <c r="C276" s="221" t="s">
        <v>1206</v>
      </c>
      <c r="D276" s="222"/>
      <c r="E276" s="241"/>
      <c r="F276" s="241"/>
      <c r="G276" s="241"/>
      <c r="H276" s="241"/>
      <c r="I276" s="241"/>
      <c r="J276" s="241"/>
      <c r="K276" s="142">
        <v>532.66999999999996</v>
      </c>
      <c r="L276" s="142">
        <f t="shared" si="8"/>
        <v>0</v>
      </c>
      <c r="M276" s="3">
        <f t="shared" si="9"/>
        <v>0</v>
      </c>
    </row>
    <row r="277" spans="1:13">
      <c r="A277" s="221" t="s">
        <v>693</v>
      </c>
      <c r="B277" s="221" t="s">
        <v>1207</v>
      </c>
      <c r="C277" s="221" t="s">
        <v>1208</v>
      </c>
      <c r="D277" s="222"/>
      <c r="E277" s="241"/>
      <c r="F277" s="241"/>
      <c r="G277" s="241"/>
      <c r="H277" s="241"/>
      <c r="I277" s="241"/>
      <c r="J277" s="241"/>
      <c r="K277" s="142">
        <v>532.66999999999996</v>
      </c>
      <c r="L277" s="142">
        <f t="shared" si="8"/>
        <v>0</v>
      </c>
      <c r="M277" s="3">
        <f t="shared" si="9"/>
        <v>0</v>
      </c>
    </row>
    <row r="278" spans="1:13">
      <c r="A278" s="221" t="s">
        <v>693</v>
      </c>
      <c r="B278" s="221" t="s">
        <v>1209</v>
      </c>
      <c r="C278" s="221" t="s">
        <v>1210</v>
      </c>
      <c r="D278" s="222"/>
      <c r="E278" s="241"/>
      <c r="F278" s="241"/>
      <c r="G278" s="241"/>
      <c r="H278" s="241"/>
      <c r="I278" s="241"/>
      <c r="J278" s="241"/>
      <c r="K278" s="142">
        <v>532.66999999999996</v>
      </c>
      <c r="L278" s="142">
        <f t="shared" si="8"/>
        <v>0</v>
      </c>
      <c r="M278" s="3">
        <f t="shared" si="9"/>
        <v>0</v>
      </c>
    </row>
    <row r="279" spans="1:13">
      <c r="A279" s="221" t="s">
        <v>693</v>
      </c>
      <c r="B279" s="221" t="s">
        <v>1211</v>
      </c>
      <c r="C279" s="221" t="s">
        <v>1212</v>
      </c>
      <c r="D279" s="222"/>
      <c r="E279" s="241"/>
      <c r="F279" s="241"/>
      <c r="G279" s="241"/>
      <c r="H279" s="241"/>
      <c r="I279" s="241"/>
      <c r="J279" s="241"/>
      <c r="K279" s="142">
        <v>532.66999999999996</v>
      </c>
      <c r="L279" s="142">
        <f t="shared" si="8"/>
        <v>0</v>
      </c>
      <c r="M279" s="3">
        <f t="shared" si="9"/>
        <v>0</v>
      </c>
    </row>
    <row r="280" spans="1:13">
      <c r="A280" s="221" t="s">
        <v>693</v>
      </c>
      <c r="B280" s="221" t="s">
        <v>1213</v>
      </c>
      <c r="C280" s="221" t="s">
        <v>1214</v>
      </c>
      <c r="D280" s="222"/>
      <c r="E280" s="241"/>
      <c r="F280" s="241"/>
      <c r="G280" s="241"/>
      <c r="H280" s="241"/>
      <c r="I280" s="241"/>
      <c r="J280" s="241"/>
      <c r="K280" s="142">
        <v>532.66999999999996</v>
      </c>
      <c r="L280" s="142">
        <f t="shared" si="8"/>
        <v>0</v>
      </c>
      <c r="M280" s="3">
        <f t="shared" si="9"/>
        <v>0</v>
      </c>
    </row>
    <row r="281" spans="1:13">
      <c r="A281" s="221" t="s">
        <v>693</v>
      </c>
      <c r="B281" s="221" t="s">
        <v>1215</v>
      </c>
      <c r="C281" s="221" t="s">
        <v>1216</v>
      </c>
      <c r="D281" s="222"/>
      <c r="E281" s="241"/>
      <c r="F281" s="241"/>
      <c r="G281" s="241"/>
      <c r="H281" s="241"/>
      <c r="I281" s="241"/>
      <c r="J281" s="241"/>
      <c r="K281" s="142">
        <v>532.66999999999996</v>
      </c>
      <c r="L281" s="142">
        <f t="shared" si="8"/>
        <v>0</v>
      </c>
      <c r="M281" s="3">
        <f t="shared" si="9"/>
        <v>0</v>
      </c>
    </row>
    <row r="282" spans="1:13">
      <c r="A282" s="221" t="s">
        <v>693</v>
      </c>
      <c r="B282" s="221" t="s">
        <v>1217</v>
      </c>
      <c r="C282" s="221" t="s">
        <v>1218</v>
      </c>
      <c r="D282" s="222"/>
      <c r="E282" s="241"/>
      <c r="F282" s="241"/>
      <c r="G282" s="241"/>
      <c r="H282" s="241"/>
      <c r="I282" s="241"/>
      <c r="J282" s="241"/>
      <c r="K282" s="142">
        <v>532.66999999999996</v>
      </c>
      <c r="L282" s="142">
        <f t="shared" si="8"/>
        <v>0</v>
      </c>
      <c r="M282" s="3">
        <f t="shared" si="9"/>
        <v>0</v>
      </c>
    </row>
    <row r="283" spans="1:13">
      <c r="A283" s="221" t="s">
        <v>693</v>
      </c>
      <c r="B283" s="221" t="s">
        <v>1219</v>
      </c>
      <c r="C283" s="221" t="s">
        <v>1220</v>
      </c>
      <c r="D283" s="222"/>
      <c r="E283" s="241"/>
      <c r="F283" s="241"/>
      <c r="G283" s="241"/>
      <c r="H283" s="241"/>
      <c r="I283" s="241"/>
      <c r="J283" s="241"/>
      <c r="K283" s="142">
        <v>532.66999999999996</v>
      </c>
      <c r="L283" s="142">
        <f t="shared" si="8"/>
        <v>0</v>
      </c>
      <c r="M283" s="3">
        <f t="shared" si="9"/>
        <v>0</v>
      </c>
    </row>
    <row r="284" spans="1:13">
      <c r="A284" s="221" t="s">
        <v>693</v>
      </c>
      <c r="B284" s="221" t="s">
        <v>1221</v>
      </c>
      <c r="C284" s="221" t="s">
        <v>1222</v>
      </c>
      <c r="D284" s="222"/>
      <c r="E284" s="241"/>
      <c r="F284" s="241"/>
      <c r="G284" s="241"/>
      <c r="H284" s="241"/>
      <c r="I284" s="241"/>
      <c r="J284" s="241"/>
      <c r="K284" s="142">
        <v>532.66999999999996</v>
      </c>
      <c r="L284" s="142">
        <f t="shared" si="8"/>
        <v>0</v>
      </c>
      <c r="M284" s="3">
        <f t="shared" si="9"/>
        <v>0</v>
      </c>
    </row>
    <row r="285" spans="1:13">
      <c r="A285" s="221" t="s">
        <v>693</v>
      </c>
      <c r="B285" s="221" t="s">
        <v>1223</v>
      </c>
      <c r="C285" s="221" t="s">
        <v>1224</v>
      </c>
      <c r="D285" s="222"/>
      <c r="E285" s="241"/>
      <c r="F285" s="241"/>
      <c r="G285" s="241"/>
      <c r="H285" s="241"/>
      <c r="I285" s="241"/>
      <c r="J285" s="241"/>
      <c r="K285" s="142">
        <v>532.66999999999996</v>
      </c>
      <c r="L285" s="142">
        <f t="shared" si="8"/>
        <v>0</v>
      </c>
      <c r="M285" s="3">
        <f t="shared" si="9"/>
        <v>0</v>
      </c>
    </row>
    <row r="286" spans="1:13">
      <c r="A286" s="221" t="s">
        <v>672</v>
      </c>
      <c r="B286" s="221" t="s">
        <v>1225</v>
      </c>
      <c r="C286" s="221" t="s">
        <v>1226</v>
      </c>
      <c r="D286" s="222"/>
      <c r="E286" s="241"/>
      <c r="F286" s="241"/>
      <c r="G286" s="241"/>
      <c r="H286" s="241"/>
      <c r="I286" s="241"/>
      <c r="J286" s="241"/>
      <c r="K286" s="142">
        <v>1799.33</v>
      </c>
      <c r="L286" s="142">
        <f t="shared" si="8"/>
        <v>0</v>
      </c>
      <c r="M286" s="3">
        <f t="shared" si="9"/>
        <v>0</v>
      </c>
    </row>
    <row r="287" spans="1:13">
      <c r="A287" s="221" t="s">
        <v>672</v>
      </c>
      <c r="B287" s="221" t="s">
        <v>1227</v>
      </c>
      <c r="C287" s="221" t="s">
        <v>1228</v>
      </c>
      <c r="D287" s="222"/>
      <c r="E287" s="241"/>
      <c r="F287" s="241"/>
      <c r="G287" s="241"/>
      <c r="H287" s="241"/>
      <c r="I287" s="241"/>
      <c r="J287" s="241"/>
      <c r="K287" s="142">
        <v>1799.33</v>
      </c>
      <c r="L287" s="142">
        <f t="shared" si="8"/>
        <v>0</v>
      </c>
      <c r="M287" s="3">
        <f t="shared" si="9"/>
        <v>0</v>
      </c>
    </row>
    <row r="288" spans="1:13">
      <c r="A288" s="221" t="s">
        <v>672</v>
      </c>
      <c r="B288" s="221" t="s">
        <v>1229</v>
      </c>
      <c r="C288" s="221" t="s">
        <v>1230</v>
      </c>
      <c r="D288" s="222"/>
      <c r="E288" s="241"/>
      <c r="F288" s="241"/>
      <c r="G288" s="241"/>
      <c r="H288" s="241"/>
      <c r="I288" s="241"/>
      <c r="J288" s="241"/>
      <c r="K288" s="142">
        <v>1799.33</v>
      </c>
      <c r="L288" s="142">
        <f t="shared" si="8"/>
        <v>0</v>
      </c>
      <c r="M288" s="3">
        <f t="shared" si="9"/>
        <v>0</v>
      </c>
    </row>
    <row r="289" spans="1:13">
      <c r="A289" s="221" t="s">
        <v>672</v>
      </c>
      <c r="B289" s="221" t="s">
        <v>1231</v>
      </c>
      <c r="C289" s="221" t="s">
        <v>1232</v>
      </c>
      <c r="D289" s="222"/>
      <c r="E289" s="241"/>
      <c r="F289" s="241"/>
      <c r="G289" s="241"/>
      <c r="H289" s="241"/>
      <c r="I289" s="241"/>
      <c r="J289" s="241"/>
      <c r="K289" s="142">
        <v>1799.33</v>
      </c>
      <c r="L289" s="142">
        <f t="shared" si="8"/>
        <v>0</v>
      </c>
      <c r="M289" s="3">
        <f t="shared" si="9"/>
        <v>0</v>
      </c>
    </row>
    <row r="290" spans="1:13">
      <c r="A290" s="221" t="s">
        <v>672</v>
      </c>
      <c r="B290" s="221" t="s">
        <v>1233</v>
      </c>
      <c r="C290" s="221" t="s">
        <v>1234</v>
      </c>
      <c r="D290" s="222"/>
      <c r="E290" s="241"/>
      <c r="F290" s="241"/>
      <c r="G290" s="241"/>
      <c r="H290" s="241"/>
      <c r="I290" s="241"/>
      <c r="J290" s="241"/>
      <c r="K290" s="142">
        <v>1799.33</v>
      </c>
      <c r="L290" s="142">
        <f t="shared" si="8"/>
        <v>0</v>
      </c>
      <c r="M290" s="3">
        <f t="shared" si="9"/>
        <v>0</v>
      </c>
    </row>
    <row r="291" spans="1:13">
      <c r="A291" s="221" t="s">
        <v>672</v>
      </c>
      <c r="B291" s="221" t="s">
        <v>1235</v>
      </c>
      <c r="C291" s="221" t="s">
        <v>1236</v>
      </c>
      <c r="D291" s="222"/>
      <c r="E291" s="241"/>
      <c r="F291" s="241"/>
      <c r="G291" s="241"/>
      <c r="H291" s="241"/>
      <c r="I291" s="241"/>
      <c r="J291" s="241"/>
      <c r="K291" s="142">
        <v>1799.33</v>
      </c>
      <c r="L291" s="142">
        <f t="shared" si="8"/>
        <v>0</v>
      </c>
      <c r="M291" s="3">
        <f t="shared" si="9"/>
        <v>0</v>
      </c>
    </row>
    <row r="292" spans="1:13">
      <c r="A292" s="221" t="s">
        <v>672</v>
      </c>
      <c r="B292" s="221" t="s">
        <v>1237</v>
      </c>
      <c r="C292" s="221" t="s">
        <v>1238</v>
      </c>
      <c r="D292" s="222"/>
      <c r="E292" s="241"/>
      <c r="F292" s="241"/>
      <c r="G292" s="241"/>
      <c r="H292" s="241"/>
      <c r="I292" s="241"/>
      <c r="J292" s="241"/>
      <c r="K292" s="142">
        <v>1799.33</v>
      </c>
      <c r="L292" s="142">
        <f t="shared" si="8"/>
        <v>0</v>
      </c>
      <c r="M292" s="3">
        <f t="shared" si="9"/>
        <v>0</v>
      </c>
    </row>
    <row r="293" spans="1:13">
      <c r="A293" s="221" t="s">
        <v>672</v>
      </c>
      <c r="B293" s="221" t="s">
        <v>1239</v>
      </c>
      <c r="C293" s="221" t="s">
        <v>1240</v>
      </c>
      <c r="D293" s="222"/>
      <c r="E293" s="241"/>
      <c r="F293" s="241"/>
      <c r="G293" s="241"/>
      <c r="H293" s="241"/>
      <c r="I293" s="241"/>
      <c r="J293" s="241"/>
      <c r="K293" s="142">
        <v>1799.33</v>
      </c>
      <c r="L293" s="142">
        <f t="shared" si="8"/>
        <v>0</v>
      </c>
      <c r="M293" s="3">
        <f t="shared" si="9"/>
        <v>0</v>
      </c>
    </row>
    <row r="294" spans="1:13">
      <c r="A294" s="221" t="s">
        <v>672</v>
      </c>
      <c r="B294" s="221" t="s">
        <v>1241</v>
      </c>
      <c r="C294" s="221" t="s">
        <v>1242</v>
      </c>
      <c r="D294" s="222"/>
      <c r="E294" s="241"/>
      <c r="F294" s="241"/>
      <c r="G294" s="241"/>
      <c r="H294" s="241"/>
      <c r="I294" s="241"/>
      <c r="J294" s="241"/>
      <c r="K294" s="142">
        <v>1332.67</v>
      </c>
      <c r="L294" s="142">
        <f t="shared" si="8"/>
        <v>0</v>
      </c>
      <c r="M294" s="3">
        <f t="shared" si="9"/>
        <v>0</v>
      </c>
    </row>
    <row r="295" spans="1:13">
      <c r="A295" s="221" t="s">
        <v>672</v>
      </c>
      <c r="B295" s="221" t="s">
        <v>1243</v>
      </c>
      <c r="C295" s="221" t="s">
        <v>1244</v>
      </c>
      <c r="D295" s="222"/>
      <c r="E295" s="241"/>
      <c r="F295" s="241"/>
      <c r="G295" s="241"/>
      <c r="H295" s="241"/>
      <c r="I295" s="241"/>
      <c r="J295" s="241"/>
      <c r="K295" s="142">
        <v>1332.67</v>
      </c>
      <c r="L295" s="142">
        <f t="shared" si="8"/>
        <v>0</v>
      </c>
      <c r="M295" s="3">
        <f t="shared" si="9"/>
        <v>0</v>
      </c>
    </row>
    <row r="296" spans="1:13">
      <c r="A296" s="221" t="s">
        <v>672</v>
      </c>
      <c r="B296" s="221" t="s">
        <v>1245</v>
      </c>
      <c r="C296" s="221" t="s">
        <v>1246</v>
      </c>
      <c r="D296" s="222"/>
      <c r="E296" s="241"/>
      <c r="F296" s="241"/>
      <c r="G296" s="241"/>
      <c r="H296" s="241"/>
      <c r="I296" s="241"/>
      <c r="J296" s="241"/>
      <c r="K296" s="142">
        <v>1332.67</v>
      </c>
      <c r="L296" s="142">
        <f t="shared" si="8"/>
        <v>0</v>
      </c>
      <c r="M296" s="3">
        <f t="shared" si="9"/>
        <v>0</v>
      </c>
    </row>
    <row r="297" spans="1:13">
      <c r="A297" s="221" t="s">
        <v>672</v>
      </c>
      <c r="B297" s="221" t="s">
        <v>1247</v>
      </c>
      <c r="C297" s="221" t="s">
        <v>1248</v>
      </c>
      <c r="D297" s="222"/>
      <c r="E297" s="241"/>
      <c r="F297" s="241"/>
      <c r="G297" s="241"/>
      <c r="H297" s="241"/>
      <c r="I297" s="241"/>
      <c r="J297" s="241"/>
      <c r="K297" s="142">
        <v>1332.67</v>
      </c>
      <c r="L297" s="142">
        <f t="shared" si="8"/>
        <v>0</v>
      </c>
      <c r="M297" s="3">
        <f t="shared" si="9"/>
        <v>0</v>
      </c>
    </row>
    <row r="298" spans="1:13">
      <c r="A298" s="221" t="s">
        <v>672</v>
      </c>
      <c r="B298" s="221" t="s">
        <v>1249</v>
      </c>
      <c r="C298" s="221" t="s">
        <v>1250</v>
      </c>
      <c r="D298" s="222"/>
      <c r="E298" s="241"/>
      <c r="F298" s="241"/>
      <c r="G298" s="241"/>
      <c r="H298" s="241"/>
      <c r="I298" s="241"/>
      <c r="J298" s="241"/>
      <c r="K298" s="142">
        <v>1332.67</v>
      </c>
      <c r="L298" s="142">
        <f t="shared" si="8"/>
        <v>0</v>
      </c>
      <c r="M298" s="3">
        <f t="shared" si="9"/>
        <v>0</v>
      </c>
    </row>
    <row r="299" spans="1:13">
      <c r="A299" s="221" t="s">
        <v>672</v>
      </c>
      <c r="B299" s="221" t="s">
        <v>1251</v>
      </c>
      <c r="C299" s="221" t="s">
        <v>1252</v>
      </c>
      <c r="D299" s="222"/>
      <c r="E299" s="241"/>
      <c r="F299" s="241"/>
      <c r="G299" s="241"/>
      <c r="H299" s="241"/>
      <c r="I299" s="241"/>
      <c r="J299" s="241"/>
      <c r="K299" s="142">
        <v>1332.67</v>
      </c>
      <c r="L299" s="142">
        <f t="shared" si="8"/>
        <v>0</v>
      </c>
      <c r="M299" s="3">
        <f t="shared" si="9"/>
        <v>0</v>
      </c>
    </row>
    <row r="300" spans="1:13">
      <c r="A300" s="221" t="s">
        <v>672</v>
      </c>
      <c r="B300" s="221" t="s">
        <v>1253</v>
      </c>
      <c r="C300" s="221" t="s">
        <v>1254</v>
      </c>
      <c r="D300" s="222"/>
      <c r="E300" s="241"/>
      <c r="F300" s="241"/>
      <c r="G300" s="241"/>
      <c r="H300" s="241"/>
      <c r="I300" s="241"/>
      <c r="J300" s="241"/>
      <c r="K300" s="142">
        <v>1332.67</v>
      </c>
      <c r="L300" s="142">
        <f t="shared" si="8"/>
        <v>0</v>
      </c>
      <c r="M300" s="3">
        <f t="shared" si="9"/>
        <v>0</v>
      </c>
    </row>
    <row r="301" spans="1:13">
      <c r="A301" s="221" t="s">
        <v>672</v>
      </c>
      <c r="B301" s="221" t="s">
        <v>1255</v>
      </c>
      <c r="C301" s="221" t="s">
        <v>1256</v>
      </c>
      <c r="D301" s="222"/>
      <c r="E301" s="241"/>
      <c r="F301" s="241"/>
      <c r="G301" s="241"/>
      <c r="H301" s="241"/>
      <c r="I301" s="241"/>
      <c r="J301" s="241"/>
      <c r="K301" s="142">
        <v>1332.67</v>
      </c>
      <c r="L301" s="142">
        <f t="shared" si="8"/>
        <v>0</v>
      </c>
      <c r="M301" s="3">
        <f t="shared" si="9"/>
        <v>0</v>
      </c>
    </row>
    <row r="302" spans="1:13">
      <c r="A302" s="221" t="s">
        <v>672</v>
      </c>
      <c r="B302" s="221" t="s">
        <v>1257</v>
      </c>
      <c r="C302" s="221" t="s">
        <v>1258</v>
      </c>
      <c r="D302" s="222" t="s">
        <v>209</v>
      </c>
      <c r="E302" s="241"/>
      <c r="F302" s="241"/>
      <c r="G302" s="241"/>
      <c r="H302" s="241"/>
      <c r="I302" s="241"/>
      <c r="J302" s="241"/>
      <c r="K302" s="142">
        <v>1332.67</v>
      </c>
      <c r="L302" s="142">
        <f t="shared" si="8"/>
        <v>0</v>
      </c>
      <c r="M302" s="3">
        <f t="shared" si="9"/>
        <v>0</v>
      </c>
    </row>
    <row r="303" spans="1:13">
      <c r="A303" s="221" t="s">
        <v>672</v>
      </c>
      <c r="B303" s="221" t="s">
        <v>1259</v>
      </c>
      <c r="C303" s="221" t="s">
        <v>1260</v>
      </c>
      <c r="D303" s="222" t="s">
        <v>209</v>
      </c>
      <c r="E303" s="241"/>
      <c r="F303" s="241"/>
      <c r="G303" s="241"/>
      <c r="H303" s="241"/>
      <c r="I303" s="241"/>
      <c r="J303" s="241"/>
      <c r="K303" s="142">
        <v>1332.67</v>
      </c>
      <c r="L303" s="142">
        <f t="shared" si="8"/>
        <v>0</v>
      </c>
      <c r="M303" s="3">
        <f t="shared" si="9"/>
        <v>0</v>
      </c>
    </row>
    <row r="304" spans="1:13">
      <c r="A304" s="221" t="s">
        <v>672</v>
      </c>
      <c r="B304" s="221" t="s">
        <v>1261</v>
      </c>
      <c r="C304" s="221" t="s">
        <v>1262</v>
      </c>
      <c r="D304" s="222" t="s">
        <v>209</v>
      </c>
      <c r="E304" s="241"/>
      <c r="F304" s="241"/>
      <c r="G304" s="241"/>
      <c r="H304" s="241"/>
      <c r="I304" s="241"/>
      <c r="J304" s="241"/>
      <c r="K304" s="142">
        <v>1332.67</v>
      </c>
      <c r="L304" s="142">
        <f t="shared" si="8"/>
        <v>0</v>
      </c>
      <c r="M304" s="3">
        <f t="shared" si="9"/>
        <v>0</v>
      </c>
    </row>
    <row r="305" spans="1:13">
      <c r="A305" s="221" t="s">
        <v>672</v>
      </c>
      <c r="B305" s="221" t="s">
        <v>1263</v>
      </c>
      <c r="C305" s="221" t="s">
        <v>1264</v>
      </c>
      <c r="D305" s="222" t="s">
        <v>209</v>
      </c>
      <c r="E305" s="241"/>
      <c r="F305" s="241"/>
      <c r="G305" s="241"/>
      <c r="H305" s="241"/>
      <c r="I305" s="241"/>
      <c r="J305" s="241"/>
      <c r="K305" s="142">
        <v>1332.67</v>
      </c>
      <c r="L305" s="142">
        <f t="shared" si="8"/>
        <v>0</v>
      </c>
      <c r="M305" s="3">
        <f t="shared" si="9"/>
        <v>0</v>
      </c>
    </row>
    <row r="306" spans="1:13">
      <c r="A306" s="221" t="s">
        <v>672</v>
      </c>
      <c r="B306" s="221" t="s">
        <v>1265</v>
      </c>
      <c r="C306" s="221" t="s">
        <v>1266</v>
      </c>
      <c r="D306" s="222" t="s">
        <v>209</v>
      </c>
      <c r="E306" s="241"/>
      <c r="F306" s="241"/>
      <c r="G306" s="241"/>
      <c r="H306" s="241"/>
      <c r="I306" s="241"/>
      <c r="J306" s="241"/>
      <c r="K306" s="142">
        <v>1332.67</v>
      </c>
      <c r="L306" s="142">
        <f t="shared" si="8"/>
        <v>0</v>
      </c>
      <c r="M306" s="3">
        <f t="shared" si="9"/>
        <v>0</v>
      </c>
    </row>
    <row r="307" spans="1:13">
      <c r="A307" s="221" t="s">
        <v>693</v>
      </c>
      <c r="B307" s="221" t="s">
        <v>1267</v>
      </c>
      <c r="C307" s="221" t="s">
        <v>1268</v>
      </c>
      <c r="D307" s="222" t="s">
        <v>209</v>
      </c>
      <c r="E307" s="241"/>
      <c r="F307" s="241"/>
      <c r="G307" s="241"/>
      <c r="H307" s="241"/>
      <c r="I307" s="241"/>
      <c r="J307" s="241"/>
      <c r="K307" s="142">
        <v>532.66999999999996</v>
      </c>
      <c r="L307" s="142">
        <f t="shared" si="8"/>
        <v>0</v>
      </c>
      <c r="M307" s="3">
        <f t="shared" si="9"/>
        <v>0</v>
      </c>
    </row>
    <row r="308" spans="1:13">
      <c r="A308" s="221" t="s">
        <v>693</v>
      </c>
      <c r="B308" s="221" t="s">
        <v>1269</v>
      </c>
      <c r="C308" s="221" t="s">
        <v>1270</v>
      </c>
      <c r="D308" s="222" t="s">
        <v>209</v>
      </c>
      <c r="E308" s="241"/>
      <c r="F308" s="241"/>
      <c r="G308" s="241"/>
      <c r="H308" s="241"/>
      <c r="I308" s="241"/>
      <c r="J308" s="241"/>
      <c r="K308" s="142">
        <v>532.66999999999996</v>
      </c>
      <c r="L308" s="142">
        <f t="shared" si="8"/>
        <v>0</v>
      </c>
      <c r="M308" s="3">
        <f t="shared" si="9"/>
        <v>0</v>
      </c>
    </row>
    <row r="309" spans="1:13">
      <c r="A309" s="221" t="s">
        <v>693</v>
      </c>
      <c r="B309" s="221" t="s">
        <v>1271</v>
      </c>
      <c r="C309" s="221" t="s">
        <v>1272</v>
      </c>
      <c r="D309" s="222" t="s">
        <v>209</v>
      </c>
      <c r="E309" s="241"/>
      <c r="F309" s="241"/>
      <c r="G309" s="241"/>
      <c r="H309" s="241"/>
      <c r="I309" s="241"/>
      <c r="J309" s="241"/>
      <c r="K309" s="142">
        <v>532.66999999999996</v>
      </c>
      <c r="L309" s="142">
        <f t="shared" si="8"/>
        <v>0</v>
      </c>
      <c r="M309" s="3">
        <f t="shared" si="9"/>
        <v>0</v>
      </c>
    </row>
    <row r="310" spans="1:13">
      <c r="A310" s="221" t="s">
        <v>693</v>
      </c>
      <c r="B310" s="221" t="s">
        <v>1273</v>
      </c>
      <c r="C310" s="221" t="s">
        <v>1274</v>
      </c>
      <c r="D310" s="222" t="s">
        <v>209</v>
      </c>
      <c r="E310" s="241"/>
      <c r="F310" s="241"/>
      <c r="G310" s="241"/>
      <c r="H310" s="241"/>
      <c r="I310" s="241"/>
      <c r="J310" s="241"/>
      <c r="K310" s="142">
        <v>532.66999999999996</v>
      </c>
      <c r="L310" s="142">
        <f t="shared" si="8"/>
        <v>0</v>
      </c>
      <c r="M310" s="3">
        <f t="shared" si="9"/>
        <v>0</v>
      </c>
    </row>
    <row r="311" spans="1:13">
      <c r="A311" s="221" t="s">
        <v>693</v>
      </c>
      <c r="B311" s="221" t="s">
        <v>1275</v>
      </c>
      <c r="C311" s="221" t="s">
        <v>1276</v>
      </c>
      <c r="D311" s="222" t="s">
        <v>209</v>
      </c>
      <c r="E311" s="241"/>
      <c r="F311" s="241"/>
      <c r="G311" s="241"/>
      <c r="H311" s="241"/>
      <c r="I311" s="241"/>
      <c r="J311" s="241"/>
      <c r="K311" s="142">
        <v>532.66999999999996</v>
      </c>
      <c r="L311" s="142">
        <f t="shared" si="8"/>
        <v>0</v>
      </c>
      <c r="M311" s="3">
        <f t="shared" si="9"/>
        <v>0</v>
      </c>
    </row>
    <row r="2984" spans="5:5">
      <c r="E2984" s="3">
        <v>1</v>
      </c>
    </row>
  </sheetData>
  <sheetProtection algorithmName="SHA-512" hashValue="mR8vYxT8ZQzhPRcSFBjpjZXIjb4BdWOjL5sXBIcbdoejfGSYBglPalvkvNCwIk0T5M2vvSAOqDFAC+N7w666sw==" saltValue="QRc0AsCy4HvLgeV/EE/vhQ==" spinCount="100000" sheet="1" objects="1" scenarios="1" sort="0" autoFilter="0"/>
  <autoFilter ref="A7:M311" xr:uid="{00000000-0001-0000-2500-000000000000}"/>
  <mergeCells count="16">
    <mergeCell ref="A6:D6"/>
    <mergeCell ref="E6:J6"/>
    <mergeCell ref="F2:G2"/>
    <mergeCell ref="R6:R7"/>
    <mergeCell ref="R2:R3"/>
    <mergeCell ref="O4:O5"/>
    <mergeCell ref="P4:P5"/>
    <mergeCell ref="Q4:Q5"/>
    <mergeCell ref="R4:R5"/>
    <mergeCell ref="O2:O3"/>
    <mergeCell ref="P2:P3"/>
    <mergeCell ref="Q2:Q3"/>
    <mergeCell ref="O6:O7"/>
    <mergeCell ref="P6:P7"/>
    <mergeCell ref="Q6:Q7"/>
    <mergeCell ref="F3:H4"/>
  </mergeCells>
  <conditionalFormatting sqref="E8:J3000">
    <cfRule type="cellIs" dxfId="6" priority="1" operator="greaterThan">
      <formula>0</formula>
    </cfRule>
  </conditionalFormatting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Tabelle38">
    <tabColor theme="6" tint="0.39997558519241921"/>
  </sheetPr>
  <dimension ref="A1:M233"/>
  <sheetViews>
    <sheetView showGridLines="0" workbookViewId="0">
      <pane ySplit="4" topLeftCell="A5" activePane="bottomLeft" state="frozen"/>
      <selection activeCell="B21" sqref="B21"/>
      <selection pane="bottomLeft" activeCell="C1" sqref="C1"/>
    </sheetView>
  </sheetViews>
  <sheetFormatPr baseColWidth="10" defaultColWidth="11.44140625" defaultRowHeight="14.4"/>
  <cols>
    <col min="1" max="1" width="27.5546875" style="3" bestFit="1" customWidth="1"/>
    <col min="2" max="2" width="12.109375" style="3" bestFit="1" customWidth="1"/>
    <col min="3" max="3" width="98.88671875" style="3" bestFit="1" customWidth="1"/>
    <col min="4" max="4" width="9.109375" style="3" bestFit="1" customWidth="1"/>
    <col min="5" max="11" width="13.1093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125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195</v>
      </c>
      <c r="B5" s="221" t="s">
        <v>196</v>
      </c>
      <c r="C5" s="221" t="s">
        <v>197</v>
      </c>
      <c r="D5" s="222"/>
      <c r="E5" s="242"/>
      <c r="F5" s="242"/>
      <c r="G5" s="242"/>
      <c r="H5" s="242"/>
      <c r="I5" s="242"/>
      <c r="J5" s="242"/>
      <c r="K5" s="142">
        <v>114.28</v>
      </c>
      <c r="L5" s="229">
        <f>SUM(M5*K5)</f>
        <v>0</v>
      </c>
      <c r="M5" s="230">
        <f>SUM(E5:J5)</f>
        <v>0</v>
      </c>
    </row>
    <row r="6" spans="1:13">
      <c r="A6" s="221" t="s">
        <v>195</v>
      </c>
      <c r="B6" s="221" t="s">
        <v>198</v>
      </c>
      <c r="C6" s="221" t="s">
        <v>199</v>
      </c>
      <c r="D6" s="222"/>
      <c r="E6" s="242"/>
      <c r="F6" s="242"/>
      <c r="G6" s="242"/>
      <c r="H6" s="242"/>
      <c r="I6" s="242"/>
      <c r="J6" s="242"/>
      <c r="K6" s="142">
        <v>114.28</v>
      </c>
      <c r="L6" s="229">
        <f t="shared" ref="L6:L69" si="0">SUM(M6*K6)</f>
        <v>0</v>
      </c>
      <c r="M6" s="230">
        <f t="shared" ref="M6:M69" si="1">SUM(E6:J6)</f>
        <v>0</v>
      </c>
    </row>
    <row r="7" spans="1:13">
      <c r="A7" s="221" t="s">
        <v>195</v>
      </c>
      <c r="B7" s="221" t="s">
        <v>200</v>
      </c>
      <c r="C7" s="221" t="s">
        <v>201</v>
      </c>
      <c r="D7" s="222"/>
      <c r="E7" s="242"/>
      <c r="F7" s="242"/>
      <c r="G7" s="242"/>
      <c r="H7" s="242"/>
      <c r="I7" s="242"/>
      <c r="J7" s="242"/>
      <c r="K7" s="142">
        <v>102.85</v>
      </c>
      <c r="L7" s="229">
        <f t="shared" si="0"/>
        <v>0</v>
      </c>
      <c r="M7" s="230">
        <f t="shared" si="1"/>
        <v>0</v>
      </c>
    </row>
    <row r="8" spans="1:13">
      <c r="A8" s="221" t="s">
        <v>195</v>
      </c>
      <c r="B8" s="221" t="s">
        <v>202</v>
      </c>
      <c r="C8" s="221" t="s">
        <v>203</v>
      </c>
      <c r="D8" s="222"/>
      <c r="E8" s="241"/>
      <c r="F8" s="241"/>
      <c r="G8" s="241"/>
      <c r="H8" s="241"/>
      <c r="I8" s="241"/>
      <c r="J8" s="241"/>
      <c r="K8" s="142">
        <v>102.85</v>
      </c>
      <c r="L8" s="229">
        <f t="shared" si="0"/>
        <v>0</v>
      </c>
      <c r="M8" s="230">
        <f t="shared" si="1"/>
        <v>0</v>
      </c>
    </row>
    <row r="9" spans="1:13">
      <c r="A9" s="221" t="s">
        <v>204</v>
      </c>
      <c r="B9" s="221" t="s">
        <v>205</v>
      </c>
      <c r="C9" s="221" t="s">
        <v>206</v>
      </c>
      <c r="D9" s="222"/>
      <c r="E9" s="241"/>
      <c r="F9" s="241"/>
      <c r="G9" s="241"/>
      <c r="H9" s="241"/>
      <c r="I9" s="241"/>
      <c r="J9" s="241"/>
      <c r="K9" s="142">
        <v>48.64</v>
      </c>
      <c r="L9" s="229">
        <f t="shared" si="0"/>
        <v>0</v>
      </c>
      <c r="M9" s="230">
        <f t="shared" si="1"/>
        <v>0</v>
      </c>
    </row>
    <row r="10" spans="1:13">
      <c r="A10" s="221" t="s">
        <v>204</v>
      </c>
      <c r="B10" s="221" t="s">
        <v>207</v>
      </c>
      <c r="C10" s="221" t="s">
        <v>208</v>
      </c>
      <c r="D10" s="222" t="s">
        <v>209</v>
      </c>
      <c r="E10" s="241"/>
      <c r="F10" s="241"/>
      <c r="G10" s="241"/>
      <c r="H10" s="241"/>
      <c r="I10" s="241"/>
      <c r="J10" s="241"/>
      <c r="K10" s="142">
        <v>135.13</v>
      </c>
      <c r="L10" s="229">
        <f t="shared" si="0"/>
        <v>0</v>
      </c>
      <c r="M10" s="230">
        <f t="shared" si="1"/>
        <v>0</v>
      </c>
    </row>
    <row r="11" spans="1:13">
      <c r="A11" s="221" t="s">
        <v>210</v>
      </c>
      <c r="B11" s="221" t="s">
        <v>211</v>
      </c>
      <c r="C11" s="221" t="s">
        <v>212</v>
      </c>
      <c r="D11" s="222" t="s">
        <v>209</v>
      </c>
      <c r="E11" s="241"/>
      <c r="F11" s="241"/>
      <c r="G11" s="241"/>
      <c r="H11" s="241"/>
      <c r="I11" s="241"/>
      <c r="J11" s="241"/>
      <c r="K11" s="142">
        <v>121.21</v>
      </c>
      <c r="L11" s="229">
        <f t="shared" si="0"/>
        <v>0</v>
      </c>
      <c r="M11" s="230">
        <f t="shared" si="1"/>
        <v>0</v>
      </c>
    </row>
    <row r="12" spans="1:13">
      <c r="A12" s="221" t="s">
        <v>195</v>
      </c>
      <c r="B12" s="221" t="s">
        <v>213</v>
      </c>
      <c r="C12" s="221" t="s">
        <v>214</v>
      </c>
      <c r="D12" s="222" t="s">
        <v>209</v>
      </c>
      <c r="E12" s="241"/>
      <c r="F12" s="241"/>
      <c r="G12" s="241"/>
      <c r="H12" s="241"/>
      <c r="I12" s="241"/>
      <c r="J12" s="241"/>
      <c r="K12" s="142">
        <v>48.64</v>
      </c>
      <c r="L12" s="229">
        <f t="shared" si="0"/>
        <v>0</v>
      </c>
      <c r="M12" s="230">
        <f t="shared" si="1"/>
        <v>0</v>
      </c>
    </row>
    <row r="13" spans="1:13">
      <c r="A13" s="221" t="s">
        <v>195</v>
      </c>
      <c r="B13" s="221" t="s">
        <v>215</v>
      </c>
      <c r="C13" s="221" t="s">
        <v>216</v>
      </c>
      <c r="D13" s="222"/>
      <c r="E13" s="241"/>
      <c r="F13" s="241"/>
      <c r="G13" s="241"/>
      <c r="H13" s="241"/>
      <c r="I13" s="241"/>
      <c r="J13" s="241"/>
      <c r="K13" s="142">
        <v>575.75</v>
      </c>
      <c r="L13" s="229">
        <f t="shared" si="0"/>
        <v>0</v>
      </c>
      <c r="M13" s="230">
        <f t="shared" si="1"/>
        <v>0</v>
      </c>
    </row>
    <row r="14" spans="1:13">
      <c r="A14" s="221" t="s">
        <v>217</v>
      </c>
      <c r="B14" s="221" t="s">
        <v>218</v>
      </c>
      <c r="C14" s="221" t="s">
        <v>219</v>
      </c>
      <c r="D14" s="222"/>
      <c r="E14" s="241"/>
      <c r="F14" s="241"/>
      <c r="G14" s="241"/>
      <c r="H14" s="241"/>
      <c r="I14" s="241"/>
      <c r="J14" s="241"/>
      <c r="K14" s="142">
        <v>18.91</v>
      </c>
      <c r="L14" s="229">
        <f t="shared" si="0"/>
        <v>0</v>
      </c>
      <c r="M14" s="230">
        <f t="shared" si="1"/>
        <v>0</v>
      </c>
    </row>
    <row r="15" spans="1:13">
      <c r="A15" s="221" t="s">
        <v>217</v>
      </c>
      <c r="B15" s="221" t="s">
        <v>220</v>
      </c>
      <c r="C15" s="221" t="s">
        <v>221</v>
      </c>
      <c r="D15" s="222"/>
      <c r="E15" s="241"/>
      <c r="F15" s="241"/>
      <c r="G15" s="241"/>
      <c r="H15" s="241"/>
      <c r="I15" s="241"/>
      <c r="J15" s="241"/>
      <c r="K15" s="142">
        <v>18.91</v>
      </c>
      <c r="L15" s="229">
        <f t="shared" si="0"/>
        <v>0</v>
      </c>
      <c r="M15" s="230">
        <f t="shared" si="1"/>
        <v>0</v>
      </c>
    </row>
    <row r="16" spans="1:13">
      <c r="A16" s="221" t="s">
        <v>222</v>
      </c>
      <c r="B16" s="221" t="s">
        <v>223</v>
      </c>
      <c r="C16" s="221" t="s">
        <v>224</v>
      </c>
      <c r="D16" s="222"/>
      <c r="E16" s="241"/>
      <c r="F16" s="241"/>
      <c r="G16" s="241"/>
      <c r="H16" s="241"/>
      <c r="I16" s="241"/>
      <c r="J16" s="241"/>
      <c r="K16" s="142">
        <v>8.1</v>
      </c>
      <c r="L16" s="229">
        <f t="shared" si="0"/>
        <v>0</v>
      </c>
      <c r="M16" s="230">
        <f t="shared" si="1"/>
        <v>0</v>
      </c>
    </row>
    <row r="17" spans="1:13">
      <c r="A17" s="221" t="s">
        <v>217</v>
      </c>
      <c r="B17" s="221" t="s">
        <v>225</v>
      </c>
      <c r="C17" s="221" t="s">
        <v>226</v>
      </c>
      <c r="D17" s="222"/>
      <c r="E17" s="241"/>
      <c r="F17" s="241"/>
      <c r="G17" s="241"/>
      <c r="H17" s="241"/>
      <c r="I17" s="241"/>
      <c r="J17" s="241"/>
      <c r="K17" s="142">
        <v>13.51</v>
      </c>
      <c r="L17" s="229">
        <f t="shared" si="0"/>
        <v>0</v>
      </c>
      <c r="M17" s="230">
        <f t="shared" si="1"/>
        <v>0</v>
      </c>
    </row>
    <row r="18" spans="1:13">
      <c r="A18" s="221" t="s">
        <v>217</v>
      </c>
      <c r="B18" s="221" t="s">
        <v>227</v>
      </c>
      <c r="C18" s="221" t="s">
        <v>228</v>
      </c>
      <c r="D18" s="222"/>
      <c r="E18" s="241"/>
      <c r="F18" s="241"/>
      <c r="G18" s="241"/>
      <c r="H18" s="241"/>
      <c r="I18" s="241"/>
      <c r="J18" s="241"/>
      <c r="K18" s="142">
        <v>13.51</v>
      </c>
      <c r="L18" s="229">
        <f t="shared" si="0"/>
        <v>0</v>
      </c>
      <c r="M18" s="230">
        <f t="shared" si="1"/>
        <v>0</v>
      </c>
    </row>
    <row r="19" spans="1:13">
      <c r="A19" s="221" t="s">
        <v>229</v>
      </c>
      <c r="B19" s="221" t="s">
        <v>230</v>
      </c>
      <c r="C19" s="221" t="s">
        <v>231</v>
      </c>
      <c r="D19" s="222"/>
      <c r="E19" s="241"/>
      <c r="F19" s="241"/>
      <c r="G19" s="241"/>
      <c r="H19" s="241"/>
      <c r="I19" s="241"/>
      <c r="J19" s="241"/>
      <c r="K19" s="142">
        <v>103.02</v>
      </c>
      <c r="L19" s="229">
        <f t="shared" si="0"/>
        <v>0</v>
      </c>
      <c r="M19" s="230">
        <f t="shared" si="1"/>
        <v>0</v>
      </c>
    </row>
    <row r="20" spans="1:13">
      <c r="A20" s="221" t="s">
        <v>232</v>
      </c>
      <c r="B20" s="221" t="s">
        <v>233</v>
      </c>
      <c r="C20" s="221" t="s">
        <v>234</v>
      </c>
      <c r="D20" s="222"/>
      <c r="E20" s="241"/>
      <c r="F20" s="241"/>
      <c r="G20" s="241"/>
      <c r="H20" s="241"/>
      <c r="I20" s="241"/>
      <c r="J20" s="241"/>
      <c r="K20" s="142">
        <v>85.71</v>
      </c>
      <c r="L20" s="229">
        <f t="shared" si="0"/>
        <v>0</v>
      </c>
      <c r="M20" s="230">
        <f t="shared" si="1"/>
        <v>0</v>
      </c>
    </row>
    <row r="21" spans="1:13">
      <c r="A21" s="221" t="s">
        <v>235</v>
      </c>
      <c r="B21" s="221" t="s">
        <v>236</v>
      </c>
      <c r="C21" s="221" t="s">
        <v>237</v>
      </c>
      <c r="D21" s="222"/>
      <c r="E21" s="241"/>
      <c r="F21" s="241"/>
      <c r="G21" s="241"/>
      <c r="H21" s="241"/>
      <c r="I21" s="241"/>
      <c r="J21" s="241"/>
      <c r="K21" s="142">
        <v>74.28</v>
      </c>
      <c r="L21" s="229">
        <f t="shared" si="0"/>
        <v>0</v>
      </c>
      <c r="M21" s="230">
        <f t="shared" si="1"/>
        <v>0</v>
      </c>
    </row>
    <row r="22" spans="1:13">
      <c r="A22" s="221" t="s">
        <v>229</v>
      </c>
      <c r="B22" s="221" t="s">
        <v>238</v>
      </c>
      <c r="C22" s="221" t="s">
        <v>239</v>
      </c>
      <c r="D22" s="222" t="s">
        <v>209</v>
      </c>
      <c r="E22" s="241"/>
      <c r="F22" s="241"/>
      <c r="G22" s="241"/>
      <c r="H22" s="241"/>
      <c r="I22" s="241"/>
      <c r="J22" s="241"/>
      <c r="K22" s="142">
        <v>121.21</v>
      </c>
      <c r="L22" s="229">
        <f t="shared" si="0"/>
        <v>0</v>
      </c>
      <c r="M22" s="230">
        <f t="shared" si="1"/>
        <v>0</v>
      </c>
    </row>
    <row r="23" spans="1:13">
      <c r="A23" s="221" t="s">
        <v>235</v>
      </c>
      <c r="B23" s="221" t="s">
        <v>240</v>
      </c>
      <c r="C23" s="221" t="s">
        <v>241</v>
      </c>
      <c r="D23" s="222"/>
      <c r="E23" s="241"/>
      <c r="F23" s="241"/>
      <c r="G23" s="241"/>
      <c r="H23" s="241"/>
      <c r="I23" s="241"/>
      <c r="J23" s="241"/>
      <c r="K23" s="142">
        <v>74.28</v>
      </c>
      <c r="L23" s="229">
        <f t="shared" si="0"/>
        <v>0</v>
      </c>
      <c r="M23" s="230">
        <f t="shared" si="1"/>
        <v>0</v>
      </c>
    </row>
    <row r="24" spans="1:13">
      <c r="A24" s="221" t="s">
        <v>235</v>
      </c>
      <c r="B24" s="221" t="s">
        <v>242</v>
      </c>
      <c r="C24" s="221" t="s">
        <v>243</v>
      </c>
      <c r="D24" s="222"/>
      <c r="E24" s="241"/>
      <c r="F24" s="241"/>
      <c r="G24" s="241"/>
      <c r="H24" s="241"/>
      <c r="I24" s="241"/>
      <c r="J24" s="241"/>
      <c r="K24" s="142">
        <v>74.28</v>
      </c>
      <c r="L24" s="229">
        <f t="shared" si="0"/>
        <v>0</v>
      </c>
      <c r="M24" s="230">
        <f t="shared" si="1"/>
        <v>0</v>
      </c>
    </row>
    <row r="25" spans="1:13">
      <c r="A25" s="221" t="s">
        <v>235</v>
      </c>
      <c r="B25" s="221" t="s">
        <v>244</v>
      </c>
      <c r="C25" s="221" t="s">
        <v>245</v>
      </c>
      <c r="D25" s="222"/>
      <c r="E25" s="241"/>
      <c r="F25" s="241"/>
      <c r="G25" s="241"/>
      <c r="H25" s="241"/>
      <c r="I25" s="241"/>
      <c r="J25" s="241"/>
      <c r="K25" s="142">
        <v>74.28</v>
      </c>
      <c r="L25" s="229">
        <f t="shared" si="0"/>
        <v>0</v>
      </c>
      <c r="M25" s="230">
        <f t="shared" si="1"/>
        <v>0</v>
      </c>
    </row>
    <row r="26" spans="1:13">
      <c r="A26" s="221" t="s">
        <v>217</v>
      </c>
      <c r="B26" s="221" t="s">
        <v>246</v>
      </c>
      <c r="C26" s="221" t="s">
        <v>247</v>
      </c>
      <c r="D26" s="222"/>
      <c r="E26" s="241"/>
      <c r="F26" s="241"/>
      <c r="G26" s="241"/>
      <c r="H26" s="241"/>
      <c r="I26" s="241"/>
      <c r="J26" s="241"/>
      <c r="K26" s="142">
        <v>4.8600000000000003</v>
      </c>
      <c r="L26" s="229">
        <f t="shared" si="0"/>
        <v>0</v>
      </c>
      <c r="M26" s="230">
        <f t="shared" si="1"/>
        <v>0</v>
      </c>
    </row>
    <row r="27" spans="1:13">
      <c r="A27" s="221" t="s">
        <v>217</v>
      </c>
      <c r="B27" s="221" t="s">
        <v>248</v>
      </c>
      <c r="C27" s="221" t="s">
        <v>249</v>
      </c>
      <c r="D27" s="222"/>
      <c r="E27" s="241"/>
      <c r="F27" s="241"/>
      <c r="G27" s="241"/>
      <c r="H27" s="241"/>
      <c r="I27" s="241"/>
      <c r="J27" s="241"/>
      <c r="K27" s="142">
        <v>13.51</v>
      </c>
      <c r="L27" s="229">
        <f t="shared" si="0"/>
        <v>0</v>
      </c>
      <c r="M27" s="230">
        <f t="shared" si="1"/>
        <v>0</v>
      </c>
    </row>
    <row r="28" spans="1:13">
      <c r="A28" s="221" t="s">
        <v>217</v>
      </c>
      <c r="B28" s="221" t="s">
        <v>250</v>
      </c>
      <c r="C28" s="221" t="s">
        <v>251</v>
      </c>
      <c r="D28" s="222"/>
      <c r="E28" s="241"/>
      <c r="F28" s="241"/>
      <c r="G28" s="241"/>
      <c r="H28" s="241"/>
      <c r="I28" s="241"/>
      <c r="J28" s="241"/>
      <c r="K28" s="142">
        <v>13.51</v>
      </c>
      <c r="L28" s="229">
        <f t="shared" si="0"/>
        <v>0</v>
      </c>
      <c r="M28" s="230">
        <f t="shared" si="1"/>
        <v>0</v>
      </c>
    </row>
    <row r="29" spans="1:13">
      <c r="A29" s="221" t="s">
        <v>229</v>
      </c>
      <c r="B29" s="221" t="s">
        <v>252</v>
      </c>
      <c r="C29" s="221" t="s">
        <v>253</v>
      </c>
      <c r="D29" s="222"/>
      <c r="E29" s="241"/>
      <c r="F29" s="241"/>
      <c r="G29" s="241"/>
      <c r="H29" s="241"/>
      <c r="I29" s="241"/>
      <c r="J29" s="241"/>
      <c r="K29" s="142">
        <v>103.02</v>
      </c>
      <c r="L29" s="229">
        <f t="shared" si="0"/>
        <v>0</v>
      </c>
      <c r="M29" s="230">
        <f t="shared" si="1"/>
        <v>0</v>
      </c>
    </row>
    <row r="30" spans="1:13">
      <c r="A30" s="221" t="s">
        <v>229</v>
      </c>
      <c r="B30" s="221" t="s">
        <v>254</v>
      </c>
      <c r="C30" s="221" t="s">
        <v>255</v>
      </c>
      <c r="D30" s="222" t="s">
        <v>209</v>
      </c>
      <c r="E30" s="241"/>
      <c r="F30" s="241"/>
      <c r="G30" s="241"/>
      <c r="H30" s="241"/>
      <c r="I30" s="241"/>
      <c r="J30" s="241"/>
      <c r="K30" s="142">
        <v>163.63</v>
      </c>
      <c r="L30" s="229">
        <f t="shared" si="0"/>
        <v>0</v>
      </c>
      <c r="M30" s="230">
        <f t="shared" si="1"/>
        <v>0</v>
      </c>
    </row>
    <row r="31" spans="1:13">
      <c r="A31" s="221" t="s">
        <v>229</v>
      </c>
      <c r="B31" s="221" t="s">
        <v>256</v>
      </c>
      <c r="C31" s="221" t="s">
        <v>257</v>
      </c>
      <c r="D31" s="222" t="s">
        <v>209</v>
      </c>
      <c r="E31" s="241"/>
      <c r="F31" s="241"/>
      <c r="G31" s="241"/>
      <c r="H31" s="241"/>
      <c r="I31" s="241"/>
      <c r="J31" s="241"/>
      <c r="K31" s="142">
        <v>163.63</v>
      </c>
      <c r="L31" s="229">
        <f t="shared" si="0"/>
        <v>0</v>
      </c>
      <c r="M31" s="230">
        <f t="shared" si="1"/>
        <v>0</v>
      </c>
    </row>
    <row r="32" spans="1:13">
      <c r="A32" s="221" t="s">
        <v>232</v>
      </c>
      <c r="B32" s="221" t="s">
        <v>258</v>
      </c>
      <c r="C32" s="221" t="s">
        <v>259</v>
      </c>
      <c r="D32" s="222"/>
      <c r="E32" s="241"/>
      <c r="F32" s="241"/>
      <c r="G32" s="241"/>
      <c r="H32" s="241"/>
      <c r="I32" s="241"/>
      <c r="J32" s="241"/>
      <c r="K32" s="142">
        <v>68.569999999999993</v>
      </c>
      <c r="L32" s="229">
        <f t="shared" si="0"/>
        <v>0</v>
      </c>
      <c r="M32" s="230">
        <f t="shared" si="1"/>
        <v>0</v>
      </c>
    </row>
    <row r="33" spans="1:13">
      <c r="A33" s="221" t="s">
        <v>232</v>
      </c>
      <c r="B33" s="221" t="s">
        <v>260</v>
      </c>
      <c r="C33" s="221" t="s">
        <v>261</v>
      </c>
      <c r="D33" s="222"/>
      <c r="E33" s="241"/>
      <c r="F33" s="241"/>
      <c r="G33" s="241"/>
      <c r="H33" s="241"/>
      <c r="I33" s="241"/>
      <c r="J33" s="241"/>
      <c r="K33" s="142">
        <v>68.569999999999993</v>
      </c>
      <c r="L33" s="229">
        <f t="shared" si="0"/>
        <v>0</v>
      </c>
      <c r="M33" s="230">
        <f t="shared" si="1"/>
        <v>0</v>
      </c>
    </row>
    <row r="34" spans="1:13">
      <c r="A34" s="221" t="s">
        <v>232</v>
      </c>
      <c r="B34" s="221" t="s">
        <v>262</v>
      </c>
      <c r="C34" s="221" t="s">
        <v>263</v>
      </c>
      <c r="D34" s="222"/>
      <c r="E34" s="241"/>
      <c r="F34" s="241"/>
      <c r="G34" s="241"/>
      <c r="H34" s="241"/>
      <c r="I34" s="241"/>
      <c r="J34" s="241"/>
      <c r="K34" s="142">
        <v>68.569999999999993</v>
      </c>
      <c r="L34" s="229">
        <f t="shared" si="0"/>
        <v>0</v>
      </c>
      <c r="M34" s="230">
        <f t="shared" si="1"/>
        <v>0</v>
      </c>
    </row>
    <row r="35" spans="1:13">
      <c r="A35" s="221" t="s">
        <v>232</v>
      </c>
      <c r="B35" s="221" t="s">
        <v>264</v>
      </c>
      <c r="C35" s="221" t="s">
        <v>265</v>
      </c>
      <c r="D35" s="222"/>
      <c r="E35" s="241"/>
      <c r="F35" s="241"/>
      <c r="G35" s="241"/>
      <c r="H35" s="241"/>
      <c r="I35" s="241"/>
      <c r="J35" s="241"/>
      <c r="K35" s="142">
        <v>68.569999999999993</v>
      </c>
      <c r="L35" s="229">
        <f t="shared" si="0"/>
        <v>0</v>
      </c>
      <c r="M35" s="230">
        <f t="shared" si="1"/>
        <v>0</v>
      </c>
    </row>
    <row r="36" spans="1:13">
      <c r="A36" s="221" t="s">
        <v>232</v>
      </c>
      <c r="B36" s="221" t="s">
        <v>266</v>
      </c>
      <c r="C36" s="221" t="s">
        <v>267</v>
      </c>
      <c r="D36" s="222"/>
      <c r="E36" s="241"/>
      <c r="F36" s="241"/>
      <c r="G36" s="241"/>
      <c r="H36" s="241"/>
      <c r="I36" s="241"/>
      <c r="J36" s="241"/>
      <c r="K36" s="142">
        <v>57.14</v>
      </c>
      <c r="L36" s="229">
        <f t="shared" si="0"/>
        <v>0</v>
      </c>
      <c r="M36" s="230">
        <f t="shared" si="1"/>
        <v>0</v>
      </c>
    </row>
    <row r="37" spans="1:13">
      <c r="A37" s="221" t="s">
        <v>232</v>
      </c>
      <c r="B37" s="221" t="s">
        <v>268</v>
      </c>
      <c r="C37" s="221" t="s">
        <v>269</v>
      </c>
      <c r="D37" s="222"/>
      <c r="E37" s="241"/>
      <c r="F37" s="241"/>
      <c r="G37" s="241"/>
      <c r="H37" s="241"/>
      <c r="I37" s="241"/>
      <c r="J37" s="241"/>
      <c r="K37" s="142">
        <v>57.14</v>
      </c>
      <c r="L37" s="229">
        <f t="shared" si="0"/>
        <v>0</v>
      </c>
      <c r="M37" s="230">
        <f t="shared" si="1"/>
        <v>0</v>
      </c>
    </row>
    <row r="38" spans="1:13">
      <c r="A38" s="221" t="s">
        <v>232</v>
      </c>
      <c r="B38" s="221" t="s">
        <v>270</v>
      </c>
      <c r="C38" s="221" t="s">
        <v>271</v>
      </c>
      <c r="D38" s="222"/>
      <c r="E38" s="241"/>
      <c r="F38" s="241"/>
      <c r="G38" s="241"/>
      <c r="H38" s="241"/>
      <c r="I38" s="241"/>
      <c r="J38" s="241"/>
      <c r="K38" s="142">
        <v>62.85</v>
      </c>
      <c r="L38" s="229">
        <f t="shared" si="0"/>
        <v>0</v>
      </c>
      <c r="M38" s="230">
        <f t="shared" si="1"/>
        <v>0</v>
      </c>
    </row>
    <row r="39" spans="1:13">
      <c r="A39" s="221" t="s">
        <v>229</v>
      </c>
      <c r="B39" s="221" t="s">
        <v>272</v>
      </c>
      <c r="C39" s="221" t="s">
        <v>273</v>
      </c>
      <c r="D39" s="222"/>
      <c r="E39" s="241"/>
      <c r="F39" s="241"/>
      <c r="G39" s="241"/>
      <c r="H39" s="241"/>
      <c r="I39" s="241"/>
      <c r="J39" s="241"/>
      <c r="K39" s="142">
        <v>145.44999999999999</v>
      </c>
      <c r="L39" s="229">
        <f t="shared" si="0"/>
        <v>0</v>
      </c>
      <c r="M39" s="230">
        <f t="shared" si="1"/>
        <v>0</v>
      </c>
    </row>
    <row r="40" spans="1:13">
      <c r="A40" s="221" t="s">
        <v>229</v>
      </c>
      <c r="B40" s="221" t="s">
        <v>274</v>
      </c>
      <c r="C40" s="221" t="s">
        <v>275</v>
      </c>
      <c r="D40" s="222"/>
      <c r="E40" s="241"/>
      <c r="F40" s="241"/>
      <c r="G40" s="241"/>
      <c r="H40" s="241"/>
      <c r="I40" s="241"/>
      <c r="J40" s="241"/>
      <c r="K40" s="142">
        <v>109.08</v>
      </c>
      <c r="L40" s="229">
        <f t="shared" si="0"/>
        <v>0</v>
      </c>
      <c r="M40" s="230">
        <f t="shared" si="1"/>
        <v>0</v>
      </c>
    </row>
    <row r="41" spans="1:13">
      <c r="A41" s="221" t="s">
        <v>229</v>
      </c>
      <c r="B41" s="221" t="s">
        <v>276</v>
      </c>
      <c r="C41" s="221" t="s">
        <v>277</v>
      </c>
      <c r="D41" s="222"/>
      <c r="E41" s="241"/>
      <c r="F41" s="241"/>
      <c r="G41" s="241"/>
      <c r="H41" s="241"/>
      <c r="I41" s="241"/>
      <c r="J41" s="241"/>
      <c r="K41" s="142">
        <v>145.44999999999999</v>
      </c>
      <c r="L41" s="229">
        <f t="shared" si="0"/>
        <v>0</v>
      </c>
      <c r="M41" s="230">
        <f t="shared" si="1"/>
        <v>0</v>
      </c>
    </row>
    <row r="42" spans="1:13">
      <c r="A42" s="221" t="s">
        <v>229</v>
      </c>
      <c r="B42" s="221" t="s">
        <v>278</v>
      </c>
      <c r="C42" s="221" t="s">
        <v>279</v>
      </c>
      <c r="D42" s="222"/>
      <c r="E42" s="241"/>
      <c r="F42" s="241"/>
      <c r="G42" s="241"/>
      <c r="H42" s="241"/>
      <c r="I42" s="241"/>
      <c r="J42" s="241"/>
      <c r="K42" s="142">
        <v>109.08</v>
      </c>
      <c r="L42" s="229">
        <f t="shared" si="0"/>
        <v>0</v>
      </c>
      <c r="M42" s="230">
        <f t="shared" si="1"/>
        <v>0</v>
      </c>
    </row>
    <row r="43" spans="1:13">
      <c r="A43" s="221" t="s">
        <v>204</v>
      </c>
      <c r="B43" s="221" t="s">
        <v>280</v>
      </c>
      <c r="C43" s="221" t="s">
        <v>281</v>
      </c>
      <c r="D43" s="222" t="s">
        <v>209</v>
      </c>
      <c r="E43" s="241"/>
      <c r="F43" s="241"/>
      <c r="G43" s="241"/>
      <c r="H43" s="241"/>
      <c r="I43" s="241"/>
      <c r="J43" s="241"/>
      <c r="K43" s="142">
        <v>54.05</v>
      </c>
      <c r="L43" s="229">
        <f t="shared" si="0"/>
        <v>0</v>
      </c>
      <c r="M43" s="230">
        <f t="shared" si="1"/>
        <v>0</v>
      </c>
    </row>
    <row r="44" spans="1:13">
      <c r="A44" s="221" t="s">
        <v>232</v>
      </c>
      <c r="B44" s="221" t="s">
        <v>282</v>
      </c>
      <c r="C44" s="221" t="s">
        <v>283</v>
      </c>
      <c r="D44" s="222"/>
      <c r="E44" s="241"/>
      <c r="F44" s="241"/>
      <c r="G44" s="241"/>
      <c r="H44" s="241"/>
      <c r="I44" s="241"/>
      <c r="J44" s="241"/>
      <c r="K44" s="142">
        <v>85.71</v>
      </c>
      <c r="L44" s="229">
        <f t="shared" si="0"/>
        <v>0</v>
      </c>
      <c r="M44" s="230">
        <f t="shared" si="1"/>
        <v>0</v>
      </c>
    </row>
    <row r="45" spans="1:13">
      <c r="A45" s="221" t="s">
        <v>284</v>
      </c>
      <c r="B45" s="221" t="s">
        <v>285</v>
      </c>
      <c r="C45" s="221" t="s">
        <v>286</v>
      </c>
      <c r="D45" s="222" t="s">
        <v>209</v>
      </c>
      <c r="E45" s="241"/>
      <c r="F45" s="241"/>
      <c r="G45" s="241"/>
      <c r="H45" s="241"/>
      <c r="I45" s="241"/>
      <c r="J45" s="241"/>
      <c r="K45" s="142">
        <v>27.02</v>
      </c>
      <c r="L45" s="229">
        <f t="shared" si="0"/>
        <v>0</v>
      </c>
      <c r="M45" s="230">
        <f t="shared" si="1"/>
        <v>0</v>
      </c>
    </row>
    <row r="46" spans="1:13">
      <c r="A46" s="221" t="s">
        <v>232</v>
      </c>
      <c r="B46" s="221" t="s">
        <v>287</v>
      </c>
      <c r="C46" s="221" t="s">
        <v>288</v>
      </c>
      <c r="D46" s="222"/>
      <c r="E46" s="241"/>
      <c r="F46" s="241"/>
      <c r="G46" s="241"/>
      <c r="H46" s="241"/>
      <c r="I46" s="241"/>
      <c r="J46" s="241"/>
      <c r="K46" s="142">
        <v>57.14</v>
      </c>
      <c r="L46" s="229">
        <f t="shared" si="0"/>
        <v>0</v>
      </c>
      <c r="M46" s="230">
        <f t="shared" si="1"/>
        <v>0</v>
      </c>
    </row>
    <row r="47" spans="1:13">
      <c r="A47" s="221" t="s">
        <v>232</v>
      </c>
      <c r="B47" s="221" t="s">
        <v>289</v>
      </c>
      <c r="C47" s="221" t="s">
        <v>290</v>
      </c>
      <c r="D47" s="222"/>
      <c r="E47" s="241"/>
      <c r="F47" s="241"/>
      <c r="G47" s="241"/>
      <c r="H47" s="241"/>
      <c r="I47" s="241"/>
      <c r="J47" s="241"/>
      <c r="K47" s="142">
        <v>57.14</v>
      </c>
      <c r="L47" s="229">
        <f t="shared" si="0"/>
        <v>0</v>
      </c>
      <c r="M47" s="230">
        <f t="shared" si="1"/>
        <v>0</v>
      </c>
    </row>
    <row r="48" spans="1:13">
      <c r="A48" s="221" t="s">
        <v>232</v>
      </c>
      <c r="B48" s="221" t="s">
        <v>291</v>
      </c>
      <c r="C48" s="221" t="s">
        <v>292</v>
      </c>
      <c r="D48" s="222"/>
      <c r="E48" s="241"/>
      <c r="F48" s="241"/>
      <c r="G48" s="241"/>
      <c r="H48" s="241"/>
      <c r="I48" s="241"/>
      <c r="J48" s="241"/>
      <c r="K48" s="142">
        <v>39.99</v>
      </c>
      <c r="L48" s="229">
        <f t="shared" si="0"/>
        <v>0</v>
      </c>
      <c r="M48" s="230">
        <f t="shared" si="1"/>
        <v>0</v>
      </c>
    </row>
    <row r="49" spans="1:13">
      <c r="A49" s="221" t="s">
        <v>232</v>
      </c>
      <c r="B49" s="221" t="s">
        <v>293</v>
      </c>
      <c r="C49" s="221" t="s">
        <v>294</v>
      </c>
      <c r="D49" s="222"/>
      <c r="E49" s="241"/>
      <c r="F49" s="241"/>
      <c r="G49" s="241"/>
      <c r="H49" s="241"/>
      <c r="I49" s="241"/>
      <c r="J49" s="241"/>
      <c r="K49" s="142">
        <v>39.99</v>
      </c>
      <c r="L49" s="229">
        <f t="shared" si="0"/>
        <v>0</v>
      </c>
      <c r="M49" s="230">
        <f t="shared" si="1"/>
        <v>0</v>
      </c>
    </row>
    <row r="50" spans="1:13">
      <c r="A50" s="221" t="s">
        <v>232</v>
      </c>
      <c r="B50" s="221" t="s">
        <v>295</v>
      </c>
      <c r="C50" s="221" t="s">
        <v>296</v>
      </c>
      <c r="D50" s="222"/>
      <c r="E50" s="241"/>
      <c r="F50" s="241"/>
      <c r="G50" s="241"/>
      <c r="H50" s="241"/>
      <c r="I50" s="241"/>
      <c r="J50" s="241"/>
      <c r="K50" s="142">
        <v>51.42</v>
      </c>
      <c r="L50" s="229">
        <f t="shared" si="0"/>
        <v>0</v>
      </c>
      <c r="M50" s="230">
        <f t="shared" si="1"/>
        <v>0</v>
      </c>
    </row>
    <row r="51" spans="1:13">
      <c r="A51" s="221" t="s">
        <v>232</v>
      </c>
      <c r="B51" s="221" t="s">
        <v>297</v>
      </c>
      <c r="C51" s="221" t="s">
        <v>298</v>
      </c>
      <c r="D51" s="222"/>
      <c r="E51" s="241"/>
      <c r="F51" s="241"/>
      <c r="G51" s="241"/>
      <c r="H51" s="241"/>
      <c r="I51" s="241"/>
      <c r="J51" s="241"/>
      <c r="K51" s="142">
        <v>57.14</v>
      </c>
      <c r="L51" s="229">
        <f t="shared" si="0"/>
        <v>0</v>
      </c>
      <c r="M51" s="230">
        <f t="shared" si="1"/>
        <v>0</v>
      </c>
    </row>
    <row r="52" spans="1:13">
      <c r="A52" s="221" t="s">
        <v>232</v>
      </c>
      <c r="B52" s="221" t="s">
        <v>299</v>
      </c>
      <c r="C52" s="221" t="s">
        <v>300</v>
      </c>
      <c r="D52" s="222"/>
      <c r="E52" s="241"/>
      <c r="F52" s="241"/>
      <c r="G52" s="241"/>
      <c r="H52" s="241"/>
      <c r="I52" s="241"/>
      <c r="J52" s="241"/>
      <c r="K52" s="142">
        <v>57.14</v>
      </c>
      <c r="L52" s="229">
        <f t="shared" si="0"/>
        <v>0</v>
      </c>
      <c r="M52" s="230">
        <f t="shared" si="1"/>
        <v>0</v>
      </c>
    </row>
    <row r="53" spans="1:13">
      <c r="A53" s="221" t="s">
        <v>232</v>
      </c>
      <c r="B53" s="221" t="s">
        <v>301</v>
      </c>
      <c r="C53" s="221" t="s">
        <v>302</v>
      </c>
      <c r="D53" s="222"/>
      <c r="E53" s="241"/>
      <c r="F53" s="241"/>
      <c r="G53" s="241"/>
      <c r="H53" s="241"/>
      <c r="I53" s="241"/>
      <c r="J53" s="241"/>
      <c r="K53" s="142">
        <v>57.14</v>
      </c>
      <c r="L53" s="229">
        <f t="shared" si="0"/>
        <v>0</v>
      </c>
      <c r="M53" s="230">
        <f t="shared" si="1"/>
        <v>0</v>
      </c>
    </row>
    <row r="54" spans="1:13">
      <c r="A54" s="221" t="s">
        <v>232</v>
      </c>
      <c r="B54" s="221" t="s">
        <v>303</v>
      </c>
      <c r="C54" s="221" t="s">
        <v>304</v>
      </c>
      <c r="D54" s="222"/>
      <c r="E54" s="241"/>
      <c r="F54" s="241"/>
      <c r="G54" s="241"/>
      <c r="H54" s="241"/>
      <c r="I54" s="241"/>
      <c r="J54" s="241"/>
      <c r="K54" s="142">
        <v>39.99</v>
      </c>
      <c r="L54" s="229">
        <f t="shared" si="0"/>
        <v>0</v>
      </c>
      <c r="M54" s="230">
        <f t="shared" si="1"/>
        <v>0</v>
      </c>
    </row>
    <row r="55" spans="1:13">
      <c r="A55" s="221" t="s">
        <v>232</v>
      </c>
      <c r="B55" s="221" t="s">
        <v>305</v>
      </c>
      <c r="C55" s="221" t="s">
        <v>306</v>
      </c>
      <c r="D55" s="222"/>
      <c r="E55" s="241"/>
      <c r="F55" s="241"/>
      <c r="G55" s="241"/>
      <c r="H55" s="241"/>
      <c r="I55" s="241"/>
      <c r="J55" s="241"/>
      <c r="K55" s="142">
        <v>39.99</v>
      </c>
      <c r="L55" s="229">
        <f t="shared" si="0"/>
        <v>0</v>
      </c>
      <c r="M55" s="230">
        <f t="shared" si="1"/>
        <v>0</v>
      </c>
    </row>
    <row r="56" spans="1:13">
      <c r="A56" s="221" t="s">
        <v>232</v>
      </c>
      <c r="B56" s="221" t="s">
        <v>307</v>
      </c>
      <c r="C56" s="221" t="s">
        <v>308</v>
      </c>
      <c r="D56" s="222"/>
      <c r="E56" s="241"/>
      <c r="F56" s="241"/>
      <c r="G56" s="241"/>
      <c r="H56" s="241"/>
      <c r="I56" s="241"/>
      <c r="J56" s="241"/>
      <c r="K56" s="142">
        <v>39.99</v>
      </c>
      <c r="L56" s="229">
        <f t="shared" si="0"/>
        <v>0</v>
      </c>
      <c r="M56" s="230">
        <f t="shared" si="1"/>
        <v>0</v>
      </c>
    </row>
    <row r="57" spans="1:13">
      <c r="A57" s="221" t="s">
        <v>232</v>
      </c>
      <c r="B57" s="221" t="s">
        <v>309</v>
      </c>
      <c r="C57" s="221" t="s">
        <v>310</v>
      </c>
      <c r="D57" s="222"/>
      <c r="E57" s="241"/>
      <c r="F57" s="241"/>
      <c r="G57" s="241"/>
      <c r="H57" s="241"/>
      <c r="I57" s="241"/>
      <c r="J57" s="241"/>
      <c r="K57" s="142">
        <v>39.99</v>
      </c>
      <c r="L57" s="229">
        <f t="shared" si="0"/>
        <v>0</v>
      </c>
      <c r="M57" s="230">
        <f t="shared" si="1"/>
        <v>0</v>
      </c>
    </row>
    <row r="58" spans="1:13">
      <c r="A58" s="221" t="s">
        <v>311</v>
      </c>
      <c r="B58" s="221" t="s">
        <v>312</v>
      </c>
      <c r="C58" s="221" t="s">
        <v>313</v>
      </c>
      <c r="D58" s="222"/>
      <c r="E58" s="241"/>
      <c r="F58" s="241"/>
      <c r="G58" s="241"/>
      <c r="H58" s="241"/>
      <c r="I58" s="241"/>
      <c r="J58" s="241"/>
      <c r="K58" s="142">
        <v>10.81</v>
      </c>
      <c r="L58" s="229">
        <f t="shared" si="0"/>
        <v>0</v>
      </c>
      <c r="M58" s="230">
        <f t="shared" si="1"/>
        <v>0</v>
      </c>
    </row>
    <row r="59" spans="1:13">
      <c r="A59" s="221" t="s">
        <v>311</v>
      </c>
      <c r="B59" s="221" t="s">
        <v>314</v>
      </c>
      <c r="C59" s="221" t="s">
        <v>315</v>
      </c>
      <c r="D59" s="222"/>
      <c r="E59" s="241"/>
      <c r="F59" s="241"/>
      <c r="G59" s="241"/>
      <c r="H59" s="241"/>
      <c r="I59" s="241"/>
      <c r="J59" s="241"/>
      <c r="K59" s="142">
        <v>13.51</v>
      </c>
      <c r="L59" s="229">
        <f t="shared" si="0"/>
        <v>0</v>
      </c>
      <c r="M59" s="230">
        <f t="shared" si="1"/>
        <v>0</v>
      </c>
    </row>
    <row r="60" spans="1:13">
      <c r="A60" s="221" t="s">
        <v>195</v>
      </c>
      <c r="B60" s="221" t="s">
        <v>316</v>
      </c>
      <c r="C60" s="221" t="s">
        <v>317</v>
      </c>
      <c r="D60" s="222"/>
      <c r="E60" s="241"/>
      <c r="F60" s="241"/>
      <c r="G60" s="241"/>
      <c r="H60" s="241"/>
      <c r="I60" s="241"/>
      <c r="J60" s="241"/>
      <c r="K60" s="142">
        <v>17.829999999999998</v>
      </c>
      <c r="L60" s="229">
        <f t="shared" si="0"/>
        <v>0</v>
      </c>
      <c r="M60" s="230">
        <f t="shared" si="1"/>
        <v>0</v>
      </c>
    </row>
    <row r="61" spans="1:13">
      <c r="A61" s="221" t="s">
        <v>195</v>
      </c>
      <c r="B61" s="221" t="s">
        <v>318</v>
      </c>
      <c r="C61" s="221" t="s">
        <v>319</v>
      </c>
      <c r="D61" s="222"/>
      <c r="E61" s="241"/>
      <c r="F61" s="241"/>
      <c r="G61" s="241"/>
      <c r="H61" s="241"/>
      <c r="I61" s="241"/>
      <c r="J61" s="241"/>
      <c r="K61" s="142">
        <v>17.829999999999998</v>
      </c>
      <c r="L61" s="229">
        <f t="shared" si="0"/>
        <v>0</v>
      </c>
      <c r="M61" s="230">
        <f t="shared" si="1"/>
        <v>0</v>
      </c>
    </row>
    <row r="62" spans="1:13">
      <c r="A62" s="221" t="s">
        <v>195</v>
      </c>
      <c r="B62" s="221" t="s">
        <v>320</v>
      </c>
      <c r="C62" s="221" t="s">
        <v>321</v>
      </c>
      <c r="D62" s="222"/>
      <c r="E62" s="241"/>
      <c r="F62" s="241"/>
      <c r="G62" s="241"/>
      <c r="H62" s="241"/>
      <c r="I62" s="241"/>
      <c r="J62" s="241"/>
      <c r="K62" s="142">
        <v>21.62</v>
      </c>
      <c r="L62" s="229">
        <f t="shared" si="0"/>
        <v>0</v>
      </c>
      <c r="M62" s="230">
        <f t="shared" si="1"/>
        <v>0</v>
      </c>
    </row>
    <row r="63" spans="1:13">
      <c r="A63" s="221" t="s">
        <v>195</v>
      </c>
      <c r="B63" s="221" t="s">
        <v>322</v>
      </c>
      <c r="C63" s="221" t="s">
        <v>323</v>
      </c>
      <c r="D63" s="222"/>
      <c r="E63" s="241"/>
      <c r="F63" s="241"/>
      <c r="G63" s="241"/>
      <c r="H63" s="241"/>
      <c r="I63" s="241"/>
      <c r="J63" s="241"/>
      <c r="K63" s="142">
        <v>12.43</v>
      </c>
      <c r="L63" s="229">
        <f t="shared" si="0"/>
        <v>0</v>
      </c>
      <c r="M63" s="230">
        <f t="shared" si="1"/>
        <v>0</v>
      </c>
    </row>
    <row r="64" spans="1:13">
      <c r="A64" s="221" t="s">
        <v>284</v>
      </c>
      <c r="B64" s="221" t="s">
        <v>324</v>
      </c>
      <c r="C64" s="221" t="s">
        <v>325</v>
      </c>
      <c r="D64" s="222"/>
      <c r="E64" s="241"/>
      <c r="F64" s="241"/>
      <c r="G64" s="241"/>
      <c r="H64" s="241"/>
      <c r="I64" s="241"/>
      <c r="J64" s="241"/>
      <c r="K64" s="142">
        <v>12.43</v>
      </c>
      <c r="L64" s="229">
        <f t="shared" si="0"/>
        <v>0</v>
      </c>
      <c r="M64" s="230">
        <f t="shared" si="1"/>
        <v>0</v>
      </c>
    </row>
    <row r="65" spans="1:13">
      <c r="A65" s="221" t="s">
        <v>284</v>
      </c>
      <c r="B65" s="221" t="s">
        <v>326</v>
      </c>
      <c r="C65" s="221" t="s">
        <v>327</v>
      </c>
      <c r="D65" s="222"/>
      <c r="E65" s="241"/>
      <c r="F65" s="241"/>
      <c r="G65" s="241"/>
      <c r="H65" s="241"/>
      <c r="I65" s="241"/>
      <c r="J65" s="241"/>
      <c r="K65" s="142">
        <v>12.43</v>
      </c>
      <c r="L65" s="229">
        <f t="shared" si="0"/>
        <v>0</v>
      </c>
      <c r="M65" s="230">
        <f t="shared" si="1"/>
        <v>0</v>
      </c>
    </row>
    <row r="66" spans="1:13">
      <c r="A66" s="221" t="s">
        <v>217</v>
      </c>
      <c r="B66" s="221" t="s">
        <v>328</v>
      </c>
      <c r="C66" s="221" t="s">
        <v>329</v>
      </c>
      <c r="D66" s="222"/>
      <c r="E66" s="241"/>
      <c r="F66" s="241"/>
      <c r="G66" s="241"/>
      <c r="H66" s="241"/>
      <c r="I66" s="241"/>
      <c r="J66" s="241"/>
      <c r="K66" s="142">
        <v>13.51</v>
      </c>
      <c r="L66" s="229">
        <f t="shared" si="0"/>
        <v>0</v>
      </c>
      <c r="M66" s="230">
        <f t="shared" si="1"/>
        <v>0</v>
      </c>
    </row>
    <row r="67" spans="1:13">
      <c r="A67" s="221" t="s">
        <v>217</v>
      </c>
      <c r="B67" s="221" t="s">
        <v>330</v>
      </c>
      <c r="C67" s="221" t="s">
        <v>331</v>
      </c>
      <c r="D67" s="222"/>
      <c r="E67" s="241"/>
      <c r="F67" s="241"/>
      <c r="G67" s="241"/>
      <c r="H67" s="241"/>
      <c r="I67" s="241"/>
      <c r="J67" s="241"/>
      <c r="K67" s="142">
        <v>13.51</v>
      </c>
      <c r="L67" s="229">
        <f t="shared" si="0"/>
        <v>0</v>
      </c>
      <c r="M67" s="230">
        <f t="shared" si="1"/>
        <v>0</v>
      </c>
    </row>
    <row r="68" spans="1:13">
      <c r="A68" s="221" t="s">
        <v>332</v>
      </c>
      <c r="B68" s="221" t="s">
        <v>333</v>
      </c>
      <c r="C68" s="221" t="s">
        <v>334</v>
      </c>
      <c r="D68" s="222"/>
      <c r="E68" s="241"/>
      <c r="F68" s="241"/>
      <c r="G68" s="241"/>
      <c r="H68" s="241"/>
      <c r="I68" s="241"/>
      <c r="J68" s="241"/>
      <c r="K68" s="142">
        <v>8.1</v>
      </c>
      <c r="L68" s="229">
        <f t="shared" si="0"/>
        <v>0</v>
      </c>
      <c r="M68" s="230">
        <f t="shared" si="1"/>
        <v>0</v>
      </c>
    </row>
    <row r="69" spans="1:13">
      <c r="A69" s="221" t="s">
        <v>332</v>
      </c>
      <c r="B69" s="221" t="s">
        <v>335</v>
      </c>
      <c r="C69" s="221" t="s">
        <v>336</v>
      </c>
      <c r="D69" s="222"/>
      <c r="E69" s="241"/>
      <c r="F69" s="241"/>
      <c r="G69" s="241"/>
      <c r="H69" s="241"/>
      <c r="I69" s="241"/>
      <c r="J69" s="241"/>
      <c r="K69" s="142">
        <v>18.91</v>
      </c>
      <c r="L69" s="229">
        <f t="shared" si="0"/>
        <v>0</v>
      </c>
      <c r="M69" s="230">
        <f t="shared" si="1"/>
        <v>0</v>
      </c>
    </row>
    <row r="70" spans="1:13">
      <c r="A70" s="221" t="s">
        <v>337</v>
      </c>
      <c r="B70" s="221" t="s">
        <v>338</v>
      </c>
      <c r="C70" s="221" t="s">
        <v>339</v>
      </c>
      <c r="D70" s="222"/>
      <c r="E70" s="241"/>
      <c r="F70" s="241"/>
      <c r="G70" s="241"/>
      <c r="H70" s="241"/>
      <c r="I70" s="241"/>
      <c r="J70" s="241"/>
      <c r="K70" s="142">
        <v>27.02</v>
      </c>
      <c r="L70" s="229">
        <f t="shared" ref="L70:L133" si="2">SUM(M70*K70)</f>
        <v>0</v>
      </c>
      <c r="M70" s="230">
        <f t="shared" ref="M70:M133" si="3">SUM(E70:J70)</f>
        <v>0</v>
      </c>
    </row>
    <row r="71" spans="1:13">
      <c r="A71" s="221" t="s">
        <v>217</v>
      </c>
      <c r="B71" s="221" t="s">
        <v>340</v>
      </c>
      <c r="C71" s="221" t="s">
        <v>341</v>
      </c>
      <c r="D71" s="222"/>
      <c r="E71" s="241"/>
      <c r="F71" s="241"/>
      <c r="G71" s="241"/>
      <c r="H71" s="241"/>
      <c r="I71" s="241"/>
      <c r="J71" s="241"/>
      <c r="K71" s="142">
        <v>13.51</v>
      </c>
      <c r="L71" s="229">
        <f t="shared" si="2"/>
        <v>0</v>
      </c>
      <c r="M71" s="230">
        <f t="shared" si="3"/>
        <v>0</v>
      </c>
    </row>
    <row r="72" spans="1:13">
      <c r="A72" s="221" t="s">
        <v>217</v>
      </c>
      <c r="B72" s="221" t="s">
        <v>342</v>
      </c>
      <c r="C72" s="221" t="s">
        <v>343</v>
      </c>
      <c r="D72" s="222"/>
      <c r="E72" s="241"/>
      <c r="F72" s="241"/>
      <c r="G72" s="241"/>
      <c r="H72" s="241"/>
      <c r="I72" s="241"/>
      <c r="J72" s="241"/>
      <c r="K72" s="142">
        <v>13.51</v>
      </c>
      <c r="L72" s="229">
        <f t="shared" si="2"/>
        <v>0</v>
      </c>
      <c r="M72" s="230">
        <f t="shared" si="3"/>
        <v>0</v>
      </c>
    </row>
    <row r="73" spans="1:13">
      <c r="A73" s="221" t="s">
        <v>229</v>
      </c>
      <c r="B73" s="221" t="s">
        <v>344</v>
      </c>
      <c r="C73" s="221" t="s">
        <v>345</v>
      </c>
      <c r="D73" s="222"/>
      <c r="E73" s="241"/>
      <c r="F73" s="241"/>
      <c r="G73" s="241"/>
      <c r="H73" s="241"/>
      <c r="I73" s="241"/>
      <c r="J73" s="241"/>
      <c r="K73" s="142">
        <v>139.38999999999999</v>
      </c>
      <c r="L73" s="229">
        <f t="shared" si="2"/>
        <v>0</v>
      </c>
      <c r="M73" s="230">
        <f t="shared" si="3"/>
        <v>0</v>
      </c>
    </row>
    <row r="74" spans="1:13">
      <c r="A74" s="221" t="s">
        <v>217</v>
      </c>
      <c r="B74" s="221" t="s">
        <v>346</v>
      </c>
      <c r="C74" s="221" t="s">
        <v>347</v>
      </c>
      <c r="D74" s="222"/>
      <c r="E74" s="241"/>
      <c r="F74" s="241"/>
      <c r="G74" s="241"/>
      <c r="H74" s="241"/>
      <c r="I74" s="241"/>
      <c r="J74" s="241"/>
      <c r="K74" s="142">
        <v>18.91</v>
      </c>
      <c r="L74" s="229">
        <f t="shared" si="2"/>
        <v>0</v>
      </c>
      <c r="M74" s="230">
        <f t="shared" si="3"/>
        <v>0</v>
      </c>
    </row>
    <row r="75" spans="1:13">
      <c r="A75" s="221" t="s">
        <v>217</v>
      </c>
      <c r="B75" s="221" t="s">
        <v>348</v>
      </c>
      <c r="C75" s="221" t="s">
        <v>349</v>
      </c>
      <c r="D75" s="222"/>
      <c r="E75" s="241"/>
      <c r="F75" s="241"/>
      <c r="G75" s="241"/>
      <c r="H75" s="241"/>
      <c r="I75" s="241"/>
      <c r="J75" s="241"/>
      <c r="K75" s="142">
        <v>18.91</v>
      </c>
      <c r="L75" s="229">
        <f t="shared" si="2"/>
        <v>0</v>
      </c>
      <c r="M75" s="230">
        <f t="shared" si="3"/>
        <v>0</v>
      </c>
    </row>
    <row r="76" spans="1:13">
      <c r="A76" s="221" t="s">
        <v>332</v>
      </c>
      <c r="B76" s="221" t="s">
        <v>350</v>
      </c>
      <c r="C76" s="221" t="s">
        <v>351</v>
      </c>
      <c r="D76" s="222"/>
      <c r="E76" s="241"/>
      <c r="F76" s="241"/>
      <c r="G76" s="241"/>
      <c r="H76" s="241"/>
      <c r="I76" s="241"/>
      <c r="J76" s="241"/>
      <c r="K76" s="142">
        <v>16.21</v>
      </c>
      <c r="L76" s="229">
        <f t="shared" si="2"/>
        <v>0</v>
      </c>
      <c r="M76" s="230">
        <f t="shared" si="3"/>
        <v>0</v>
      </c>
    </row>
    <row r="77" spans="1:13">
      <c r="A77" s="221" t="s">
        <v>195</v>
      </c>
      <c r="B77" s="221" t="s">
        <v>352</v>
      </c>
      <c r="C77" s="221" t="s">
        <v>353</v>
      </c>
      <c r="D77" s="222"/>
      <c r="E77" s="241"/>
      <c r="F77" s="241"/>
      <c r="G77" s="241"/>
      <c r="H77" s="241"/>
      <c r="I77" s="241"/>
      <c r="J77" s="241"/>
      <c r="K77" s="142">
        <v>8.1</v>
      </c>
      <c r="L77" s="229">
        <f t="shared" si="2"/>
        <v>0</v>
      </c>
      <c r="M77" s="230">
        <f t="shared" si="3"/>
        <v>0</v>
      </c>
    </row>
    <row r="78" spans="1:13">
      <c r="A78" s="221" t="s">
        <v>195</v>
      </c>
      <c r="B78" s="221" t="s">
        <v>354</v>
      </c>
      <c r="C78" s="221" t="s">
        <v>355</v>
      </c>
      <c r="D78" s="222"/>
      <c r="E78" s="241"/>
      <c r="F78" s="241"/>
      <c r="G78" s="241"/>
      <c r="H78" s="241"/>
      <c r="I78" s="241"/>
      <c r="J78" s="241"/>
      <c r="K78" s="142">
        <v>32.43</v>
      </c>
      <c r="L78" s="229">
        <f t="shared" si="2"/>
        <v>0</v>
      </c>
      <c r="M78" s="230">
        <f t="shared" si="3"/>
        <v>0</v>
      </c>
    </row>
    <row r="79" spans="1:13">
      <c r="A79" s="221" t="s">
        <v>195</v>
      </c>
      <c r="B79" s="221" t="s">
        <v>356</v>
      </c>
      <c r="C79" s="221" t="s">
        <v>357</v>
      </c>
      <c r="D79" s="222"/>
      <c r="E79" s="241"/>
      <c r="F79" s="241"/>
      <c r="G79" s="241"/>
      <c r="H79" s="241"/>
      <c r="I79" s="241"/>
      <c r="J79" s="241"/>
      <c r="K79" s="142">
        <v>8.1</v>
      </c>
      <c r="L79" s="229">
        <f t="shared" si="2"/>
        <v>0</v>
      </c>
      <c r="M79" s="230">
        <f t="shared" si="3"/>
        <v>0</v>
      </c>
    </row>
    <row r="80" spans="1:13">
      <c r="A80" s="221" t="s">
        <v>217</v>
      </c>
      <c r="B80" s="221" t="s">
        <v>358</v>
      </c>
      <c r="C80" s="221" t="s">
        <v>359</v>
      </c>
      <c r="D80" s="222"/>
      <c r="E80" s="241"/>
      <c r="F80" s="241"/>
      <c r="G80" s="241"/>
      <c r="H80" s="241"/>
      <c r="I80" s="241"/>
      <c r="J80" s="241"/>
      <c r="K80" s="142">
        <v>13.51</v>
      </c>
      <c r="L80" s="229">
        <f t="shared" si="2"/>
        <v>0</v>
      </c>
      <c r="M80" s="230">
        <f t="shared" si="3"/>
        <v>0</v>
      </c>
    </row>
    <row r="81" spans="1:13">
      <c r="A81" s="221" t="s">
        <v>217</v>
      </c>
      <c r="B81" s="221" t="s">
        <v>360</v>
      </c>
      <c r="C81" s="221" t="s">
        <v>361</v>
      </c>
      <c r="D81" s="222"/>
      <c r="E81" s="241"/>
      <c r="F81" s="241"/>
      <c r="G81" s="241"/>
      <c r="H81" s="241"/>
      <c r="I81" s="241"/>
      <c r="J81" s="241"/>
      <c r="K81" s="142">
        <v>13.51</v>
      </c>
      <c r="L81" s="229">
        <f t="shared" si="2"/>
        <v>0</v>
      </c>
      <c r="M81" s="230">
        <f t="shared" si="3"/>
        <v>0</v>
      </c>
    </row>
    <row r="82" spans="1:13">
      <c r="A82" s="221" t="s">
        <v>232</v>
      </c>
      <c r="B82" s="221" t="s">
        <v>362</v>
      </c>
      <c r="C82" s="221" t="s">
        <v>363</v>
      </c>
      <c r="D82" s="222"/>
      <c r="E82" s="241"/>
      <c r="F82" s="241"/>
      <c r="G82" s="241"/>
      <c r="H82" s="241"/>
      <c r="I82" s="241"/>
      <c r="J82" s="241"/>
      <c r="K82" s="142">
        <v>19.989999999999998</v>
      </c>
      <c r="L82" s="229">
        <f t="shared" si="2"/>
        <v>0</v>
      </c>
      <c r="M82" s="230">
        <f t="shared" si="3"/>
        <v>0</v>
      </c>
    </row>
    <row r="83" spans="1:13">
      <c r="A83" s="221" t="s">
        <v>232</v>
      </c>
      <c r="B83" s="221" t="s">
        <v>364</v>
      </c>
      <c r="C83" s="221" t="s">
        <v>365</v>
      </c>
      <c r="D83" s="222"/>
      <c r="E83" s="241"/>
      <c r="F83" s="241"/>
      <c r="G83" s="241"/>
      <c r="H83" s="241"/>
      <c r="I83" s="241"/>
      <c r="J83" s="241"/>
      <c r="K83" s="142">
        <v>19.989999999999998</v>
      </c>
      <c r="L83" s="229">
        <f t="shared" si="2"/>
        <v>0</v>
      </c>
      <c r="M83" s="230">
        <f t="shared" si="3"/>
        <v>0</v>
      </c>
    </row>
    <row r="84" spans="1:13">
      <c r="A84" s="221" t="s">
        <v>232</v>
      </c>
      <c r="B84" s="221" t="s">
        <v>366</v>
      </c>
      <c r="C84" s="221" t="s">
        <v>367</v>
      </c>
      <c r="D84" s="222"/>
      <c r="E84" s="241"/>
      <c r="F84" s="241"/>
      <c r="G84" s="241"/>
      <c r="H84" s="241"/>
      <c r="I84" s="241"/>
      <c r="J84" s="241"/>
      <c r="K84" s="142">
        <v>62.85</v>
      </c>
      <c r="L84" s="229">
        <f t="shared" si="2"/>
        <v>0</v>
      </c>
      <c r="M84" s="230">
        <f t="shared" si="3"/>
        <v>0</v>
      </c>
    </row>
    <row r="85" spans="1:13">
      <c r="A85" s="221" t="s">
        <v>232</v>
      </c>
      <c r="B85" s="221" t="s">
        <v>368</v>
      </c>
      <c r="C85" s="221" t="s">
        <v>369</v>
      </c>
      <c r="D85" s="222"/>
      <c r="E85" s="241"/>
      <c r="F85" s="241"/>
      <c r="G85" s="241"/>
      <c r="H85" s="241"/>
      <c r="I85" s="241"/>
      <c r="J85" s="241"/>
      <c r="K85" s="142">
        <v>68.569999999999993</v>
      </c>
      <c r="L85" s="229">
        <f t="shared" si="2"/>
        <v>0</v>
      </c>
      <c r="M85" s="230">
        <f t="shared" si="3"/>
        <v>0</v>
      </c>
    </row>
    <row r="86" spans="1:13">
      <c r="A86" s="221" t="s">
        <v>232</v>
      </c>
      <c r="B86" s="221" t="s">
        <v>370</v>
      </c>
      <c r="C86" s="221" t="s">
        <v>371</v>
      </c>
      <c r="D86" s="222"/>
      <c r="E86" s="241"/>
      <c r="F86" s="241"/>
      <c r="G86" s="241"/>
      <c r="H86" s="241"/>
      <c r="I86" s="241"/>
      <c r="J86" s="241"/>
      <c r="K86" s="142">
        <v>39.99</v>
      </c>
      <c r="L86" s="229">
        <f t="shared" si="2"/>
        <v>0</v>
      </c>
      <c r="M86" s="230">
        <f t="shared" si="3"/>
        <v>0</v>
      </c>
    </row>
    <row r="87" spans="1:13">
      <c r="A87" s="221" t="s">
        <v>232</v>
      </c>
      <c r="B87" s="221" t="s">
        <v>372</v>
      </c>
      <c r="C87" s="221" t="s">
        <v>373</v>
      </c>
      <c r="D87" s="222"/>
      <c r="E87" s="241"/>
      <c r="F87" s="241"/>
      <c r="G87" s="241"/>
      <c r="H87" s="241"/>
      <c r="I87" s="241"/>
      <c r="J87" s="241"/>
      <c r="K87" s="142">
        <v>39.99</v>
      </c>
      <c r="L87" s="229">
        <f t="shared" si="2"/>
        <v>0</v>
      </c>
      <c r="M87" s="230">
        <f t="shared" si="3"/>
        <v>0</v>
      </c>
    </row>
    <row r="88" spans="1:13">
      <c r="A88" s="221" t="s">
        <v>217</v>
      </c>
      <c r="B88" s="221" t="s">
        <v>374</v>
      </c>
      <c r="C88" s="221" t="s">
        <v>375</v>
      </c>
      <c r="D88" s="222"/>
      <c r="E88" s="241"/>
      <c r="F88" s="241"/>
      <c r="G88" s="241"/>
      <c r="H88" s="241"/>
      <c r="I88" s="241"/>
      <c r="J88" s="241"/>
      <c r="K88" s="142">
        <v>13.51</v>
      </c>
      <c r="L88" s="229">
        <f t="shared" si="2"/>
        <v>0</v>
      </c>
      <c r="M88" s="230">
        <f t="shared" si="3"/>
        <v>0</v>
      </c>
    </row>
    <row r="89" spans="1:13">
      <c r="A89" s="221" t="s">
        <v>217</v>
      </c>
      <c r="B89" s="221" t="s">
        <v>376</v>
      </c>
      <c r="C89" s="221" t="s">
        <v>377</v>
      </c>
      <c r="D89" s="222"/>
      <c r="E89" s="241"/>
      <c r="F89" s="241"/>
      <c r="G89" s="241"/>
      <c r="H89" s="241"/>
      <c r="I89" s="241"/>
      <c r="J89" s="241"/>
      <c r="K89" s="142">
        <v>13.51</v>
      </c>
      <c r="L89" s="229">
        <f t="shared" si="2"/>
        <v>0</v>
      </c>
      <c r="M89" s="230">
        <f t="shared" si="3"/>
        <v>0</v>
      </c>
    </row>
    <row r="90" spans="1:13">
      <c r="A90" s="221" t="s">
        <v>229</v>
      </c>
      <c r="B90" s="221" t="s">
        <v>378</v>
      </c>
      <c r="C90" s="221" t="s">
        <v>379</v>
      </c>
      <c r="D90" s="222"/>
      <c r="E90" s="241"/>
      <c r="F90" s="241"/>
      <c r="G90" s="241"/>
      <c r="H90" s="241"/>
      <c r="I90" s="241"/>
      <c r="J90" s="241"/>
      <c r="K90" s="142">
        <v>109.08</v>
      </c>
      <c r="L90" s="229">
        <f t="shared" si="2"/>
        <v>0</v>
      </c>
      <c r="M90" s="230">
        <f t="shared" si="3"/>
        <v>0</v>
      </c>
    </row>
    <row r="91" spans="1:13">
      <c r="A91" s="221" t="s">
        <v>204</v>
      </c>
      <c r="B91" s="221" t="s">
        <v>380</v>
      </c>
      <c r="C91" s="221" t="s">
        <v>381</v>
      </c>
      <c r="D91" s="222"/>
      <c r="E91" s="241"/>
      <c r="F91" s="241"/>
      <c r="G91" s="241"/>
      <c r="H91" s="241"/>
      <c r="I91" s="241"/>
      <c r="J91" s="241"/>
      <c r="K91" s="142">
        <v>75.67</v>
      </c>
      <c r="L91" s="229">
        <f t="shared" si="2"/>
        <v>0</v>
      </c>
      <c r="M91" s="230">
        <f t="shared" si="3"/>
        <v>0</v>
      </c>
    </row>
    <row r="92" spans="1:13">
      <c r="A92" s="221" t="s">
        <v>382</v>
      </c>
      <c r="B92" s="221" t="s">
        <v>383</v>
      </c>
      <c r="C92" s="221" t="s">
        <v>384</v>
      </c>
      <c r="D92" s="222"/>
      <c r="E92" s="241"/>
      <c r="F92" s="241"/>
      <c r="G92" s="241"/>
      <c r="H92" s="241"/>
      <c r="I92" s="241"/>
      <c r="J92" s="241"/>
      <c r="K92" s="142">
        <v>54.05</v>
      </c>
      <c r="L92" s="229">
        <f t="shared" si="2"/>
        <v>0</v>
      </c>
      <c r="M92" s="230">
        <f t="shared" si="3"/>
        <v>0</v>
      </c>
    </row>
    <row r="93" spans="1:13">
      <c r="A93" s="221" t="s">
        <v>382</v>
      </c>
      <c r="B93" s="221" t="s">
        <v>385</v>
      </c>
      <c r="C93" s="221" t="s">
        <v>386</v>
      </c>
      <c r="D93" s="222"/>
      <c r="E93" s="241"/>
      <c r="F93" s="241"/>
      <c r="G93" s="241"/>
      <c r="H93" s="241"/>
      <c r="I93" s="241"/>
      <c r="J93" s="241"/>
      <c r="K93" s="142">
        <v>21.62</v>
      </c>
      <c r="L93" s="229">
        <f t="shared" si="2"/>
        <v>0</v>
      </c>
      <c r="M93" s="230">
        <f t="shared" si="3"/>
        <v>0</v>
      </c>
    </row>
    <row r="94" spans="1:13">
      <c r="A94" s="221" t="s">
        <v>332</v>
      </c>
      <c r="B94" s="221" t="s">
        <v>387</v>
      </c>
      <c r="C94" s="221" t="s">
        <v>388</v>
      </c>
      <c r="D94" s="222"/>
      <c r="E94" s="241"/>
      <c r="F94" s="241"/>
      <c r="G94" s="241"/>
      <c r="H94" s="241"/>
      <c r="I94" s="241"/>
      <c r="J94" s="241"/>
      <c r="K94" s="142">
        <v>1.62</v>
      </c>
      <c r="L94" s="229">
        <f t="shared" si="2"/>
        <v>0</v>
      </c>
      <c r="M94" s="230">
        <f t="shared" si="3"/>
        <v>0</v>
      </c>
    </row>
    <row r="95" spans="1:13">
      <c r="A95" s="221" t="s">
        <v>332</v>
      </c>
      <c r="B95" s="221" t="s">
        <v>389</v>
      </c>
      <c r="C95" s="221" t="s">
        <v>390</v>
      </c>
      <c r="D95" s="222"/>
      <c r="E95" s="241"/>
      <c r="F95" s="241"/>
      <c r="G95" s="241"/>
      <c r="H95" s="241"/>
      <c r="I95" s="241"/>
      <c r="J95" s="241"/>
      <c r="K95" s="142">
        <v>3.24</v>
      </c>
      <c r="L95" s="229">
        <f t="shared" si="2"/>
        <v>0</v>
      </c>
      <c r="M95" s="230">
        <f t="shared" si="3"/>
        <v>0</v>
      </c>
    </row>
    <row r="96" spans="1:13">
      <c r="A96" s="221" t="s">
        <v>332</v>
      </c>
      <c r="B96" s="221" t="s">
        <v>391</v>
      </c>
      <c r="C96" s="221" t="s">
        <v>392</v>
      </c>
      <c r="D96" s="222"/>
      <c r="E96" s="241"/>
      <c r="F96" s="241"/>
      <c r="G96" s="241"/>
      <c r="H96" s="241"/>
      <c r="I96" s="241"/>
      <c r="J96" s="241"/>
      <c r="K96" s="142">
        <v>5.4</v>
      </c>
      <c r="L96" s="229">
        <f t="shared" si="2"/>
        <v>0</v>
      </c>
      <c r="M96" s="230">
        <f t="shared" si="3"/>
        <v>0</v>
      </c>
    </row>
    <row r="97" spans="1:13">
      <c r="A97" s="221" t="s">
        <v>229</v>
      </c>
      <c r="B97" s="221" t="s">
        <v>393</v>
      </c>
      <c r="C97" s="221" t="s">
        <v>394</v>
      </c>
      <c r="D97" s="222"/>
      <c r="E97" s="241"/>
      <c r="F97" s="241"/>
      <c r="G97" s="241"/>
      <c r="H97" s="241"/>
      <c r="I97" s="241"/>
      <c r="J97" s="241"/>
      <c r="K97" s="142">
        <v>103.02</v>
      </c>
      <c r="L97" s="229">
        <f t="shared" si="2"/>
        <v>0</v>
      </c>
      <c r="M97" s="230">
        <f t="shared" si="3"/>
        <v>0</v>
      </c>
    </row>
    <row r="98" spans="1:13">
      <c r="A98" s="221" t="s">
        <v>229</v>
      </c>
      <c r="B98" s="221" t="s">
        <v>395</v>
      </c>
      <c r="C98" s="221" t="s">
        <v>396</v>
      </c>
      <c r="D98" s="222"/>
      <c r="E98" s="241"/>
      <c r="F98" s="241"/>
      <c r="G98" s="241"/>
      <c r="H98" s="241"/>
      <c r="I98" s="241"/>
      <c r="J98" s="241"/>
      <c r="K98" s="142">
        <v>103.02</v>
      </c>
      <c r="L98" s="229">
        <f t="shared" si="2"/>
        <v>0</v>
      </c>
      <c r="M98" s="230">
        <f t="shared" si="3"/>
        <v>0</v>
      </c>
    </row>
    <row r="99" spans="1:13">
      <c r="A99" s="221" t="s">
        <v>232</v>
      </c>
      <c r="B99" s="221" t="s">
        <v>397</v>
      </c>
      <c r="C99" s="221" t="s">
        <v>398</v>
      </c>
      <c r="D99" s="222"/>
      <c r="E99" s="241"/>
      <c r="F99" s="241"/>
      <c r="G99" s="241"/>
      <c r="H99" s="241"/>
      <c r="I99" s="241"/>
      <c r="J99" s="241"/>
      <c r="K99" s="142">
        <v>85.71</v>
      </c>
      <c r="L99" s="229">
        <f t="shared" si="2"/>
        <v>0</v>
      </c>
      <c r="M99" s="230">
        <f t="shared" si="3"/>
        <v>0</v>
      </c>
    </row>
    <row r="100" spans="1:13">
      <c r="A100" s="221" t="s">
        <v>217</v>
      </c>
      <c r="B100" s="221" t="s">
        <v>399</v>
      </c>
      <c r="C100" s="221" t="s">
        <v>400</v>
      </c>
      <c r="D100" s="222"/>
      <c r="E100" s="241"/>
      <c r="F100" s="241"/>
      <c r="G100" s="241"/>
      <c r="H100" s="241"/>
      <c r="I100" s="241"/>
      <c r="J100" s="241"/>
      <c r="K100" s="142">
        <v>13.51</v>
      </c>
      <c r="L100" s="229">
        <f t="shared" si="2"/>
        <v>0</v>
      </c>
      <c r="M100" s="230">
        <f t="shared" si="3"/>
        <v>0</v>
      </c>
    </row>
    <row r="101" spans="1:13">
      <c r="A101" s="221" t="s">
        <v>217</v>
      </c>
      <c r="B101" s="221" t="s">
        <v>401</v>
      </c>
      <c r="C101" s="221" t="s">
        <v>402</v>
      </c>
      <c r="D101" s="222"/>
      <c r="E101" s="241"/>
      <c r="F101" s="241"/>
      <c r="G101" s="241"/>
      <c r="H101" s="241"/>
      <c r="I101" s="241"/>
      <c r="J101" s="241"/>
      <c r="K101" s="142">
        <v>13.51</v>
      </c>
      <c r="L101" s="229">
        <f t="shared" si="2"/>
        <v>0</v>
      </c>
      <c r="M101" s="230">
        <f t="shared" si="3"/>
        <v>0</v>
      </c>
    </row>
    <row r="102" spans="1:13">
      <c r="A102" s="221" t="s">
        <v>217</v>
      </c>
      <c r="B102" s="221" t="s">
        <v>403</v>
      </c>
      <c r="C102" s="221" t="s">
        <v>404</v>
      </c>
      <c r="D102" s="222"/>
      <c r="E102" s="241"/>
      <c r="F102" s="241"/>
      <c r="G102" s="241"/>
      <c r="H102" s="241"/>
      <c r="I102" s="241"/>
      <c r="J102" s="241"/>
      <c r="K102" s="142">
        <v>13.51</v>
      </c>
      <c r="L102" s="229">
        <f t="shared" si="2"/>
        <v>0</v>
      </c>
      <c r="M102" s="230">
        <f t="shared" si="3"/>
        <v>0</v>
      </c>
    </row>
    <row r="103" spans="1:13">
      <c r="A103" s="221" t="s">
        <v>217</v>
      </c>
      <c r="B103" s="221" t="s">
        <v>405</v>
      </c>
      <c r="C103" s="221" t="s">
        <v>406</v>
      </c>
      <c r="D103" s="222"/>
      <c r="E103" s="241"/>
      <c r="F103" s="241"/>
      <c r="G103" s="241"/>
      <c r="H103" s="241"/>
      <c r="I103" s="241"/>
      <c r="J103" s="241"/>
      <c r="K103" s="142">
        <v>13.51</v>
      </c>
      <c r="L103" s="229">
        <f t="shared" si="2"/>
        <v>0</v>
      </c>
      <c r="M103" s="230">
        <f t="shared" si="3"/>
        <v>0</v>
      </c>
    </row>
    <row r="104" spans="1:13">
      <c r="A104" s="221" t="s">
        <v>217</v>
      </c>
      <c r="B104" s="221" t="s">
        <v>407</v>
      </c>
      <c r="C104" s="221" t="s">
        <v>408</v>
      </c>
      <c r="D104" s="222"/>
      <c r="E104" s="241"/>
      <c r="F104" s="241"/>
      <c r="G104" s="241"/>
      <c r="H104" s="241"/>
      <c r="I104" s="241"/>
      <c r="J104" s="241"/>
      <c r="K104" s="142">
        <v>13.51</v>
      </c>
      <c r="L104" s="229">
        <f t="shared" si="2"/>
        <v>0</v>
      </c>
      <c r="M104" s="230">
        <f t="shared" si="3"/>
        <v>0</v>
      </c>
    </row>
    <row r="105" spans="1:13">
      <c r="A105" s="221" t="s">
        <v>229</v>
      </c>
      <c r="B105" s="221" t="s">
        <v>409</v>
      </c>
      <c r="C105" s="221" t="s">
        <v>410</v>
      </c>
      <c r="D105" s="222"/>
      <c r="E105" s="241"/>
      <c r="F105" s="241"/>
      <c r="G105" s="241"/>
      <c r="H105" s="241"/>
      <c r="I105" s="241"/>
      <c r="J105" s="241"/>
      <c r="K105" s="142">
        <v>145.44999999999999</v>
      </c>
      <c r="L105" s="229">
        <f t="shared" si="2"/>
        <v>0</v>
      </c>
      <c r="M105" s="230">
        <f t="shared" si="3"/>
        <v>0</v>
      </c>
    </row>
    <row r="106" spans="1:13">
      <c r="A106" s="221" t="s">
        <v>229</v>
      </c>
      <c r="B106" s="221" t="s">
        <v>411</v>
      </c>
      <c r="C106" s="221" t="s">
        <v>412</v>
      </c>
      <c r="D106" s="222"/>
      <c r="E106" s="241"/>
      <c r="F106" s="241"/>
      <c r="G106" s="241"/>
      <c r="H106" s="241"/>
      <c r="I106" s="241"/>
      <c r="J106" s="241"/>
      <c r="K106" s="142">
        <v>145.44999999999999</v>
      </c>
      <c r="L106" s="229">
        <f t="shared" si="2"/>
        <v>0</v>
      </c>
      <c r="M106" s="230">
        <f t="shared" si="3"/>
        <v>0</v>
      </c>
    </row>
    <row r="107" spans="1:13">
      <c r="A107" s="221" t="s">
        <v>235</v>
      </c>
      <c r="B107" s="221" t="s">
        <v>413</v>
      </c>
      <c r="C107" s="221" t="s">
        <v>414</v>
      </c>
      <c r="D107" s="222"/>
      <c r="E107" s="241"/>
      <c r="F107" s="241"/>
      <c r="G107" s="241"/>
      <c r="H107" s="241"/>
      <c r="I107" s="241"/>
      <c r="J107" s="241"/>
      <c r="K107" s="142">
        <v>85.71</v>
      </c>
      <c r="L107" s="229">
        <f t="shared" si="2"/>
        <v>0</v>
      </c>
      <c r="M107" s="230">
        <f t="shared" si="3"/>
        <v>0</v>
      </c>
    </row>
    <row r="108" spans="1:13">
      <c r="A108" s="221" t="s">
        <v>337</v>
      </c>
      <c r="B108" s="221" t="s">
        <v>415</v>
      </c>
      <c r="C108" s="221" t="s">
        <v>416</v>
      </c>
      <c r="D108" s="222"/>
      <c r="E108" s="241"/>
      <c r="F108" s="241"/>
      <c r="G108" s="241"/>
      <c r="H108" s="241"/>
      <c r="I108" s="241"/>
      <c r="J108" s="241"/>
      <c r="K108" s="142">
        <v>16.21</v>
      </c>
      <c r="L108" s="229">
        <f t="shared" si="2"/>
        <v>0</v>
      </c>
      <c r="M108" s="230">
        <f t="shared" si="3"/>
        <v>0</v>
      </c>
    </row>
    <row r="109" spans="1:13">
      <c r="A109" s="221" t="s">
        <v>337</v>
      </c>
      <c r="B109" s="221" t="s">
        <v>417</v>
      </c>
      <c r="C109" s="221" t="s">
        <v>418</v>
      </c>
      <c r="D109" s="222"/>
      <c r="E109" s="241"/>
      <c r="F109" s="241"/>
      <c r="G109" s="241"/>
      <c r="H109" s="241"/>
      <c r="I109" s="241"/>
      <c r="J109" s="241"/>
      <c r="K109" s="142">
        <v>16.21</v>
      </c>
      <c r="L109" s="229">
        <f t="shared" si="2"/>
        <v>0</v>
      </c>
      <c r="M109" s="230">
        <f t="shared" si="3"/>
        <v>0</v>
      </c>
    </row>
    <row r="110" spans="1:13">
      <c r="A110" s="221" t="s">
        <v>337</v>
      </c>
      <c r="B110" s="221" t="s">
        <v>419</v>
      </c>
      <c r="C110" s="221" t="s">
        <v>420</v>
      </c>
      <c r="D110" s="222"/>
      <c r="E110" s="241"/>
      <c r="F110" s="241"/>
      <c r="G110" s="241"/>
      <c r="H110" s="241"/>
      <c r="I110" s="241"/>
      <c r="J110" s="241"/>
      <c r="K110" s="142">
        <v>13.51</v>
      </c>
      <c r="L110" s="229">
        <f t="shared" si="2"/>
        <v>0</v>
      </c>
      <c r="M110" s="230">
        <f t="shared" si="3"/>
        <v>0</v>
      </c>
    </row>
    <row r="111" spans="1:13">
      <c r="A111" s="221" t="s">
        <v>210</v>
      </c>
      <c r="B111" s="221" t="s">
        <v>421</v>
      </c>
      <c r="C111" s="221" t="s">
        <v>422</v>
      </c>
      <c r="D111" s="222"/>
      <c r="E111" s="241"/>
      <c r="F111" s="241"/>
      <c r="G111" s="241"/>
      <c r="H111" s="241"/>
      <c r="I111" s="241"/>
      <c r="J111" s="241"/>
      <c r="K111" s="142">
        <v>12.43</v>
      </c>
      <c r="L111" s="229">
        <f t="shared" si="2"/>
        <v>0</v>
      </c>
      <c r="M111" s="230">
        <f t="shared" si="3"/>
        <v>0</v>
      </c>
    </row>
    <row r="112" spans="1:13">
      <c r="A112" s="221" t="s">
        <v>217</v>
      </c>
      <c r="B112" s="221" t="s">
        <v>423</v>
      </c>
      <c r="C112" s="221" t="s">
        <v>424</v>
      </c>
      <c r="D112" s="222"/>
      <c r="E112" s="241"/>
      <c r="F112" s="241"/>
      <c r="G112" s="241"/>
      <c r="H112" s="241"/>
      <c r="I112" s="241"/>
      <c r="J112" s="241"/>
      <c r="K112" s="142">
        <v>12.43</v>
      </c>
      <c r="L112" s="229">
        <f t="shared" si="2"/>
        <v>0</v>
      </c>
      <c r="M112" s="230">
        <f t="shared" si="3"/>
        <v>0</v>
      </c>
    </row>
    <row r="113" spans="1:13">
      <c r="A113" s="221" t="s">
        <v>425</v>
      </c>
      <c r="B113" s="221" t="s">
        <v>426</v>
      </c>
      <c r="C113" s="221" t="s">
        <v>427</v>
      </c>
      <c r="D113" s="222"/>
      <c r="E113" s="241"/>
      <c r="F113" s="241"/>
      <c r="G113" s="241"/>
      <c r="H113" s="241"/>
      <c r="I113" s="241"/>
      <c r="J113" s="241"/>
      <c r="K113" s="142">
        <v>7.02</v>
      </c>
      <c r="L113" s="229">
        <f t="shared" si="2"/>
        <v>0</v>
      </c>
      <c r="M113" s="230">
        <f t="shared" si="3"/>
        <v>0</v>
      </c>
    </row>
    <row r="114" spans="1:13">
      <c r="A114" s="221" t="s">
        <v>229</v>
      </c>
      <c r="B114" s="221" t="s">
        <v>428</v>
      </c>
      <c r="C114" s="221" t="s">
        <v>429</v>
      </c>
      <c r="D114" s="222"/>
      <c r="E114" s="241"/>
      <c r="F114" s="241"/>
      <c r="G114" s="241"/>
      <c r="H114" s="241"/>
      <c r="I114" s="241"/>
      <c r="J114" s="241"/>
      <c r="K114" s="142">
        <v>103.02</v>
      </c>
      <c r="L114" s="229">
        <f t="shared" si="2"/>
        <v>0</v>
      </c>
      <c r="M114" s="230">
        <f t="shared" si="3"/>
        <v>0</v>
      </c>
    </row>
    <row r="115" spans="1:13">
      <c r="A115" s="221" t="s">
        <v>430</v>
      </c>
      <c r="B115" s="221" t="s">
        <v>431</v>
      </c>
      <c r="C115" s="221" t="s">
        <v>432</v>
      </c>
      <c r="D115" s="222"/>
      <c r="E115" s="241"/>
      <c r="F115" s="241"/>
      <c r="G115" s="241"/>
      <c r="H115" s="241"/>
      <c r="I115" s="241"/>
      <c r="J115" s="241"/>
      <c r="K115" s="142">
        <v>5.4</v>
      </c>
      <c r="L115" s="229">
        <f t="shared" si="2"/>
        <v>0</v>
      </c>
      <c r="M115" s="230">
        <f t="shared" si="3"/>
        <v>0</v>
      </c>
    </row>
    <row r="116" spans="1:13">
      <c r="A116" s="221" t="s">
        <v>433</v>
      </c>
      <c r="B116" s="221" t="s">
        <v>434</v>
      </c>
      <c r="C116" s="221" t="s">
        <v>435</v>
      </c>
      <c r="D116" s="222"/>
      <c r="E116" s="241"/>
      <c r="F116" s="241"/>
      <c r="G116" s="241"/>
      <c r="H116" s="241"/>
      <c r="I116" s="241"/>
      <c r="J116" s="241"/>
      <c r="K116" s="142">
        <v>114.28</v>
      </c>
      <c r="L116" s="229">
        <f t="shared" si="2"/>
        <v>0</v>
      </c>
      <c r="M116" s="230">
        <f t="shared" si="3"/>
        <v>0</v>
      </c>
    </row>
    <row r="117" spans="1:13">
      <c r="A117" s="221" t="s">
        <v>232</v>
      </c>
      <c r="B117" s="221" t="s">
        <v>436</v>
      </c>
      <c r="C117" s="221" t="s">
        <v>437</v>
      </c>
      <c r="D117" s="222"/>
      <c r="E117" s="241"/>
      <c r="F117" s="241"/>
      <c r="G117" s="241"/>
      <c r="H117" s="241"/>
      <c r="I117" s="241"/>
      <c r="J117" s="241"/>
      <c r="K117" s="142">
        <v>27.02</v>
      </c>
      <c r="L117" s="229">
        <f t="shared" si="2"/>
        <v>0</v>
      </c>
      <c r="M117" s="230">
        <f t="shared" si="3"/>
        <v>0</v>
      </c>
    </row>
    <row r="118" spans="1:13">
      <c r="A118" s="221" t="s">
        <v>232</v>
      </c>
      <c r="B118" s="221" t="s">
        <v>438</v>
      </c>
      <c r="C118" s="221" t="s">
        <v>439</v>
      </c>
      <c r="D118" s="222"/>
      <c r="E118" s="241"/>
      <c r="F118" s="241"/>
      <c r="G118" s="241"/>
      <c r="H118" s="241"/>
      <c r="I118" s="241"/>
      <c r="J118" s="241"/>
      <c r="K118" s="142">
        <v>74.28</v>
      </c>
      <c r="L118" s="229">
        <f t="shared" si="2"/>
        <v>0</v>
      </c>
      <c r="M118" s="230">
        <f t="shared" si="3"/>
        <v>0</v>
      </c>
    </row>
    <row r="119" spans="1:13">
      <c r="A119" s="221" t="s">
        <v>232</v>
      </c>
      <c r="B119" s="221" t="s">
        <v>440</v>
      </c>
      <c r="C119" s="221" t="s">
        <v>441</v>
      </c>
      <c r="D119" s="222"/>
      <c r="E119" s="241"/>
      <c r="F119" s="241"/>
      <c r="G119" s="241"/>
      <c r="H119" s="241"/>
      <c r="I119" s="241"/>
      <c r="J119" s="241"/>
      <c r="K119" s="142">
        <v>62.8</v>
      </c>
      <c r="L119" s="229">
        <f t="shared" si="2"/>
        <v>0</v>
      </c>
      <c r="M119" s="230">
        <f t="shared" si="3"/>
        <v>0</v>
      </c>
    </row>
    <row r="120" spans="1:13">
      <c r="A120" s="221" t="s">
        <v>195</v>
      </c>
      <c r="B120" s="221" t="s">
        <v>442</v>
      </c>
      <c r="C120" s="221" t="s">
        <v>443</v>
      </c>
      <c r="D120" s="222"/>
      <c r="E120" s="241"/>
      <c r="F120" s="241"/>
      <c r="G120" s="241"/>
      <c r="H120" s="241"/>
      <c r="I120" s="241"/>
      <c r="J120" s="241"/>
      <c r="K120" s="142">
        <v>114.28</v>
      </c>
      <c r="L120" s="229">
        <f t="shared" si="2"/>
        <v>0</v>
      </c>
      <c r="M120" s="230">
        <f t="shared" si="3"/>
        <v>0</v>
      </c>
    </row>
    <row r="121" spans="1:13">
      <c r="A121" s="221" t="s">
        <v>195</v>
      </c>
      <c r="B121" s="221" t="s">
        <v>444</v>
      </c>
      <c r="C121" s="221" t="s">
        <v>445</v>
      </c>
      <c r="D121" s="222"/>
      <c r="E121" s="241"/>
      <c r="F121" s="241"/>
      <c r="G121" s="241"/>
      <c r="H121" s="241"/>
      <c r="I121" s="241"/>
      <c r="J121" s="241"/>
      <c r="K121" s="142">
        <v>114.28</v>
      </c>
      <c r="L121" s="229">
        <f t="shared" si="2"/>
        <v>0</v>
      </c>
      <c r="M121" s="230">
        <f t="shared" si="3"/>
        <v>0</v>
      </c>
    </row>
    <row r="122" spans="1:13">
      <c r="A122" s="221" t="s">
        <v>195</v>
      </c>
      <c r="B122" s="221" t="s">
        <v>446</v>
      </c>
      <c r="C122" s="221" t="s">
        <v>447</v>
      </c>
      <c r="D122" s="222"/>
      <c r="E122" s="241"/>
      <c r="F122" s="241"/>
      <c r="G122" s="241"/>
      <c r="H122" s="241"/>
      <c r="I122" s="241"/>
      <c r="J122" s="241"/>
      <c r="K122" s="142">
        <v>108.57</v>
      </c>
      <c r="L122" s="229">
        <f t="shared" si="2"/>
        <v>0</v>
      </c>
      <c r="M122" s="230">
        <f t="shared" si="3"/>
        <v>0</v>
      </c>
    </row>
    <row r="123" spans="1:13">
      <c r="A123" s="221" t="s">
        <v>195</v>
      </c>
      <c r="B123" s="221" t="s">
        <v>448</v>
      </c>
      <c r="C123" s="221" t="s">
        <v>449</v>
      </c>
      <c r="D123" s="222"/>
      <c r="E123" s="241"/>
      <c r="F123" s="241"/>
      <c r="G123" s="241"/>
      <c r="H123" s="241"/>
      <c r="I123" s="241"/>
      <c r="J123" s="241"/>
      <c r="K123" s="142">
        <v>108.57</v>
      </c>
      <c r="L123" s="229">
        <f t="shared" si="2"/>
        <v>0</v>
      </c>
      <c r="M123" s="230">
        <f t="shared" si="3"/>
        <v>0</v>
      </c>
    </row>
    <row r="124" spans="1:13">
      <c r="A124" s="221" t="s">
        <v>433</v>
      </c>
      <c r="B124" s="221" t="s">
        <v>450</v>
      </c>
      <c r="C124" s="221" t="s">
        <v>451</v>
      </c>
      <c r="D124" s="222"/>
      <c r="E124" s="241"/>
      <c r="F124" s="241"/>
      <c r="G124" s="241"/>
      <c r="H124" s="241"/>
      <c r="I124" s="241"/>
      <c r="J124" s="241"/>
      <c r="K124" s="142">
        <v>4.32</v>
      </c>
      <c r="L124" s="229">
        <f t="shared" si="2"/>
        <v>0</v>
      </c>
      <c r="M124" s="230">
        <f t="shared" si="3"/>
        <v>0</v>
      </c>
    </row>
    <row r="125" spans="1:13">
      <c r="A125" s="221" t="s">
        <v>433</v>
      </c>
      <c r="B125" s="221" t="s">
        <v>452</v>
      </c>
      <c r="C125" s="221" t="s">
        <v>453</v>
      </c>
      <c r="D125" s="222" t="s">
        <v>209</v>
      </c>
      <c r="E125" s="241"/>
      <c r="F125" s="241"/>
      <c r="G125" s="241"/>
      <c r="H125" s="241"/>
      <c r="I125" s="241"/>
      <c r="J125" s="241"/>
      <c r="K125" s="142">
        <v>3.78</v>
      </c>
      <c r="L125" s="229">
        <f t="shared" si="2"/>
        <v>0</v>
      </c>
      <c r="M125" s="230">
        <f t="shared" si="3"/>
        <v>0</v>
      </c>
    </row>
    <row r="126" spans="1:13">
      <c r="A126" s="221" t="s">
        <v>433</v>
      </c>
      <c r="B126" s="221" t="s">
        <v>454</v>
      </c>
      <c r="C126" s="221" t="s">
        <v>455</v>
      </c>
      <c r="D126" s="222"/>
      <c r="E126" s="241"/>
      <c r="F126" s="241"/>
      <c r="G126" s="241"/>
      <c r="H126" s="241"/>
      <c r="I126" s="241"/>
      <c r="J126" s="241"/>
      <c r="K126" s="142">
        <v>4.32</v>
      </c>
      <c r="L126" s="229">
        <f t="shared" si="2"/>
        <v>0</v>
      </c>
      <c r="M126" s="230">
        <f t="shared" si="3"/>
        <v>0</v>
      </c>
    </row>
    <row r="127" spans="1:13">
      <c r="A127" s="221" t="s">
        <v>433</v>
      </c>
      <c r="B127" s="221" t="s">
        <v>456</v>
      </c>
      <c r="C127" s="221" t="s">
        <v>457</v>
      </c>
      <c r="D127" s="222"/>
      <c r="E127" s="241"/>
      <c r="F127" s="241"/>
      <c r="G127" s="241"/>
      <c r="H127" s="241"/>
      <c r="I127" s="241"/>
      <c r="J127" s="241"/>
      <c r="K127" s="142">
        <v>4.32</v>
      </c>
      <c r="L127" s="229">
        <f t="shared" si="2"/>
        <v>0</v>
      </c>
      <c r="M127" s="230">
        <f t="shared" si="3"/>
        <v>0</v>
      </c>
    </row>
    <row r="128" spans="1:13">
      <c r="A128" s="221" t="s">
        <v>217</v>
      </c>
      <c r="B128" s="221" t="s">
        <v>458</v>
      </c>
      <c r="C128" s="221" t="s">
        <v>459</v>
      </c>
      <c r="D128" s="222"/>
      <c r="E128" s="241"/>
      <c r="F128" s="241"/>
      <c r="G128" s="241"/>
      <c r="H128" s="241"/>
      <c r="I128" s="241"/>
      <c r="J128" s="241"/>
      <c r="K128" s="142">
        <v>13.51</v>
      </c>
      <c r="L128" s="229">
        <f t="shared" si="2"/>
        <v>0</v>
      </c>
      <c r="M128" s="230">
        <f t="shared" si="3"/>
        <v>0</v>
      </c>
    </row>
    <row r="129" spans="1:13">
      <c r="A129" s="221" t="s">
        <v>217</v>
      </c>
      <c r="B129" s="221" t="s">
        <v>460</v>
      </c>
      <c r="C129" s="221" t="s">
        <v>461</v>
      </c>
      <c r="D129" s="222"/>
      <c r="E129" s="241"/>
      <c r="F129" s="241"/>
      <c r="G129" s="241"/>
      <c r="H129" s="241"/>
      <c r="I129" s="241"/>
      <c r="J129" s="241"/>
      <c r="K129" s="142">
        <v>13.51</v>
      </c>
      <c r="L129" s="229">
        <f t="shared" si="2"/>
        <v>0</v>
      </c>
      <c r="M129" s="230">
        <f t="shared" si="3"/>
        <v>0</v>
      </c>
    </row>
    <row r="130" spans="1:13">
      <c r="A130" s="221" t="s">
        <v>229</v>
      </c>
      <c r="B130" s="221" t="s">
        <v>462</v>
      </c>
      <c r="C130" s="221" t="s">
        <v>463</v>
      </c>
      <c r="D130" s="222"/>
      <c r="E130" s="241"/>
      <c r="F130" s="241"/>
      <c r="G130" s="241"/>
      <c r="H130" s="241"/>
      <c r="I130" s="241"/>
      <c r="J130" s="241"/>
      <c r="K130" s="142">
        <v>103.02</v>
      </c>
      <c r="L130" s="229">
        <f t="shared" si="2"/>
        <v>0</v>
      </c>
      <c r="M130" s="230">
        <f t="shared" si="3"/>
        <v>0</v>
      </c>
    </row>
    <row r="131" spans="1:13">
      <c r="A131" s="221" t="s">
        <v>235</v>
      </c>
      <c r="B131" s="221" t="s">
        <v>464</v>
      </c>
      <c r="C131" s="221" t="s">
        <v>465</v>
      </c>
      <c r="D131" s="222"/>
      <c r="E131" s="241"/>
      <c r="F131" s="241"/>
      <c r="G131" s="241"/>
      <c r="H131" s="241"/>
      <c r="I131" s="241"/>
      <c r="J131" s="241"/>
      <c r="K131" s="142">
        <v>45.94</v>
      </c>
      <c r="L131" s="229">
        <f t="shared" si="2"/>
        <v>0</v>
      </c>
      <c r="M131" s="230">
        <f t="shared" si="3"/>
        <v>0</v>
      </c>
    </row>
    <row r="132" spans="1:13">
      <c r="A132" s="221" t="s">
        <v>235</v>
      </c>
      <c r="B132" s="221" t="s">
        <v>466</v>
      </c>
      <c r="C132" s="221" t="s">
        <v>467</v>
      </c>
      <c r="D132" s="222"/>
      <c r="E132" s="241"/>
      <c r="F132" s="241"/>
      <c r="G132" s="241"/>
      <c r="H132" s="241"/>
      <c r="I132" s="241"/>
      <c r="J132" s="241"/>
      <c r="K132" s="142">
        <v>45.94</v>
      </c>
      <c r="L132" s="229">
        <f t="shared" si="2"/>
        <v>0</v>
      </c>
      <c r="M132" s="230">
        <f t="shared" si="3"/>
        <v>0</v>
      </c>
    </row>
    <row r="133" spans="1:13">
      <c r="A133" s="221" t="s">
        <v>217</v>
      </c>
      <c r="B133" s="221" t="s">
        <v>468</v>
      </c>
      <c r="C133" s="221" t="s">
        <v>469</v>
      </c>
      <c r="D133" s="222"/>
      <c r="E133" s="241"/>
      <c r="F133" s="241"/>
      <c r="G133" s="241"/>
      <c r="H133" s="241"/>
      <c r="I133" s="241"/>
      <c r="J133" s="241"/>
      <c r="K133" s="142">
        <v>18.91</v>
      </c>
      <c r="L133" s="229">
        <f t="shared" si="2"/>
        <v>0</v>
      </c>
      <c r="M133" s="230">
        <f t="shared" si="3"/>
        <v>0</v>
      </c>
    </row>
    <row r="134" spans="1:13">
      <c r="A134" s="221" t="s">
        <v>217</v>
      </c>
      <c r="B134" s="221" t="s">
        <v>470</v>
      </c>
      <c r="C134" s="221" t="s">
        <v>471</v>
      </c>
      <c r="D134" s="222"/>
      <c r="E134" s="241"/>
      <c r="F134" s="241"/>
      <c r="G134" s="241"/>
      <c r="H134" s="241"/>
      <c r="I134" s="241"/>
      <c r="J134" s="241"/>
      <c r="K134" s="142">
        <v>18.91</v>
      </c>
      <c r="L134" s="229">
        <f t="shared" ref="L134:L197" si="4">SUM(M134*K134)</f>
        <v>0</v>
      </c>
      <c r="M134" s="230">
        <f t="shared" ref="M134:M197" si="5">SUM(E134:J134)</f>
        <v>0</v>
      </c>
    </row>
    <row r="135" spans="1:13">
      <c r="A135" s="221" t="s">
        <v>217</v>
      </c>
      <c r="B135" s="221" t="s">
        <v>472</v>
      </c>
      <c r="C135" s="221" t="s">
        <v>473</v>
      </c>
      <c r="D135" s="222"/>
      <c r="E135" s="241"/>
      <c r="F135" s="241"/>
      <c r="G135" s="241"/>
      <c r="H135" s="241"/>
      <c r="I135" s="241"/>
      <c r="J135" s="241"/>
      <c r="K135" s="142">
        <v>18.91</v>
      </c>
      <c r="L135" s="229">
        <f t="shared" si="4"/>
        <v>0</v>
      </c>
      <c r="M135" s="230">
        <f t="shared" si="5"/>
        <v>0</v>
      </c>
    </row>
    <row r="136" spans="1:13">
      <c r="A136" s="221" t="s">
        <v>204</v>
      </c>
      <c r="B136" s="221" t="s">
        <v>474</v>
      </c>
      <c r="C136" s="221" t="s">
        <v>475</v>
      </c>
      <c r="D136" s="222" t="s">
        <v>209</v>
      </c>
      <c r="E136" s="241"/>
      <c r="F136" s="241"/>
      <c r="G136" s="241"/>
      <c r="H136" s="241"/>
      <c r="I136" s="241"/>
      <c r="J136" s="241"/>
      <c r="K136" s="142">
        <v>64.86</v>
      </c>
      <c r="L136" s="229">
        <f t="shared" si="4"/>
        <v>0</v>
      </c>
      <c r="M136" s="230">
        <f t="shared" si="5"/>
        <v>0</v>
      </c>
    </row>
    <row r="137" spans="1:13">
      <c r="A137" s="221" t="s">
        <v>204</v>
      </c>
      <c r="B137" s="221" t="s">
        <v>476</v>
      </c>
      <c r="C137" s="221" t="s">
        <v>477</v>
      </c>
      <c r="D137" s="222" t="s">
        <v>209</v>
      </c>
      <c r="E137" s="241"/>
      <c r="F137" s="241"/>
      <c r="G137" s="241"/>
      <c r="H137" s="241"/>
      <c r="I137" s="241"/>
      <c r="J137" s="241"/>
      <c r="K137" s="142">
        <v>81.08</v>
      </c>
      <c r="L137" s="229">
        <f t="shared" si="4"/>
        <v>0</v>
      </c>
      <c r="M137" s="230">
        <f t="shared" si="5"/>
        <v>0</v>
      </c>
    </row>
    <row r="138" spans="1:13">
      <c r="A138" s="221" t="s">
        <v>229</v>
      </c>
      <c r="B138" s="221" t="s">
        <v>478</v>
      </c>
      <c r="C138" s="221" t="s">
        <v>479</v>
      </c>
      <c r="D138" s="222" t="s">
        <v>209</v>
      </c>
      <c r="E138" s="241"/>
      <c r="F138" s="241"/>
      <c r="G138" s="241"/>
      <c r="H138" s="241"/>
      <c r="I138" s="241"/>
      <c r="J138" s="241"/>
      <c r="K138" s="142">
        <v>103.02</v>
      </c>
      <c r="L138" s="229">
        <f t="shared" si="4"/>
        <v>0</v>
      </c>
      <c r="M138" s="230">
        <f t="shared" si="5"/>
        <v>0</v>
      </c>
    </row>
    <row r="139" spans="1:13">
      <c r="A139" s="221" t="s">
        <v>229</v>
      </c>
      <c r="B139" s="221" t="s">
        <v>480</v>
      </c>
      <c r="C139" s="221" t="s">
        <v>481</v>
      </c>
      <c r="D139" s="222" t="s">
        <v>209</v>
      </c>
      <c r="E139" s="241"/>
      <c r="F139" s="241"/>
      <c r="G139" s="241"/>
      <c r="H139" s="241"/>
      <c r="I139" s="241"/>
      <c r="J139" s="241"/>
      <c r="K139" s="142">
        <v>103.02</v>
      </c>
      <c r="L139" s="229">
        <f t="shared" si="4"/>
        <v>0</v>
      </c>
      <c r="M139" s="230">
        <f t="shared" si="5"/>
        <v>0</v>
      </c>
    </row>
    <row r="140" spans="1:13">
      <c r="A140" s="221" t="s">
        <v>425</v>
      </c>
      <c r="B140" s="221" t="s">
        <v>482</v>
      </c>
      <c r="C140" s="221" t="s">
        <v>483</v>
      </c>
      <c r="D140" s="222"/>
      <c r="E140" s="241"/>
      <c r="F140" s="241"/>
      <c r="G140" s="241"/>
      <c r="H140" s="241"/>
      <c r="I140" s="241"/>
      <c r="J140" s="241"/>
      <c r="K140" s="142">
        <v>7.02</v>
      </c>
      <c r="L140" s="229">
        <f t="shared" si="4"/>
        <v>0</v>
      </c>
      <c r="M140" s="230">
        <f t="shared" si="5"/>
        <v>0</v>
      </c>
    </row>
    <row r="141" spans="1:13">
      <c r="A141" s="221" t="s">
        <v>484</v>
      </c>
      <c r="B141" s="221" t="s">
        <v>485</v>
      </c>
      <c r="C141" s="221" t="s">
        <v>486</v>
      </c>
      <c r="D141" s="222"/>
      <c r="E141" s="241"/>
      <c r="F141" s="241"/>
      <c r="G141" s="241"/>
      <c r="H141" s="241"/>
      <c r="I141" s="241"/>
      <c r="J141" s="241"/>
      <c r="K141" s="142">
        <v>27.02</v>
      </c>
      <c r="L141" s="229">
        <f t="shared" si="4"/>
        <v>0</v>
      </c>
      <c r="M141" s="230">
        <f t="shared" si="5"/>
        <v>0</v>
      </c>
    </row>
    <row r="142" spans="1:13">
      <c r="A142" s="221" t="s">
        <v>484</v>
      </c>
      <c r="B142" s="221" t="s">
        <v>487</v>
      </c>
      <c r="C142" s="221" t="s">
        <v>488</v>
      </c>
      <c r="D142" s="222"/>
      <c r="E142" s="241"/>
      <c r="F142" s="241"/>
      <c r="G142" s="241"/>
      <c r="H142" s="241"/>
      <c r="I142" s="241"/>
      <c r="J142" s="241"/>
      <c r="K142" s="142">
        <v>27.02</v>
      </c>
      <c r="L142" s="229">
        <f t="shared" si="4"/>
        <v>0</v>
      </c>
      <c r="M142" s="230">
        <f t="shared" si="5"/>
        <v>0</v>
      </c>
    </row>
    <row r="143" spans="1:13">
      <c r="A143" s="221" t="s">
        <v>484</v>
      </c>
      <c r="B143" s="221" t="s">
        <v>489</v>
      </c>
      <c r="C143" s="221" t="s">
        <v>490</v>
      </c>
      <c r="D143" s="222"/>
      <c r="E143" s="241"/>
      <c r="F143" s="241"/>
      <c r="G143" s="241"/>
      <c r="H143" s="241"/>
      <c r="I143" s="241"/>
      <c r="J143" s="241"/>
      <c r="K143" s="142">
        <v>27.02</v>
      </c>
      <c r="L143" s="229">
        <f t="shared" si="4"/>
        <v>0</v>
      </c>
      <c r="M143" s="230">
        <f t="shared" si="5"/>
        <v>0</v>
      </c>
    </row>
    <row r="144" spans="1:13">
      <c r="A144" s="221" t="s">
        <v>484</v>
      </c>
      <c r="B144" s="221" t="s">
        <v>491</v>
      </c>
      <c r="C144" s="221" t="s">
        <v>492</v>
      </c>
      <c r="D144" s="222"/>
      <c r="E144" s="241"/>
      <c r="F144" s="241"/>
      <c r="G144" s="241"/>
      <c r="H144" s="241"/>
      <c r="I144" s="241"/>
      <c r="J144" s="241"/>
      <c r="K144" s="142">
        <v>27.02</v>
      </c>
      <c r="L144" s="229">
        <f t="shared" si="4"/>
        <v>0</v>
      </c>
      <c r="M144" s="230">
        <f t="shared" si="5"/>
        <v>0</v>
      </c>
    </row>
    <row r="145" spans="1:13">
      <c r="A145" s="221" t="s">
        <v>484</v>
      </c>
      <c r="B145" s="221" t="s">
        <v>493</v>
      </c>
      <c r="C145" s="221" t="s">
        <v>494</v>
      </c>
      <c r="D145" s="222"/>
      <c r="E145" s="241"/>
      <c r="F145" s="241"/>
      <c r="G145" s="241"/>
      <c r="H145" s="241"/>
      <c r="I145" s="241"/>
      <c r="J145" s="241"/>
      <c r="K145" s="142">
        <v>27.02</v>
      </c>
      <c r="L145" s="229">
        <f t="shared" si="4"/>
        <v>0</v>
      </c>
      <c r="M145" s="230">
        <f t="shared" si="5"/>
        <v>0</v>
      </c>
    </row>
    <row r="146" spans="1:13">
      <c r="A146" s="221" t="s">
        <v>484</v>
      </c>
      <c r="B146" s="221" t="s">
        <v>495</v>
      </c>
      <c r="C146" s="221" t="s">
        <v>496</v>
      </c>
      <c r="D146" s="222"/>
      <c r="E146" s="241"/>
      <c r="F146" s="241"/>
      <c r="G146" s="241"/>
      <c r="H146" s="241"/>
      <c r="I146" s="241"/>
      <c r="J146" s="241"/>
      <c r="K146" s="142">
        <v>37.83</v>
      </c>
      <c r="L146" s="229">
        <f t="shared" si="4"/>
        <v>0</v>
      </c>
      <c r="M146" s="230">
        <f t="shared" si="5"/>
        <v>0</v>
      </c>
    </row>
    <row r="147" spans="1:13">
      <c r="A147" s="221" t="s">
        <v>484</v>
      </c>
      <c r="B147" s="221" t="s">
        <v>497</v>
      </c>
      <c r="C147" s="221" t="s">
        <v>498</v>
      </c>
      <c r="D147" s="222"/>
      <c r="E147" s="241"/>
      <c r="F147" s="241"/>
      <c r="G147" s="241"/>
      <c r="H147" s="241"/>
      <c r="I147" s="241"/>
      <c r="J147" s="241"/>
      <c r="K147" s="142">
        <v>37.83</v>
      </c>
      <c r="L147" s="229">
        <f t="shared" si="4"/>
        <v>0</v>
      </c>
      <c r="M147" s="230">
        <f t="shared" si="5"/>
        <v>0</v>
      </c>
    </row>
    <row r="148" spans="1:13">
      <c r="A148" s="221" t="s">
        <v>484</v>
      </c>
      <c r="B148" s="221" t="s">
        <v>499</v>
      </c>
      <c r="C148" s="221" t="s">
        <v>500</v>
      </c>
      <c r="D148" s="222"/>
      <c r="E148" s="241"/>
      <c r="F148" s="241"/>
      <c r="G148" s="241"/>
      <c r="H148" s="241"/>
      <c r="I148" s="241"/>
      <c r="J148" s="241"/>
      <c r="K148" s="142">
        <v>37.83</v>
      </c>
      <c r="L148" s="229">
        <f t="shared" si="4"/>
        <v>0</v>
      </c>
      <c r="M148" s="230">
        <f t="shared" si="5"/>
        <v>0</v>
      </c>
    </row>
    <row r="149" spans="1:13">
      <c r="A149" s="221" t="s">
        <v>484</v>
      </c>
      <c r="B149" s="221" t="s">
        <v>501</v>
      </c>
      <c r="C149" s="221" t="s">
        <v>502</v>
      </c>
      <c r="D149" s="222"/>
      <c r="E149" s="241"/>
      <c r="F149" s="241"/>
      <c r="G149" s="241"/>
      <c r="H149" s="241"/>
      <c r="I149" s="241"/>
      <c r="J149" s="241"/>
      <c r="K149" s="142">
        <v>48.64</v>
      </c>
      <c r="L149" s="229">
        <f t="shared" si="4"/>
        <v>0</v>
      </c>
      <c r="M149" s="230">
        <f t="shared" si="5"/>
        <v>0</v>
      </c>
    </row>
    <row r="150" spans="1:13">
      <c r="A150" s="221" t="s">
        <v>484</v>
      </c>
      <c r="B150" s="221" t="s">
        <v>503</v>
      </c>
      <c r="C150" s="221" t="s">
        <v>504</v>
      </c>
      <c r="D150" s="222"/>
      <c r="E150" s="241"/>
      <c r="F150" s="241"/>
      <c r="G150" s="241"/>
      <c r="H150" s="241"/>
      <c r="I150" s="241"/>
      <c r="J150" s="241"/>
      <c r="K150" s="142">
        <v>48.64</v>
      </c>
      <c r="L150" s="229">
        <f t="shared" si="4"/>
        <v>0</v>
      </c>
      <c r="M150" s="230">
        <f t="shared" si="5"/>
        <v>0</v>
      </c>
    </row>
    <row r="151" spans="1:13">
      <c r="A151" s="221" t="s">
        <v>484</v>
      </c>
      <c r="B151" s="221" t="s">
        <v>505</v>
      </c>
      <c r="C151" s="221" t="s">
        <v>506</v>
      </c>
      <c r="D151" s="222"/>
      <c r="E151" s="241"/>
      <c r="F151" s="241"/>
      <c r="G151" s="241"/>
      <c r="H151" s="241"/>
      <c r="I151" s="241"/>
      <c r="J151" s="241"/>
      <c r="K151" s="142">
        <v>37.83</v>
      </c>
      <c r="L151" s="229">
        <f t="shared" si="4"/>
        <v>0</v>
      </c>
      <c r="M151" s="230">
        <f t="shared" si="5"/>
        <v>0</v>
      </c>
    </row>
    <row r="152" spans="1:13">
      <c r="A152" s="221" t="s">
        <v>484</v>
      </c>
      <c r="B152" s="221" t="s">
        <v>507</v>
      </c>
      <c r="C152" s="221" t="s">
        <v>508</v>
      </c>
      <c r="D152" s="222"/>
      <c r="E152" s="241"/>
      <c r="F152" s="241"/>
      <c r="G152" s="241"/>
      <c r="H152" s="241"/>
      <c r="I152" s="241"/>
      <c r="J152" s="241"/>
      <c r="K152" s="142">
        <v>37.83</v>
      </c>
      <c r="L152" s="229">
        <f t="shared" si="4"/>
        <v>0</v>
      </c>
      <c r="M152" s="230">
        <f t="shared" si="5"/>
        <v>0</v>
      </c>
    </row>
    <row r="153" spans="1:13">
      <c r="A153" s="221" t="s">
        <v>484</v>
      </c>
      <c r="B153" s="221" t="s">
        <v>509</v>
      </c>
      <c r="C153" s="221" t="s">
        <v>510</v>
      </c>
      <c r="D153" s="222"/>
      <c r="E153" s="241"/>
      <c r="F153" s="241"/>
      <c r="G153" s="241"/>
      <c r="H153" s="241"/>
      <c r="I153" s="241"/>
      <c r="J153" s="241"/>
      <c r="K153" s="142">
        <v>37.83</v>
      </c>
      <c r="L153" s="229">
        <f t="shared" si="4"/>
        <v>0</v>
      </c>
      <c r="M153" s="230">
        <f t="shared" si="5"/>
        <v>0</v>
      </c>
    </row>
    <row r="154" spans="1:13">
      <c r="A154" s="221" t="s">
        <v>484</v>
      </c>
      <c r="B154" s="221" t="s">
        <v>511</v>
      </c>
      <c r="C154" s="221" t="s">
        <v>512</v>
      </c>
      <c r="D154" s="222"/>
      <c r="E154" s="241"/>
      <c r="F154" s="241"/>
      <c r="G154" s="241"/>
      <c r="H154" s="241"/>
      <c r="I154" s="241"/>
      <c r="J154" s="241"/>
      <c r="K154" s="142">
        <v>37.83</v>
      </c>
      <c r="L154" s="229">
        <f t="shared" si="4"/>
        <v>0</v>
      </c>
      <c r="M154" s="230">
        <f t="shared" si="5"/>
        <v>0</v>
      </c>
    </row>
    <row r="155" spans="1:13">
      <c r="A155" s="221" t="s">
        <v>484</v>
      </c>
      <c r="B155" s="221" t="s">
        <v>513</v>
      </c>
      <c r="C155" s="221" t="s">
        <v>514</v>
      </c>
      <c r="D155" s="222"/>
      <c r="E155" s="241"/>
      <c r="F155" s="241"/>
      <c r="G155" s="241"/>
      <c r="H155" s="241"/>
      <c r="I155" s="241"/>
      <c r="J155" s="241"/>
      <c r="K155" s="142">
        <v>54.05</v>
      </c>
      <c r="L155" s="229">
        <f t="shared" si="4"/>
        <v>0</v>
      </c>
      <c r="M155" s="230">
        <f t="shared" si="5"/>
        <v>0</v>
      </c>
    </row>
    <row r="156" spans="1:13">
      <c r="A156" s="221" t="s">
        <v>484</v>
      </c>
      <c r="B156" s="221" t="s">
        <v>515</v>
      </c>
      <c r="C156" s="221" t="s">
        <v>516</v>
      </c>
      <c r="D156" s="222"/>
      <c r="E156" s="241"/>
      <c r="F156" s="241"/>
      <c r="G156" s="241"/>
      <c r="H156" s="241"/>
      <c r="I156" s="241"/>
      <c r="J156" s="241"/>
      <c r="K156" s="142">
        <v>27.02</v>
      </c>
      <c r="L156" s="229">
        <f t="shared" si="4"/>
        <v>0</v>
      </c>
      <c r="M156" s="230">
        <f t="shared" si="5"/>
        <v>0</v>
      </c>
    </row>
    <row r="157" spans="1:13">
      <c r="A157" s="221" t="s">
        <v>484</v>
      </c>
      <c r="B157" s="221" t="s">
        <v>517</v>
      </c>
      <c r="C157" s="221" t="s">
        <v>518</v>
      </c>
      <c r="D157" s="222"/>
      <c r="E157" s="241"/>
      <c r="F157" s="241"/>
      <c r="G157" s="241"/>
      <c r="H157" s="241"/>
      <c r="I157" s="241"/>
      <c r="J157" s="241"/>
      <c r="K157" s="142">
        <v>27.02</v>
      </c>
      <c r="L157" s="229">
        <f t="shared" si="4"/>
        <v>0</v>
      </c>
      <c r="M157" s="230">
        <f t="shared" si="5"/>
        <v>0</v>
      </c>
    </row>
    <row r="158" spans="1:13">
      <c r="A158" s="221" t="s">
        <v>484</v>
      </c>
      <c r="B158" s="221" t="s">
        <v>519</v>
      </c>
      <c r="C158" s="221" t="s">
        <v>520</v>
      </c>
      <c r="D158" s="222"/>
      <c r="E158" s="241"/>
      <c r="F158" s="241"/>
      <c r="G158" s="241"/>
      <c r="H158" s="241"/>
      <c r="I158" s="241"/>
      <c r="J158" s="241"/>
      <c r="K158" s="142">
        <v>54.05</v>
      </c>
      <c r="L158" s="229">
        <f t="shared" si="4"/>
        <v>0</v>
      </c>
      <c r="M158" s="230">
        <f t="shared" si="5"/>
        <v>0</v>
      </c>
    </row>
    <row r="159" spans="1:13">
      <c r="A159" s="221" t="s">
        <v>337</v>
      </c>
      <c r="B159" s="221" t="s">
        <v>521</v>
      </c>
      <c r="C159" s="221" t="s">
        <v>522</v>
      </c>
      <c r="D159" s="222"/>
      <c r="E159" s="241"/>
      <c r="F159" s="241"/>
      <c r="G159" s="241"/>
      <c r="H159" s="241"/>
      <c r="I159" s="241"/>
      <c r="J159" s="241"/>
      <c r="K159" s="142">
        <v>32.43</v>
      </c>
      <c r="L159" s="229">
        <f t="shared" si="4"/>
        <v>0</v>
      </c>
      <c r="M159" s="230">
        <f t="shared" si="5"/>
        <v>0</v>
      </c>
    </row>
    <row r="160" spans="1:13">
      <c r="A160" s="221" t="s">
        <v>217</v>
      </c>
      <c r="B160" s="221" t="s">
        <v>523</v>
      </c>
      <c r="C160" s="221" t="s">
        <v>524</v>
      </c>
      <c r="D160" s="222"/>
      <c r="E160" s="241"/>
      <c r="F160" s="241"/>
      <c r="G160" s="241"/>
      <c r="H160" s="241"/>
      <c r="I160" s="241"/>
      <c r="J160" s="241"/>
      <c r="K160" s="142">
        <v>13.51</v>
      </c>
      <c r="L160" s="229">
        <f t="shared" si="4"/>
        <v>0</v>
      </c>
      <c r="M160" s="230">
        <f t="shared" si="5"/>
        <v>0</v>
      </c>
    </row>
    <row r="161" spans="1:13">
      <c r="A161" s="221" t="s">
        <v>337</v>
      </c>
      <c r="B161" s="221" t="s">
        <v>525</v>
      </c>
      <c r="C161" s="221" t="s">
        <v>526</v>
      </c>
      <c r="D161" s="222"/>
      <c r="E161" s="241"/>
      <c r="F161" s="241"/>
      <c r="G161" s="241"/>
      <c r="H161" s="241"/>
      <c r="I161" s="241"/>
      <c r="J161" s="241"/>
      <c r="K161" s="142">
        <v>27.02</v>
      </c>
      <c r="L161" s="229">
        <f t="shared" si="4"/>
        <v>0</v>
      </c>
      <c r="M161" s="230">
        <f t="shared" si="5"/>
        <v>0</v>
      </c>
    </row>
    <row r="162" spans="1:13">
      <c r="A162" s="221" t="s">
        <v>337</v>
      </c>
      <c r="B162" s="221" t="s">
        <v>527</v>
      </c>
      <c r="C162" s="221" t="s">
        <v>528</v>
      </c>
      <c r="D162" s="222"/>
      <c r="E162" s="241"/>
      <c r="F162" s="241"/>
      <c r="G162" s="241"/>
      <c r="H162" s="241"/>
      <c r="I162" s="241"/>
      <c r="J162" s="241"/>
      <c r="K162" s="142">
        <v>27.02</v>
      </c>
      <c r="L162" s="229">
        <f t="shared" si="4"/>
        <v>0</v>
      </c>
      <c r="M162" s="230">
        <f t="shared" si="5"/>
        <v>0</v>
      </c>
    </row>
    <row r="163" spans="1:13">
      <c r="A163" s="221" t="s">
        <v>337</v>
      </c>
      <c r="B163" s="221" t="s">
        <v>529</v>
      </c>
      <c r="C163" s="221" t="s">
        <v>530</v>
      </c>
      <c r="D163" s="222"/>
      <c r="E163" s="241"/>
      <c r="F163" s="241"/>
      <c r="G163" s="241"/>
      <c r="H163" s="241"/>
      <c r="I163" s="241"/>
      <c r="J163" s="241"/>
      <c r="K163" s="142">
        <v>27.02</v>
      </c>
      <c r="L163" s="229">
        <f t="shared" si="4"/>
        <v>0</v>
      </c>
      <c r="M163" s="230">
        <f t="shared" si="5"/>
        <v>0</v>
      </c>
    </row>
    <row r="164" spans="1:13">
      <c r="A164" s="221" t="s">
        <v>337</v>
      </c>
      <c r="B164" s="221" t="s">
        <v>531</v>
      </c>
      <c r="C164" s="221" t="s">
        <v>532</v>
      </c>
      <c r="D164" s="222"/>
      <c r="E164" s="241"/>
      <c r="F164" s="241"/>
      <c r="G164" s="241"/>
      <c r="H164" s="241"/>
      <c r="I164" s="241"/>
      <c r="J164" s="241"/>
      <c r="K164" s="142">
        <v>27.02</v>
      </c>
      <c r="L164" s="229">
        <f t="shared" si="4"/>
        <v>0</v>
      </c>
      <c r="M164" s="230">
        <f t="shared" si="5"/>
        <v>0</v>
      </c>
    </row>
    <row r="165" spans="1:13">
      <c r="A165" s="221" t="s">
        <v>337</v>
      </c>
      <c r="B165" s="221" t="s">
        <v>533</v>
      </c>
      <c r="C165" s="221" t="s">
        <v>534</v>
      </c>
      <c r="D165" s="222"/>
      <c r="E165" s="241"/>
      <c r="F165" s="241"/>
      <c r="G165" s="241"/>
      <c r="H165" s="241"/>
      <c r="I165" s="241"/>
      <c r="J165" s="241"/>
      <c r="K165" s="142">
        <v>27.02</v>
      </c>
      <c r="L165" s="229">
        <f t="shared" si="4"/>
        <v>0</v>
      </c>
      <c r="M165" s="230">
        <f t="shared" si="5"/>
        <v>0</v>
      </c>
    </row>
    <row r="166" spans="1:13">
      <c r="A166" s="221" t="s">
        <v>337</v>
      </c>
      <c r="B166" s="221" t="s">
        <v>535</v>
      </c>
      <c r="C166" s="221" t="s">
        <v>536</v>
      </c>
      <c r="D166" s="222"/>
      <c r="E166" s="241"/>
      <c r="F166" s="241"/>
      <c r="G166" s="241"/>
      <c r="H166" s="241"/>
      <c r="I166" s="241"/>
      <c r="J166" s="241"/>
      <c r="K166" s="142">
        <v>27.02</v>
      </c>
      <c r="L166" s="229">
        <f t="shared" si="4"/>
        <v>0</v>
      </c>
      <c r="M166" s="230">
        <f t="shared" si="5"/>
        <v>0</v>
      </c>
    </row>
    <row r="167" spans="1:13">
      <c r="A167" s="221" t="s">
        <v>337</v>
      </c>
      <c r="B167" s="221" t="s">
        <v>537</v>
      </c>
      <c r="C167" s="221" t="s">
        <v>538</v>
      </c>
      <c r="D167" s="222"/>
      <c r="E167" s="241"/>
      <c r="F167" s="241"/>
      <c r="G167" s="241"/>
      <c r="H167" s="241"/>
      <c r="I167" s="241"/>
      <c r="J167" s="241"/>
      <c r="K167" s="142">
        <v>27.02</v>
      </c>
      <c r="L167" s="229">
        <f t="shared" si="4"/>
        <v>0</v>
      </c>
      <c r="M167" s="230">
        <f t="shared" si="5"/>
        <v>0</v>
      </c>
    </row>
    <row r="168" spans="1:13">
      <c r="A168" s="221" t="s">
        <v>337</v>
      </c>
      <c r="B168" s="221" t="s">
        <v>539</v>
      </c>
      <c r="C168" s="221" t="s">
        <v>540</v>
      </c>
      <c r="D168" s="222"/>
      <c r="E168" s="241"/>
      <c r="F168" s="241"/>
      <c r="G168" s="241"/>
      <c r="H168" s="241"/>
      <c r="I168" s="241"/>
      <c r="J168" s="241"/>
      <c r="K168" s="142">
        <v>27.02</v>
      </c>
      <c r="L168" s="229">
        <f t="shared" si="4"/>
        <v>0</v>
      </c>
      <c r="M168" s="230">
        <f t="shared" si="5"/>
        <v>0</v>
      </c>
    </row>
    <row r="169" spans="1:13">
      <c r="A169" s="221" t="s">
        <v>337</v>
      </c>
      <c r="B169" s="221" t="s">
        <v>541</v>
      </c>
      <c r="C169" s="221" t="s">
        <v>542</v>
      </c>
      <c r="D169" s="222"/>
      <c r="E169" s="241"/>
      <c r="F169" s="241"/>
      <c r="G169" s="241"/>
      <c r="H169" s="241"/>
      <c r="I169" s="241"/>
      <c r="J169" s="241"/>
      <c r="K169" s="142">
        <v>27.02</v>
      </c>
      <c r="L169" s="229">
        <f t="shared" si="4"/>
        <v>0</v>
      </c>
      <c r="M169" s="230">
        <f t="shared" si="5"/>
        <v>0</v>
      </c>
    </row>
    <row r="170" spans="1:13">
      <c r="A170" s="221" t="s">
        <v>337</v>
      </c>
      <c r="B170" s="221" t="s">
        <v>543</v>
      </c>
      <c r="C170" s="221" t="s">
        <v>544</v>
      </c>
      <c r="D170" s="222"/>
      <c r="E170" s="241"/>
      <c r="F170" s="241"/>
      <c r="G170" s="241"/>
      <c r="H170" s="241"/>
      <c r="I170" s="241"/>
      <c r="J170" s="241"/>
      <c r="K170" s="142">
        <v>27.02</v>
      </c>
      <c r="L170" s="229">
        <f t="shared" si="4"/>
        <v>0</v>
      </c>
      <c r="M170" s="230">
        <f t="shared" si="5"/>
        <v>0</v>
      </c>
    </row>
    <row r="171" spans="1:13">
      <c r="A171" s="221" t="s">
        <v>222</v>
      </c>
      <c r="B171" s="221" t="s">
        <v>545</v>
      </c>
      <c r="C171" s="221" t="s">
        <v>546</v>
      </c>
      <c r="D171" s="222"/>
      <c r="E171" s="241"/>
      <c r="F171" s="241"/>
      <c r="G171" s="241"/>
      <c r="H171" s="241"/>
      <c r="I171" s="241"/>
      <c r="J171" s="241"/>
      <c r="K171" s="142">
        <v>16.21</v>
      </c>
      <c r="L171" s="229">
        <f t="shared" si="4"/>
        <v>0</v>
      </c>
      <c r="M171" s="230">
        <f t="shared" si="5"/>
        <v>0</v>
      </c>
    </row>
    <row r="172" spans="1:13">
      <c r="A172" s="221" t="s">
        <v>222</v>
      </c>
      <c r="B172" s="221" t="s">
        <v>547</v>
      </c>
      <c r="C172" s="221" t="s">
        <v>548</v>
      </c>
      <c r="D172" s="222"/>
      <c r="E172" s="241"/>
      <c r="F172" s="241"/>
      <c r="G172" s="241"/>
      <c r="H172" s="241"/>
      <c r="I172" s="241"/>
      <c r="J172" s="241"/>
      <c r="K172" s="142">
        <v>16.21</v>
      </c>
      <c r="L172" s="229">
        <f t="shared" si="4"/>
        <v>0</v>
      </c>
      <c r="M172" s="230">
        <f t="shared" si="5"/>
        <v>0</v>
      </c>
    </row>
    <row r="173" spans="1:13">
      <c r="A173" s="221" t="s">
        <v>222</v>
      </c>
      <c r="B173" s="221" t="s">
        <v>549</v>
      </c>
      <c r="C173" s="221" t="s">
        <v>550</v>
      </c>
      <c r="D173" s="222"/>
      <c r="E173" s="241"/>
      <c r="F173" s="241"/>
      <c r="G173" s="241"/>
      <c r="H173" s="241"/>
      <c r="I173" s="241"/>
      <c r="J173" s="241"/>
      <c r="K173" s="142">
        <v>16.21</v>
      </c>
      <c r="L173" s="229">
        <f t="shared" si="4"/>
        <v>0</v>
      </c>
      <c r="M173" s="230">
        <f t="shared" si="5"/>
        <v>0</v>
      </c>
    </row>
    <row r="174" spans="1:13">
      <c r="A174" s="221" t="s">
        <v>222</v>
      </c>
      <c r="B174" s="221" t="s">
        <v>551</v>
      </c>
      <c r="C174" s="221" t="s">
        <v>552</v>
      </c>
      <c r="D174" s="222"/>
      <c r="E174" s="241"/>
      <c r="F174" s="241"/>
      <c r="G174" s="241"/>
      <c r="H174" s="241"/>
      <c r="I174" s="241"/>
      <c r="J174" s="241"/>
      <c r="K174" s="142">
        <v>16.21</v>
      </c>
      <c r="L174" s="229">
        <f t="shared" si="4"/>
        <v>0</v>
      </c>
      <c r="M174" s="230">
        <f t="shared" si="5"/>
        <v>0</v>
      </c>
    </row>
    <row r="175" spans="1:13">
      <c r="A175" s="221" t="s">
        <v>195</v>
      </c>
      <c r="B175" s="221" t="s">
        <v>553</v>
      </c>
      <c r="C175" s="221" t="s">
        <v>554</v>
      </c>
      <c r="D175" s="222"/>
      <c r="E175" s="241"/>
      <c r="F175" s="241"/>
      <c r="G175" s="241"/>
      <c r="H175" s="241"/>
      <c r="I175" s="241"/>
      <c r="J175" s="241"/>
      <c r="K175" s="142">
        <v>125.71</v>
      </c>
      <c r="L175" s="229">
        <f t="shared" si="4"/>
        <v>0</v>
      </c>
      <c r="M175" s="230">
        <f t="shared" si="5"/>
        <v>0</v>
      </c>
    </row>
    <row r="176" spans="1:13">
      <c r="A176" s="221" t="s">
        <v>217</v>
      </c>
      <c r="B176" s="221" t="s">
        <v>555</v>
      </c>
      <c r="C176" s="221" t="s">
        <v>556</v>
      </c>
      <c r="D176" s="222"/>
      <c r="E176" s="241"/>
      <c r="F176" s="241"/>
      <c r="G176" s="241"/>
      <c r="H176" s="241"/>
      <c r="I176" s="241"/>
      <c r="J176" s="241"/>
      <c r="K176" s="142">
        <v>13.51</v>
      </c>
      <c r="L176" s="229">
        <f t="shared" si="4"/>
        <v>0</v>
      </c>
      <c r="M176" s="230">
        <f t="shared" si="5"/>
        <v>0</v>
      </c>
    </row>
    <row r="177" spans="1:13">
      <c r="A177" s="221" t="s">
        <v>217</v>
      </c>
      <c r="B177" s="221" t="s">
        <v>557</v>
      </c>
      <c r="C177" s="221" t="s">
        <v>558</v>
      </c>
      <c r="D177" s="222"/>
      <c r="E177" s="241"/>
      <c r="F177" s="241"/>
      <c r="G177" s="241"/>
      <c r="H177" s="241"/>
      <c r="I177" s="241"/>
      <c r="J177" s="241"/>
      <c r="K177" s="142">
        <v>13.51</v>
      </c>
      <c r="L177" s="229">
        <f t="shared" si="4"/>
        <v>0</v>
      </c>
      <c r="M177" s="230">
        <f t="shared" si="5"/>
        <v>0</v>
      </c>
    </row>
    <row r="178" spans="1:13">
      <c r="A178" s="221" t="s">
        <v>217</v>
      </c>
      <c r="B178" s="221" t="s">
        <v>559</v>
      </c>
      <c r="C178" s="221" t="s">
        <v>560</v>
      </c>
      <c r="D178" s="222"/>
      <c r="E178" s="241"/>
      <c r="F178" s="241"/>
      <c r="G178" s="241"/>
      <c r="H178" s="241"/>
      <c r="I178" s="241"/>
      <c r="J178" s="241"/>
      <c r="K178" s="142">
        <v>13.51</v>
      </c>
      <c r="L178" s="229">
        <f t="shared" si="4"/>
        <v>0</v>
      </c>
      <c r="M178" s="230">
        <f t="shared" si="5"/>
        <v>0</v>
      </c>
    </row>
    <row r="179" spans="1:13">
      <c r="A179" s="221" t="s">
        <v>229</v>
      </c>
      <c r="B179" s="221" t="s">
        <v>561</v>
      </c>
      <c r="C179" s="221" t="s">
        <v>562</v>
      </c>
      <c r="D179" s="222"/>
      <c r="E179" s="241"/>
      <c r="F179" s="241"/>
      <c r="G179" s="241"/>
      <c r="H179" s="241"/>
      <c r="I179" s="241"/>
      <c r="J179" s="241"/>
      <c r="K179" s="142">
        <v>109.08</v>
      </c>
      <c r="L179" s="229">
        <f t="shared" si="4"/>
        <v>0</v>
      </c>
      <c r="M179" s="230">
        <f t="shared" si="5"/>
        <v>0</v>
      </c>
    </row>
    <row r="180" spans="1:13">
      <c r="A180" s="221" t="s">
        <v>284</v>
      </c>
      <c r="B180" s="221" t="s">
        <v>563</v>
      </c>
      <c r="C180" s="221" t="s">
        <v>564</v>
      </c>
      <c r="D180" s="222"/>
      <c r="E180" s="241"/>
      <c r="F180" s="241"/>
      <c r="G180" s="241"/>
      <c r="H180" s="241"/>
      <c r="I180" s="241"/>
      <c r="J180" s="241"/>
      <c r="K180" s="142">
        <v>27.02</v>
      </c>
      <c r="L180" s="229">
        <f t="shared" si="4"/>
        <v>0</v>
      </c>
      <c r="M180" s="230">
        <f t="shared" si="5"/>
        <v>0</v>
      </c>
    </row>
    <row r="181" spans="1:13">
      <c r="A181" s="221" t="s">
        <v>284</v>
      </c>
      <c r="B181" s="221" t="s">
        <v>565</v>
      </c>
      <c r="C181" s="221" t="s">
        <v>566</v>
      </c>
      <c r="D181" s="222"/>
      <c r="E181" s="241"/>
      <c r="F181" s="241"/>
      <c r="G181" s="241"/>
      <c r="H181" s="241"/>
      <c r="I181" s="241"/>
      <c r="J181" s="241"/>
      <c r="K181" s="142">
        <v>27.02</v>
      </c>
      <c r="L181" s="229">
        <f t="shared" si="4"/>
        <v>0</v>
      </c>
      <c r="M181" s="230">
        <f t="shared" si="5"/>
        <v>0</v>
      </c>
    </row>
    <row r="182" spans="1:13">
      <c r="A182" s="221" t="s">
        <v>284</v>
      </c>
      <c r="B182" s="221" t="s">
        <v>567</v>
      </c>
      <c r="C182" s="221" t="s">
        <v>568</v>
      </c>
      <c r="D182" s="222"/>
      <c r="E182" s="241"/>
      <c r="F182" s="241"/>
      <c r="G182" s="241"/>
      <c r="H182" s="241"/>
      <c r="I182" s="241"/>
      <c r="J182" s="241"/>
      <c r="K182" s="142">
        <v>27.02</v>
      </c>
      <c r="L182" s="229">
        <f t="shared" si="4"/>
        <v>0</v>
      </c>
      <c r="M182" s="230">
        <f t="shared" si="5"/>
        <v>0</v>
      </c>
    </row>
    <row r="183" spans="1:13">
      <c r="A183" s="221" t="s">
        <v>284</v>
      </c>
      <c r="B183" s="221" t="s">
        <v>569</v>
      </c>
      <c r="C183" s="221" t="s">
        <v>570</v>
      </c>
      <c r="D183" s="222"/>
      <c r="E183" s="241"/>
      <c r="F183" s="241"/>
      <c r="G183" s="241"/>
      <c r="H183" s="241"/>
      <c r="I183" s="241"/>
      <c r="J183" s="241"/>
      <c r="K183" s="142">
        <v>27.02</v>
      </c>
      <c r="L183" s="229">
        <f t="shared" si="4"/>
        <v>0</v>
      </c>
      <c r="M183" s="230">
        <f t="shared" si="5"/>
        <v>0</v>
      </c>
    </row>
    <row r="184" spans="1:13">
      <c r="A184" s="221" t="s">
        <v>284</v>
      </c>
      <c r="B184" s="221" t="s">
        <v>571</v>
      </c>
      <c r="C184" s="221" t="s">
        <v>572</v>
      </c>
      <c r="D184" s="222"/>
      <c r="E184" s="241"/>
      <c r="F184" s="241"/>
      <c r="G184" s="241"/>
      <c r="H184" s="241"/>
      <c r="I184" s="241"/>
      <c r="J184" s="241"/>
      <c r="K184" s="142">
        <v>27.02</v>
      </c>
      <c r="L184" s="229">
        <f t="shared" si="4"/>
        <v>0</v>
      </c>
      <c r="M184" s="230">
        <f t="shared" si="5"/>
        <v>0</v>
      </c>
    </row>
    <row r="185" spans="1:13">
      <c r="A185" s="221" t="s">
        <v>284</v>
      </c>
      <c r="B185" s="221" t="s">
        <v>573</v>
      </c>
      <c r="C185" s="221" t="s">
        <v>574</v>
      </c>
      <c r="D185" s="222"/>
      <c r="E185" s="241"/>
      <c r="F185" s="241"/>
      <c r="G185" s="241"/>
      <c r="H185" s="241"/>
      <c r="I185" s="241"/>
      <c r="J185" s="241"/>
      <c r="K185" s="142">
        <v>27.02</v>
      </c>
      <c r="L185" s="229">
        <f t="shared" si="4"/>
        <v>0</v>
      </c>
      <c r="M185" s="230">
        <f t="shared" si="5"/>
        <v>0</v>
      </c>
    </row>
    <row r="186" spans="1:13">
      <c r="A186" s="221" t="s">
        <v>284</v>
      </c>
      <c r="B186" s="221" t="s">
        <v>575</v>
      </c>
      <c r="C186" s="221" t="s">
        <v>576</v>
      </c>
      <c r="D186" s="222"/>
      <c r="E186" s="241"/>
      <c r="F186" s="241"/>
      <c r="G186" s="241"/>
      <c r="H186" s="241"/>
      <c r="I186" s="241"/>
      <c r="J186" s="241"/>
      <c r="K186" s="142">
        <v>27.02</v>
      </c>
      <c r="L186" s="229">
        <f t="shared" si="4"/>
        <v>0</v>
      </c>
      <c r="M186" s="230">
        <f t="shared" si="5"/>
        <v>0</v>
      </c>
    </row>
    <row r="187" spans="1:13">
      <c r="A187" s="221" t="s">
        <v>217</v>
      </c>
      <c r="B187" s="221" t="s">
        <v>577</v>
      </c>
      <c r="C187" s="221" t="s">
        <v>578</v>
      </c>
      <c r="D187" s="222"/>
      <c r="E187" s="241"/>
      <c r="F187" s="241"/>
      <c r="G187" s="241"/>
      <c r="H187" s="241"/>
      <c r="I187" s="241"/>
      <c r="J187" s="241"/>
      <c r="K187" s="142">
        <v>5.4</v>
      </c>
      <c r="L187" s="229">
        <f t="shared" si="4"/>
        <v>0</v>
      </c>
      <c r="M187" s="230">
        <f t="shared" si="5"/>
        <v>0</v>
      </c>
    </row>
    <row r="188" spans="1:13">
      <c r="A188" s="221" t="s">
        <v>217</v>
      </c>
      <c r="B188" s="221" t="s">
        <v>579</v>
      </c>
      <c r="C188" s="221" t="s">
        <v>580</v>
      </c>
      <c r="D188" s="222"/>
      <c r="E188" s="241"/>
      <c r="F188" s="241"/>
      <c r="G188" s="241"/>
      <c r="H188" s="241"/>
      <c r="I188" s="241"/>
      <c r="J188" s="241"/>
      <c r="K188" s="142">
        <v>13.51</v>
      </c>
      <c r="L188" s="229">
        <f t="shared" si="4"/>
        <v>0</v>
      </c>
      <c r="M188" s="230">
        <f t="shared" si="5"/>
        <v>0</v>
      </c>
    </row>
    <row r="189" spans="1:13">
      <c r="A189" s="221" t="s">
        <v>217</v>
      </c>
      <c r="B189" s="221" t="s">
        <v>581</v>
      </c>
      <c r="C189" s="221" t="s">
        <v>582</v>
      </c>
      <c r="D189" s="222"/>
      <c r="E189" s="241"/>
      <c r="F189" s="241"/>
      <c r="G189" s="241"/>
      <c r="H189" s="241"/>
      <c r="I189" s="241"/>
      <c r="J189" s="241"/>
      <c r="K189" s="142">
        <v>13.51</v>
      </c>
      <c r="L189" s="229">
        <f t="shared" si="4"/>
        <v>0</v>
      </c>
      <c r="M189" s="230">
        <f t="shared" si="5"/>
        <v>0</v>
      </c>
    </row>
    <row r="190" spans="1:13">
      <c r="A190" s="221" t="s">
        <v>229</v>
      </c>
      <c r="B190" s="221" t="s">
        <v>583</v>
      </c>
      <c r="C190" s="221" t="s">
        <v>584</v>
      </c>
      <c r="D190" s="222"/>
      <c r="E190" s="241"/>
      <c r="F190" s="241"/>
      <c r="G190" s="241"/>
      <c r="H190" s="241"/>
      <c r="I190" s="241"/>
      <c r="J190" s="241"/>
      <c r="K190" s="142">
        <v>109.08</v>
      </c>
      <c r="L190" s="229">
        <f t="shared" si="4"/>
        <v>0</v>
      </c>
      <c r="M190" s="230">
        <f t="shared" si="5"/>
        <v>0</v>
      </c>
    </row>
    <row r="191" spans="1:13">
      <c r="A191" s="221" t="s">
        <v>229</v>
      </c>
      <c r="B191" s="221" t="s">
        <v>585</v>
      </c>
      <c r="C191" s="221" t="s">
        <v>586</v>
      </c>
      <c r="D191" s="222"/>
      <c r="E191" s="241"/>
      <c r="F191" s="241"/>
      <c r="G191" s="241"/>
      <c r="H191" s="241"/>
      <c r="I191" s="241"/>
      <c r="J191" s="241"/>
      <c r="K191" s="142">
        <v>109.08</v>
      </c>
      <c r="L191" s="229">
        <f t="shared" si="4"/>
        <v>0</v>
      </c>
      <c r="M191" s="230">
        <f t="shared" si="5"/>
        <v>0</v>
      </c>
    </row>
    <row r="192" spans="1:13">
      <c r="A192" s="221" t="s">
        <v>235</v>
      </c>
      <c r="B192" s="221" t="s">
        <v>587</v>
      </c>
      <c r="C192" s="221" t="s">
        <v>588</v>
      </c>
      <c r="D192" s="222"/>
      <c r="E192" s="241"/>
      <c r="F192" s="241"/>
      <c r="G192" s="241"/>
      <c r="H192" s="241"/>
      <c r="I192" s="241"/>
      <c r="J192" s="241"/>
      <c r="K192" s="142">
        <v>54.05</v>
      </c>
      <c r="L192" s="229">
        <f t="shared" si="4"/>
        <v>0</v>
      </c>
      <c r="M192" s="230">
        <f t="shared" si="5"/>
        <v>0</v>
      </c>
    </row>
    <row r="193" spans="1:13">
      <c r="A193" s="221" t="s">
        <v>235</v>
      </c>
      <c r="B193" s="221" t="s">
        <v>589</v>
      </c>
      <c r="C193" s="221" t="s">
        <v>590</v>
      </c>
      <c r="D193" s="222" t="s">
        <v>209</v>
      </c>
      <c r="E193" s="241"/>
      <c r="F193" s="241"/>
      <c r="G193" s="241"/>
      <c r="H193" s="241"/>
      <c r="I193" s="241"/>
      <c r="J193" s="241"/>
      <c r="K193" s="142">
        <v>54.05</v>
      </c>
      <c r="L193" s="229">
        <f t="shared" si="4"/>
        <v>0</v>
      </c>
      <c r="M193" s="230">
        <f t="shared" si="5"/>
        <v>0</v>
      </c>
    </row>
    <row r="194" spans="1:13">
      <c r="A194" s="221" t="s">
        <v>195</v>
      </c>
      <c r="B194" s="221" t="s">
        <v>591</v>
      </c>
      <c r="C194" s="221" t="s">
        <v>592</v>
      </c>
      <c r="D194" s="222" t="s">
        <v>209</v>
      </c>
      <c r="E194" s="241"/>
      <c r="F194" s="241"/>
      <c r="G194" s="241"/>
      <c r="H194" s="241"/>
      <c r="I194" s="241"/>
      <c r="J194" s="241"/>
      <c r="K194" s="142">
        <v>484.84</v>
      </c>
      <c r="L194" s="229">
        <f t="shared" si="4"/>
        <v>0</v>
      </c>
      <c r="M194" s="230">
        <f t="shared" si="5"/>
        <v>0</v>
      </c>
    </row>
    <row r="195" spans="1:13">
      <c r="A195" s="221" t="s">
        <v>235</v>
      </c>
      <c r="B195" s="221" t="s">
        <v>593</v>
      </c>
      <c r="C195" s="221" t="s">
        <v>594</v>
      </c>
      <c r="D195" s="222"/>
      <c r="E195" s="241"/>
      <c r="F195" s="241"/>
      <c r="G195" s="241"/>
      <c r="H195" s="241"/>
      <c r="I195" s="241"/>
      <c r="J195" s="241"/>
      <c r="K195" s="142">
        <v>62.85</v>
      </c>
      <c r="L195" s="229">
        <f t="shared" si="4"/>
        <v>0</v>
      </c>
      <c r="M195" s="230">
        <f t="shared" si="5"/>
        <v>0</v>
      </c>
    </row>
    <row r="196" spans="1:13">
      <c r="A196" s="221" t="s">
        <v>235</v>
      </c>
      <c r="B196" s="221" t="s">
        <v>595</v>
      </c>
      <c r="C196" s="221" t="s">
        <v>596</v>
      </c>
      <c r="D196" s="222"/>
      <c r="E196" s="241"/>
      <c r="F196" s="241"/>
      <c r="G196" s="241"/>
      <c r="H196" s="241"/>
      <c r="I196" s="241"/>
      <c r="J196" s="241"/>
      <c r="K196" s="142">
        <v>62.85</v>
      </c>
      <c r="L196" s="229">
        <f t="shared" si="4"/>
        <v>0</v>
      </c>
      <c r="M196" s="230">
        <f t="shared" si="5"/>
        <v>0</v>
      </c>
    </row>
    <row r="197" spans="1:13">
      <c r="A197" s="221" t="s">
        <v>337</v>
      </c>
      <c r="B197" s="221" t="s">
        <v>597</v>
      </c>
      <c r="C197" s="221" t="s">
        <v>598</v>
      </c>
      <c r="D197" s="222"/>
      <c r="E197" s="241"/>
      <c r="F197" s="241"/>
      <c r="G197" s="241"/>
      <c r="H197" s="241"/>
      <c r="I197" s="241"/>
      <c r="J197" s="241"/>
      <c r="K197" s="142">
        <v>27.02</v>
      </c>
      <c r="L197" s="229">
        <f t="shared" si="4"/>
        <v>0</v>
      </c>
      <c r="M197" s="230">
        <f t="shared" si="5"/>
        <v>0</v>
      </c>
    </row>
    <row r="198" spans="1:13">
      <c r="A198" s="221" t="s">
        <v>337</v>
      </c>
      <c r="B198" s="221" t="s">
        <v>599</v>
      </c>
      <c r="C198" s="221" t="s">
        <v>600</v>
      </c>
      <c r="D198" s="222"/>
      <c r="E198" s="241"/>
      <c r="F198" s="241"/>
      <c r="G198" s="241"/>
      <c r="H198" s="241"/>
      <c r="I198" s="241"/>
      <c r="J198" s="241"/>
      <c r="K198" s="142">
        <v>27.02</v>
      </c>
      <c r="L198" s="229">
        <f t="shared" ref="L198:L233" si="6">SUM(M198*K198)</f>
        <v>0</v>
      </c>
      <c r="M198" s="230">
        <f t="shared" ref="M198:M233" si="7">SUM(E198:J198)</f>
        <v>0</v>
      </c>
    </row>
    <row r="199" spans="1:13">
      <c r="A199" s="221" t="s">
        <v>337</v>
      </c>
      <c r="B199" s="221" t="s">
        <v>601</v>
      </c>
      <c r="C199" s="221" t="s">
        <v>602</v>
      </c>
      <c r="D199" s="222"/>
      <c r="E199" s="241"/>
      <c r="F199" s="241"/>
      <c r="G199" s="241"/>
      <c r="H199" s="241"/>
      <c r="I199" s="241"/>
      <c r="J199" s="241"/>
      <c r="K199" s="142">
        <v>27.02</v>
      </c>
      <c r="L199" s="229">
        <f t="shared" si="6"/>
        <v>0</v>
      </c>
      <c r="M199" s="230">
        <f t="shared" si="7"/>
        <v>0</v>
      </c>
    </row>
    <row r="200" spans="1:13">
      <c r="A200" s="221" t="s">
        <v>337</v>
      </c>
      <c r="B200" s="221" t="s">
        <v>603</v>
      </c>
      <c r="C200" s="221" t="s">
        <v>604</v>
      </c>
      <c r="D200" s="222"/>
      <c r="E200" s="241"/>
      <c r="F200" s="241"/>
      <c r="G200" s="241"/>
      <c r="H200" s="241"/>
      <c r="I200" s="241"/>
      <c r="J200" s="241"/>
      <c r="K200" s="142">
        <v>27.02</v>
      </c>
      <c r="L200" s="229">
        <f t="shared" si="6"/>
        <v>0</v>
      </c>
      <c r="M200" s="230">
        <f t="shared" si="7"/>
        <v>0</v>
      </c>
    </row>
    <row r="201" spans="1:13">
      <c r="A201" s="221" t="s">
        <v>337</v>
      </c>
      <c r="B201" s="221" t="s">
        <v>605</v>
      </c>
      <c r="C201" s="221" t="s">
        <v>606</v>
      </c>
      <c r="D201" s="222"/>
      <c r="E201" s="241"/>
      <c r="F201" s="241"/>
      <c r="G201" s="241"/>
      <c r="H201" s="241"/>
      <c r="I201" s="241"/>
      <c r="J201" s="241"/>
      <c r="K201" s="142">
        <v>27.02</v>
      </c>
      <c r="L201" s="229">
        <f t="shared" si="6"/>
        <v>0</v>
      </c>
      <c r="M201" s="230">
        <f t="shared" si="7"/>
        <v>0</v>
      </c>
    </row>
    <row r="202" spans="1:13">
      <c r="A202" s="221" t="s">
        <v>337</v>
      </c>
      <c r="B202" s="221" t="s">
        <v>607</v>
      </c>
      <c r="C202" s="221" t="s">
        <v>608</v>
      </c>
      <c r="D202" s="222"/>
      <c r="E202" s="241"/>
      <c r="F202" s="241"/>
      <c r="G202" s="241"/>
      <c r="H202" s="241"/>
      <c r="I202" s="241"/>
      <c r="J202" s="241"/>
      <c r="K202" s="142">
        <v>27.02</v>
      </c>
      <c r="L202" s="229">
        <f t="shared" si="6"/>
        <v>0</v>
      </c>
      <c r="M202" s="230">
        <f t="shared" si="7"/>
        <v>0</v>
      </c>
    </row>
    <row r="203" spans="1:13">
      <c r="A203" s="221" t="s">
        <v>337</v>
      </c>
      <c r="B203" s="221" t="s">
        <v>609</v>
      </c>
      <c r="C203" s="221" t="s">
        <v>610</v>
      </c>
      <c r="D203" s="222"/>
      <c r="E203" s="241"/>
      <c r="F203" s="241"/>
      <c r="G203" s="241"/>
      <c r="H203" s="241"/>
      <c r="I203" s="241"/>
      <c r="J203" s="241"/>
      <c r="K203" s="142">
        <v>27.02</v>
      </c>
      <c r="L203" s="229">
        <f t="shared" si="6"/>
        <v>0</v>
      </c>
      <c r="M203" s="230">
        <f t="shared" si="7"/>
        <v>0</v>
      </c>
    </row>
    <row r="204" spans="1:13">
      <c r="A204" s="221" t="s">
        <v>337</v>
      </c>
      <c r="B204" s="221" t="s">
        <v>611</v>
      </c>
      <c r="C204" s="221" t="s">
        <v>612</v>
      </c>
      <c r="D204" s="222"/>
      <c r="E204" s="241"/>
      <c r="F204" s="241"/>
      <c r="G204" s="241"/>
      <c r="H204" s="241"/>
      <c r="I204" s="241"/>
      <c r="J204" s="241"/>
      <c r="K204" s="142">
        <v>27.02</v>
      </c>
      <c r="L204" s="229">
        <f t="shared" si="6"/>
        <v>0</v>
      </c>
      <c r="M204" s="230">
        <f t="shared" si="7"/>
        <v>0</v>
      </c>
    </row>
    <row r="205" spans="1:13">
      <c r="A205" s="221" t="s">
        <v>337</v>
      </c>
      <c r="B205" s="221" t="s">
        <v>613</v>
      </c>
      <c r="C205" s="221" t="s">
        <v>614</v>
      </c>
      <c r="D205" s="222"/>
      <c r="E205" s="241"/>
      <c r="F205" s="241"/>
      <c r="G205" s="241"/>
      <c r="H205" s="241"/>
      <c r="I205" s="241"/>
      <c r="J205" s="241"/>
      <c r="K205" s="142">
        <v>13.51</v>
      </c>
      <c r="L205" s="229">
        <f t="shared" si="6"/>
        <v>0</v>
      </c>
      <c r="M205" s="230">
        <f t="shared" si="7"/>
        <v>0</v>
      </c>
    </row>
    <row r="206" spans="1:13">
      <c r="A206" s="221" t="s">
        <v>195</v>
      </c>
      <c r="B206" s="221" t="s">
        <v>615</v>
      </c>
      <c r="C206" s="221" t="s">
        <v>616</v>
      </c>
      <c r="D206" s="222" t="s">
        <v>209</v>
      </c>
      <c r="E206" s="241"/>
      <c r="F206" s="241"/>
      <c r="G206" s="241"/>
      <c r="H206" s="241"/>
      <c r="I206" s="241"/>
      <c r="J206" s="241"/>
      <c r="K206" s="142">
        <v>230.3</v>
      </c>
      <c r="L206" s="229">
        <f t="shared" si="6"/>
        <v>0</v>
      </c>
      <c r="M206" s="230">
        <f t="shared" si="7"/>
        <v>0</v>
      </c>
    </row>
    <row r="207" spans="1:13">
      <c r="A207" s="221" t="s">
        <v>195</v>
      </c>
      <c r="B207" s="221" t="s">
        <v>617</v>
      </c>
      <c r="C207" s="221" t="s">
        <v>618</v>
      </c>
      <c r="D207" s="222"/>
      <c r="E207" s="241"/>
      <c r="F207" s="241"/>
      <c r="G207" s="241"/>
      <c r="H207" s="241"/>
      <c r="I207" s="241"/>
      <c r="J207" s="241"/>
      <c r="K207" s="142">
        <v>230.3</v>
      </c>
      <c r="L207" s="229">
        <f t="shared" si="6"/>
        <v>0</v>
      </c>
      <c r="M207" s="230">
        <f t="shared" si="7"/>
        <v>0</v>
      </c>
    </row>
    <row r="208" spans="1:13">
      <c r="A208" s="221" t="s">
        <v>195</v>
      </c>
      <c r="B208" s="221" t="s">
        <v>619</v>
      </c>
      <c r="C208" s="221" t="s">
        <v>620</v>
      </c>
      <c r="D208" s="222"/>
      <c r="E208" s="241"/>
      <c r="F208" s="241"/>
      <c r="G208" s="241"/>
      <c r="H208" s="241"/>
      <c r="I208" s="241"/>
      <c r="J208" s="241"/>
      <c r="K208" s="142">
        <v>29.72</v>
      </c>
      <c r="L208" s="229">
        <f t="shared" si="6"/>
        <v>0</v>
      </c>
      <c r="M208" s="230">
        <f t="shared" si="7"/>
        <v>0</v>
      </c>
    </row>
    <row r="209" spans="1:13">
      <c r="A209" s="221" t="s">
        <v>195</v>
      </c>
      <c r="B209" s="221" t="s">
        <v>621</v>
      </c>
      <c r="C209" s="221" t="s">
        <v>622</v>
      </c>
      <c r="D209" s="222"/>
      <c r="E209" s="241"/>
      <c r="F209" s="241"/>
      <c r="G209" s="241"/>
      <c r="H209" s="241"/>
      <c r="I209" s="241"/>
      <c r="J209" s="241"/>
      <c r="K209" s="142">
        <v>29.72</v>
      </c>
      <c r="L209" s="229">
        <f t="shared" si="6"/>
        <v>0</v>
      </c>
      <c r="M209" s="230">
        <f t="shared" si="7"/>
        <v>0</v>
      </c>
    </row>
    <row r="210" spans="1:13">
      <c r="A210" s="221" t="s">
        <v>623</v>
      </c>
      <c r="B210" s="221" t="s">
        <v>624</v>
      </c>
      <c r="C210" s="221" t="s">
        <v>625</v>
      </c>
      <c r="D210" s="222"/>
      <c r="E210" s="241"/>
      <c r="F210" s="241"/>
      <c r="G210" s="241"/>
      <c r="H210" s="241"/>
      <c r="I210" s="241"/>
      <c r="J210" s="241"/>
      <c r="K210" s="142">
        <v>7.02</v>
      </c>
      <c r="L210" s="229">
        <f t="shared" si="6"/>
        <v>0</v>
      </c>
      <c r="M210" s="230">
        <f t="shared" si="7"/>
        <v>0</v>
      </c>
    </row>
    <row r="211" spans="1:13">
      <c r="A211" s="221" t="s">
        <v>235</v>
      </c>
      <c r="B211" s="221" t="s">
        <v>626</v>
      </c>
      <c r="C211" s="221" t="s">
        <v>627</v>
      </c>
      <c r="D211" s="222"/>
      <c r="E211" s="241"/>
      <c r="F211" s="241"/>
      <c r="G211" s="241"/>
      <c r="H211" s="241"/>
      <c r="I211" s="241"/>
      <c r="J211" s="241"/>
      <c r="K211" s="142">
        <v>54.05</v>
      </c>
      <c r="L211" s="229">
        <f t="shared" si="6"/>
        <v>0</v>
      </c>
      <c r="M211" s="230">
        <f t="shared" si="7"/>
        <v>0</v>
      </c>
    </row>
    <row r="212" spans="1:13">
      <c r="A212" s="221" t="s">
        <v>235</v>
      </c>
      <c r="B212" s="221" t="s">
        <v>628</v>
      </c>
      <c r="C212" s="221" t="s">
        <v>629</v>
      </c>
      <c r="D212" s="222"/>
      <c r="E212" s="241"/>
      <c r="F212" s="241"/>
      <c r="G212" s="241"/>
      <c r="H212" s="241"/>
      <c r="I212" s="241"/>
      <c r="J212" s="241"/>
      <c r="K212" s="142">
        <v>54.05</v>
      </c>
      <c r="L212" s="229">
        <f t="shared" si="6"/>
        <v>0</v>
      </c>
      <c r="M212" s="230">
        <f t="shared" si="7"/>
        <v>0</v>
      </c>
    </row>
    <row r="213" spans="1:13">
      <c r="A213" s="221" t="s">
        <v>235</v>
      </c>
      <c r="B213" s="221" t="s">
        <v>630</v>
      </c>
      <c r="C213" s="221" t="s">
        <v>631</v>
      </c>
      <c r="D213" s="222"/>
      <c r="E213" s="241"/>
      <c r="F213" s="241"/>
      <c r="G213" s="241"/>
      <c r="H213" s="241"/>
      <c r="I213" s="241"/>
      <c r="J213" s="241"/>
      <c r="K213" s="142">
        <v>54.05</v>
      </c>
      <c r="L213" s="229">
        <f t="shared" si="6"/>
        <v>0</v>
      </c>
      <c r="M213" s="230">
        <f t="shared" si="7"/>
        <v>0</v>
      </c>
    </row>
    <row r="214" spans="1:13">
      <c r="A214" s="221" t="s">
        <v>235</v>
      </c>
      <c r="B214" s="221" t="s">
        <v>632</v>
      </c>
      <c r="C214" s="221" t="s">
        <v>633</v>
      </c>
      <c r="D214" s="222"/>
      <c r="E214" s="241"/>
      <c r="F214" s="241"/>
      <c r="G214" s="241"/>
      <c r="H214" s="241"/>
      <c r="I214" s="241"/>
      <c r="J214" s="241"/>
      <c r="K214" s="142">
        <v>54.05</v>
      </c>
      <c r="L214" s="229">
        <f t="shared" si="6"/>
        <v>0</v>
      </c>
      <c r="M214" s="230">
        <f t="shared" si="7"/>
        <v>0</v>
      </c>
    </row>
    <row r="215" spans="1:13">
      <c r="A215" s="221" t="s">
        <v>235</v>
      </c>
      <c r="B215" s="221" t="s">
        <v>634</v>
      </c>
      <c r="C215" s="221" t="s">
        <v>635</v>
      </c>
      <c r="D215" s="222"/>
      <c r="E215" s="241"/>
      <c r="F215" s="241"/>
      <c r="G215" s="241"/>
      <c r="H215" s="241"/>
      <c r="I215" s="241"/>
      <c r="J215" s="241"/>
      <c r="K215" s="142">
        <v>54.05</v>
      </c>
      <c r="L215" s="229">
        <f t="shared" si="6"/>
        <v>0</v>
      </c>
      <c r="M215" s="230">
        <f t="shared" si="7"/>
        <v>0</v>
      </c>
    </row>
    <row r="216" spans="1:13">
      <c r="A216" s="221" t="s">
        <v>337</v>
      </c>
      <c r="B216" s="221" t="s">
        <v>636</v>
      </c>
      <c r="C216" s="221" t="s">
        <v>637</v>
      </c>
      <c r="D216" s="222"/>
      <c r="E216" s="241"/>
      <c r="F216" s="241"/>
      <c r="G216" s="241"/>
      <c r="H216" s="241"/>
      <c r="I216" s="241"/>
      <c r="J216" s="241"/>
      <c r="K216" s="142">
        <v>24.32</v>
      </c>
      <c r="L216" s="229">
        <f t="shared" si="6"/>
        <v>0</v>
      </c>
      <c r="M216" s="230">
        <f t="shared" si="7"/>
        <v>0</v>
      </c>
    </row>
    <row r="217" spans="1:13">
      <c r="A217" s="221" t="s">
        <v>195</v>
      </c>
      <c r="B217" s="221" t="s">
        <v>638</v>
      </c>
      <c r="C217" s="221" t="s">
        <v>639</v>
      </c>
      <c r="D217" s="222"/>
      <c r="E217" s="241"/>
      <c r="F217" s="241"/>
      <c r="G217" s="241"/>
      <c r="H217" s="241"/>
      <c r="I217" s="241"/>
      <c r="J217" s="241"/>
      <c r="K217" s="142">
        <v>48.64</v>
      </c>
      <c r="L217" s="229">
        <f t="shared" si="6"/>
        <v>0</v>
      </c>
      <c r="M217" s="230">
        <f t="shared" si="7"/>
        <v>0</v>
      </c>
    </row>
    <row r="218" spans="1:13">
      <c r="A218" s="221" t="s">
        <v>284</v>
      </c>
      <c r="B218" s="221" t="s">
        <v>640</v>
      </c>
      <c r="C218" s="221" t="s">
        <v>641</v>
      </c>
      <c r="D218" s="222"/>
      <c r="E218" s="241"/>
      <c r="F218" s="241"/>
      <c r="G218" s="241"/>
      <c r="H218" s="241"/>
      <c r="I218" s="241"/>
      <c r="J218" s="241"/>
      <c r="K218" s="142">
        <v>74.28</v>
      </c>
      <c r="L218" s="229">
        <f t="shared" si="6"/>
        <v>0</v>
      </c>
      <c r="M218" s="230">
        <f t="shared" si="7"/>
        <v>0</v>
      </c>
    </row>
    <row r="219" spans="1:13">
      <c r="A219" s="221" t="s">
        <v>284</v>
      </c>
      <c r="B219" s="221" t="s">
        <v>642</v>
      </c>
      <c r="C219" s="221" t="s">
        <v>643</v>
      </c>
      <c r="D219" s="222"/>
      <c r="E219" s="241"/>
      <c r="F219" s="241"/>
      <c r="G219" s="241"/>
      <c r="H219" s="241"/>
      <c r="I219" s="241"/>
      <c r="J219" s="241"/>
      <c r="K219" s="142">
        <v>74.28</v>
      </c>
      <c r="L219" s="229">
        <f t="shared" si="6"/>
        <v>0</v>
      </c>
      <c r="M219" s="230">
        <f t="shared" si="7"/>
        <v>0</v>
      </c>
    </row>
    <row r="220" spans="1:13">
      <c r="A220" s="221" t="s">
        <v>284</v>
      </c>
      <c r="B220" s="221" t="s">
        <v>644</v>
      </c>
      <c r="C220" s="221" t="s">
        <v>645</v>
      </c>
      <c r="D220" s="222"/>
      <c r="E220" s="241"/>
      <c r="F220" s="241"/>
      <c r="G220" s="241"/>
      <c r="H220" s="241"/>
      <c r="I220" s="241"/>
      <c r="J220" s="241"/>
      <c r="K220" s="142">
        <v>85.71</v>
      </c>
      <c r="L220" s="229">
        <f t="shared" si="6"/>
        <v>0</v>
      </c>
      <c r="M220" s="230">
        <f t="shared" si="7"/>
        <v>0</v>
      </c>
    </row>
    <row r="221" spans="1:13">
      <c r="A221" s="221" t="s">
        <v>284</v>
      </c>
      <c r="B221" s="221" t="s">
        <v>646</v>
      </c>
      <c r="C221" s="221" t="s">
        <v>647</v>
      </c>
      <c r="D221" s="222"/>
      <c r="E221" s="241"/>
      <c r="F221" s="241"/>
      <c r="G221" s="241"/>
      <c r="H221" s="241"/>
      <c r="I221" s="241"/>
      <c r="J221" s="241"/>
      <c r="K221" s="142">
        <v>62.85</v>
      </c>
      <c r="L221" s="229">
        <f t="shared" si="6"/>
        <v>0</v>
      </c>
      <c r="M221" s="230">
        <f t="shared" si="7"/>
        <v>0</v>
      </c>
    </row>
    <row r="222" spans="1:13">
      <c r="A222" s="221" t="s">
        <v>284</v>
      </c>
      <c r="B222" s="221" t="s">
        <v>648</v>
      </c>
      <c r="C222" s="221" t="s">
        <v>649</v>
      </c>
      <c r="D222" s="222"/>
      <c r="E222" s="241"/>
      <c r="F222" s="241"/>
      <c r="G222" s="241"/>
      <c r="H222" s="241"/>
      <c r="I222" s="241"/>
      <c r="J222" s="241"/>
      <c r="K222" s="142">
        <v>57.14</v>
      </c>
      <c r="L222" s="229">
        <f t="shared" si="6"/>
        <v>0</v>
      </c>
      <c r="M222" s="230">
        <f t="shared" si="7"/>
        <v>0</v>
      </c>
    </row>
    <row r="223" spans="1:13">
      <c r="A223" s="221" t="s">
        <v>284</v>
      </c>
      <c r="B223" s="221" t="s">
        <v>650</v>
      </c>
      <c r="C223" s="221" t="s">
        <v>651</v>
      </c>
      <c r="D223" s="222"/>
      <c r="E223" s="241"/>
      <c r="F223" s="241"/>
      <c r="G223" s="241"/>
      <c r="H223" s="241"/>
      <c r="I223" s="241"/>
      <c r="J223" s="241"/>
      <c r="K223" s="142">
        <v>62.85</v>
      </c>
      <c r="L223" s="229">
        <f t="shared" si="6"/>
        <v>0</v>
      </c>
      <c r="M223" s="230">
        <f t="shared" si="7"/>
        <v>0</v>
      </c>
    </row>
    <row r="224" spans="1:13">
      <c r="A224" s="221" t="s">
        <v>284</v>
      </c>
      <c r="B224" s="221" t="s">
        <v>652</v>
      </c>
      <c r="C224" s="221" t="s">
        <v>653</v>
      </c>
      <c r="D224" s="222"/>
      <c r="E224" s="241"/>
      <c r="F224" s="241"/>
      <c r="G224" s="241"/>
      <c r="H224" s="241"/>
      <c r="I224" s="241"/>
      <c r="J224" s="241"/>
      <c r="K224" s="142">
        <v>62.85</v>
      </c>
      <c r="L224" s="229">
        <f t="shared" si="6"/>
        <v>0</v>
      </c>
      <c r="M224" s="230">
        <f t="shared" si="7"/>
        <v>0</v>
      </c>
    </row>
    <row r="225" spans="1:13">
      <c r="A225" s="221" t="s">
        <v>284</v>
      </c>
      <c r="B225" s="221" t="s">
        <v>654</v>
      </c>
      <c r="C225" s="221" t="s">
        <v>655</v>
      </c>
      <c r="D225" s="222"/>
      <c r="E225" s="241"/>
      <c r="F225" s="241"/>
      <c r="G225" s="241"/>
      <c r="H225" s="241"/>
      <c r="I225" s="241"/>
      <c r="J225" s="241"/>
      <c r="K225" s="142">
        <v>62.85</v>
      </c>
      <c r="L225" s="229">
        <f t="shared" si="6"/>
        <v>0</v>
      </c>
      <c r="M225" s="230">
        <f t="shared" si="7"/>
        <v>0</v>
      </c>
    </row>
    <row r="226" spans="1:13">
      <c r="A226" s="221" t="s">
        <v>284</v>
      </c>
      <c r="B226" s="221" t="s">
        <v>656</v>
      </c>
      <c r="C226" s="221" t="s">
        <v>657</v>
      </c>
      <c r="D226" s="222"/>
      <c r="E226" s="241"/>
      <c r="F226" s="241"/>
      <c r="G226" s="241"/>
      <c r="H226" s="241"/>
      <c r="I226" s="241"/>
      <c r="J226" s="241"/>
      <c r="K226" s="142">
        <v>51.42</v>
      </c>
      <c r="L226" s="229">
        <f t="shared" si="6"/>
        <v>0</v>
      </c>
      <c r="M226" s="230">
        <f t="shared" si="7"/>
        <v>0</v>
      </c>
    </row>
    <row r="227" spans="1:13">
      <c r="A227" s="221" t="s">
        <v>284</v>
      </c>
      <c r="B227" s="221" t="s">
        <v>658</v>
      </c>
      <c r="C227" s="221" t="s">
        <v>659</v>
      </c>
      <c r="D227" s="222"/>
      <c r="E227" s="241"/>
      <c r="F227" s="241"/>
      <c r="G227" s="241"/>
      <c r="H227" s="241"/>
      <c r="I227" s="241"/>
      <c r="J227" s="241"/>
      <c r="K227" s="142">
        <v>51.42</v>
      </c>
      <c r="L227" s="229">
        <f t="shared" si="6"/>
        <v>0</v>
      </c>
      <c r="M227" s="230">
        <f t="shared" si="7"/>
        <v>0</v>
      </c>
    </row>
    <row r="228" spans="1:13">
      <c r="A228" s="221" t="s">
        <v>284</v>
      </c>
      <c r="B228" s="221" t="s">
        <v>660</v>
      </c>
      <c r="C228" s="221" t="s">
        <v>661</v>
      </c>
      <c r="D228" s="222"/>
      <c r="E228" s="241"/>
      <c r="F228" s="241"/>
      <c r="G228" s="241"/>
      <c r="H228" s="241"/>
      <c r="I228" s="241"/>
      <c r="J228" s="241"/>
      <c r="K228" s="142">
        <v>3.78</v>
      </c>
      <c r="L228" s="229">
        <f t="shared" si="6"/>
        <v>0</v>
      </c>
      <c r="M228" s="230">
        <f t="shared" si="7"/>
        <v>0</v>
      </c>
    </row>
    <row r="229" spans="1:13">
      <c r="A229" s="221" t="s">
        <v>284</v>
      </c>
      <c r="B229" s="221" t="s">
        <v>662</v>
      </c>
      <c r="C229" s="221" t="s">
        <v>663</v>
      </c>
      <c r="D229" s="222"/>
      <c r="E229" s="241"/>
      <c r="F229" s="241"/>
      <c r="G229" s="241"/>
      <c r="H229" s="241"/>
      <c r="I229" s="241"/>
      <c r="J229" s="241"/>
      <c r="K229" s="142">
        <v>85.71</v>
      </c>
      <c r="L229" s="229">
        <f t="shared" si="6"/>
        <v>0</v>
      </c>
      <c r="M229" s="230">
        <f t="shared" si="7"/>
        <v>0</v>
      </c>
    </row>
    <row r="230" spans="1:13">
      <c r="A230" s="221" t="s">
        <v>217</v>
      </c>
      <c r="B230" s="221" t="s">
        <v>664</v>
      </c>
      <c r="C230" s="221" t="s">
        <v>665</v>
      </c>
      <c r="D230" s="222"/>
      <c r="E230" s="241"/>
      <c r="F230" s="241"/>
      <c r="G230" s="241"/>
      <c r="H230" s="241"/>
      <c r="I230" s="241"/>
      <c r="J230" s="241"/>
      <c r="K230" s="142">
        <v>13.51</v>
      </c>
      <c r="L230" s="229">
        <f t="shared" si="6"/>
        <v>0</v>
      </c>
      <c r="M230" s="230">
        <f t="shared" si="7"/>
        <v>0</v>
      </c>
    </row>
    <row r="231" spans="1:13">
      <c r="A231" s="221" t="s">
        <v>217</v>
      </c>
      <c r="B231" s="221" t="s">
        <v>666</v>
      </c>
      <c r="C231" s="221" t="s">
        <v>667</v>
      </c>
      <c r="D231" s="222"/>
      <c r="E231" s="241"/>
      <c r="F231" s="241"/>
      <c r="G231" s="241"/>
      <c r="H231" s="241"/>
      <c r="I231" s="241"/>
      <c r="J231" s="241"/>
      <c r="K231" s="142">
        <v>13.51</v>
      </c>
      <c r="L231" s="229">
        <f t="shared" si="6"/>
        <v>0</v>
      </c>
      <c r="M231" s="230">
        <f t="shared" si="7"/>
        <v>0</v>
      </c>
    </row>
    <row r="232" spans="1:13">
      <c r="A232" s="221" t="s">
        <v>195</v>
      </c>
      <c r="B232" s="221" t="s">
        <v>668</v>
      </c>
      <c r="C232" s="221" t="s">
        <v>669</v>
      </c>
      <c r="D232" s="222"/>
      <c r="E232" s="241"/>
      <c r="F232" s="241"/>
      <c r="G232" s="241"/>
      <c r="H232" s="241"/>
      <c r="I232" s="241"/>
      <c r="J232" s="241"/>
      <c r="K232" s="142">
        <v>16.21</v>
      </c>
      <c r="L232" s="229">
        <f t="shared" si="6"/>
        <v>0</v>
      </c>
      <c r="M232" s="230">
        <f t="shared" si="7"/>
        <v>0</v>
      </c>
    </row>
    <row r="233" spans="1:13">
      <c r="A233" s="221" t="s">
        <v>195</v>
      </c>
      <c r="B233" s="221" t="s">
        <v>670</v>
      </c>
      <c r="C233" s="221" t="s">
        <v>671</v>
      </c>
      <c r="D233" s="222"/>
      <c r="E233" s="241"/>
      <c r="F233" s="241"/>
      <c r="G233" s="241"/>
      <c r="H233" s="241"/>
      <c r="I233" s="241"/>
      <c r="J233" s="241"/>
      <c r="K233" s="142">
        <v>125.71</v>
      </c>
      <c r="L233" s="229">
        <f t="shared" si="6"/>
        <v>0</v>
      </c>
      <c r="M233" s="230">
        <f t="shared" si="7"/>
        <v>0</v>
      </c>
    </row>
  </sheetData>
  <sheetProtection algorithmName="SHA-512" hashValue="HnPhfOKh6NyiLh5ThBtxFeoGf2QMAr4WPgV6VqEIzA5C7oodsa5Pf99KefCXQyRmyTJ4D6TOuecVSH5G7Zq9xA==" saltValue="+84Kd1980jF1dzQwZujv0Q==" spinCount="100000" sheet="1" objects="1" scenarios="1" sort="0" autoFilter="0"/>
  <autoFilter ref="A4:M233" xr:uid="{00000000-0001-0000-26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5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Tabelle43">
    <tabColor theme="5" tint="0.39997558519241921"/>
  </sheetPr>
  <dimension ref="A1:M11"/>
  <sheetViews>
    <sheetView showGridLines="0" workbookViewId="0">
      <pane ySplit="4" topLeftCell="A5" activePane="bottomLeft" state="frozen"/>
      <selection pane="bottomLeft" activeCell="C1" sqref="C1"/>
    </sheetView>
  </sheetViews>
  <sheetFormatPr baseColWidth="10" defaultColWidth="11.44140625" defaultRowHeight="14.4"/>
  <cols>
    <col min="1" max="1" width="14.21875" style="3" bestFit="1" customWidth="1"/>
    <col min="2" max="2" width="13.44140625" style="3" bestFit="1" customWidth="1"/>
    <col min="3" max="3" width="52.44140625" style="3" bestFit="1" customWidth="1"/>
    <col min="4" max="4" width="9.109375" style="3" bestFit="1" customWidth="1"/>
    <col min="5" max="11" width="13.218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216" t="s">
        <v>181</v>
      </c>
      <c r="F1" s="217"/>
      <c r="G1" s="231" t="s">
        <v>43228</v>
      </c>
      <c r="H1" s="232"/>
      <c r="I1" s="194" t="s">
        <v>165</v>
      </c>
      <c r="J1" s="194"/>
      <c r="K1" s="233">
        <f>L3</f>
        <v>0</v>
      </c>
      <c r="L1" s="234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21625</v>
      </c>
      <c r="B5" s="221" t="s">
        <v>21626</v>
      </c>
      <c r="C5" s="221" t="s">
        <v>21627</v>
      </c>
      <c r="D5" s="222" t="s">
        <v>209</v>
      </c>
      <c r="E5" s="241"/>
      <c r="F5" s="241"/>
      <c r="G5" s="241"/>
      <c r="H5" s="241"/>
      <c r="I5" s="241"/>
      <c r="J5" s="241"/>
      <c r="K5" s="142">
        <v>5.23</v>
      </c>
      <c r="L5" s="142">
        <f>SUM(M5*K5)</f>
        <v>0</v>
      </c>
      <c r="M5" s="3">
        <f>SUM(E5:J5)</f>
        <v>0</v>
      </c>
    </row>
    <row r="6" spans="1:13">
      <c r="A6" s="221" t="s">
        <v>21625</v>
      </c>
      <c r="B6" s="221" t="s">
        <v>21628</v>
      </c>
      <c r="C6" s="221" t="s">
        <v>21629</v>
      </c>
      <c r="D6" s="222" t="s">
        <v>209</v>
      </c>
      <c r="E6" s="241"/>
      <c r="F6" s="241"/>
      <c r="G6" s="241"/>
      <c r="H6" s="241"/>
      <c r="I6" s="241"/>
      <c r="J6" s="241"/>
      <c r="K6" s="142">
        <v>557.29</v>
      </c>
      <c r="L6" s="142">
        <f t="shared" ref="L6:L11" si="0">SUM(M6*K6)</f>
        <v>0</v>
      </c>
      <c r="M6" s="3">
        <f t="shared" ref="M6:M11" si="1">SUM(E6:J6)</f>
        <v>0</v>
      </c>
    </row>
    <row r="7" spans="1:13">
      <c r="A7" s="221" t="s">
        <v>21625</v>
      </c>
      <c r="B7" s="221" t="s">
        <v>21630</v>
      </c>
      <c r="C7" s="221" t="s">
        <v>21631</v>
      </c>
      <c r="D7" s="222" t="s">
        <v>209</v>
      </c>
      <c r="E7" s="241"/>
      <c r="F7" s="241"/>
      <c r="G7" s="241"/>
      <c r="H7" s="241"/>
      <c r="I7" s="241"/>
      <c r="J7" s="241"/>
      <c r="K7" s="142">
        <v>906.03</v>
      </c>
      <c r="L7" s="142">
        <f t="shared" si="0"/>
        <v>0</v>
      </c>
      <c r="M7" s="3">
        <f t="shared" si="1"/>
        <v>0</v>
      </c>
    </row>
    <row r="8" spans="1:13">
      <c r="A8" s="221" t="s">
        <v>21625</v>
      </c>
      <c r="B8" s="221" t="s">
        <v>21632</v>
      </c>
      <c r="C8" s="221" t="s">
        <v>21633</v>
      </c>
      <c r="D8" s="222" t="s">
        <v>209</v>
      </c>
      <c r="E8" s="241"/>
      <c r="F8" s="241"/>
      <c r="G8" s="241"/>
      <c r="H8" s="241"/>
      <c r="I8" s="241"/>
      <c r="J8" s="241"/>
      <c r="K8" s="142">
        <v>1537.81</v>
      </c>
      <c r="L8" s="142">
        <f t="shared" si="0"/>
        <v>0</v>
      </c>
      <c r="M8" s="3">
        <f t="shared" si="1"/>
        <v>0</v>
      </c>
    </row>
    <row r="9" spans="1:13">
      <c r="A9" s="221" t="s">
        <v>21625</v>
      </c>
      <c r="B9" s="221" t="s">
        <v>21634</v>
      </c>
      <c r="C9" s="221" t="s">
        <v>21635</v>
      </c>
      <c r="D9" s="222" t="s">
        <v>209</v>
      </c>
      <c r="E9" s="241"/>
      <c r="F9" s="241"/>
      <c r="G9" s="241"/>
      <c r="H9" s="241"/>
      <c r="I9" s="241"/>
      <c r="J9" s="241"/>
      <c r="K9" s="142">
        <v>2789.91</v>
      </c>
      <c r="L9" s="142">
        <f t="shared" si="0"/>
        <v>0</v>
      </c>
      <c r="M9" s="3">
        <f t="shared" si="1"/>
        <v>0</v>
      </c>
    </row>
    <row r="10" spans="1:13">
      <c r="A10" s="221" t="s">
        <v>21625</v>
      </c>
      <c r="B10" s="221" t="s">
        <v>21636</v>
      </c>
      <c r="C10" s="221" t="s">
        <v>21637</v>
      </c>
      <c r="D10" s="222" t="s">
        <v>209</v>
      </c>
      <c r="E10" s="241"/>
      <c r="F10" s="241"/>
      <c r="G10" s="241"/>
      <c r="H10" s="241"/>
      <c r="I10" s="241"/>
      <c r="J10" s="241"/>
      <c r="K10" s="142">
        <v>209.24</v>
      </c>
      <c r="L10" s="142">
        <f t="shared" si="0"/>
        <v>0</v>
      </c>
      <c r="M10" s="3">
        <f t="shared" si="1"/>
        <v>0</v>
      </c>
    </row>
    <row r="11" spans="1:13">
      <c r="A11" s="221" t="s">
        <v>21625</v>
      </c>
      <c r="B11" s="221" t="s">
        <v>21638</v>
      </c>
      <c r="C11" s="221" t="s">
        <v>21639</v>
      </c>
      <c r="D11" s="222" t="s">
        <v>209</v>
      </c>
      <c r="E11" s="241"/>
      <c r="F11" s="241"/>
      <c r="G11" s="241"/>
      <c r="H11" s="241"/>
      <c r="I11" s="241"/>
      <c r="J11" s="241"/>
      <c r="K11" s="142">
        <v>139.49</v>
      </c>
      <c r="L11" s="142">
        <f t="shared" si="0"/>
        <v>0</v>
      </c>
      <c r="M11" s="3">
        <f t="shared" si="1"/>
        <v>0</v>
      </c>
    </row>
  </sheetData>
  <sheetProtection algorithmName="SHA-512" hashValue="JGdMs/bPAaErTOEvjYAdHr39k0hIgeRX6dXmCQrS7wd1lxrIHBN8yZs2Ay333uyxmuvJRfR30nXniYQyiZxMPA==" saltValue="cPiz1OASci2MmM7bHPXb0A==" spinCount="100000" sheet="1" objects="1" scenarios="1" sort="0" autoFilter="0"/>
  <autoFilter ref="A4:M11" xr:uid="{00000000-0001-0000-2700-000000000000}"/>
  <mergeCells count="6">
    <mergeCell ref="K1:L1"/>
    <mergeCell ref="A3:D3"/>
    <mergeCell ref="E3:J3"/>
    <mergeCell ref="E1:F1"/>
    <mergeCell ref="I1:J1"/>
    <mergeCell ref="G1:H1"/>
  </mergeCells>
  <conditionalFormatting sqref="E5:J3000">
    <cfRule type="cellIs" dxfId="4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Tabelle28">
    <tabColor theme="6" tint="0.39997558519241921"/>
  </sheetPr>
  <dimension ref="A1:M758"/>
  <sheetViews>
    <sheetView showGridLines="0" workbookViewId="0">
      <selection activeCell="C2" sqref="C2"/>
    </sheetView>
  </sheetViews>
  <sheetFormatPr baseColWidth="10" defaultColWidth="11.44140625" defaultRowHeight="14.4"/>
  <cols>
    <col min="1" max="1" width="27.5546875" style="3" bestFit="1" customWidth="1"/>
    <col min="2" max="2" width="12.109375" style="3" bestFit="1" customWidth="1"/>
    <col min="3" max="3" width="103.44140625" style="3" bestFit="1" customWidth="1"/>
    <col min="4" max="4" width="9.109375" style="3" bestFit="1" customWidth="1"/>
    <col min="5" max="11" width="13.1093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8.2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120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425</v>
      </c>
      <c r="B5" s="221" t="s">
        <v>21640</v>
      </c>
      <c r="C5" s="221" t="s">
        <v>21641</v>
      </c>
      <c r="D5" s="222"/>
      <c r="E5" s="242"/>
      <c r="F5" s="242"/>
      <c r="G5" s="242"/>
      <c r="H5" s="242"/>
      <c r="I5" s="242"/>
      <c r="J5" s="242"/>
      <c r="K5" s="142">
        <v>2.96</v>
      </c>
      <c r="L5" s="229">
        <f>SUM(M5*K5)</f>
        <v>0</v>
      </c>
      <c r="M5" s="230">
        <f>SUM(E5:J5)</f>
        <v>0</v>
      </c>
    </row>
    <row r="6" spans="1:13">
      <c r="A6" s="221" t="s">
        <v>425</v>
      </c>
      <c r="B6" s="221" t="s">
        <v>21642</v>
      </c>
      <c r="C6" s="221" t="s">
        <v>21643</v>
      </c>
      <c r="D6" s="222"/>
      <c r="E6" s="242"/>
      <c r="F6" s="242"/>
      <c r="G6" s="242"/>
      <c r="H6" s="242"/>
      <c r="I6" s="242"/>
      <c r="J6" s="242"/>
      <c r="K6" s="142">
        <v>3.56</v>
      </c>
      <c r="L6" s="229">
        <f t="shared" ref="L6:L69" si="0">SUM(M6*K6)</f>
        <v>0</v>
      </c>
      <c r="M6" s="230">
        <f t="shared" ref="M6:M69" si="1">SUM(E6:J6)</f>
        <v>0</v>
      </c>
    </row>
    <row r="7" spans="1:13">
      <c r="A7" s="221" t="s">
        <v>425</v>
      </c>
      <c r="B7" s="221" t="s">
        <v>21644</v>
      </c>
      <c r="C7" s="221" t="s">
        <v>21645</v>
      </c>
      <c r="D7" s="222"/>
      <c r="E7" s="241"/>
      <c r="F7" s="241"/>
      <c r="G7" s="241"/>
      <c r="H7" s="241"/>
      <c r="I7" s="241"/>
      <c r="J7" s="241"/>
      <c r="K7" s="142">
        <v>3.86</v>
      </c>
      <c r="L7" s="229">
        <f t="shared" si="0"/>
        <v>0</v>
      </c>
      <c r="M7" s="230">
        <f t="shared" si="1"/>
        <v>0</v>
      </c>
    </row>
    <row r="8" spans="1:13">
      <c r="A8" s="221" t="s">
        <v>425</v>
      </c>
      <c r="B8" s="221" t="s">
        <v>21646</v>
      </c>
      <c r="C8" s="221" t="s">
        <v>21647</v>
      </c>
      <c r="D8" s="222"/>
      <c r="E8" s="241"/>
      <c r="F8" s="241"/>
      <c r="G8" s="241"/>
      <c r="H8" s="241"/>
      <c r="I8" s="241"/>
      <c r="J8" s="241"/>
      <c r="K8" s="142">
        <v>3.86</v>
      </c>
      <c r="L8" s="229">
        <f t="shared" si="0"/>
        <v>0</v>
      </c>
      <c r="M8" s="230">
        <f t="shared" si="1"/>
        <v>0</v>
      </c>
    </row>
    <row r="9" spans="1:13">
      <c r="A9" s="221" t="s">
        <v>425</v>
      </c>
      <c r="B9" s="221" t="s">
        <v>21648</v>
      </c>
      <c r="C9" s="221" t="s">
        <v>21649</v>
      </c>
      <c r="D9" s="222"/>
      <c r="E9" s="241"/>
      <c r="F9" s="241"/>
      <c r="G9" s="241"/>
      <c r="H9" s="241"/>
      <c r="I9" s="241"/>
      <c r="J9" s="241"/>
      <c r="K9" s="142">
        <v>3.57</v>
      </c>
      <c r="L9" s="229">
        <f t="shared" si="0"/>
        <v>0</v>
      </c>
      <c r="M9" s="230">
        <f t="shared" si="1"/>
        <v>0</v>
      </c>
    </row>
    <row r="10" spans="1:13">
      <c r="A10" s="221" t="s">
        <v>425</v>
      </c>
      <c r="B10" s="221" t="s">
        <v>21650</v>
      </c>
      <c r="C10" s="221" t="s">
        <v>21651</v>
      </c>
      <c r="D10" s="222"/>
      <c r="E10" s="241"/>
      <c r="F10" s="241"/>
      <c r="G10" s="241"/>
      <c r="H10" s="241"/>
      <c r="I10" s="241"/>
      <c r="J10" s="241"/>
      <c r="K10" s="142">
        <v>3.86</v>
      </c>
      <c r="L10" s="229">
        <f t="shared" si="0"/>
        <v>0</v>
      </c>
      <c r="M10" s="230">
        <f t="shared" si="1"/>
        <v>0</v>
      </c>
    </row>
    <row r="11" spans="1:13">
      <c r="A11" s="221" t="s">
        <v>425</v>
      </c>
      <c r="B11" s="221" t="s">
        <v>21652</v>
      </c>
      <c r="C11" s="221" t="s">
        <v>21653</v>
      </c>
      <c r="D11" s="222"/>
      <c r="E11" s="241"/>
      <c r="F11" s="241"/>
      <c r="G11" s="241"/>
      <c r="H11" s="241"/>
      <c r="I11" s="241"/>
      <c r="J11" s="241"/>
      <c r="K11" s="142">
        <v>3.85</v>
      </c>
      <c r="L11" s="229">
        <f t="shared" si="0"/>
        <v>0</v>
      </c>
      <c r="M11" s="230">
        <f t="shared" si="1"/>
        <v>0</v>
      </c>
    </row>
    <row r="12" spans="1:13">
      <c r="A12" s="221" t="s">
        <v>425</v>
      </c>
      <c r="B12" s="221" t="s">
        <v>21654</v>
      </c>
      <c r="C12" s="221" t="s">
        <v>21655</v>
      </c>
      <c r="D12" s="222"/>
      <c r="E12" s="241"/>
      <c r="F12" s="241"/>
      <c r="G12" s="241"/>
      <c r="H12" s="241"/>
      <c r="I12" s="241"/>
      <c r="J12" s="241"/>
      <c r="K12" s="142">
        <v>3.84</v>
      </c>
      <c r="L12" s="229">
        <f t="shared" si="0"/>
        <v>0</v>
      </c>
      <c r="M12" s="230">
        <f t="shared" si="1"/>
        <v>0</v>
      </c>
    </row>
    <row r="13" spans="1:13">
      <c r="A13" s="221" t="s">
        <v>425</v>
      </c>
      <c r="B13" s="221" t="s">
        <v>21656</v>
      </c>
      <c r="C13" s="221" t="s">
        <v>21657</v>
      </c>
      <c r="D13" s="222"/>
      <c r="E13" s="241"/>
      <c r="F13" s="241"/>
      <c r="G13" s="241"/>
      <c r="H13" s="241"/>
      <c r="I13" s="241"/>
      <c r="J13" s="241"/>
      <c r="K13" s="142">
        <v>4.1500000000000004</v>
      </c>
      <c r="L13" s="229">
        <f t="shared" si="0"/>
        <v>0</v>
      </c>
      <c r="M13" s="230">
        <f t="shared" si="1"/>
        <v>0</v>
      </c>
    </row>
    <row r="14" spans="1:13">
      <c r="A14" s="221" t="s">
        <v>425</v>
      </c>
      <c r="B14" s="221" t="s">
        <v>21658</v>
      </c>
      <c r="C14" s="221" t="s">
        <v>21659</v>
      </c>
      <c r="D14" s="222"/>
      <c r="E14" s="241"/>
      <c r="F14" s="241"/>
      <c r="G14" s="241"/>
      <c r="H14" s="241"/>
      <c r="I14" s="241"/>
      <c r="J14" s="241"/>
      <c r="K14" s="142">
        <v>3.85</v>
      </c>
      <c r="L14" s="229">
        <f t="shared" si="0"/>
        <v>0</v>
      </c>
      <c r="M14" s="230">
        <f t="shared" si="1"/>
        <v>0</v>
      </c>
    </row>
    <row r="15" spans="1:13">
      <c r="A15" s="221" t="s">
        <v>425</v>
      </c>
      <c r="B15" s="221" t="s">
        <v>21660</v>
      </c>
      <c r="C15" s="221" t="s">
        <v>21661</v>
      </c>
      <c r="D15" s="222"/>
      <c r="E15" s="241"/>
      <c r="F15" s="241"/>
      <c r="G15" s="241"/>
      <c r="H15" s="241"/>
      <c r="I15" s="241"/>
      <c r="J15" s="241"/>
      <c r="K15" s="142">
        <v>4.1500000000000004</v>
      </c>
      <c r="L15" s="229">
        <f t="shared" si="0"/>
        <v>0</v>
      </c>
      <c r="M15" s="230">
        <f t="shared" si="1"/>
        <v>0</v>
      </c>
    </row>
    <row r="16" spans="1:13">
      <c r="A16" s="221" t="s">
        <v>425</v>
      </c>
      <c r="B16" s="221" t="s">
        <v>21662</v>
      </c>
      <c r="C16" s="221" t="s">
        <v>21663</v>
      </c>
      <c r="D16" s="222"/>
      <c r="E16" s="241"/>
      <c r="F16" s="241"/>
      <c r="G16" s="241"/>
      <c r="H16" s="241"/>
      <c r="I16" s="241"/>
      <c r="J16" s="241"/>
      <c r="K16" s="142">
        <v>4.16</v>
      </c>
      <c r="L16" s="229">
        <f t="shared" si="0"/>
        <v>0</v>
      </c>
      <c r="M16" s="230">
        <f t="shared" si="1"/>
        <v>0</v>
      </c>
    </row>
    <row r="17" spans="1:13">
      <c r="A17" s="221" t="s">
        <v>425</v>
      </c>
      <c r="B17" s="221" t="s">
        <v>21664</v>
      </c>
      <c r="C17" s="221" t="s">
        <v>21665</v>
      </c>
      <c r="D17" s="222"/>
      <c r="E17" s="241"/>
      <c r="F17" s="241"/>
      <c r="G17" s="241"/>
      <c r="H17" s="241"/>
      <c r="I17" s="241"/>
      <c r="J17" s="241"/>
      <c r="K17" s="142">
        <v>4.75</v>
      </c>
      <c r="L17" s="229">
        <f t="shared" si="0"/>
        <v>0</v>
      </c>
      <c r="M17" s="230">
        <f t="shared" si="1"/>
        <v>0</v>
      </c>
    </row>
    <row r="18" spans="1:13">
      <c r="A18" s="221" t="s">
        <v>425</v>
      </c>
      <c r="B18" s="221" t="s">
        <v>21666</v>
      </c>
      <c r="C18" s="221" t="s">
        <v>21667</v>
      </c>
      <c r="D18" s="222"/>
      <c r="E18" s="241"/>
      <c r="F18" s="241"/>
      <c r="G18" s="241"/>
      <c r="H18" s="241"/>
      <c r="I18" s="241"/>
      <c r="J18" s="241"/>
      <c r="K18" s="142">
        <v>4.74</v>
      </c>
      <c r="L18" s="229">
        <f t="shared" si="0"/>
        <v>0</v>
      </c>
      <c r="M18" s="230">
        <f t="shared" si="1"/>
        <v>0</v>
      </c>
    </row>
    <row r="19" spans="1:13">
      <c r="A19" s="221" t="s">
        <v>425</v>
      </c>
      <c r="B19" s="221" t="s">
        <v>21668</v>
      </c>
      <c r="C19" s="221" t="s">
        <v>21669</v>
      </c>
      <c r="D19" s="222"/>
      <c r="E19" s="241"/>
      <c r="F19" s="241"/>
      <c r="G19" s="241"/>
      <c r="H19" s="241"/>
      <c r="I19" s="241"/>
      <c r="J19" s="241"/>
      <c r="K19" s="142">
        <v>5.65</v>
      </c>
      <c r="L19" s="229">
        <f t="shared" si="0"/>
        <v>0</v>
      </c>
      <c r="M19" s="230">
        <f t="shared" si="1"/>
        <v>0</v>
      </c>
    </row>
    <row r="20" spans="1:13">
      <c r="A20" s="221" t="s">
        <v>425</v>
      </c>
      <c r="B20" s="221" t="s">
        <v>21670</v>
      </c>
      <c r="C20" s="221" t="s">
        <v>21671</v>
      </c>
      <c r="D20" s="222"/>
      <c r="E20" s="241"/>
      <c r="F20" s="241"/>
      <c r="G20" s="241"/>
      <c r="H20" s="241"/>
      <c r="I20" s="241"/>
      <c r="J20" s="241"/>
      <c r="K20" s="142">
        <v>5.34</v>
      </c>
      <c r="L20" s="229">
        <f t="shared" si="0"/>
        <v>0</v>
      </c>
      <c r="M20" s="230">
        <f t="shared" si="1"/>
        <v>0</v>
      </c>
    </row>
    <row r="21" spans="1:13">
      <c r="A21" s="221" t="s">
        <v>425</v>
      </c>
      <c r="B21" s="221" t="s">
        <v>21672</v>
      </c>
      <c r="C21" s="221" t="s">
        <v>21673</v>
      </c>
      <c r="D21" s="222"/>
      <c r="E21" s="241"/>
      <c r="F21" s="241"/>
      <c r="G21" s="241"/>
      <c r="H21" s="241"/>
      <c r="I21" s="241"/>
      <c r="J21" s="241"/>
      <c r="K21" s="142">
        <v>5.64</v>
      </c>
      <c r="L21" s="229">
        <f t="shared" si="0"/>
        <v>0</v>
      </c>
      <c r="M21" s="230">
        <f t="shared" si="1"/>
        <v>0</v>
      </c>
    </row>
    <row r="22" spans="1:13">
      <c r="A22" s="221" t="s">
        <v>425</v>
      </c>
      <c r="B22" s="221" t="s">
        <v>21674</v>
      </c>
      <c r="C22" s="221" t="s">
        <v>21675</v>
      </c>
      <c r="D22" s="222"/>
      <c r="E22" s="241"/>
      <c r="F22" s="241"/>
      <c r="G22" s="241"/>
      <c r="H22" s="241"/>
      <c r="I22" s="241"/>
      <c r="J22" s="241"/>
      <c r="K22" s="142">
        <v>6.23</v>
      </c>
      <c r="L22" s="229">
        <f t="shared" si="0"/>
        <v>0</v>
      </c>
      <c r="M22" s="230">
        <f t="shared" si="1"/>
        <v>0</v>
      </c>
    </row>
    <row r="23" spans="1:13">
      <c r="A23" s="221" t="s">
        <v>425</v>
      </c>
      <c r="B23" s="221" t="s">
        <v>21676</v>
      </c>
      <c r="C23" s="221" t="s">
        <v>21677</v>
      </c>
      <c r="D23" s="222"/>
      <c r="E23" s="241"/>
      <c r="F23" s="241"/>
      <c r="G23" s="241"/>
      <c r="H23" s="241"/>
      <c r="I23" s="241"/>
      <c r="J23" s="241"/>
      <c r="K23" s="142">
        <v>6.83</v>
      </c>
      <c r="L23" s="229">
        <f t="shared" si="0"/>
        <v>0</v>
      </c>
      <c r="M23" s="230">
        <f t="shared" si="1"/>
        <v>0</v>
      </c>
    </row>
    <row r="24" spans="1:13">
      <c r="A24" s="221" t="s">
        <v>425</v>
      </c>
      <c r="B24" s="221" t="s">
        <v>21678</v>
      </c>
      <c r="C24" s="221" t="s">
        <v>21679</v>
      </c>
      <c r="D24" s="222"/>
      <c r="E24" s="241"/>
      <c r="F24" s="241"/>
      <c r="G24" s="241"/>
      <c r="H24" s="241"/>
      <c r="I24" s="241"/>
      <c r="J24" s="241"/>
      <c r="K24" s="142">
        <v>7.72</v>
      </c>
      <c r="L24" s="229">
        <f t="shared" si="0"/>
        <v>0</v>
      </c>
      <c r="M24" s="230">
        <f t="shared" si="1"/>
        <v>0</v>
      </c>
    </row>
    <row r="25" spans="1:13">
      <c r="A25" s="221" t="s">
        <v>425</v>
      </c>
      <c r="B25" s="221" t="s">
        <v>21680</v>
      </c>
      <c r="C25" s="221" t="s">
        <v>21681</v>
      </c>
      <c r="D25" s="222"/>
      <c r="E25" s="241"/>
      <c r="F25" s="241"/>
      <c r="G25" s="241"/>
      <c r="H25" s="241"/>
      <c r="I25" s="241"/>
      <c r="J25" s="241"/>
      <c r="K25" s="142">
        <v>7.43</v>
      </c>
      <c r="L25" s="229">
        <f t="shared" si="0"/>
        <v>0</v>
      </c>
      <c r="M25" s="230">
        <f t="shared" si="1"/>
        <v>0</v>
      </c>
    </row>
    <row r="26" spans="1:13">
      <c r="A26" s="221" t="s">
        <v>425</v>
      </c>
      <c r="B26" s="221" t="s">
        <v>21682</v>
      </c>
      <c r="C26" s="221" t="s">
        <v>21683</v>
      </c>
      <c r="D26" s="222"/>
      <c r="E26" s="241"/>
      <c r="F26" s="241"/>
      <c r="G26" s="241"/>
      <c r="H26" s="241"/>
      <c r="I26" s="241"/>
      <c r="J26" s="241"/>
      <c r="K26" s="142">
        <v>10.7</v>
      </c>
      <c r="L26" s="229">
        <f t="shared" si="0"/>
        <v>0</v>
      </c>
      <c r="M26" s="230">
        <f t="shared" si="1"/>
        <v>0</v>
      </c>
    </row>
    <row r="27" spans="1:13">
      <c r="A27" s="221" t="s">
        <v>425</v>
      </c>
      <c r="B27" s="221" t="s">
        <v>21684</v>
      </c>
      <c r="C27" s="221" t="s">
        <v>21685</v>
      </c>
      <c r="D27" s="222"/>
      <c r="E27" s="241"/>
      <c r="F27" s="241"/>
      <c r="G27" s="241"/>
      <c r="H27" s="241"/>
      <c r="I27" s="241"/>
      <c r="J27" s="241"/>
      <c r="K27" s="142">
        <v>10.7</v>
      </c>
      <c r="L27" s="229">
        <f t="shared" si="0"/>
        <v>0</v>
      </c>
      <c r="M27" s="230">
        <f t="shared" si="1"/>
        <v>0</v>
      </c>
    </row>
    <row r="28" spans="1:13">
      <c r="A28" s="221" t="s">
        <v>425</v>
      </c>
      <c r="B28" s="221" t="s">
        <v>21686</v>
      </c>
      <c r="C28" s="221" t="s">
        <v>21687</v>
      </c>
      <c r="D28" s="222"/>
      <c r="E28" s="241"/>
      <c r="F28" s="241"/>
      <c r="G28" s="241"/>
      <c r="H28" s="241"/>
      <c r="I28" s="241"/>
      <c r="J28" s="241"/>
      <c r="K28" s="142">
        <v>9.5</v>
      </c>
      <c r="L28" s="229">
        <f t="shared" si="0"/>
        <v>0</v>
      </c>
      <c r="M28" s="230">
        <f t="shared" si="1"/>
        <v>0</v>
      </c>
    </row>
    <row r="29" spans="1:13">
      <c r="A29" s="221" t="s">
        <v>425</v>
      </c>
      <c r="B29" s="221" t="s">
        <v>21688</v>
      </c>
      <c r="C29" s="221" t="s">
        <v>21689</v>
      </c>
      <c r="D29" s="222"/>
      <c r="E29" s="241"/>
      <c r="F29" s="241"/>
      <c r="G29" s="241"/>
      <c r="H29" s="241"/>
      <c r="I29" s="241"/>
      <c r="J29" s="241"/>
      <c r="K29" s="142">
        <v>10.11</v>
      </c>
      <c r="L29" s="229">
        <f t="shared" si="0"/>
        <v>0</v>
      </c>
      <c r="M29" s="230">
        <f t="shared" si="1"/>
        <v>0</v>
      </c>
    </row>
    <row r="30" spans="1:13">
      <c r="A30" s="221" t="s">
        <v>425</v>
      </c>
      <c r="B30" s="221" t="s">
        <v>21690</v>
      </c>
      <c r="C30" s="221" t="s">
        <v>21691</v>
      </c>
      <c r="D30" s="222"/>
      <c r="E30" s="241"/>
      <c r="F30" s="241"/>
      <c r="G30" s="241"/>
      <c r="H30" s="241"/>
      <c r="I30" s="241"/>
      <c r="J30" s="241"/>
      <c r="K30" s="142">
        <v>2.37</v>
      </c>
      <c r="L30" s="229">
        <f t="shared" si="0"/>
        <v>0</v>
      </c>
      <c r="M30" s="230">
        <f t="shared" si="1"/>
        <v>0</v>
      </c>
    </row>
    <row r="31" spans="1:13">
      <c r="A31" s="221" t="s">
        <v>425</v>
      </c>
      <c r="B31" s="221" t="s">
        <v>21692</v>
      </c>
      <c r="C31" s="221" t="s">
        <v>21693</v>
      </c>
      <c r="D31" s="222"/>
      <c r="E31" s="241"/>
      <c r="F31" s="241"/>
      <c r="G31" s="241"/>
      <c r="H31" s="241"/>
      <c r="I31" s="241"/>
      <c r="J31" s="241"/>
      <c r="K31" s="142">
        <v>2.95</v>
      </c>
      <c r="L31" s="229">
        <f t="shared" si="0"/>
        <v>0</v>
      </c>
      <c r="M31" s="230">
        <f t="shared" si="1"/>
        <v>0</v>
      </c>
    </row>
    <row r="32" spans="1:13">
      <c r="A32" s="221" t="s">
        <v>425</v>
      </c>
      <c r="B32" s="221" t="s">
        <v>21694</v>
      </c>
      <c r="C32" s="221" t="s">
        <v>21695</v>
      </c>
      <c r="D32" s="222"/>
      <c r="E32" s="241"/>
      <c r="F32" s="241"/>
      <c r="G32" s="241"/>
      <c r="H32" s="241"/>
      <c r="I32" s="241"/>
      <c r="J32" s="241"/>
      <c r="K32" s="142">
        <v>2.96</v>
      </c>
      <c r="L32" s="229">
        <f t="shared" si="0"/>
        <v>0</v>
      </c>
      <c r="M32" s="230">
        <f t="shared" si="1"/>
        <v>0</v>
      </c>
    </row>
    <row r="33" spans="1:13">
      <c r="A33" s="221" t="s">
        <v>425</v>
      </c>
      <c r="B33" s="221" t="s">
        <v>21696</v>
      </c>
      <c r="C33" s="221" t="s">
        <v>21697</v>
      </c>
      <c r="D33" s="222"/>
      <c r="E33" s="241"/>
      <c r="F33" s="241"/>
      <c r="G33" s="241"/>
      <c r="H33" s="241"/>
      <c r="I33" s="241"/>
      <c r="J33" s="241"/>
      <c r="K33" s="142">
        <v>2.67</v>
      </c>
      <c r="L33" s="229">
        <f t="shared" si="0"/>
        <v>0</v>
      </c>
      <c r="M33" s="230">
        <f t="shared" si="1"/>
        <v>0</v>
      </c>
    </row>
    <row r="34" spans="1:13">
      <c r="A34" s="221" t="s">
        <v>425</v>
      </c>
      <c r="B34" s="221" t="s">
        <v>21698</v>
      </c>
      <c r="C34" s="221" t="s">
        <v>21699</v>
      </c>
      <c r="D34" s="222"/>
      <c r="E34" s="241"/>
      <c r="F34" s="241"/>
      <c r="G34" s="241"/>
      <c r="H34" s="241"/>
      <c r="I34" s="241"/>
      <c r="J34" s="241"/>
      <c r="K34" s="142">
        <v>3.56</v>
      </c>
      <c r="L34" s="229">
        <f t="shared" si="0"/>
        <v>0</v>
      </c>
      <c r="M34" s="230">
        <f t="shared" si="1"/>
        <v>0</v>
      </c>
    </row>
    <row r="35" spans="1:13">
      <c r="A35" s="221" t="s">
        <v>425</v>
      </c>
      <c r="B35" s="221" t="s">
        <v>21700</v>
      </c>
      <c r="C35" s="221" t="s">
        <v>21701</v>
      </c>
      <c r="D35" s="222"/>
      <c r="E35" s="241"/>
      <c r="F35" s="241"/>
      <c r="G35" s="241"/>
      <c r="H35" s="241"/>
      <c r="I35" s="241"/>
      <c r="J35" s="241"/>
      <c r="K35" s="142">
        <v>43.94</v>
      </c>
      <c r="L35" s="229">
        <f t="shared" si="0"/>
        <v>0</v>
      </c>
      <c r="M35" s="230">
        <f t="shared" si="1"/>
        <v>0</v>
      </c>
    </row>
    <row r="36" spans="1:13">
      <c r="A36" s="221" t="s">
        <v>425</v>
      </c>
      <c r="B36" s="221" t="s">
        <v>21702</v>
      </c>
      <c r="C36" s="221" t="s">
        <v>21703</v>
      </c>
      <c r="D36" s="222"/>
      <c r="E36" s="241"/>
      <c r="F36" s="241"/>
      <c r="G36" s="241"/>
      <c r="H36" s="241"/>
      <c r="I36" s="241"/>
      <c r="J36" s="241"/>
      <c r="K36" s="142">
        <v>4.38</v>
      </c>
      <c r="L36" s="229">
        <f t="shared" si="0"/>
        <v>0</v>
      </c>
      <c r="M36" s="230">
        <f t="shared" si="1"/>
        <v>0</v>
      </c>
    </row>
    <row r="37" spans="1:13">
      <c r="A37" s="221" t="s">
        <v>425</v>
      </c>
      <c r="B37" s="221" t="s">
        <v>21704</v>
      </c>
      <c r="C37" s="221" t="s">
        <v>21705</v>
      </c>
      <c r="D37" s="222"/>
      <c r="E37" s="241"/>
      <c r="F37" s="241"/>
      <c r="G37" s="241"/>
      <c r="H37" s="241"/>
      <c r="I37" s="241"/>
      <c r="J37" s="241"/>
      <c r="K37" s="142">
        <v>4.59</v>
      </c>
      <c r="L37" s="229">
        <f t="shared" si="0"/>
        <v>0</v>
      </c>
      <c r="M37" s="230">
        <f t="shared" si="1"/>
        <v>0</v>
      </c>
    </row>
    <row r="38" spans="1:13">
      <c r="A38" s="221" t="s">
        <v>425</v>
      </c>
      <c r="B38" s="221" t="s">
        <v>21706</v>
      </c>
      <c r="C38" s="221" t="s">
        <v>21707</v>
      </c>
      <c r="D38" s="222"/>
      <c r="E38" s="241"/>
      <c r="F38" s="241"/>
      <c r="G38" s="241"/>
      <c r="H38" s="241"/>
      <c r="I38" s="241"/>
      <c r="J38" s="241"/>
      <c r="K38" s="142">
        <v>4.8600000000000003</v>
      </c>
      <c r="L38" s="229">
        <f t="shared" si="0"/>
        <v>0</v>
      </c>
      <c r="M38" s="230">
        <f t="shared" si="1"/>
        <v>0</v>
      </c>
    </row>
    <row r="39" spans="1:13">
      <c r="A39" s="221" t="s">
        <v>425</v>
      </c>
      <c r="B39" s="221" t="s">
        <v>21708</v>
      </c>
      <c r="C39" s="221" t="s">
        <v>21709</v>
      </c>
      <c r="D39" s="222"/>
      <c r="E39" s="241"/>
      <c r="F39" s="241"/>
      <c r="G39" s="241"/>
      <c r="H39" s="241"/>
      <c r="I39" s="241"/>
      <c r="J39" s="241"/>
      <c r="K39" s="142">
        <v>5.2</v>
      </c>
      <c r="L39" s="229">
        <f t="shared" si="0"/>
        <v>0</v>
      </c>
      <c r="M39" s="230">
        <f t="shared" si="1"/>
        <v>0</v>
      </c>
    </row>
    <row r="40" spans="1:13">
      <c r="A40" s="221" t="s">
        <v>425</v>
      </c>
      <c r="B40" s="221" t="s">
        <v>21710</v>
      </c>
      <c r="C40" s="221" t="s">
        <v>21711</v>
      </c>
      <c r="D40" s="222"/>
      <c r="E40" s="241"/>
      <c r="F40" s="241"/>
      <c r="G40" s="241"/>
      <c r="H40" s="241"/>
      <c r="I40" s="241"/>
      <c r="J40" s="241"/>
      <c r="K40" s="142">
        <v>5.34</v>
      </c>
      <c r="L40" s="229">
        <f t="shared" si="0"/>
        <v>0</v>
      </c>
      <c r="M40" s="230">
        <f t="shared" si="1"/>
        <v>0</v>
      </c>
    </row>
    <row r="41" spans="1:13">
      <c r="A41" s="221" t="s">
        <v>425</v>
      </c>
      <c r="B41" s="221" t="s">
        <v>21712</v>
      </c>
      <c r="C41" s="221" t="s">
        <v>21713</v>
      </c>
      <c r="D41" s="222"/>
      <c r="E41" s="241"/>
      <c r="F41" s="241"/>
      <c r="G41" s="241"/>
      <c r="H41" s="241"/>
      <c r="I41" s="241"/>
      <c r="J41" s="241"/>
      <c r="K41" s="142">
        <v>5.73</v>
      </c>
      <c r="L41" s="229">
        <f t="shared" si="0"/>
        <v>0</v>
      </c>
      <c r="M41" s="230">
        <f t="shared" si="1"/>
        <v>0</v>
      </c>
    </row>
    <row r="42" spans="1:13">
      <c r="A42" s="221" t="s">
        <v>425</v>
      </c>
      <c r="B42" s="221" t="s">
        <v>21714</v>
      </c>
      <c r="C42" s="221" t="s">
        <v>21715</v>
      </c>
      <c r="D42" s="222"/>
      <c r="E42" s="241"/>
      <c r="F42" s="241"/>
      <c r="G42" s="241"/>
      <c r="H42" s="241"/>
      <c r="I42" s="241"/>
      <c r="J42" s="241"/>
      <c r="K42" s="142">
        <v>5.83</v>
      </c>
      <c r="L42" s="229">
        <f t="shared" si="0"/>
        <v>0</v>
      </c>
      <c r="M42" s="230">
        <f t="shared" si="1"/>
        <v>0</v>
      </c>
    </row>
    <row r="43" spans="1:13">
      <c r="A43" s="221" t="s">
        <v>425</v>
      </c>
      <c r="B43" s="221" t="s">
        <v>21716</v>
      </c>
      <c r="C43" s="221" t="s">
        <v>21717</v>
      </c>
      <c r="D43" s="222"/>
      <c r="E43" s="241"/>
      <c r="F43" s="241"/>
      <c r="G43" s="241"/>
      <c r="H43" s="241"/>
      <c r="I43" s="241"/>
      <c r="J43" s="241"/>
      <c r="K43" s="142">
        <v>6.24</v>
      </c>
      <c r="L43" s="229">
        <f t="shared" si="0"/>
        <v>0</v>
      </c>
      <c r="M43" s="230">
        <f t="shared" si="1"/>
        <v>0</v>
      </c>
    </row>
    <row r="44" spans="1:13">
      <c r="A44" s="221" t="s">
        <v>425</v>
      </c>
      <c r="B44" s="221" t="s">
        <v>21718</v>
      </c>
      <c r="C44" s="221" t="s">
        <v>21719</v>
      </c>
      <c r="D44" s="222"/>
      <c r="E44" s="241"/>
      <c r="F44" s="241"/>
      <c r="G44" s="241"/>
      <c r="H44" s="241"/>
      <c r="I44" s="241"/>
      <c r="J44" s="241"/>
      <c r="K44" s="142">
        <v>6.62</v>
      </c>
      <c r="L44" s="229">
        <f t="shared" si="0"/>
        <v>0</v>
      </c>
      <c r="M44" s="230">
        <f t="shared" si="1"/>
        <v>0</v>
      </c>
    </row>
    <row r="45" spans="1:13">
      <c r="A45" s="221" t="s">
        <v>425</v>
      </c>
      <c r="B45" s="221" t="s">
        <v>21720</v>
      </c>
      <c r="C45" s="221" t="s">
        <v>21721</v>
      </c>
      <c r="D45" s="222"/>
      <c r="E45" s="241"/>
      <c r="F45" s="241"/>
      <c r="G45" s="241"/>
      <c r="H45" s="241"/>
      <c r="I45" s="241"/>
      <c r="J45" s="241"/>
      <c r="K45" s="142">
        <v>7.08</v>
      </c>
      <c r="L45" s="229">
        <f t="shared" si="0"/>
        <v>0</v>
      </c>
      <c r="M45" s="230">
        <f t="shared" si="1"/>
        <v>0</v>
      </c>
    </row>
    <row r="46" spans="1:13">
      <c r="A46" s="221" t="s">
        <v>425</v>
      </c>
      <c r="B46" s="221" t="s">
        <v>21722</v>
      </c>
      <c r="C46" s="221" t="s">
        <v>21723</v>
      </c>
      <c r="D46" s="222"/>
      <c r="E46" s="241"/>
      <c r="F46" s="241"/>
      <c r="G46" s="241"/>
      <c r="H46" s="241"/>
      <c r="I46" s="241"/>
      <c r="J46" s="241"/>
      <c r="K46" s="142">
        <v>7.54</v>
      </c>
      <c r="L46" s="229">
        <f t="shared" si="0"/>
        <v>0</v>
      </c>
      <c r="M46" s="230">
        <f t="shared" si="1"/>
        <v>0</v>
      </c>
    </row>
    <row r="47" spans="1:13">
      <c r="A47" s="221" t="s">
        <v>425</v>
      </c>
      <c r="B47" s="221" t="s">
        <v>21724</v>
      </c>
      <c r="C47" s="221" t="s">
        <v>21725</v>
      </c>
      <c r="D47" s="222"/>
      <c r="E47" s="241"/>
      <c r="F47" s="241"/>
      <c r="G47" s="241"/>
      <c r="H47" s="241"/>
      <c r="I47" s="241"/>
      <c r="J47" s="241"/>
      <c r="K47" s="142">
        <v>8.0500000000000007</v>
      </c>
      <c r="L47" s="229">
        <f t="shared" si="0"/>
        <v>0</v>
      </c>
      <c r="M47" s="230">
        <f t="shared" si="1"/>
        <v>0</v>
      </c>
    </row>
    <row r="48" spans="1:13">
      <c r="A48" s="221" t="s">
        <v>425</v>
      </c>
      <c r="B48" s="221" t="s">
        <v>21726</v>
      </c>
      <c r="C48" s="221" t="s">
        <v>21727</v>
      </c>
      <c r="D48" s="222"/>
      <c r="E48" s="241"/>
      <c r="F48" s="241"/>
      <c r="G48" s="241"/>
      <c r="H48" s="241"/>
      <c r="I48" s="241"/>
      <c r="J48" s="241"/>
      <c r="K48" s="142">
        <v>8.6999999999999993</v>
      </c>
      <c r="L48" s="229">
        <f t="shared" si="0"/>
        <v>0</v>
      </c>
      <c r="M48" s="230">
        <f t="shared" si="1"/>
        <v>0</v>
      </c>
    </row>
    <row r="49" spans="1:13">
      <c r="A49" s="221" t="s">
        <v>425</v>
      </c>
      <c r="B49" s="221" t="s">
        <v>21728</v>
      </c>
      <c r="C49" s="221" t="s">
        <v>21729</v>
      </c>
      <c r="D49" s="222"/>
      <c r="E49" s="241"/>
      <c r="F49" s="241"/>
      <c r="G49" s="241"/>
      <c r="H49" s="241"/>
      <c r="I49" s="241"/>
      <c r="J49" s="241"/>
      <c r="K49" s="142">
        <v>10.16</v>
      </c>
      <c r="L49" s="229">
        <f t="shared" si="0"/>
        <v>0</v>
      </c>
      <c r="M49" s="230">
        <f t="shared" si="1"/>
        <v>0</v>
      </c>
    </row>
    <row r="50" spans="1:13">
      <c r="A50" s="221" t="s">
        <v>425</v>
      </c>
      <c r="B50" s="221" t="s">
        <v>21730</v>
      </c>
      <c r="C50" s="221" t="s">
        <v>21731</v>
      </c>
      <c r="D50" s="222"/>
      <c r="E50" s="241"/>
      <c r="F50" s="241"/>
      <c r="G50" s="241"/>
      <c r="H50" s="241"/>
      <c r="I50" s="241"/>
      <c r="J50" s="241"/>
      <c r="K50" s="142">
        <v>12.87</v>
      </c>
      <c r="L50" s="229">
        <f t="shared" si="0"/>
        <v>0</v>
      </c>
      <c r="M50" s="230">
        <f t="shared" si="1"/>
        <v>0</v>
      </c>
    </row>
    <row r="51" spans="1:13">
      <c r="A51" s="221" t="s">
        <v>425</v>
      </c>
      <c r="B51" s="221" t="s">
        <v>21732</v>
      </c>
      <c r="C51" s="221" t="s">
        <v>21733</v>
      </c>
      <c r="D51" s="222"/>
      <c r="E51" s="241"/>
      <c r="F51" s="241"/>
      <c r="G51" s="241"/>
      <c r="H51" s="241"/>
      <c r="I51" s="241"/>
      <c r="J51" s="241"/>
      <c r="K51" s="142">
        <v>3.45</v>
      </c>
      <c r="L51" s="229">
        <f t="shared" si="0"/>
        <v>0</v>
      </c>
      <c r="M51" s="230">
        <f t="shared" si="1"/>
        <v>0</v>
      </c>
    </row>
    <row r="52" spans="1:13">
      <c r="A52" s="221" t="s">
        <v>425</v>
      </c>
      <c r="B52" s="221" t="s">
        <v>21734</v>
      </c>
      <c r="C52" s="221" t="s">
        <v>21735</v>
      </c>
      <c r="D52" s="222"/>
      <c r="E52" s="241"/>
      <c r="F52" s="241"/>
      <c r="G52" s="241"/>
      <c r="H52" s="241"/>
      <c r="I52" s="241"/>
      <c r="J52" s="241"/>
      <c r="K52" s="142">
        <v>3.5</v>
      </c>
      <c r="L52" s="229">
        <f t="shared" si="0"/>
        <v>0</v>
      </c>
      <c r="M52" s="230">
        <f t="shared" si="1"/>
        <v>0</v>
      </c>
    </row>
    <row r="53" spans="1:13">
      <c r="A53" s="221" t="s">
        <v>425</v>
      </c>
      <c r="B53" s="221" t="s">
        <v>21736</v>
      </c>
      <c r="C53" s="221" t="s">
        <v>21737</v>
      </c>
      <c r="D53" s="222"/>
      <c r="E53" s="241"/>
      <c r="F53" s="241"/>
      <c r="G53" s="241"/>
      <c r="H53" s="241"/>
      <c r="I53" s="241"/>
      <c r="J53" s="241"/>
      <c r="K53" s="142">
        <v>3.58</v>
      </c>
      <c r="L53" s="229">
        <f t="shared" si="0"/>
        <v>0</v>
      </c>
      <c r="M53" s="230">
        <f t="shared" si="1"/>
        <v>0</v>
      </c>
    </row>
    <row r="54" spans="1:13">
      <c r="A54" s="221" t="s">
        <v>425</v>
      </c>
      <c r="B54" s="221" t="s">
        <v>21738</v>
      </c>
      <c r="C54" s="221" t="s">
        <v>21739</v>
      </c>
      <c r="D54" s="222"/>
      <c r="E54" s="241"/>
      <c r="F54" s="241"/>
      <c r="G54" s="241"/>
      <c r="H54" s="241"/>
      <c r="I54" s="241"/>
      <c r="J54" s="241"/>
      <c r="K54" s="142">
        <v>4.05</v>
      </c>
      <c r="L54" s="229">
        <f t="shared" si="0"/>
        <v>0</v>
      </c>
      <c r="M54" s="230">
        <f t="shared" si="1"/>
        <v>0</v>
      </c>
    </row>
    <row r="55" spans="1:13">
      <c r="A55" s="221" t="s">
        <v>425</v>
      </c>
      <c r="B55" s="221" t="s">
        <v>21740</v>
      </c>
      <c r="C55" s="221" t="s">
        <v>21741</v>
      </c>
      <c r="D55" s="222"/>
      <c r="E55" s="241"/>
      <c r="F55" s="241"/>
      <c r="G55" s="241"/>
      <c r="H55" s="241"/>
      <c r="I55" s="241"/>
      <c r="J55" s="241"/>
      <c r="K55" s="142">
        <v>4.16</v>
      </c>
      <c r="L55" s="229">
        <f t="shared" si="0"/>
        <v>0</v>
      </c>
      <c r="M55" s="230">
        <f t="shared" si="1"/>
        <v>0</v>
      </c>
    </row>
    <row r="56" spans="1:13">
      <c r="A56" s="221" t="s">
        <v>425</v>
      </c>
      <c r="B56" s="221" t="s">
        <v>21742</v>
      </c>
      <c r="C56" s="221" t="s">
        <v>21743</v>
      </c>
      <c r="D56" s="222"/>
      <c r="E56" s="241"/>
      <c r="F56" s="241"/>
      <c r="G56" s="241"/>
      <c r="H56" s="241"/>
      <c r="I56" s="241"/>
      <c r="J56" s="241"/>
      <c r="K56" s="142">
        <v>4.16</v>
      </c>
      <c r="L56" s="229">
        <f t="shared" si="0"/>
        <v>0</v>
      </c>
      <c r="M56" s="230">
        <f t="shared" si="1"/>
        <v>0</v>
      </c>
    </row>
    <row r="57" spans="1:13">
      <c r="A57" s="221" t="s">
        <v>425</v>
      </c>
      <c r="B57" s="221" t="s">
        <v>21744</v>
      </c>
      <c r="C57" s="221" t="s">
        <v>21745</v>
      </c>
      <c r="D57" s="222"/>
      <c r="E57" s="241"/>
      <c r="F57" s="241"/>
      <c r="G57" s="241"/>
      <c r="H57" s="241"/>
      <c r="I57" s="241"/>
      <c r="J57" s="241"/>
      <c r="K57" s="142">
        <v>4.45</v>
      </c>
      <c r="L57" s="229">
        <f t="shared" si="0"/>
        <v>0</v>
      </c>
      <c r="M57" s="230">
        <f t="shared" si="1"/>
        <v>0</v>
      </c>
    </row>
    <row r="58" spans="1:13">
      <c r="A58" s="221" t="s">
        <v>425</v>
      </c>
      <c r="B58" s="221" t="s">
        <v>21746</v>
      </c>
      <c r="C58" s="221" t="s">
        <v>21747</v>
      </c>
      <c r="D58" s="222"/>
      <c r="E58" s="241"/>
      <c r="F58" s="241"/>
      <c r="G58" s="241"/>
      <c r="H58" s="241"/>
      <c r="I58" s="241"/>
      <c r="J58" s="241"/>
      <c r="K58" s="142">
        <v>4.74</v>
      </c>
      <c r="L58" s="229">
        <f t="shared" si="0"/>
        <v>0</v>
      </c>
      <c r="M58" s="230">
        <f t="shared" si="1"/>
        <v>0</v>
      </c>
    </row>
    <row r="59" spans="1:13">
      <c r="A59" s="221" t="s">
        <v>425</v>
      </c>
      <c r="B59" s="221" t="s">
        <v>21748</v>
      </c>
      <c r="C59" s="221" t="s">
        <v>21749</v>
      </c>
      <c r="D59" s="222"/>
      <c r="E59" s="241"/>
      <c r="F59" s="241"/>
      <c r="G59" s="241"/>
      <c r="H59" s="241"/>
      <c r="I59" s="241"/>
      <c r="J59" s="241"/>
      <c r="K59" s="142">
        <v>4.75</v>
      </c>
      <c r="L59" s="229">
        <f t="shared" si="0"/>
        <v>0</v>
      </c>
      <c r="M59" s="230">
        <f t="shared" si="1"/>
        <v>0</v>
      </c>
    </row>
    <row r="60" spans="1:13">
      <c r="A60" s="221" t="s">
        <v>425</v>
      </c>
      <c r="B60" s="221" t="s">
        <v>21750</v>
      </c>
      <c r="C60" s="221" t="s">
        <v>21751</v>
      </c>
      <c r="D60" s="222"/>
      <c r="E60" s="241"/>
      <c r="F60" s="241"/>
      <c r="G60" s="241"/>
      <c r="H60" s="241"/>
      <c r="I60" s="241"/>
      <c r="J60" s="241"/>
      <c r="K60" s="142">
        <v>5.04</v>
      </c>
      <c r="L60" s="229">
        <f t="shared" si="0"/>
        <v>0</v>
      </c>
      <c r="M60" s="230">
        <f t="shared" si="1"/>
        <v>0</v>
      </c>
    </row>
    <row r="61" spans="1:13">
      <c r="A61" s="221" t="s">
        <v>425</v>
      </c>
      <c r="B61" s="221" t="s">
        <v>21752</v>
      </c>
      <c r="C61" s="221" t="s">
        <v>21753</v>
      </c>
      <c r="D61" s="222"/>
      <c r="E61" s="241"/>
      <c r="F61" s="241"/>
      <c r="G61" s="241"/>
      <c r="H61" s="241"/>
      <c r="I61" s="241"/>
      <c r="J61" s="241"/>
      <c r="K61" s="142">
        <v>5.33</v>
      </c>
      <c r="L61" s="229">
        <f t="shared" si="0"/>
        <v>0</v>
      </c>
      <c r="M61" s="230">
        <f t="shared" si="1"/>
        <v>0</v>
      </c>
    </row>
    <row r="62" spans="1:13">
      <c r="A62" s="221" t="s">
        <v>425</v>
      </c>
      <c r="B62" s="221" t="s">
        <v>21754</v>
      </c>
      <c r="C62" s="221" t="s">
        <v>21755</v>
      </c>
      <c r="D62" s="222"/>
      <c r="E62" s="241"/>
      <c r="F62" s="241"/>
      <c r="G62" s="241"/>
      <c r="H62" s="241"/>
      <c r="I62" s="241"/>
      <c r="J62" s="241"/>
      <c r="K62" s="142">
        <v>5.64</v>
      </c>
      <c r="L62" s="229">
        <f t="shared" si="0"/>
        <v>0</v>
      </c>
      <c r="M62" s="230">
        <f t="shared" si="1"/>
        <v>0</v>
      </c>
    </row>
    <row r="63" spans="1:13">
      <c r="A63" s="221" t="s">
        <v>425</v>
      </c>
      <c r="B63" s="221" t="s">
        <v>21756</v>
      </c>
      <c r="C63" s="221" t="s">
        <v>21757</v>
      </c>
      <c r="D63" s="222"/>
      <c r="E63" s="241"/>
      <c r="F63" s="241"/>
      <c r="G63" s="241"/>
      <c r="H63" s="241"/>
      <c r="I63" s="241"/>
      <c r="J63" s="241"/>
      <c r="K63" s="142">
        <v>5.93</v>
      </c>
      <c r="L63" s="229">
        <f t="shared" si="0"/>
        <v>0</v>
      </c>
      <c r="M63" s="230">
        <f t="shared" si="1"/>
        <v>0</v>
      </c>
    </row>
    <row r="64" spans="1:13">
      <c r="A64" s="221" t="s">
        <v>425</v>
      </c>
      <c r="B64" s="221" t="s">
        <v>21758</v>
      </c>
      <c r="C64" s="221" t="s">
        <v>21759</v>
      </c>
      <c r="D64" s="222"/>
      <c r="E64" s="241"/>
      <c r="F64" s="241"/>
      <c r="G64" s="241"/>
      <c r="H64" s="241"/>
      <c r="I64" s="241"/>
      <c r="J64" s="241"/>
      <c r="K64" s="142">
        <v>6.52</v>
      </c>
      <c r="L64" s="229">
        <f t="shared" si="0"/>
        <v>0</v>
      </c>
      <c r="M64" s="230">
        <f t="shared" si="1"/>
        <v>0</v>
      </c>
    </row>
    <row r="65" spans="1:13">
      <c r="A65" s="221" t="s">
        <v>425</v>
      </c>
      <c r="B65" s="221" t="s">
        <v>21760</v>
      </c>
      <c r="C65" s="221" t="s">
        <v>21761</v>
      </c>
      <c r="D65" s="222"/>
      <c r="E65" s="241"/>
      <c r="F65" s="241"/>
      <c r="G65" s="241"/>
      <c r="H65" s="241"/>
      <c r="I65" s="241"/>
      <c r="J65" s="241"/>
      <c r="K65" s="142">
        <v>6.83</v>
      </c>
      <c r="L65" s="229">
        <f t="shared" si="0"/>
        <v>0</v>
      </c>
      <c r="M65" s="230">
        <f t="shared" si="1"/>
        <v>0</v>
      </c>
    </row>
    <row r="66" spans="1:13">
      <c r="A66" s="221" t="s">
        <v>425</v>
      </c>
      <c r="B66" s="221" t="s">
        <v>21762</v>
      </c>
      <c r="C66" s="221" t="s">
        <v>21763</v>
      </c>
      <c r="D66" s="222"/>
      <c r="E66" s="241"/>
      <c r="F66" s="241"/>
      <c r="G66" s="241"/>
      <c r="H66" s="241"/>
      <c r="I66" s="241"/>
      <c r="J66" s="241"/>
      <c r="K66" s="142">
        <v>7.43</v>
      </c>
      <c r="L66" s="229">
        <f t="shared" si="0"/>
        <v>0</v>
      </c>
      <c r="M66" s="230">
        <f t="shared" si="1"/>
        <v>0</v>
      </c>
    </row>
    <row r="67" spans="1:13">
      <c r="A67" s="221" t="s">
        <v>425</v>
      </c>
      <c r="B67" s="221" t="s">
        <v>21764</v>
      </c>
      <c r="C67" s="221" t="s">
        <v>21765</v>
      </c>
      <c r="D67" s="222"/>
      <c r="E67" s="241"/>
      <c r="F67" s="241"/>
      <c r="G67" s="241"/>
      <c r="H67" s="241"/>
      <c r="I67" s="241"/>
      <c r="J67" s="241"/>
      <c r="K67" s="142">
        <v>8.02</v>
      </c>
      <c r="L67" s="229">
        <f t="shared" si="0"/>
        <v>0</v>
      </c>
      <c r="M67" s="230">
        <f t="shared" si="1"/>
        <v>0</v>
      </c>
    </row>
    <row r="68" spans="1:13">
      <c r="A68" s="221" t="s">
        <v>425</v>
      </c>
      <c r="B68" s="221" t="s">
        <v>21766</v>
      </c>
      <c r="C68" s="221" t="s">
        <v>21767</v>
      </c>
      <c r="D68" s="222"/>
      <c r="E68" s="241"/>
      <c r="F68" s="241"/>
      <c r="G68" s="241"/>
      <c r="H68" s="241"/>
      <c r="I68" s="241"/>
      <c r="J68" s="241"/>
      <c r="K68" s="142">
        <v>8.91</v>
      </c>
      <c r="L68" s="229">
        <f t="shared" si="0"/>
        <v>0</v>
      </c>
      <c r="M68" s="230">
        <f t="shared" si="1"/>
        <v>0</v>
      </c>
    </row>
    <row r="69" spans="1:13">
      <c r="A69" s="221" t="s">
        <v>425</v>
      </c>
      <c r="B69" s="221" t="s">
        <v>21768</v>
      </c>
      <c r="C69" s="221" t="s">
        <v>21769</v>
      </c>
      <c r="D69" s="222"/>
      <c r="E69" s="241"/>
      <c r="F69" s="241"/>
      <c r="G69" s="241"/>
      <c r="H69" s="241"/>
      <c r="I69" s="241"/>
      <c r="J69" s="241"/>
      <c r="K69" s="142">
        <v>9.2100000000000009</v>
      </c>
      <c r="L69" s="229">
        <f t="shared" si="0"/>
        <v>0</v>
      </c>
      <c r="M69" s="230">
        <f t="shared" si="1"/>
        <v>0</v>
      </c>
    </row>
    <row r="70" spans="1:13">
      <c r="A70" s="221" t="s">
        <v>425</v>
      </c>
      <c r="B70" s="221" t="s">
        <v>21770</v>
      </c>
      <c r="C70" s="221" t="s">
        <v>21771</v>
      </c>
      <c r="D70" s="222"/>
      <c r="E70" s="241"/>
      <c r="F70" s="241"/>
      <c r="G70" s="241"/>
      <c r="H70" s="241"/>
      <c r="I70" s="241"/>
      <c r="J70" s="241"/>
      <c r="K70" s="142">
        <v>10.11</v>
      </c>
      <c r="L70" s="229">
        <f t="shared" ref="L70:L133" si="2">SUM(M70*K70)</f>
        <v>0</v>
      </c>
      <c r="M70" s="230">
        <f t="shared" ref="M70:M133" si="3">SUM(E70:J70)</f>
        <v>0</v>
      </c>
    </row>
    <row r="71" spans="1:13">
      <c r="A71" s="221" t="s">
        <v>425</v>
      </c>
      <c r="B71" s="221" t="s">
        <v>21772</v>
      </c>
      <c r="C71" s="221" t="s">
        <v>21773</v>
      </c>
      <c r="D71" s="222"/>
      <c r="E71" s="241"/>
      <c r="F71" s="241"/>
      <c r="G71" s="241"/>
      <c r="H71" s="241"/>
      <c r="I71" s="241"/>
      <c r="J71" s="241"/>
      <c r="K71" s="142">
        <v>10.4</v>
      </c>
      <c r="L71" s="229">
        <f t="shared" si="2"/>
        <v>0</v>
      </c>
      <c r="M71" s="230">
        <f t="shared" si="3"/>
        <v>0</v>
      </c>
    </row>
    <row r="72" spans="1:13">
      <c r="A72" s="221" t="s">
        <v>425</v>
      </c>
      <c r="B72" s="221" t="s">
        <v>21774</v>
      </c>
      <c r="C72" s="221" t="s">
        <v>21775</v>
      </c>
      <c r="D72" s="222"/>
      <c r="E72" s="241"/>
      <c r="F72" s="241"/>
      <c r="G72" s="241"/>
      <c r="H72" s="241"/>
      <c r="I72" s="241"/>
      <c r="J72" s="241"/>
      <c r="K72" s="142">
        <v>11.59</v>
      </c>
      <c r="L72" s="229">
        <f t="shared" si="2"/>
        <v>0</v>
      </c>
      <c r="M72" s="230">
        <f t="shared" si="3"/>
        <v>0</v>
      </c>
    </row>
    <row r="73" spans="1:13">
      <c r="A73" s="221" t="s">
        <v>425</v>
      </c>
      <c r="B73" s="221" t="s">
        <v>21776</v>
      </c>
      <c r="C73" s="221" t="s">
        <v>21777</v>
      </c>
      <c r="D73" s="222"/>
      <c r="E73" s="241"/>
      <c r="F73" s="241"/>
      <c r="G73" s="241"/>
      <c r="H73" s="241"/>
      <c r="I73" s="241"/>
      <c r="J73" s="241"/>
      <c r="K73" s="142">
        <v>12.48</v>
      </c>
      <c r="L73" s="229">
        <f t="shared" si="2"/>
        <v>0</v>
      </c>
      <c r="M73" s="230">
        <f t="shared" si="3"/>
        <v>0</v>
      </c>
    </row>
    <row r="74" spans="1:13">
      <c r="A74" s="221" t="s">
        <v>425</v>
      </c>
      <c r="B74" s="221" t="s">
        <v>21778</v>
      </c>
      <c r="C74" s="221" t="s">
        <v>21779</v>
      </c>
      <c r="D74" s="222"/>
      <c r="E74" s="241"/>
      <c r="F74" s="241"/>
      <c r="G74" s="241"/>
      <c r="H74" s="241"/>
      <c r="I74" s="241"/>
      <c r="J74" s="241"/>
      <c r="K74" s="142">
        <v>13.67</v>
      </c>
      <c r="L74" s="229">
        <f t="shared" si="2"/>
        <v>0</v>
      </c>
      <c r="M74" s="230">
        <f t="shared" si="3"/>
        <v>0</v>
      </c>
    </row>
    <row r="75" spans="1:13">
      <c r="A75" s="221" t="s">
        <v>425</v>
      </c>
      <c r="B75" s="221" t="s">
        <v>21780</v>
      </c>
      <c r="C75" s="221" t="s">
        <v>21781</v>
      </c>
      <c r="D75" s="222"/>
      <c r="E75" s="241"/>
      <c r="F75" s="241"/>
      <c r="G75" s="241"/>
      <c r="H75" s="241"/>
      <c r="I75" s="241"/>
      <c r="J75" s="241"/>
      <c r="K75" s="142">
        <v>14.27</v>
      </c>
      <c r="L75" s="229">
        <f t="shared" si="2"/>
        <v>0</v>
      </c>
      <c r="M75" s="230">
        <f t="shared" si="3"/>
        <v>0</v>
      </c>
    </row>
    <row r="76" spans="1:13">
      <c r="A76" s="221" t="s">
        <v>425</v>
      </c>
      <c r="B76" s="221" t="s">
        <v>21782</v>
      </c>
      <c r="C76" s="221" t="s">
        <v>21783</v>
      </c>
      <c r="D76" s="222"/>
      <c r="E76" s="241"/>
      <c r="F76" s="241"/>
      <c r="G76" s="241"/>
      <c r="H76" s="241"/>
      <c r="I76" s="241"/>
      <c r="J76" s="241"/>
      <c r="K76" s="142">
        <v>15.46</v>
      </c>
      <c r="L76" s="229">
        <f t="shared" si="2"/>
        <v>0</v>
      </c>
      <c r="M76" s="230">
        <f t="shared" si="3"/>
        <v>0</v>
      </c>
    </row>
    <row r="77" spans="1:13">
      <c r="A77" s="221" t="s">
        <v>425</v>
      </c>
      <c r="B77" s="221" t="s">
        <v>21784</v>
      </c>
      <c r="C77" s="221" t="s">
        <v>21785</v>
      </c>
      <c r="D77" s="222"/>
      <c r="E77" s="241"/>
      <c r="F77" s="241"/>
      <c r="G77" s="241"/>
      <c r="H77" s="241"/>
      <c r="I77" s="241"/>
      <c r="J77" s="241"/>
      <c r="K77" s="142">
        <v>3.26</v>
      </c>
      <c r="L77" s="229">
        <f t="shared" si="2"/>
        <v>0</v>
      </c>
      <c r="M77" s="230">
        <f t="shared" si="3"/>
        <v>0</v>
      </c>
    </row>
    <row r="78" spans="1:13">
      <c r="A78" s="221" t="s">
        <v>425</v>
      </c>
      <c r="B78" s="221" t="s">
        <v>21786</v>
      </c>
      <c r="C78" s="221" t="s">
        <v>21787</v>
      </c>
      <c r="D78" s="222"/>
      <c r="E78" s="241"/>
      <c r="F78" s="241"/>
      <c r="G78" s="241"/>
      <c r="H78" s="241"/>
      <c r="I78" s="241"/>
      <c r="J78" s="241"/>
      <c r="K78" s="142">
        <v>3.26</v>
      </c>
      <c r="L78" s="229">
        <f t="shared" si="2"/>
        <v>0</v>
      </c>
      <c r="M78" s="230">
        <f t="shared" si="3"/>
        <v>0</v>
      </c>
    </row>
    <row r="79" spans="1:13">
      <c r="A79" s="221" t="s">
        <v>425</v>
      </c>
      <c r="B79" s="221" t="s">
        <v>21788</v>
      </c>
      <c r="C79" s="221" t="s">
        <v>21789</v>
      </c>
      <c r="D79" s="222"/>
      <c r="E79" s="241"/>
      <c r="F79" s="241"/>
      <c r="G79" s="241"/>
      <c r="H79" s="241"/>
      <c r="I79" s="241"/>
      <c r="J79" s="241"/>
      <c r="K79" s="142">
        <v>3.26</v>
      </c>
      <c r="L79" s="229">
        <f t="shared" si="2"/>
        <v>0</v>
      </c>
      <c r="M79" s="230">
        <f t="shared" si="3"/>
        <v>0</v>
      </c>
    </row>
    <row r="80" spans="1:13">
      <c r="A80" s="221" t="s">
        <v>425</v>
      </c>
      <c r="B80" s="221" t="s">
        <v>21790</v>
      </c>
      <c r="C80" s="221" t="s">
        <v>21791</v>
      </c>
      <c r="D80" s="222"/>
      <c r="E80" s="241"/>
      <c r="F80" s="241"/>
      <c r="G80" s="241"/>
      <c r="H80" s="241"/>
      <c r="I80" s="241"/>
      <c r="J80" s="241"/>
      <c r="K80" s="142">
        <v>3.57</v>
      </c>
      <c r="L80" s="229">
        <f t="shared" si="2"/>
        <v>0</v>
      </c>
      <c r="M80" s="230">
        <f t="shared" si="3"/>
        <v>0</v>
      </c>
    </row>
    <row r="81" spans="1:13">
      <c r="A81" s="221" t="s">
        <v>425</v>
      </c>
      <c r="B81" s="221" t="s">
        <v>21792</v>
      </c>
      <c r="C81" s="221" t="s">
        <v>21793</v>
      </c>
      <c r="D81" s="222"/>
      <c r="E81" s="241"/>
      <c r="F81" s="241"/>
      <c r="G81" s="241"/>
      <c r="H81" s="241"/>
      <c r="I81" s="241"/>
      <c r="J81" s="241"/>
      <c r="K81" s="142">
        <v>55.5</v>
      </c>
      <c r="L81" s="229">
        <f t="shared" si="2"/>
        <v>0</v>
      </c>
      <c r="M81" s="230">
        <f t="shared" si="3"/>
        <v>0</v>
      </c>
    </row>
    <row r="82" spans="1:13">
      <c r="A82" s="221" t="s">
        <v>425</v>
      </c>
      <c r="B82" s="221" t="s">
        <v>21794</v>
      </c>
      <c r="C82" s="221" t="s">
        <v>21795</v>
      </c>
      <c r="D82" s="222"/>
      <c r="E82" s="241"/>
      <c r="F82" s="241"/>
      <c r="G82" s="241"/>
      <c r="H82" s="241"/>
      <c r="I82" s="241"/>
      <c r="J82" s="241"/>
      <c r="K82" s="142">
        <v>9.8800000000000008</v>
      </c>
      <c r="L82" s="229">
        <f t="shared" si="2"/>
        <v>0</v>
      </c>
      <c r="M82" s="230">
        <f t="shared" si="3"/>
        <v>0</v>
      </c>
    </row>
    <row r="83" spans="1:13">
      <c r="A83" s="221" t="s">
        <v>425</v>
      </c>
      <c r="B83" s="221" t="s">
        <v>21796</v>
      </c>
      <c r="C83" s="221" t="s">
        <v>21797</v>
      </c>
      <c r="D83" s="222"/>
      <c r="E83" s="241"/>
      <c r="F83" s="241"/>
      <c r="G83" s="241"/>
      <c r="H83" s="241"/>
      <c r="I83" s="241"/>
      <c r="J83" s="241"/>
      <c r="K83" s="142">
        <v>11</v>
      </c>
      <c r="L83" s="229">
        <f t="shared" si="2"/>
        <v>0</v>
      </c>
      <c r="M83" s="230">
        <f t="shared" si="3"/>
        <v>0</v>
      </c>
    </row>
    <row r="84" spans="1:13">
      <c r="A84" s="221" t="s">
        <v>425</v>
      </c>
      <c r="B84" s="221" t="s">
        <v>21798</v>
      </c>
      <c r="C84" s="221" t="s">
        <v>21799</v>
      </c>
      <c r="D84" s="222"/>
      <c r="E84" s="241"/>
      <c r="F84" s="241"/>
      <c r="G84" s="241"/>
      <c r="H84" s="241"/>
      <c r="I84" s="241"/>
      <c r="J84" s="241"/>
      <c r="K84" s="142">
        <v>11.56</v>
      </c>
      <c r="L84" s="229">
        <f t="shared" si="2"/>
        <v>0</v>
      </c>
      <c r="M84" s="230">
        <f t="shared" si="3"/>
        <v>0</v>
      </c>
    </row>
    <row r="85" spans="1:13">
      <c r="A85" s="221" t="s">
        <v>425</v>
      </c>
      <c r="B85" s="221" t="s">
        <v>21800</v>
      </c>
      <c r="C85" s="221" t="s">
        <v>21801</v>
      </c>
      <c r="D85" s="222"/>
      <c r="E85" s="241"/>
      <c r="F85" s="241"/>
      <c r="G85" s="241"/>
      <c r="H85" s="241"/>
      <c r="I85" s="241"/>
      <c r="J85" s="241"/>
      <c r="K85" s="142">
        <v>12.34</v>
      </c>
      <c r="L85" s="229">
        <f t="shared" si="2"/>
        <v>0</v>
      </c>
      <c r="M85" s="230">
        <f t="shared" si="3"/>
        <v>0</v>
      </c>
    </row>
    <row r="86" spans="1:13">
      <c r="A86" s="221" t="s">
        <v>425</v>
      </c>
      <c r="B86" s="221" t="s">
        <v>21802</v>
      </c>
      <c r="C86" s="221" t="s">
        <v>21803</v>
      </c>
      <c r="D86" s="222"/>
      <c r="E86" s="241"/>
      <c r="F86" s="241"/>
      <c r="G86" s="241"/>
      <c r="H86" s="241"/>
      <c r="I86" s="241"/>
      <c r="J86" s="241"/>
      <c r="K86" s="142">
        <v>13.26</v>
      </c>
      <c r="L86" s="229">
        <f t="shared" si="2"/>
        <v>0</v>
      </c>
      <c r="M86" s="230">
        <f t="shared" si="3"/>
        <v>0</v>
      </c>
    </row>
    <row r="87" spans="1:13">
      <c r="A87" s="221" t="s">
        <v>425</v>
      </c>
      <c r="B87" s="221" t="s">
        <v>21804</v>
      </c>
      <c r="C87" s="221" t="s">
        <v>21805</v>
      </c>
      <c r="D87" s="222"/>
      <c r="E87" s="241"/>
      <c r="F87" s="241"/>
      <c r="G87" s="241"/>
      <c r="H87" s="241"/>
      <c r="I87" s="241"/>
      <c r="J87" s="241"/>
      <c r="K87" s="142">
        <v>15</v>
      </c>
      <c r="L87" s="229">
        <f t="shared" si="2"/>
        <v>0</v>
      </c>
      <c r="M87" s="230">
        <f t="shared" si="3"/>
        <v>0</v>
      </c>
    </row>
    <row r="88" spans="1:13">
      <c r="A88" s="221" t="s">
        <v>425</v>
      </c>
      <c r="B88" s="221" t="s">
        <v>21806</v>
      </c>
      <c r="C88" s="221" t="s">
        <v>21807</v>
      </c>
      <c r="D88" s="222"/>
      <c r="E88" s="241"/>
      <c r="F88" s="241"/>
      <c r="G88" s="241"/>
      <c r="H88" s="241"/>
      <c r="I88" s="241"/>
      <c r="J88" s="241"/>
      <c r="K88" s="142">
        <v>17.34</v>
      </c>
      <c r="L88" s="229">
        <f t="shared" si="2"/>
        <v>0</v>
      </c>
      <c r="M88" s="230">
        <f t="shared" si="3"/>
        <v>0</v>
      </c>
    </row>
    <row r="89" spans="1:13">
      <c r="A89" s="221" t="s">
        <v>425</v>
      </c>
      <c r="B89" s="221" t="s">
        <v>21808</v>
      </c>
      <c r="C89" s="221" t="s">
        <v>21809</v>
      </c>
      <c r="D89" s="222"/>
      <c r="E89" s="241"/>
      <c r="F89" s="241"/>
      <c r="G89" s="241"/>
      <c r="H89" s="241"/>
      <c r="I89" s="241"/>
      <c r="J89" s="241"/>
      <c r="K89" s="142">
        <v>9.68</v>
      </c>
      <c r="L89" s="229">
        <f t="shared" si="2"/>
        <v>0</v>
      </c>
      <c r="M89" s="230">
        <f t="shared" si="3"/>
        <v>0</v>
      </c>
    </row>
    <row r="90" spans="1:13">
      <c r="A90" s="221" t="s">
        <v>425</v>
      </c>
      <c r="B90" s="221" t="s">
        <v>21810</v>
      </c>
      <c r="C90" s="221" t="s">
        <v>21811</v>
      </c>
      <c r="D90" s="222"/>
      <c r="E90" s="241"/>
      <c r="F90" s="241"/>
      <c r="G90" s="241"/>
      <c r="H90" s="241"/>
      <c r="I90" s="241"/>
      <c r="J90" s="241"/>
      <c r="K90" s="142">
        <v>9.8800000000000008</v>
      </c>
      <c r="L90" s="229">
        <f t="shared" si="2"/>
        <v>0</v>
      </c>
      <c r="M90" s="230">
        <f t="shared" si="3"/>
        <v>0</v>
      </c>
    </row>
    <row r="91" spans="1:13">
      <c r="A91" s="221" t="s">
        <v>425</v>
      </c>
      <c r="B91" s="221" t="s">
        <v>21812</v>
      </c>
      <c r="C91" s="221" t="s">
        <v>21813</v>
      </c>
      <c r="D91" s="222"/>
      <c r="E91" s="241"/>
      <c r="F91" s="241"/>
      <c r="G91" s="241"/>
      <c r="H91" s="241"/>
      <c r="I91" s="241"/>
      <c r="J91" s="241"/>
      <c r="K91" s="142">
        <v>393.74</v>
      </c>
      <c r="L91" s="229">
        <f t="shared" si="2"/>
        <v>0</v>
      </c>
      <c r="M91" s="230">
        <f t="shared" si="3"/>
        <v>0</v>
      </c>
    </row>
    <row r="92" spans="1:13">
      <c r="A92" s="221" t="s">
        <v>425</v>
      </c>
      <c r="B92" s="221" t="s">
        <v>21814</v>
      </c>
      <c r="C92" s="221" t="s">
        <v>21815</v>
      </c>
      <c r="D92" s="222"/>
      <c r="E92" s="241"/>
      <c r="F92" s="241"/>
      <c r="G92" s="241"/>
      <c r="H92" s="241"/>
      <c r="I92" s="241"/>
      <c r="J92" s="241"/>
      <c r="K92" s="142">
        <v>113.39</v>
      </c>
      <c r="L92" s="229">
        <f t="shared" si="2"/>
        <v>0</v>
      </c>
      <c r="M92" s="230">
        <f t="shared" si="3"/>
        <v>0</v>
      </c>
    </row>
    <row r="93" spans="1:13">
      <c r="A93" s="221" t="s">
        <v>425</v>
      </c>
      <c r="B93" s="221" t="s">
        <v>21816</v>
      </c>
      <c r="C93" s="221" t="s">
        <v>21817</v>
      </c>
      <c r="D93" s="222"/>
      <c r="E93" s="241"/>
      <c r="F93" s="241"/>
      <c r="G93" s="241"/>
      <c r="H93" s="241"/>
      <c r="I93" s="241"/>
      <c r="J93" s="241"/>
      <c r="K93" s="142">
        <v>199.68</v>
      </c>
      <c r="L93" s="229">
        <f t="shared" si="2"/>
        <v>0</v>
      </c>
      <c r="M93" s="230">
        <f t="shared" si="3"/>
        <v>0</v>
      </c>
    </row>
    <row r="94" spans="1:13">
      <c r="A94" s="221" t="s">
        <v>425</v>
      </c>
      <c r="B94" s="221" t="s">
        <v>21818</v>
      </c>
      <c r="C94" s="221" t="s">
        <v>21819</v>
      </c>
      <c r="D94" s="222"/>
      <c r="E94" s="241"/>
      <c r="F94" s="241"/>
      <c r="G94" s="241"/>
      <c r="H94" s="241"/>
      <c r="I94" s="241"/>
      <c r="J94" s="241"/>
      <c r="K94" s="142">
        <v>1133.99</v>
      </c>
      <c r="L94" s="229">
        <f t="shared" si="2"/>
        <v>0</v>
      </c>
      <c r="M94" s="230">
        <f t="shared" si="3"/>
        <v>0</v>
      </c>
    </row>
    <row r="95" spans="1:13">
      <c r="A95" s="221" t="s">
        <v>17566</v>
      </c>
      <c r="B95" s="221" t="s">
        <v>21820</v>
      </c>
      <c r="C95" s="221" t="s">
        <v>21821</v>
      </c>
      <c r="D95" s="222"/>
      <c r="E95" s="241"/>
      <c r="F95" s="241"/>
      <c r="G95" s="241"/>
      <c r="H95" s="241"/>
      <c r="I95" s="241"/>
      <c r="J95" s="241"/>
      <c r="K95" s="142">
        <v>2381.1</v>
      </c>
      <c r="L95" s="229">
        <f t="shared" si="2"/>
        <v>0</v>
      </c>
      <c r="M95" s="230">
        <f t="shared" si="3"/>
        <v>0</v>
      </c>
    </row>
    <row r="96" spans="1:13">
      <c r="A96" s="221" t="s">
        <v>425</v>
      </c>
      <c r="B96" s="221" t="s">
        <v>21822</v>
      </c>
      <c r="C96" s="221" t="s">
        <v>21823</v>
      </c>
      <c r="D96" s="222"/>
      <c r="E96" s="241"/>
      <c r="F96" s="241"/>
      <c r="G96" s="241"/>
      <c r="H96" s="241"/>
      <c r="I96" s="241"/>
      <c r="J96" s="241"/>
      <c r="K96" s="142">
        <v>534.19000000000005</v>
      </c>
      <c r="L96" s="229">
        <f t="shared" si="2"/>
        <v>0</v>
      </c>
      <c r="M96" s="230">
        <f t="shared" si="3"/>
        <v>0</v>
      </c>
    </row>
    <row r="97" spans="1:13">
      <c r="A97" s="221" t="s">
        <v>17566</v>
      </c>
      <c r="B97" s="221" t="s">
        <v>21824</v>
      </c>
      <c r="C97" s="221" t="s">
        <v>21825</v>
      </c>
      <c r="D97" s="222"/>
      <c r="E97" s="241"/>
      <c r="F97" s="241"/>
      <c r="G97" s="241"/>
      <c r="H97" s="241"/>
      <c r="I97" s="241"/>
      <c r="J97" s="241"/>
      <c r="K97" s="142">
        <v>128.99</v>
      </c>
      <c r="L97" s="229">
        <f t="shared" si="2"/>
        <v>0</v>
      </c>
      <c r="M97" s="230">
        <f t="shared" si="3"/>
        <v>0</v>
      </c>
    </row>
    <row r="98" spans="1:13">
      <c r="A98" s="221" t="s">
        <v>17566</v>
      </c>
      <c r="B98" s="221" t="s">
        <v>21826</v>
      </c>
      <c r="C98" s="221" t="s">
        <v>21827</v>
      </c>
      <c r="D98" s="222"/>
      <c r="E98" s="241"/>
      <c r="F98" s="241"/>
      <c r="G98" s="241"/>
      <c r="H98" s="241"/>
      <c r="I98" s="241"/>
      <c r="J98" s="241"/>
      <c r="K98" s="142">
        <v>224.64</v>
      </c>
      <c r="L98" s="229">
        <f t="shared" si="2"/>
        <v>0</v>
      </c>
      <c r="M98" s="230">
        <f t="shared" si="3"/>
        <v>0</v>
      </c>
    </row>
    <row r="99" spans="1:13">
      <c r="A99" s="221" t="s">
        <v>17566</v>
      </c>
      <c r="B99" s="221" t="s">
        <v>21828</v>
      </c>
      <c r="C99" s="221" t="s">
        <v>21829</v>
      </c>
      <c r="D99" s="222"/>
      <c r="E99" s="241"/>
      <c r="F99" s="241"/>
      <c r="G99" s="241"/>
      <c r="H99" s="241"/>
      <c r="I99" s="241"/>
      <c r="J99" s="241"/>
      <c r="K99" s="142">
        <v>535.99</v>
      </c>
      <c r="L99" s="229">
        <f t="shared" si="2"/>
        <v>0</v>
      </c>
      <c r="M99" s="230">
        <f t="shared" si="3"/>
        <v>0</v>
      </c>
    </row>
    <row r="100" spans="1:13">
      <c r="A100" s="221" t="s">
        <v>17566</v>
      </c>
      <c r="B100" s="221" t="s">
        <v>21830</v>
      </c>
      <c r="C100" s="221" t="s">
        <v>21831</v>
      </c>
      <c r="D100" s="222"/>
      <c r="E100" s="241"/>
      <c r="F100" s="241"/>
      <c r="G100" s="241"/>
      <c r="H100" s="241"/>
      <c r="I100" s="241"/>
      <c r="J100" s="241"/>
      <c r="K100" s="142">
        <v>129.72</v>
      </c>
      <c r="L100" s="229">
        <f t="shared" si="2"/>
        <v>0</v>
      </c>
      <c r="M100" s="230">
        <f t="shared" si="3"/>
        <v>0</v>
      </c>
    </row>
    <row r="101" spans="1:13">
      <c r="A101" s="221" t="s">
        <v>17566</v>
      </c>
      <c r="B101" s="221" t="s">
        <v>21832</v>
      </c>
      <c r="C101" s="221" t="s">
        <v>21833</v>
      </c>
      <c r="D101" s="222"/>
      <c r="E101" s="241"/>
      <c r="F101" s="241"/>
      <c r="G101" s="241"/>
      <c r="H101" s="241"/>
      <c r="I101" s="241"/>
      <c r="J101" s="241"/>
      <c r="K101" s="142">
        <v>288.52</v>
      </c>
      <c r="L101" s="229">
        <f t="shared" si="2"/>
        <v>0</v>
      </c>
      <c r="M101" s="230">
        <f t="shared" si="3"/>
        <v>0</v>
      </c>
    </row>
    <row r="102" spans="1:13">
      <c r="A102" s="221" t="s">
        <v>17566</v>
      </c>
      <c r="B102" s="221" t="s">
        <v>21834</v>
      </c>
      <c r="C102" s="221" t="s">
        <v>21835</v>
      </c>
      <c r="D102" s="222"/>
      <c r="E102" s="241"/>
      <c r="F102" s="241"/>
      <c r="G102" s="241"/>
      <c r="H102" s="241"/>
      <c r="I102" s="241"/>
      <c r="J102" s="241"/>
      <c r="K102" s="142">
        <v>319.55</v>
      </c>
      <c r="L102" s="229">
        <f t="shared" si="2"/>
        <v>0</v>
      </c>
      <c r="M102" s="230">
        <f t="shared" si="3"/>
        <v>0</v>
      </c>
    </row>
    <row r="103" spans="1:13">
      <c r="A103" s="221" t="s">
        <v>17566</v>
      </c>
      <c r="B103" s="221" t="s">
        <v>21836</v>
      </c>
      <c r="C103" s="221" t="s">
        <v>21837</v>
      </c>
      <c r="D103" s="222"/>
      <c r="E103" s="241"/>
      <c r="F103" s="241"/>
      <c r="G103" s="241"/>
      <c r="H103" s="241"/>
      <c r="I103" s="241"/>
      <c r="J103" s="241"/>
      <c r="K103" s="142">
        <v>105.66</v>
      </c>
      <c r="L103" s="229">
        <f t="shared" si="2"/>
        <v>0</v>
      </c>
      <c r="M103" s="230">
        <f t="shared" si="3"/>
        <v>0</v>
      </c>
    </row>
    <row r="104" spans="1:13">
      <c r="A104" s="221" t="s">
        <v>425</v>
      </c>
      <c r="B104" s="221" t="s">
        <v>21838</v>
      </c>
      <c r="C104" s="221" t="s">
        <v>21839</v>
      </c>
      <c r="D104" s="222"/>
      <c r="E104" s="241"/>
      <c r="F104" s="241"/>
      <c r="G104" s="241"/>
      <c r="H104" s="241"/>
      <c r="I104" s="241"/>
      <c r="J104" s="241"/>
      <c r="K104" s="142">
        <v>311.81</v>
      </c>
      <c r="L104" s="229">
        <f t="shared" si="2"/>
        <v>0</v>
      </c>
      <c r="M104" s="230">
        <f t="shared" si="3"/>
        <v>0</v>
      </c>
    </row>
    <row r="105" spans="1:13">
      <c r="A105" s="221" t="s">
        <v>425</v>
      </c>
      <c r="B105" s="221" t="s">
        <v>21840</v>
      </c>
      <c r="C105" s="221" t="s">
        <v>21841</v>
      </c>
      <c r="D105" s="222"/>
      <c r="E105" s="241"/>
      <c r="F105" s="241"/>
      <c r="G105" s="241"/>
      <c r="H105" s="241"/>
      <c r="I105" s="241"/>
      <c r="J105" s="241"/>
      <c r="K105" s="142">
        <v>122.77</v>
      </c>
      <c r="L105" s="229">
        <f t="shared" si="2"/>
        <v>0</v>
      </c>
      <c r="M105" s="230">
        <f t="shared" si="3"/>
        <v>0</v>
      </c>
    </row>
    <row r="106" spans="1:13">
      <c r="A106" s="221" t="s">
        <v>425</v>
      </c>
      <c r="B106" s="221" t="s">
        <v>21842</v>
      </c>
      <c r="C106" s="221" t="s">
        <v>21843</v>
      </c>
      <c r="D106" s="222"/>
      <c r="E106" s="241"/>
      <c r="F106" s="241"/>
      <c r="G106" s="241"/>
      <c r="H106" s="241"/>
      <c r="I106" s="241"/>
      <c r="J106" s="241"/>
      <c r="K106" s="142">
        <v>65.09</v>
      </c>
      <c r="L106" s="229">
        <f t="shared" si="2"/>
        <v>0</v>
      </c>
      <c r="M106" s="230">
        <f t="shared" si="3"/>
        <v>0</v>
      </c>
    </row>
    <row r="107" spans="1:13">
      <c r="A107" s="221" t="s">
        <v>425</v>
      </c>
      <c r="B107" s="221" t="s">
        <v>21844</v>
      </c>
      <c r="C107" s="221" t="s">
        <v>21845</v>
      </c>
      <c r="D107" s="222"/>
      <c r="E107" s="241"/>
      <c r="F107" s="241"/>
      <c r="G107" s="241"/>
      <c r="H107" s="241"/>
      <c r="I107" s="241"/>
      <c r="J107" s="241"/>
      <c r="K107" s="142">
        <v>36.07</v>
      </c>
      <c r="L107" s="229">
        <f t="shared" si="2"/>
        <v>0</v>
      </c>
      <c r="M107" s="230">
        <f t="shared" si="3"/>
        <v>0</v>
      </c>
    </row>
    <row r="108" spans="1:13">
      <c r="A108" s="221" t="s">
        <v>425</v>
      </c>
      <c r="B108" s="221" t="s">
        <v>21846</v>
      </c>
      <c r="C108" s="221" t="s">
        <v>21847</v>
      </c>
      <c r="D108" s="222" t="s">
        <v>209</v>
      </c>
      <c r="E108" s="241"/>
      <c r="F108" s="241"/>
      <c r="G108" s="241"/>
      <c r="H108" s="241"/>
      <c r="I108" s="241"/>
      <c r="J108" s="241"/>
      <c r="K108" s="142">
        <v>60.49</v>
      </c>
      <c r="L108" s="229">
        <f t="shared" si="2"/>
        <v>0</v>
      </c>
      <c r="M108" s="230">
        <f t="shared" si="3"/>
        <v>0</v>
      </c>
    </row>
    <row r="109" spans="1:13">
      <c r="A109" s="221" t="s">
        <v>425</v>
      </c>
      <c r="B109" s="221" t="s">
        <v>21848</v>
      </c>
      <c r="C109" s="221" t="s">
        <v>21849</v>
      </c>
      <c r="D109" s="222"/>
      <c r="E109" s="241"/>
      <c r="F109" s="241"/>
      <c r="G109" s="241"/>
      <c r="H109" s="241"/>
      <c r="I109" s="241"/>
      <c r="J109" s="241"/>
      <c r="K109" s="142">
        <v>80.930000000000007</v>
      </c>
      <c r="L109" s="229">
        <f t="shared" si="2"/>
        <v>0</v>
      </c>
      <c r="M109" s="230">
        <f t="shared" si="3"/>
        <v>0</v>
      </c>
    </row>
    <row r="110" spans="1:13">
      <c r="A110" s="221" t="s">
        <v>425</v>
      </c>
      <c r="B110" s="221" t="s">
        <v>21850</v>
      </c>
      <c r="C110" s="221" t="s">
        <v>21851</v>
      </c>
      <c r="D110" s="222"/>
      <c r="E110" s="241"/>
      <c r="F110" s="241"/>
      <c r="G110" s="241"/>
      <c r="H110" s="241"/>
      <c r="I110" s="241"/>
      <c r="J110" s="241"/>
      <c r="K110" s="142">
        <v>1.45</v>
      </c>
      <c r="L110" s="229">
        <f t="shared" si="2"/>
        <v>0</v>
      </c>
      <c r="M110" s="230">
        <f t="shared" si="3"/>
        <v>0</v>
      </c>
    </row>
    <row r="111" spans="1:13">
      <c r="A111" s="221" t="s">
        <v>425</v>
      </c>
      <c r="B111" s="221" t="s">
        <v>21852</v>
      </c>
      <c r="C111" s="221" t="s">
        <v>21853</v>
      </c>
      <c r="D111" s="222"/>
      <c r="E111" s="241"/>
      <c r="F111" s="241"/>
      <c r="G111" s="241"/>
      <c r="H111" s="241"/>
      <c r="I111" s="241"/>
      <c r="J111" s="241"/>
      <c r="K111" s="142">
        <v>9.65</v>
      </c>
      <c r="L111" s="229">
        <f t="shared" si="2"/>
        <v>0</v>
      </c>
      <c r="M111" s="230">
        <f t="shared" si="3"/>
        <v>0</v>
      </c>
    </row>
    <row r="112" spans="1:13">
      <c r="A112" s="221" t="s">
        <v>425</v>
      </c>
      <c r="B112" s="221" t="s">
        <v>21854</v>
      </c>
      <c r="C112" s="221" t="s">
        <v>21855</v>
      </c>
      <c r="D112" s="222" t="s">
        <v>209</v>
      </c>
      <c r="E112" s="241"/>
      <c r="F112" s="241"/>
      <c r="G112" s="241"/>
      <c r="H112" s="241"/>
      <c r="I112" s="241"/>
      <c r="J112" s="241"/>
      <c r="K112" s="142">
        <v>11.14</v>
      </c>
      <c r="L112" s="229">
        <f t="shared" si="2"/>
        <v>0</v>
      </c>
      <c r="M112" s="230">
        <f t="shared" si="3"/>
        <v>0</v>
      </c>
    </row>
    <row r="113" spans="1:13">
      <c r="A113" s="221" t="s">
        <v>425</v>
      </c>
      <c r="B113" s="221" t="s">
        <v>21856</v>
      </c>
      <c r="C113" s="221" t="s">
        <v>21857</v>
      </c>
      <c r="D113" s="222"/>
      <c r="E113" s="241"/>
      <c r="F113" s="241"/>
      <c r="G113" s="241"/>
      <c r="H113" s="241"/>
      <c r="I113" s="241"/>
      <c r="J113" s="241"/>
      <c r="K113" s="142">
        <v>17.989999999999998</v>
      </c>
      <c r="L113" s="229">
        <f t="shared" si="2"/>
        <v>0</v>
      </c>
      <c r="M113" s="230">
        <f t="shared" si="3"/>
        <v>0</v>
      </c>
    </row>
    <row r="114" spans="1:13">
      <c r="A114" s="221" t="s">
        <v>425</v>
      </c>
      <c r="B114" s="221" t="s">
        <v>21858</v>
      </c>
      <c r="C114" s="221" t="s">
        <v>21859</v>
      </c>
      <c r="D114" s="222"/>
      <c r="E114" s="241"/>
      <c r="F114" s="241"/>
      <c r="G114" s="241"/>
      <c r="H114" s="241"/>
      <c r="I114" s="241"/>
      <c r="J114" s="241"/>
      <c r="K114" s="142">
        <v>8.14</v>
      </c>
      <c r="L114" s="229">
        <f t="shared" si="2"/>
        <v>0</v>
      </c>
      <c r="M114" s="230">
        <f t="shared" si="3"/>
        <v>0</v>
      </c>
    </row>
    <row r="115" spans="1:13">
      <c r="A115" s="221" t="s">
        <v>425</v>
      </c>
      <c r="B115" s="221" t="s">
        <v>21860</v>
      </c>
      <c r="C115" s="221" t="s">
        <v>21861</v>
      </c>
      <c r="D115" s="222"/>
      <c r="E115" s="241"/>
      <c r="F115" s="241"/>
      <c r="G115" s="241"/>
      <c r="H115" s="241"/>
      <c r="I115" s="241"/>
      <c r="J115" s="241"/>
      <c r="K115" s="142">
        <v>8.15</v>
      </c>
      <c r="L115" s="229">
        <f t="shared" si="2"/>
        <v>0</v>
      </c>
      <c r="M115" s="230">
        <f t="shared" si="3"/>
        <v>0</v>
      </c>
    </row>
    <row r="116" spans="1:13">
      <c r="A116" s="221" t="s">
        <v>425</v>
      </c>
      <c r="B116" s="221" t="s">
        <v>21862</v>
      </c>
      <c r="C116" s="221" t="s">
        <v>21863</v>
      </c>
      <c r="D116" s="222"/>
      <c r="E116" s="241"/>
      <c r="F116" s="241"/>
      <c r="G116" s="241"/>
      <c r="H116" s="241"/>
      <c r="I116" s="241"/>
      <c r="J116" s="241"/>
      <c r="K116" s="142">
        <v>4.3099999999999996</v>
      </c>
      <c r="L116" s="229">
        <f t="shared" si="2"/>
        <v>0</v>
      </c>
      <c r="M116" s="230">
        <f t="shared" si="3"/>
        <v>0</v>
      </c>
    </row>
    <row r="117" spans="1:13">
      <c r="A117" s="221" t="s">
        <v>425</v>
      </c>
      <c r="B117" s="221" t="s">
        <v>21864</v>
      </c>
      <c r="C117" s="221" t="s">
        <v>21865</v>
      </c>
      <c r="D117" s="222"/>
      <c r="E117" s="241"/>
      <c r="F117" s="241"/>
      <c r="G117" s="241"/>
      <c r="H117" s="241"/>
      <c r="I117" s="241"/>
      <c r="J117" s="241"/>
      <c r="K117" s="142">
        <v>4.3099999999999996</v>
      </c>
      <c r="L117" s="229">
        <f t="shared" si="2"/>
        <v>0</v>
      </c>
      <c r="M117" s="230">
        <f t="shared" si="3"/>
        <v>0</v>
      </c>
    </row>
    <row r="118" spans="1:13">
      <c r="A118" s="221" t="s">
        <v>425</v>
      </c>
      <c r="B118" s="221" t="s">
        <v>21866</v>
      </c>
      <c r="C118" s="221" t="s">
        <v>21867</v>
      </c>
      <c r="D118" s="222"/>
      <c r="E118" s="241"/>
      <c r="F118" s="241"/>
      <c r="G118" s="241"/>
      <c r="H118" s="241"/>
      <c r="I118" s="241"/>
      <c r="J118" s="241"/>
      <c r="K118" s="142">
        <v>10.1</v>
      </c>
      <c r="L118" s="229">
        <f t="shared" si="2"/>
        <v>0</v>
      </c>
      <c r="M118" s="230">
        <f t="shared" si="3"/>
        <v>0</v>
      </c>
    </row>
    <row r="119" spans="1:13">
      <c r="A119" s="221" t="s">
        <v>425</v>
      </c>
      <c r="B119" s="221" t="s">
        <v>21868</v>
      </c>
      <c r="C119" s="221" t="s">
        <v>21869</v>
      </c>
      <c r="D119" s="222"/>
      <c r="E119" s="241"/>
      <c r="F119" s="241"/>
      <c r="G119" s="241"/>
      <c r="H119" s="241"/>
      <c r="I119" s="241"/>
      <c r="J119" s="241"/>
      <c r="K119" s="142">
        <v>21.56</v>
      </c>
      <c r="L119" s="229">
        <f t="shared" si="2"/>
        <v>0</v>
      </c>
      <c r="M119" s="230">
        <f t="shared" si="3"/>
        <v>0</v>
      </c>
    </row>
    <row r="120" spans="1:13">
      <c r="A120" s="221" t="s">
        <v>425</v>
      </c>
      <c r="B120" s="221" t="s">
        <v>21870</v>
      </c>
      <c r="C120" s="221" t="s">
        <v>21871</v>
      </c>
      <c r="D120" s="222"/>
      <c r="E120" s="241"/>
      <c r="F120" s="241"/>
      <c r="G120" s="241"/>
      <c r="H120" s="241"/>
      <c r="I120" s="241"/>
      <c r="J120" s="241"/>
      <c r="K120" s="142">
        <v>7.09</v>
      </c>
      <c r="L120" s="229">
        <f t="shared" si="2"/>
        <v>0</v>
      </c>
      <c r="M120" s="230">
        <f t="shared" si="3"/>
        <v>0</v>
      </c>
    </row>
    <row r="121" spans="1:13">
      <c r="A121" s="221" t="s">
        <v>425</v>
      </c>
      <c r="B121" s="221" t="s">
        <v>21872</v>
      </c>
      <c r="C121" s="221" t="s">
        <v>21873</v>
      </c>
      <c r="D121" s="222"/>
      <c r="E121" s="241"/>
      <c r="F121" s="241"/>
      <c r="G121" s="241"/>
      <c r="H121" s="241"/>
      <c r="I121" s="241"/>
      <c r="J121" s="241"/>
      <c r="K121" s="142">
        <v>6.79</v>
      </c>
      <c r="L121" s="229">
        <f t="shared" si="2"/>
        <v>0</v>
      </c>
      <c r="M121" s="230">
        <f t="shared" si="3"/>
        <v>0</v>
      </c>
    </row>
    <row r="122" spans="1:13">
      <c r="A122" s="221" t="s">
        <v>425</v>
      </c>
      <c r="B122" s="221" t="s">
        <v>21874</v>
      </c>
      <c r="C122" s="221" t="s">
        <v>21875</v>
      </c>
      <c r="D122" s="222"/>
      <c r="E122" s="241"/>
      <c r="F122" s="241"/>
      <c r="G122" s="241"/>
      <c r="H122" s="241"/>
      <c r="I122" s="241"/>
      <c r="J122" s="241"/>
      <c r="K122" s="142">
        <v>19.91</v>
      </c>
      <c r="L122" s="229">
        <f t="shared" si="2"/>
        <v>0</v>
      </c>
      <c r="M122" s="230">
        <f t="shared" si="3"/>
        <v>0</v>
      </c>
    </row>
    <row r="123" spans="1:13">
      <c r="A123" s="221" t="s">
        <v>425</v>
      </c>
      <c r="B123" s="221" t="s">
        <v>21876</v>
      </c>
      <c r="C123" s="221" t="s">
        <v>21877</v>
      </c>
      <c r="D123" s="222"/>
      <c r="E123" s="241"/>
      <c r="F123" s="241"/>
      <c r="G123" s="241"/>
      <c r="H123" s="241"/>
      <c r="I123" s="241"/>
      <c r="J123" s="241"/>
      <c r="K123" s="142">
        <v>19.91</v>
      </c>
      <c r="L123" s="229">
        <f t="shared" si="2"/>
        <v>0</v>
      </c>
      <c r="M123" s="230">
        <f t="shared" si="3"/>
        <v>0</v>
      </c>
    </row>
    <row r="124" spans="1:13">
      <c r="A124" s="221" t="s">
        <v>425</v>
      </c>
      <c r="B124" s="221" t="s">
        <v>21878</v>
      </c>
      <c r="C124" s="221" t="s">
        <v>21879</v>
      </c>
      <c r="D124" s="222"/>
      <c r="E124" s="241"/>
      <c r="F124" s="241"/>
      <c r="G124" s="241"/>
      <c r="H124" s="241"/>
      <c r="I124" s="241"/>
      <c r="J124" s="241"/>
      <c r="K124" s="142">
        <v>240.4</v>
      </c>
      <c r="L124" s="229">
        <f t="shared" si="2"/>
        <v>0</v>
      </c>
      <c r="M124" s="230">
        <f t="shared" si="3"/>
        <v>0</v>
      </c>
    </row>
    <row r="125" spans="1:13">
      <c r="A125" s="221" t="s">
        <v>425</v>
      </c>
      <c r="B125" s="221" t="s">
        <v>21880</v>
      </c>
      <c r="C125" s="221" t="s">
        <v>21881</v>
      </c>
      <c r="D125" s="222"/>
      <c r="E125" s="241"/>
      <c r="F125" s="241"/>
      <c r="G125" s="241"/>
      <c r="H125" s="241"/>
      <c r="I125" s="241"/>
      <c r="J125" s="241"/>
      <c r="K125" s="142">
        <v>79.849999999999994</v>
      </c>
      <c r="L125" s="229">
        <f t="shared" si="2"/>
        <v>0</v>
      </c>
      <c r="M125" s="230">
        <f t="shared" si="3"/>
        <v>0</v>
      </c>
    </row>
    <row r="126" spans="1:13">
      <c r="A126" s="221" t="s">
        <v>425</v>
      </c>
      <c r="B126" s="221" t="s">
        <v>21882</v>
      </c>
      <c r="C126" s="221" t="s">
        <v>21883</v>
      </c>
      <c r="D126" s="222"/>
      <c r="E126" s="241"/>
      <c r="F126" s="241"/>
      <c r="G126" s="241"/>
      <c r="H126" s="241"/>
      <c r="I126" s="241"/>
      <c r="J126" s="241"/>
      <c r="K126" s="142">
        <v>5.89</v>
      </c>
      <c r="L126" s="229">
        <f t="shared" si="2"/>
        <v>0</v>
      </c>
      <c r="M126" s="230">
        <f t="shared" si="3"/>
        <v>0</v>
      </c>
    </row>
    <row r="127" spans="1:13">
      <c r="A127" s="221" t="s">
        <v>425</v>
      </c>
      <c r="B127" s="221" t="s">
        <v>21884</v>
      </c>
      <c r="C127" s="221" t="s">
        <v>21885</v>
      </c>
      <c r="D127" s="222"/>
      <c r="E127" s="241"/>
      <c r="F127" s="241"/>
      <c r="G127" s="241"/>
      <c r="H127" s="241"/>
      <c r="I127" s="241"/>
      <c r="J127" s="241"/>
      <c r="K127" s="142">
        <v>5.89</v>
      </c>
      <c r="L127" s="229">
        <f t="shared" si="2"/>
        <v>0</v>
      </c>
      <c r="M127" s="230">
        <f t="shared" si="3"/>
        <v>0</v>
      </c>
    </row>
    <row r="128" spans="1:13">
      <c r="A128" s="221" t="s">
        <v>425</v>
      </c>
      <c r="B128" s="221" t="s">
        <v>21886</v>
      </c>
      <c r="C128" s="221" t="s">
        <v>21887</v>
      </c>
      <c r="D128" s="222"/>
      <c r="E128" s="241"/>
      <c r="F128" s="241"/>
      <c r="G128" s="241"/>
      <c r="H128" s="241"/>
      <c r="I128" s="241"/>
      <c r="J128" s="241"/>
      <c r="K128" s="142">
        <v>5.89</v>
      </c>
      <c r="L128" s="229">
        <f t="shared" si="2"/>
        <v>0</v>
      </c>
      <c r="M128" s="230">
        <f t="shared" si="3"/>
        <v>0</v>
      </c>
    </row>
    <row r="129" spans="1:13">
      <c r="A129" s="221" t="s">
        <v>425</v>
      </c>
      <c r="B129" s="221" t="s">
        <v>21888</v>
      </c>
      <c r="C129" s="221" t="s">
        <v>21889</v>
      </c>
      <c r="D129" s="222"/>
      <c r="E129" s="241"/>
      <c r="F129" s="241"/>
      <c r="G129" s="241"/>
      <c r="H129" s="241"/>
      <c r="I129" s="241"/>
      <c r="J129" s="241"/>
      <c r="K129" s="142">
        <v>5.89</v>
      </c>
      <c r="L129" s="229">
        <f t="shared" si="2"/>
        <v>0</v>
      </c>
      <c r="M129" s="230">
        <f t="shared" si="3"/>
        <v>0</v>
      </c>
    </row>
    <row r="130" spans="1:13">
      <c r="A130" s="221" t="s">
        <v>425</v>
      </c>
      <c r="B130" s="221" t="s">
        <v>21890</v>
      </c>
      <c r="C130" s="221" t="s">
        <v>21891</v>
      </c>
      <c r="D130" s="222"/>
      <c r="E130" s="241"/>
      <c r="F130" s="241"/>
      <c r="G130" s="241"/>
      <c r="H130" s="241"/>
      <c r="I130" s="241"/>
      <c r="J130" s="241"/>
      <c r="K130" s="142">
        <v>5.89</v>
      </c>
      <c r="L130" s="229">
        <f t="shared" si="2"/>
        <v>0</v>
      </c>
      <c r="M130" s="230">
        <f t="shared" si="3"/>
        <v>0</v>
      </c>
    </row>
    <row r="131" spans="1:13">
      <c r="A131" s="221" t="s">
        <v>425</v>
      </c>
      <c r="B131" s="221" t="s">
        <v>21892</v>
      </c>
      <c r="C131" s="221" t="s">
        <v>21893</v>
      </c>
      <c r="D131" s="222"/>
      <c r="E131" s="241"/>
      <c r="F131" s="241"/>
      <c r="G131" s="241"/>
      <c r="H131" s="241"/>
      <c r="I131" s="241"/>
      <c r="J131" s="241"/>
      <c r="K131" s="142">
        <v>5.89</v>
      </c>
      <c r="L131" s="229">
        <f t="shared" si="2"/>
        <v>0</v>
      </c>
      <c r="M131" s="230">
        <f t="shared" si="3"/>
        <v>0</v>
      </c>
    </row>
    <row r="132" spans="1:13">
      <c r="A132" s="221" t="s">
        <v>425</v>
      </c>
      <c r="B132" s="221" t="s">
        <v>21894</v>
      </c>
      <c r="C132" s="221" t="s">
        <v>21895</v>
      </c>
      <c r="D132" s="222"/>
      <c r="E132" s="241"/>
      <c r="F132" s="241"/>
      <c r="G132" s="241"/>
      <c r="H132" s="241"/>
      <c r="I132" s="241"/>
      <c r="J132" s="241"/>
      <c r="K132" s="142">
        <v>5.89</v>
      </c>
      <c r="L132" s="229">
        <f t="shared" si="2"/>
        <v>0</v>
      </c>
      <c r="M132" s="230">
        <f t="shared" si="3"/>
        <v>0</v>
      </c>
    </row>
    <row r="133" spans="1:13">
      <c r="A133" s="221" t="s">
        <v>425</v>
      </c>
      <c r="B133" s="221" t="s">
        <v>21896</v>
      </c>
      <c r="C133" s="221" t="s">
        <v>21897</v>
      </c>
      <c r="D133" s="222"/>
      <c r="E133" s="241"/>
      <c r="F133" s="241"/>
      <c r="G133" s="241"/>
      <c r="H133" s="241"/>
      <c r="I133" s="241"/>
      <c r="J133" s="241"/>
      <c r="K133" s="142">
        <v>5.89</v>
      </c>
      <c r="L133" s="229">
        <f t="shared" si="2"/>
        <v>0</v>
      </c>
      <c r="M133" s="230">
        <f t="shared" si="3"/>
        <v>0</v>
      </c>
    </row>
    <row r="134" spans="1:13">
      <c r="A134" s="221" t="s">
        <v>425</v>
      </c>
      <c r="B134" s="221" t="s">
        <v>21898</v>
      </c>
      <c r="C134" s="221" t="s">
        <v>21899</v>
      </c>
      <c r="D134" s="222"/>
      <c r="E134" s="241"/>
      <c r="F134" s="241"/>
      <c r="G134" s="241"/>
      <c r="H134" s="241"/>
      <c r="I134" s="241"/>
      <c r="J134" s="241"/>
      <c r="K134" s="142">
        <v>6.57</v>
      </c>
      <c r="L134" s="229">
        <f t="shared" ref="L134:L197" si="4">SUM(M134*K134)</f>
        <v>0</v>
      </c>
      <c r="M134" s="230">
        <f t="shared" ref="M134:M197" si="5">SUM(E134:J134)</f>
        <v>0</v>
      </c>
    </row>
    <row r="135" spans="1:13">
      <c r="A135" s="221" t="s">
        <v>425</v>
      </c>
      <c r="B135" s="221" t="s">
        <v>21900</v>
      </c>
      <c r="C135" s="221" t="s">
        <v>21901</v>
      </c>
      <c r="D135" s="222"/>
      <c r="E135" s="241"/>
      <c r="F135" s="241"/>
      <c r="G135" s="241"/>
      <c r="H135" s="241"/>
      <c r="I135" s="241"/>
      <c r="J135" s="241"/>
      <c r="K135" s="142">
        <v>6.57</v>
      </c>
      <c r="L135" s="229">
        <f t="shared" si="4"/>
        <v>0</v>
      </c>
      <c r="M135" s="230">
        <f t="shared" si="5"/>
        <v>0</v>
      </c>
    </row>
    <row r="136" spans="1:13">
      <c r="A136" s="221" t="s">
        <v>425</v>
      </c>
      <c r="B136" s="221" t="s">
        <v>21902</v>
      </c>
      <c r="C136" s="221" t="s">
        <v>21903</v>
      </c>
      <c r="D136" s="222"/>
      <c r="E136" s="241"/>
      <c r="F136" s="241"/>
      <c r="G136" s="241"/>
      <c r="H136" s="241"/>
      <c r="I136" s="241"/>
      <c r="J136" s="241"/>
      <c r="K136" s="142">
        <v>6.57</v>
      </c>
      <c r="L136" s="229">
        <f t="shared" si="4"/>
        <v>0</v>
      </c>
      <c r="M136" s="230">
        <f t="shared" si="5"/>
        <v>0</v>
      </c>
    </row>
    <row r="137" spans="1:13">
      <c r="A137" s="221" t="s">
        <v>425</v>
      </c>
      <c r="B137" s="221" t="s">
        <v>21904</v>
      </c>
      <c r="C137" s="221" t="s">
        <v>21905</v>
      </c>
      <c r="D137" s="222"/>
      <c r="E137" s="241"/>
      <c r="F137" s="241"/>
      <c r="G137" s="241"/>
      <c r="H137" s="241"/>
      <c r="I137" s="241"/>
      <c r="J137" s="241"/>
      <c r="K137" s="142">
        <v>6.57</v>
      </c>
      <c r="L137" s="229">
        <f t="shared" si="4"/>
        <v>0</v>
      </c>
      <c r="M137" s="230">
        <f t="shared" si="5"/>
        <v>0</v>
      </c>
    </row>
    <row r="138" spans="1:13">
      <c r="A138" s="221" t="s">
        <v>425</v>
      </c>
      <c r="B138" s="221" t="s">
        <v>21906</v>
      </c>
      <c r="C138" s="221" t="s">
        <v>21907</v>
      </c>
      <c r="D138" s="222"/>
      <c r="E138" s="241"/>
      <c r="F138" s="241"/>
      <c r="G138" s="241"/>
      <c r="H138" s="241"/>
      <c r="I138" s="241"/>
      <c r="J138" s="241"/>
      <c r="K138" s="142">
        <v>6.5</v>
      </c>
      <c r="L138" s="229">
        <f t="shared" si="4"/>
        <v>0</v>
      </c>
      <c r="M138" s="230">
        <f t="shared" si="5"/>
        <v>0</v>
      </c>
    </row>
    <row r="139" spans="1:13">
      <c r="A139" s="221" t="s">
        <v>425</v>
      </c>
      <c r="B139" s="221" t="s">
        <v>21908</v>
      </c>
      <c r="C139" s="221" t="s">
        <v>21909</v>
      </c>
      <c r="D139" s="222"/>
      <c r="E139" s="241"/>
      <c r="F139" s="241"/>
      <c r="G139" s="241"/>
      <c r="H139" s="241"/>
      <c r="I139" s="241"/>
      <c r="J139" s="241"/>
      <c r="K139" s="142">
        <v>6.76</v>
      </c>
      <c r="L139" s="229">
        <f t="shared" si="4"/>
        <v>0</v>
      </c>
      <c r="M139" s="230">
        <f t="shared" si="5"/>
        <v>0</v>
      </c>
    </row>
    <row r="140" spans="1:13">
      <c r="A140" s="221" t="s">
        <v>425</v>
      </c>
      <c r="B140" s="221" t="s">
        <v>21910</v>
      </c>
      <c r="C140" s="221" t="s">
        <v>21911</v>
      </c>
      <c r="D140" s="222"/>
      <c r="E140" s="241"/>
      <c r="F140" s="241"/>
      <c r="G140" s="241"/>
      <c r="H140" s="241"/>
      <c r="I140" s="241"/>
      <c r="J140" s="241"/>
      <c r="K140" s="142">
        <v>6.76</v>
      </c>
      <c r="L140" s="229">
        <f t="shared" si="4"/>
        <v>0</v>
      </c>
      <c r="M140" s="230">
        <f t="shared" si="5"/>
        <v>0</v>
      </c>
    </row>
    <row r="141" spans="1:13">
      <c r="A141" s="221" t="s">
        <v>425</v>
      </c>
      <c r="B141" s="221" t="s">
        <v>21912</v>
      </c>
      <c r="C141" s="221" t="s">
        <v>21913</v>
      </c>
      <c r="D141" s="222"/>
      <c r="E141" s="241"/>
      <c r="F141" s="241"/>
      <c r="G141" s="241"/>
      <c r="H141" s="241"/>
      <c r="I141" s="241"/>
      <c r="J141" s="241"/>
      <c r="K141" s="142">
        <v>6.76</v>
      </c>
      <c r="L141" s="229">
        <f t="shared" si="4"/>
        <v>0</v>
      </c>
      <c r="M141" s="230">
        <f t="shared" si="5"/>
        <v>0</v>
      </c>
    </row>
    <row r="142" spans="1:13">
      <c r="A142" s="221" t="s">
        <v>425</v>
      </c>
      <c r="B142" s="221" t="s">
        <v>21914</v>
      </c>
      <c r="C142" s="221" t="s">
        <v>21915</v>
      </c>
      <c r="D142" s="222"/>
      <c r="E142" s="241"/>
      <c r="F142" s="241"/>
      <c r="G142" s="241"/>
      <c r="H142" s="241"/>
      <c r="I142" s="241"/>
      <c r="J142" s="241"/>
      <c r="K142" s="142">
        <v>9.01</v>
      </c>
      <c r="L142" s="229">
        <f t="shared" si="4"/>
        <v>0</v>
      </c>
      <c r="M142" s="230">
        <f t="shared" si="5"/>
        <v>0</v>
      </c>
    </row>
    <row r="143" spans="1:13">
      <c r="A143" s="221" t="s">
        <v>425</v>
      </c>
      <c r="B143" s="221" t="s">
        <v>21916</v>
      </c>
      <c r="C143" s="221" t="s">
        <v>21917</v>
      </c>
      <c r="D143" s="222"/>
      <c r="E143" s="241"/>
      <c r="F143" s="241"/>
      <c r="G143" s="241"/>
      <c r="H143" s="241"/>
      <c r="I143" s="241"/>
      <c r="J143" s="241"/>
      <c r="K143" s="142">
        <v>36.93</v>
      </c>
      <c r="L143" s="229">
        <f t="shared" si="4"/>
        <v>0</v>
      </c>
      <c r="M143" s="230">
        <f t="shared" si="5"/>
        <v>0</v>
      </c>
    </row>
    <row r="144" spans="1:13">
      <c r="A144" s="221" t="s">
        <v>425</v>
      </c>
      <c r="B144" s="221" t="s">
        <v>21918</v>
      </c>
      <c r="C144" s="221" t="s">
        <v>21919</v>
      </c>
      <c r="D144" s="222"/>
      <c r="E144" s="241"/>
      <c r="F144" s="241"/>
      <c r="G144" s="241"/>
      <c r="H144" s="241"/>
      <c r="I144" s="241"/>
      <c r="J144" s="241"/>
      <c r="K144" s="142">
        <v>37.020000000000003</v>
      </c>
      <c r="L144" s="229">
        <f t="shared" si="4"/>
        <v>0</v>
      </c>
      <c r="M144" s="230">
        <f t="shared" si="5"/>
        <v>0</v>
      </c>
    </row>
    <row r="145" spans="1:13">
      <c r="A145" s="221" t="s">
        <v>425</v>
      </c>
      <c r="B145" s="221" t="s">
        <v>21920</v>
      </c>
      <c r="C145" s="221" t="s">
        <v>21921</v>
      </c>
      <c r="D145" s="222"/>
      <c r="E145" s="241"/>
      <c r="F145" s="241"/>
      <c r="G145" s="241"/>
      <c r="H145" s="241"/>
      <c r="I145" s="241"/>
      <c r="J145" s="241"/>
      <c r="K145" s="142">
        <v>34.950000000000003</v>
      </c>
      <c r="L145" s="229">
        <f t="shared" si="4"/>
        <v>0</v>
      </c>
      <c r="M145" s="230">
        <f t="shared" si="5"/>
        <v>0</v>
      </c>
    </row>
    <row r="146" spans="1:13">
      <c r="A146" s="221" t="s">
        <v>425</v>
      </c>
      <c r="B146" s="221" t="s">
        <v>21922</v>
      </c>
      <c r="C146" s="221" t="s">
        <v>21923</v>
      </c>
      <c r="D146" s="222"/>
      <c r="E146" s="241"/>
      <c r="F146" s="241"/>
      <c r="G146" s="241"/>
      <c r="H146" s="241"/>
      <c r="I146" s="241"/>
      <c r="J146" s="241"/>
      <c r="K146" s="142">
        <v>32.57</v>
      </c>
      <c r="L146" s="229">
        <f t="shared" si="4"/>
        <v>0</v>
      </c>
      <c r="M146" s="230">
        <f t="shared" si="5"/>
        <v>0</v>
      </c>
    </row>
    <row r="147" spans="1:13">
      <c r="A147" s="221" t="s">
        <v>425</v>
      </c>
      <c r="B147" s="221" t="s">
        <v>21924</v>
      </c>
      <c r="C147" s="221" t="s">
        <v>21925</v>
      </c>
      <c r="D147" s="222"/>
      <c r="E147" s="241"/>
      <c r="F147" s="241"/>
      <c r="G147" s="241"/>
      <c r="H147" s="241"/>
      <c r="I147" s="241"/>
      <c r="J147" s="241"/>
      <c r="K147" s="142">
        <v>66.400000000000006</v>
      </c>
      <c r="L147" s="229">
        <f t="shared" si="4"/>
        <v>0</v>
      </c>
      <c r="M147" s="230">
        <f t="shared" si="5"/>
        <v>0</v>
      </c>
    </row>
    <row r="148" spans="1:13">
      <c r="A148" s="221" t="s">
        <v>425</v>
      </c>
      <c r="B148" s="221" t="s">
        <v>21926</v>
      </c>
      <c r="C148" s="221" t="s">
        <v>21927</v>
      </c>
      <c r="D148" s="222"/>
      <c r="E148" s="241"/>
      <c r="F148" s="241"/>
      <c r="G148" s="241"/>
      <c r="H148" s="241"/>
      <c r="I148" s="241"/>
      <c r="J148" s="241"/>
      <c r="K148" s="142">
        <v>11.3</v>
      </c>
      <c r="L148" s="229">
        <f t="shared" si="4"/>
        <v>0</v>
      </c>
      <c r="M148" s="230">
        <f t="shared" si="5"/>
        <v>0</v>
      </c>
    </row>
    <row r="149" spans="1:13">
      <c r="A149" s="221" t="s">
        <v>425</v>
      </c>
      <c r="B149" s="221" t="s">
        <v>21928</v>
      </c>
      <c r="C149" s="221" t="s">
        <v>21929</v>
      </c>
      <c r="D149" s="222"/>
      <c r="E149" s="241"/>
      <c r="F149" s="241"/>
      <c r="G149" s="241"/>
      <c r="H149" s="241"/>
      <c r="I149" s="241"/>
      <c r="J149" s="241"/>
      <c r="K149" s="142">
        <v>9.83</v>
      </c>
      <c r="L149" s="229">
        <f t="shared" si="4"/>
        <v>0</v>
      </c>
      <c r="M149" s="230">
        <f t="shared" si="5"/>
        <v>0</v>
      </c>
    </row>
    <row r="150" spans="1:13">
      <c r="A150" s="221" t="s">
        <v>425</v>
      </c>
      <c r="B150" s="221" t="s">
        <v>21930</v>
      </c>
      <c r="C150" s="221" t="s">
        <v>21931</v>
      </c>
      <c r="D150" s="222"/>
      <c r="E150" s="241"/>
      <c r="F150" s="241"/>
      <c r="G150" s="241"/>
      <c r="H150" s="241"/>
      <c r="I150" s="241"/>
      <c r="J150" s="241"/>
      <c r="K150" s="142">
        <v>9.83</v>
      </c>
      <c r="L150" s="229">
        <f t="shared" si="4"/>
        <v>0</v>
      </c>
      <c r="M150" s="230">
        <f t="shared" si="5"/>
        <v>0</v>
      </c>
    </row>
    <row r="151" spans="1:13">
      <c r="A151" s="221" t="s">
        <v>425</v>
      </c>
      <c r="B151" s="221" t="s">
        <v>21932</v>
      </c>
      <c r="C151" s="221" t="s">
        <v>21933</v>
      </c>
      <c r="D151" s="222" t="s">
        <v>209</v>
      </c>
      <c r="E151" s="241"/>
      <c r="F151" s="241"/>
      <c r="G151" s="241"/>
      <c r="H151" s="241"/>
      <c r="I151" s="241"/>
      <c r="J151" s="241"/>
      <c r="K151" s="142">
        <v>9.83</v>
      </c>
      <c r="L151" s="229">
        <f t="shared" si="4"/>
        <v>0</v>
      </c>
      <c r="M151" s="230">
        <f t="shared" si="5"/>
        <v>0</v>
      </c>
    </row>
    <row r="152" spans="1:13">
      <c r="A152" s="221" t="s">
        <v>425</v>
      </c>
      <c r="B152" s="221" t="s">
        <v>21934</v>
      </c>
      <c r="C152" s="221" t="s">
        <v>21935</v>
      </c>
      <c r="D152" s="222"/>
      <c r="E152" s="241"/>
      <c r="F152" s="241"/>
      <c r="G152" s="241"/>
      <c r="H152" s="241"/>
      <c r="I152" s="241"/>
      <c r="J152" s="241"/>
      <c r="K152" s="142">
        <v>9.83</v>
      </c>
      <c r="L152" s="229">
        <f t="shared" si="4"/>
        <v>0</v>
      </c>
      <c r="M152" s="230">
        <f t="shared" si="5"/>
        <v>0</v>
      </c>
    </row>
    <row r="153" spans="1:13">
      <c r="A153" s="221" t="s">
        <v>425</v>
      </c>
      <c r="B153" s="221" t="s">
        <v>21936</v>
      </c>
      <c r="C153" s="221" t="s">
        <v>21937</v>
      </c>
      <c r="D153" s="222" t="s">
        <v>209</v>
      </c>
      <c r="E153" s="241"/>
      <c r="F153" s="241"/>
      <c r="G153" s="241"/>
      <c r="H153" s="241"/>
      <c r="I153" s="241"/>
      <c r="J153" s="241"/>
      <c r="K153" s="142">
        <v>4.12</v>
      </c>
      <c r="L153" s="229">
        <f t="shared" si="4"/>
        <v>0</v>
      </c>
      <c r="M153" s="230">
        <f t="shared" si="5"/>
        <v>0</v>
      </c>
    </row>
    <row r="154" spans="1:13">
      <c r="A154" s="221" t="s">
        <v>425</v>
      </c>
      <c r="B154" s="221" t="s">
        <v>21938</v>
      </c>
      <c r="C154" s="221" t="s">
        <v>21939</v>
      </c>
      <c r="D154" s="222"/>
      <c r="E154" s="241"/>
      <c r="F154" s="241"/>
      <c r="G154" s="241"/>
      <c r="H154" s="241"/>
      <c r="I154" s="241"/>
      <c r="J154" s="241"/>
      <c r="K154" s="142">
        <v>6.76</v>
      </c>
      <c r="L154" s="229">
        <f t="shared" si="4"/>
        <v>0</v>
      </c>
      <c r="M154" s="230">
        <f t="shared" si="5"/>
        <v>0</v>
      </c>
    </row>
    <row r="155" spans="1:13">
      <c r="A155" s="221" t="s">
        <v>425</v>
      </c>
      <c r="B155" s="221" t="s">
        <v>21940</v>
      </c>
      <c r="C155" s="221" t="s">
        <v>21941</v>
      </c>
      <c r="D155" s="222"/>
      <c r="E155" s="241"/>
      <c r="F155" s="241"/>
      <c r="G155" s="241"/>
      <c r="H155" s="241"/>
      <c r="I155" s="241"/>
      <c r="J155" s="241"/>
      <c r="K155" s="142">
        <v>4.3099999999999996</v>
      </c>
      <c r="L155" s="229">
        <f t="shared" si="4"/>
        <v>0</v>
      </c>
      <c r="M155" s="230">
        <f t="shared" si="5"/>
        <v>0</v>
      </c>
    </row>
    <row r="156" spans="1:13">
      <c r="A156" s="221" t="s">
        <v>425</v>
      </c>
      <c r="B156" s="221" t="s">
        <v>21942</v>
      </c>
      <c r="C156" s="221" t="s">
        <v>21943</v>
      </c>
      <c r="D156" s="222"/>
      <c r="E156" s="241"/>
      <c r="F156" s="241"/>
      <c r="G156" s="241"/>
      <c r="H156" s="241"/>
      <c r="I156" s="241"/>
      <c r="J156" s="241"/>
      <c r="K156" s="142">
        <v>20.91</v>
      </c>
      <c r="L156" s="229">
        <f t="shared" si="4"/>
        <v>0</v>
      </c>
      <c r="M156" s="230">
        <f t="shared" si="5"/>
        <v>0</v>
      </c>
    </row>
    <row r="157" spans="1:13">
      <c r="A157" s="221" t="s">
        <v>425</v>
      </c>
      <c r="B157" s="221" t="s">
        <v>21944</v>
      </c>
      <c r="C157" s="221" t="s">
        <v>21945</v>
      </c>
      <c r="D157" s="222"/>
      <c r="E157" s="241"/>
      <c r="F157" s="241"/>
      <c r="G157" s="241"/>
      <c r="H157" s="241"/>
      <c r="I157" s="241"/>
      <c r="J157" s="241"/>
      <c r="K157" s="142">
        <v>31.35</v>
      </c>
      <c r="L157" s="229">
        <f t="shared" si="4"/>
        <v>0</v>
      </c>
      <c r="M157" s="230">
        <f t="shared" si="5"/>
        <v>0</v>
      </c>
    </row>
    <row r="158" spans="1:13">
      <c r="A158" s="221" t="s">
        <v>425</v>
      </c>
      <c r="B158" s="221" t="s">
        <v>21946</v>
      </c>
      <c r="C158" s="221" t="s">
        <v>21947</v>
      </c>
      <c r="D158" s="222"/>
      <c r="E158" s="241"/>
      <c r="F158" s="241"/>
      <c r="G158" s="241"/>
      <c r="H158" s="241"/>
      <c r="I158" s="241"/>
      <c r="J158" s="241"/>
      <c r="K158" s="142">
        <v>25.52</v>
      </c>
      <c r="L158" s="229">
        <f t="shared" si="4"/>
        <v>0</v>
      </c>
      <c r="M158" s="230">
        <f t="shared" si="5"/>
        <v>0</v>
      </c>
    </row>
    <row r="159" spans="1:13">
      <c r="A159" s="221" t="s">
        <v>425</v>
      </c>
      <c r="B159" s="221" t="s">
        <v>21948</v>
      </c>
      <c r="C159" s="221" t="s">
        <v>21949</v>
      </c>
      <c r="D159" s="222"/>
      <c r="E159" s="241"/>
      <c r="F159" s="241"/>
      <c r="G159" s="241"/>
      <c r="H159" s="241"/>
      <c r="I159" s="241"/>
      <c r="J159" s="241"/>
      <c r="K159" s="142">
        <v>22.67</v>
      </c>
      <c r="L159" s="229">
        <f t="shared" si="4"/>
        <v>0</v>
      </c>
      <c r="M159" s="230">
        <f t="shared" si="5"/>
        <v>0</v>
      </c>
    </row>
    <row r="160" spans="1:13">
      <c r="A160" s="221" t="s">
        <v>425</v>
      </c>
      <c r="B160" s="221" t="s">
        <v>21950</v>
      </c>
      <c r="C160" s="221" t="s">
        <v>21951</v>
      </c>
      <c r="D160" s="222"/>
      <c r="E160" s="241"/>
      <c r="F160" s="241"/>
      <c r="G160" s="241"/>
      <c r="H160" s="241"/>
      <c r="I160" s="241"/>
      <c r="J160" s="241"/>
      <c r="K160" s="142">
        <v>3.32</v>
      </c>
      <c r="L160" s="229">
        <f t="shared" si="4"/>
        <v>0</v>
      </c>
      <c r="M160" s="230">
        <f t="shared" si="5"/>
        <v>0</v>
      </c>
    </row>
    <row r="161" spans="1:13">
      <c r="A161" s="221" t="s">
        <v>425</v>
      </c>
      <c r="B161" s="221" t="s">
        <v>21952</v>
      </c>
      <c r="C161" s="221" t="s">
        <v>21953</v>
      </c>
      <c r="D161" s="222"/>
      <c r="E161" s="241"/>
      <c r="F161" s="241"/>
      <c r="G161" s="241"/>
      <c r="H161" s="241"/>
      <c r="I161" s="241"/>
      <c r="J161" s="241"/>
      <c r="K161" s="142">
        <v>6.96</v>
      </c>
      <c r="L161" s="229">
        <f t="shared" si="4"/>
        <v>0</v>
      </c>
      <c r="M161" s="230">
        <f t="shared" si="5"/>
        <v>0</v>
      </c>
    </row>
    <row r="162" spans="1:13">
      <c r="A162" s="221" t="s">
        <v>425</v>
      </c>
      <c r="B162" s="221" t="s">
        <v>21954</v>
      </c>
      <c r="C162" s="221" t="s">
        <v>21955</v>
      </c>
      <c r="D162" s="222"/>
      <c r="E162" s="241"/>
      <c r="F162" s="241"/>
      <c r="G162" s="241"/>
      <c r="H162" s="241"/>
      <c r="I162" s="241"/>
      <c r="J162" s="241"/>
      <c r="K162" s="142">
        <v>24.01</v>
      </c>
      <c r="L162" s="229">
        <f t="shared" si="4"/>
        <v>0</v>
      </c>
      <c r="M162" s="230">
        <f t="shared" si="5"/>
        <v>0</v>
      </c>
    </row>
    <row r="163" spans="1:13">
      <c r="A163" s="221" t="s">
        <v>425</v>
      </c>
      <c r="B163" s="221" t="s">
        <v>21956</v>
      </c>
      <c r="C163" s="221" t="s">
        <v>21957</v>
      </c>
      <c r="D163" s="222"/>
      <c r="E163" s="241"/>
      <c r="F163" s="241"/>
      <c r="G163" s="241"/>
      <c r="H163" s="241"/>
      <c r="I163" s="241"/>
      <c r="J163" s="241"/>
      <c r="K163" s="142">
        <v>47.68</v>
      </c>
      <c r="L163" s="229">
        <f t="shared" si="4"/>
        <v>0</v>
      </c>
      <c r="M163" s="230">
        <f t="shared" si="5"/>
        <v>0</v>
      </c>
    </row>
    <row r="164" spans="1:13">
      <c r="A164" s="221" t="s">
        <v>425</v>
      </c>
      <c r="B164" s="221" t="s">
        <v>21958</v>
      </c>
      <c r="C164" s="221" t="s">
        <v>21959</v>
      </c>
      <c r="D164" s="222"/>
      <c r="E164" s="241"/>
      <c r="F164" s="241"/>
      <c r="G164" s="241"/>
      <c r="H164" s="241"/>
      <c r="I164" s="241"/>
      <c r="J164" s="241"/>
      <c r="K164" s="142">
        <v>9.8800000000000008</v>
      </c>
      <c r="L164" s="229">
        <f t="shared" si="4"/>
        <v>0</v>
      </c>
      <c r="M164" s="230">
        <f t="shared" si="5"/>
        <v>0</v>
      </c>
    </row>
    <row r="165" spans="1:13">
      <c r="A165" s="221" t="s">
        <v>425</v>
      </c>
      <c r="B165" s="221" t="s">
        <v>21960</v>
      </c>
      <c r="C165" s="221" t="s">
        <v>21961</v>
      </c>
      <c r="D165" s="222"/>
      <c r="E165" s="241"/>
      <c r="F165" s="241"/>
      <c r="G165" s="241"/>
      <c r="H165" s="241"/>
      <c r="I165" s="241"/>
      <c r="J165" s="241"/>
      <c r="K165" s="142">
        <v>11.33</v>
      </c>
      <c r="L165" s="229">
        <f t="shared" si="4"/>
        <v>0</v>
      </c>
      <c r="M165" s="230">
        <f t="shared" si="5"/>
        <v>0</v>
      </c>
    </row>
    <row r="166" spans="1:13">
      <c r="A166" s="221" t="s">
        <v>425</v>
      </c>
      <c r="B166" s="221" t="s">
        <v>21962</v>
      </c>
      <c r="C166" s="221" t="s">
        <v>21963</v>
      </c>
      <c r="D166" s="222"/>
      <c r="E166" s="241"/>
      <c r="F166" s="241"/>
      <c r="G166" s="241"/>
      <c r="H166" s="241"/>
      <c r="I166" s="241"/>
      <c r="J166" s="241"/>
      <c r="K166" s="142">
        <v>22.88</v>
      </c>
      <c r="L166" s="229">
        <f t="shared" si="4"/>
        <v>0</v>
      </c>
      <c r="M166" s="230">
        <f t="shared" si="5"/>
        <v>0</v>
      </c>
    </row>
    <row r="167" spans="1:13">
      <c r="A167" s="221" t="s">
        <v>425</v>
      </c>
      <c r="B167" s="221" t="s">
        <v>21964</v>
      </c>
      <c r="C167" s="221" t="s">
        <v>21965</v>
      </c>
      <c r="D167" s="222"/>
      <c r="E167" s="241"/>
      <c r="F167" s="241"/>
      <c r="G167" s="241"/>
      <c r="H167" s="241"/>
      <c r="I167" s="241"/>
      <c r="J167" s="241"/>
      <c r="K167" s="142">
        <v>25.23</v>
      </c>
      <c r="L167" s="229">
        <f t="shared" si="4"/>
        <v>0</v>
      </c>
      <c r="M167" s="230">
        <f t="shared" si="5"/>
        <v>0</v>
      </c>
    </row>
    <row r="168" spans="1:13">
      <c r="A168" s="221" t="s">
        <v>425</v>
      </c>
      <c r="B168" s="221" t="s">
        <v>21966</v>
      </c>
      <c r="C168" s="221" t="s">
        <v>21967</v>
      </c>
      <c r="D168" s="222"/>
      <c r="E168" s="241"/>
      <c r="F168" s="241"/>
      <c r="G168" s="241"/>
      <c r="H168" s="241"/>
      <c r="I168" s="241"/>
      <c r="J168" s="241"/>
      <c r="K168" s="142">
        <v>10.56</v>
      </c>
      <c r="L168" s="229">
        <f t="shared" si="4"/>
        <v>0</v>
      </c>
      <c r="M168" s="230">
        <f t="shared" si="5"/>
        <v>0</v>
      </c>
    </row>
    <row r="169" spans="1:13">
      <c r="A169" s="221" t="s">
        <v>425</v>
      </c>
      <c r="B169" s="221" t="s">
        <v>21968</v>
      </c>
      <c r="C169" s="221" t="s">
        <v>21969</v>
      </c>
      <c r="D169" s="222"/>
      <c r="E169" s="241"/>
      <c r="F169" s="241"/>
      <c r="G169" s="241"/>
      <c r="H169" s="241"/>
      <c r="I169" s="241"/>
      <c r="J169" s="241"/>
      <c r="K169" s="142">
        <v>10.55</v>
      </c>
      <c r="L169" s="229">
        <f t="shared" si="4"/>
        <v>0</v>
      </c>
      <c r="M169" s="230">
        <f t="shared" si="5"/>
        <v>0</v>
      </c>
    </row>
    <row r="170" spans="1:13">
      <c r="A170" s="221" t="s">
        <v>425</v>
      </c>
      <c r="B170" s="221" t="s">
        <v>21970</v>
      </c>
      <c r="C170" s="221" t="s">
        <v>21971</v>
      </c>
      <c r="D170" s="222"/>
      <c r="E170" s="241"/>
      <c r="F170" s="241"/>
      <c r="G170" s="241"/>
      <c r="H170" s="241"/>
      <c r="I170" s="241"/>
      <c r="J170" s="241"/>
      <c r="K170" s="142">
        <v>13.85</v>
      </c>
      <c r="L170" s="229">
        <f t="shared" si="4"/>
        <v>0</v>
      </c>
      <c r="M170" s="230">
        <f t="shared" si="5"/>
        <v>0</v>
      </c>
    </row>
    <row r="171" spans="1:13">
      <c r="A171" s="221" t="s">
        <v>425</v>
      </c>
      <c r="B171" s="221" t="s">
        <v>21972</v>
      </c>
      <c r="C171" s="221" t="s">
        <v>21973</v>
      </c>
      <c r="D171" s="222"/>
      <c r="E171" s="241"/>
      <c r="F171" s="241"/>
      <c r="G171" s="241"/>
      <c r="H171" s="241"/>
      <c r="I171" s="241"/>
      <c r="J171" s="241"/>
      <c r="K171" s="142">
        <v>1.49</v>
      </c>
      <c r="L171" s="229">
        <f t="shared" si="4"/>
        <v>0</v>
      </c>
      <c r="M171" s="230">
        <f t="shared" si="5"/>
        <v>0</v>
      </c>
    </row>
    <row r="172" spans="1:13">
      <c r="A172" s="221" t="s">
        <v>425</v>
      </c>
      <c r="B172" s="221" t="s">
        <v>21974</v>
      </c>
      <c r="C172" s="221" t="s">
        <v>21975</v>
      </c>
      <c r="D172" s="222"/>
      <c r="E172" s="241"/>
      <c r="F172" s="241"/>
      <c r="G172" s="241"/>
      <c r="H172" s="241"/>
      <c r="I172" s="241"/>
      <c r="J172" s="241"/>
      <c r="K172" s="142">
        <v>1.49</v>
      </c>
      <c r="L172" s="229">
        <f t="shared" si="4"/>
        <v>0</v>
      </c>
      <c r="M172" s="230">
        <f t="shared" si="5"/>
        <v>0</v>
      </c>
    </row>
    <row r="173" spans="1:13">
      <c r="A173" s="221" t="s">
        <v>425</v>
      </c>
      <c r="B173" s="221" t="s">
        <v>21976</v>
      </c>
      <c r="C173" s="221" t="s">
        <v>21977</v>
      </c>
      <c r="D173" s="222"/>
      <c r="E173" s="241"/>
      <c r="F173" s="241"/>
      <c r="G173" s="241"/>
      <c r="H173" s="241"/>
      <c r="I173" s="241"/>
      <c r="J173" s="241"/>
      <c r="K173" s="142">
        <v>1.49</v>
      </c>
      <c r="L173" s="229">
        <f t="shared" si="4"/>
        <v>0</v>
      </c>
      <c r="M173" s="230">
        <f t="shared" si="5"/>
        <v>0</v>
      </c>
    </row>
    <row r="174" spans="1:13">
      <c r="A174" s="221" t="s">
        <v>425</v>
      </c>
      <c r="B174" s="221" t="s">
        <v>21978</v>
      </c>
      <c r="C174" s="221" t="s">
        <v>21979</v>
      </c>
      <c r="D174" s="222"/>
      <c r="E174" s="241"/>
      <c r="F174" s="241"/>
      <c r="G174" s="241"/>
      <c r="H174" s="241"/>
      <c r="I174" s="241"/>
      <c r="J174" s="241"/>
      <c r="K174" s="142">
        <v>36.99</v>
      </c>
      <c r="L174" s="229">
        <f t="shared" si="4"/>
        <v>0</v>
      </c>
      <c r="M174" s="230">
        <f t="shared" si="5"/>
        <v>0</v>
      </c>
    </row>
    <row r="175" spans="1:13">
      <c r="A175" s="221" t="s">
        <v>425</v>
      </c>
      <c r="B175" s="221" t="s">
        <v>21980</v>
      </c>
      <c r="C175" s="221" t="s">
        <v>21981</v>
      </c>
      <c r="D175" s="222"/>
      <c r="E175" s="241"/>
      <c r="F175" s="241"/>
      <c r="G175" s="241"/>
      <c r="H175" s="241"/>
      <c r="I175" s="241"/>
      <c r="J175" s="241"/>
      <c r="K175" s="142">
        <v>10.86</v>
      </c>
      <c r="L175" s="229">
        <f t="shared" si="4"/>
        <v>0</v>
      </c>
      <c r="M175" s="230">
        <f t="shared" si="5"/>
        <v>0</v>
      </c>
    </row>
    <row r="176" spans="1:13">
      <c r="A176" s="221" t="s">
        <v>425</v>
      </c>
      <c r="B176" s="221" t="s">
        <v>21982</v>
      </c>
      <c r="C176" s="221" t="s">
        <v>21983</v>
      </c>
      <c r="D176" s="222"/>
      <c r="E176" s="241"/>
      <c r="F176" s="241"/>
      <c r="G176" s="241"/>
      <c r="H176" s="241"/>
      <c r="I176" s="241"/>
      <c r="J176" s="241"/>
      <c r="K176" s="142">
        <v>23.21</v>
      </c>
      <c r="L176" s="229">
        <f t="shared" si="4"/>
        <v>0</v>
      </c>
      <c r="M176" s="230">
        <f t="shared" si="5"/>
        <v>0</v>
      </c>
    </row>
    <row r="177" spans="1:13">
      <c r="A177" s="221" t="s">
        <v>425</v>
      </c>
      <c r="B177" s="221" t="s">
        <v>21984</v>
      </c>
      <c r="C177" s="221" t="s">
        <v>21985</v>
      </c>
      <c r="D177" s="222"/>
      <c r="E177" s="241"/>
      <c r="F177" s="241"/>
      <c r="G177" s="241"/>
      <c r="H177" s="241"/>
      <c r="I177" s="241"/>
      <c r="J177" s="241"/>
      <c r="K177" s="142">
        <v>21.09</v>
      </c>
      <c r="L177" s="229">
        <f t="shared" si="4"/>
        <v>0</v>
      </c>
      <c r="M177" s="230">
        <f t="shared" si="5"/>
        <v>0</v>
      </c>
    </row>
    <row r="178" spans="1:13">
      <c r="A178" s="221" t="s">
        <v>425</v>
      </c>
      <c r="B178" s="221" t="s">
        <v>21986</v>
      </c>
      <c r="C178" s="221" t="s">
        <v>21987</v>
      </c>
      <c r="D178" s="222"/>
      <c r="E178" s="241"/>
      <c r="F178" s="241"/>
      <c r="G178" s="241"/>
      <c r="H178" s="241"/>
      <c r="I178" s="241"/>
      <c r="J178" s="241"/>
      <c r="K178" s="142">
        <v>14.02</v>
      </c>
      <c r="L178" s="229">
        <f t="shared" si="4"/>
        <v>0</v>
      </c>
      <c r="M178" s="230">
        <f t="shared" si="5"/>
        <v>0</v>
      </c>
    </row>
    <row r="179" spans="1:13">
      <c r="A179" s="221" t="s">
        <v>425</v>
      </c>
      <c r="B179" s="221" t="s">
        <v>21988</v>
      </c>
      <c r="C179" s="221" t="s">
        <v>21989</v>
      </c>
      <c r="D179" s="222"/>
      <c r="E179" s="241"/>
      <c r="F179" s="241"/>
      <c r="G179" s="241"/>
      <c r="H179" s="241"/>
      <c r="I179" s="241"/>
      <c r="J179" s="241"/>
      <c r="K179" s="142">
        <v>12.99</v>
      </c>
      <c r="L179" s="229">
        <f t="shared" si="4"/>
        <v>0</v>
      </c>
      <c r="M179" s="230">
        <f t="shared" si="5"/>
        <v>0</v>
      </c>
    </row>
    <row r="180" spans="1:13">
      <c r="A180" s="221" t="s">
        <v>425</v>
      </c>
      <c r="B180" s="221" t="s">
        <v>21990</v>
      </c>
      <c r="C180" s="221" t="s">
        <v>21991</v>
      </c>
      <c r="D180" s="222"/>
      <c r="E180" s="241"/>
      <c r="F180" s="241"/>
      <c r="G180" s="241"/>
      <c r="H180" s="241"/>
      <c r="I180" s="241"/>
      <c r="J180" s="241"/>
      <c r="K180" s="142">
        <v>12.29</v>
      </c>
      <c r="L180" s="229">
        <f t="shared" si="4"/>
        <v>0</v>
      </c>
      <c r="M180" s="230">
        <f t="shared" si="5"/>
        <v>0</v>
      </c>
    </row>
    <row r="181" spans="1:13">
      <c r="A181" s="221" t="s">
        <v>425</v>
      </c>
      <c r="B181" s="221" t="s">
        <v>21992</v>
      </c>
      <c r="C181" s="221" t="s">
        <v>21993</v>
      </c>
      <c r="D181" s="222"/>
      <c r="E181" s="241"/>
      <c r="F181" s="241"/>
      <c r="G181" s="241"/>
      <c r="H181" s="241"/>
      <c r="I181" s="241"/>
      <c r="J181" s="241"/>
      <c r="K181" s="142">
        <v>11.34</v>
      </c>
      <c r="L181" s="229">
        <f t="shared" si="4"/>
        <v>0</v>
      </c>
      <c r="M181" s="230">
        <f t="shared" si="5"/>
        <v>0</v>
      </c>
    </row>
    <row r="182" spans="1:13">
      <c r="A182" s="221" t="s">
        <v>425</v>
      </c>
      <c r="B182" s="221" t="s">
        <v>21994</v>
      </c>
      <c r="C182" s="221" t="s">
        <v>21995</v>
      </c>
      <c r="D182" s="222"/>
      <c r="E182" s="241"/>
      <c r="F182" s="241"/>
      <c r="G182" s="241"/>
      <c r="H182" s="241"/>
      <c r="I182" s="241"/>
      <c r="J182" s="241"/>
      <c r="K182" s="142">
        <v>3.39</v>
      </c>
      <c r="L182" s="229">
        <f t="shared" si="4"/>
        <v>0</v>
      </c>
      <c r="M182" s="230">
        <f t="shared" si="5"/>
        <v>0</v>
      </c>
    </row>
    <row r="183" spans="1:13">
      <c r="A183" s="221" t="s">
        <v>425</v>
      </c>
      <c r="B183" s="221" t="s">
        <v>21996</v>
      </c>
      <c r="C183" s="221" t="s">
        <v>21997</v>
      </c>
      <c r="D183" s="222"/>
      <c r="E183" s="241"/>
      <c r="F183" s="241"/>
      <c r="G183" s="241"/>
      <c r="H183" s="241"/>
      <c r="I183" s="241"/>
      <c r="J183" s="241"/>
      <c r="K183" s="142">
        <v>5.66</v>
      </c>
      <c r="L183" s="229">
        <f t="shared" si="4"/>
        <v>0</v>
      </c>
      <c r="M183" s="230">
        <f t="shared" si="5"/>
        <v>0</v>
      </c>
    </row>
    <row r="184" spans="1:13">
      <c r="A184" s="221" t="s">
        <v>425</v>
      </c>
      <c r="B184" s="221" t="s">
        <v>21998</v>
      </c>
      <c r="C184" s="221" t="s">
        <v>21999</v>
      </c>
      <c r="D184" s="222"/>
      <c r="E184" s="241"/>
      <c r="F184" s="241"/>
      <c r="G184" s="241"/>
      <c r="H184" s="241"/>
      <c r="I184" s="241"/>
      <c r="J184" s="241"/>
      <c r="K184" s="142">
        <v>7.62</v>
      </c>
      <c r="L184" s="229">
        <f t="shared" si="4"/>
        <v>0</v>
      </c>
      <c r="M184" s="230">
        <f t="shared" si="5"/>
        <v>0</v>
      </c>
    </row>
    <row r="185" spans="1:13">
      <c r="A185" s="221" t="s">
        <v>425</v>
      </c>
      <c r="B185" s="221" t="s">
        <v>22000</v>
      </c>
      <c r="C185" s="221" t="s">
        <v>22001</v>
      </c>
      <c r="D185" s="222"/>
      <c r="E185" s="241"/>
      <c r="F185" s="241"/>
      <c r="G185" s="241"/>
      <c r="H185" s="241"/>
      <c r="I185" s="241"/>
      <c r="J185" s="241"/>
      <c r="K185" s="142">
        <v>4.76</v>
      </c>
      <c r="L185" s="229">
        <f t="shared" si="4"/>
        <v>0</v>
      </c>
      <c r="M185" s="230">
        <f t="shared" si="5"/>
        <v>0</v>
      </c>
    </row>
    <row r="186" spans="1:13">
      <c r="A186" s="221" t="s">
        <v>425</v>
      </c>
      <c r="B186" s="221" t="s">
        <v>22002</v>
      </c>
      <c r="C186" s="221" t="s">
        <v>22003</v>
      </c>
      <c r="D186" s="222"/>
      <c r="E186" s="241"/>
      <c r="F186" s="241"/>
      <c r="G186" s="241"/>
      <c r="H186" s="241"/>
      <c r="I186" s="241"/>
      <c r="J186" s="241"/>
      <c r="K186" s="142">
        <v>5.05</v>
      </c>
      <c r="L186" s="229">
        <f t="shared" si="4"/>
        <v>0</v>
      </c>
      <c r="M186" s="230">
        <f t="shared" si="5"/>
        <v>0</v>
      </c>
    </row>
    <row r="187" spans="1:13">
      <c r="A187" s="221" t="s">
        <v>425</v>
      </c>
      <c r="B187" s="221" t="s">
        <v>22004</v>
      </c>
      <c r="C187" s="221" t="s">
        <v>22005</v>
      </c>
      <c r="D187" s="222"/>
      <c r="E187" s="241"/>
      <c r="F187" s="241"/>
      <c r="G187" s="241"/>
      <c r="H187" s="241"/>
      <c r="I187" s="241"/>
      <c r="J187" s="241"/>
      <c r="K187" s="142">
        <v>7.26</v>
      </c>
      <c r="L187" s="229">
        <f t="shared" si="4"/>
        <v>0</v>
      </c>
      <c r="M187" s="230">
        <f t="shared" si="5"/>
        <v>0</v>
      </c>
    </row>
    <row r="188" spans="1:13">
      <c r="A188" s="221" t="s">
        <v>425</v>
      </c>
      <c r="B188" s="221" t="s">
        <v>22006</v>
      </c>
      <c r="C188" s="221" t="s">
        <v>22007</v>
      </c>
      <c r="D188" s="222"/>
      <c r="E188" s="241"/>
      <c r="F188" s="241"/>
      <c r="G188" s="241"/>
      <c r="H188" s="241"/>
      <c r="I188" s="241"/>
      <c r="J188" s="241"/>
      <c r="K188" s="142">
        <v>9.08</v>
      </c>
      <c r="L188" s="229">
        <f t="shared" si="4"/>
        <v>0</v>
      </c>
      <c r="M188" s="230">
        <f t="shared" si="5"/>
        <v>0</v>
      </c>
    </row>
    <row r="189" spans="1:13">
      <c r="A189" s="221" t="s">
        <v>425</v>
      </c>
      <c r="B189" s="221" t="s">
        <v>22008</v>
      </c>
      <c r="C189" s="221" t="s">
        <v>22009</v>
      </c>
      <c r="D189" s="222"/>
      <c r="E189" s="241"/>
      <c r="F189" s="241"/>
      <c r="G189" s="241"/>
      <c r="H189" s="241"/>
      <c r="I189" s="241"/>
      <c r="J189" s="241"/>
      <c r="K189" s="142">
        <v>7.44</v>
      </c>
      <c r="L189" s="229">
        <f t="shared" si="4"/>
        <v>0</v>
      </c>
      <c r="M189" s="230">
        <f t="shared" si="5"/>
        <v>0</v>
      </c>
    </row>
    <row r="190" spans="1:13">
      <c r="A190" s="221" t="s">
        <v>425</v>
      </c>
      <c r="B190" s="221" t="s">
        <v>22010</v>
      </c>
      <c r="C190" s="221" t="s">
        <v>22011</v>
      </c>
      <c r="D190" s="222"/>
      <c r="E190" s="241"/>
      <c r="F190" s="241"/>
      <c r="G190" s="241"/>
      <c r="H190" s="241"/>
      <c r="I190" s="241"/>
      <c r="J190" s="241"/>
      <c r="K190" s="142">
        <v>19.03</v>
      </c>
      <c r="L190" s="229">
        <f t="shared" si="4"/>
        <v>0</v>
      </c>
      <c r="M190" s="230">
        <f t="shared" si="5"/>
        <v>0</v>
      </c>
    </row>
    <row r="191" spans="1:13">
      <c r="A191" s="221" t="s">
        <v>425</v>
      </c>
      <c r="B191" s="221" t="s">
        <v>22012</v>
      </c>
      <c r="C191" s="221" t="s">
        <v>22013</v>
      </c>
      <c r="D191" s="222"/>
      <c r="E191" s="241"/>
      <c r="F191" s="241"/>
      <c r="G191" s="241"/>
      <c r="H191" s="241"/>
      <c r="I191" s="241"/>
      <c r="J191" s="241"/>
      <c r="K191" s="142">
        <v>7.81</v>
      </c>
      <c r="L191" s="229">
        <f t="shared" si="4"/>
        <v>0</v>
      </c>
      <c r="M191" s="230">
        <f t="shared" si="5"/>
        <v>0</v>
      </c>
    </row>
    <row r="192" spans="1:13">
      <c r="A192" s="221" t="s">
        <v>425</v>
      </c>
      <c r="B192" s="221" t="s">
        <v>22014</v>
      </c>
      <c r="C192" s="221" t="s">
        <v>22015</v>
      </c>
      <c r="D192" s="222"/>
      <c r="E192" s="241"/>
      <c r="F192" s="241"/>
      <c r="G192" s="241"/>
      <c r="H192" s="241"/>
      <c r="I192" s="241"/>
      <c r="J192" s="241"/>
      <c r="K192" s="142">
        <v>26.07</v>
      </c>
      <c r="L192" s="229">
        <f t="shared" si="4"/>
        <v>0</v>
      </c>
      <c r="M192" s="230">
        <f t="shared" si="5"/>
        <v>0</v>
      </c>
    </row>
    <row r="193" spans="1:13">
      <c r="A193" s="221" t="s">
        <v>425</v>
      </c>
      <c r="B193" s="221" t="s">
        <v>22016</v>
      </c>
      <c r="C193" s="221" t="s">
        <v>22017</v>
      </c>
      <c r="D193" s="222"/>
      <c r="E193" s="241"/>
      <c r="F193" s="241"/>
      <c r="G193" s="241"/>
      <c r="H193" s="241"/>
      <c r="I193" s="241"/>
      <c r="J193" s="241"/>
      <c r="K193" s="142">
        <v>26.07</v>
      </c>
      <c r="L193" s="229">
        <f t="shared" si="4"/>
        <v>0</v>
      </c>
      <c r="M193" s="230">
        <f t="shared" si="5"/>
        <v>0</v>
      </c>
    </row>
    <row r="194" spans="1:13">
      <c r="A194" s="221" t="s">
        <v>425</v>
      </c>
      <c r="B194" s="221" t="s">
        <v>22018</v>
      </c>
      <c r="C194" s="221" t="s">
        <v>22019</v>
      </c>
      <c r="D194" s="222"/>
      <c r="E194" s="241"/>
      <c r="F194" s="241"/>
      <c r="G194" s="241"/>
      <c r="H194" s="241"/>
      <c r="I194" s="241"/>
      <c r="J194" s="241"/>
      <c r="K194" s="142">
        <v>26.07</v>
      </c>
      <c r="L194" s="229">
        <f t="shared" si="4"/>
        <v>0</v>
      </c>
      <c r="M194" s="230">
        <f t="shared" si="5"/>
        <v>0</v>
      </c>
    </row>
    <row r="195" spans="1:13">
      <c r="A195" s="221" t="s">
        <v>425</v>
      </c>
      <c r="B195" s="221" t="s">
        <v>22020</v>
      </c>
      <c r="C195" s="221" t="s">
        <v>22021</v>
      </c>
      <c r="D195" s="222"/>
      <c r="E195" s="241"/>
      <c r="F195" s="241"/>
      <c r="G195" s="241"/>
      <c r="H195" s="241"/>
      <c r="I195" s="241"/>
      <c r="J195" s="241"/>
      <c r="K195" s="142">
        <v>11.96</v>
      </c>
      <c r="L195" s="229">
        <f t="shared" si="4"/>
        <v>0</v>
      </c>
      <c r="M195" s="230">
        <f t="shared" si="5"/>
        <v>0</v>
      </c>
    </row>
    <row r="196" spans="1:13">
      <c r="A196" s="221" t="s">
        <v>425</v>
      </c>
      <c r="B196" s="221" t="s">
        <v>22022</v>
      </c>
      <c r="C196" s="221" t="s">
        <v>22023</v>
      </c>
      <c r="D196" s="222"/>
      <c r="E196" s="241"/>
      <c r="F196" s="241"/>
      <c r="G196" s="241"/>
      <c r="H196" s="241"/>
      <c r="I196" s="241"/>
      <c r="J196" s="241"/>
      <c r="K196" s="142">
        <v>24.99</v>
      </c>
      <c r="L196" s="229">
        <f t="shared" si="4"/>
        <v>0</v>
      </c>
      <c r="M196" s="230">
        <f t="shared" si="5"/>
        <v>0</v>
      </c>
    </row>
    <row r="197" spans="1:13">
      <c r="A197" s="221" t="s">
        <v>425</v>
      </c>
      <c r="B197" s="221" t="s">
        <v>22024</v>
      </c>
      <c r="C197" s="221" t="s">
        <v>22025</v>
      </c>
      <c r="D197" s="222"/>
      <c r="E197" s="241"/>
      <c r="F197" s="241"/>
      <c r="G197" s="241"/>
      <c r="H197" s="241"/>
      <c r="I197" s="241"/>
      <c r="J197" s="241"/>
      <c r="K197" s="142">
        <v>16.53</v>
      </c>
      <c r="L197" s="229">
        <f t="shared" si="4"/>
        <v>0</v>
      </c>
      <c r="M197" s="230">
        <f t="shared" si="5"/>
        <v>0</v>
      </c>
    </row>
    <row r="198" spans="1:13">
      <c r="A198" s="221" t="s">
        <v>425</v>
      </c>
      <c r="B198" s="221" t="s">
        <v>22026</v>
      </c>
      <c r="C198" s="221" t="s">
        <v>22027</v>
      </c>
      <c r="D198" s="222" t="s">
        <v>209</v>
      </c>
      <c r="E198" s="241"/>
      <c r="F198" s="241"/>
      <c r="G198" s="241"/>
      <c r="H198" s="241"/>
      <c r="I198" s="241"/>
      <c r="J198" s="241"/>
      <c r="K198" s="142">
        <v>31.62</v>
      </c>
      <c r="L198" s="229">
        <f t="shared" ref="L198:L261" si="6">SUM(M198*K198)</f>
        <v>0</v>
      </c>
      <c r="M198" s="230">
        <f t="shared" ref="M198:M261" si="7">SUM(E198:J198)</f>
        <v>0</v>
      </c>
    </row>
    <row r="199" spans="1:13">
      <c r="A199" s="221" t="s">
        <v>425</v>
      </c>
      <c r="B199" s="221" t="s">
        <v>22028</v>
      </c>
      <c r="C199" s="221" t="s">
        <v>22029</v>
      </c>
      <c r="D199" s="222"/>
      <c r="E199" s="241"/>
      <c r="F199" s="241"/>
      <c r="G199" s="241"/>
      <c r="H199" s="241"/>
      <c r="I199" s="241"/>
      <c r="J199" s="241"/>
      <c r="K199" s="142">
        <v>14.24</v>
      </c>
      <c r="L199" s="229">
        <f t="shared" si="6"/>
        <v>0</v>
      </c>
      <c r="M199" s="230">
        <f t="shared" si="7"/>
        <v>0</v>
      </c>
    </row>
    <row r="200" spans="1:13">
      <c r="A200" s="221" t="s">
        <v>425</v>
      </c>
      <c r="B200" s="221" t="s">
        <v>22030</v>
      </c>
      <c r="C200" s="221" t="s">
        <v>22031</v>
      </c>
      <c r="D200" s="222"/>
      <c r="E200" s="241"/>
      <c r="F200" s="241"/>
      <c r="G200" s="241"/>
      <c r="H200" s="241"/>
      <c r="I200" s="241"/>
      <c r="J200" s="241"/>
      <c r="K200" s="142">
        <v>15.98</v>
      </c>
      <c r="L200" s="229">
        <f t="shared" si="6"/>
        <v>0</v>
      </c>
      <c r="M200" s="230">
        <f t="shared" si="7"/>
        <v>0</v>
      </c>
    </row>
    <row r="201" spans="1:13">
      <c r="A201" s="221" t="s">
        <v>425</v>
      </c>
      <c r="B201" s="221" t="s">
        <v>22032</v>
      </c>
      <c r="C201" s="221" t="s">
        <v>22033</v>
      </c>
      <c r="D201" s="222"/>
      <c r="E201" s="241"/>
      <c r="F201" s="241"/>
      <c r="G201" s="241"/>
      <c r="H201" s="241"/>
      <c r="I201" s="241"/>
      <c r="J201" s="241"/>
      <c r="K201" s="142">
        <v>24.65</v>
      </c>
      <c r="L201" s="229">
        <f t="shared" si="6"/>
        <v>0</v>
      </c>
      <c r="M201" s="230">
        <f t="shared" si="7"/>
        <v>0</v>
      </c>
    </row>
    <row r="202" spans="1:13">
      <c r="A202" s="221" t="s">
        <v>425</v>
      </c>
      <c r="B202" s="221" t="s">
        <v>22034</v>
      </c>
      <c r="C202" s="221" t="s">
        <v>22035</v>
      </c>
      <c r="D202" s="222"/>
      <c r="E202" s="241"/>
      <c r="F202" s="241"/>
      <c r="G202" s="241"/>
      <c r="H202" s="241"/>
      <c r="I202" s="241"/>
      <c r="J202" s="241"/>
      <c r="K202" s="142">
        <v>24.99</v>
      </c>
      <c r="L202" s="229">
        <f t="shared" si="6"/>
        <v>0</v>
      </c>
      <c r="M202" s="230">
        <f t="shared" si="7"/>
        <v>0</v>
      </c>
    </row>
    <row r="203" spans="1:13">
      <c r="A203" s="221" t="s">
        <v>425</v>
      </c>
      <c r="B203" s="221" t="s">
        <v>22036</v>
      </c>
      <c r="C203" s="221" t="s">
        <v>22037</v>
      </c>
      <c r="D203" s="222"/>
      <c r="E203" s="241"/>
      <c r="F203" s="241"/>
      <c r="G203" s="241"/>
      <c r="H203" s="241"/>
      <c r="I203" s="241"/>
      <c r="J203" s="241"/>
      <c r="K203" s="142">
        <v>24.99</v>
      </c>
      <c r="L203" s="229">
        <f t="shared" si="6"/>
        <v>0</v>
      </c>
      <c r="M203" s="230">
        <f t="shared" si="7"/>
        <v>0</v>
      </c>
    </row>
    <row r="204" spans="1:13">
      <c r="A204" s="221" t="s">
        <v>425</v>
      </c>
      <c r="B204" s="221" t="s">
        <v>22038</v>
      </c>
      <c r="C204" s="221" t="s">
        <v>22039</v>
      </c>
      <c r="D204" s="222"/>
      <c r="E204" s="241"/>
      <c r="F204" s="241"/>
      <c r="G204" s="241"/>
      <c r="H204" s="241"/>
      <c r="I204" s="241"/>
      <c r="J204" s="241"/>
      <c r="K204" s="142">
        <v>28.78</v>
      </c>
      <c r="L204" s="229">
        <f t="shared" si="6"/>
        <v>0</v>
      </c>
      <c r="M204" s="230">
        <f t="shared" si="7"/>
        <v>0</v>
      </c>
    </row>
    <row r="205" spans="1:13">
      <c r="A205" s="221" t="s">
        <v>425</v>
      </c>
      <c r="B205" s="221" t="s">
        <v>22040</v>
      </c>
      <c r="C205" s="221" t="s">
        <v>22041</v>
      </c>
      <c r="D205" s="222"/>
      <c r="E205" s="241"/>
      <c r="F205" s="241"/>
      <c r="G205" s="241"/>
      <c r="H205" s="241"/>
      <c r="I205" s="241"/>
      <c r="J205" s="241"/>
      <c r="K205" s="142">
        <v>28.78</v>
      </c>
      <c r="L205" s="229">
        <f t="shared" si="6"/>
        <v>0</v>
      </c>
      <c r="M205" s="230">
        <f t="shared" si="7"/>
        <v>0</v>
      </c>
    </row>
    <row r="206" spans="1:13">
      <c r="A206" s="221" t="s">
        <v>425</v>
      </c>
      <c r="B206" s="221" t="s">
        <v>22042</v>
      </c>
      <c r="C206" s="221" t="s">
        <v>22043</v>
      </c>
      <c r="D206" s="222"/>
      <c r="E206" s="241"/>
      <c r="F206" s="241"/>
      <c r="G206" s="241"/>
      <c r="H206" s="241"/>
      <c r="I206" s="241"/>
      <c r="J206" s="241"/>
      <c r="K206" s="142">
        <v>24.99</v>
      </c>
      <c r="L206" s="229">
        <f t="shared" si="6"/>
        <v>0</v>
      </c>
      <c r="M206" s="230">
        <f t="shared" si="7"/>
        <v>0</v>
      </c>
    </row>
    <row r="207" spans="1:13">
      <c r="A207" s="221" t="s">
        <v>425</v>
      </c>
      <c r="B207" s="221" t="s">
        <v>22044</v>
      </c>
      <c r="C207" s="221" t="s">
        <v>22045</v>
      </c>
      <c r="D207" s="222" t="s">
        <v>209</v>
      </c>
      <c r="E207" s="241"/>
      <c r="F207" s="241"/>
      <c r="G207" s="241"/>
      <c r="H207" s="241"/>
      <c r="I207" s="241"/>
      <c r="J207" s="241"/>
      <c r="K207" s="142">
        <v>31.97</v>
      </c>
      <c r="L207" s="229">
        <f t="shared" si="6"/>
        <v>0</v>
      </c>
      <c r="M207" s="230">
        <f t="shared" si="7"/>
        <v>0</v>
      </c>
    </row>
    <row r="208" spans="1:13">
      <c r="A208" s="221" t="s">
        <v>425</v>
      </c>
      <c r="B208" s="221" t="s">
        <v>22046</v>
      </c>
      <c r="C208" s="221" t="s">
        <v>22047</v>
      </c>
      <c r="D208" s="222"/>
      <c r="E208" s="241"/>
      <c r="F208" s="241"/>
      <c r="G208" s="241"/>
      <c r="H208" s="241"/>
      <c r="I208" s="241"/>
      <c r="J208" s="241"/>
      <c r="K208" s="142">
        <v>50.74</v>
      </c>
      <c r="L208" s="229">
        <f t="shared" si="6"/>
        <v>0</v>
      </c>
      <c r="M208" s="230">
        <f t="shared" si="7"/>
        <v>0</v>
      </c>
    </row>
    <row r="209" spans="1:13">
      <c r="A209" s="221" t="s">
        <v>425</v>
      </c>
      <c r="B209" s="221" t="s">
        <v>22048</v>
      </c>
      <c r="C209" s="221" t="s">
        <v>22049</v>
      </c>
      <c r="D209" s="222"/>
      <c r="E209" s="241"/>
      <c r="F209" s="241"/>
      <c r="G209" s="241"/>
      <c r="H209" s="241"/>
      <c r="I209" s="241"/>
      <c r="J209" s="241"/>
      <c r="K209" s="142">
        <v>6.15</v>
      </c>
      <c r="L209" s="229">
        <f t="shared" si="6"/>
        <v>0</v>
      </c>
      <c r="M209" s="230">
        <f t="shared" si="7"/>
        <v>0</v>
      </c>
    </row>
    <row r="210" spans="1:13">
      <c r="A210" s="221" t="s">
        <v>425</v>
      </c>
      <c r="B210" s="221" t="s">
        <v>22050</v>
      </c>
      <c r="C210" s="221" t="s">
        <v>22051</v>
      </c>
      <c r="D210" s="222"/>
      <c r="E210" s="241"/>
      <c r="F210" s="241"/>
      <c r="G210" s="241"/>
      <c r="H210" s="241"/>
      <c r="I210" s="241"/>
      <c r="J210" s="241"/>
      <c r="K210" s="142">
        <v>72.56</v>
      </c>
      <c r="L210" s="229">
        <f t="shared" si="6"/>
        <v>0</v>
      </c>
      <c r="M210" s="230">
        <f t="shared" si="7"/>
        <v>0</v>
      </c>
    </row>
    <row r="211" spans="1:13">
      <c r="A211" s="221" t="s">
        <v>425</v>
      </c>
      <c r="B211" s="221" t="s">
        <v>22052</v>
      </c>
      <c r="C211" s="221" t="s">
        <v>22053</v>
      </c>
      <c r="D211" s="222"/>
      <c r="E211" s="241"/>
      <c r="F211" s="241"/>
      <c r="G211" s="241"/>
      <c r="H211" s="241"/>
      <c r="I211" s="241"/>
      <c r="J211" s="241"/>
      <c r="K211" s="142">
        <v>82.99</v>
      </c>
      <c r="L211" s="229">
        <f t="shared" si="6"/>
        <v>0</v>
      </c>
      <c r="M211" s="230">
        <f t="shared" si="7"/>
        <v>0</v>
      </c>
    </row>
    <row r="212" spans="1:13">
      <c r="A212" s="221" t="s">
        <v>425</v>
      </c>
      <c r="B212" s="221" t="s">
        <v>22054</v>
      </c>
      <c r="C212" s="221" t="s">
        <v>22055</v>
      </c>
      <c r="D212" s="222"/>
      <c r="E212" s="241"/>
      <c r="F212" s="241"/>
      <c r="G212" s="241"/>
      <c r="H212" s="241"/>
      <c r="I212" s="241"/>
      <c r="J212" s="241"/>
      <c r="K212" s="142">
        <v>16.29</v>
      </c>
      <c r="L212" s="229">
        <f t="shared" si="6"/>
        <v>0</v>
      </c>
      <c r="M212" s="230">
        <f t="shared" si="7"/>
        <v>0</v>
      </c>
    </row>
    <row r="213" spans="1:13">
      <c r="A213" s="221" t="s">
        <v>425</v>
      </c>
      <c r="B213" s="221" t="s">
        <v>22056</v>
      </c>
      <c r="C213" s="221" t="s">
        <v>22057</v>
      </c>
      <c r="D213" s="222"/>
      <c r="E213" s="241"/>
      <c r="F213" s="241"/>
      <c r="G213" s="241"/>
      <c r="H213" s="241"/>
      <c r="I213" s="241"/>
      <c r="J213" s="241"/>
      <c r="K213" s="142">
        <v>16.53</v>
      </c>
      <c r="L213" s="229">
        <f t="shared" si="6"/>
        <v>0</v>
      </c>
      <c r="M213" s="230">
        <f t="shared" si="7"/>
        <v>0</v>
      </c>
    </row>
    <row r="214" spans="1:13">
      <c r="A214" s="221" t="s">
        <v>425</v>
      </c>
      <c r="B214" s="221" t="s">
        <v>22058</v>
      </c>
      <c r="C214" s="221" t="s">
        <v>22059</v>
      </c>
      <c r="D214" s="222"/>
      <c r="E214" s="241"/>
      <c r="F214" s="241"/>
      <c r="G214" s="241"/>
      <c r="H214" s="241"/>
      <c r="I214" s="241"/>
      <c r="J214" s="241"/>
      <c r="K214" s="142">
        <v>9</v>
      </c>
      <c r="L214" s="229">
        <f t="shared" si="6"/>
        <v>0</v>
      </c>
      <c r="M214" s="230">
        <f t="shared" si="7"/>
        <v>0</v>
      </c>
    </row>
    <row r="215" spans="1:13">
      <c r="A215" s="221" t="s">
        <v>425</v>
      </c>
      <c r="B215" s="221" t="s">
        <v>22060</v>
      </c>
      <c r="C215" s="221" t="s">
        <v>22061</v>
      </c>
      <c r="D215" s="222"/>
      <c r="E215" s="241"/>
      <c r="F215" s="241"/>
      <c r="G215" s="241"/>
      <c r="H215" s="241"/>
      <c r="I215" s="241"/>
      <c r="J215" s="241"/>
      <c r="K215" s="142">
        <v>12.61</v>
      </c>
      <c r="L215" s="229">
        <f t="shared" si="6"/>
        <v>0</v>
      </c>
      <c r="M215" s="230">
        <f t="shared" si="7"/>
        <v>0</v>
      </c>
    </row>
    <row r="216" spans="1:13">
      <c r="A216" s="221" t="s">
        <v>425</v>
      </c>
      <c r="B216" s="221" t="s">
        <v>22062</v>
      </c>
      <c r="C216" s="221" t="s">
        <v>22063</v>
      </c>
      <c r="D216" s="222"/>
      <c r="E216" s="241"/>
      <c r="F216" s="241"/>
      <c r="G216" s="241"/>
      <c r="H216" s="241"/>
      <c r="I216" s="241"/>
      <c r="J216" s="241"/>
      <c r="K216" s="142">
        <v>68.150000000000006</v>
      </c>
      <c r="L216" s="229">
        <f t="shared" si="6"/>
        <v>0</v>
      </c>
      <c r="M216" s="230">
        <f t="shared" si="7"/>
        <v>0</v>
      </c>
    </row>
    <row r="217" spans="1:13">
      <c r="A217" s="221" t="s">
        <v>425</v>
      </c>
      <c r="B217" s="221" t="s">
        <v>22064</v>
      </c>
      <c r="C217" s="221" t="s">
        <v>22065</v>
      </c>
      <c r="D217" s="222"/>
      <c r="E217" s="241"/>
      <c r="F217" s="241"/>
      <c r="G217" s="241"/>
      <c r="H217" s="241"/>
      <c r="I217" s="241"/>
      <c r="J217" s="241"/>
      <c r="K217" s="142">
        <v>81.17</v>
      </c>
      <c r="L217" s="229">
        <f t="shared" si="6"/>
        <v>0</v>
      </c>
      <c r="M217" s="230">
        <f t="shared" si="7"/>
        <v>0</v>
      </c>
    </row>
    <row r="218" spans="1:13">
      <c r="A218" s="221" t="s">
        <v>425</v>
      </c>
      <c r="B218" s="221" t="s">
        <v>22066</v>
      </c>
      <c r="C218" s="221" t="s">
        <v>22067</v>
      </c>
      <c r="D218" s="222"/>
      <c r="E218" s="241"/>
      <c r="F218" s="241"/>
      <c r="G218" s="241"/>
      <c r="H218" s="241"/>
      <c r="I218" s="241"/>
      <c r="J218" s="241"/>
      <c r="K218" s="142">
        <v>239.91</v>
      </c>
      <c r="L218" s="229">
        <f t="shared" si="6"/>
        <v>0</v>
      </c>
      <c r="M218" s="230">
        <f t="shared" si="7"/>
        <v>0</v>
      </c>
    </row>
    <row r="219" spans="1:13">
      <c r="A219" s="221" t="s">
        <v>425</v>
      </c>
      <c r="B219" s="221" t="s">
        <v>22068</v>
      </c>
      <c r="C219" s="221" t="s">
        <v>22069</v>
      </c>
      <c r="D219" s="222"/>
      <c r="E219" s="241"/>
      <c r="F219" s="241"/>
      <c r="G219" s="241"/>
      <c r="H219" s="241"/>
      <c r="I219" s="241"/>
      <c r="J219" s="241"/>
      <c r="K219" s="142">
        <v>27.62</v>
      </c>
      <c r="L219" s="229">
        <f t="shared" si="6"/>
        <v>0</v>
      </c>
      <c r="M219" s="230">
        <f t="shared" si="7"/>
        <v>0</v>
      </c>
    </row>
    <row r="220" spans="1:13">
      <c r="A220" s="221" t="s">
        <v>425</v>
      </c>
      <c r="B220" s="221" t="s">
        <v>22070</v>
      </c>
      <c r="C220" s="221" t="s">
        <v>22071</v>
      </c>
      <c r="D220" s="222"/>
      <c r="E220" s="241"/>
      <c r="F220" s="241"/>
      <c r="G220" s="241"/>
      <c r="H220" s="241"/>
      <c r="I220" s="241"/>
      <c r="J220" s="241"/>
      <c r="K220" s="142">
        <v>27.62</v>
      </c>
      <c r="L220" s="229">
        <f t="shared" si="6"/>
        <v>0</v>
      </c>
      <c r="M220" s="230">
        <f t="shared" si="7"/>
        <v>0</v>
      </c>
    </row>
    <row r="221" spans="1:13">
      <c r="A221" s="221" t="s">
        <v>425</v>
      </c>
      <c r="B221" s="221" t="s">
        <v>22072</v>
      </c>
      <c r="C221" s="221" t="s">
        <v>22073</v>
      </c>
      <c r="D221" s="222"/>
      <c r="E221" s="241"/>
      <c r="F221" s="241"/>
      <c r="G221" s="241"/>
      <c r="H221" s="241"/>
      <c r="I221" s="241"/>
      <c r="J221" s="241"/>
      <c r="K221" s="142">
        <v>15.37</v>
      </c>
      <c r="L221" s="229">
        <f t="shared" si="6"/>
        <v>0</v>
      </c>
      <c r="M221" s="230">
        <f t="shared" si="7"/>
        <v>0</v>
      </c>
    </row>
    <row r="222" spans="1:13">
      <c r="A222" s="221" t="s">
        <v>425</v>
      </c>
      <c r="B222" s="221" t="s">
        <v>22074</v>
      </c>
      <c r="C222" s="221" t="s">
        <v>22075</v>
      </c>
      <c r="D222" s="222"/>
      <c r="E222" s="241"/>
      <c r="F222" s="241"/>
      <c r="G222" s="241"/>
      <c r="H222" s="241"/>
      <c r="I222" s="241"/>
      <c r="J222" s="241"/>
      <c r="K222" s="142">
        <v>15.33</v>
      </c>
      <c r="L222" s="229">
        <f t="shared" si="6"/>
        <v>0</v>
      </c>
      <c r="M222" s="230">
        <f t="shared" si="7"/>
        <v>0</v>
      </c>
    </row>
    <row r="223" spans="1:13">
      <c r="A223" s="221" t="s">
        <v>425</v>
      </c>
      <c r="B223" s="221" t="s">
        <v>22076</v>
      </c>
      <c r="C223" s="221" t="s">
        <v>22077</v>
      </c>
      <c r="D223" s="222"/>
      <c r="E223" s="241"/>
      <c r="F223" s="241"/>
      <c r="G223" s="241"/>
      <c r="H223" s="241"/>
      <c r="I223" s="241"/>
      <c r="J223" s="241"/>
      <c r="K223" s="142">
        <v>19.690000000000001</v>
      </c>
      <c r="L223" s="229">
        <f t="shared" si="6"/>
        <v>0</v>
      </c>
      <c r="M223" s="230">
        <f t="shared" si="7"/>
        <v>0</v>
      </c>
    </row>
    <row r="224" spans="1:13">
      <c r="A224" s="221" t="s">
        <v>425</v>
      </c>
      <c r="B224" s="221" t="s">
        <v>22078</v>
      </c>
      <c r="C224" s="221" t="s">
        <v>22079</v>
      </c>
      <c r="D224" s="222"/>
      <c r="E224" s="241"/>
      <c r="F224" s="241"/>
      <c r="G224" s="241"/>
      <c r="H224" s="241"/>
      <c r="I224" s="241"/>
      <c r="J224" s="241"/>
      <c r="K224" s="142">
        <v>82.9</v>
      </c>
      <c r="L224" s="229">
        <f t="shared" si="6"/>
        <v>0</v>
      </c>
      <c r="M224" s="230">
        <f t="shared" si="7"/>
        <v>0</v>
      </c>
    </row>
    <row r="225" spans="1:13">
      <c r="A225" s="221" t="s">
        <v>425</v>
      </c>
      <c r="B225" s="221" t="s">
        <v>22080</v>
      </c>
      <c r="C225" s="221" t="s">
        <v>22081</v>
      </c>
      <c r="D225" s="222"/>
      <c r="E225" s="241"/>
      <c r="F225" s="241"/>
      <c r="G225" s="241"/>
      <c r="H225" s="241"/>
      <c r="I225" s="241"/>
      <c r="J225" s="241"/>
      <c r="K225" s="142">
        <v>45.51</v>
      </c>
      <c r="L225" s="229">
        <f t="shared" si="6"/>
        <v>0</v>
      </c>
      <c r="M225" s="230">
        <f t="shared" si="7"/>
        <v>0</v>
      </c>
    </row>
    <row r="226" spans="1:13">
      <c r="A226" s="221" t="s">
        <v>17566</v>
      </c>
      <c r="B226" s="221" t="s">
        <v>22082</v>
      </c>
      <c r="C226" s="221" t="s">
        <v>22083</v>
      </c>
      <c r="D226" s="222"/>
      <c r="E226" s="241"/>
      <c r="F226" s="241"/>
      <c r="G226" s="241"/>
      <c r="H226" s="241"/>
      <c r="I226" s="241"/>
      <c r="J226" s="241"/>
      <c r="K226" s="142">
        <v>10.61</v>
      </c>
      <c r="L226" s="229">
        <f t="shared" si="6"/>
        <v>0</v>
      </c>
      <c r="M226" s="230">
        <f t="shared" si="7"/>
        <v>0</v>
      </c>
    </row>
    <row r="227" spans="1:13">
      <c r="A227" s="221" t="s">
        <v>17566</v>
      </c>
      <c r="B227" s="221" t="s">
        <v>22084</v>
      </c>
      <c r="C227" s="221" t="s">
        <v>22085</v>
      </c>
      <c r="D227" s="222"/>
      <c r="E227" s="241"/>
      <c r="F227" s="241"/>
      <c r="G227" s="241"/>
      <c r="H227" s="241"/>
      <c r="I227" s="241"/>
      <c r="J227" s="241"/>
      <c r="K227" s="142">
        <v>114.5</v>
      </c>
      <c r="L227" s="229">
        <f t="shared" si="6"/>
        <v>0</v>
      </c>
      <c r="M227" s="230">
        <f t="shared" si="7"/>
        <v>0</v>
      </c>
    </row>
    <row r="228" spans="1:13">
      <c r="A228" s="221" t="s">
        <v>17566</v>
      </c>
      <c r="B228" s="221" t="s">
        <v>22086</v>
      </c>
      <c r="C228" s="221" t="s">
        <v>22087</v>
      </c>
      <c r="D228" s="222"/>
      <c r="E228" s="241"/>
      <c r="F228" s="241"/>
      <c r="G228" s="241"/>
      <c r="H228" s="241"/>
      <c r="I228" s="241"/>
      <c r="J228" s="241"/>
      <c r="K228" s="142">
        <v>117.94</v>
      </c>
      <c r="L228" s="229">
        <f t="shared" si="6"/>
        <v>0</v>
      </c>
      <c r="M228" s="230">
        <f t="shared" si="7"/>
        <v>0</v>
      </c>
    </row>
    <row r="229" spans="1:13">
      <c r="A229" s="221" t="s">
        <v>17566</v>
      </c>
      <c r="B229" s="221" t="s">
        <v>22088</v>
      </c>
      <c r="C229" s="221" t="s">
        <v>22089</v>
      </c>
      <c r="D229" s="222"/>
      <c r="E229" s="241"/>
      <c r="F229" s="241"/>
      <c r="G229" s="241"/>
      <c r="H229" s="241"/>
      <c r="I229" s="241"/>
      <c r="J229" s="241"/>
      <c r="K229" s="142">
        <v>75.22</v>
      </c>
      <c r="L229" s="229">
        <f t="shared" si="6"/>
        <v>0</v>
      </c>
      <c r="M229" s="230">
        <f t="shared" si="7"/>
        <v>0</v>
      </c>
    </row>
    <row r="230" spans="1:13">
      <c r="A230" s="221" t="s">
        <v>17566</v>
      </c>
      <c r="B230" s="221" t="s">
        <v>22090</v>
      </c>
      <c r="C230" s="221" t="s">
        <v>22091</v>
      </c>
      <c r="D230" s="222"/>
      <c r="E230" s="241"/>
      <c r="F230" s="241"/>
      <c r="G230" s="241"/>
      <c r="H230" s="241"/>
      <c r="I230" s="241"/>
      <c r="J230" s="241"/>
      <c r="K230" s="142">
        <v>74.75</v>
      </c>
      <c r="L230" s="229">
        <f t="shared" si="6"/>
        <v>0</v>
      </c>
      <c r="M230" s="230">
        <f t="shared" si="7"/>
        <v>0</v>
      </c>
    </row>
    <row r="231" spans="1:13">
      <c r="A231" s="221" t="s">
        <v>17566</v>
      </c>
      <c r="B231" s="221" t="s">
        <v>22092</v>
      </c>
      <c r="C231" s="221" t="s">
        <v>22093</v>
      </c>
      <c r="D231" s="222"/>
      <c r="E231" s="241"/>
      <c r="F231" s="241"/>
      <c r="G231" s="241"/>
      <c r="H231" s="241"/>
      <c r="I231" s="241"/>
      <c r="J231" s="241"/>
      <c r="K231" s="142">
        <v>106.43</v>
      </c>
      <c r="L231" s="229">
        <f t="shared" si="6"/>
        <v>0</v>
      </c>
      <c r="M231" s="230">
        <f t="shared" si="7"/>
        <v>0</v>
      </c>
    </row>
    <row r="232" spans="1:13">
      <c r="A232" s="221" t="s">
        <v>17566</v>
      </c>
      <c r="B232" s="221" t="s">
        <v>22094</v>
      </c>
      <c r="C232" s="221" t="s">
        <v>22095</v>
      </c>
      <c r="D232" s="222"/>
      <c r="E232" s="241"/>
      <c r="F232" s="241"/>
      <c r="G232" s="241"/>
      <c r="H232" s="241"/>
      <c r="I232" s="241"/>
      <c r="J232" s="241"/>
      <c r="K232" s="142">
        <v>201.3</v>
      </c>
      <c r="L232" s="229">
        <f t="shared" si="6"/>
        <v>0</v>
      </c>
      <c r="M232" s="230">
        <f t="shared" si="7"/>
        <v>0</v>
      </c>
    </row>
    <row r="233" spans="1:13">
      <c r="A233" s="221" t="s">
        <v>17566</v>
      </c>
      <c r="B233" s="221" t="s">
        <v>22096</v>
      </c>
      <c r="C233" s="221" t="s">
        <v>22097</v>
      </c>
      <c r="D233" s="222"/>
      <c r="E233" s="241"/>
      <c r="F233" s="241"/>
      <c r="G233" s="241"/>
      <c r="H233" s="241"/>
      <c r="I233" s="241"/>
      <c r="J233" s="241"/>
      <c r="K233" s="142">
        <v>179.19</v>
      </c>
      <c r="L233" s="229">
        <f t="shared" si="6"/>
        <v>0</v>
      </c>
      <c r="M233" s="230">
        <f t="shared" si="7"/>
        <v>0</v>
      </c>
    </row>
    <row r="234" spans="1:13">
      <c r="A234" s="221" t="s">
        <v>17566</v>
      </c>
      <c r="B234" s="221" t="s">
        <v>22098</v>
      </c>
      <c r="C234" s="221" t="s">
        <v>22099</v>
      </c>
      <c r="D234" s="222"/>
      <c r="E234" s="241"/>
      <c r="F234" s="241"/>
      <c r="G234" s="241"/>
      <c r="H234" s="241"/>
      <c r="I234" s="241"/>
      <c r="J234" s="241"/>
      <c r="K234" s="142">
        <v>181.65</v>
      </c>
      <c r="L234" s="229">
        <f t="shared" si="6"/>
        <v>0</v>
      </c>
      <c r="M234" s="230">
        <f t="shared" si="7"/>
        <v>0</v>
      </c>
    </row>
    <row r="235" spans="1:13">
      <c r="A235" s="221" t="s">
        <v>17566</v>
      </c>
      <c r="B235" s="221" t="s">
        <v>22100</v>
      </c>
      <c r="C235" s="221" t="s">
        <v>22101</v>
      </c>
      <c r="D235" s="222"/>
      <c r="E235" s="241"/>
      <c r="F235" s="241"/>
      <c r="G235" s="241"/>
      <c r="H235" s="241"/>
      <c r="I235" s="241"/>
      <c r="J235" s="241"/>
      <c r="K235" s="142">
        <v>34.78</v>
      </c>
      <c r="L235" s="229">
        <f t="shared" si="6"/>
        <v>0</v>
      </c>
      <c r="M235" s="230">
        <f t="shared" si="7"/>
        <v>0</v>
      </c>
    </row>
    <row r="236" spans="1:13">
      <c r="A236" s="221" t="s">
        <v>17566</v>
      </c>
      <c r="B236" s="221" t="s">
        <v>22102</v>
      </c>
      <c r="C236" s="221" t="s">
        <v>22103</v>
      </c>
      <c r="D236" s="222"/>
      <c r="E236" s="241"/>
      <c r="F236" s="241"/>
      <c r="G236" s="241"/>
      <c r="H236" s="241"/>
      <c r="I236" s="241"/>
      <c r="J236" s="241"/>
      <c r="K236" s="142">
        <v>333.1</v>
      </c>
      <c r="L236" s="229">
        <f t="shared" si="6"/>
        <v>0</v>
      </c>
      <c r="M236" s="230">
        <f t="shared" si="7"/>
        <v>0</v>
      </c>
    </row>
    <row r="237" spans="1:13">
      <c r="A237" s="221" t="s">
        <v>17566</v>
      </c>
      <c r="B237" s="221" t="s">
        <v>22104</v>
      </c>
      <c r="C237" s="221" t="s">
        <v>22105</v>
      </c>
      <c r="D237" s="222"/>
      <c r="E237" s="241"/>
      <c r="F237" s="241"/>
      <c r="G237" s="241"/>
      <c r="H237" s="241"/>
      <c r="I237" s="241"/>
      <c r="J237" s="241"/>
      <c r="K237" s="142">
        <v>431.18</v>
      </c>
      <c r="L237" s="229">
        <f t="shared" si="6"/>
        <v>0</v>
      </c>
      <c r="M237" s="230">
        <f t="shared" si="7"/>
        <v>0</v>
      </c>
    </row>
    <row r="238" spans="1:13">
      <c r="A238" s="221" t="s">
        <v>17566</v>
      </c>
      <c r="B238" s="221" t="s">
        <v>22106</v>
      </c>
      <c r="C238" s="221" t="s">
        <v>22107</v>
      </c>
      <c r="D238" s="222"/>
      <c r="E238" s="241"/>
      <c r="F238" s="241"/>
      <c r="G238" s="241"/>
      <c r="H238" s="241"/>
      <c r="I238" s="241"/>
      <c r="J238" s="241"/>
      <c r="K238" s="142">
        <v>127.28</v>
      </c>
      <c r="L238" s="229">
        <f t="shared" si="6"/>
        <v>0</v>
      </c>
      <c r="M238" s="230">
        <f t="shared" si="7"/>
        <v>0</v>
      </c>
    </row>
    <row r="239" spans="1:13">
      <c r="A239" s="221" t="s">
        <v>17566</v>
      </c>
      <c r="B239" s="221" t="s">
        <v>22108</v>
      </c>
      <c r="C239" s="221" t="s">
        <v>22109</v>
      </c>
      <c r="D239" s="222"/>
      <c r="E239" s="241"/>
      <c r="F239" s="241"/>
      <c r="G239" s="241"/>
      <c r="H239" s="241"/>
      <c r="I239" s="241"/>
      <c r="J239" s="241"/>
      <c r="K239" s="142">
        <v>191.73</v>
      </c>
      <c r="L239" s="229">
        <f t="shared" si="6"/>
        <v>0</v>
      </c>
      <c r="M239" s="230">
        <f t="shared" si="7"/>
        <v>0</v>
      </c>
    </row>
    <row r="240" spans="1:13">
      <c r="A240" s="221" t="s">
        <v>17566</v>
      </c>
      <c r="B240" s="221" t="s">
        <v>22110</v>
      </c>
      <c r="C240" s="221" t="s">
        <v>22111</v>
      </c>
      <c r="D240" s="222"/>
      <c r="E240" s="241"/>
      <c r="F240" s="241"/>
      <c r="G240" s="241"/>
      <c r="H240" s="241"/>
      <c r="I240" s="241"/>
      <c r="J240" s="241"/>
      <c r="K240" s="142">
        <v>5.38</v>
      </c>
      <c r="L240" s="229">
        <f t="shared" si="6"/>
        <v>0</v>
      </c>
      <c r="M240" s="230">
        <f t="shared" si="7"/>
        <v>0</v>
      </c>
    </row>
    <row r="241" spans="1:13">
      <c r="A241" s="221" t="s">
        <v>17566</v>
      </c>
      <c r="B241" s="221" t="s">
        <v>22112</v>
      </c>
      <c r="C241" s="221" t="s">
        <v>22113</v>
      </c>
      <c r="D241" s="222"/>
      <c r="E241" s="241"/>
      <c r="F241" s="241"/>
      <c r="G241" s="241"/>
      <c r="H241" s="241"/>
      <c r="I241" s="241"/>
      <c r="J241" s="241"/>
      <c r="K241" s="142">
        <v>293.92</v>
      </c>
      <c r="L241" s="229">
        <f t="shared" si="6"/>
        <v>0</v>
      </c>
      <c r="M241" s="230">
        <f t="shared" si="7"/>
        <v>0</v>
      </c>
    </row>
    <row r="242" spans="1:13">
      <c r="A242" s="221" t="s">
        <v>17566</v>
      </c>
      <c r="B242" s="221" t="s">
        <v>22114</v>
      </c>
      <c r="C242" s="221" t="s">
        <v>22115</v>
      </c>
      <c r="D242" s="222"/>
      <c r="E242" s="241"/>
      <c r="F242" s="241"/>
      <c r="G242" s="241"/>
      <c r="H242" s="241"/>
      <c r="I242" s="241"/>
      <c r="J242" s="241"/>
      <c r="K242" s="142">
        <v>256.99</v>
      </c>
      <c r="L242" s="229">
        <f t="shared" si="6"/>
        <v>0</v>
      </c>
      <c r="M242" s="230">
        <f t="shared" si="7"/>
        <v>0</v>
      </c>
    </row>
    <row r="243" spans="1:13">
      <c r="A243" s="221" t="s">
        <v>17566</v>
      </c>
      <c r="B243" s="221" t="s">
        <v>22116</v>
      </c>
      <c r="C243" s="221" t="s">
        <v>22117</v>
      </c>
      <c r="D243" s="222"/>
      <c r="E243" s="241"/>
      <c r="F243" s="241"/>
      <c r="G243" s="241"/>
      <c r="H243" s="241"/>
      <c r="I243" s="241"/>
      <c r="J243" s="241"/>
      <c r="K243" s="142">
        <v>249.99</v>
      </c>
      <c r="L243" s="229">
        <f t="shared" si="6"/>
        <v>0</v>
      </c>
      <c r="M243" s="230">
        <f t="shared" si="7"/>
        <v>0</v>
      </c>
    </row>
    <row r="244" spans="1:13">
      <c r="A244" s="221" t="s">
        <v>17566</v>
      </c>
      <c r="B244" s="221" t="s">
        <v>22118</v>
      </c>
      <c r="C244" s="221" t="s">
        <v>22119</v>
      </c>
      <c r="D244" s="222"/>
      <c r="E244" s="241"/>
      <c r="F244" s="241"/>
      <c r="G244" s="241"/>
      <c r="H244" s="241"/>
      <c r="I244" s="241"/>
      <c r="J244" s="241"/>
      <c r="K244" s="142">
        <v>25.9</v>
      </c>
      <c r="L244" s="229">
        <f t="shared" si="6"/>
        <v>0</v>
      </c>
      <c r="M244" s="230">
        <f t="shared" si="7"/>
        <v>0</v>
      </c>
    </row>
    <row r="245" spans="1:13">
      <c r="A245" s="221" t="s">
        <v>17566</v>
      </c>
      <c r="B245" s="221" t="s">
        <v>22120</v>
      </c>
      <c r="C245" s="221" t="s">
        <v>22121</v>
      </c>
      <c r="D245" s="222"/>
      <c r="E245" s="241"/>
      <c r="F245" s="241"/>
      <c r="G245" s="241"/>
      <c r="H245" s="241"/>
      <c r="I245" s="241"/>
      <c r="J245" s="241"/>
      <c r="K245" s="142">
        <v>529.95000000000005</v>
      </c>
      <c r="L245" s="229">
        <f t="shared" si="6"/>
        <v>0</v>
      </c>
      <c r="M245" s="230">
        <f t="shared" si="7"/>
        <v>0</v>
      </c>
    </row>
    <row r="246" spans="1:13">
      <c r="A246" s="221" t="s">
        <v>17566</v>
      </c>
      <c r="B246" s="221" t="s">
        <v>22122</v>
      </c>
      <c r="C246" s="221" t="s">
        <v>22123</v>
      </c>
      <c r="D246" s="222"/>
      <c r="E246" s="241"/>
      <c r="F246" s="241"/>
      <c r="G246" s="241"/>
      <c r="H246" s="241"/>
      <c r="I246" s="241"/>
      <c r="J246" s="241"/>
      <c r="K246" s="142">
        <v>559.99</v>
      </c>
      <c r="L246" s="229">
        <f t="shared" si="6"/>
        <v>0</v>
      </c>
      <c r="M246" s="230">
        <f t="shared" si="7"/>
        <v>0</v>
      </c>
    </row>
    <row r="247" spans="1:13">
      <c r="A247" s="221" t="s">
        <v>17566</v>
      </c>
      <c r="B247" s="221" t="s">
        <v>22124</v>
      </c>
      <c r="C247" s="221" t="s">
        <v>22125</v>
      </c>
      <c r="D247" s="222"/>
      <c r="E247" s="241"/>
      <c r="F247" s="241"/>
      <c r="G247" s="241"/>
      <c r="H247" s="241"/>
      <c r="I247" s="241"/>
      <c r="J247" s="241"/>
      <c r="K247" s="142">
        <v>539.99</v>
      </c>
      <c r="L247" s="229">
        <f t="shared" si="6"/>
        <v>0</v>
      </c>
      <c r="M247" s="230">
        <f t="shared" si="7"/>
        <v>0</v>
      </c>
    </row>
    <row r="248" spans="1:13">
      <c r="A248" s="221" t="s">
        <v>17566</v>
      </c>
      <c r="B248" s="221" t="s">
        <v>22126</v>
      </c>
      <c r="C248" s="221" t="s">
        <v>22127</v>
      </c>
      <c r="D248" s="222"/>
      <c r="E248" s="241"/>
      <c r="F248" s="241"/>
      <c r="G248" s="241"/>
      <c r="H248" s="241"/>
      <c r="I248" s="241"/>
      <c r="J248" s="241"/>
      <c r="K248" s="142">
        <v>539.99</v>
      </c>
      <c r="L248" s="229">
        <f t="shared" si="6"/>
        <v>0</v>
      </c>
      <c r="M248" s="230">
        <f t="shared" si="7"/>
        <v>0</v>
      </c>
    </row>
    <row r="249" spans="1:13">
      <c r="A249" s="221" t="s">
        <v>17566</v>
      </c>
      <c r="B249" s="221" t="s">
        <v>22128</v>
      </c>
      <c r="C249" s="221" t="s">
        <v>22129</v>
      </c>
      <c r="D249" s="222"/>
      <c r="E249" s="241"/>
      <c r="F249" s="241"/>
      <c r="G249" s="241"/>
      <c r="H249" s="241"/>
      <c r="I249" s="241"/>
      <c r="J249" s="241"/>
      <c r="K249" s="142">
        <v>699.95</v>
      </c>
      <c r="L249" s="229">
        <f t="shared" si="6"/>
        <v>0</v>
      </c>
      <c r="M249" s="230">
        <f t="shared" si="7"/>
        <v>0</v>
      </c>
    </row>
    <row r="250" spans="1:13">
      <c r="A250" s="221" t="s">
        <v>17566</v>
      </c>
      <c r="B250" s="221" t="s">
        <v>22130</v>
      </c>
      <c r="C250" s="221" t="s">
        <v>22131</v>
      </c>
      <c r="D250" s="222"/>
      <c r="E250" s="241"/>
      <c r="F250" s="241"/>
      <c r="G250" s="241"/>
      <c r="H250" s="241"/>
      <c r="I250" s="241"/>
      <c r="J250" s="241"/>
      <c r="K250" s="142">
        <v>809.08</v>
      </c>
      <c r="L250" s="229">
        <f t="shared" si="6"/>
        <v>0</v>
      </c>
      <c r="M250" s="230">
        <f t="shared" si="7"/>
        <v>0</v>
      </c>
    </row>
    <row r="251" spans="1:13">
      <c r="A251" s="221" t="s">
        <v>17566</v>
      </c>
      <c r="B251" s="221" t="s">
        <v>22132</v>
      </c>
      <c r="C251" s="221" t="s">
        <v>22133</v>
      </c>
      <c r="D251" s="222"/>
      <c r="E251" s="241"/>
      <c r="F251" s="241"/>
      <c r="G251" s="241"/>
      <c r="H251" s="241"/>
      <c r="I251" s="241"/>
      <c r="J251" s="241"/>
      <c r="K251" s="142">
        <v>405.04</v>
      </c>
      <c r="L251" s="229">
        <f t="shared" si="6"/>
        <v>0</v>
      </c>
      <c r="M251" s="230">
        <f t="shared" si="7"/>
        <v>0</v>
      </c>
    </row>
    <row r="252" spans="1:13">
      <c r="A252" s="221" t="s">
        <v>17566</v>
      </c>
      <c r="B252" s="221" t="s">
        <v>22134</v>
      </c>
      <c r="C252" s="221" t="s">
        <v>22135</v>
      </c>
      <c r="D252" s="222"/>
      <c r="E252" s="241"/>
      <c r="F252" s="241"/>
      <c r="G252" s="241"/>
      <c r="H252" s="241"/>
      <c r="I252" s="241"/>
      <c r="J252" s="241"/>
      <c r="K252" s="142">
        <v>405.56</v>
      </c>
      <c r="L252" s="229">
        <f t="shared" si="6"/>
        <v>0</v>
      </c>
      <c r="M252" s="230">
        <f t="shared" si="7"/>
        <v>0</v>
      </c>
    </row>
    <row r="253" spans="1:13">
      <c r="A253" s="221" t="s">
        <v>17566</v>
      </c>
      <c r="B253" s="221" t="s">
        <v>22136</v>
      </c>
      <c r="C253" s="221" t="s">
        <v>22137</v>
      </c>
      <c r="D253" s="222"/>
      <c r="E253" s="241"/>
      <c r="F253" s="241"/>
      <c r="G253" s="241"/>
      <c r="H253" s="241"/>
      <c r="I253" s="241"/>
      <c r="J253" s="241"/>
      <c r="K253" s="142">
        <v>802.44</v>
      </c>
      <c r="L253" s="229">
        <f t="shared" si="6"/>
        <v>0</v>
      </c>
      <c r="M253" s="230">
        <f t="shared" si="7"/>
        <v>0</v>
      </c>
    </row>
    <row r="254" spans="1:13">
      <c r="A254" s="221" t="s">
        <v>17566</v>
      </c>
      <c r="B254" s="221" t="s">
        <v>22138</v>
      </c>
      <c r="C254" s="221" t="s">
        <v>22139</v>
      </c>
      <c r="D254" s="222" t="s">
        <v>209</v>
      </c>
      <c r="E254" s="241"/>
      <c r="F254" s="241"/>
      <c r="G254" s="241"/>
      <c r="H254" s="241"/>
      <c r="I254" s="241"/>
      <c r="J254" s="241"/>
      <c r="K254" s="142">
        <v>2199</v>
      </c>
      <c r="L254" s="229">
        <f t="shared" si="6"/>
        <v>0</v>
      </c>
      <c r="M254" s="230">
        <f t="shared" si="7"/>
        <v>0</v>
      </c>
    </row>
    <row r="255" spans="1:13">
      <c r="A255" s="221" t="s">
        <v>17566</v>
      </c>
      <c r="B255" s="221" t="s">
        <v>22140</v>
      </c>
      <c r="C255" s="221" t="s">
        <v>22141</v>
      </c>
      <c r="D255" s="222"/>
      <c r="E255" s="241"/>
      <c r="F255" s="241"/>
      <c r="G255" s="241"/>
      <c r="H255" s="241"/>
      <c r="I255" s="241"/>
      <c r="J255" s="241"/>
      <c r="K255" s="142">
        <v>290</v>
      </c>
      <c r="L255" s="229">
        <f t="shared" si="6"/>
        <v>0</v>
      </c>
      <c r="M255" s="230">
        <f t="shared" si="7"/>
        <v>0</v>
      </c>
    </row>
    <row r="256" spans="1:13">
      <c r="A256" s="221" t="s">
        <v>17566</v>
      </c>
      <c r="B256" s="221" t="s">
        <v>22142</v>
      </c>
      <c r="C256" s="221" t="s">
        <v>22143</v>
      </c>
      <c r="D256" s="222" t="s">
        <v>209</v>
      </c>
      <c r="E256" s="241"/>
      <c r="F256" s="241"/>
      <c r="G256" s="241"/>
      <c r="H256" s="241"/>
      <c r="I256" s="241"/>
      <c r="J256" s="241"/>
      <c r="K256" s="142">
        <v>499</v>
      </c>
      <c r="L256" s="229">
        <f t="shared" si="6"/>
        <v>0</v>
      </c>
      <c r="M256" s="230">
        <f t="shared" si="7"/>
        <v>0</v>
      </c>
    </row>
    <row r="257" spans="1:13">
      <c r="A257" s="221" t="s">
        <v>17566</v>
      </c>
      <c r="B257" s="221" t="s">
        <v>22144</v>
      </c>
      <c r="C257" s="221" t="s">
        <v>22145</v>
      </c>
      <c r="D257" s="222" t="s">
        <v>209</v>
      </c>
      <c r="E257" s="241"/>
      <c r="F257" s="241"/>
      <c r="G257" s="241"/>
      <c r="H257" s="241"/>
      <c r="I257" s="241"/>
      <c r="J257" s="241"/>
      <c r="K257" s="142">
        <v>1899</v>
      </c>
      <c r="L257" s="229">
        <f t="shared" si="6"/>
        <v>0</v>
      </c>
      <c r="M257" s="230">
        <f t="shared" si="7"/>
        <v>0</v>
      </c>
    </row>
    <row r="258" spans="1:13">
      <c r="A258" s="221" t="s">
        <v>382</v>
      </c>
      <c r="B258" s="221" t="s">
        <v>22146</v>
      </c>
      <c r="C258" s="221" t="s">
        <v>22147</v>
      </c>
      <c r="D258" s="222"/>
      <c r="E258" s="241"/>
      <c r="F258" s="241"/>
      <c r="G258" s="241"/>
      <c r="H258" s="241"/>
      <c r="I258" s="241"/>
      <c r="J258" s="241"/>
      <c r="K258" s="142">
        <v>389.99</v>
      </c>
      <c r="L258" s="229">
        <f t="shared" si="6"/>
        <v>0</v>
      </c>
      <c r="M258" s="230">
        <f t="shared" si="7"/>
        <v>0</v>
      </c>
    </row>
    <row r="259" spans="1:13">
      <c r="A259" s="221" t="s">
        <v>17566</v>
      </c>
      <c r="B259" s="221" t="s">
        <v>22148</v>
      </c>
      <c r="C259" s="221" t="s">
        <v>22149</v>
      </c>
      <c r="D259" s="222"/>
      <c r="E259" s="241"/>
      <c r="F259" s="241"/>
      <c r="G259" s="241"/>
      <c r="H259" s="241"/>
      <c r="I259" s="241"/>
      <c r="J259" s="241"/>
      <c r="K259" s="142">
        <v>28.99</v>
      </c>
      <c r="L259" s="229">
        <f t="shared" si="6"/>
        <v>0</v>
      </c>
      <c r="M259" s="230">
        <f t="shared" si="7"/>
        <v>0</v>
      </c>
    </row>
    <row r="260" spans="1:13">
      <c r="A260" s="221" t="s">
        <v>17566</v>
      </c>
      <c r="B260" s="221" t="s">
        <v>22150</v>
      </c>
      <c r="C260" s="221" t="s">
        <v>22151</v>
      </c>
      <c r="D260" s="222"/>
      <c r="E260" s="241"/>
      <c r="F260" s="241"/>
      <c r="G260" s="241"/>
      <c r="H260" s="241"/>
      <c r="I260" s="241"/>
      <c r="J260" s="241"/>
      <c r="K260" s="142">
        <v>292.49</v>
      </c>
      <c r="L260" s="229">
        <f t="shared" si="6"/>
        <v>0</v>
      </c>
      <c r="M260" s="230">
        <f t="shared" si="7"/>
        <v>0</v>
      </c>
    </row>
    <row r="261" spans="1:13">
      <c r="A261" s="221" t="s">
        <v>17566</v>
      </c>
      <c r="B261" s="221" t="s">
        <v>22152</v>
      </c>
      <c r="C261" s="221" t="s">
        <v>22153</v>
      </c>
      <c r="D261" s="222"/>
      <c r="E261" s="241"/>
      <c r="F261" s="241"/>
      <c r="G261" s="241"/>
      <c r="H261" s="241"/>
      <c r="I261" s="241"/>
      <c r="J261" s="241"/>
      <c r="K261" s="142">
        <v>59.66</v>
      </c>
      <c r="L261" s="229">
        <f t="shared" si="6"/>
        <v>0</v>
      </c>
      <c r="M261" s="230">
        <f t="shared" si="7"/>
        <v>0</v>
      </c>
    </row>
    <row r="262" spans="1:13">
      <c r="A262" s="221" t="s">
        <v>17566</v>
      </c>
      <c r="B262" s="221" t="s">
        <v>22154</v>
      </c>
      <c r="C262" s="221" t="s">
        <v>22155</v>
      </c>
      <c r="D262" s="222"/>
      <c r="E262" s="241"/>
      <c r="F262" s="241"/>
      <c r="G262" s="241"/>
      <c r="H262" s="241"/>
      <c r="I262" s="241"/>
      <c r="J262" s="241"/>
      <c r="K262" s="142">
        <v>489.85</v>
      </c>
      <c r="L262" s="229">
        <f t="shared" ref="L262:L325" si="8">SUM(M262*K262)</f>
        <v>0</v>
      </c>
      <c r="M262" s="230">
        <f t="shared" ref="M262:M325" si="9">SUM(E262:J262)</f>
        <v>0</v>
      </c>
    </row>
    <row r="263" spans="1:13">
      <c r="A263" s="221" t="s">
        <v>425</v>
      </c>
      <c r="B263" s="221" t="s">
        <v>22156</v>
      </c>
      <c r="C263" s="221" t="s">
        <v>22157</v>
      </c>
      <c r="D263" s="222"/>
      <c r="E263" s="241"/>
      <c r="F263" s="241"/>
      <c r="G263" s="241"/>
      <c r="H263" s="241"/>
      <c r="I263" s="241"/>
      <c r="J263" s="241"/>
      <c r="K263" s="142">
        <v>48.76</v>
      </c>
      <c r="L263" s="229">
        <f t="shared" si="8"/>
        <v>0</v>
      </c>
      <c r="M263" s="230">
        <f t="shared" si="9"/>
        <v>0</v>
      </c>
    </row>
    <row r="264" spans="1:13">
      <c r="A264" s="221" t="s">
        <v>425</v>
      </c>
      <c r="B264" s="221" t="s">
        <v>22158</v>
      </c>
      <c r="C264" s="221" t="s">
        <v>22159</v>
      </c>
      <c r="D264" s="222"/>
      <c r="E264" s="241"/>
      <c r="F264" s="241"/>
      <c r="G264" s="241"/>
      <c r="H264" s="241"/>
      <c r="I264" s="241"/>
      <c r="J264" s="241"/>
      <c r="K264" s="142">
        <v>184.66</v>
      </c>
      <c r="L264" s="229">
        <f t="shared" si="8"/>
        <v>0</v>
      </c>
      <c r="M264" s="230">
        <f t="shared" si="9"/>
        <v>0</v>
      </c>
    </row>
    <row r="265" spans="1:13">
      <c r="A265" s="221" t="s">
        <v>425</v>
      </c>
      <c r="B265" s="221" t="s">
        <v>22160</v>
      </c>
      <c r="C265" s="221" t="s">
        <v>22161</v>
      </c>
      <c r="D265" s="222"/>
      <c r="E265" s="241"/>
      <c r="F265" s="241"/>
      <c r="G265" s="241"/>
      <c r="H265" s="241"/>
      <c r="I265" s="241"/>
      <c r="J265" s="241"/>
      <c r="K265" s="142">
        <v>14.84</v>
      </c>
      <c r="L265" s="229">
        <f t="shared" si="8"/>
        <v>0</v>
      </c>
      <c r="M265" s="230">
        <f t="shared" si="9"/>
        <v>0</v>
      </c>
    </row>
    <row r="266" spans="1:13">
      <c r="A266" s="221" t="s">
        <v>425</v>
      </c>
      <c r="B266" s="221" t="s">
        <v>22162</v>
      </c>
      <c r="C266" s="221" t="s">
        <v>22163</v>
      </c>
      <c r="D266" s="222"/>
      <c r="E266" s="241"/>
      <c r="F266" s="241"/>
      <c r="G266" s="241"/>
      <c r="H266" s="241"/>
      <c r="I266" s="241"/>
      <c r="J266" s="241"/>
      <c r="K266" s="142">
        <v>7.2</v>
      </c>
      <c r="L266" s="229">
        <f t="shared" si="8"/>
        <v>0</v>
      </c>
      <c r="M266" s="230">
        <f t="shared" si="9"/>
        <v>0</v>
      </c>
    </row>
    <row r="267" spans="1:13">
      <c r="A267" s="221" t="s">
        <v>425</v>
      </c>
      <c r="B267" s="221" t="s">
        <v>22164</v>
      </c>
      <c r="C267" s="221" t="s">
        <v>22165</v>
      </c>
      <c r="D267" s="222"/>
      <c r="E267" s="241"/>
      <c r="F267" s="241"/>
      <c r="G267" s="241"/>
      <c r="H267" s="241"/>
      <c r="I267" s="241"/>
      <c r="J267" s="241"/>
      <c r="K267" s="142">
        <v>7.2</v>
      </c>
      <c r="L267" s="229">
        <f t="shared" si="8"/>
        <v>0</v>
      </c>
      <c r="M267" s="230">
        <f t="shared" si="9"/>
        <v>0</v>
      </c>
    </row>
    <row r="268" spans="1:13">
      <c r="A268" s="221" t="s">
        <v>425</v>
      </c>
      <c r="B268" s="221" t="s">
        <v>22166</v>
      </c>
      <c r="C268" s="221" t="s">
        <v>22167</v>
      </c>
      <c r="D268" s="222"/>
      <c r="E268" s="241"/>
      <c r="F268" s="241"/>
      <c r="G268" s="241"/>
      <c r="H268" s="241"/>
      <c r="I268" s="241"/>
      <c r="J268" s="241"/>
      <c r="K268" s="142">
        <v>33.799999999999997</v>
      </c>
      <c r="L268" s="229">
        <f t="shared" si="8"/>
        <v>0</v>
      </c>
      <c r="M268" s="230">
        <f t="shared" si="9"/>
        <v>0</v>
      </c>
    </row>
    <row r="269" spans="1:13">
      <c r="A269" s="221" t="s">
        <v>425</v>
      </c>
      <c r="B269" s="221" t="s">
        <v>22168</v>
      </c>
      <c r="C269" s="221" t="s">
        <v>22169</v>
      </c>
      <c r="D269" s="222"/>
      <c r="E269" s="241"/>
      <c r="F269" s="241"/>
      <c r="G269" s="241"/>
      <c r="H269" s="241"/>
      <c r="I269" s="241"/>
      <c r="J269" s="241"/>
      <c r="K269" s="142">
        <v>19.91</v>
      </c>
      <c r="L269" s="229">
        <f t="shared" si="8"/>
        <v>0</v>
      </c>
      <c r="M269" s="230">
        <f t="shared" si="9"/>
        <v>0</v>
      </c>
    </row>
    <row r="270" spans="1:13">
      <c r="A270" s="221" t="s">
        <v>425</v>
      </c>
      <c r="B270" s="221" t="s">
        <v>22170</v>
      </c>
      <c r="C270" s="221" t="s">
        <v>22171</v>
      </c>
      <c r="D270" s="222"/>
      <c r="E270" s="241"/>
      <c r="F270" s="241"/>
      <c r="G270" s="241"/>
      <c r="H270" s="241"/>
      <c r="I270" s="241"/>
      <c r="J270" s="241"/>
      <c r="K270" s="142">
        <v>18.62</v>
      </c>
      <c r="L270" s="229">
        <f t="shared" si="8"/>
        <v>0</v>
      </c>
      <c r="M270" s="230">
        <f t="shared" si="9"/>
        <v>0</v>
      </c>
    </row>
    <row r="271" spans="1:13">
      <c r="A271" s="221" t="s">
        <v>425</v>
      </c>
      <c r="B271" s="221" t="s">
        <v>22172</v>
      </c>
      <c r="C271" s="221" t="s">
        <v>22173</v>
      </c>
      <c r="D271" s="222"/>
      <c r="E271" s="241"/>
      <c r="F271" s="241"/>
      <c r="G271" s="241"/>
      <c r="H271" s="241"/>
      <c r="I271" s="241"/>
      <c r="J271" s="241"/>
      <c r="K271" s="142">
        <v>18.62</v>
      </c>
      <c r="L271" s="229">
        <f t="shared" si="8"/>
        <v>0</v>
      </c>
      <c r="M271" s="230">
        <f t="shared" si="9"/>
        <v>0</v>
      </c>
    </row>
    <row r="272" spans="1:13">
      <c r="A272" s="221" t="s">
        <v>425</v>
      </c>
      <c r="B272" s="221" t="s">
        <v>22174</v>
      </c>
      <c r="C272" s="221" t="s">
        <v>22175</v>
      </c>
      <c r="D272" s="222"/>
      <c r="E272" s="241"/>
      <c r="F272" s="241"/>
      <c r="G272" s="241"/>
      <c r="H272" s="241"/>
      <c r="I272" s="241"/>
      <c r="J272" s="241"/>
      <c r="K272" s="142">
        <v>113.13</v>
      </c>
      <c r="L272" s="229">
        <f t="shared" si="8"/>
        <v>0</v>
      </c>
      <c r="M272" s="230">
        <f t="shared" si="9"/>
        <v>0</v>
      </c>
    </row>
    <row r="273" spans="1:13">
      <c r="A273" s="221" t="s">
        <v>1862</v>
      </c>
      <c r="B273" s="221" t="s">
        <v>22176</v>
      </c>
      <c r="C273" s="221" t="s">
        <v>22177</v>
      </c>
      <c r="D273" s="222"/>
      <c r="E273" s="241"/>
      <c r="F273" s="241"/>
      <c r="G273" s="241"/>
      <c r="H273" s="241"/>
      <c r="I273" s="241"/>
      <c r="J273" s="241"/>
      <c r="K273" s="142">
        <v>31.06</v>
      </c>
      <c r="L273" s="229">
        <f t="shared" si="8"/>
        <v>0</v>
      </c>
      <c r="M273" s="230">
        <f t="shared" si="9"/>
        <v>0</v>
      </c>
    </row>
    <row r="274" spans="1:13">
      <c r="A274" s="221" t="s">
        <v>1862</v>
      </c>
      <c r="B274" s="221" t="s">
        <v>22178</v>
      </c>
      <c r="C274" s="221" t="s">
        <v>22179</v>
      </c>
      <c r="D274" s="222"/>
      <c r="E274" s="241"/>
      <c r="F274" s="241"/>
      <c r="G274" s="241"/>
      <c r="H274" s="241"/>
      <c r="I274" s="241"/>
      <c r="J274" s="241"/>
      <c r="K274" s="142">
        <v>29.89</v>
      </c>
      <c r="L274" s="229">
        <f t="shared" si="8"/>
        <v>0</v>
      </c>
      <c r="M274" s="230">
        <f t="shared" si="9"/>
        <v>0</v>
      </c>
    </row>
    <row r="275" spans="1:13">
      <c r="A275" s="221" t="s">
        <v>1862</v>
      </c>
      <c r="B275" s="221" t="s">
        <v>22180</v>
      </c>
      <c r="C275" s="221" t="s">
        <v>22181</v>
      </c>
      <c r="D275" s="222"/>
      <c r="E275" s="241"/>
      <c r="F275" s="241"/>
      <c r="G275" s="241"/>
      <c r="H275" s="241"/>
      <c r="I275" s="241"/>
      <c r="J275" s="241"/>
      <c r="K275" s="142">
        <v>31.06</v>
      </c>
      <c r="L275" s="229">
        <f t="shared" si="8"/>
        <v>0</v>
      </c>
      <c r="M275" s="230">
        <f t="shared" si="9"/>
        <v>0</v>
      </c>
    </row>
    <row r="276" spans="1:13">
      <c r="A276" s="221" t="s">
        <v>1862</v>
      </c>
      <c r="B276" s="221" t="s">
        <v>22182</v>
      </c>
      <c r="C276" s="221" t="s">
        <v>22183</v>
      </c>
      <c r="D276" s="222"/>
      <c r="E276" s="241"/>
      <c r="F276" s="241"/>
      <c r="G276" s="241"/>
      <c r="H276" s="241"/>
      <c r="I276" s="241"/>
      <c r="J276" s="241"/>
      <c r="K276" s="142">
        <v>29.89</v>
      </c>
      <c r="L276" s="229">
        <f t="shared" si="8"/>
        <v>0</v>
      </c>
      <c r="M276" s="230">
        <f t="shared" si="9"/>
        <v>0</v>
      </c>
    </row>
    <row r="277" spans="1:13">
      <c r="A277" s="221" t="s">
        <v>425</v>
      </c>
      <c r="B277" s="221" t="s">
        <v>22184</v>
      </c>
      <c r="C277" s="221" t="s">
        <v>22185</v>
      </c>
      <c r="D277" s="222"/>
      <c r="E277" s="241"/>
      <c r="F277" s="241"/>
      <c r="G277" s="241"/>
      <c r="H277" s="241"/>
      <c r="I277" s="241"/>
      <c r="J277" s="241"/>
      <c r="K277" s="142">
        <v>22.19</v>
      </c>
      <c r="L277" s="229">
        <f t="shared" si="8"/>
        <v>0</v>
      </c>
      <c r="M277" s="230">
        <f t="shared" si="9"/>
        <v>0</v>
      </c>
    </row>
    <row r="278" spans="1:13">
      <c r="A278" s="221" t="s">
        <v>425</v>
      </c>
      <c r="B278" s="221" t="s">
        <v>22186</v>
      </c>
      <c r="C278" s="221" t="s">
        <v>22187</v>
      </c>
      <c r="D278" s="222"/>
      <c r="E278" s="241"/>
      <c r="F278" s="241"/>
      <c r="G278" s="241"/>
      <c r="H278" s="241"/>
      <c r="I278" s="241"/>
      <c r="J278" s="241"/>
      <c r="K278" s="142">
        <v>136.13999999999999</v>
      </c>
      <c r="L278" s="229">
        <f t="shared" si="8"/>
        <v>0</v>
      </c>
      <c r="M278" s="230">
        <f t="shared" si="9"/>
        <v>0</v>
      </c>
    </row>
    <row r="279" spans="1:13">
      <c r="A279" s="221" t="s">
        <v>425</v>
      </c>
      <c r="B279" s="221" t="s">
        <v>22188</v>
      </c>
      <c r="C279" s="221" t="s">
        <v>22189</v>
      </c>
      <c r="D279" s="222"/>
      <c r="E279" s="241"/>
      <c r="F279" s="241"/>
      <c r="G279" s="241"/>
      <c r="H279" s="241"/>
      <c r="I279" s="241"/>
      <c r="J279" s="241"/>
      <c r="K279" s="142">
        <v>17.670000000000002</v>
      </c>
      <c r="L279" s="229">
        <f t="shared" si="8"/>
        <v>0</v>
      </c>
      <c r="M279" s="230">
        <f t="shared" si="9"/>
        <v>0</v>
      </c>
    </row>
    <row r="280" spans="1:13">
      <c r="A280" s="221" t="s">
        <v>425</v>
      </c>
      <c r="B280" s="221" t="s">
        <v>22190</v>
      </c>
      <c r="C280" s="221" t="s">
        <v>22191</v>
      </c>
      <c r="D280" s="222"/>
      <c r="E280" s="241"/>
      <c r="F280" s="241"/>
      <c r="G280" s="241"/>
      <c r="H280" s="241"/>
      <c r="I280" s="241"/>
      <c r="J280" s="241"/>
      <c r="K280" s="142">
        <v>177.31</v>
      </c>
      <c r="L280" s="229">
        <f t="shared" si="8"/>
        <v>0</v>
      </c>
      <c r="M280" s="230">
        <f t="shared" si="9"/>
        <v>0</v>
      </c>
    </row>
    <row r="281" spans="1:13">
      <c r="A281" s="221" t="s">
        <v>425</v>
      </c>
      <c r="B281" s="221" t="s">
        <v>22192</v>
      </c>
      <c r="C281" s="221" t="s">
        <v>22193</v>
      </c>
      <c r="D281" s="222"/>
      <c r="E281" s="241"/>
      <c r="F281" s="241"/>
      <c r="G281" s="241"/>
      <c r="H281" s="241"/>
      <c r="I281" s="241"/>
      <c r="J281" s="241"/>
      <c r="K281" s="142">
        <v>217.12</v>
      </c>
      <c r="L281" s="229">
        <f t="shared" si="8"/>
        <v>0</v>
      </c>
      <c r="M281" s="230">
        <f t="shared" si="9"/>
        <v>0</v>
      </c>
    </row>
    <row r="282" spans="1:13">
      <c r="A282" s="221" t="s">
        <v>425</v>
      </c>
      <c r="B282" s="221" t="s">
        <v>22194</v>
      </c>
      <c r="C282" s="221" t="s">
        <v>22195</v>
      </c>
      <c r="D282" s="222"/>
      <c r="E282" s="241"/>
      <c r="F282" s="241"/>
      <c r="G282" s="241"/>
      <c r="H282" s="241"/>
      <c r="I282" s="241"/>
      <c r="J282" s="241"/>
      <c r="K282" s="142">
        <v>15.36</v>
      </c>
      <c r="L282" s="229">
        <f t="shared" si="8"/>
        <v>0</v>
      </c>
      <c r="M282" s="230">
        <f t="shared" si="9"/>
        <v>0</v>
      </c>
    </row>
    <row r="283" spans="1:13">
      <c r="A283" s="221" t="s">
        <v>425</v>
      </c>
      <c r="B283" s="221" t="s">
        <v>22196</v>
      </c>
      <c r="C283" s="221" t="s">
        <v>22197</v>
      </c>
      <c r="D283" s="222"/>
      <c r="E283" s="241"/>
      <c r="F283" s="241"/>
      <c r="G283" s="241"/>
      <c r="H283" s="241"/>
      <c r="I283" s="241"/>
      <c r="J283" s="241"/>
      <c r="K283" s="142">
        <v>171.38</v>
      </c>
      <c r="L283" s="229">
        <f t="shared" si="8"/>
        <v>0</v>
      </c>
      <c r="M283" s="230">
        <f t="shared" si="9"/>
        <v>0</v>
      </c>
    </row>
    <row r="284" spans="1:13">
      <c r="A284" s="221" t="s">
        <v>425</v>
      </c>
      <c r="B284" s="221" t="s">
        <v>22198</v>
      </c>
      <c r="C284" s="221" t="s">
        <v>22199</v>
      </c>
      <c r="D284" s="222"/>
      <c r="E284" s="241"/>
      <c r="F284" s="241"/>
      <c r="G284" s="241"/>
      <c r="H284" s="241"/>
      <c r="I284" s="241"/>
      <c r="J284" s="241"/>
      <c r="K284" s="142">
        <v>211.19</v>
      </c>
      <c r="L284" s="229">
        <f t="shared" si="8"/>
        <v>0</v>
      </c>
      <c r="M284" s="230">
        <f t="shared" si="9"/>
        <v>0</v>
      </c>
    </row>
    <row r="285" spans="1:13">
      <c r="A285" s="221" t="s">
        <v>425</v>
      </c>
      <c r="B285" s="221" t="s">
        <v>22200</v>
      </c>
      <c r="C285" s="221" t="s">
        <v>22201</v>
      </c>
      <c r="D285" s="222"/>
      <c r="E285" s="241"/>
      <c r="F285" s="241"/>
      <c r="G285" s="241"/>
      <c r="H285" s="241"/>
      <c r="I285" s="241"/>
      <c r="J285" s="241"/>
      <c r="K285" s="142">
        <v>34.200000000000003</v>
      </c>
      <c r="L285" s="229">
        <f t="shared" si="8"/>
        <v>0</v>
      </c>
      <c r="M285" s="230">
        <f t="shared" si="9"/>
        <v>0</v>
      </c>
    </row>
    <row r="286" spans="1:13">
      <c r="A286" s="221" t="s">
        <v>425</v>
      </c>
      <c r="B286" s="221" t="s">
        <v>22202</v>
      </c>
      <c r="C286" s="221" t="s">
        <v>22203</v>
      </c>
      <c r="D286" s="222"/>
      <c r="E286" s="241"/>
      <c r="F286" s="241"/>
      <c r="G286" s="241"/>
      <c r="H286" s="241"/>
      <c r="I286" s="241"/>
      <c r="J286" s="241"/>
      <c r="K286" s="142">
        <v>18.899999999999999</v>
      </c>
      <c r="L286" s="229">
        <f t="shared" si="8"/>
        <v>0</v>
      </c>
      <c r="M286" s="230">
        <f t="shared" si="9"/>
        <v>0</v>
      </c>
    </row>
    <row r="287" spans="1:13">
      <c r="A287" s="221" t="s">
        <v>425</v>
      </c>
      <c r="B287" s="221" t="s">
        <v>22204</v>
      </c>
      <c r="C287" s="221" t="s">
        <v>22205</v>
      </c>
      <c r="D287" s="222"/>
      <c r="E287" s="241"/>
      <c r="F287" s="241"/>
      <c r="G287" s="241"/>
      <c r="H287" s="241"/>
      <c r="I287" s="241"/>
      <c r="J287" s="241"/>
      <c r="K287" s="142">
        <v>19.48</v>
      </c>
      <c r="L287" s="229">
        <f t="shared" si="8"/>
        <v>0</v>
      </c>
      <c r="M287" s="230">
        <f t="shared" si="9"/>
        <v>0</v>
      </c>
    </row>
    <row r="288" spans="1:13">
      <c r="A288" s="221" t="s">
        <v>425</v>
      </c>
      <c r="B288" s="221" t="s">
        <v>22206</v>
      </c>
      <c r="C288" s="221" t="s">
        <v>22207</v>
      </c>
      <c r="D288" s="222"/>
      <c r="E288" s="241"/>
      <c r="F288" s="241"/>
      <c r="G288" s="241"/>
      <c r="H288" s="241"/>
      <c r="I288" s="241"/>
      <c r="J288" s="241"/>
      <c r="K288" s="142">
        <v>1.45</v>
      </c>
      <c r="L288" s="229">
        <f t="shared" si="8"/>
        <v>0</v>
      </c>
      <c r="M288" s="230">
        <f t="shared" si="9"/>
        <v>0</v>
      </c>
    </row>
    <row r="289" spans="1:13">
      <c r="A289" s="221" t="s">
        <v>425</v>
      </c>
      <c r="B289" s="221" t="s">
        <v>22208</v>
      </c>
      <c r="C289" s="221" t="s">
        <v>22209</v>
      </c>
      <c r="D289" s="222"/>
      <c r="E289" s="241"/>
      <c r="F289" s="241"/>
      <c r="G289" s="241"/>
      <c r="H289" s="241"/>
      <c r="I289" s="241"/>
      <c r="J289" s="241"/>
      <c r="K289" s="142">
        <v>150.79</v>
      </c>
      <c r="L289" s="229">
        <f t="shared" si="8"/>
        <v>0</v>
      </c>
      <c r="M289" s="230">
        <f t="shared" si="9"/>
        <v>0</v>
      </c>
    </row>
    <row r="290" spans="1:13">
      <c r="A290" s="221" t="s">
        <v>425</v>
      </c>
      <c r="B290" s="221" t="s">
        <v>22210</v>
      </c>
      <c r="C290" s="221" t="s">
        <v>22211</v>
      </c>
      <c r="D290" s="222"/>
      <c r="E290" s="241"/>
      <c r="F290" s="241"/>
      <c r="G290" s="241"/>
      <c r="H290" s="241"/>
      <c r="I290" s="241"/>
      <c r="J290" s="241"/>
      <c r="K290" s="142">
        <v>13.22</v>
      </c>
      <c r="L290" s="229">
        <f t="shared" si="8"/>
        <v>0</v>
      </c>
      <c r="M290" s="230">
        <f t="shared" si="9"/>
        <v>0</v>
      </c>
    </row>
    <row r="291" spans="1:13">
      <c r="A291" s="221" t="s">
        <v>425</v>
      </c>
      <c r="B291" s="221" t="s">
        <v>22212</v>
      </c>
      <c r="C291" s="221" t="s">
        <v>22213</v>
      </c>
      <c r="D291" s="222"/>
      <c r="E291" s="241"/>
      <c r="F291" s="241"/>
      <c r="G291" s="241"/>
      <c r="H291" s="241"/>
      <c r="I291" s="241"/>
      <c r="J291" s="241"/>
      <c r="K291" s="142">
        <v>13.22</v>
      </c>
      <c r="L291" s="229">
        <f t="shared" si="8"/>
        <v>0</v>
      </c>
      <c r="M291" s="230">
        <f t="shared" si="9"/>
        <v>0</v>
      </c>
    </row>
    <row r="292" spans="1:13">
      <c r="A292" s="221" t="s">
        <v>425</v>
      </c>
      <c r="B292" s="221" t="s">
        <v>22214</v>
      </c>
      <c r="C292" s="221" t="s">
        <v>22215</v>
      </c>
      <c r="D292" s="222"/>
      <c r="E292" s="241"/>
      <c r="F292" s="241"/>
      <c r="G292" s="241"/>
      <c r="H292" s="241"/>
      <c r="I292" s="241"/>
      <c r="J292" s="241"/>
      <c r="K292" s="142">
        <v>13.22</v>
      </c>
      <c r="L292" s="229">
        <f t="shared" si="8"/>
        <v>0</v>
      </c>
      <c r="M292" s="230">
        <f t="shared" si="9"/>
        <v>0</v>
      </c>
    </row>
    <row r="293" spans="1:13">
      <c r="A293" s="221" t="s">
        <v>425</v>
      </c>
      <c r="B293" s="221" t="s">
        <v>22216</v>
      </c>
      <c r="C293" s="221" t="s">
        <v>22217</v>
      </c>
      <c r="D293" s="222"/>
      <c r="E293" s="241"/>
      <c r="F293" s="241"/>
      <c r="G293" s="241"/>
      <c r="H293" s="241"/>
      <c r="I293" s="241"/>
      <c r="J293" s="241"/>
      <c r="K293" s="142">
        <v>13.22</v>
      </c>
      <c r="L293" s="229">
        <f t="shared" si="8"/>
        <v>0</v>
      </c>
      <c r="M293" s="230">
        <f t="shared" si="9"/>
        <v>0</v>
      </c>
    </row>
    <row r="294" spans="1:13">
      <c r="A294" s="221" t="s">
        <v>425</v>
      </c>
      <c r="B294" s="221" t="s">
        <v>22218</v>
      </c>
      <c r="C294" s="221" t="s">
        <v>22219</v>
      </c>
      <c r="D294" s="222"/>
      <c r="E294" s="241"/>
      <c r="F294" s="241"/>
      <c r="G294" s="241"/>
      <c r="H294" s="241"/>
      <c r="I294" s="241"/>
      <c r="J294" s="241"/>
      <c r="K294" s="142">
        <v>13.22</v>
      </c>
      <c r="L294" s="229">
        <f t="shared" si="8"/>
        <v>0</v>
      </c>
      <c r="M294" s="230">
        <f t="shared" si="9"/>
        <v>0</v>
      </c>
    </row>
    <row r="295" spans="1:13">
      <c r="A295" s="221" t="s">
        <v>425</v>
      </c>
      <c r="B295" s="221" t="s">
        <v>22220</v>
      </c>
      <c r="C295" s="221" t="s">
        <v>22221</v>
      </c>
      <c r="D295" s="222"/>
      <c r="E295" s="241"/>
      <c r="F295" s="241"/>
      <c r="G295" s="241"/>
      <c r="H295" s="241"/>
      <c r="I295" s="241"/>
      <c r="J295" s="241"/>
      <c r="K295" s="142">
        <v>13.22</v>
      </c>
      <c r="L295" s="229">
        <f t="shared" si="8"/>
        <v>0</v>
      </c>
      <c r="M295" s="230">
        <f t="shared" si="9"/>
        <v>0</v>
      </c>
    </row>
    <row r="296" spans="1:13">
      <c r="A296" s="221" t="s">
        <v>425</v>
      </c>
      <c r="B296" s="221" t="s">
        <v>22222</v>
      </c>
      <c r="C296" s="221" t="s">
        <v>22223</v>
      </c>
      <c r="D296" s="222"/>
      <c r="E296" s="241"/>
      <c r="F296" s="241"/>
      <c r="G296" s="241"/>
      <c r="H296" s="241"/>
      <c r="I296" s="241"/>
      <c r="J296" s="241"/>
      <c r="K296" s="142">
        <v>13.22</v>
      </c>
      <c r="L296" s="229">
        <f t="shared" si="8"/>
        <v>0</v>
      </c>
      <c r="M296" s="230">
        <f t="shared" si="9"/>
        <v>0</v>
      </c>
    </row>
    <row r="297" spans="1:13">
      <c r="A297" s="221" t="s">
        <v>425</v>
      </c>
      <c r="B297" s="221" t="s">
        <v>22224</v>
      </c>
      <c r="C297" s="221" t="s">
        <v>22225</v>
      </c>
      <c r="D297" s="222"/>
      <c r="E297" s="241"/>
      <c r="F297" s="241"/>
      <c r="G297" s="241"/>
      <c r="H297" s="241"/>
      <c r="I297" s="241"/>
      <c r="J297" s="241"/>
      <c r="K297" s="142">
        <v>13.22</v>
      </c>
      <c r="L297" s="229">
        <f t="shared" si="8"/>
        <v>0</v>
      </c>
      <c r="M297" s="230">
        <f t="shared" si="9"/>
        <v>0</v>
      </c>
    </row>
    <row r="298" spans="1:13">
      <c r="A298" s="221" t="s">
        <v>425</v>
      </c>
      <c r="B298" s="221" t="s">
        <v>22226</v>
      </c>
      <c r="C298" s="221" t="s">
        <v>22227</v>
      </c>
      <c r="D298" s="222"/>
      <c r="E298" s="241"/>
      <c r="F298" s="241"/>
      <c r="G298" s="241"/>
      <c r="H298" s="241"/>
      <c r="I298" s="241"/>
      <c r="J298" s="241"/>
      <c r="K298" s="142">
        <v>94.49</v>
      </c>
      <c r="L298" s="229">
        <f t="shared" si="8"/>
        <v>0</v>
      </c>
      <c r="M298" s="230">
        <f t="shared" si="9"/>
        <v>0</v>
      </c>
    </row>
    <row r="299" spans="1:13">
      <c r="A299" s="221" t="s">
        <v>425</v>
      </c>
      <c r="B299" s="221" t="s">
        <v>22228</v>
      </c>
      <c r="C299" s="221" t="s">
        <v>22229</v>
      </c>
      <c r="D299" s="222"/>
      <c r="E299" s="241"/>
      <c r="F299" s="241"/>
      <c r="G299" s="241"/>
      <c r="H299" s="241"/>
      <c r="I299" s="241"/>
      <c r="J299" s="241"/>
      <c r="K299" s="142">
        <v>313.52</v>
      </c>
      <c r="L299" s="229">
        <f t="shared" si="8"/>
        <v>0</v>
      </c>
      <c r="M299" s="230">
        <f t="shared" si="9"/>
        <v>0</v>
      </c>
    </row>
    <row r="300" spans="1:13">
      <c r="A300" s="221" t="s">
        <v>425</v>
      </c>
      <c r="B300" s="221" t="s">
        <v>22230</v>
      </c>
      <c r="C300" s="221" t="s">
        <v>22231</v>
      </c>
      <c r="D300" s="222"/>
      <c r="E300" s="241"/>
      <c r="F300" s="241"/>
      <c r="G300" s="241"/>
      <c r="H300" s="241"/>
      <c r="I300" s="241"/>
      <c r="J300" s="241"/>
      <c r="K300" s="142">
        <v>14.58</v>
      </c>
      <c r="L300" s="229">
        <f t="shared" si="8"/>
        <v>0</v>
      </c>
      <c r="M300" s="230">
        <f t="shared" si="9"/>
        <v>0</v>
      </c>
    </row>
    <row r="301" spans="1:13">
      <c r="A301" s="221" t="s">
        <v>425</v>
      </c>
      <c r="B301" s="221" t="s">
        <v>22232</v>
      </c>
      <c r="C301" s="221" t="s">
        <v>22233</v>
      </c>
      <c r="D301" s="222"/>
      <c r="E301" s="241"/>
      <c r="F301" s="241"/>
      <c r="G301" s="241"/>
      <c r="H301" s="241"/>
      <c r="I301" s="241"/>
      <c r="J301" s="241"/>
      <c r="K301" s="142">
        <v>9.01</v>
      </c>
      <c r="L301" s="229">
        <f t="shared" si="8"/>
        <v>0</v>
      </c>
      <c r="M301" s="230">
        <f t="shared" si="9"/>
        <v>0</v>
      </c>
    </row>
    <row r="302" spans="1:13">
      <c r="A302" s="221" t="s">
        <v>425</v>
      </c>
      <c r="B302" s="221" t="s">
        <v>22234</v>
      </c>
      <c r="C302" s="221" t="s">
        <v>22235</v>
      </c>
      <c r="D302" s="222"/>
      <c r="E302" s="241"/>
      <c r="F302" s="241"/>
      <c r="G302" s="241"/>
      <c r="H302" s="241"/>
      <c r="I302" s="241"/>
      <c r="J302" s="241"/>
      <c r="K302" s="142">
        <v>164.81</v>
      </c>
      <c r="L302" s="229">
        <f t="shared" si="8"/>
        <v>0</v>
      </c>
      <c r="M302" s="230">
        <f t="shared" si="9"/>
        <v>0</v>
      </c>
    </row>
    <row r="303" spans="1:13">
      <c r="A303" s="221" t="s">
        <v>425</v>
      </c>
      <c r="B303" s="221" t="s">
        <v>22236</v>
      </c>
      <c r="C303" s="221" t="s">
        <v>22237</v>
      </c>
      <c r="D303" s="222"/>
      <c r="E303" s="241"/>
      <c r="F303" s="241"/>
      <c r="G303" s="241"/>
      <c r="H303" s="241"/>
      <c r="I303" s="241"/>
      <c r="J303" s="241"/>
      <c r="K303" s="142">
        <v>128.9</v>
      </c>
      <c r="L303" s="229">
        <f t="shared" si="8"/>
        <v>0</v>
      </c>
      <c r="M303" s="230">
        <f t="shared" si="9"/>
        <v>0</v>
      </c>
    </row>
    <row r="304" spans="1:13">
      <c r="A304" s="221" t="s">
        <v>425</v>
      </c>
      <c r="B304" s="221" t="s">
        <v>22238</v>
      </c>
      <c r="C304" s="221" t="s">
        <v>22239</v>
      </c>
      <c r="D304" s="222"/>
      <c r="E304" s="241"/>
      <c r="F304" s="241"/>
      <c r="G304" s="241"/>
      <c r="H304" s="241"/>
      <c r="I304" s="241"/>
      <c r="J304" s="241"/>
      <c r="K304" s="142">
        <v>47.99</v>
      </c>
      <c r="L304" s="229">
        <f t="shared" si="8"/>
        <v>0</v>
      </c>
      <c r="M304" s="230">
        <f t="shared" si="9"/>
        <v>0</v>
      </c>
    </row>
    <row r="305" spans="1:13">
      <c r="A305" s="221" t="s">
        <v>425</v>
      </c>
      <c r="B305" s="221" t="s">
        <v>22240</v>
      </c>
      <c r="C305" s="221" t="s">
        <v>22241</v>
      </c>
      <c r="D305" s="222"/>
      <c r="E305" s="241"/>
      <c r="F305" s="241"/>
      <c r="G305" s="241"/>
      <c r="H305" s="241"/>
      <c r="I305" s="241"/>
      <c r="J305" s="241"/>
      <c r="K305" s="142">
        <v>21.88</v>
      </c>
      <c r="L305" s="229">
        <f t="shared" si="8"/>
        <v>0</v>
      </c>
      <c r="M305" s="230">
        <f t="shared" si="9"/>
        <v>0</v>
      </c>
    </row>
    <row r="306" spans="1:13">
      <c r="A306" s="221" t="s">
        <v>425</v>
      </c>
      <c r="B306" s="221" t="s">
        <v>22242</v>
      </c>
      <c r="C306" s="221" t="s">
        <v>22243</v>
      </c>
      <c r="D306" s="222"/>
      <c r="E306" s="241"/>
      <c r="F306" s="241"/>
      <c r="G306" s="241"/>
      <c r="H306" s="241"/>
      <c r="I306" s="241"/>
      <c r="J306" s="241"/>
      <c r="K306" s="142">
        <v>25.85</v>
      </c>
      <c r="L306" s="229">
        <f t="shared" si="8"/>
        <v>0</v>
      </c>
      <c r="M306" s="230">
        <f t="shared" si="9"/>
        <v>0</v>
      </c>
    </row>
    <row r="307" spans="1:13">
      <c r="A307" s="221" t="s">
        <v>425</v>
      </c>
      <c r="B307" s="221" t="s">
        <v>22244</v>
      </c>
      <c r="C307" s="221" t="s">
        <v>22245</v>
      </c>
      <c r="D307" s="222"/>
      <c r="E307" s="241"/>
      <c r="F307" s="241"/>
      <c r="G307" s="241"/>
      <c r="H307" s="241"/>
      <c r="I307" s="241"/>
      <c r="J307" s="241"/>
      <c r="K307" s="142">
        <v>26.6</v>
      </c>
      <c r="L307" s="229">
        <f t="shared" si="8"/>
        <v>0</v>
      </c>
      <c r="M307" s="230">
        <f t="shared" si="9"/>
        <v>0</v>
      </c>
    </row>
    <row r="308" spans="1:13">
      <c r="A308" s="221" t="s">
        <v>425</v>
      </c>
      <c r="B308" s="221" t="s">
        <v>22246</v>
      </c>
      <c r="C308" s="221" t="s">
        <v>22247</v>
      </c>
      <c r="D308" s="222"/>
      <c r="E308" s="241"/>
      <c r="F308" s="241"/>
      <c r="G308" s="241"/>
      <c r="H308" s="241"/>
      <c r="I308" s="241"/>
      <c r="J308" s="241"/>
      <c r="K308" s="142">
        <v>3.99</v>
      </c>
      <c r="L308" s="229">
        <f t="shared" si="8"/>
        <v>0</v>
      </c>
      <c r="M308" s="230">
        <f t="shared" si="9"/>
        <v>0</v>
      </c>
    </row>
    <row r="309" spans="1:13">
      <c r="A309" s="221" t="s">
        <v>425</v>
      </c>
      <c r="B309" s="221" t="s">
        <v>22248</v>
      </c>
      <c r="C309" s="221" t="s">
        <v>22249</v>
      </c>
      <c r="D309" s="222"/>
      <c r="E309" s="241"/>
      <c r="F309" s="241"/>
      <c r="G309" s="241"/>
      <c r="H309" s="241"/>
      <c r="I309" s="241"/>
      <c r="J309" s="241"/>
      <c r="K309" s="142">
        <v>4.5</v>
      </c>
      <c r="L309" s="229">
        <f t="shared" si="8"/>
        <v>0</v>
      </c>
      <c r="M309" s="230">
        <f t="shared" si="9"/>
        <v>0</v>
      </c>
    </row>
    <row r="310" spans="1:13">
      <c r="A310" s="221" t="s">
        <v>425</v>
      </c>
      <c r="B310" s="221" t="s">
        <v>22250</v>
      </c>
      <c r="C310" s="221" t="s">
        <v>22251</v>
      </c>
      <c r="D310" s="222"/>
      <c r="E310" s="241"/>
      <c r="F310" s="241"/>
      <c r="G310" s="241"/>
      <c r="H310" s="241"/>
      <c r="I310" s="241"/>
      <c r="J310" s="241"/>
      <c r="K310" s="142">
        <v>17.21</v>
      </c>
      <c r="L310" s="229">
        <f t="shared" si="8"/>
        <v>0</v>
      </c>
      <c r="M310" s="230">
        <f t="shared" si="9"/>
        <v>0</v>
      </c>
    </row>
    <row r="311" spans="1:13">
      <c r="A311" s="221" t="s">
        <v>425</v>
      </c>
      <c r="B311" s="221" t="s">
        <v>22252</v>
      </c>
      <c r="C311" s="221" t="s">
        <v>22253</v>
      </c>
      <c r="D311" s="222" t="s">
        <v>209</v>
      </c>
      <c r="E311" s="241"/>
      <c r="F311" s="241"/>
      <c r="G311" s="241"/>
      <c r="H311" s="241"/>
      <c r="I311" s="241"/>
      <c r="J311" s="241"/>
      <c r="K311" s="142">
        <v>11.44</v>
      </c>
      <c r="L311" s="229">
        <f t="shared" si="8"/>
        <v>0</v>
      </c>
      <c r="M311" s="230">
        <f t="shared" si="9"/>
        <v>0</v>
      </c>
    </row>
    <row r="312" spans="1:13">
      <c r="A312" s="221" t="s">
        <v>425</v>
      </c>
      <c r="B312" s="221" t="s">
        <v>22254</v>
      </c>
      <c r="C312" s="221" t="s">
        <v>22255</v>
      </c>
      <c r="D312" s="222"/>
      <c r="E312" s="241"/>
      <c r="F312" s="241"/>
      <c r="G312" s="241"/>
      <c r="H312" s="241"/>
      <c r="I312" s="241"/>
      <c r="J312" s="241"/>
      <c r="K312" s="142">
        <v>11.33</v>
      </c>
      <c r="L312" s="229">
        <f t="shared" si="8"/>
        <v>0</v>
      </c>
      <c r="M312" s="230">
        <f t="shared" si="9"/>
        <v>0</v>
      </c>
    </row>
    <row r="313" spans="1:13">
      <c r="A313" s="221" t="s">
        <v>425</v>
      </c>
      <c r="B313" s="221" t="s">
        <v>22256</v>
      </c>
      <c r="C313" s="221" t="s">
        <v>22257</v>
      </c>
      <c r="D313" s="222"/>
      <c r="E313" s="241"/>
      <c r="F313" s="241"/>
      <c r="G313" s="241"/>
      <c r="H313" s="241"/>
      <c r="I313" s="241"/>
      <c r="J313" s="241"/>
      <c r="K313" s="142">
        <v>15.36</v>
      </c>
      <c r="L313" s="229">
        <f t="shared" si="8"/>
        <v>0</v>
      </c>
      <c r="M313" s="230">
        <f t="shared" si="9"/>
        <v>0</v>
      </c>
    </row>
    <row r="314" spans="1:13">
      <c r="A314" s="221" t="s">
        <v>425</v>
      </c>
      <c r="B314" s="221" t="s">
        <v>22258</v>
      </c>
      <c r="C314" s="221" t="s">
        <v>22259</v>
      </c>
      <c r="D314" s="222"/>
      <c r="E314" s="241"/>
      <c r="F314" s="241"/>
      <c r="G314" s="241"/>
      <c r="H314" s="241"/>
      <c r="I314" s="241"/>
      <c r="J314" s="241"/>
      <c r="K314" s="142">
        <v>12.9</v>
      </c>
      <c r="L314" s="229">
        <f t="shared" si="8"/>
        <v>0</v>
      </c>
      <c r="M314" s="230">
        <f t="shared" si="9"/>
        <v>0</v>
      </c>
    </row>
    <row r="315" spans="1:13">
      <c r="A315" s="221" t="s">
        <v>425</v>
      </c>
      <c r="B315" s="221" t="s">
        <v>22260</v>
      </c>
      <c r="C315" s="221" t="s">
        <v>22261</v>
      </c>
      <c r="D315" s="222"/>
      <c r="E315" s="241"/>
      <c r="F315" s="241"/>
      <c r="G315" s="241"/>
      <c r="H315" s="241"/>
      <c r="I315" s="241"/>
      <c r="J315" s="241"/>
      <c r="K315" s="142">
        <v>12.9</v>
      </c>
      <c r="L315" s="229">
        <f t="shared" si="8"/>
        <v>0</v>
      </c>
      <c r="M315" s="230">
        <f t="shared" si="9"/>
        <v>0</v>
      </c>
    </row>
    <row r="316" spans="1:13">
      <c r="A316" s="221" t="s">
        <v>425</v>
      </c>
      <c r="B316" s="221" t="s">
        <v>22262</v>
      </c>
      <c r="C316" s="221" t="s">
        <v>22263</v>
      </c>
      <c r="D316" s="222"/>
      <c r="E316" s="241"/>
      <c r="F316" s="241"/>
      <c r="G316" s="241"/>
      <c r="H316" s="241"/>
      <c r="I316" s="241"/>
      <c r="J316" s="241"/>
      <c r="K316" s="142">
        <v>11.33</v>
      </c>
      <c r="L316" s="229">
        <f t="shared" si="8"/>
        <v>0</v>
      </c>
      <c r="M316" s="230">
        <f t="shared" si="9"/>
        <v>0</v>
      </c>
    </row>
    <row r="317" spans="1:13">
      <c r="A317" s="221" t="s">
        <v>425</v>
      </c>
      <c r="B317" s="221" t="s">
        <v>22264</v>
      </c>
      <c r="C317" s="221" t="s">
        <v>22265</v>
      </c>
      <c r="D317" s="222"/>
      <c r="E317" s="241"/>
      <c r="F317" s="241"/>
      <c r="G317" s="241"/>
      <c r="H317" s="241"/>
      <c r="I317" s="241"/>
      <c r="J317" s="241"/>
      <c r="K317" s="142">
        <v>14.04</v>
      </c>
      <c r="L317" s="229">
        <f t="shared" si="8"/>
        <v>0</v>
      </c>
      <c r="M317" s="230">
        <f t="shared" si="9"/>
        <v>0</v>
      </c>
    </row>
    <row r="318" spans="1:13">
      <c r="A318" s="221" t="s">
        <v>425</v>
      </c>
      <c r="B318" s="221" t="s">
        <v>22266</v>
      </c>
      <c r="C318" s="221" t="s">
        <v>22267</v>
      </c>
      <c r="D318" s="222"/>
      <c r="E318" s="241"/>
      <c r="F318" s="241"/>
      <c r="G318" s="241"/>
      <c r="H318" s="241"/>
      <c r="I318" s="241"/>
      <c r="J318" s="241"/>
      <c r="K318" s="142">
        <v>17.79</v>
      </c>
      <c r="L318" s="229">
        <f t="shared" si="8"/>
        <v>0</v>
      </c>
      <c r="M318" s="230">
        <f t="shared" si="9"/>
        <v>0</v>
      </c>
    </row>
    <row r="319" spans="1:13">
      <c r="A319" s="221" t="s">
        <v>425</v>
      </c>
      <c r="B319" s="221" t="s">
        <v>22268</v>
      </c>
      <c r="C319" s="221" t="s">
        <v>22269</v>
      </c>
      <c r="D319" s="222"/>
      <c r="E319" s="241"/>
      <c r="F319" s="241"/>
      <c r="G319" s="241"/>
      <c r="H319" s="241"/>
      <c r="I319" s="241"/>
      <c r="J319" s="241"/>
      <c r="K319" s="142">
        <v>189.22</v>
      </c>
      <c r="L319" s="229">
        <f t="shared" si="8"/>
        <v>0</v>
      </c>
      <c r="M319" s="230">
        <f t="shared" si="9"/>
        <v>0</v>
      </c>
    </row>
    <row r="320" spans="1:13">
      <c r="A320" s="221" t="s">
        <v>425</v>
      </c>
      <c r="B320" s="221" t="s">
        <v>22270</v>
      </c>
      <c r="C320" s="221" t="s">
        <v>22271</v>
      </c>
      <c r="D320" s="222"/>
      <c r="E320" s="241"/>
      <c r="F320" s="241"/>
      <c r="G320" s="241"/>
      <c r="H320" s="241"/>
      <c r="I320" s="241"/>
      <c r="J320" s="241"/>
      <c r="K320" s="142">
        <v>9.35</v>
      </c>
      <c r="L320" s="229">
        <f t="shared" si="8"/>
        <v>0</v>
      </c>
      <c r="M320" s="230">
        <f t="shared" si="9"/>
        <v>0</v>
      </c>
    </row>
    <row r="321" spans="1:13">
      <c r="A321" s="221" t="s">
        <v>425</v>
      </c>
      <c r="B321" s="221" t="s">
        <v>22272</v>
      </c>
      <c r="C321" s="221" t="s">
        <v>22273</v>
      </c>
      <c r="D321" s="222"/>
      <c r="E321" s="241"/>
      <c r="F321" s="241"/>
      <c r="G321" s="241"/>
      <c r="H321" s="241"/>
      <c r="I321" s="241"/>
      <c r="J321" s="241"/>
      <c r="K321" s="142">
        <v>3.84</v>
      </c>
      <c r="L321" s="229">
        <f t="shared" si="8"/>
        <v>0</v>
      </c>
      <c r="M321" s="230">
        <f t="shared" si="9"/>
        <v>0</v>
      </c>
    </row>
    <row r="322" spans="1:13">
      <c r="A322" s="221" t="s">
        <v>425</v>
      </c>
      <c r="B322" s="221" t="s">
        <v>22274</v>
      </c>
      <c r="C322" s="221" t="s">
        <v>22275</v>
      </c>
      <c r="D322" s="222"/>
      <c r="E322" s="241"/>
      <c r="F322" s="241"/>
      <c r="G322" s="241"/>
      <c r="H322" s="241"/>
      <c r="I322" s="241"/>
      <c r="J322" s="241"/>
      <c r="K322" s="142">
        <v>3.98</v>
      </c>
      <c r="L322" s="229">
        <f t="shared" si="8"/>
        <v>0</v>
      </c>
      <c r="M322" s="230">
        <f t="shared" si="9"/>
        <v>0</v>
      </c>
    </row>
    <row r="323" spans="1:13">
      <c r="A323" s="221" t="s">
        <v>425</v>
      </c>
      <c r="B323" s="221" t="s">
        <v>22276</v>
      </c>
      <c r="C323" s="221" t="s">
        <v>22277</v>
      </c>
      <c r="D323" s="222"/>
      <c r="E323" s="241"/>
      <c r="F323" s="241"/>
      <c r="G323" s="241"/>
      <c r="H323" s="241"/>
      <c r="I323" s="241"/>
      <c r="J323" s="241"/>
      <c r="K323" s="142">
        <v>9.7200000000000006</v>
      </c>
      <c r="L323" s="229">
        <f t="shared" si="8"/>
        <v>0</v>
      </c>
      <c r="M323" s="230">
        <f t="shared" si="9"/>
        <v>0</v>
      </c>
    </row>
    <row r="324" spans="1:13">
      <c r="A324" s="221" t="s">
        <v>425</v>
      </c>
      <c r="B324" s="221" t="s">
        <v>22278</v>
      </c>
      <c r="C324" s="221" t="s">
        <v>22279</v>
      </c>
      <c r="D324" s="222"/>
      <c r="E324" s="241"/>
      <c r="F324" s="241"/>
      <c r="G324" s="241"/>
      <c r="H324" s="241"/>
      <c r="I324" s="241"/>
      <c r="J324" s="241"/>
      <c r="K324" s="142">
        <v>16.88</v>
      </c>
      <c r="L324" s="229">
        <f t="shared" si="8"/>
        <v>0</v>
      </c>
      <c r="M324" s="230">
        <f t="shared" si="9"/>
        <v>0</v>
      </c>
    </row>
    <row r="325" spans="1:13">
      <c r="A325" s="221" t="s">
        <v>425</v>
      </c>
      <c r="B325" s="221" t="s">
        <v>22280</v>
      </c>
      <c r="C325" s="221" t="s">
        <v>22281</v>
      </c>
      <c r="D325" s="222"/>
      <c r="E325" s="241"/>
      <c r="F325" s="241"/>
      <c r="G325" s="241"/>
      <c r="H325" s="241"/>
      <c r="I325" s="241"/>
      <c r="J325" s="241"/>
      <c r="K325" s="142">
        <v>21.34</v>
      </c>
      <c r="L325" s="229">
        <f t="shared" si="8"/>
        <v>0</v>
      </c>
      <c r="M325" s="230">
        <f t="shared" si="9"/>
        <v>0</v>
      </c>
    </row>
    <row r="326" spans="1:13">
      <c r="A326" s="221" t="s">
        <v>425</v>
      </c>
      <c r="B326" s="221" t="s">
        <v>22282</v>
      </c>
      <c r="C326" s="221" t="s">
        <v>22283</v>
      </c>
      <c r="D326" s="222"/>
      <c r="E326" s="241"/>
      <c r="F326" s="241"/>
      <c r="G326" s="241"/>
      <c r="H326" s="241"/>
      <c r="I326" s="241"/>
      <c r="J326" s="241"/>
      <c r="K326" s="142">
        <v>4.4000000000000004</v>
      </c>
      <c r="L326" s="229">
        <f t="shared" ref="L326:L389" si="10">SUM(M326*K326)</f>
        <v>0</v>
      </c>
      <c r="M326" s="230">
        <f t="shared" ref="M326:M389" si="11">SUM(E326:J326)</f>
        <v>0</v>
      </c>
    </row>
    <row r="327" spans="1:13">
      <c r="A327" s="221" t="s">
        <v>425</v>
      </c>
      <c r="B327" s="221" t="s">
        <v>22284</v>
      </c>
      <c r="C327" s="221" t="s">
        <v>22285</v>
      </c>
      <c r="D327" s="222" t="s">
        <v>209</v>
      </c>
      <c r="E327" s="241"/>
      <c r="F327" s="241"/>
      <c r="G327" s="241"/>
      <c r="H327" s="241"/>
      <c r="I327" s="241"/>
      <c r="J327" s="241"/>
      <c r="K327" s="142">
        <v>12.55</v>
      </c>
      <c r="L327" s="229">
        <f t="shared" si="10"/>
        <v>0</v>
      </c>
      <c r="M327" s="230">
        <f t="shared" si="11"/>
        <v>0</v>
      </c>
    </row>
    <row r="328" spans="1:13">
      <c r="A328" s="221" t="s">
        <v>425</v>
      </c>
      <c r="B328" s="221" t="s">
        <v>22286</v>
      </c>
      <c r="C328" s="221" t="s">
        <v>22287</v>
      </c>
      <c r="D328" s="222"/>
      <c r="E328" s="241"/>
      <c r="F328" s="241"/>
      <c r="G328" s="241"/>
      <c r="H328" s="241"/>
      <c r="I328" s="241"/>
      <c r="J328" s="241"/>
      <c r="K328" s="142">
        <v>11.45</v>
      </c>
      <c r="L328" s="229">
        <f t="shared" si="10"/>
        <v>0</v>
      </c>
      <c r="M328" s="230">
        <f t="shared" si="11"/>
        <v>0</v>
      </c>
    </row>
    <row r="329" spans="1:13">
      <c r="A329" s="221" t="s">
        <v>425</v>
      </c>
      <c r="B329" s="221" t="s">
        <v>22288</v>
      </c>
      <c r="C329" s="221" t="s">
        <v>22289</v>
      </c>
      <c r="D329" s="222"/>
      <c r="E329" s="241"/>
      <c r="F329" s="241"/>
      <c r="G329" s="241"/>
      <c r="H329" s="241"/>
      <c r="I329" s="241"/>
      <c r="J329" s="241"/>
      <c r="K329" s="142">
        <v>7.73</v>
      </c>
      <c r="L329" s="229">
        <f t="shared" si="10"/>
        <v>0</v>
      </c>
      <c r="M329" s="230">
        <f t="shared" si="11"/>
        <v>0</v>
      </c>
    </row>
    <row r="330" spans="1:13">
      <c r="A330" s="221" t="s">
        <v>425</v>
      </c>
      <c r="B330" s="221" t="s">
        <v>22290</v>
      </c>
      <c r="C330" s="221" t="s">
        <v>22291</v>
      </c>
      <c r="D330" s="222"/>
      <c r="E330" s="241"/>
      <c r="F330" s="241"/>
      <c r="G330" s="241"/>
      <c r="H330" s="241"/>
      <c r="I330" s="241"/>
      <c r="J330" s="241"/>
      <c r="K330" s="142">
        <v>8.1999999999999993</v>
      </c>
      <c r="L330" s="229">
        <f t="shared" si="10"/>
        <v>0</v>
      </c>
      <c r="M330" s="230">
        <f t="shared" si="11"/>
        <v>0</v>
      </c>
    </row>
    <row r="331" spans="1:13">
      <c r="A331" s="221" t="s">
        <v>425</v>
      </c>
      <c r="B331" s="221" t="s">
        <v>22292</v>
      </c>
      <c r="C331" s="221" t="s">
        <v>22293</v>
      </c>
      <c r="D331" s="222"/>
      <c r="E331" s="241"/>
      <c r="F331" s="241"/>
      <c r="G331" s="241"/>
      <c r="H331" s="241"/>
      <c r="I331" s="241"/>
      <c r="J331" s="241"/>
      <c r="K331" s="142">
        <v>8.5399999999999991</v>
      </c>
      <c r="L331" s="229">
        <f t="shared" si="10"/>
        <v>0</v>
      </c>
      <c r="M331" s="230">
        <f t="shared" si="11"/>
        <v>0</v>
      </c>
    </row>
    <row r="332" spans="1:13">
      <c r="A332" s="221" t="s">
        <v>425</v>
      </c>
      <c r="B332" s="221" t="s">
        <v>22294</v>
      </c>
      <c r="C332" s="221" t="s">
        <v>22295</v>
      </c>
      <c r="D332" s="222"/>
      <c r="E332" s="241"/>
      <c r="F332" s="241"/>
      <c r="G332" s="241"/>
      <c r="H332" s="241"/>
      <c r="I332" s="241"/>
      <c r="J332" s="241"/>
      <c r="K332" s="142">
        <v>49.99</v>
      </c>
      <c r="L332" s="229">
        <f t="shared" si="10"/>
        <v>0</v>
      </c>
      <c r="M332" s="230">
        <f t="shared" si="11"/>
        <v>0</v>
      </c>
    </row>
    <row r="333" spans="1:13">
      <c r="A333" s="221" t="s">
        <v>425</v>
      </c>
      <c r="B333" s="221" t="s">
        <v>22296</v>
      </c>
      <c r="C333" s="221" t="s">
        <v>22297</v>
      </c>
      <c r="D333" s="222" t="s">
        <v>209</v>
      </c>
      <c r="E333" s="241"/>
      <c r="F333" s="241"/>
      <c r="G333" s="241"/>
      <c r="H333" s="241"/>
      <c r="I333" s="241"/>
      <c r="J333" s="241"/>
      <c r="K333" s="142">
        <v>160.41</v>
      </c>
      <c r="L333" s="229">
        <f t="shared" si="10"/>
        <v>0</v>
      </c>
      <c r="M333" s="230">
        <f t="shared" si="11"/>
        <v>0</v>
      </c>
    </row>
    <row r="334" spans="1:13">
      <c r="A334" s="221" t="s">
        <v>425</v>
      </c>
      <c r="B334" s="221" t="s">
        <v>22298</v>
      </c>
      <c r="C334" s="221" t="s">
        <v>22299</v>
      </c>
      <c r="D334" s="222"/>
      <c r="E334" s="241"/>
      <c r="F334" s="241"/>
      <c r="G334" s="241"/>
      <c r="H334" s="241"/>
      <c r="I334" s="241"/>
      <c r="J334" s="241"/>
      <c r="K334" s="142">
        <v>4.38</v>
      </c>
      <c r="L334" s="229">
        <f t="shared" si="10"/>
        <v>0</v>
      </c>
      <c r="M334" s="230">
        <f t="shared" si="11"/>
        <v>0</v>
      </c>
    </row>
    <row r="335" spans="1:13">
      <c r="A335" s="221" t="s">
        <v>19010</v>
      </c>
      <c r="B335" s="221" t="s">
        <v>22300</v>
      </c>
      <c r="C335" s="221" t="s">
        <v>22301</v>
      </c>
      <c r="D335" s="222"/>
      <c r="E335" s="241"/>
      <c r="F335" s="241"/>
      <c r="G335" s="241"/>
      <c r="H335" s="241"/>
      <c r="I335" s="241"/>
      <c r="J335" s="241"/>
      <c r="K335" s="142">
        <v>11.34</v>
      </c>
      <c r="L335" s="229">
        <f t="shared" si="10"/>
        <v>0</v>
      </c>
      <c r="M335" s="230">
        <f t="shared" si="11"/>
        <v>0</v>
      </c>
    </row>
    <row r="336" spans="1:13">
      <c r="A336" s="221" t="s">
        <v>19010</v>
      </c>
      <c r="B336" s="221" t="s">
        <v>22302</v>
      </c>
      <c r="C336" s="221" t="s">
        <v>22303</v>
      </c>
      <c r="D336" s="222"/>
      <c r="E336" s="241"/>
      <c r="F336" s="241"/>
      <c r="G336" s="241"/>
      <c r="H336" s="241"/>
      <c r="I336" s="241"/>
      <c r="J336" s="241"/>
      <c r="K336" s="142">
        <v>11.34</v>
      </c>
      <c r="L336" s="229">
        <f t="shared" si="10"/>
        <v>0</v>
      </c>
      <c r="M336" s="230">
        <f t="shared" si="11"/>
        <v>0</v>
      </c>
    </row>
    <row r="337" spans="1:13">
      <c r="A337" s="221" t="s">
        <v>19010</v>
      </c>
      <c r="B337" s="221" t="s">
        <v>22304</v>
      </c>
      <c r="C337" s="221" t="s">
        <v>22305</v>
      </c>
      <c r="D337" s="222"/>
      <c r="E337" s="241"/>
      <c r="F337" s="241"/>
      <c r="G337" s="241"/>
      <c r="H337" s="241"/>
      <c r="I337" s="241"/>
      <c r="J337" s="241"/>
      <c r="K337" s="142">
        <v>11.34</v>
      </c>
      <c r="L337" s="229">
        <f t="shared" si="10"/>
        <v>0</v>
      </c>
      <c r="M337" s="230">
        <f t="shared" si="11"/>
        <v>0</v>
      </c>
    </row>
    <row r="338" spans="1:13">
      <c r="A338" s="221" t="s">
        <v>19010</v>
      </c>
      <c r="B338" s="221" t="s">
        <v>22306</v>
      </c>
      <c r="C338" s="221" t="s">
        <v>22307</v>
      </c>
      <c r="D338" s="222"/>
      <c r="E338" s="241"/>
      <c r="F338" s="241"/>
      <c r="G338" s="241"/>
      <c r="H338" s="241"/>
      <c r="I338" s="241"/>
      <c r="J338" s="241"/>
      <c r="K338" s="142">
        <v>11.34</v>
      </c>
      <c r="L338" s="229">
        <f t="shared" si="10"/>
        <v>0</v>
      </c>
      <c r="M338" s="230">
        <f t="shared" si="11"/>
        <v>0</v>
      </c>
    </row>
    <row r="339" spans="1:13">
      <c r="A339" s="221" t="s">
        <v>19010</v>
      </c>
      <c r="B339" s="221" t="s">
        <v>22308</v>
      </c>
      <c r="C339" s="221" t="s">
        <v>22309</v>
      </c>
      <c r="D339" s="222"/>
      <c r="E339" s="241"/>
      <c r="F339" s="241"/>
      <c r="G339" s="241"/>
      <c r="H339" s="241"/>
      <c r="I339" s="241"/>
      <c r="J339" s="241"/>
      <c r="K339" s="142">
        <v>11.34</v>
      </c>
      <c r="L339" s="229">
        <f t="shared" si="10"/>
        <v>0</v>
      </c>
      <c r="M339" s="230">
        <f t="shared" si="11"/>
        <v>0</v>
      </c>
    </row>
    <row r="340" spans="1:13">
      <c r="A340" s="221" t="s">
        <v>19010</v>
      </c>
      <c r="B340" s="221" t="s">
        <v>22310</v>
      </c>
      <c r="C340" s="221" t="s">
        <v>22311</v>
      </c>
      <c r="D340" s="222"/>
      <c r="E340" s="241"/>
      <c r="F340" s="241"/>
      <c r="G340" s="241"/>
      <c r="H340" s="241"/>
      <c r="I340" s="241"/>
      <c r="J340" s="241"/>
      <c r="K340" s="142">
        <v>11.34</v>
      </c>
      <c r="L340" s="229">
        <f t="shared" si="10"/>
        <v>0</v>
      </c>
      <c r="M340" s="230">
        <f t="shared" si="11"/>
        <v>0</v>
      </c>
    </row>
    <row r="341" spans="1:13">
      <c r="A341" s="221" t="s">
        <v>19010</v>
      </c>
      <c r="B341" s="221" t="s">
        <v>22312</v>
      </c>
      <c r="C341" s="221" t="s">
        <v>22313</v>
      </c>
      <c r="D341" s="222"/>
      <c r="E341" s="241"/>
      <c r="F341" s="241"/>
      <c r="G341" s="241"/>
      <c r="H341" s="241"/>
      <c r="I341" s="241"/>
      <c r="J341" s="241"/>
      <c r="K341" s="142">
        <v>11.34</v>
      </c>
      <c r="L341" s="229">
        <f t="shared" si="10"/>
        <v>0</v>
      </c>
      <c r="M341" s="230">
        <f t="shared" si="11"/>
        <v>0</v>
      </c>
    </row>
    <row r="342" spans="1:13">
      <c r="A342" s="221" t="s">
        <v>19010</v>
      </c>
      <c r="B342" s="221" t="s">
        <v>22314</v>
      </c>
      <c r="C342" s="221" t="s">
        <v>22315</v>
      </c>
      <c r="D342" s="222"/>
      <c r="E342" s="241"/>
      <c r="F342" s="241"/>
      <c r="G342" s="241"/>
      <c r="H342" s="241"/>
      <c r="I342" s="241"/>
      <c r="J342" s="241"/>
      <c r="K342" s="142">
        <v>11.34</v>
      </c>
      <c r="L342" s="229">
        <f t="shared" si="10"/>
        <v>0</v>
      </c>
      <c r="M342" s="230">
        <f t="shared" si="11"/>
        <v>0</v>
      </c>
    </row>
    <row r="343" spans="1:13">
      <c r="A343" s="221" t="s">
        <v>18489</v>
      </c>
      <c r="B343" s="221" t="s">
        <v>22316</v>
      </c>
      <c r="C343" s="221" t="s">
        <v>22317</v>
      </c>
      <c r="D343" s="222"/>
      <c r="E343" s="241"/>
      <c r="F343" s="241"/>
      <c r="G343" s="241"/>
      <c r="H343" s="241"/>
      <c r="I343" s="241"/>
      <c r="J343" s="241"/>
      <c r="K343" s="142">
        <v>29.99</v>
      </c>
      <c r="L343" s="229">
        <f t="shared" si="10"/>
        <v>0</v>
      </c>
      <c r="M343" s="230">
        <f t="shared" si="11"/>
        <v>0</v>
      </c>
    </row>
    <row r="344" spans="1:13">
      <c r="A344" s="221" t="s">
        <v>18489</v>
      </c>
      <c r="B344" s="221" t="s">
        <v>22318</v>
      </c>
      <c r="C344" s="221" t="s">
        <v>22319</v>
      </c>
      <c r="D344" s="222"/>
      <c r="E344" s="241"/>
      <c r="F344" s="241"/>
      <c r="G344" s="241"/>
      <c r="H344" s="241"/>
      <c r="I344" s="241"/>
      <c r="J344" s="241"/>
      <c r="K344" s="142">
        <v>29.99</v>
      </c>
      <c r="L344" s="229">
        <f t="shared" si="10"/>
        <v>0</v>
      </c>
      <c r="M344" s="230">
        <f t="shared" si="11"/>
        <v>0</v>
      </c>
    </row>
    <row r="345" spans="1:13">
      <c r="A345" s="221" t="s">
        <v>18489</v>
      </c>
      <c r="B345" s="221" t="s">
        <v>22320</v>
      </c>
      <c r="C345" s="221" t="s">
        <v>22321</v>
      </c>
      <c r="D345" s="222"/>
      <c r="E345" s="241"/>
      <c r="F345" s="241"/>
      <c r="G345" s="241"/>
      <c r="H345" s="241"/>
      <c r="I345" s="241"/>
      <c r="J345" s="241"/>
      <c r="K345" s="142">
        <v>29.99</v>
      </c>
      <c r="L345" s="229">
        <f t="shared" si="10"/>
        <v>0</v>
      </c>
      <c r="M345" s="230">
        <f t="shared" si="11"/>
        <v>0</v>
      </c>
    </row>
    <row r="346" spans="1:13">
      <c r="A346" s="221" t="s">
        <v>18489</v>
      </c>
      <c r="B346" s="221" t="s">
        <v>22322</v>
      </c>
      <c r="C346" s="221" t="s">
        <v>22323</v>
      </c>
      <c r="D346" s="222"/>
      <c r="E346" s="241"/>
      <c r="F346" s="241"/>
      <c r="G346" s="241"/>
      <c r="H346" s="241"/>
      <c r="I346" s="241"/>
      <c r="J346" s="241"/>
      <c r="K346" s="142">
        <v>29.99</v>
      </c>
      <c r="L346" s="229">
        <f t="shared" si="10"/>
        <v>0</v>
      </c>
      <c r="M346" s="230">
        <f t="shared" si="11"/>
        <v>0</v>
      </c>
    </row>
    <row r="347" spans="1:13">
      <c r="A347" s="221" t="s">
        <v>18489</v>
      </c>
      <c r="B347" s="221" t="s">
        <v>22324</v>
      </c>
      <c r="C347" s="221" t="s">
        <v>22325</v>
      </c>
      <c r="D347" s="222"/>
      <c r="E347" s="241"/>
      <c r="F347" s="241"/>
      <c r="G347" s="241"/>
      <c r="H347" s="241"/>
      <c r="I347" s="241"/>
      <c r="J347" s="241"/>
      <c r="K347" s="142">
        <v>29.99</v>
      </c>
      <c r="L347" s="229">
        <f t="shared" si="10"/>
        <v>0</v>
      </c>
      <c r="M347" s="230">
        <f t="shared" si="11"/>
        <v>0</v>
      </c>
    </row>
    <row r="348" spans="1:13">
      <c r="A348" s="221" t="s">
        <v>18489</v>
      </c>
      <c r="B348" s="221" t="s">
        <v>22326</v>
      </c>
      <c r="C348" s="221" t="s">
        <v>22327</v>
      </c>
      <c r="D348" s="222"/>
      <c r="E348" s="241"/>
      <c r="F348" s="241"/>
      <c r="G348" s="241"/>
      <c r="H348" s="241"/>
      <c r="I348" s="241"/>
      <c r="J348" s="241"/>
      <c r="K348" s="142">
        <v>40.99</v>
      </c>
      <c r="L348" s="229">
        <f t="shared" si="10"/>
        <v>0</v>
      </c>
      <c r="M348" s="230">
        <f t="shared" si="11"/>
        <v>0</v>
      </c>
    </row>
    <row r="349" spans="1:13">
      <c r="A349" s="221" t="s">
        <v>18489</v>
      </c>
      <c r="B349" s="221" t="s">
        <v>22328</v>
      </c>
      <c r="C349" s="221" t="s">
        <v>22329</v>
      </c>
      <c r="D349" s="222"/>
      <c r="E349" s="241"/>
      <c r="F349" s="241"/>
      <c r="G349" s="241"/>
      <c r="H349" s="241"/>
      <c r="I349" s="241"/>
      <c r="J349" s="241"/>
      <c r="K349" s="142">
        <v>40.99</v>
      </c>
      <c r="L349" s="229">
        <f t="shared" si="10"/>
        <v>0</v>
      </c>
      <c r="M349" s="230">
        <f t="shared" si="11"/>
        <v>0</v>
      </c>
    </row>
    <row r="350" spans="1:13">
      <c r="A350" s="221" t="s">
        <v>18489</v>
      </c>
      <c r="B350" s="221" t="s">
        <v>22330</v>
      </c>
      <c r="C350" s="221" t="s">
        <v>22331</v>
      </c>
      <c r="D350" s="222"/>
      <c r="E350" s="241"/>
      <c r="F350" s="241"/>
      <c r="G350" s="241"/>
      <c r="H350" s="241"/>
      <c r="I350" s="241"/>
      <c r="J350" s="241"/>
      <c r="K350" s="142">
        <v>40.99</v>
      </c>
      <c r="L350" s="229">
        <f t="shared" si="10"/>
        <v>0</v>
      </c>
      <c r="M350" s="230">
        <f t="shared" si="11"/>
        <v>0</v>
      </c>
    </row>
    <row r="351" spans="1:13">
      <c r="A351" s="221" t="s">
        <v>18489</v>
      </c>
      <c r="B351" s="221" t="s">
        <v>22332</v>
      </c>
      <c r="C351" s="221" t="s">
        <v>22333</v>
      </c>
      <c r="D351" s="222"/>
      <c r="E351" s="241"/>
      <c r="F351" s="241"/>
      <c r="G351" s="241"/>
      <c r="H351" s="241"/>
      <c r="I351" s="241"/>
      <c r="J351" s="241"/>
      <c r="K351" s="142">
        <v>40.99</v>
      </c>
      <c r="L351" s="229">
        <f t="shared" si="10"/>
        <v>0</v>
      </c>
      <c r="M351" s="230">
        <f t="shared" si="11"/>
        <v>0</v>
      </c>
    </row>
    <row r="352" spans="1:13">
      <c r="A352" s="221" t="s">
        <v>18489</v>
      </c>
      <c r="B352" s="221" t="s">
        <v>22334</v>
      </c>
      <c r="C352" s="221" t="s">
        <v>22335</v>
      </c>
      <c r="D352" s="222"/>
      <c r="E352" s="241"/>
      <c r="F352" s="241"/>
      <c r="G352" s="241"/>
      <c r="H352" s="241"/>
      <c r="I352" s="241"/>
      <c r="J352" s="241"/>
      <c r="K352" s="142">
        <v>40.99</v>
      </c>
      <c r="L352" s="229">
        <f t="shared" si="10"/>
        <v>0</v>
      </c>
      <c r="M352" s="230">
        <f t="shared" si="11"/>
        <v>0</v>
      </c>
    </row>
    <row r="353" spans="1:13">
      <c r="A353" s="221" t="s">
        <v>22336</v>
      </c>
      <c r="B353" s="221" t="s">
        <v>22337</v>
      </c>
      <c r="C353" s="221" t="s">
        <v>22338</v>
      </c>
      <c r="D353" s="222"/>
      <c r="E353" s="241"/>
      <c r="F353" s="241"/>
      <c r="G353" s="241"/>
      <c r="H353" s="241"/>
      <c r="I353" s="241"/>
      <c r="J353" s="241"/>
      <c r="K353" s="142">
        <v>5.9</v>
      </c>
      <c r="L353" s="229">
        <f t="shared" si="10"/>
        <v>0</v>
      </c>
      <c r="M353" s="230">
        <f t="shared" si="11"/>
        <v>0</v>
      </c>
    </row>
    <row r="354" spans="1:13">
      <c r="A354" s="221" t="s">
        <v>22336</v>
      </c>
      <c r="B354" s="221" t="s">
        <v>22339</v>
      </c>
      <c r="C354" s="221" t="s">
        <v>22340</v>
      </c>
      <c r="D354" s="222"/>
      <c r="E354" s="241"/>
      <c r="F354" s="241"/>
      <c r="G354" s="241"/>
      <c r="H354" s="241"/>
      <c r="I354" s="241"/>
      <c r="J354" s="241"/>
      <c r="K354" s="142">
        <v>5.9</v>
      </c>
      <c r="L354" s="229">
        <f t="shared" si="10"/>
        <v>0</v>
      </c>
      <c r="M354" s="230">
        <f t="shared" si="11"/>
        <v>0</v>
      </c>
    </row>
    <row r="355" spans="1:13">
      <c r="A355" s="221" t="s">
        <v>22336</v>
      </c>
      <c r="B355" s="221" t="s">
        <v>22341</v>
      </c>
      <c r="C355" s="221" t="s">
        <v>22342</v>
      </c>
      <c r="D355" s="222"/>
      <c r="E355" s="241"/>
      <c r="F355" s="241"/>
      <c r="G355" s="241"/>
      <c r="H355" s="241"/>
      <c r="I355" s="241"/>
      <c r="J355" s="241"/>
      <c r="K355" s="142">
        <v>5.9</v>
      </c>
      <c r="L355" s="229">
        <f t="shared" si="10"/>
        <v>0</v>
      </c>
      <c r="M355" s="230">
        <f t="shared" si="11"/>
        <v>0</v>
      </c>
    </row>
    <row r="356" spans="1:13">
      <c r="A356" s="221" t="s">
        <v>22336</v>
      </c>
      <c r="B356" s="221" t="s">
        <v>22343</v>
      </c>
      <c r="C356" s="221" t="s">
        <v>22344</v>
      </c>
      <c r="D356" s="222"/>
      <c r="E356" s="241"/>
      <c r="F356" s="241"/>
      <c r="G356" s="241"/>
      <c r="H356" s="241"/>
      <c r="I356" s="241"/>
      <c r="J356" s="241"/>
      <c r="K356" s="142">
        <v>5.9</v>
      </c>
      <c r="L356" s="229">
        <f t="shared" si="10"/>
        <v>0</v>
      </c>
      <c r="M356" s="230">
        <f t="shared" si="11"/>
        <v>0</v>
      </c>
    </row>
    <row r="357" spans="1:13">
      <c r="A357" s="221" t="s">
        <v>425</v>
      </c>
      <c r="B357" s="221" t="s">
        <v>22345</v>
      </c>
      <c r="C357" s="221" t="s">
        <v>22346</v>
      </c>
      <c r="D357" s="222" t="s">
        <v>209</v>
      </c>
      <c r="E357" s="241"/>
      <c r="F357" s="241"/>
      <c r="G357" s="241"/>
      <c r="H357" s="241"/>
      <c r="I357" s="241"/>
      <c r="J357" s="241"/>
      <c r="K357" s="142">
        <v>1.1599999999999999</v>
      </c>
      <c r="L357" s="229">
        <f t="shared" si="10"/>
        <v>0</v>
      </c>
      <c r="M357" s="230">
        <f t="shared" si="11"/>
        <v>0</v>
      </c>
    </row>
    <row r="358" spans="1:13">
      <c r="A358" s="221" t="s">
        <v>425</v>
      </c>
      <c r="B358" s="221" t="s">
        <v>22347</v>
      </c>
      <c r="C358" s="221" t="s">
        <v>22348</v>
      </c>
      <c r="D358" s="222"/>
      <c r="E358" s="241"/>
      <c r="F358" s="241"/>
      <c r="G358" s="241"/>
      <c r="H358" s="241"/>
      <c r="I358" s="241"/>
      <c r="J358" s="241"/>
      <c r="K358" s="142">
        <v>1.85</v>
      </c>
      <c r="L358" s="229">
        <f t="shared" si="10"/>
        <v>0</v>
      </c>
      <c r="M358" s="230">
        <f t="shared" si="11"/>
        <v>0</v>
      </c>
    </row>
    <row r="359" spans="1:13">
      <c r="A359" s="221" t="s">
        <v>425</v>
      </c>
      <c r="B359" s="221" t="s">
        <v>22349</v>
      </c>
      <c r="C359" s="221" t="s">
        <v>22350</v>
      </c>
      <c r="D359" s="222"/>
      <c r="E359" s="241"/>
      <c r="F359" s="241"/>
      <c r="G359" s="241"/>
      <c r="H359" s="241"/>
      <c r="I359" s="241"/>
      <c r="J359" s="241"/>
      <c r="K359" s="142">
        <v>1.85</v>
      </c>
      <c r="L359" s="229">
        <f t="shared" si="10"/>
        <v>0</v>
      </c>
      <c r="M359" s="230">
        <f t="shared" si="11"/>
        <v>0</v>
      </c>
    </row>
    <row r="360" spans="1:13">
      <c r="A360" s="221" t="s">
        <v>425</v>
      </c>
      <c r="B360" s="221" t="s">
        <v>22351</v>
      </c>
      <c r="C360" s="221" t="s">
        <v>22352</v>
      </c>
      <c r="D360" s="222"/>
      <c r="E360" s="241"/>
      <c r="F360" s="241"/>
      <c r="G360" s="241"/>
      <c r="H360" s="241"/>
      <c r="I360" s="241"/>
      <c r="J360" s="241"/>
      <c r="K360" s="142">
        <v>1.85</v>
      </c>
      <c r="L360" s="229">
        <f t="shared" si="10"/>
        <v>0</v>
      </c>
      <c r="M360" s="230">
        <f t="shared" si="11"/>
        <v>0</v>
      </c>
    </row>
    <row r="361" spans="1:13">
      <c r="A361" s="221" t="s">
        <v>425</v>
      </c>
      <c r="B361" s="221" t="s">
        <v>22353</v>
      </c>
      <c r="C361" s="221" t="s">
        <v>22354</v>
      </c>
      <c r="D361" s="222"/>
      <c r="E361" s="241"/>
      <c r="F361" s="241"/>
      <c r="G361" s="241"/>
      <c r="H361" s="241"/>
      <c r="I361" s="241"/>
      <c r="J361" s="241"/>
      <c r="K361" s="142">
        <v>1.85</v>
      </c>
      <c r="L361" s="229">
        <f t="shared" si="10"/>
        <v>0</v>
      </c>
      <c r="M361" s="230">
        <f t="shared" si="11"/>
        <v>0</v>
      </c>
    </row>
    <row r="362" spans="1:13">
      <c r="A362" s="221" t="s">
        <v>425</v>
      </c>
      <c r="B362" s="221" t="s">
        <v>22355</v>
      </c>
      <c r="C362" s="221" t="s">
        <v>22356</v>
      </c>
      <c r="D362" s="222"/>
      <c r="E362" s="241"/>
      <c r="F362" s="241"/>
      <c r="G362" s="241"/>
      <c r="H362" s="241"/>
      <c r="I362" s="241"/>
      <c r="J362" s="241"/>
      <c r="K362" s="142">
        <v>1.85</v>
      </c>
      <c r="L362" s="229">
        <f t="shared" si="10"/>
        <v>0</v>
      </c>
      <c r="M362" s="230">
        <f t="shared" si="11"/>
        <v>0</v>
      </c>
    </row>
    <row r="363" spans="1:13">
      <c r="A363" s="221" t="s">
        <v>425</v>
      </c>
      <c r="B363" s="221" t="s">
        <v>22357</v>
      </c>
      <c r="C363" s="221" t="s">
        <v>22358</v>
      </c>
      <c r="D363" s="222"/>
      <c r="E363" s="241"/>
      <c r="F363" s="241"/>
      <c r="G363" s="241"/>
      <c r="H363" s="241"/>
      <c r="I363" s="241"/>
      <c r="J363" s="241"/>
      <c r="K363" s="142">
        <v>1.85</v>
      </c>
      <c r="L363" s="229">
        <f t="shared" si="10"/>
        <v>0</v>
      </c>
      <c r="M363" s="230">
        <f t="shared" si="11"/>
        <v>0</v>
      </c>
    </row>
    <row r="364" spans="1:13">
      <c r="A364" s="221" t="s">
        <v>425</v>
      </c>
      <c r="B364" s="221" t="s">
        <v>22359</v>
      </c>
      <c r="C364" s="221" t="s">
        <v>22360</v>
      </c>
      <c r="D364" s="222"/>
      <c r="E364" s="241"/>
      <c r="F364" s="241"/>
      <c r="G364" s="241"/>
      <c r="H364" s="241"/>
      <c r="I364" s="241"/>
      <c r="J364" s="241"/>
      <c r="K364" s="142">
        <v>1.85</v>
      </c>
      <c r="L364" s="229">
        <f t="shared" si="10"/>
        <v>0</v>
      </c>
      <c r="M364" s="230">
        <f t="shared" si="11"/>
        <v>0</v>
      </c>
    </row>
    <row r="365" spans="1:13">
      <c r="A365" s="221" t="s">
        <v>425</v>
      </c>
      <c r="B365" s="221" t="s">
        <v>22361</v>
      </c>
      <c r="C365" s="221" t="s">
        <v>22362</v>
      </c>
      <c r="D365" s="222"/>
      <c r="E365" s="241"/>
      <c r="F365" s="241"/>
      <c r="G365" s="241"/>
      <c r="H365" s="241"/>
      <c r="I365" s="241"/>
      <c r="J365" s="241"/>
      <c r="K365" s="142">
        <v>1.85</v>
      </c>
      <c r="L365" s="229">
        <f t="shared" si="10"/>
        <v>0</v>
      </c>
      <c r="M365" s="230">
        <f t="shared" si="11"/>
        <v>0</v>
      </c>
    </row>
    <row r="366" spans="1:13">
      <c r="A366" s="221" t="s">
        <v>425</v>
      </c>
      <c r="B366" s="221" t="s">
        <v>22363</v>
      </c>
      <c r="C366" s="221" t="s">
        <v>22364</v>
      </c>
      <c r="D366" s="222"/>
      <c r="E366" s="241"/>
      <c r="F366" s="241"/>
      <c r="G366" s="241"/>
      <c r="H366" s="241"/>
      <c r="I366" s="241"/>
      <c r="J366" s="241"/>
      <c r="K366" s="142">
        <v>1.85</v>
      </c>
      <c r="L366" s="229">
        <f t="shared" si="10"/>
        <v>0</v>
      </c>
      <c r="M366" s="230">
        <f t="shared" si="11"/>
        <v>0</v>
      </c>
    </row>
    <row r="367" spans="1:13">
      <c r="A367" s="221" t="s">
        <v>425</v>
      </c>
      <c r="B367" s="221" t="s">
        <v>22365</v>
      </c>
      <c r="C367" s="221" t="s">
        <v>22366</v>
      </c>
      <c r="D367" s="222"/>
      <c r="E367" s="241"/>
      <c r="F367" s="241"/>
      <c r="G367" s="241"/>
      <c r="H367" s="241"/>
      <c r="I367" s="241"/>
      <c r="J367" s="241"/>
      <c r="K367" s="142">
        <v>1.85</v>
      </c>
      <c r="L367" s="229">
        <f t="shared" si="10"/>
        <v>0</v>
      </c>
      <c r="M367" s="230">
        <f t="shared" si="11"/>
        <v>0</v>
      </c>
    </row>
    <row r="368" spans="1:13">
      <c r="A368" s="221" t="s">
        <v>425</v>
      </c>
      <c r="B368" s="221" t="s">
        <v>22367</v>
      </c>
      <c r="C368" s="221" t="s">
        <v>22368</v>
      </c>
      <c r="D368" s="222"/>
      <c r="E368" s="241"/>
      <c r="F368" s="241"/>
      <c r="G368" s="241"/>
      <c r="H368" s="241"/>
      <c r="I368" s="241"/>
      <c r="J368" s="241"/>
      <c r="K368" s="142">
        <v>1.85</v>
      </c>
      <c r="L368" s="229">
        <f t="shared" si="10"/>
        <v>0</v>
      </c>
      <c r="M368" s="230">
        <f t="shared" si="11"/>
        <v>0</v>
      </c>
    </row>
    <row r="369" spans="1:13">
      <c r="A369" s="221" t="s">
        <v>425</v>
      </c>
      <c r="B369" s="221" t="s">
        <v>22369</v>
      </c>
      <c r="C369" s="221" t="s">
        <v>22370</v>
      </c>
      <c r="D369" s="222"/>
      <c r="E369" s="241"/>
      <c r="F369" s="241"/>
      <c r="G369" s="241"/>
      <c r="H369" s="241"/>
      <c r="I369" s="241"/>
      <c r="J369" s="241"/>
      <c r="K369" s="142">
        <v>1.85</v>
      </c>
      <c r="L369" s="229">
        <f t="shared" si="10"/>
        <v>0</v>
      </c>
      <c r="M369" s="230">
        <f t="shared" si="11"/>
        <v>0</v>
      </c>
    </row>
    <row r="370" spans="1:13">
      <c r="A370" s="221" t="s">
        <v>425</v>
      </c>
      <c r="B370" s="221" t="s">
        <v>22371</v>
      </c>
      <c r="C370" s="221" t="s">
        <v>22372</v>
      </c>
      <c r="D370" s="222"/>
      <c r="E370" s="241"/>
      <c r="F370" s="241"/>
      <c r="G370" s="241"/>
      <c r="H370" s="241"/>
      <c r="I370" s="241"/>
      <c r="J370" s="241"/>
      <c r="K370" s="142">
        <v>1.85</v>
      </c>
      <c r="L370" s="229">
        <f t="shared" si="10"/>
        <v>0</v>
      </c>
      <c r="M370" s="230">
        <f t="shared" si="11"/>
        <v>0</v>
      </c>
    </row>
    <row r="371" spans="1:13">
      <c r="A371" s="221" t="s">
        <v>425</v>
      </c>
      <c r="B371" s="221" t="s">
        <v>22373</v>
      </c>
      <c r="C371" s="221" t="s">
        <v>22374</v>
      </c>
      <c r="D371" s="222" t="s">
        <v>209</v>
      </c>
      <c r="E371" s="241"/>
      <c r="F371" s="241"/>
      <c r="G371" s="241"/>
      <c r="H371" s="241"/>
      <c r="I371" s="241"/>
      <c r="J371" s="241"/>
      <c r="K371" s="142">
        <v>10.41</v>
      </c>
      <c r="L371" s="229">
        <f t="shared" si="10"/>
        <v>0</v>
      </c>
      <c r="M371" s="230">
        <f t="shared" si="11"/>
        <v>0</v>
      </c>
    </row>
    <row r="372" spans="1:13">
      <c r="A372" s="221" t="s">
        <v>425</v>
      </c>
      <c r="B372" s="221" t="s">
        <v>22375</v>
      </c>
      <c r="C372" s="221" t="s">
        <v>22376</v>
      </c>
      <c r="D372" s="222" t="s">
        <v>209</v>
      </c>
      <c r="E372" s="241"/>
      <c r="F372" s="241"/>
      <c r="G372" s="241"/>
      <c r="H372" s="241"/>
      <c r="I372" s="241"/>
      <c r="J372" s="241"/>
      <c r="K372" s="142">
        <v>14.58</v>
      </c>
      <c r="L372" s="229">
        <f t="shared" si="10"/>
        <v>0</v>
      </c>
      <c r="M372" s="230">
        <f t="shared" si="11"/>
        <v>0</v>
      </c>
    </row>
    <row r="373" spans="1:13">
      <c r="A373" s="221" t="s">
        <v>425</v>
      </c>
      <c r="B373" s="221" t="s">
        <v>22377</v>
      </c>
      <c r="C373" s="221" t="s">
        <v>22378</v>
      </c>
      <c r="D373" s="222"/>
      <c r="E373" s="241"/>
      <c r="F373" s="241"/>
      <c r="G373" s="241"/>
      <c r="H373" s="241"/>
      <c r="I373" s="241"/>
      <c r="J373" s="241"/>
      <c r="K373" s="142">
        <v>24.7</v>
      </c>
      <c r="L373" s="229">
        <f t="shared" si="10"/>
        <v>0</v>
      </c>
      <c r="M373" s="230">
        <f t="shared" si="11"/>
        <v>0</v>
      </c>
    </row>
    <row r="374" spans="1:13">
      <c r="A374" s="221" t="s">
        <v>425</v>
      </c>
      <c r="B374" s="221" t="s">
        <v>22379</v>
      </c>
      <c r="C374" s="221" t="s">
        <v>22380</v>
      </c>
      <c r="D374" s="222"/>
      <c r="E374" s="241"/>
      <c r="F374" s="241"/>
      <c r="G374" s="241"/>
      <c r="H374" s="241"/>
      <c r="I374" s="241"/>
      <c r="J374" s="241"/>
      <c r="K374" s="142">
        <v>19.43</v>
      </c>
      <c r="L374" s="229">
        <f t="shared" si="10"/>
        <v>0</v>
      </c>
      <c r="M374" s="230">
        <f t="shared" si="11"/>
        <v>0</v>
      </c>
    </row>
    <row r="375" spans="1:13">
      <c r="A375" s="221" t="s">
        <v>425</v>
      </c>
      <c r="B375" s="221" t="s">
        <v>22381</v>
      </c>
      <c r="C375" s="221" t="s">
        <v>22382</v>
      </c>
      <c r="D375" s="222"/>
      <c r="E375" s="241"/>
      <c r="F375" s="241"/>
      <c r="G375" s="241"/>
      <c r="H375" s="241"/>
      <c r="I375" s="241"/>
      <c r="J375" s="241"/>
      <c r="K375" s="142">
        <v>10.49</v>
      </c>
      <c r="L375" s="229">
        <f t="shared" si="10"/>
        <v>0</v>
      </c>
      <c r="M375" s="230">
        <f t="shared" si="11"/>
        <v>0</v>
      </c>
    </row>
    <row r="376" spans="1:13">
      <c r="A376" s="221" t="s">
        <v>17566</v>
      </c>
      <c r="B376" s="221" t="s">
        <v>22383</v>
      </c>
      <c r="C376" s="221" t="s">
        <v>22384</v>
      </c>
      <c r="D376" s="222"/>
      <c r="E376" s="241"/>
      <c r="F376" s="241"/>
      <c r="G376" s="241"/>
      <c r="H376" s="241"/>
      <c r="I376" s="241"/>
      <c r="J376" s="241"/>
      <c r="K376" s="142">
        <v>2.42</v>
      </c>
      <c r="L376" s="229">
        <f t="shared" si="10"/>
        <v>0</v>
      </c>
      <c r="M376" s="230">
        <f t="shared" si="11"/>
        <v>0</v>
      </c>
    </row>
    <row r="377" spans="1:13">
      <c r="A377" s="221" t="s">
        <v>425</v>
      </c>
      <c r="B377" s="221" t="s">
        <v>22385</v>
      </c>
      <c r="C377" s="221" t="s">
        <v>22386</v>
      </c>
      <c r="D377" s="222"/>
      <c r="E377" s="241"/>
      <c r="F377" s="241"/>
      <c r="G377" s="241"/>
      <c r="H377" s="241"/>
      <c r="I377" s="241"/>
      <c r="J377" s="241"/>
      <c r="K377" s="142">
        <v>1.47</v>
      </c>
      <c r="L377" s="229">
        <f t="shared" si="10"/>
        <v>0</v>
      </c>
      <c r="M377" s="230">
        <f t="shared" si="11"/>
        <v>0</v>
      </c>
    </row>
    <row r="378" spans="1:13">
      <c r="A378" s="221" t="s">
        <v>425</v>
      </c>
      <c r="B378" s="221" t="s">
        <v>22387</v>
      </c>
      <c r="C378" s="221" t="s">
        <v>22388</v>
      </c>
      <c r="D378" s="222"/>
      <c r="E378" s="241"/>
      <c r="F378" s="241"/>
      <c r="G378" s="241"/>
      <c r="H378" s="241"/>
      <c r="I378" s="241"/>
      <c r="J378" s="241"/>
      <c r="K378" s="142">
        <v>1.49</v>
      </c>
      <c r="L378" s="229">
        <f t="shared" si="10"/>
        <v>0</v>
      </c>
      <c r="M378" s="230">
        <f t="shared" si="11"/>
        <v>0</v>
      </c>
    </row>
    <row r="379" spans="1:13">
      <c r="A379" s="221" t="s">
        <v>425</v>
      </c>
      <c r="B379" s="221" t="s">
        <v>22389</v>
      </c>
      <c r="C379" s="221" t="s">
        <v>22390</v>
      </c>
      <c r="D379" s="222"/>
      <c r="E379" s="241"/>
      <c r="F379" s="241"/>
      <c r="G379" s="241"/>
      <c r="H379" s="241"/>
      <c r="I379" s="241"/>
      <c r="J379" s="241"/>
      <c r="K379" s="142">
        <v>1.53</v>
      </c>
      <c r="L379" s="229">
        <f t="shared" si="10"/>
        <v>0</v>
      </c>
      <c r="M379" s="230">
        <f t="shared" si="11"/>
        <v>0</v>
      </c>
    </row>
    <row r="380" spans="1:13">
      <c r="A380" s="221" t="s">
        <v>425</v>
      </c>
      <c r="B380" s="221" t="s">
        <v>22391</v>
      </c>
      <c r="C380" s="221" t="s">
        <v>22392</v>
      </c>
      <c r="D380" s="222"/>
      <c r="E380" s="241"/>
      <c r="F380" s="241"/>
      <c r="G380" s="241"/>
      <c r="H380" s="241"/>
      <c r="I380" s="241"/>
      <c r="J380" s="241"/>
      <c r="K380" s="142">
        <v>1.58</v>
      </c>
      <c r="L380" s="229">
        <f t="shared" si="10"/>
        <v>0</v>
      </c>
      <c r="M380" s="230">
        <f t="shared" si="11"/>
        <v>0</v>
      </c>
    </row>
    <row r="381" spans="1:13">
      <c r="A381" s="221" t="s">
        <v>425</v>
      </c>
      <c r="B381" s="221" t="s">
        <v>22393</v>
      </c>
      <c r="C381" s="221" t="s">
        <v>22394</v>
      </c>
      <c r="D381" s="222"/>
      <c r="E381" s="241"/>
      <c r="F381" s="241"/>
      <c r="G381" s="241"/>
      <c r="H381" s="241"/>
      <c r="I381" s="241"/>
      <c r="J381" s="241"/>
      <c r="K381" s="142">
        <v>1.58</v>
      </c>
      <c r="L381" s="229">
        <f t="shared" si="10"/>
        <v>0</v>
      </c>
      <c r="M381" s="230">
        <f t="shared" si="11"/>
        <v>0</v>
      </c>
    </row>
    <row r="382" spans="1:13">
      <c r="A382" s="221" t="s">
        <v>425</v>
      </c>
      <c r="B382" s="221" t="s">
        <v>22395</v>
      </c>
      <c r="C382" s="221" t="s">
        <v>22396</v>
      </c>
      <c r="D382" s="222"/>
      <c r="E382" s="241"/>
      <c r="F382" s="241"/>
      <c r="G382" s="241"/>
      <c r="H382" s="241"/>
      <c r="I382" s="241"/>
      <c r="J382" s="241"/>
      <c r="K382" s="142">
        <v>1.3</v>
      </c>
      <c r="L382" s="229">
        <f t="shared" si="10"/>
        <v>0</v>
      </c>
      <c r="M382" s="230">
        <f t="shared" si="11"/>
        <v>0</v>
      </c>
    </row>
    <row r="383" spans="1:13">
      <c r="A383" s="221" t="s">
        <v>425</v>
      </c>
      <c r="B383" s="221" t="s">
        <v>22397</v>
      </c>
      <c r="C383" s="221" t="s">
        <v>22398</v>
      </c>
      <c r="D383" s="222"/>
      <c r="E383" s="241"/>
      <c r="F383" s="241"/>
      <c r="G383" s="241"/>
      <c r="H383" s="241"/>
      <c r="I383" s="241"/>
      <c r="J383" s="241"/>
      <c r="K383" s="142">
        <v>1.3</v>
      </c>
      <c r="L383" s="229">
        <f t="shared" si="10"/>
        <v>0</v>
      </c>
      <c r="M383" s="230">
        <f t="shared" si="11"/>
        <v>0</v>
      </c>
    </row>
    <row r="384" spans="1:13">
      <c r="A384" s="221" t="s">
        <v>425</v>
      </c>
      <c r="B384" s="221" t="s">
        <v>22399</v>
      </c>
      <c r="C384" s="221" t="s">
        <v>22400</v>
      </c>
      <c r="D384" s="222"/>
      <c r="E384" s="241"/>
      <c r="F384" s="241"/>
      <c r="G384" s="241"/>
      <c r="H384" s="241"/>
      <c r="I384" s="241"/>
      <c r="J384" s="241"/>
      <c r="K384" s="142">
        <v>1.3</v>
      </c>
      <c r="L384" s="229">
        <f t="shared" si="10"/>
        <v>0</v>
      </c>
      <c r="M384" s="230">
        <f t="shared" si="11"/>
        <v>0</v>
      </c>
    </row>
    <row r="385" spans="1:13">
      <c r="A385" s="221" t="s">
        <v>425</v>
      </c>
      <c r="B385" s="221" t="s">
        <v>22401</v>
      </c>
      <c r="C385" s="221" t="s">
        <v>22402</v>
      </c>
      <c r="D385" s="222"/>
      <c r="E385" s="241"/>
      <c r="F385" s="241"/>
      <c r="G385" s="241"/>
      <c r="H385" s="241"/>
      <c r="I385" s="241"/>
      <c r="J385" s="241"/>
      <c r="K385" s="142">
        <v>1.3</v>
      </c>
      <c r="L385" s="229">
        <f t="shared" si="10"/>
        <v>0</v>
      </c>
      <c r="M385" s="230">
        <f t="shared" si="11"/>
        <v>0</v>
      </c>
    </row>
    <row r="386" spans="1:13">
      <c r="A386" s="221" t="s">
        <v>425</v>
      </c>
      <c r="B386" s="221" t="s">
        <v>22403</v>
      </c>
      <c r="C386" s="221" t="s">
        <v>22404</v>
      </c>
      <c r="D386" s="222"/>
      <c r="E386" s="241"/>
      <c r="F386" s="241"/>
      <c r="G386" s="241"/>
      <c r="H386" s="241"/>
      <c r="I386" s="241"/>
      <c r="J386" s="241"/>
      <c r="K386" s="142">
        <v>1.3</v>
      </c>
      <c r="L386" s="229">
        <f t="shared" si="10"/>
        <v>0</v>
      </c>
      <c r="M386" s="230">
        <f t="shared" si="11"/>
        <v>0</v>
      </c>
    </row>
    <row r="387" spans="1:13">
      <c r="A387" s="221" t="s">
        <v>425</v>
      </c>
      <c r="B387" s="221" t="s">
        <v>22405</v>
      </c>
      <c r="C387" s="221" t="s">
        <v>22406</v>
      </c>
      <c r="D387" s="222"/>
      <c r="E387" s="241"/>
      <c r="F387" s="241"/>
      <c r="G387" s="241"/>
      <c r="H387" s="241"/>
      <c r="I387" s="241"/>
      <c r="J387" s="241"/>
      <c r="K387" s="142">
        <v>1.3</v>
      </c>
      <c r="L387" s="229">
        <f t="shared" si="10"/>
        <v>0</v>
      </c>
      <c r="M387" s="230">
        <f t="shared" si="11"/>
        <v>0</v>
      </c>
    </row>
    <row r="388" spans="1:13">
      <c r="A388" s="221" t="s">
        <v>425</v>
      </c>
      <c r="B388" s="221" t="s">
        <v>22407</v>
      </c>
      <c r="C388" s="221" t="s">
        <v>22408</v>
      </c>
      <c r="D388" s="222"/>
      <c r="E388" s="241"/>
      <c r="F388" s="241"/>
      <c r="G388" s="241"/>
      <c r="H388" s="241"/>
      <c r="I388" s="241"/>
      <c r="J388" s="241"/>
      <c r="K388" s="142">
        <v>1.3</v>
      </c>
      <c r="L388" s="229">
        <f t="shared" si="10"/>
        <v>0</v>
      </c>
      <c r="M388" s="230">
        <f t="shared" si="11"/>
        <v>0</v>
      </c>
    </row>
    <row r="389" spans="1:13">
      <c r="A389" s="221" t="s">
        <v>425</v>
      </c>
      <c r="B389" s="221" t="s">
        <v>22409</v>
      </c>
      <c r="C389" s="221" t="s">
        <v>22410</v>
      </c>
      <c r="D389" s="222"/>
      <c r="E389" s="241"/>
      <c r="F389" s="241"/>
      <c r="G389" s="241"/>
      <c r="H389" s="241"/>
      <c r="I389" s="241"/>
      <c r="J389" s="241"/>
      <c r="K389" s="142">
        <v>1.37</v>
      </c>
      <c r="L389" s="229">
        <f t="shared" si="10"/>
        <v>0</v>
      </c>
      <c r="M389" s="230">
        <f t="shared" si="11"/>
        <v>0</v>
      </c>
    </row>
    <row r="390" spans="1:13">
      <c r="A390" s="221" t="s">
        <v>425</v>
      </c>
      <c r="B390" s="221" t="s">
        <v>22411</v>
      </c>
      <c r="C390" s="221" t="s">
        <v>22412</v>
      </c>
      <c r="D390" s="222"/>
      <c r="E390" s="241"/>
      <c r="F390" s="241"/>
      <c r="G390" s="241"/>
      <c r="H390" s="241"/>
      <c r="I390" s="241"/>
      <c r="J390" s="241"/>
      <c r="K390" s="142">
        <v>1.37</v>
      </c>
      <c r="L390" s="229">
        <f t="shared" ref="L390:L453" si="12">SUM(M390*K390)</f>
        <v>0</v>
      </c>
      <c r="M390" s="230">
        <f t="shared" ref="M390:M453" si="13">SUM(E390:J390)</f>
        <v>0</v>
      </c>
    </row>
    <row r="391" spans="1:13">
      <c r="A391" s="221" t="s">
        <v>425</v>
      </c>
      <c r="B391" s="221" t="s">
        <v>22413</v>
      </c>
      <c r="C391" s="221" t="s">
        <v>22414</v>
      </c>
      <c r="D391" s="222"/>
      <c r="E391" s="241"/>
      <c r="F391" s="241"/>
      <c r="G391" s="241"/>
      <c r="H391" s="241"/>
      <c r="I391" s="241"/>
      <c r="J391" s="241"/>
      <c r="K391" s="142">
        <v>63.85</v>
      </c>
      <c r="L391" s="229">
        <f t="shared" si="12"/>
        <v>0</v>
      </c>
      <c r="M391" s="230">
        <f t="shared" si="13"/>
        <v>0</v>
      </c>
    </row>
    <row r="392" spans="1:13">
      <c r="A392" s="221" t="s">
        <v>425</v>
      </c>
      <c r="B392" s="221" t="s">
        <v>22415</v>
      </c>
      <c r="C392" s="221" t="s">
        <v>22416</v>
      </c>
      <c r="D392" s="222" t="s">
        <v>209</v>
      </c>
      <c r="E392" s="241"/>
      <c r="F392" s="241"/>
      <c r="G392" s="241"/>
      <c r="H392" s="241"/>
      <c r="I392" s="241"/>
      <c r="J392" s="241"/>
      <c r="K392" s="142">
        <v>14.58</v>
      </c>
      <c r="L392" s="229">
        <f t="shared" si="12"/>
        <v>0</v>
      </c>
      <c r="M392" s="230">
        <f t="shared" si="13"/>
        <v>0</v>
      </c>
    </row>
    <row r="393" spans="1:13">
      <c r="A393" s="221" t="s">
        <v>425</v>
      </c>
      <c r="B393" s="221" t="s">
        <v>22417</v>
      </c>
      <c r="C393" s="221" t="s">
        <v>22418</v>
      </c>
      <c r="D393" s="222"/>
      <c r="E393" s="241"/>
      <c r="F393" s="241"/>
      <c r="G393" s="241"/>
      <c r="H393" s="241"/>
      <c r="I393" s="241"/>
      <c r="J393" s="241"/>
      <c r="K393" s="142">
        <v>32.11</v>
      </c>
      <c r="L393" s="229">
        <f t="shared" si="12"/>
        <v>0</v>
      </c>
      <c r="M393" s="230">
        <f t="shared" si="13"/>
        <v>0</v>
      </c>
    </row>
    <row r="394" spans="1:13">
      <c r="A394" s="221" t="s">
        <v>425</v>
      </c>
      <c r="B394" s="221" t="s">
        <v>22419</v>
      </c>
      <c r="C394" s="221" t="s">
        <v>22420</v>
      </c>
      <c r="D394" s="222"/>
      <c r="E394" s="241"/>
      <c r="F394" s="241"/>
      <c r="G394" s="241"/>
      <c r="H394" s="241"/>
      <c r="I394" s="241"/>
      <c r="J394" s="241"/>
      <c r="K394" s="142">
        <v>23.92</v>
      </c>
      <c r="L394" s="229">
        <f t="shared" si="12"/>
        <v>0</v>
      </c>
      <c r="M394" s="230">
        <f t="shared" si="13"/>
        <v>0</v>
      </c>
    </row>
    <row r="395" spans="1:13">
      <c r="A395" s="221" t="s">
        <v>425</v>
      </c>
      <c r="B395" s="221" t="s">
        <v>22421</v>
      </c>
      <c r="C395" s="221" t="s">
        <v>22422</v>
      </c>
      <c r="D395" s="222"/>
      <c r="E395" s="241"/>
      <c r="F395" s="241"/>
      <c r="G395" s="241"/>
      <c r="H395" s="241"/>
      <c r="I395" s="241"/>
      <c r="J395" s="241"/>
      <c r="K395" s="142">
        <v>9.2200000000000006</v>
      </c>
      <c r="L395" s="229">
        <f t="shared" si="12"/>
        <v>0</v>
      </c>
      <c r="M395" s="230">
        <f t="shared" si="13"/>
        <v>0</v>
      </c>
    </row>
    <row r="396" spans="1:13">
      <c r="A396" s="221" t="s">
        <v>425</v>
      </c>
      <c r="B396" s="221" t="s">
        <v>22423</v>
      </c>
      <c r="C396" s="221" t="s">
        <v>22424</v>
      </c>
      <c r="D396" s="222"/>
      <c r="E396" s="241"/>
      <c r="F396" s="241"/>
      <c r="G396" s="241"/>
      <c r="H396" s="241"/>
      <c r="I396" s="241"/>
      <c r="J396" s="241"/>
      <c r="K396" s="142">
        <v>11.33</v>
      </c>
      <c r="L396" s="229">
        <f t="shared" si="12"/>
        <v>0</v>
      </c>
      <c r="M396" s="230">
        <f t="shared" si="13"/>
        <v>0</v>
      </c>
    </row>
    <row r="397" spans="1:13">
      <c r="A397" s="221" t="s">
        <v>425</v>
      </c>
      <c r="B397" s="221" t="s">
        <v>22425</v>
      </c>
      <c r="C397" s="221" t="s">
        <v>22426</v>
      </c>
      <c r="D397" s="222"/>
      <c r="E397" s="241"/>
      <c r="F397" s="241"/>
      <c r="G397" s="241"/>
      <c r="H397" s="241"/>
      <c r="I397" s="241"/>
      <c r="J397" s="241"/>
      <c r="K397" s="142">
        <v>2.96</v>
      </c>
      <c r="L397" s="229">
        <f t="shared" si="12"/>
        <v>0</v>
      </c>
      <c r="M397" s="230">
        <f t="shared" si="13"/>
        <v>0</v>
      </c>
    </row>
    <row r="398" spans="1:13">
      <c r="A398" s="221" t="s">
        <v>425</v>
      </c>
      <c r="B398" s="221" t="s">
        <v>22427</v>
      </c>
      <c r="C398" s="221" t="s">
        <v>22428</v>
      </c>
      <c r="D398" s="222"/>
      <c r="E398" s="241"/>
      <c r="F398" s="241"/>
      <c r="G398" s="241"/>
      <c r="H398" s="241"/>
      <c r="I398" s="241"/>
      <c r="J398" s="241"/>
      <c r="K398" s="142">
        <v>2.96</v>
      </c>
      <c r="L398" s="229">
        <f t="shared" si="12"/>
        <v>0</v>
      </c>
      <c r="M398" s="230">
        <f t="shared" si="13"/>
        <v>0</v>
      </c>
    </row>
    <row r="399" spans="1:13">
      <c r="A399" s="221" t="s">
        <v>425</v>
      </c>
      <c r="B399" s="221" t="s">
        <v>22429</v>
      </c>
      <c r="C399" s="221" t="s">
        <v>22430</v>
      </c>
      <c r="D399" s="222"/>
      <c r="E399" s="241"/>
      <c r="F399" s="241"/>
      <c r="G399" s="241"/>
      <c r="H399" s="241"/>
      <c r="I399" s="241"/>
      <c r="J399" s="241"/>
      <c r="K399" s="142">
        <v>2.96</v>
      </c>
      <c r="L399" s="229">
        <f t="shared" si="12"/>
        <v>0</v>
      </c>
      <c r="M399" s="230">
        <f t="shared" si="13"/>
        <v>0</v>
      </c>
    </row>
    <row r="400" spans="1:13">
      <c r="A400" s="221" t="s">
        <v>425</v>
      </c>
      <c r="B400" s="221" t="s">
        <v>22431</v>
      </c>
      <c r="C400" s="221" t="s">
        <v>22432</v>
      </c>
      <c r="D400" s="222"/>
      <c r="E400" s="241"/>
      <c r="F400" s="241"/>
      <c r="G400" s="241"/>
      <c r="H400" s="241"/>
      <c r="I400" s="241"/>
      <c r="J400" s="241"/>
      <c r="K400" s="142">
        <v>2.96</v>
      </c>
      <c r="L400" s="229">
        <f t="shared" si="12"/>
        <v>0</v>
      </c>
      <c r="M400" s="230">
        <f t="shared" si="13"/>
        <v>0</v>
      </c>
    </row>
    <row r="401" spans="1:13">
      <c r="A401" s="221" t="s">
        <v>425</v>
      </c>
      <c r="B401" s="221" t="s">
        <v>22433</v>
      </c>
      <c r="C401" s="221" t="s">
        <v>22434</v>
      </c>
      <c r="D401" s="222"/>
      <c r="E401" s="241"/>
      <c r="F401" s="241"/>
      <c r="G401" s="241"/>
      <c r="H401" s="241"/>
      <c r="I401" s="241"/>
      <c r="J401" s="241"/>
      <c r="K401" s="142">
        <v>2.96</v>
      </c>
      <c r="L401" s="229">
        <f t="shared" si="12"/>
        <v>0</v>
      </c>
      <c r="M401" s="230">
        <f t="shared" si="13"/>
        <v>0</v>
      </c>
    </row>
    <row r="402" spans="1:13">
      <c r="A402" s="221" t="s">
        <v>425</v>
      </c>
      <c r="B402" s="221" t="s">
        <v>22435</v>
      </c>
      <c r="C402" s="221" t="s">
        <v>22436</v>
      </c>
      <c r="D402" s="222"/>
      <c r="E402" s="241"/>
      <c r="F402" s="241"/>
      <c r="G402" s="241"/>
      <c r="H402" s="241"/>
      <c r="I402" s="241"/>
      <c r="J402" s="241"/>
      <c r="K402" s="142">
        <v>2.96</v>
      </c>
      <c r="L402" s="229">
        <f t="shared" si="12"/>
        <v>0</v>
      </c>
      <c r="M402" s="230">
        <f t="shared" si="13"/>
        <v>0</v>
      </c>
    </row>
    <row r="403" spans="1:13">
      <c r="A403" s="221" t="s">
        <v>425</v>
      </c>
      <c r="B403" s="221" t="s">
        <v>22437</v>
      </c>
      <c r="C403" s="221" t="s">
        <v>22438</v>
      </c>
      <c r="D403" s="222"/>
      <c r="E403" s="241"/>
      <c r="F403" s="241"/>
      <c r="G403" s="241"/>
      <c r="H403" s="241"/>
      <c r="I403" s="241"/>
      <c r="J403" s="241"/>
      <c r="K403" s="142">
        <v>2.96</v>
      </c>
      <c r="L403" s="229">
        <f t="shared" si="12"/>
        <v>0</v>
      </c>
      <c r="M403" s="230">
        <f t="shared" si="13"/>
        <v>0</v>
      </c>
    </row>
    <row r="404" spans="1:13">
      <c r="A404" s="221" t="s">
        <v>425</v>
      </c>
      <c r="B404" s="221" t="s">
        <v>22439</v>
      </c>
      <c r="C404" s="221" t="s">
        <v>22440</v>
      </c>
      <c r="D404" s="222"/>
      <c r="E404" s="241"/>
      <c r="F404" s="241"/>
      <c r="G404" s="241"/>
      <c r="H404" s="241"/>
      <c r="I404" s="241"/>
      <c r="J404" s="241"/>
      <c r="K404" s="142">
        <v>3.85</v>
      </c>
      <c r="L404" s="229">
        <f t="shared" si="12"/>
        <v>0</v>
      </c>
      <c r="M404" s="230">
        <f t="shared" si="13"/>
        <v>0</v>
      </c>
    </row>
    <row r="405" spans="1:13">
      <c r="A405" s="221" t="s">
        <v>425</v>
      </c>
      <c r="B405" s="221" t="s">
        <v>22441</v>
      </c>
      <c r="C405" s="221" t="s">
        <v>22442</v>
      </c>
      <c r="D405" s="222"/>
      <c r="E405" s="241"/>
      <c r="F405" s="241"/>
      <c r="G405" s="241"/>
      <c r="H405" s="241"/>
      <c r="I405" s="241"/>
      <c r="J405" s="241"/>
      <c r="K405" s="142">
        <v>3.85</v>
      </c>
      <c r="L405" s="229">
        <f t="shared" si="12"/>
        <v>0</v>
      </c>
      <c r="M405" s="230">
        <f t="shared" si="13"/>
        <v>0</v>
      </c>
    </row>
    <row r="406" spans="1:13">
      <c r="A406" s="221" t="s">
        <v>425</v>
      </c>
      <c r="B406" s="221" t="s">
        <v>22443</v>
      </c>
      <c r="C406" s="221" t="s">
        <v>22444</v>
      </c>
      <c r="D406" s="222"/>
      <c r="E406" s="241"/>
      <c r="F406" s="241"/>
      <c r="G406" s="241"/>
      <c r="H406" s="241"/>
      <c r="I406" s="241"/>
      <c r="J406" s="241"/>
      <c r="K406" s="142">
        <v>3.85</v>
      </c>
      <c r="L406" s="229">
        <f t="shared" si="12"/>
        <v>0</v>
      </c>
      <c r="M406" s="230">
        <f t="shared" si="13"/>
        <v>0</v>
      </c>
    </row>
    <row r="407" spans="1:13">
      <c r="A407" s="221" t="s">
        <v>425</v>
      </c>
      <c r="B407" s="221" t="s">
        <v>22445</v>
      </c>
      <c r="C407" s="221" t="s">
        <v>22446</v>
      </c>
      <c r="D407" s="222"/>
      <c r="E407" s="241"/>
      <c r="F407" s="241"/>
      <c r="G407" s="241"/>
      <c r="H407" s="241"/>
      <c r="I407" s="241"/>
      <c r="J407" s="241"/>
      <c r="K407" s="142">
        <v>4.1500000000000004</v>
      </c>
      <c r="L407" s="229">
        <f t="shared" si="12"/>
        <v>0</v>
      </c>
      <c r="M407" s="230">
        <f t="shared" si="13"/>
        <v>0</v>
      </c>
    </row>
    <row r="408" spans="1:13">
      <c r="A408" s="221" t="s">
        <v>425</v>
      </c>
      <c r="B408" s="221" t="s">
        <v>22447</v>
      </c>
      <c r="C408" s="221" t="s">
        <v>22448</v>
      </c>
      <c r="D408" s="222"/>
      <c r="E408" s="241"/>
      <c r="F408" s="241"/>
      <c r="G408" s="241"/>
      <c r="H408" s="241"/>
      <c r="I408" s="241"/>
      <c r="J408" s="241"/>
      <c r="K408" s="142">
        <v>4.1500000000000004</v>
      </c>
      <c r="L408" s="229">
        <f t="shared" si="12"/>
        <v>0</v>
      </c>
      <c r="M408" s="230">
        <f t="shared" si="13"/>
        <v>0</v>
      </c>
    </row>
    <row r="409" spans="1:13">
      <c r="A409" s="221" t="s">
        <v>425</v>
      </c>
      <c r="B409" s="221" t="s">
        <v>22449</v>
      </c>
      <c r="C409" s="221" t="s">
        <v>22450</v>
      </c>
      <c r="D409" s="222"/>
      <c r="E409" s="241"/>
      <c r="F409" s="241"/>
      <c r="G409" s="241"/>
      <c r="H409" s="241"/>
      <c r="I409" s="241"/>
      <c r="J409" s="241"/>
      <c r="K409" s="142">
        <v>4.16</v>
      </c>
      <c r="L409" s="229">
        <f t="shared" si="12"/>
        <v>0</v>
      </c>
      <c r="M409" s="230">
        <f t="shared" si="13"/>
        <v>0</v>
      </c>
    </row>
    <row r="410" spans="1:13">
      <c r="A410" s="221" t="s">
        <v>425</v>
      </c>
      <c r="B410" s="221" t="s">
        <v>22451</v>
      </c>
      <c r="C410" s="221" t="s">
        <v>22452</v>
      </c>
      <c r="D410" s="222"/>
      <c r="E410" s="241"/>
      <c r="F410" s="241"/>
      <c r="G410" s="241"/>
      <c r="H410" s="241"/>
      <c r="I410" s="241"/>
      <c r="J410" s="241"/>
      <c r="K410" s="142">
        <v>4.4400000000000004</v>
      </c>
      <c r="L410" s="229">
        <f t="shared" si="12"/>
        <v>0</v>
      </c>
      <c r="M410" s="230">
        <f t="shared" si="13"/>
        <v>0</v>
      </c>
    </row>
    <row r="411" spans="1:13">
      <c r="A411" s="221" t="s">
        <v>425</v>
      </c>
      <c r="B411" s="221" t="s">
        <v>22453</v>
      </c>
      <c r="C411" s="221" t="s">
        <v>22454</v>
      </c>
      <c r="D411" s="222"/>
      <c r="E411" s="241"/>
      <c r="F411" s="241"/>
      <c r="G411" s="241"/>
      <c r="H411" s="241"/>
      <c r="I411" s="241"/>
      <c r="J411" s="241"/>
      <c r="K411" s="142">
        <v>4.4400000000000004</v>
      </c>
      <c r="L411" s="229">
        <f t="shared" si="12"/>
        <v>0</v>
      </c>
      <c r="M411" s="230">
        <f t="shared" si="13"/>
        <v>0</v>
      </c>
    </row>
    <row r="412" spans="1:13">
      <c r="A412" s="221" t="s">
        <v>425</v>
      </c>
      <c r="B412" s="221" t="s">
        <v>22455</v>
      </c>
      <c r="C412" s="221" t="s">
        <v>22456</v>
      </c>
      <c r="D412" s="222"/>
      <c r="E412" s="241"/>
      <c r="F412" s="241"/>
      <c r="G412" s="241"/>
      <c r="H412" s="241"/>
      <c r="I412" s="241"/>
      <c r="J412" s="241"/>
      <c r="K412" s="142">
        <v>4.4400000000000004</v>
      </c>
      <c r="L412" s="229">
        <f t="shared" si="12"/>
        <v>0</v>
      </c>
      <c r="M412" s="230">
        <f t="shared" si="13"/>
        <v>0</v>
      </c>
    </row>
    <row r="413" spans="1:13">
      <c r="A413" s="221" t="s">
        <v>425</v>
      </c>
      <c r="B413" s="221" t="s">
        <v>22457</v>
      </c>
      <c r="C413" s="221" t="s">
        <v>22458</v>
      </c>
      <c r="D413" s="222"/>
      <c r="E413" s="241"/>
      <c r="F413" s="241"/>
      <c r="G413" s="241"/>
      <c r="H413" s="241"/>
      <c r="I413" s="241"/>
      <c r="J413" s="241"/>
      <c r="K413" s="142">
        <v>4.76</v>
      </c>
      <c r="L413" s="229">
        <f t="shared" si="12"/>
        <v>0</v>
      </c>
      <c r="M413" s="230">
        <f t="shared" si="13"/>
        <v>0</v>
      </c>
    </row>
    <row r="414" spans="1:13">
      <c r="A414" s="221" t="s">
        <v>425</v>
      </c>
      <c r="B414" s="221" t="s">
        <v>22459</v>
      </c>
      <c r="C414" s="221" t="s">
        <v>22460</v>
      </c>
      <c r="D414" s="222"/>
      <c r="E414" s="241"/>
      <c r="F414" s="241"/>
      <c r="G414" s="241"/>
      <c r="H414" s="241"/>
      <c r="I414" s="241"/>
      <c r="J414" s="241"/>
      <c r="K414" s="142">
        <v>5.03</v>
      </c>
      <c r="L414" s="229">
        <f t="shared" si="12"/>
        <v>0</v>
      </c>
      <c r="M414" s="230">
        <f t="shared" si="13"/>
        <v>0</v>
      </c>
    </row>
    <row r="415" spans="1:13">
      <c r="A415" s="221" t="s">
        <v>425</v>
      </c>
      <c r="B415" s="221" t="s">
        <v>22461</v>
      </c>
      <c r="C415" s="221" t="s">
        <v>22462</v>
      </c>
      <c r="D415" s="222"/>
      <c r="E415" s="241"/>
      <c r="F415" s="241"/>
      <c r="G415" s="241"/>
      <c r="H415" s="241"/>
      <c r="I415" s="241"/>
      <c r="J415" s="241"/>
      <c r="K415" s="142">
        <v>5.03</v>
      </c>
      <c r="L415" s="229">
        <f t="shared" si="12"/>
        <v>0</v>
      </c>
      <c r="M415" s="230">
        <f t="shared" si="13"/>
        <v>0</v>
      </c>
    </row>
    <row r="416" spans="1:13">
      <c r="A416" s="221" t="s">
        <v>425</v>
      </c>
      <c r="B416" s="221" t="s">
        <v>22463</v>
      </c>
      <c r="C416" s="221" t="s">
        <v>22464</v>
      </c>
      <c r="D416" s="222"/>
      <c r="E416" s="241"/>
      <c r="F416" s="241"/>
      <c r="G416" s="241"/>
      <c r="H416" s="241"/>
      <c r="I416" s="241"/>
      <c r="J416" s="241"/>
      <c r="K416" s="142">
        <v>5.33</v>
      </c>
      <c r="L416" s="229">
        <f t="shared" si="12"/>
        <v>0</v>
      </c>
      <c r="M416" s="230">
        <f t="shared" si="13"/>
        <v>0</v>
      </c>
    </row>
    <row r="417" spans="1:13">
      <c r="A417" s="221" t="s">
        <v>425</v>
      </c>
      <c r="B417" s="221" t="s">
        <v>22465</v>
      </c>
      <c r="C417" s="221" t="s">
        <v>22466</v>
      </c>
      <c r="D417" s="222"/>
      <c r="E417" s="241"/>
      <c r="F417" s="241"/>
      <c r="G417" s="241"/>
      <c r="H417" s="241"/>
      <c r="I417" s="241"/>
      <c r="J417" s="241"/>
      <c r="K417" s="142">
        <v>5.65</v>
      </c>
      <c r="L417" s="229">
        <f t="shared" si="12"/>
        <v>0</v>
      </c>
      <c r="M417" s="230">
        <f t="shared" si="13"/>
        <v>0</v>
      </c>
    </row>
    <row r="418" spans="1:13">
      <c r="A418" s="221" t="s">
        <v>425</v>
      </c>
      <c r="B418" s="221" t="s">
        <v>22467</v>
      </c>
      <c r="C418" s="221" t="s">
        <v>22468</v>
      </c>
      <c r="D418" s="222"/>
      <c r="E418" s="241"/>
      <c r="F418" s="241"/>
      <c r="G418" s="241"/>
      <c r="H418" s="241"/>
      <c r="I418" s="241"/>
      <c r="J418" s="241"/>
      <c r="K418" s="142">
        <v>5.65</v>
      </c>
      <c r="L418" s="229">
        <f t="shared" si="12"/>
        <v>0</v>
      </c>
      <c r="M418" s="230">
        <f t="shared" si="13"/>
        <v>0</v>
      </c>
    </row>
    <row r="419" spans="1:13">
      <c r="A419" s="221" t="s">
        <v>425</v>
      </c>
      <c r="B419" s="221" t="s">
        <v>22469</v>
      </c>
      <c r="C419" s="221" t="s">
        <v>22470</v>
      </c>
      <c r="D419" s="222"/>
      <c r="E419" s="241"/>
      <c r="F419" s="241"/>
      <c r="G419" s="241"/>
      <c r="H419" s="241"/>
      <c r="I419" s="241"/>
      <c r="J419" s="241"/>
      <c r="K419" s="142">
        <v>2.96</v>
      </c>
      <c r="L419" s="229">
        <f t="shared" si="12"/>
        <v>0</v>
      </c>
      <c r="M419" s="230">
        <f t="shared" si="13"/>
        <v>0</v>
      </c>
    </row>
    <row r="420" spans="1:13">
      <c r="A420" s="221" t="s">
        <v>425</v>
      </c>
      <c r="B420" s="221" t="s">
        <v>22471</v>
      </c>
      <c r="C420" s="221" t="s">
        <v>22472</v>
      </c>
      <c r="D420" s="222"/>
      <c r="E420" s="241"/>
      <c r="F420" s="241"/>
      <c r="G420" s="241"/>
      <c r="H420" s="241"/>
      <c r="I420" s="241"/>
      <c r="J420" s="241"/>
      <c r="K420" s="142">
        <v>2.96</v>
      </c>
      <c r="L420" s="229">
        <f t="shared" si="12"/>
        <v>0</v>
      </c>
      <c r="M420" s="230">
        <f t="shared" si="13"/>
        <v>0</v>
      </c>
    </row>
    <row r="421" spans="1:13">
      <c r="A421" s="221" t="s">
        <v>425</v>
      </c>
      <c r="B421" s="221" t="s">
        <v>22473</v>
      </c>
      <c r="C421" s="221" t="s">
        <v>22474</v>
      </c>
      <c r="D421" s="222" t="s">
        <v>209</v>
      </c>
      <c r="E421" s="241"/>
      <c r="F421" s="241"/>
      <c r="G421" s="241"/>
      <c r="H421" s="241"/>
      <c r="I421" s="241"/>
      <c r="J421" s="241"/>
      <c r="K421" s="142">
        <v>16.66</v>
      </c>
      <c r="L421" s="229">
        <f t="shared" si="12"/>
        <v>0</v>
      </c>
      <c r="M421" s="230">
        <f t="shared" si="13"/>
        <v>0</v>
      </c>
    </row>
    <row r="422" spans="1:13">
      <c r="A422" s="221" t="s">
        <v>425</v>
      </c>
      <c r="B422" s="221" t="s">
        <v>22475</v>
      </c>
      <c r="C422" s="221" t="s">
        <v>22476</v>
      </c>
      <c r="D422" s="222"/>
      <c r="E422" s="241"/>
      <c r="F422" s="241"/>
      <c r="G422" s="241"/>
      <c r="H422" s="241"/>
      <c r="I422" s="241"/>
      <c r="J422" s="241"/>
      <c r="K422" s="142">
        <v>4.45</v>
      </c>
      <c r="L422" s="229">
        <f t="shared" si="12"/>
        <v>0</v>
      </c>
      <c r="M422" s="230">
        <f t="shared" si="13"/>
        <v>0</v>
      </c>
    </row>
    <row r="423" spans="1:13">
      <c r="A423" s="221" t="s">
        <v>425</v>
      </c>
      <c r="B423" s="221" t="s">
        <v>22477</v>
      </c>
      <c r="C423" s="221" t="s">
        <v>22478</v>
      </c>
      <c r="D423" s="222"/>
      <c r="E423" s="241"/>
      <c r="F423" s="241"/>
      <c r="G423" s="241"/>
      <c r="H423" s="241"/>
      <c r="I423" s="241"/>
      <c r="J423" s="241"/>
      <c r="K423" s="142">
        <v>4.45</v>
      </c>
      <c r="L423" s="229">
        <f t="shared" si="12"/>
        <v>0</v>
      </c>
      <c r="M423" s="230">
        <f t="shared" si="13"/>
        <v>0</v>
      </c>
    </row>
    <row r="424" spans="1:13">
      <c r="A424" s="221" t="s">
        <v>425</v>
      </c>
      <c r="B424" s="221" t="s">
        <v>22479</v>
      </c>
      <c r="C424" s="221" t="s">
        <v>22480</v>
      </c>
      <c r="D424" s="222"/>
      <c r="E424" s="241"/>
      <c r="F424" s="241"/>
      <c r="G424" s="241"/>
      <c r="H424" s="241"/>
      <c r="I424" s="241"/>
      <c r="J424" s="241"/>
      <c r="K424" s="142">
        <v>5.64</v>
      </c>
      <c r="L424" s="229">
        <f t="shared" si="12"/>
        <v>0</v>
      </c>
      <c r="M424" s="230">
        <f t="shared" si="13"/>
        <v>0</v>
      </c>
    </row>
    <row r="425" spans="1:13">
      <c r="A425" s="221" t="s">
        <v>425</v>
      </c>
      <c r="B425" s="221" t="s">
        <v>22481</v>
      </c>
      <c r="C425" s="221" t="s">
        <v>22482</v>
      </c>
      <c r="D425" s="222"/>
      <c r="E425" s="241"/>
      <c r="F425" s="241"/>
      <c r="G425" s="241"/>
      <c r="H425" s="241"/>
      <c r="I425" s="241"/>
      <c r="J425" s="241"/>
      <c r="K425" s="142">
        <v>6.24</v>
      </c>
      <c r="L425" s="229">
        <f t="shared" si="12"/>
        <v>0</v>
      </c>
      <c r="M425" s="230">
        <f t="shared" si="13"/>
        <v>0</v>
      </c>
    </row>
    <row r="426" spans="1:13">
      <c r="A426" s="221" t="s">
        <v>425</v>
      </c>
      <c r="B426" s="221" t="s">
        <v>22483</v>
      </c>
      <c r="C426" s="221" t="s">
        <v>22484</v>
      </c>
      <c r="D426" s="222"/>
      <c r="E426" s="241"/>
      <c r="F426" s="241"/>
      <c r="G426" s="241"/>
      <c r="H426" s="241"/>
      <c r="I426" s="241"/>
      <c r="J426" s="241"/>
      <c r="K426" s="142">
        <v>6.84</v>
      </c>
      <c r="L426" s="229">
        <f t="shared" si="12"/>
        <v>0</v>
      </c>
      <c r="M426" s="230">
        <f t="shared" si="13"/>
        <v>0</v>
      </c>
    </row>
    <row r="427" spans="1:13">
      <c r="A427" s="221" t="s">
        <v>425</v>
      </c>
      <c r="B427" s="221" t="s">
        <v>22485</v>
      </c>
      <c r="C427" s="221" t="s">
        <v>22486</v>
      </c>
      <c r="D427" s="222"/>
      <c r="E427" s="241"/>
      <c r="F427" s="241"/>
      <c r="G427" s="241"/>
      <c r="H427" s="241"/>
      <c r="I427" s="241"/>
      <c r="J427" s="241"/>
      <c r="K427" s="142">
        <v>4.1500000000000004</v>
      </c>
      <c r="L427" s="229">
        <f t="shared" si="12"/>
        <v>0</v>
      </c>
      <c r="M427" s="230">
        <f t="shared" si="13"/>
        <v>0</v>
      </c>
    </row>
    <row r="428" spans="1:13">
      <c r="A428" s="221" t="s">
        <v>425</v>
      </c>
      <c r="B428" s="221" t="s">
        <v>22487</v>
      </c>
      <c r="C428" s="221" t="s">
        <v>22488</v>
      </c>
      <c r="D428" s="222"/>
      <c r="E428" s="241"/>
      <c r="F428" s="241"/>
      <c r="G428" s="241"/>
      <c r="H428" s="241"/>
      <c r="I428" s="241"/>
      <c r="J428" s="241"/>
      <c r="K428" s="142">
        <v>4.1500000000000004</v>
      </c>
      <c r="L428" s="229">
        <f t="shared" si="12"/>
        <v>0</v>
      </c>
      <c r="M428" s="230">
        <f t="shared" si="13"/>
        <v>0</v>
      </c>
    </row>
    <row r="429" spans="1:13">
      <c r="A429" s="221" t="s">
        <v>425</v>
      </c>
      <c r="B429" s="221" t="s">
        <v>22489</v>
      </c>
      <c r="C429" s="221" t="s">
        <v>22490</v>
      </c>
      <c r="D429" s="222"/>
      <c r="E429" s="241"/>
      <c r="F429" s="241"/>
      <c r="G429" s="241"/>
      <c r="H429" s="241"/>
      <c r="I429" s="241"/>
      <c r="J429" s="241"/>
      <c r="K429" s="142">
        <v>4.1500000000000004</v>
      </c>
      <c r="L429" s="229">
        <f t="shared" si="12"/>
        <v>0</v>
      </c>
      <c r="M429" s="230">
        <f t="shared" si="13"/>
        <v>0</v>
      </c>
    </row>
    <row r="430" spans="1:13">
      <c r="A430" s="221" t="s">
        <v>425</v>
      </c>
      <c r="B430" s="221" t="s">
        <v>22491</v>
      </c>
      <c r="C430" s="221" t="s">
        <v>22492</v>
      </c>
      <c r="D430" s="222"/>
      <c r="E430" s="241"/>
      <c r="F430" s="241"/>
      <c r="G430" s="241"/>
      <c r="H430" s="241"/>
      <c r="I430" s="241"/>
      <c r="J430" s="241"/>
      <c r="K430" s="142">
        <v>4.17</v>
      </c>
      <c r="L430" s="229">
        <f t="shared" si="12"/>
        <v>0</v>
      </c>
      <c r="M430" s="230">
        <f t="shared" si="13"/>
        <v>0</v>
      </c>
    </row>
    <row r="431" spans="1:13">
      <c r="A431" s="221" t="s">
        <v>425</v>
      </c>
      <c r="B431" s="221" t="s">
        <v>22493</v>
      </c>
      <c r="C431" s="221" t="s">
        <v>22494</v>
      </c>
      <c r="D431" s="222"/>
      <c r="E431" s="241"/>
      <c r="F431" s="241"/>
      <c r="G431" s="241"/>
      <c r="H431" s="241"/>
      <c r="I431" s="241"/>
      <c r="J431" s="241"/>
      <c r="K431" s="142">
        <v>4.17</v>
      </c>
      <c r="L431" s="229">
        <f t="shared" si="12"/>
        <v>0</v>
      </c>
      <c r="M431" s="230">
        <f t="shared" si="13"/>
        <v>0</v>
      </c>
    </row>
    <row r="432" spans="1:13">
      <c r="A432" s="221" t="s">
        <v>425</v>
      </c>
      <c r="B432" s="221" t="s">
        <v>22495</v>
      </c>
      <c r="C432" s="221" t="s">
        <v>22496</v>
      </c>
      <c r="D432" s="222"/>
      <c r="E432" s="241"/>
      <c r="F432" s="241"/>
      <c r="G432" s="241"/>
      <c r="H432" s="241"/>
      <c r="I432" s="241"/>
      <c r="J432" s="241"/>
      <c r="K432" s="142">
        <v>4.45</v>
      </c>
      <c r="L432" s="229">
        <f t="shared" si="12"/>
        <v>0</v>
      </c>
      <c r="M432" s="230">
        <f t="shared" si="13"/>
        <v>0</v>
      </c>
    </row>
    <row r="433" spans="1:13">
      <c r="A433" s="221" t="s">
        <v>425</v>
      </c>
      <c r="B433" s="221" t="s">
        <v>22497</v>
      </c>
      <c r="C433" s="221" t="s">
        <v>22498</v>
      </c>
      <c r="D433" s="222"/>
      <c r="E433" s="241"/>
      <c r="F433" s="241"/>
      <c r="G433" s="241"/>
      <c r="H433" s="241"/>
      <c r="I433" s="241"/>
      <c r="J433" s="241"/>
      <c r="K433" s="142">
        <v>4.2699999999999996</v>
      </c>
      <c r="L433" s="229">
        <f t="shared" si="12"/>
        <v>0</v>
      </c>
      <c r="M433" s="230">
        <f t="shared" si="13"/>
        <v>0</v>
      </c>
    </row>
    <row r="434" spans="1:13">
      <c r="A434" s="221" t="s">
        <v>425</v>
      </c>
      <c r="B434" s="221" t="s">
        <v>22499</v>
      </c>
      <c r="C434" s="221" t="s">
        <v>22500</v>
      </c>
      <c r="D434" s="222"/>
      <c r="E434" s="241"/>
      <c r="F434" s="241"/>
      <c r="G434" s="241"/>
      <c r="H434" s="241"/>
      <c r="I434" s="241"/>
      <c r="J434" s="241"/>
      <c r="K434" s="142">
        <v>38.51</v>
      </c>
      <c r="L434" s="229">
        <f t="shared" si="12"/>
        <v>0</v>
      </c>
      <c r="M434" s="230">
        <f t="shared" si="13"/>
        <v>0</v>
      </c>
    </row>
    <row r="435" spans="1:13">
      <c r="A435" s="221" t="s">
        <v>425</v>
      </c>
      <c r="B435" s="221" t="s">
        <v>22501</v>
      </c>
      <c r="C435" s="221" t="s">
        <v>22502</v>
      </c>
      <c r="D435" s="222"/>
      <c r="E435" s="241"/>
      <c r="F435" s="241"/>
      <c r="G435" s="241"/>
      <c r="H435" s="241"/>
      <c r="I435" s="241"/>
      <c r="J435" s="241"/>
      <c r="K435" s="142">
        <v>3.27</v>
      </c>
      <c r="L435" s="229">
        <f t="shared" si="12"/>
        <v>0</v>
      </c>
      <c r="M435" s="230">
        <f t="shared" si="13"/>
        <v>0</v>
      </c>
    </row>
    <row r="436" spans="1:13">
      <c r="A436" s="221" t="s">
        <v>425</v>
      </c>
      <c r="B436" s="221" t="s">
        <v>22503</v>
      </c>
      <c r="C436" s="221" t="s">
        <v>22504</v>
      </c>
      <c r="D436" s="222"/>
      <c r="E436" s="241"/>
      <c r="F436" s="241"/>
      <c r="G436" s="241"/>
      <c r="H436" s="241"/>
      <c r="I436" s="241"/>
      <c r="J436" s="241"/>
      <c r="K436" s="142">
        <v>4.1500000000000004</v>
      </c>
      <c r="L436" s="229">
        <f t="shared" si="12"/>
        <v>0</v>
      </c>
      <c r="M436" s="230">
        <f t="shared" si="13"/>
        <v>0</v>
      </c>
    </row>
    <row r="437" spans="1:13">
      <c r="A437" s="221" t="s">
        <v>425</v>
      </c>
      <c r="B437" s="221" t="s">
        <v>22505</v>
      </c>
      <c r="C437" s="221" t="s">
        <v>22506</v>
      </c>
      <c r="D437" s="222"/>
      <c r="E437" s="241"/>
      <c r="F437" s="241"/>
      <c r="G437" s="241"/>
      <c r="H437" s="241"/>
      <c r="I437" s="241"/>
      <c r="J437" s="241"/>
      <c r="K437" s="142">
        <v>4.76</v>
      </c>
      <c r="L437" s="229">
        <f t="shared" si="12"/>
        <v>0</v>
      </c>
      <c r="M437" s="230">
        <f t="shared" si="13"/>
        <v>0</v>
      </c>
    </row>
    <row r="438" spans="1:13">
      <c r="A438" s="221" t="s">
        <v>425</v>
      </c>
      <c r="B438" s="221" t="s">
        <v>22507</v>
      </c>
      <c r="C438" s="221" t="s">
        <v>22508</v>
      </c>
      <c r="D438" s="222"/>
      <c r="E438" s="241"/>
      <c r="F438" s="241"/>
      <c r="G438" s="241"/>
      <c r="H438" s="241"/>
      <c r="I438" s="241"/>
      <c r="J438" s="241"/>
      <c r="K438" s="142">
        <v>8.91</v>
      </c>
      <c r="L438" s="229">
        <f t="shared" si="12"/>
        <v>0</v>
      </c>
      <c r="M438" s="230">
        <f t="shared" si="13"/>
        <v>0</v>
      </c>
    </row>
    <row r="439" spans="1:13">
      <c r="A439" s="221" t="s">
        <v>425</v>
      </c>
      <c r="B439" s="221" t="s">
        <v>22509</v>
      </c>
      <c r="C439" s="221" t="s">
        <v>22510</v>
      </c>
      <c r="D439" s="222"/>
      <c r="E439" s="241"/>
      <c r="F439" s="241"/>
      <c r="G439" s="241"/>
      <c r="H439" s="241"/>
      <c r="I439" s="241"/>
      <c r="J439" s="241"/>
      <c r="K439" s="142">
        <v>2.96</v>
      </c>
      <c r="L439" s="229">
        <f t="shared" si="12"/>
        <v>0</v>
      </c>
      <c r="M439" s="230">
        <f t="shared" si="13"/>
        <v>0</v>
      </c>
    </row>
    <row r="440" spans="1:13">
      <c r="A440" s="221" t="s">
        <v>425</v>
      </c>
      <c r="B440" s="221" t="s">
        <v>22511</v>
      </c>
      <c r="C440" s="221" t="s">
        <v>22512</v>
      </c>
      <c r="D440" s="222"/>
      <c r="E440" s="241"/>
      <c r="F440" s="241"/>
      <c r="G440" s="241"/>
      <c r="H440" s="241"/>
      <c r="I440" s="241"/>
      <c r="J440" s="241"/>
      <c r="K440" s="142">
        <v>2.96</v>
      </c>
      <c r="L440" s="229">
        <f t="shared" si="12"/>
        <v>0</v>
      </c>
      <c r="M440" s="230">
        <f t="shared" si="13"/>
        <v>0</v>
      </c>
    </row>
    <row r="441" spans="1:13">
      <c r="A441" s="221" t="s">
        <v>425</v>
      </c>
      <c r="B441" s="221" t="s">
        <v>22513</v>
      </c>
      <c r="C441" s="221" t="s">
        <v>22514</v>
      </c>
      <c r="D441" s="222"/>
      <c r="E441" s="241"/>
      <c r="F441" s="241"/>
      <c r="G441" s="241"/>
      <c r="H441" s="241"/>
      <c r="I441" s="241"/>
      <c r="J441" s="241"/>
      <c r="K441" s="142">
        <v>3.26</v>
      </c>
      <c r="L441" s="229">
        <f t="shared" si="12"/>
        <v>0</v>
      </c>
      <c r="M441" s="230">
        <f t="shared" si="13"/>
        <v>0</v>
      </c>
    </row>
    <row r="442" spans="1:13">
      <c r="A442" s="221" t="s">
        <v>425</v>
      </c>
      <c r="B442" s="221" t="s">
        <v>22515</v>
      </c>
      <c r="C442" s="221" t="s">
        <v>22516</v>
      </c>
      <c r="D442" s="222"/>
      <c r="E442" s="241"/>
      <c r="F442" s="241"/>
      <c r="G442" s="241"/>
      <c r="H442" s="241"/>
      <c r="I442" s="241"/>
      <c r="J442" s="241"/>
      <c r="K442" s="142">
        <v>4.1500000000000004</v>
      </c>
      <c r="L442" s="229">
        <f t="shared" si="12"/>
        <v>0</v>
      </c>
      <c r="M442" s="230">
        <f t="shared" si="13"/>
        <v>0</v>
      </c>
    </row>
    <row r="443" spans="1:13">
      <c r="A443" s="221" t="s">
        <v>425</v>
      </c>
      <c r="B443" s="221" t="s">
        <v>22517</v>
      </c>
      <c r="C443" s="221" t="s">
        <v>22518</v>
      </c>
      <c r="D443" s="222"/>
      <c r="E443" s="241"/>
      <c r="F443" s="241"/>
      <c r="G443" s="241"/>
      <c r="H443" s="241"/>
      <c r="I443" s="241"/>
      <c r="J443" s="241"/>
      <c r="K443" s="142">
        <v>4.16</v>
      </c>
      <c r="L443" s="229">
        <f t="shared" si="12"/>
        <v>0</v>
      </c>
      <c r="M443" s="230">
        <f t="shared" si="13"/>
        <v>0</v>
      </c>
    </row>
    <row r="444" spans="1:13">
      <c r="A444" s="221" t="s">
        <v>425</v>
      </c>
      <c r="B444" s="221" t="s">
        <v>22519</v>
      </c>
      <c r="C444" s="221" t="s">
        <v>22520</v>
      </c>
      <c r="D444" s="222"/>
      <c r="E444" s="241"/>
      <c r="F444" s="241"/>
      <c r="G444" s="241"/>
      <c r="H444" s="241"/>
      <c r="I444" s="241"/>
      <c r="J444" s="241"/>
      <c r="K444" s="142">
        <v>4.45</v>
      </c>
      <c r="L444" s="229">
        <f t="shared" si="12"/>
        <v>0</v>
      </c>
      <c r="M444" s="230">
        <f t="shared" si="13"/>
        <v>0</v>
      </c>
    </row>
    <row r="445" spans="1:13">
      <c r="A445" s="221" t="s">
        <v>425</v>
      </c>
      <c r="B445" s="221" t="s">
        <v>22521</v>
      </c>
      <c r="C445" s="221" t="s">
        <v>22522</v>
      </c>
      <c r="D445" s="222"/>
      <c r="E445" s="241"/>
      <c r="F445" s="241"/>
      <c r="G445" s="241"/>
      <c r="H445" s="241"/>
      <c r="I445" s="241"/>
      <c r="J445" s="241"/>
      <c r="K445" s="142">
        <v>4.76</v>
      </c>
      <c r="L445" s="229">
        <f t="shared" si="12"/>
        <v>0</v>
      </c>
      <c r="M445" s="230">
        <f t="shared" si="13"/>
        <v>0</v>
      </c>
    </row>
    <row r="446" spans="1:13">
      <c r="A446" s="221" t="s">
        <v>425</v>
      </c>
      <c r="B446" s="221" t="s">
        <v>22523</v>
      </c>
      <c r="C446" s="221" t="s">
        <v>22524</v>
      </c>
      <c r="D446" s="222"/>
      <c r="E446" s="241"/>
      <c r="F446" s="241"/>
      <c r="G446" s="241"/>
      <c r="H446" s="241"/>
      <c r="I446" s="241"/>
      <c r="J446" s="241"/>
      <c r="K446" s="142">
        <v>6.83</v>
      </c>
      <c r="L446" s="229">
        <f t="shared" si="12"/>
        <v>0</v>
      </c>
      <c r="M446" s="230">
        <f t="shared" si="13"/>
        <v>0</v>
      </c>
    </row>
    <row r="447" spans="1:13">
      <c r="A447" s="221" t="s">
        <v>425</v>
      </c>
      <c r="B447" s="221" t="s">
        <v>22525</v>
      </c>
      <c r="C447" s="221" t="s">
        <v>22526</v>
      </c>
      <c r="D447" s="222" t="s">
        <v>209</v>
      </c>
      <c r="E447" s="241"/>
      <c r="F447" s="241"/>
      <c r="G447" s="241"/>
      <c r="H447" s="241"/>
      <c r="I447" s="241"/>
      <c r="J447" s="241"/>
      <c r="K447" s="142">
        <v>54.15</v>
      </c>
      <c r="L447" s="229">
        <f t="shared" si="12"/>
        <v>0</v>
      </c>
      <c r="M447" s="230">
        <f t="shared" si="13"/>
        <v>0</v>
      </c>
    </row>
    <row r="448" spans="1:13">
      <c r="A448" s="221" t="s">
        <v>425</v>
      </c>
      <c r="B448" s="221" t="s">
        <v>22527</v>
      </c>
      <c r="C448" s="221" t="s">
        <v>22528</v>
      </c>
      <c r="D448" s="222"/>
      <c r="E448" s="241"/>
      <c r="F448" s="241"/>
      <c r="G448" s="241"/>
      <c r="H448" s="241"/>
      <c r="I448" s="241"/>
      <c r="J448" s="241"/>
      <c r="K448" s="142">
        <v>7.41</v>
      </c>
      <c r="L448" s="229">
        <f t="shared" si="12"/>
        <v>0</v>
      </c>
      <c r="M448" s="230">
        <f t="shared" si="13"/>
        <v>0</v>
      </c>
    </row>
    <row r="449" spans="1:13">
      <c r="A449" s="221" t="s">
        <v>425</v>
      </c>
      <c r="B449" s="221" t="s">
        <v>22529</v>
      </c>
      <c r="C449" s="221" t="s">
        <v>22530</v>
      </c>
      <c r="D449" s="222"/>
      <c r="E449" s="241"/>
      <c r="F449" s="241"/>
      <c r="G449" s="241"/>
      <c r="H449" s="241"/>
      <c r="I449" s="241"/>
      <c r="J449" s="241"/>
      <c r="K449" s="142">
        <v>5.65</v>
      </c>
      <c r="L449" s="229">
        <f t="shared" si="12"/>
        <v>0</v>
      </c>
      <c r="M449" s="230">
        <f t="shared" si="13"/>
        <v>0</v>
      </c>
    </row>
    <row r="450" spans="1:13">
      <c r="A450" s="221" t="s">
        <v>425</v>
      </c>
      <c r="B450" s="221" t="s">
        <v>22531</v>
      </c>
      <c r="C450" s="221" t="s">
        <v>22532</v>
      </c>
      <c r="D450" s="222"/>
      <c r="E450" s="241"/>
      <c r="F450" s="241"/>
      <c r="G450" s="241"/>
      <c r="H450" s="241"/>
      <c r="I450" s="241"/>
      <c r="J450" s="241"/>
      <c r="K450" s="142">
        <v>6.23</v>
      </c>
      <c r="L450" s="229">
        <f t="shared" si="12"/>
        <v>0</v>
      </c>
      <c r="M450" s="230">
        <f t="shared" si="13"/>
        <v>0</v>
      </c>
    </row>
    <row r="451" spans="1:13">
      <c r="A451" s="221" t="s">
        <v>425</v>
      </c>
      <c r="B451" s="221" t="s">
        <v>22533</v>
      </c>
      <c r="C451" s="221" t="s">
        <v>22534</v>
      </c>
      <c r="D451" s="222"/>
      <c r="E451" s="241"/>
      <c r="F451" s="241"/>
      <c r="G451" s="241"/>
      <c r="H451" s="241"/>
      <c r="I451" s="241"/>
      <c r="J451" s="241"/>
      <c r="K451" s="142">
        <v>6.83</v>
      </c>
      <c r="L451" s="229">
        <f t="shared" si="12"/>
        <v>0</v>
      </c>
      <c r="M451" s="230">
        <f t="shared" si="13"/>
        <v>0</v>
      </c>
    </row>
    <row r="452" spans="1:13">
      <c r="A452" s="221" t="s">
        <v>425</v>
      </c>
      <c r="B452" s="221" t="s">
        <v>22535</v>
      </c>
      <c r="C452" s="221" t="s">
        <v>22536</v>
      </c>
      <c r="D452" s="222"/>
      <c r="E452" s="241"/>
      <c r="F452" s="241"/>
      <c r="G452" s="241"/>
      <c r="H452" s="241"/>
      <c r="I452" s="241"/>
      <c r="J452" s="241"/>
      <c r="K452" s="142">
        <v>7.13</v>
      </c>
      <c r="L452" s="229">
        <f t="shared" si="12"/>
        <v>0</v>
      </c>
      <c r="M452" s="230">
        <f t="shared" si="13"/>
        <v>0</v>
      </c>
    </row>
    <row r="453" spans="1:13">
      <c r="A453" s="221" t="s">
        <v>425</v>
      </c>
      <c r="B453" s="221" t="s">
        <v>22537</v>
      </c>
      <c r="C453" s="221" t="s">
        <v>22538</v>
      </c>
      <c r="D453" s="222"/>
      <c r="E453" s="241"/>
      <c r="F453" s="241"/>
      <c r="G453" s="241"/>
      <c r="H453" s="241"/>
      <c r="I453" s="241"/>
      <c r="J453" s="241"/>
      <c r="K453" s="142">
        <v>7.72</v>
      </c>
      <c r="L453" s="229">
        <f t="shared" si="12"/>
        <v>0</v>
      </c>
      <c r="M453" s="230">
        <f t="shared" si="13"/>
        <v>0</v>
      </c>
    </row>
    <row r="454" spans="1:13">
      <c r="A454" s="221" t="s">
        <v>425</v>
      </c>
      <c r="B454" s="221" t="s">
        <v>22539</v>
      </c>
      <c r="C454" s="221" t="s">
        <v>22540</v>
      </c>
      <c r="D454" s="222"/>
      <c r="E454" s="241"/>
      <c r="F454" s="241"/>
      <c r="G454" s="241"/>
      <c r="H454" s="241"/>
      <c r="I454" s="241"/>
      <c r="J454" s="241"/>
      <c r="K454" s="142">
        <v>8.91</v>
      </c>
      <c r="L454" s="229">
        <f t="shared" ref="L454:L517" si="14">SUM(M454*K454)</f>
        <v>0</v>
      </c>
      <c r="M454" s="230">
        <f t="shared" ref="M454:M517" si="15">SUM(E454:J454)</f>
        <v>0</v>
      </c>
    </row>
    <row r="455" spans="1:13">
      <c r="A455" s="221" t="s">
        <v>425</v>
      </c>
      <c r="B455" s="221" t="s">
        <v>22541</v>
      </c>
      <c r="C455" s="221" t="s">
        <v>22542</v>
      </c>
      <c r="D455" s="222"/>
      <c r="E455" s="241"/>
      <c r="F455" s="241"/>
      <c r="G455" s="241"/>
      <c r="H455" s="241"/>
      <c r="I455" s="241"/>
      <c r="J455" s="241"/>
      <c r="K455" s="142">
        <v>5.63</v>
      </c>
      <c r="L455" s="229">
        <f t="shared" si="14"/>
        <v>0</v>
      </c>
      <c r="M455" s="230">
        <f t="shared" si="15"/>
        <v>0</v>
      </c>
    </row>
    <row r="456" spans="1:13">
      <c r="A456" s="221" t="s">
        <v>425</v>
      </c>
      <c r="B456" s="221" t="s">
        <v>22543</v>
      </c>
      <c r="C456" s="221" t="s">
        <v>22544</v>
      </c>
      <c r="D456" s="222" t="s">
        <v>209</v>
      </c>
      <c r="E456" s="241"/>
      <c r="F456" s="241"/>
      <c r="G456" s="241"/>
      <c r="H456" s="241"/>
      <c r="I456" s="241"/>
      <c r="J456" s="241"/>
      <c r="K456" s="142">
        <v>58.43</v>
      </c>
      <c r="L456" s="229">
        <f t="shared" si="14"/>
        <v>0</v>
      </c>
      <c r="M456" s="230">
        <f t="shared" si="15"/>
        <v>0</v>
      </c>
    </row>
    <row r="457" spans="1:13">
      <c r="A457" s="221" t="s">
        <v>17566</v>
      </c>
      <c r="B457" s="221" t="s">
        <v>22545</v>
      </c>
      <c r="C457" s="221" t="s">
        <v>22546</v>
      </c>
      <c r="D457" s="222"/>
      <c r="E457" s="241"/>
      <c r="F457" s="241"/>
      <c r="G457" s="241"/>
      <c r="H457" s="241"/>
      <c r="I457" s="241"/>
      <c r="J457" s="241"/>
      <c r="K457" s="142">
        <v>7.31</v>
      </c>
      <c r="L457" s="229">
        <f t="shared" si="14"/>
        <v>0</v>
      </c>
      <c r="M457" s="230">
        <f t="shared" si="15"/>
        <v>0</v>
      </c>
    </row>
    <row r="458" spans="1:13">
      <c r="A458" s="221" t="s">
        <v>425</v>
      </c>
      <c r="B458" s="221" t="s">
        <v>22547</v>
      </c>
      <c r="C458" s="221" t="s">
        <v>22548</v>
      </c>
      <c r="D458" s="222"/>
      <c r="E458" s="241"/>
      <c r="F458" s="241"/>
      <c r="G458" s="241"/>
      <c r="H458" s="241"/>
      <c r="I458" s="241"/>
      <c r="J458" s="241"/>
      <c r="K458" s="142">
        <v>2.0699999999999998</v>
      </c>
      <c r="L458" s="229">
        <f t="shared" si="14"/>
        <v>0</v>
      </c>
      <c r="M458" s="230">
        <f t="shared" si="15"/>
        <v>0</v>
      </c>
    </row>
    <row r="459" spans="1:13">
      <c r="A459" s="221" t="s">
        <v>425</v>
      </c>
      <c r="B459" s="221" t="s">
        <v>22549</v>
      </c>
      <c r="C459" s="221" t="s">
        <v>22550</v>
      </c>
      <c r="D459" s="222"/>
      <c r="E459" s="241"/>
      <c r="F459" s="241"/>
      <c r="G459" s="241"/>
      <c r="H459" s="241"/>
      <c r="I459" s="241"/>
      <c r="J459" s="241"/>
      <c r="K459" s="142">
        <v>2.67</v>
      </c>
      <c r="L459" s="229">
        <f t="shared" si="14"/>
        <v>0</v>
      </c>
      <c r="M459" s="230">
        <f t="shared" si="15"/>
        <v>0</v>
      </c>
    </row>
    <row r="460" spans="1:13">
      <c r="A460" s="221" t="s">
        <v>425</v>
      </c>
      <c r="B460" s="221" t="s">
        <v>22551</v>
      </c>
      <c r="C460" s="221" t="s">
        <v>22552</v>
      </c>
      <c r="D460" s="222"/>
      <c r="E460" s="241"/>
      <c r="F460" s="241"/>
      <c r="G460" s="241"/>
      <c r="H460" s="241"/>
      <c r="I460" s="241"/>
      <c r="J460" s="241"/>
      <c r="K460" s="142">
        <v>4.4000000000000004</v>
      </c>
      <c r="L460" s="229">
        <f t="shared" si="14"/>
        <v>0</v>
      </c>
      <c r="M460" s="230">
        <f t="shared" si="15"/>
        <v>0</v>
      </c>
    </row>
    <row r="461" spans="1:13">
      <c r="A461" s="221" t="s">
        <v>425</v>
      </c>
      <c r="B461" s="221" t="s">
        <v>22553</v>
      </c>
      <c r="C461" s="221" t="s">
        <v>22554</v>
      </c>
      <c r="D461" s="222"/>
      <c r="E461" s="241"/>
      <c r="F461" s="241"/>
      <c r="G461" s="241"/>
      <c r="H461" s="241"/>
      <c r="I461" s="241"/>
      <c r="J461" s="241"/>
      <c r="K461" s="142">
        <v>7.94</v>
      </c>
      <c r="L461" s="229">
        <f t="shared" si="14"/>
        <v>0</v>
      </c>
      <c r="M461" s="230">
        <f t="shared" si="15"/>
        <v>0</v>
      </c>
    </row>
    <row r="462" spans="1:13">
      <c r="A462" s="221" t="s">
        <v>425</v>
      </c>
      <c r="B462" s="221" t="s">
        <v>22555</v>
      </c>
      <c r="C462" s="221" t="s">
        <v>22556</v>
      </c>
      <c r="D462" s="222"/>
      <c r="E462" s="241"/>
      <c r="F462" s="241"/>
      <c r="G462" s="241"/>
      <c r="H462" s="241"/>
      <c r="I462" s="241"/>
      <c r="J462" s="241"/>
      <c r="K462" s="142">
        <v>12.11</v>
      </c>
      <c r="L462" s="229">
        <f t="shared" si="14"/>
        <v>0</v>
      </c>
      <c r="M462" s="230">
        <f t="shared" si="15"/>
        <v>0</v>
      </c>
    </row>
    <row r="463" spans="1:13">
      <c r="A463" s="221" t="s">
        <v>425</v>
      </c>
      <c r="B463" s="221" t="s">
        <v>22557</v>
      </c>
      <c r="C463" s="221" t="s">
        <v>22558</v>
      </c>
      <c r="D463" s="222"/>
      <c r="E463" s="241"/>
      <c r="F463" s="241"/>
      <c r="G463" s="241"/>
      <c r="H463" s="241"/>
      <c r="I463" s="241"/>
      <c r="J463" s="241"/>
      <c r="K463" s="142">
        <v>0.27</v>
      </c>
      <c r="L463" s="229">
        <f t="shared" si="14"/>
        <v>0</v>
      </c>
      <c r="M463" s="230">
        <f t="shared" si="15"/>
        <v>0</v>
      </c>
    </row>
    <row r="464" spans="1:13">
      <c r="A464" s="221" t="s">
        <v>425</v>
      </c>
      <c r="B464" s="221" t="s">
        <v>22559</v>
      </c>
      <c r="C464" s="221" t="s">
        <v>22560</v>
      </c>
      <c r="D464" s="222"/>
      <c r="E464" s="241"/>
      <c r="F464" s="241"/>
      <c r="G464" s="241"/>
      <c r="H464" s="241"/>
      <c r="I464" s="241"/>
      <c r="J464" s="241"/>
      <c r="K464" s="142">
        <v>0.64</v>
      </c>
      <c r="L464" s="229">
        <f t="shared" si="14"/>
        <v>0</v>
      </c>
      <c r="M464" s="230">
        <f t="shared" si="15"/>
        <v>0</v>
      </c>
    </row>
    <row r="465" spans="1:13">
      <c r="A465" s="221" t="s">
        <v>425</v>
      </c>
      <c r="B465" s="221" t="s">
        <v>22561</v>
      </c>
      <c r="C465" s="221" t="s">
        <v>22562</v>
      </c>
      <c r="D465" s="222"/>
      <c r="E465" s="241"/>
      <c r="F465" s="241"/>
      <c r="G465" s="241"/>
      <c r="H465" s="241"/>
      <c r="I465" s="241"/>
      <c r="J465" s="241"/>
      <c r="K465" s="142">
        <v>0.69</v>
      </c>
      <c r="L465" s="229">
        <f t="shared" si="14"/>
        <v>0</v>
      </c>
      <c r="M465" s="230">
        <f t="shared" si="15"/>
        <v>0</v>
      </c>
    </row>
    <row r="466" spans="1:13">
      <c r="A466" s="221" t="s">
        <v>425</v>
      </c>
      <c r="B466" s="221" t="s">
        <v>22563</v>
      </c>
      <c r="C466" s="221" t="s">
        <v>22564</v>
      </c>
      <c r="D466" s="222"/>
      <c r="E466" s="241"/>
      <c r="F466" s="241"/>
      <c r="G466" s="241"/>
      <c r="H466" s="241"/>
      <c r="I466" s="241"/>
      <c r="J466" s="241"/>
      <c r="K466" s="142">
        <v>1.06</v>
      </c>
      <c r="L466" s="229">
        <f t="shared" si="14"/>
        <v>0</v>
      </c>
      <c r="M466" s="230">
        <f t="shared" si="15"/>
        <v>0</v>
      </c>
    </row>
    <row r="467" spans="1:13">
      <c r="A467" s="221" t="s">
        <v>425</v>
      </c>
      <c r="B467" s="221" t="s">
        <v>22565</v>
      </c>
      <c r="C467" s="221" t="s">
        <v>22566</v>
      </c>
      <c r="D467" s="222"/>
      <c r="E467" s="241"/>
      <c r="F467" s="241"/>
      <c r="G467" s="241"/>
      <c r="H467" s="241"/>
      <c r="I467" s="241"/>
      <c r="J467" s="241"/>
      <c r="K467" s="142">
        <v>1.26</v>
      </c>
      <c r="L467" s="229">
        <f t="shared" si="14"/>
        <v>0</v>
      </c>
      <c r="M467" s="230">
        <f t="shared" si="15"/>
        <v>0</v>
      </c>
    </row>
    <row r="468" spans="1:13">
      <c r="A468" s="221" t="s">
        <v>425</v>
      </c>
      <c r="B468" s="221" t="s">
        <v>22567</v>
      </c>
      <c r="C468" s="221" t="s">
        <v>22568</v>
      </c>
      <c r="D468" s="222"/>
      <c r="E468" s="241"/>
      <c r="F468" s="241"/>
      <c r="G468" s="241"/>
      <c r="H468" s="241"/>
      <c r="I468" s="241"/>
      <c r="J468" s="241"/>
      <c r="K468" s="142">
        <v>3.31</v>
      </c>
      <c r="L468" s="229">
        <f t="shared" si="14"/>
        <v>0</v>
      </c>
      <c r="M468" s="230">
        <f t="shared" si="15"/>
        <v>0</v>
      </c>
    </row>
    <row r="469" spans="1:13">
      <c r="A469" s="221" t="s">
        <v>425</v>
      </c>
      <c r="B469" s="221" t="s">
        <v>22569</v>
      </c>
      <c r="C469" s="221" t="s">
        <v>22570</v>
      </c>
      <c r="D469" s="222"/>
      <c r="E469" s="241"/>
      <c r="F469" s="241"/>
      <c r="G469" s="241"/>
      <c r="H469" s="241"/>
      <c r="I469" s="241"/>
      <c r="J469" s="241"/>
      <c r="K469" s="142">
        <v>5.18</v>
      </c>
      <c r="L469" s="229">
        <f t="shared" si="14"/>
        <v>0</v>
      </c>
      <c r="M469" s="230">
        <f t="shared" si="15"/>
        <v>0</v>
      </c>
    </row>
    <row r="470" spans="1:13">
      <c r="A470" s="221" t="s">
        <v>425</v>
      </c>
      <c r="B470" s="221" t="s">
        <v>22571</v>
      </c>
      <c r="C470" s="221" t="s">
        <v>22572</v>
      </c>
      <c r="D470" s="222"/>
      <c r="E470" s="241"/>
      <c r="F470" s="241"/>
      <c r="G470" s="241"/>
      <c r="H470" s="241"/>
      <c r="I470" s="241"/>
      <c r="J470" s="241"/>
      <c r="K470" s="142">
        <v>8.23</v>
      </c>
      <c r="L470" s="229">
        <f t="shared" si="14"/>
        <v>0</v>
      </c>
      <c r="M470" s="230">
        <f t="shared" si="15"/>
        <v>0</v>
      </c>
    </row>
    <row r="471" spans="1:13">
      <c r="A471" s="221" t="s">
        <v>425</v>
      </c>
      <c r="B471" s="221" t="s">
        <v>22573</v>
      </c>
      <c r="C471" s="221" t="s">
        <v>22574</v>
      </c>
      <c r="D471" s="222"/>
      <c r="E471" s="241"/>
      <c r="F471" s="241"/>
      <c r="G471" s="241"/>
      <c r="H471" s="241"/>
      <c r="I471" s="241"/>
      <c r="J471" s="241"/>
      <c r="K471" s="142">
        <v>13.99</v>
      </c>
      <c r="L471" s="229">
        <f t="shared" si="14"/>
        <v>0</v>
      </c>
      <c r="M471" s="230">
        <f t="shared" si="15"/>
        <v>0</v>
      </c>
    </row>
    <row r="472" spans="1:13">
      <c r="A472" s="221" t="s">
        <v>425</v>
      </c>
      <c r="B472" s="221" t="s">
        <v>22575</v>
      </c>
      <c r="C472" s="221" t="s">
        <v>22576</v>
      </c>
      <c r="D472" s="222"/>
      <c r="E472" s="241"/>
      <c r="F472" s="241"/>
      <c r="G472" s="241"/>
      <c r="H472" s="241"/>
      <c r="I472" s="241"/>
      <c r="J472" s="241"/>
      <c r="K472" s="142">
        <v>22.21</v>
      </c>
      <c r="L472" s="229">
        <f t="shared" si="14"/>
        <v>0</v>
      </c>
      <c r="M472" s="230">
        <f t="shared" si="15"/>
        <v>0</v>
      </c>
    </row>
    <row r="473" spans="1:13">
      <c r="A473" s="221" t="s">
        <v>425</v>
      </c>
      <c r="B473" s="221" t="s">
        <v>22577</v>
      </c>
      <c r="C473" s="221" t="s">
        <v>22578</v>
      </c>
      <c r="D473" s="222"/>
      <c r="E473" s="241"/>
      <c r="F473" s="241"/>
      <c r="G473" s="241"/>
      <c r="H473" s="241"/>
      <c r="I473" s="241"/>
      <c r="J473" s="241"/>
      <c r="K473" s="142">
        <v>0.9</v>
      </c>
      <c r="L473" s="229">
        <f t="shared" si="14"/>
        <v>0</v>
      </c>
      <c r="M473" s="230">
        <f t="shared" si="15"/>
        <v>0</v>
      </c>
    </row>
    <row r="474" spans="1:13">
      <c r="A474" s="221" t="s">
        <v>425</v>
      </c>
      <c r="B474" s="221" t="s">
        <v>22579</v>
      </c>
      <c r="C474" s="221" t="s">
        <v>22580</v>
      </c>
      <c r="D474" s="222"/>
      <c r="E474" s="241"/>
      <c r="F474" s="241"/>
      <c r="G474" s="241"/>
      <c r="H474" s="241"/>
      <c r="I474" s="241"/>
      <c r="J474" s="241"/>
      <c r="K474" s="142">
        <v>1.33</v>
      </c>
      <c r="L474" s="229">
        <f t="shared" si="14"/>
        <v>0</v>
      </c>
      <c r="M474" s="230">
        <f t="shared" si="15"/>
        <v>0</v>
      </c>
    </row>
    <row r="475" spans="1:13">
      <c r="A475" s="221" t="s">
        <v>425</v>
      </c>
      <c r="B475" s="221" t="s">
        <v>22581</v>
      </c>
      <c r="C475" s="221" t="s">
        <v>22582</v>
      </c>
      <c r="D475" s="222"/>
      <c r="E475" s="241"/>
      <c r="F475" s="241"/>
      <c r="G475" s="241"/>
      <c r="H475" s="241"/>
      <c r="I475" s="241"/>
      <c r="J475" s="241"/>
      <c r="K475" s="142">
        <v>1.33</v>
      </c>
      <c r="L475" s="229">
        <f t="shared" si="14"/>
        <v>0</v>
      </c>
      <c r="M475" s="230">
        <f t="shared" si="15"/>
        <v>0</v>
      </c>
    </row>
    <row r="476" spans="1:13">
      <c r="A476" s="221" t="s">
        <v>425</v>
      </c>
      <c r="B476" s="221" t="s">
        <v>22583</v>
      </c>
      <c r="C476" s="221" t="s">
        <v>22584</v>
      </c>
      <c r="D476" s="222"/>
      <c r="E476" s="241"/>
      <c r="F476" s="241"/>
      <c r="G476" s="241"/>
      <c r="H476" s="241"/>
      <c r="I476" s="241"/>
      <c r="J476" s="241"/>
      <c r="K476" s="142">
        <v>2.13</v>
      </c>
      <c r="L476" s="229">
        <f t="shared" si="14"/>
        <v>0</v>
      </c>
      <c r="M476" s="230">
        <f t="shared" si="15"/>
        <v>0</v>
      </c>
    </row>
    <row r="477" spans="1:13">
      <c r="A477" s="221" t="s">
        <v>425</v>
      </c>
      <c r="B477" s="221" t="s">
        <v>22585</v>
      </c>
      <c r="C477" s="221" t="s">
        <v>22586</v>
      </c>
      <c r="D477" s="222"/>
      <c r="E477" s="241"/>
      <c r="F477" s="241"/>
      <c r="G477" s="241"/>
      <c r="H477" s="241"/>
      <c r="I477" s="241"/>
      <c r="J477" s="241"/>
      <c r="K477" s="142">
        <v>2.15</v>
      </c>
      <c r="L477" s="229">
        <f t="shared" si="14"/>
        <v>0</v>
      </c>
      <c r="M477" s="230">
        <f t="shared" si="15"/>
        <v>0</v>
      </c>
    </row>
    <row r="478" spans="1:13">
      <c r="A478" s="221" t="s">
        <v>425</v>
      </c>
      <c r="B478" s="221" t="s">
        <v>22587</v>
      </c>
      <c r="C478" s="221" t="s">
        <v>22588</v>
      </c>
      <c r="D478" s="222"/>
      <c r="E478" s="241"/>
      <c r="F478" s="241"/>
      <c r="G478" s="241"/>
      <c r="H478" s="241"/>
      <c r="I478" s="241"/>
      <c r="J478" s="241"/>
      <c r="K478" s="142">
        <v>12.68</v>
      </c>
      <c r="L478" s="229">
        <f t="shared" si="14"/>
        <v>0</v>
      </c>
      <c r="M478" s="230">
        <f t="shared" si="15"/>
        <v>0</v>
      </c>
    </row>
    <row r="479" spans="1:13">
      <c r="A479" s="221" t="s">
        <v>425</v>
      </c>
      <c r="B479" s="221" t="s">
        <v>22589</v>
      </c>
      <c r="C479" s="221" t="s">
        <v>22590</v>
      </c>
      <c r="D479" s="222"/>
      <c r="E479" s="241"/>
      <c r="F479" s="241"/>
      <c r="G479" s="241"/>
      <c r="H479" s="241"/>
      <c r="I479" s="241"/>
      <c r="J479" s="241"/>
      <c r="K479" s="142">
        <v>2.2599999999999998</v>
      </c>
      <c r="L479" s="229">
        <f t="shared" si="14"/>
        <v>0</v>
      </c>
      <c r="M479" s="230">
        <f t="shared" si="15"/>
        <v>0</v>
      </c>
    </row>
    <row r="480" spans="1:13">
      <c r="A480" s="221" t="s">
        <v>425</v>
      </c>
      <c r="B480" s="221" t="s">
        <v>22591</v>
      </c>
      <c r="C480" s="221" t="s">
        <v>22590</v>
      </c>
      <c r="D480" s="222"/>
      <c r="E480" s="241"/>
      <c r="F480" s="241"/>
      <c r="G480" s="241"/>
      <c r="H480" s="241"/>
      <c r="I480" s="241"/>
      <c r="J480" s="241"/>
      <c r="K480" s="142">
        <v>2.0499999999999998</v>
      </c>
      <c r="L480" s="229">
        <f t="shared" si="14"/>
        <v>0</v>
      </c>
      <c r="M480" s="230">
        <f t="shared" si="15"/>
        <v>0</v>
      </c>
    </row>
    <row r="481" spans="1:13">
      <c r="A481" s="221" t="s">
        <v>425</v>
      </c>
      <c r="B481" s="221" t="s">
        <v>22592</v>
      </c>
      <c r="C481" s="221" t="s">
        <v>22593</v>
      </c>
      <c r="D481" s="222"/>
      <c r="E481" s="241"/>
      <c r="F481" s="241"/>
      <c r="G481" s="241"/>
      <c r="H481" s="241"/>
      <c r="I481" s="241"/>
      <c r="J481" s="241"/>
      <c r="K481" s="142">
        <v>6.79</v>
      </c>
      <c r="L481" s="229">
        <f t="shared" si="14"/>
        <v>0</v>
      </c>
      <c r="M481" s="230">
        <f t="shared" si="15"/>
        <v>0</v>
      </c>
    </row>
    <row r="482" spans="1:13">
      <c r="A482" s="221" t="s">
        <v>425</v>
      </c>
      <c r="B482" s="221" t="s">
        <v>22594</v>
      </c>
      <c r="C482" s="221" t="s">
        <v>22595</v>
      </c>
      <c r="D482" s="222"/>
      <c r="E482" s="241"/>
      <c r="F482" s="241"/>
      <c r="G482" s="241"/>
      <c r="H482" s="241"/>
      <c r="I482" s="241"/>
      <c r="J482" s="241"/>
      <c r="K482" s="142">
        <v>5.05</v>
      </c>
      <c r="L482" s="229">
        <f t="shared" si="14"/>
        <v>0</v>
      </c>
      <c r="M482" s="230">
        <f t="shared" si="15"/>
        <v>0</v>
      </c>
    </row>
    <row r="483" spans="1:13">
      <c r="A483" s="221" t="s">
        <v>425</v>
      </c>
      <c r="B483" s="221" t="s">
        <v>22596</v>
      </c>
      <c r="C483" s="221" t="s">
        <v>22597</v>
      </c>
      <c r="D483" s="222"/>
      <c r="E483" s="241"/>
      <c r="F483" s="241"/>
      <c r="G483" s="241"/>
      <c r="H483" s="241"/>
      <c r="I483" s="241"/>
      <c r="J483" s="241"/>
      <c r="K483" s="142">
        <v>1.18</v>
      </c>
      <c r="L483" s="229">
        <f t="shared" si="14"/>
        <v>0</v>
      </c>
      <c r="M483" s="230">
        <f t="shared" si="15"/>
        <v>0</v>
      </c>
    </row>
    <row r="484" spans="1:13">
      <c r="A484" s="221" t="s">
        <v>425</v>
      </c>
      <c r="B484" s="221" t="s">
        <v>22598</v>
      </c>
      <c r="C484" s="221" t="s">
        <v>22599</v>
      </c>
      <c r="D484" s="222"/>
      <c r="E484" s="241"/>
      <c r="F484" s="241"/>
      <c r="G484" s="241"/>
      <c r="H484" s="241"/>
      <c r="I484" s="241"/>
      <c r="J484" s="241"/>
      <c r="K484" s="142">
        <v>1.17</v>
      </c>
      <c r="L484" s="229">
        <f t="shared" si="14"/>
        <v>0</v>
      </c>
      <c r="M484" s="230">
        <f t="shared" si="15"/>
        <v>0</v>
      </c>
    </row>
    <row r="485" spans="1:13">
      <c r="A485" s="221" t="s">
        <v>425</v>
      </c>
      <c r="B485" s="221" t="s">
        <v>22600</v>
      </c>
      <c r="C485" s="221" t="s">
        <v>22601</v>
      </c>
      <c r="D485" s="222"/>
      <c r="E485" s="241"/>
      <c r="F485" s="241"/>
      <c r="G485" s="241"/>
      <c r="H485" s="241"/>
      <c r="I485" s="241"/>
      <c r="J485" s="241"/>
      <c r="K485" s="142">
        <v>1.77</v>
      </c>
      <c r="L485" s="229">
        <f t="shared" si="14"/>
        <v>0</v>
      </c>
      <c r="M485" s="230">
        <f t="shared" si="15"/>
        <v>0</v>
      </c>
    </row>
    <row r="486" spans="1:13">
      <c r="A486" s="221" t="s">
        <v>425</v>
      </c>
      <c r="B486" s="221" t="s">
        <v>22602</v>
      </c>
      <c r="C486" s="221" t="s">
        <v>22603</v>
      </c>
      <c r="D486" s="222"/>
      <c r="E486" s="241"/>
      <c r="F486" s="241"/>
      <c r="G486" s="241"/>
      <c r="H486" s="241"/>
      <c r="I486" s="241"/>
      <c r="J486" s="241"/>
      <c r="K486" s="142">
        <v>2.96</v>
      </c>
      <c r="L486" s="229">
        <f t="shared" si="14"/>
        <v>0</v>
      </c>
      <c r="M486" s="230">
        <f t="shared" si="15"/>
        <v>0</v>
      </c>
    </row>
    <row r="487" spans="1:13">
      <c r="A487" s="221" t="s">
        <v>425</v>
      </c>
      <c r="B487" s="221" t="s">
        <v>22604</v>
      </c>
      <c r="C487" s="221" t="s">
        <v>22605</v>
      </c>
      <c r="D487" s="222"/>
      <c r="E487" s="241"/>
      <c r="F487" s="241"/>
      <c r="G487" s="241"/>
      <c r="H487" s="241"/>
      <c r="I487" s="241"/>
      <c r="J487" s="241"/>
      <c r="K487" s="142">
        <v>0.54</v>
      </c>
      <c r="L487" s="229">
        <f t="shared" si="14"/>
        <v>0</v>
      </c>
      <c r="M487" s="230">
        <f t="shared" si="15"/>
        <v>0</v>
      </c>
    </row>
    <row r="488" spans="1:13">
      <c r="A488" s="221" t="s">
        <v>425</v>
      </c>
      <c r="B488" s="221" t="s">
        <v>22606</v>
      </c>
      <c r="C488" s="221" t="s">
        <v>22605</v>
      </c>
      <c r="D488" s="222"/>
      <c r="E488" s="241"/>
      <c r="F488" s="241"/>
      <c r="G488" s="241"/>
      <c r="H488" s="241"/>
      <c r="I488" s="241"/>
      <c r="J488" s="241"/>
      <c r="K488" s="142">
        <v>0.43</v>
      </c>
      <c r="L488" s="229">
        <f t="shared" si="14"/>
        <v>0</v>
      </c>
      <c r="M488" s="230">
        <f t="shared" si="15"/>
        <v>0</v>
      </c>
    </row>
    <row r="489" spans="1:13">
      <c r="A489" s="221" t="s">
        <v>425</v>
      </c>
      <c r="B489" s="221" t="s">
        <v>22607</v>
      </c>
      <c r="C489" s="221" t="s">
        <v>22608</v>
      </c>
      <c r="D489" s="222"/>
      <c r="E489" s="241"/>
      <c r="F489" s="241"/>
      <c r="G489" s="241"/>
      <c r="H489" s="241"/>
      <c r="I489" s="241"/>
      <c r="J489" s="241"/>
      <c r="K489" s="142">
        <v>6.49</v>
      </c>
      <c r="L489" s="229">
        <f t="shared" si="14"/>
        <v>0</v>
      </c>
      <c r="M489" s="230">
        <f t="shared" si="15"/>
        <v>0</v>
      </c>
    </row>
    <row r="490" spans="1:13">
      <c r="A490" s="221" t="s">
        <v>425</v>
      </c>
      <c r="B490" s="221" t="s">
        <v>22609</v>
      </c>
      <c r="C490" s="221" t="s">
        <v>22610</v>
      </c>
      <c r="D490" s="222"/>
      <c r="E490" s="241"/>
      <c r="F490" s="241"/>
      <c r="G490" s="241"/>
      <c r="H490" s="241"/>
      <c r="I490" s="241"/>
      <c r="J490" s="241"/>
      <c r="K490" s="142">
        <v>1.25</v>
      </c>
      <c r="L490" s="229">
        <f t="shared" si="14"/>
        <v>0</v>
      </c>
      <c r="M490" s="230">
        <f t="shared" si="15"/>
        <v>0</v>
      </c>
    </row>
    <row r="491" spans="1:13">
      <c r="A491" s="221" t="s">
        <v>425</v>
      </c>
      <c r="B491" s="221" t="s">
        <v>22611</v>
      </c>
      <c r="C491" s="221" t="s">
        <v>22612</v>
      </c>
      <c r="D491" s="222"/>
      <c r="E491" s="241"/>
      <c r="F491" s="241"/>
      <c r="G491" s="241"/>
      <c r="H491" s="241"/>
      <c r="I491" s="241"/>
      <c r="J491" s="241"/>
      <c r="K491" s="142">
        <v>1.47</v>
      </c>
      <c r="L491" s="229">
        <f t="shared" si="14"/>
        <v>0</v>
      </c>
      <c r="M491" s="230">
        <f t="shared" si="15"/>
        <v>0</v>
      </c>
    </row>
    <row r="492" spans="1:13">
      <c r="A492" s="221" t="s">
        <v>425</v>
      </c>
      <c r="B492" s="221" t="s">
        <v>22613</v>
      </c>
      <c r="C492" s="221" t="s">
        <v>22614</v>
      </c>
      <c r="D492" s="222"/>
      <c r="E492" s="241"/>
      <c r="F492" s="241"/>
      <c r="G492" s="241"/>
      <c r="H492" s="241"/>
      <c r="I492" s="241"/>
      <c r="J492" s="241"/>
      <c r="K492" s="142">
        <v>2.19</v>
      </c>
      <c r="L492" s="229">
        <f t="shared" si="14"/>
        <v>0</v>
      </c>
      <c r="M492" s="230">
        <f t="shared" si="15"/>
        <v>0</v>
      </c>
    </row>
    <row r="493" spans="1:13">
      <c r="A493" s="221" t="s">
        <v>425</v>
      </c>
      <c r="B493" s="221" t="s">
        <v>22615</v>
      </c>
      <c r="C493" s="221" t="s">
        <v>22616</v>
      </c>
      <c r="D493" s="222"/>
      <c r="E493" s="241"/>
      <c r="F493" s="241"/>
      <c r="G493" s="241"/>
      <c r="H493" s="241"/>
      <c r="I493" s="241"/>
      <c r="J493" s="241"/>
      <c r="K493" s="142">
        <v>3.86</v>
      </c>
      <c r="L493" s="229">
        <f t="shared" si="14"/>
        <v>0</v>
      </c>
      <c r="M493" s="230">
        <f t="shared" si="15"/>
        <v>0</v>
      </c>
    </row>
    <row r="494" spans="1:13">
      <c r="A494" s="221" t="s">
        <v>425</v>
      </c>
      <c r="B494" s="221" t="s">
        <v>22617</v>
      </c>
      <c r="C494" s="221" t="s">
        <v>22618</v>
      </c>
      <c r="D494" s="222"/>
      <c r="E494" s="241"/>
      <c r="F494" s="241"/>
      <c r="G494" s="241"/>
      <c r="H494" s="241"/>
      <c r="I494" s="241"/>
      <c r="J494" s="241"/>
      <c r="K494" s="142">
        <v>18.350000000000001</v>
      </c>
      <c r="L494" s="229">
        <f t="shared" si="14"/>
        <v>0</v>
      </c>
      <c r="M494" s="230">
        <f t="shared" si="15"/>
        <v>0</v>
      </c>
    </row>
    <row r="495" spans="1:13">
      <c r="A495" s="221" t="s">
        <v>425</v>
      </c>
      <c r="B495" s="221" t="s">
        <v>22619</v>
      </c>
      <c r="C495" s="221" t="s">
        <v>22620</v>
      </c>
      <c r="D495" s="222"/>
      <c r="E495" s="241"/>
      <c r="F495" s="241"/>
      <c r="G495" s="241"/>
      <c r="H495" s="241"/>
      <c r="I495" s="241"/>
      <c r="J495" s="241"/>
      <c r="K495" s="142">
        <v>15.28</v>
      </c>
      <c r="L495" s="229">
        <f t="shared" si="14"/>
        <v>0</v>
      </c>
      <c r="M495" s="230">
        <f t="shared" si="15"/>
        <v>0</v>
      </c>
    </row>
    <row r="496" spans="1:13">
      <c r="A496" s="221" t="s">
        <v>425</v>
      </c>
      <c r="B496" s="221" t="s">
        <v>22621</v>
      </c>
      <c r="C496" s="221" t="s">
        <v>22622</v>
      </c>
      <c r="D496" s="222"/>
      <c r="E496" s="241"/>
      <c r="F496" s="241"/>
      <c r="G496" s="241"/>
      <c r="H496" s="241"/>
      <c r="I496" s="241"/>
      <c r="J496" s="241"/>
      <c r="K496" s="142">
        <v>2.3199999999999998</v>
      </c>
      <c r="L496" s="229">
        <f t="shared" si="14"/>
        <v>0</v>
      </c>
      <c r="M496" s="230">
        <f t="shared" si="15"/>
        <v>0</v>
      </c>
    </row>
    <row r="497" spans="1:13">
      <c r="A497" s="221" t="s">
        <v>425</v>
      </c>
      <c r="B497" s="221" t="s">
        <v>22623</v>
      </c>
      <c r="C497" s="221" t="s">
        <v>22624</v>
      </c>
      <c r="D497" s="222"/>
      <c r="E497" s="241"/>
      <c r="F497" s="241"/>
      <c r="G497" s="241"/>
      <c r="H497" s="241"/>
      <c r="I497" s="241"/>
      <c r="J497" s="241"/>
      <c r="K497" s="142">
        <v>2.86</v>
      </c>
      <c r="L497" s="229">
        <f t="shared" si="14"/>
        <v>0</v>
      </c>
      <c r="M497" s="230">
        <f t="shared" si="15"/>
        <v>0</v>
      </c>
    </row>
    <row r="498" spans="1:13">
      <c r="A498" s="221" t="s">
        <v>425</v>
      </c>
      <c r="B498" s="221" t="s">
        <v>22625</v>
      </c>
      <c r="C498" s="221" t="s">
        <v>22626</v>
      </c>
      <c r="D498" s="222"/>
      <c r="E498" s="241"/>
      <c r="F498" s="241"/>
      <c r="G498" s="241"/>
      <c r="H498" s="241"/>
      <c r="I498" s="241"/>
      <c r="J498" s="241"/>
      <c r="K498" s="142">
        <v>4.42</v>
      </c>
      <c r="L498" s="229">
        <f t="shared" si="14"/>
        <v>0</v>
      </c>
      <c r="M498" s="230">
        <f t="shared" si="15"/>
        <v>0</v>
      </c>
    </row>
    <row r="499" spans="1:13">
      <c r="A499" s="221" t="s">
        <v>425</v>
      </c>
      <c r="B499" s="221" t="s">
        <v>22627</v>
      </c>
      <c r="C499" s="221" t="s">
        <v>22628</v>
      </c>
      <c r="D499" s="222"/>
      <c r="E499" s="241"/>
      <c r="F499" s="241"/>
      <c r="G499" s="241"/>
      <c r="H499" s="241"/>
      <c r="I499" s="241"/>
      <c r="J499" s="241"/>
      <c r="K499" s="142">
        <v>4.42</v>
      </c>
      <c r="L499" s="229">
        <f t="shared" si="14"/>
        <v>0</v>
      </c>
      <c r="M499" s="230">
        <f t="shared" si="15"/>
        <v>0</v>
      </c>
    </row>
    <row r="500" spans="1:13">
      <c r="A500" s="221" t="s">
        <v>425</v>
      </c>
      <c r="B500" s="221" t="s">
        <v>22629</v>
      </c>
      <c r="C500" s="221" t="s">
        <v>22630</v>
      </c>
      <c r="D500" s="222"/>
      <c r="E500" s="241"/>
      <c r="F500" s="241"/>
      <c r="G500" s="241"/>
      <c r="H500" s="241"/>
      <c r="I500" s="241"/>
      <c r="J500" s="241"/>
      <c r="K500" s="142">
        <v>4.53</v>
      </c>
      <c r="L500" s="229">
        <f t="shared" si="14"/>
        <v>0</v>
      </c>
      <c r="M500" s="230">
        <f t="shared" si="15"/>
        <v>0</v>
      </c>
    </row>
    <row r="501" spans="1:13">
      <c r="A501" s="221" t="s">
        <v>425</v>
      </c>
      <c r="B501" s="221" t="s">
        <v>22631</v>
      </c>
      <c r="C501" s="221" t="s">
        <v>22632</v>
      </c>
      <c r="D501" s="222"/>
      <c r="E501" s="241"/>
      <c r="F501" s="241"/>
      <c r="G501" s="241"/>
      <c r="H501" s="241"/>
      <c r="I501" s="241"/>
      <c r="J501" s="241"/>
      <c r="K501" s="142">
        <v>4.63</v>
      </c>
      <c r="L501" s="229">
        <f t="shared" si="14"/>
        <v>0</v>
      </c>
      <c r="M501" s="230">
        <f t="shared" si="15"/>
        <v>0</v>
      </c>
    </row>
    <row r="502" spans="1:13">
      <c r="A502" s="221" t="s">
        <v>425</v>
      </c>
      <c r="B502" s="221" t="s">
        <v>22633</v>
      </c>
      <c r="C502" s="221" t="s">
        <v>22634</v>
      </c>
      <c r="D502" s="222"/>
      <c r="E502" s="241"/>
      <c r="F502" s="241"/>
      <c r="G502" s="241"/>
      <c r="H502" s="241"/>
      <c r="I502" s="241"/>
      <c r="J502" s="241"/>
      <c r="K502" s="142">
        <v>5.0199999999999996</v>
      </c>
      <c r="L502" s="229">
        <f t="shared" si="14"/>
        <v>0</v>
      </c>
      <c r="M502" s="230">
        <f t="shared" si="15"/>
        <v>0</v>
      </c>
    </row>
    <row r="503" spans="1:13">
      <c r="A503" s="221" t="s">
        <v>425</v>
      </c>
      <c r="B503" s="221" t="s">
        <v>22635</v>
      </c>
      <c r="C503" s="221" t="s">
        <v>22636</v>
      </c>
      <c r="D503" s="222"/>
      <c r="E503" s="241"/>
      <c r="F503" s="241"/>
      <c r="G503" s="241"/>
      <c r="H503" s="241"/>
      <c r="I503" s="241"/>
      <c r="J503" s="241"/>
      <c r="K503" s="142">
        <v>5.0999999999999996</v>
      </c>
      <c r="L503" s="229">
        <f t="shared" si="14"/>
        <v>0</v>
      </c>
      <c r="M503" s="230">
        <f t="shared" si="15"/>
        <v>0</v>
      </c>
    </row>
    <row r="504" spans="1:13">
      <c r="A504" s="221" t="s">
        <v>425</v>
      </c>
      <c r="B504" s="221" t="s">
        <v>22637</v>
      </c>
      <c r="C504" s="221" t="s">
        <v>22638</v>
      </c>
      <c r="D504" s="222"/>
      <c r="E504" s="241"/>
      <c r="F504" s="241"/>
      <c r="G504" s="241"/>
      <c r="H504" s="241"/>
      <c r="I504" s="241"/>
      <c r="J504" s="241"/>
      <c r="K504" s="142">
        <v>5.71</v>
      </c>
      <c r="L504" s="229">
        <f t="shared" si="14"/>
        <v>0</v>
      </c>
      <c r="M504" s="230">
        <f t="shared" si="15"/>
        <v>0</v>
      </c>
    </row>
    <row r="505" spans="1:13">
      <c r="A505" s="221" t="s">
        <v>425</v>
      </c>
      <c r="B505" s="221" t="s">
        <v>22639</v>
      </c>
      <c r="C505" s="221" t="s">
        <v>22640</v>
      </c>
      <c r="D505" s="222"/>
      <c r="E505" s="241"/>
      <c r="F505" s="241"/>
      <c r="G505" s="241"/>
      <c r="H505" s="241"/>
      <c r="I505" s="241"/>
      <c r="J505" s="241"/>
      <c r="K505" s="142">
        <v>4.42</v>
      </c>
      <c r="L505" s="229">
        <f t="shared" si="14"/>
        <v>0</v>
      </c>
      <c r="M505" s="230">
        <f t="shared" si="15"/>
        <v>0</v>
      </c>
    </row>
    <row r="506" spans="1:13">
      <c r="A506" s="221" t="s">
        <v>425</v>
      </c>
      <c r="B506" s="221" t="s">
        <v>22641</v>
      </c>
      <c r="C506" s="221" t="s">
        <v>22642</v>
      </c>
      <c r="D506" s="222"/>
      <c r="E506" s="241"/>
      <c r="F506" s="241"/>
      <c r="G506" s="241"/>
      <c r="H506" s="241"/>
      <c r="I506" s="241"/>
      <c r="J506" s="241"/>
      <c r="K506" s="142">
        <v>2.66</v>
      </c>
      <c r="L506" s="229">
        <f t="shared" si="14"/>
        <v>0</v>
      </c>
      <c r="M506" s="230">
        <f t="shared" si="15"/>
        <v>0</v>
      </c>
    </row>
    <row r="507" spans="1:13">
      <c r="A507" s="221" t="s">
        <v>425</v>
      </c>
      <c r="B507" s="221" t="s">
        <v>22643</v>
      </c>
      <c r="C507" s="221" t="s">
        <v>22644</v>
      </c>
      <c r="D507" s="222"/>
      <c r="E507" s="241"/>
      <c r="F507" s="241"/>
      <c r="G507" s="241"/>
      <c r="H507" s="241"/>
      <c r="I507" s="241"/>
      <c r="J507" s="241"/>
      <c r="K507" s="142">
        <v>2.66</v>
      </c>
      <c r="L507" s="229">
        <f t="shared" si="14"/>
        <v>0</v>
      </c>
      <c r="M507" s="230">
        <f t="shared" si="15"/>
        <v>0</v>
      </c>
    </row>
    <row r="508" spans="1:13">
      <c r="A508" s="221" t="s">
        <v>425</v>
      </c>
      <c r="B508" s="221" t="s">
        <v>22645</v>
      </c>
      <c r="C508" s="221" t="s">
        <v>22646</v>
      </c>
      <c r="D508" s="222"/>
      <c r="E508" s="241"/>
      <c r="F508" s="241"/>
      <c r="G508" s="241"/>
      <c r="H508" s="241"/>
      <c r="I508" s="241"/>
      <c r="J508" s="241"/>
      <c r="K508" s="142">
        <v>2.67</v>
      </c>
      <c r="L508" s="229">
        <f t="shared" si="14"/>
        <v>0</v>
      </c>
      <c r="M508" s="230">
        <f t="shared" si="15"/>
        <v>0</v>
      </c>
    </row>
    <row r="509" spans="1:13">
      <c r="A509" s="221" t="s">
        <v>425</v>
      </c>
      <c r="B509" s="221" t="s">
        <v>22647</v>
      </c>
      <c r="C509" s="221" t="s">
        <v>22648</v>
      </c>
      <c r="D509" s="222"/>
      <c r="E509" s="241"/>
      <c r="F509" s="241"/>
      <c r="G509" s="241"/>
      <c r="H509" s="241"/>
      <c r="I509" s="241"/>
      <c r="J509" s="241"/>
      <c r="K509" s="142">
        <v>2.67</v>
      </c>
      <c r="L509" s="229">
        <f t="shared" si="14"/>
        <v>0</v>
      </c>
      <c r="M509" s="230">
        <f t="shared" si="15"/>
        <v>0</v>
      </c>
    </row>
    <row r="510" spans="1:13">
      <c r="A510" s="221" t="s">
        <v>425</v>
      </c>
      <c r="B510" s="221" t="s">
        <v>22649</v>
      </c>
      <c r="C510" s="221" t="s">
        <v>22650</v>
      </c>
      <c r="D510" s="222"/>
      <c r="E510" s="241"/>
      <c r="F510" s="241"/>
      <c r="G510" s="241"/>
      <c r="H510" s="241"/>
      <c r="I510" s="241"/>
      <c r="J510" s="241"/>
      <c r="K510" s="142">
        <v>2.95</v>
      </c>
      <c r="L510" s="229">
        <f t="shared" si="14"/>
        <v>0</v>
      </c>
      <c r="M510" s="230">
        <f t="shared" si="15"/>
        <v>0</v>
      </c>
    </row>
    <row r="511" spans="1:13">
      <c r="A511" s="221" t="s">
        <v>425</v>
      </c>
      <c r="B511" s="221" t="s">
        <v>22651</v>
      </c>
      <c r="C511" s="221" t="s">
        <v>22652</v>
      </c>
      <c r="D511" s="222"/>
      <c r="E511" s="241"/>
      <c r="F511" s="241"/>
      <c r="G511" s="241"/>
      <c r="H511" s="241"/>
      <c r="I511" s="241"/>
      <c r="J511" s="241"/>
      <c r="K511" s="142">
        <v>2.96</v>
      </c>
      <c r="L511" s="229">
        <f t="shared" si="14"/>
        <v>0</v>
      </c>
      <c r="M511" s="230">
        <f t="shared" si="15"/>
        <v>0</v>
      </c>
    </row>
    <row r="512" spans="1:13">
      <c r="A512" s="221" t="s">
        <v>425</v>
      </c>
      <c r="B512" s="221" t="s">
        <v>22653</v>
      </c>
      <c r="C512" s="221" t="s">
        <v>22654</v>
      </c>
      <c r="D512" s="222"/>
      <c r="E512" s="241"/>
      <c r="F512" s="241"/>
      <c r="G512" s="241"/>
      <c r="H512" s="241"/>
      <c r="I512" s="241"/>
      <c r="J512" s="241"/>
      <c r="K512" s="142">
        <v>2.96</v>
      </c>
      <c r="L512" s="229">
        <f t="shared" si="14"/>
        <v>0</v>
      </c>
      <c r="M512" s="230">
        <f t="shared" si="15"/>
        <v>0</v>
      </c>
    </row>
    <row r="513" spans="1:13">
      <c r="A513" s="221" t="s">
        <v>425</v>
      </c>
      <c r="B513" s="221" t="s">
        <v>22655</v>
      </c>
      <c r="C513" s="221" t="s">
        <v>22656</v>
      </c>
      <c r="D513" s="222"/>
      <c r="E513" s="241"/>
      <c r="F513" s="241"/>
      <c r="G513" s="241"/>
      <c r="H513" s="241"/>
      <c r="I513" s="241"/>
      <c r="J513" s="241"/>
      <c r="K513" s="142">
        <v>2.96</v>
      </c>
      <c r="L513" s="229">
        <f t="shared" si="14"/>
        <v>0</v>
      </c>
      <c r="M513" s="230">
        <f t="shared" si="15"/>
        <v>0</v>
      </c>
    </row>
    <row r="514" spans="1:13">
      <c r="A514" s="221" t="s">
        <v>425</v>
      </c>
      <c r="B514" s="221" t="s">
        <v>22657</v>
      </c>
      <c r="C514" s="221" t="s">
        <v>22658</v>
      </c>
      <c r="D514" s="222"/>
      <c r="E514" s="241"/>
      <c r="F514" s="241"/>
      <c r="G514" s="241"/>
      <c r="H514" s="241"/>
      <c r="I514" s="241"/>
      <c r="J514" s="241"/>
      <c r="K514" s="142">
        <v>2.67</v>
      </c>
      <c r="L514" s="229">
        <f t="shared" si="14"/>
        <v>0</v>
      </c>
      <c r="M514" s="230">
        <f t="shared" si="15"/>
        <v>0</v>
      </c>
    </row>
    <row r="515" spans="1:13">
      <c r="A515" s="221" t="s">
        <v>425</v>
      </c>
      <c r="B515" s="221" t="s">
        <v>22659</v>
      </c>
      <c r="C515" s="221" t="s">
        <v>22660</v>
      </c>
      <c r="D515" s="222"/>
      <c r="E515" s="241"/>
      <c r="F515" s="241"/>
      <c r="G515" s="241"/>
      <c r="H515" s="241"/>
      <c r="I515" s="241"/>
      <c r="J515" s="241"/>
      <c r="K515" s="142">
        <v>38.380000000000003</v>
      </c>
      <c r="L515" s="229">
        <f t="shared" si="14"/>
        <v>0</v>
      </c>
      <c r="M515" s="230">
        <f t="shared" si="15"/>
        <v>0</v>
      </c>
    </row>
    <row r="516" spans="1:13">
      <c r="A516" s="221" t="s">
        <v>425</v>
      </c>
      <c r="B516" s="221" t="s">
        <v>22661</v>
      </c>
      <c r="C516" s="221" t="s">
        <v>22662</v>
      </c>
      <c r="D516" s="222"/>
      <c r="E516" s="241"/>
      <c r="F516" s="241"/>
      <c r="G516" s="241"/>
      <c r="H516" s="241"/>
      <c r="I516" s="241"/>
      <c r="J516" s="241"/>
      <c r="K516" s="142">
        <v>6.48</v>
      </c>
      <c r="L516" s="229">
        <f t="shared" si="14"/>
        <v>0</v>
      </c>
      <c r="M516" s="230">
        <f t="shared" si="15"/>
        <v>0</v>
      </c>
    </row>
    <row r="517" spans="1:13">
      <c r="A517" s="221" t="s">
        <v>425</v>
      </c>
      <c r="B517" s="221" t="s">
        <v>22663</v>
      </c>
      <c r="C517" s="221" t="s">
        <v>22664</v>
      </c>
      <c r="D517" s="222"/>
      <c r="E517" s="241"/>
      <c r="F517" s="241"/>
      <c r="G517" s="241"/>
      <c r="H517" s="241"/>
      <c r="I517" s="241"/>
      <c r="J517" s="241"/>
      <c r="K517" s="142">
        <v>5.4</v>
      </c>
      <c r="L517" s="229">
        <f t="shared" si="14"/>
        <v>0</v>
      </c>
      <c r="M517" s="230">
        <f t="shared" si="15"/>
        <v>0</v>
      </c>
    </row>
    <row r="518" spans="1:13">
      <c r="A518" s="221" t="s">
        <v>425</v>
      </c>
      <c r="B518" s="221" t="s">
        <v>22665</v>
      </c>
      <c r="C518" s="221" t="s">
        <v>22666</v>
      </c>
      <c r="D518" s="222"/>
      <c r="E518" s="241"/>
      <c r="F518" s="241"/>
      <c r="G518" s="241"/>
      <c r="H518" s="241"/>
      <c r="I518" s="241"/>
      <c r="J518" s="241"/>
      <c r="K518" s="142">
        <v>5.05</v>
      </c>
      <c r="L518" s="229">
        <f t="shared" ref="L518:L581" si="16">SUM(M518*K518)</f>
        <v>0</v>
      </c>
      <c r="M518" s="230">
        <f t="shared" ref="M518:M581" si="17">SUM(E518:J518)</f>
        <v>0</v>
      </c>
    </row>
    <row r="519" spans="1:13">
      <c r="A519" s="221" t="s">
        <v>425</v>
      </c>
      <c r="B519" s="221" t="s">
        <v>22667</v>
      </c>
      <c r="C519" s="221" t="s">
        <v>22668</v>
      </c>
      <c r="D519" s="222"/>
      <c r="E519" s="241"/>
      <c r="F519" s="241"/>
      <c r="G519" s="241"/>
      <c r="H519" s="241"/>
      <c r="I519" s="241"/>
      <c r="J519" s="241"/>
      <c r="K519" s="142">
        <v>4.74</v>
      </c>
      <c r="L519" s="229">
        <f t="shared" si="16"/>
        <v>0</v>
      </c>
      <c r="M519" s="230">
        <f t="shared" si="17"/>
        <v>0</v>
      </c>
    </row>
    <row r="520" spans="1:13">
      <c r="A520" s="221" t="s">
        <v>425</v>
      </c>
      <c r="B520" s="221" t="s">
        <v>22669</v>
      </c>
      <c r="C520" s="221" t="s">
        <v>22670</v>
      </c>
      <c r="D520" s="222"/>
      <c r="E520" s="241"/>
      <c r="F520" s="241"/>
      <c r="G520" s="241"/>
      <c r="H520" s="241"/>
      <c r="I520" s="241"/>
      <c r="J520" s="241"/>
      <c r="K520" s="142">
        <v>4.74</v>
      </c>
      <c r="L520" s="229">
        <f t="shared" si="16"/>
        <v>0</v>
      </c>
      <c r="M520" s="230">
        <f t="shared" si="17"/>
        <v>0</v>
      </c>
    </row>
    <row r="521" spans="1:13">
      <c r="A521" s="221" t="s">
        <v>425</v>
      </c>
      <c r="B521" s="221" t="s">
        <v>22671</v>
      </c>
      <c r="C521" s="221" t="s">
        <v>22672</v>
      </c>
      <c r="D521" s="222"/>
      <c r="E521" s="241"/>
      <c r="F521" s="241"/>
      <c r="G521" s="241"/>
      <c r="H521" s="241"/>
      <c r="I521" s="241"/>
      <c r="J521" s="241"/>
      <c r="K521" s="142">
        <v>4.74</v>
      </c>
      <c r="L521" s="229">
        <f t="shared" si="16"/>
        <v>0</v>
      </c>
      <c r="M521" s="230">
        <f t="shared" si="17"/>
        <v>0</v>
      </c>
    </row>
    <row r="522" spans="1:13">
      <c r="A522" s="221" t="s">
        <v>425</v>
      </c>
      <c r="B522" s="221" t="s">
        <v>22673</v>
      </c>
      <c r="C522" s="221" t="s">
        <v>22674</v>
      </c>
      <c r="D522" s="222"/>
      <c r="E522" s="241"/>
      <c r="F522" s="241"/>
      <c r="G522" s="241"/>
      <c r="H522" s="241"/>
      <c r="I522" s="241"/>
      <c r="J522" s="241"/>
      <c r="K522" s="142">
        <v>4.74</v>
      </c>
      <c r="L522" s="229">
        <f t="shared" si="16"/>
        <v>0</v>
      </c>
      <c r="M522" s="230">
        <f t="shared" si="17"/>
        <v>0</v>
      </c>
    </row>
    <row r="523" spans="1:13">
      <c r="A523" s="221" t="s">
        <v>425</v>
      </c>
      <c r="B523" s="221" t="s">
        <v>22675</v>
      </c>
      <c r="C523" s="221" t="s">
        <v>22676</v>
      </c>
      <c r="D523" s="222"/>
      <c r="E523" s="241"/>
      <c r="F523" s="241"/>
      <c r="G523" s="241"/>
      <c r="H523" s="241"/>
      <c r="I523" s="241"/>
      <c r="J523" s="241"/>
      <c r="K523" s="142">
        <v>28.72</v>
      </c>
      <c r="L523" s="229">
        <f t="shared" si="16"/>
        <v>0</v>
      </c>
      <c r="M523" s="230">
        <f t="shared" si="17"/>
        <v>0</v>
      </c>
    </row>
    <row r="524" spans="1:13">
      <c r="A524" s="221" t="s">
        <v>425</v>
      </c>
      <c r="B524" s="221" t="s">
        <v>22677</v>
      </c>
      <c r="C524" s="221" t="s">
        <v>22678</v>
      </c>
      <c r="D524" s="222"/>
      <c r="E524" s="241"/>
      <c r="F524" s="241"/>
      <c r="G524" s="241"/>
      <c r="H524" s="241"/>
      <c r="I524" s="241"/>
      <c r="J524" s="241"/>
      <c r="K524" s="142">
        <v>6.83</v>
      </c>
      <c r="L524" s="229">
        <f t="shared" si="16"/>
        <v>0</v>
      </c>
      <c r="M524" s="230">
        <f t="shared" si="17"/>
        <v>0</v>
      </c>
    </row>
    <row r="525" spans="1:13">
      <c r="A525" s="221" t="s">
        <v>17566</v>
      </c>
      <c r="B525" s="221" t="s">
        <v>22679</v>
      </c>
      <c r="C525" s="221" t="s">
        <v>22680</v>
      </c>
      <c r="D525" s="222"/>
      <c r="E525" s="241"/>
      <c r="F525" s="241"/>
      <c r="G525" s="241"/>
      <c r="H525" s="241"/>
      <c r="I525" s="241"/>
      <c r="J525" s="241"/>
      <c r="K525" s="142">
        <v>2</v>
      </c>
      <c r="L525" s="229">
        <f t="shared" si="16"/>
        <v>0</v>
      </c>
      <c r="M525" s="230">
        <f t="shared" si="17"/>
        <v>0</v>
      </c>
    </row>
    <row r="526" spans="1:13">
      <c r="A526" s="221" t="s">
        <v>425</v>
      </c>
      <c r="B526" s="221" t="s">
        <v>22681</v>
      </c>
      <c r="C526" s="221" t="s">
        <v>22682</v>
      </c>
      <c r="D526" s="222"/>
      <c r="E526" s="241"/>
      <c r="F526" s="241"/>
      <c r="G526" s="241"/>
      <c r="H526" s="241"/>
      <c r="I526" s="241"/>
      <c r="J526" s="241"/>
      <c r="K526" s="142">
        <v>15.15</v>
      </c>
      <c r="L526" s="229">
        <f t="shared" si="16"/>
        <v>0</v>
      </c>
      <c r="M526" s="230">
        <f t="shared" si="17"/>
        <v>0</v>
      </c>
    </row>
    <row r="527" spans="1:13">
      <c r="A527" s="221" t="s">
        <v>425</v>
      </c>
      <c r="B527" s="221" t="s">
        <v>22683</v>
      </c>
      <c r="C527" s="221" t="s">
        <v>22684</v>
      </c>
      <c r="D527" s="222"/>
      <c r="E527" s="241"/>
      <c r="F527" s="241"/>
      <c r="G527" s="241"/>
      <c r="H527" s="241"/>
      <c r="I527" s="241"/>
      <c r="J527" s="241"/>
      <c r="K527" s="142">
        <v>16.03</v>
      </c>
      <c r="L527" s="229">
        <f t="shared" si="16"/>
        <v>0</v>
      </c>
      <c r="M527" s="230">
        <f t="shared" si="17"/>
        <v>0</v>
      </c>
    </row>
    <row r="528" spans="1:13">
      <c r="A528" s="221" t="s">
        <v>425</v>
      </c>
      <c r="B528" s="221" t="s">
        <v>22685</v>
      </c>
      <c r="C528" s="221" t="s">
        <v>22686</v>
      </c>
      <c r="D528" s="222"/>
      <c r="E528" s="241"/>
      <c r="F528" s="241"/>
      <c r="G528" s="241"/>
      <c r="H528" s="241"/>
      <c r="I528" s="241"/>
      <c r="J528" s="241"/>
      <c r="K528" s="142">
        <v>18.12</v>
      </c>
      <c r="L528" s="229">
        <f t="shared" si="16"/>
        <v>0</v>
      </c>
      <c r="M528" s="230">
        <f t="shared" si="17"/>
        <v>0</v>
      </c>
    </row>
    <row r="529" spans="1:13">
      <c r="A529" s="221" t="s">
        <v>425</v>
      </c>
      <c r="B529" s="221" t="s">
        <v>22687</v>
      </c>
      <c r="C529" s="221" t="s">
        <v>22688</v>
      </c>
      <c r="D529" s="222"/>
      <c r="E529" s="241"/>
      <c r="F529" s="241"/>
      <c r="G529" s="241"/>
      <c r="H529" s="241"/>
      <c r="I529" s="241"/>
      <c r="J529" s="241"/>
      <c r="K529" s="142">
        <v>15.36</v>
      </c>
      <c r="L529" s="229">
        <f t="shared" si="16"/>
        <v>0</v>
      </c>
      <c r="M529" s="230">
        <f t="shared" si="17"/>
        <v>0</v>
      </c>
    </row>
    <row r="530" spans="1:13">
      <c r="A530" s="221" t="s">
        <v>17566</v>
      </c>
      <c r="B530" s="221" t="s">
        <v>22689</v>
      </c>
      <c r="C530" s="221" t="s">
        <v>22690</v>
      </c>
      <c r="D530" s="222"/>
      <c r="E530" s="241"/>
      <c r="F530" s="241"/>
      <c r="G530" s="241"/>
      <c r="H530" s="241"/>
      <c r="I530" s="241"/>
      <c r="J530" s="241"/>
      <c r="K530" s="142">
        <v>3095.94</v>
      </c>
      <c r="L530" s="229">
        <f t="shared" si="16"/>
        <v>0</v>
      </c>
      <c r="M530" s="230">
        <f t="shared" si="17"/>
        <v>0</v>
      </c>
    </row>
    <row r="531" spans="1:13">
      <c r="A531" s="221" t="s">
        <v>17566</v>
      </c>
      <c r="B531" s="221" t="s">
        <v>22691</v>
      </c>
      <c r="C531" s="221" t="s">
        <v>22692</v>
      </c>
      <c r="D531" s="222"/>
      <c r="E531" s="241"/>
      <c r="F531" s="241"/>
      <c r="G531" s="241"/>
      <c r="H531" s="241"/>
      <c r="I531" s="241"/>
      <c r="J531" s="241"/>
      <c r="K531" s="142">
        <v>1802.62</v>
      </c>
      <c r="L531" s="229">
        <f t="shared" si="16"/>
        <v>0</v>
      </c>
      <c r="M531" s="230">
        <f t="shared" si="17"/>
        <v>0</v>
      </c>
    </row>
    <row r="532" spans="1:13">
      <c r="A532" s="221" t="s">
        <v>17566</v>
      </c>
      <c r="B532" s="221" t="s">
        <v>22693</v>
      </c>
      <c r="C532" s="221" t="s">
        <v>22694</v>
      </c>
      <c r="D532" s="222"/>
      <c r="E532" s="241"/>
      <c r="F532" s="241"/>
      <c r="G532" s="241"/>
      <c r="H532" s="241"/>
      <c r="I532" s="241"/>
      <c r="J532" s="241"/>
      <c r="K532" s="142">
        <v>5478.88</v>
      </c>
      <c r="L532" s="229">
        <f t="shared" si="16"/>
        <v>0</v>
      </c>
      <c r="M532" s="230">
        <f t="shared" si="17"/>
        <v>0</v>
      </c>
    </row>
    <row r="533" spans="1:13">
      <c r="A533" s="221" t="s">
        <v>17566</v>
      </c>
      <c r="B533" s="221" t="s">
        <v>22695</v>
      </c>
      <c r="C533" s="221" t="s">
        <v>22696</v>
      </c>
      <c r="D533" s="222"/>
      <c r="E533" s="241"/>
      <c r="F533" s="241"/>
      <c r="G533" s="241"/>
      <c r="H533" s="241"/>
      <c r="I533" s="241"/>
      <c r="J533" s="241"/>
      <c r="K533" s="142">
        <v>2247.5700000000002</v>
      </c>
      <c r="L533" s="229">
        <f t="shared" si="16"/>
        <v>0</v>
      </c>
      <c r="M533" s="230">
        <f t="shared" si="17"/>
        <v>0</v>
      </c>
    </row>
    <row r="534" spans="1:13">
      <c r="A534" s="221" t="s">
        <v>425</v>
      </c>
      <c r="B534" s="221" t="s">
        <v>22697</v>
      </c>
      <c r="C534" s="221" t="s">
        <v>22698</v>
      </c>
      <c r="D534" s="222"/>
      <c r="E534" s="241"/>
      <c r="F534" s="241"/>
      <c r="G534" s="241"/>
      <c r="H534" s="241"/>
      <c r="I534" s="241"/>
      <c r="J534" s="241"/>
      <c r="K534" s="142">
        <v>10.75</v>
      </c>
      <c r="L534" s="229">
        <f t="shared" si="16"/>
        <v>0</v>
      </c>
      <c r="M534" s="230">
        <f t="shared" si="17"/>
        <v>0</v>
      </c>
    </row>
    <row r="535" spans="1:13">
      <c r="A535" s="221" t="s">
        <v>425</v>
      </c>
      <c r="B535" s="221" t="s">
        <v>22699</v>
      </c>
      <c r="C535" s="221" t="s">
        <v>22700</v>
      </c>
      <c r="D535" s="222"/>
      <c r="E535" s="241"/>
      <c r="F535" s="241"/>
      <c r="G535" s="241"/>
      <c r="H535" s="241"/>
      <c r="I535" s="241"/>
      <c r="J535" s="241"/>
      <c r="K535" s="142">
        <v>70.17</v>
      </c>
      <c r="L535" s="229">
        <f t="shared" si="16"/>
        <v>0</v>
      </c>
      <c r="M535" s="230">
        <f t="shared" si="17"/>
        <v>0</v>
      </c>
    </row>
    <row r="536" spans="1:13">
      <c r="A536" s="221" t="s">
        <v>425</v>
      </c>
      <c r="B536" s="221" t="s">
        <v>22701</v>
      </c>
      <c r="C536" s="221" t="s">
        <v>22702</v>
      </c>
      <c r="D536" s="222"/>
      <c r="E536" s="241"/>
      <c r="F536" s="241"/>
      <c r="G536" s="241"/>
      <c r="H536" s="241"/>
      <c r="I536" s="241"/>
      <c r="J536" s="241"/>
      <c r="K536" s="142">
        <v>70.150000000000006</v>
      </c>
      <c r="L536" s="229">
        <f t="shared" si="16"/>
        <v>0</v>
      </c>
      <c r="M536" s="230">
        <f t="shared" si="17"/>
        <v>0</v>
      </c>
    </row>
    <row r="537" spans="1:13">
      <c r="A537" s="221" t="s">
        <v>425</v>
      </c>
      <c r="B537" s="221" t="s">
        <v>22703</v>
      </c>
      <c r="C537" s="221" t="s">
        <v>22704</v>
      </c>
      <c r="D537" s="222"/>
      <c r="E537" s="241"/>
      <c r="F537" s="241"/>
      <c r="G537" s="241"/>
      <c r="H537" s="241"/>
      <c r="I537" s="241"/>
      <c r="J537" s="241"/>
      <c r="K537" s="142">
        <v>16.34</v>
      </c>
      <c r="L537" s="229">
        <f t="shared" si="16"/>
        <v>0</v>
      </c>
      <c r="M537" s="230">
        <f t="shared" si="17"/>
        <v>0</v>
      </c>
    </row>
    <row r="538" spans="1:13">
      <c r="A538" s="221" t="s">
        <v>425</v>
      </c>
      <c r="B538" s="221" t="s">
        <v>22705</v>
      </c>
      <c r="C538" s="221" t="s">
        <v>22706</v>
      </c>
      <c r="D538" s="222"/>
      <c r="E538" s="241"/>
      <c r="F538" s="241"/>
      <c r="G538" s="241"/>
      <c r="H538" s="241"/>
      <c r="I538" s="241"/>
      <c r="J538" s="241"/>
      <c r="K538" s="142">
        <v>180.6</v>
      </c>
      <c r="L538" s="229">
        <f t="shared" si="16"/>
        <v>0</v>
      </c>
      <c r="M538" s="230">
        <f t="shared" si="17"/>
        <v>0</v>
      </c>
    </row>
    <row r="539" spans="1:13">
      <c r="A539" s="221" t="s">
        <v>425</v>
      </c>
      <c r="B539" s="221" t="s">
        <v>22707</v>
      </c>
      <c r="C539" s="221" t="s">
        <v>22708</v>
      </c>
      <c r="D539" s="222"/>
      <c r="E539" s="241"/>
      <c r="F539" s="241"/>
      <c r="G539" s="241"/>
      <c r="H539" s="241"/>
      <c r="I539" s="241"/>
      <c r="J539" s="241"/>
      <c r="K539" s="142">
        <v>180.6</v>
      </c>
      <c r="L539" s="229">
        <f t="shared" si="16"/>
        <v>0</v>
      </c>
      <c r="M539" s="230">
        <f t="shared" si="17"/>
        <v>0</v>
      </c>
    </row>
    <row r="540" spans="1:13">
      <c r="A540" s="221" t="s">
        <v>425</v>
      </c>
      <c r="B540" s="221" t="s">
        <v>22709</v>
      </c>
      <c r="C540" s="221" t="s">
        <v>22710</v>
      </c>
      <c r="D540" s="222"/>
      <c r="E540" s="241"/>
      <c r="F540" s="241"/>
      <c r="G540" s="241"/>
      <c r="H540" s="241"/>
      <c r="I540" s="241"/>
      <c r="J540" s="241"/>
      <c r="K540" s="142">
        <v>49.65</v>
      </c>
      <c r="L540" s="229">
        <f t="shared" si="16"/>
        <v>0</v>
      </c>
      <c r="M540" s="230">
        <f t="shared" si="17"/>
        <v>0</v>
      </c>
    </row>
    <row r="541" spans="1:13">
      <c r="A541" s="221" t="s">
        <v>425</v>
      </c>
      <c r="B541" s="221" t="s">
        <v>22711</v>
      </c>
      <c r="C541" s="221" t="s">
        <v>22712</v>
      </c>
      <c r="D541" s="222"/>
      <c r="E541" s="241"/>
      <c r="F541" s="241"/>
      <c r="G541" s="241"/>
      <c r="H541" s="241"/>
      <c r="I541" s="241"/>
      <c r="J541" s="241"/>
      <c r="K541" s="142">
        <v>25.15</v>
      </c>
      <c r="L541" s="229">
        <f t="shared" si="16"/>
        <v>0</v>
      </c>
      <c r="M541" s="230">
        <f t="shared" si="17"/>
        <v>0</v>
      </c>
    </row>
    <row r="542" spans="1:13">
      <c r="A542" s="221" t="s">
        <v>425</v>
      </c>
      <c r="B542" s="221" t="s">
        <v>22713</v>
      </c>
      <c r="C542" s="221" t="s">
        <v>22714</v>
      </c>
      <c r="D542" s="222"/>
      <c r="E542" s="241"/>
      <c r="F542" s="241"/>
      <c r="G542" s="241"/>
      <c r="H542" s="241"/>
      <c r="I542" s="241"/>
      <c r="J542" s="241"/>
      <c r="K542" s="142">
        <v>46.86</v>
      </c>
      <c r="L542" s="229">
        <f t="shared" si="16"/>
        <v>0</v>
      </c>
      <c r="M542" s="230">
        <f t="shared" si="17"/>
        <v>0</v>
      </c>
    </row>
    <row r="543" spans="1:13">
      <c r="A543" s="221" t="s">
        <v>425</v>
      </c>
      <c r="B543" s="221" t="s">
        <v>22715</v>
      </c>
      <c r="C543" s="221" t="s">
        <v>22716</v>
      </c>
      <c r="D543" s="222"/>
      <c r="E543" s="241"/>
      <c r="F543" s="241"/>
      <c r="G543" s="241"/>
      <c r="H543" s="241"/>
      <c r="I543" s="241"/>
      <c r="J543" s="241"/>
      <c r="K543" s="142">
        <v>11.29</v>
      </c>
      <c r="L543" s="229">
        <f t="shared" si="16"/>
        <v>0</v>
      </c>
      <c r="M543" s="230">
        <f t="shared" si="17"/>
        <v>0</v>
      </c>
    </row>
    <row r="544" spans="1:13">
      <c r="A544" s="221" t="s">
        <v>425</v>
      </c>
      <c r="B544" s="221" t="s">
        <v>22717</v>
      </c>
      <c r="C544" s="221" t="s">
        <v>22718</v>
      </c>
      <c r="D544" s="222"/>
      <c r="E544" s="241"/>
      <c r="F544" s="241"/>
      <c r="G544" s="241"/>
      <c r="H544" s="241"/>
      <c r="I544" s="241"/>
      <c r="J544" s="241"/>
      <c r="K544" s="142">
        <v>16.079999999999998</v>
      </c>
      <c r="L544" s="229">
        <f t="shared" si="16"/>
        <v>0</v>
      </c>
      <c r="M544" s="230">
        <f t="shared" si="17"/>
        <v>0</v>
      </c>
    </row>
    <row r="545" spans="1:13">
      <c r="A545" s="221" t="s">
        <v>425</v>
      </c>
      <c r="B545" s="221" t="s">
        <v>22719</v>
      </c>
      <c r="C545" s="221" t="s">
        <v>22720</v>
      </c>
      <c r="D545" s="222"/>
      <c r="E545" s="241"/>
      <c r="F545" s="241"/>
      <c r="G545" s="241"/>
      <c r="H545" s="241"/>
      <c r="I545" s="241"/>
      <c r="J545" s="241"/>
      <c r="K545" s="142">
        <v>16.75</v>
      </c>
      <c r="L545" s="229">
        <f t="shared" si="16"/>
        <v>0</v>
      </c>
      <c r="M545" s="230">
        <f t="shared" si="17"/>
        <v>0</v>
      </c>
    </row>
    <row r="546" spans="1:13">
      <c r="A546" s="221" t="s">
        <v>425</v>
      </c>
      <c r="B546" s="221" t="s">
        <v>22721</v>
      </c>
      <c r="C546" s="221" t="s">
        <v>22722</v>
      </c>
      <c r="D546" s="222"/>
      <c r="E546" s="241"/>
      <c r="F546" s="241"/>
      <c r="G546" s="241"/>
      <c r="H546" s="241"/>
      <c r="I546" s="241"/>
      <c r="J546" s="241"/>
      <c r="K546" s="142">
        <v>18.03</v>
      </c>
      <c r="L546" s="229">
        <f t="shared" si="16"/>
        <v>0</v>
      </c>
      <c r="M546" s="230">
        <f t="shared" si="17"/>
        <v>0</v>
      </c>
    </row>
    <row r="547" spans="1:13">
      <c r="A547" s="221" t="s">
        <v>425</v>
      </c>
      <c r="B547" s="221" t="s">
        <v>22723</v>
      </c>
      <c r="C547" s="221" t="s">
        <v>22724</v>
      </c>
      <c r="D547" s="222"/>
      <c r="E547" s="241"/>
      <c r="F547" s="241"/>
      <c r="G547" s="241"/>
      <c r="H547" s="241"/>
      <c r="I547" s="241"/>
      <c r="J547" s="241"/>
      <c r="K547" s="142">
        <v>21.31</v>
      </c>
      <c r="L547" s="229">
        <f t="shared" si="16"/>
        <v>0</v>
      </c>
      <c r="M547" s="230">
        <f t="shared" si="17"/>
        <v>0</v>
      </c>
    </row>
    <row r="548" spans="1:13">
      <c r="A548" s="221" t="s">
        <v>425</v>
      </c>
      <c r="B548" s="221" t="s">
        <v>22725</v>
      </c>
      <c r="C548" s="221" t="s">
        <v>22726</v>
      </c>
      <c r="D548" s="222"/>
      <c r="E548" s="241"/>
      <c r="F548" s="241"/>
      <c r="G548" s="241"/>
      <c r="H548" s="241"/>
      <c r="I548" s="241"/>
      <c r="J548" s="241"/>
      <c r="K548" s="142">
        <v>1.83</v>
      </c>
      <c r="L548" s="229">
        <f t="shared" si="16"/>
        <v>0</v>
      </c>
      <c r="M548" s="230">
        <f t="shared" si="17"/>
        <v>0</v>
      </c>
    </row>
    <row r="549" spans="1:13">
      <c r="A549" s="221" t="s">
        <v>425</v>
      </c>
      <c r="B549" s="221" t="s">
        <v>22727</v>
      </c>
      <c r="C549" s="221" t="s">
        <v>22728</v>
      </c>
      <c r="D549" s="222"/>
      <c r="E549" s="241"/>
      <c r="F549" s="241"/>
      <c r="G549" s="241"/>
      <c r="H549" s="241"/>
      <c r="I549" s="241"/>
      <c r="J549" s="241"/>
      <c r="K549" s="142">
        <v>30.58</v>
      </c>
      <c r="L549" s="229">
        <f t="shared" si="16"/>
        <v>0</v>
      </c>
      <c r="M549" s="230">
        <f t="shared" si="17"/>
        <v>0</v>
      </c>
    </row>
    <row r="550" spans="1:13">
      <c r="A550" s="221" t="s">
        <v>332</v>
      </c>
      <c r="B550" s="221" t="s">
        <v>22729</v>
      </c>
      <c r="C550" s="221" t="s">
        <v>22730</v>
      </c>
      <c r="D550" s="222"/>
      <c r="E550" s="241"/>
      <c r="F550" s="241"/>
      <c r="G550" s="241"/>
      <c r="H550" s="241"/>
      <c r="I550" s="241"/>
      <c r="J550" s="241"/>
      <c r="K550" s="142">
        <v>3.98</v>
      </c>
      <c r="L550" s="229">
        <f t="shared" si="16"/>
        <v>0</v>
      </c>
      <c r="M550" s="230">
        <f t="shared" si="17"/>
        <v>0</v>
      </c>
    </row>
    <row r="551" spans="1:13">
      <c r="A551" s="221" t="s">
        <v>425</v>
      </c>
      <c r="B551" s="221" t="s">
        <v>22731</v>
      </c>
      <c r="C551" s="221" t="s">
        <v>22732</v>
      </c>
      <c r="D551" s="222"/>
      <c r="E551" s="241"/>
      <c r="F551" s="241"/>
      <c r="G551" s="241"/>
      <c r="H551" s="241"/>
      <c r="I551" s="241"/>
      <c r="J551" s="241"/>
      <c r="K551" s="142">
        <v>16.88</v>
      </c>
      <c r="L551" s="229">
        <f t="shared" si="16"/>
        <v>0</v>
      </c>
      <c r="M551" s="230">
        <f t="shared" si="17"/>
        <v>0</v>
      </c>
    </row>
    <row r="552" spans="1:13">
      <c r="A552" s="221" t="s">
        <v>425</v>
      </c>
      <c r="B552" s="221" t="s">
        <v>22733</v>
      </c>
      <c r="C552" s="221" t="s">
        <v>22734</v>
      </c>
      <c r="D552" s="222"/>
      <c r="E552" s="241"/>
      <c r="F552" s="241"/>
      <c r="G552" s="241"/>
      <c r="H552" s="241"/>
      <c r="I552" s="241"/>
      <c r="J552" s="241"/>
      <c r="K552" s="142">
        <v>17.48</v>
      </c>
      <c r="L552" s="229">
        <f t="shared" si="16"/>
        <v>0</v>
      </c>
      <c r="M552" s="230">
        <f t="shared" si="17"/>
        <v>0</v>
      </c>
    </row>
    <row r="553" spans="1:13">
      <c r="A553" s="221" t="s">
        <v>425</v>
      </c>
      <c r="B553" s="221" t="s">
        <v>22735</v>
      </c>
      <c r="C553" s="221" t="s">
        <v>22736</v>
      </c>
      <c r="D553" s="222"/>
      <c r="E553" s="241"/>
      <c r="F553" s="241"/>
      <c r="G553" s="241"/>
      <c r="H553" s="241"/>
      <c r="I553" s="241"/>
      <c r="J553" s="241"/>
      <c r="K553" s="142">
        <v>18.100000000000001</v>
      </c>
      <c r="L553" s="229">
        <f t="shared" si="16"/>
        <v>0</v>
      </c>
      <c r="M553" s="230">
        <f t="shared" si="17"/>
        <v>0</v>
      </c>
    </row>
    <row r="554" spans="1:13">
      <c r="A554" s="221" t="s">
        <v>425</v>
      </c>
      <c r="B554" s="221" t="s">
        <v>22737</v>
      </c>
      <c r="C554" s="221" t="s">
        <v>22738</v>
      </c>
      <c r="D554" s="222"/>
      <c r="E554" s="241"/>
      <c r="F554" s="241"/>
      <c r="G554" s="241"/>
      <c r="H554" s="241"/>
      <c r="I554" s="241"/>
      <c r="J554" s="241"/>
      <c r="K554" s="142">
        <v>15.18</v>
      </c>
      <c r="L554" s="229">
        <f t="shared" si="16"/>
        <v>0</v>
      </c>
      <c r="M554" s="230">
        <f t="shared" si="17"/>
        <v>0</v>
      </c>
    </row>
    <row r="555" spans="1:13">
      <c r="A555" s="221" t="s">
        <v>425</v>
      </c>
      <c r="B555" s="221" t="s">
        <v>22739</v>
      </c>
      <c r="C555" s="221" t="s">
        <v>22740</v>
      </c>
      <c r="D555" s="222"/>
      <c r="E555" s="241"/>
      <c r="F555" s="241"/>
      <c r="G555" s="241"/>
      <c r="H555" s="241"/>
      <c r="I555" s="241"/>
      <c r="J555" s="241"/>
      <c r="K555" s="142">
        <v>19.22</v>
      </c>
      <c r="L555" s="229">
        <f t="shared" si="16"/>
        <v>0</v>
      </c>
      <c r="M555" s="230">
        <f t="shared" si="17"/>
        <v>0</v>
      </c>
    </row>
    <row r="556" spans="1:13">
      <c r="A556" s="221" t="s">
        <v>425</v>
      </c>
      <c r="B556" s="221" t="s">
        <v>22741</v>
      </c>
      <c r="C556" s="221" t="s">
        <v>22742</v>
      </c>
      <c r="D556" s="222"/>
      <c r="E556" s="241"/>
      <c r="F556" s="241"/>
      <c r="G556" s="241"/>
      <c r="H556" s="241"/>
      <c r="I556" s="241"/>
      <c r="J556" s="241"/>
      <c r="K556" s="142">
        <v>20.05</v>
      </c>
      <c r="L556" s="229">
        <f t="shared" si="16"/>
        <v>0</v>
      </c>
      <c r="M556" s="230">
        <f t="shared" si="17"/>
        <v>0</v>
      </c>
    </row>
    <row r="557" spans="1:13">
      <c r="A557" s="221" t="s">
        <v>425</v>
      </c>
      <c r="B557" s="221" t="s">
        <v>22743</v>
      </c>
      <c r="C557" s="221" t="s">
        <v>22744</v>
      </c>
      <c r="D557" s="222"/>
      <c r="E557" s="241"/>
      <c r="F557" s="241"/>
      <c r="G557" s="241"/>
      <c r="H557" s="241"/>
      <c r="I557" s="241"/>
      <c r="J557" s="241"/>
      <c r="K557" s="142">
        <v>21.9</v>
      </c>
      <c r="L557" s="229">
        <f t="shared" si="16"/>
        <v>0</v>
      </c>
      <c r="M557" s="230">
        <f t="shared" si="17"/>
        <v>0</v>
      </c>
    </row>
    <row r="558" spans="1:13">
      <c r="A558" s="221" t="s">
        <v>425</v>
      </c>
      <c r="B558" s="221" t="s">
        <v>22745</v>
      </c>
      <c r="C558" s="221" t="s">
        <v>22746</v>
      </c>
      <c r="D558" s="222"/>
      <c r="E558" s="241"/>
      <c r="F558" s="241"/>
      <c r="G558" s="241"/>
      <c r="H558" s="241"/>
      <c r="I558" s="241"/>
      <c r="J558" s="241"/>
      <c r="K558" s="142">
        <v>22.98</v>
      </c>
      <c r="L558" s="229">
        <f t="shared" si="16"/>
        <v>0</v>
      </c>
      <c r="M558" s="230">
        <f t="shared" si="17"/>
        <v>0</v>
      </c>
    </row>
    <row r="559" spans="1:13">
      <c r="A559" s="221" t="s">
        <v>425</v>
      </c>
      <c r="B559" s="221" t="s">
        <v>22747</v>
      </c>
      <c r="C559" s="221" t="s">
        <v>22748</v>
      </c>
      <c r="D559" s="222"/>
      <c r="E559" s="241"/>
      <c r="F559" s="241"/>
      <c r="G559" s="241"/>
      <c r="H559" s="241"/>
      <c r="I559" s="241"/>
      <c r="J559" s="241"/>
      <c r="K559" s="142">
        <v>13.42</v>
      </c>
      <c r="L559" s="229">
        <f t="shared" si="16"/>
        <v>0</v>
      </c>
      <c r="M559" s="230">
        <f t="shared" si="17"/>
        <v>0</v>
      </c>
    </row>
    <row r="560" spans="1:13">
      <c r="A560" s="221" t="s">
        <v>425</v>
      </c>
      <c r="B560" s="221" t="s">
        <v>22749</v>
      </c>
      <c r="C560" s="221" t="s">
        <v>22750</v>
      </c>
      <c r="D560" s="222"/>
      <c r="E560" s="241"/>
      <c r="F560" s="241"/>
      <c r="G560" s="241"/>
      <c r="H560" s="241"/>
      <c r="I560" s="241"/>
      <c r="J560" s="241"/>
      <c r="K560" s="142">
        <v>13.06</v>
      </c>
      <c r="L560" s="229">
        <f t="shared" si="16"/>
        <v>0</v>
      </c>
      <c r="M560" s="230">
        <f t="shared" si="17"/>
        <v>0</v>
      </c>
    </row>
    <row r="561" spans="1:13">
      <c r="A561" s="221" t="s">
        <v>425</v>
      </c>
      <c r="B561" s="221" t="s">
        <v>22751</v>
      </c>
      <c r="C561" s="221" t="s">
        <v>22752</v>
      </c>
      <c r="D561" s="222"/>
      <c r="E561" s="241"/>
      <c r="F561" s="241"/>
      <c r="G561" s="241"/>
      <c r="H561" s="241"/>
      <c r="I561" s="241"/>
      <c r="J561" s="241"/>
      <c r="K561" s="142">
        <v>12.77</v>
      </c>
      <c r="L561" s="229">
        <f t="shared" si="16"/>
        <v>0</v>
      </c>
      <c r="M561" s="230">
        <f t="shared" si="17"/>
        <v>0</v>
      </c>
    </row>
    <row r="562" spans="1:13">
      <c r="A562" s="221" t="s">
        <v>425</v>
      </c>
      <c r="B562" s="221" t="s">
        <v>22753</v>
      </c>
      <c r="C562" s="221" t="s">
        <v>22754</v>
      </c>
      <c r="D562" s="222"/>
      <c r="E562" s="241"/>
      <c r="F562" s="241"/>
      <c r="G562" s="241"/>
      <c r="H562" s="241"/>
      <c r="I562" s="241"/>
      <c r="J562" s="241"/>
      <c r="K562" s="142">
        <v>12.24</v>
      </c>
      <c r="L562" s="229">
        <f t="shared" si="16"/>
        <v>0</v>
      </c>
      <c r="M562" s="230">
        <f t="shared" si="17"/>
        <v>0</v>
      </c>
    </row>
    <row r="563" spans="1:13">
      <c r="A563" s="221" t="s">
        <v>425</v>
      </c>
      <c r="B563" s="221" t="s">
        <v>22755</v>
      </c>
      <c r="C563" s="221" t="s">
        <v>22756</v>
      </c>
      <c r="D563" s="222" t="s">
        <v>209</v>
      </c>
      <c r="E563" s="241"/>
      <c r="F563" s="241"/>
      <c r="G563" s="241"/>
      <c r="H563" s="241"/>
      <c r="I563" s="241"/>
      <c r="J563" s="241"/>
      <c r="K563" s="142">
        <v>12.25</v>
      </c>
      <c r="L563" s="229">
        <f t="shared" si="16"/>
        <v>0</v>
      </c>
      <c r="M563" s="230">
        <f t="shared" si="17"/>
        <v>0</v>
      </c>
    </row>
    <row r="564" spans="1:13">
      <c r="A564" s="221" t="s">
        <v>425</v>
      </c>
      <c r="B564" s="221" t="s">
        <v>22757</v>
      </c>
      <c r="C564" s="221" t="s">
        <v>22758</v>
      </c>
      <c r="D564" s="222" t="s">
        <v>209</v>
      </c>
      <c r="E564" s="241"/>
      <c r="F564" s="241"/>
      <c r="G564" s="241"/>
      <c r="H564" s="241"/>
      <c r="I564" s="241"/>
      <c r="J564" s="241"/>
      <c r="K564" s="142">
        <v>13.64</v>
      </c>
      <c r="L564" s="229">
        <f t="shared" si="16"/>
        <v>0</v>
      </c>
      <c r="M564" s="230">
        <f t="shared" si="17"/>
        <v>0</v>
      </c>
    </row>
    <row r="565" spans="1:13">
      <c r="A565" s="221" t="s">
        <v>425</v>
      </c>
      <c r="B565" s="221" t="s">
        <v>22759</v>
      </c>
      <c r="C565" s="221" t="s">
        <v>22760</v>
      </c>
      <c r="D565" s="222" t="s">
        <v>209</v>
      </c>
      <c r="E565" s="241"/>
      <c r="F565" s="241"/>
      <c r="G565" s="241"/>
      <c r="H565" s="241"/>
      <c r="I565" s="241"/>
      <c r="J565" s="241"/>
      <c r="K565" s="142">
        <v>12.25</v>
      </c>
      <c r="L565" s="229">
        <f t="shared" si="16"/>
        <v>0</v>
      </c>
      <c r="M565" s="230">
        <f t="shared" si="17"/>
        <v>0</v>
      </c>
    </row>
    <row r="566" spans="1:13">
      <c r="A566" s="221" t="s">
        <v>425</v>
      </c>
      <c r="B566" s="221" t="s">
        <v>22761</v>
      </c>
      <c r="C566" s="221" t="s">
        <v>22762</v>
      </c>
      <c r="D566" s="222" t="s">
        <v>209</v>
      </c>
      <c r="E566" s="241"/>
      <c r="F566" s="241"/>
      <c r="G566" s="241"/>
      <c r="H566" s="241"/>
      <c r="I566" s="241"/>
      <c r="J566" s="241"/>
      <c r="K566" s="142">
        <v>13.64</v>
      </c>
      <c r="L566" s="229">
        <f t="shared" si="16"/>
        <v>0</v>
      </c>
      <c r="M566" s="230">
        <f t="shared" si="17"/>
        <v>0</v>
      </c>
    </row>
    <row r="567" spans="1:13">
      <c r="A567" s="221" t="s">
        <v>425</v>
      </c>
      <c r="B567" s="221" t="s">
        <v>22763</v>
      </c>
      <c r="C567" s="221" t="s">
        <v>22764</v>
      </c>
      <c r="D567" s="222" t="s">
        <v>209</v>
      </c>
      <c r="E567" s="241"/>
      <c r="F567" s="241"/>
      <c r="G567" s="241"/>
      <c r="H567" s="241"/>
      <c r="I567" s="241"/>
      <c r="J567" s="241"/>
      <c r="K567" s="142">
        <v>53</v>
      </c>
      <c r="L567" s="229">
        <f t="shared" si="16"/>
        <v>0</v>
      </c>
      <c r="M567" s="230">
        <f t="shared" si="17"/>
        <v>0</v>
      </c>
    </row>
    <row r="568" spans="1:13">
      <c r="A568" s="221" t="s">
        <v>425</v>
      </c>
      <c r="B568" s="221" t="s">
        <v>22765</v>
      </c>
      <c r="C568" s="221" t="s">
        <v>22766</v>
      </c>
      <c r="D568" s="222" t="s">
        <v>209</v>
      </c>
      <c r="E568" s="241"/>
      <c r="F568" s="241"/>
      <c r="G568" s="241"/>
      <c r="H568" s="241"/>
      <c r="I568" s="241"/>
      <c r="J568" s="241"/>
      <c r="K568" s="142">
        <v>49.99</v>
      </c>
      <c r="L568" s="229">
        <f t="shared" si="16"/>
        <v>0</v>
      </c>
      <c r="M568" s="230">
        <f t="shared" si="17"/>
        <v>0</v>
      </c>
    </row>
    <row r="569" spans="1:13">
      <c r="A569" s="221" t="s">
        <v>425</v>
      </c>
      <c r="B569" s="221" t="s">
        <v>22767</v>
      </c>
      <c r="C569" s="221" t="s">
        <v>22768</v>
      </c>
      <c r="D569" s="222"/>
      <c r="E569" s="241"/>
      <c r="F569" s="241"/>
      <c r="G569" s="241"/>
      <c r="H569" s="241"/>
      <c r="I569" s="241"/>
      <c r="J569" s="241"/>
      <c r="K569" s="142">
        <v>15.01</v>
      </c>
      <c r="L569" s="229">
        <f t="shared" si="16"/>
        <v>0</v>
      </c>
      <c r="M569" s="230">
        <f t="shared" si="17"/>
        <v>0</v>
      </c>
    </row>
    <row r="570" spans="1:13">
      <c r="A570" s="221" t="s">
        <v>425</v>
      </c>
      <c r="B570" s="221" t="s">
        <v>22769</v>
      </c>
      <c r="C570" s="221" t="s">
        <v>22770</v>
      </c>
      <c r="D570" s="222"/>
      <c r="E570" s="241"/>
      <c r="F570" s="241"/>
      <c r="G570" s="241"/>
      <c r="H570" s="241"/>
      <c r="I570" s="241"/>
      <c r="J570" s="241"/>
      <c r="K570" s="142">
        <v>25.43</v>
      </c>
      <c r="L570" s="229">
        <f t="shared" si="16"/>
        <v>0</v>
      </c>
      <c r="M570" s="230">
        <f t="shared" si="17"/>
        <v>0</v>
      </c>
    </row>
    <row r="571" spans="1:13">
      <c r="A571" s="221" t="s">
        <v>425</v>
      </c>
      <c r="B571" s="221" t="s">
        <v>22771</v>
      </c>
      <c r="C571" s="221" t="s">
        <v>22772</v>
      </c>
      <c r="D571" s="222"/>
      <c r="E571" s="241"/>
      <c r="F571" s="241"/>
      <c r="G571" s="241"/>
      <c r="H571" s="241"/>
      <c r="I571" s="241"/>
      <c r="J571" s="241"/>
      <c r="K571" s="142">
        <v>3.41</v>
      </c>
      <c r="L571" s="229">
        <f t="shared" si="16"/>
        <v>0</v>
      </c>
      <c r="M571" s="230">
        <f t="shared" si="17"/>
        <v>0</v>
      </c>
    </row>
    <row r="572" spans="1:13">
      <c r="A572" s="221" t="s">
        <v>425</v>
      </c>
      <c r="B572" s="221" t="s">
        <v>22773</v>
      </c>
      <c r="C572" s="221" t="s">
        <v>22774</v>
      </c>
      <c r="D572" s="222"/>
      <c r="E572" s="241"/>
      <c r="F572" s="241"/>
      <c r="G572" s="241"/>
      <c r="H572" s="241"/>
      <c r="I572" s="241"/>
      <c r="J572" s="241"/>
      <c r="K572" s="142">
        <v>3.48</v>
      </c>
      <c r="L572" s="229">
        <f t="shared" si="16"/>
        <v>0</v>
      </c>
      <c r="M572" s="230">
        <f t="shared" si="17"/>
        <v>0</v>
      </c>
    </row>
    <row r="573" spans="1:13">
      <c r="A573" s="221" t="s">
        <v>425</v>
      </c>
      <c r="B573" s="221" t="s">
        <v>22775</v>
      </c>
      <c r="C573" s="221" t="s">
        <v>22776</v>
      </c>
      <c r="D573" s="222"/>
      <c r="E573" s="241"/>
      <c r="F573" s="241"/>
      <c r="G573" s="241"/>
      <c r="H573" s="241"/>
      <c r="I573" s="241"/>
      <c r="J573" s="241"/>
      <c r="K573" s="142">
        <v>3.89</v>
      </c>
      <c r="L573" s="229">
        <f t="shared" si="16"/>
        <v>0</v>
      </c>
      <c r="M573" s="230">
        <f t="shared" si="17"/>
        <v>0</v>
      </c>
    </row>
    <row r="574" spans="1:13">
      <c r="A574" s="221" t="s">
        <v>425</v>
      </c>
      <c r="B574" s="221" t="s">
        <v>22777</v>
      </c>
      <c r="C574" s="221" t="s">
        <v>22778</v>
      </c>
      <c r="D574" s="222"/>
      <c r="E574" s="241"/>
      <c r="F574" s="241"/>
      <c r="G574" s="241"/>
      <c r="H574" s="241"/>
      <c r="I574" s="241"/>
      <c r="J574" s="241"/>
      <c r="K574" s="142">
        <v>4.04</v>
      </c>
      <c r="L574" s="229">
        <f t="shared" si="16"/>
        <v>0</v>
      </c>
      <c r="M574" s="230">
        <f t="shared" si="17"/>
        <v>0</v>
      </c>
    </row>
    <row r="575" spans="1:13">
      <c r="A575" s="221" t="s">
        <v>425</v>
      </c>
      <c r="B575" s="221" t="s">
        <v>22779</v>
      </c>
      <c r="C575" s="221" t="s">
        <v>22780</v>
      </c>
      <c r="D575" s="222"/>
      <c r="E575" s="241"/>
      <c r="F575" s="241"/>
      <c r="G575" s="241"/>
      <c r="H575" s="241"/>
      <c r="I575" s="241"/>
      <c r="J575" s="241"/>
      <c r="K575" s="142">
        <v>5.14</v>
      </c>
      <c r="L575" s="229">
        <f t="shared" si="16"/>
        <v>0</v>
      </c>
      <c r="M575" s="230">
        <f t="shared" si="17"/>
        <v>0</v>
      </c>
    </row>
    <row r="576" spans="1:13">
      <c r="A576" s="221" t="s">
        <v>425</v>
      </c>
      <c r="B576" s="221" t="s">
        <v>22781</v>
      </c>
      <c r="C576" s="221" t="s">
        <v>22782</v>
      </c>
      <c r="D576" s="222"/>
      <c r="E576" s="241"/>
      <c r="F576" s="241"/>
      <c r="G576" s="241"/>
      <c r="H576" s="241"/>
      <c r="I576" s="241"/>
      <c r="J576" s="241"/>
      <c r="K576" s="142">
        <v>6.18</v>
      </c>
      <c r="L576" s="229">
        <f t="shared" si="16"/>
        <v>0</v>
      </c>
      <c r="M576" s="230">
        <f t="shared" si="17"/>
        <v>0</v>
      </c>
    </row>
    <row r="577" spans="1:13">
      <c r="A577" s="221" t="s">
        <v>425</v>
      </c>
      <c r="B577" s="221" t="s">
        <v>22783</v>
      </c>
      <c r="C577" s="221" t="s">
        <v>22784</v>
      </c>
      <c r="D577" s="222"/>
      <c r="E577" s="241"/>
      <c r="F577" s="241"/>
      <c r="G577" s="241"/>
      <c r="H577" s="241"/>
      <c r="I577" s="241"/>
      <c r="J577" s="241"/>
      <c r="K577" s="142">
        <v>3.41</v>
      </c>
      <c r="L577" s="229">
        <f t="shared" si="16"/>
        <v>0</v>
      </c>
      <c r="M577" s="230">
        <f t="shared" si="17"/>
        <v>0</v>
      </c>
    </row>
    <row r="578" spans="1:13">
      <c r="A578" s="221" t="s">
        <v>425</v>
      </c>
      <c r="B578" s="221" t="s">
        <v>22785</v>
      </c>
      <c r="C578" s="221" t="s">
        <v>22786</v>
      </c>
      <c r="D578" s="222"/>
      <c r="E578" s="241"/>
      <c r="F578" s="241"/>
      <c r="G578" s="241"/>
      <c r="H578" s="241"/>
      <c r="I578" s="241"/>
      <c r="J578" s="241"/>
      <c r="K578" s="142">
        <v>4.3899999999999997</v>
      </c>
      <c r="L578" s="229">
        <f t="shared" si="16"/>
        <v>0</v>
      </c>
      <c r="M578" s="230">
        <f t="shared" si="17"/>
        <v>0</v>
      </c>
    </row>
    <row r="579" spans="1:13">
      <c r="A579" s="221" t="s">
        <v>425</v>
      </c>
      <c r="B579" s="221" t="s">
        <v>22787</v>
      </c>
      <c r="C579" s="221" t="s">
        <v>22788</v>
      </c>
      <c r="D579" s="222"/>
      <c r="E579" s="241"/>
      <c r="F579" s="241"/>
      <c r="G579" s="241"/>
      <c r="H579" s="241"/>
      <c r="I579" s="241"/>
      <c r="J579" s="241"/>
      <c r="K579" s="142">
        <v>5.38</v>
      </c>
      <c r="L579" s="229">
        <f t="shared" si="16"/>
        <v>0</v>
      </c>
      <c r="M579" s="230">
        <f t="shared" si="17"/>
        <v>0</v>
      </c>
    </row>
    <row r="580" spans="1:13">
      <c r="A580" s="221" t="s">
        <v>425</v>
      </c>
      <c r="B580" s="221" t="s">
        <v>22789</v>
      </c>
      <c r="C580" s="221" t="s">
        <v>22790</v>
      </c>
      <c r="D580" s="222"/>
      <c r="E580" s="241"/>
      <c r="F580" s="241"/>
      <c r="G580" s="241"/>
      <c r="H580" s="241"/>
      <c r="I580" s="241"/>
      <c r="J580" s="241"/>
      <c r="K580" s="142">
        <v>6.21</v>
      </c>
      <c r="L580" s="229">
        <f t="shared" si="16"/>
        <v>0</v>
      </c>
      <c r="M580" s="230">
        <f t="shared" si="17"/>
        <v>0</v>
      </c>
    </row>
    <row r="581" spans="1:13">
      <c r="A581" s="221" t="s">
        <v>425</v>
      </c>
      <c r="B581" s="221" t="s">
        <v>22791</v>
      </c>
      <c r="C581" s="221" t="s">
        <v>22792</v>
      </c>
      <c r="D581" s="222"/>
      <c r="E581" s="241"/>
      <c r="F581" s="241"/>
      <c r="G581" s="241"/>
      <c r="H581" s="241"/>
      <c r="I581" s="241"/>
      <c r="J581" s="241"/>
      <c r="K581" s="142">
        <v>6.88</v>
      </c>
      <c r="L581" s="229">
        <f t="shared" si="16"/>
        <v>0</v>
      </c>
      <c r="M581" s="230">
        <f t="shared" si="17"/>
        <v>0</v>
      </c>
    </row>
    <row r="582" spans="1:13">
      <c r="A582" s="221" t="s">
        <v>425</v>
      </c>
      <c r="B582" s="221" t="s">
        <v>22793</v>
      </c>
      <c r="C582" s="221" t="s">
        <v>22794</v>
      </c>
      <c r="D582" s="222"/>
      <c r="E582" s="241"/>
      <c r="F582" s="241"/>
      <c r="G582" s="241"/>
      <c r="H582" s="241"/>
      <c r="I582" s="241"/>
      <c r="J582" s="241"/>
      <c r="K582" s="142">
        <v>7.65</v>
      </c>
      <c r="L582" s="229">
        <f t="shared" ref="L582:L645" si="18">SUM(M582*K582)</f>
        <v>0</v>
      </c>
      <c r="M582" s="230">
        <f t="shared" ref="M582:M645" si="19">SUM(E582:J582)</f>
        <v>0</v>
      </c>
    </row>
    <row r="583" spans="1:13">
      <c r="A583" s="221" t="s">
        <v>425</v>
      </c>
      <c r="B583" s="221" t="s">
        <v>22795</v>
      </c>
      <c r="C583" s="221" t="s">
        <v>22796</v>
      </c>
      <c r="D583" s="222"/>
      <c r="E583" s="241"/>
      <c r="F583" s="241"/>
      <c r="G583" s="241"/>
      <c r="H583" s="241"/>
      <c r="I583" s="241"/>
      <c r="J583" s="241"/>
      <c r="K583" s="142">
        <v>9.19</v>
      </c>
      <c r="L583" s="229">
        <f t="shared" si="18"/>
        <v>0</v>
      </c>
      <c r="M583" s="230">
        <f t="shared" si="19"/>
        <v>0</v>
      </c>
    </row>
    <row r="584" spans="1:13">
      <c r="A584" s="221" t="s">
        <v>425</v>
      </c>
      <c r="B584" s="221" t="s">
        <v>22797</v>
      </c>
      <c r="C584" s="221" t="s">
        <v>22798</v>
      </c>
      <c r="D584" s="222"/>
      <c r="E584" s="241"/>
      <c r="F584" s="241"/>
      <c r="G584" s="241"/>
      <c r="H584" s="241"/>
      <c r="I584" s="241"/>
      <c r="J584" s="241"/>
      <c r="K584" s="142">
        <v>10.65</v>
      </c>
      <c r="L584" s="229">
        <f t="shared" si="18"/>
        <v>0</v>
      </c>
      <c r="M584" s="230">
        <f t="shared" si="19"/>
        <v>0</v>
      </c>
    </row>
    <row r="585" spans="1:13">
      <c r="A585" s="221" t="s">
        <v>425</v>
      </c>
      <c r="B585" s="221" t="s">
        <v>22799</v>
      </c>
      <c r="C585" s="221" t="s">
        <v>22800</v>
      </c>
      <c r="D585" s="222"/>
      <c r="E585" s="241"/>
      <c r="F585" s="241"/>
      <c r="G585" s="241"/>
      <c r="H585" s="241"/>
      <c r="I585" s="241"/>
      <c r="J585" s="241"/>
      <c r="K585" s="142">
        <v>14.58</v>
      </c>
      <c r="L585" s="229">
        <f t="shared" si="18"/>
        <v>0</v>
      </c>
      <c r="M585" s="230">
        <f t="shared" si="19"/>
        <v>0</v>
      </c>
    </row>
    <row r="586" spans="1:13">
      <c r="A586" s="221" t="s">
        <v>425</v>
      </c>
      <c r="B586" s="221" t="s">
        <v>22801</v>
      </c>
      <c r="C586" s="221" t="s">
        <v>22802</v>
      </c>
      <c r="D586" s="222"/>
      <c r="E586" s="241"/>
      <c r="F586" s="241"/>
      <c r="G586" s="241"/>
      <c r="H586" s="241"/>
      <c r="I586" s="241"/>
      <c r="J586" s="241"/>
      <c r="K586" s="142">
        <v>8.32</v>
      </c>
      <c r="L586" s="229">
        <f t="shared" si="18"/>
        <v>0</v>
      </c>
      <c r="M586" s="230">
        <f t="shared" si="19"/>
        <v>0</v>
      </c>
    </row>
    <row r="587" spans="1:13">
      <c r="A587" s="221" t="s">
        <v>425</v>
      </c>
      <c r="B587" s="221" t="s">
        <v>22803</v>
      </c>
      <c r="C587" s="221" t="s">
        <v>22804</v>
      </c>
      <c r="D587" s="222"/>
      <c r="E587" s="241"/>
      <c r="F587" s="241"/>
      <c r="G587" s="241"/>
      <c r="H587" s="241"/>
      <c r="I587" s="241"/>
      <c r="J587" s="241"/>
      <c r="K587" s="142">
        <v>8.65</v>
      </c>
      <c r="L587" s="229">
        <f t="shared" si="18"/>
        <v>0</v>
      </c>
      <c r="M587" s="230">
        <f t="shared" si="19"/>
        <v>0</v>
      </c>
    </row>
    <row r="588" spans="1:13">
      <c r="A588" s="221" t="s">
        <v>425</v>
      </c>
      <c r="B588" s="221" t="s">
        <v>22805</v>
      </c>
      <c r="C588" s="221" t="s">
        <v>22806</v>
      </c>
      <c r="D588" s="222"/>
      <c r="E588" s="241"/>
      <c r="F588" s="241"/>
      <c r="G588" s="241"/>
      <c r="H588" s="241"/>
      <c r="I588" s="241"/>
      <c r="J588" s="241"/>
      <c r="K588" s="142">
        <v>8.7899999999999991</v>
      </c>
      <c r="L588" s="229">
        <f t="shared" si="18"/>
        <v>0</v>
      </c>
      <c r="M588" s="230">
        <f t="shared" si="19"/>
        <v>0</v>
      </c>
    </row>
    <row r="589" spans="1:13">
      <c r="A589" s="221" t="s">
        <v>425</v>
      </c>
      <c r="B589" s="221" t="s">
        <v>22807</v>
      </c>
      <c r="C589" s="221" t="s">
        <v>22808</v>
      </c>
      <c r="D589" s="222"/>
      <c r="E589" s="241"/>
      <c r="F589" s="241"/>
      <c r="G589" s="241"/>
      <c r="H589" s="241"/>
      <c r="I589" s="241"/>
      <c r="J589" s="241"/>
      <c r="K589" s="142">
        <v>10.49</v>
      </c>
      <c r="L589" s="229">
        <f t="shared" si="18"/>
        <v>0</v>
      </c>
      <c r="M589" s="230">
        <f t="shared" si="19"/>
        <v>0</v>
      </c>
    </row>
    <row r="590" spans="1:13">
      <c r="A590" s="221" t="s">
        <v>425</v>
      </c>
      <c r="B590" s="221" t="s">
        <v>22809</v>
      </c>
      <c r="C590" s="221" t="s">
        <v>22810</v>
      </c>
      <c r="D590" s="222"/>
      <c r="E590" s="241"/>
      <c r="F590" s="241"/>
      <c r="G590" s="241"/>
      <c r="H590" s="241"/>
      <c r="I590" s="241"/>
      <c r="J590" s="241"/>
      <c r="K590" s="142">
        <v>13.18</v>
      </c>
      <c r="L590" s="229">
        <f t="shared" si="18"/>
        <v>0</v>
      </c>
      <c r="M590" s="230">
        <f t="shared" si="19"/>
        <v>0</v>
      </c>
    </row>
    <row r="591" spans="1:13">
      <c r="A591" s="221" t="s">
        <v>425</v>
      </c>
      <c r="B591" s="221" t="s">
        <v>22811</v>
      </c>
      <c r="C591" s="221" t="s">
        <v>22812</v>
      </c>
      <c r="D591" s="222"/>
      <c r="E591" s="241"/>
      <c r="F591" s="241"/>
      <c r="G591" s="241"/>
      <c r="H591" s="241"/>
      <c r="I591" s="241"/>
      <c r="J591" s="241"/>
      <c r="K591" s="142">
        <v>14.05</v>
      </c>
      <c r="L591" s="229">
        <f t="shared" si="18"/>
        <v>0</v>
      </c>
      <c r="M591" s="230">
        <f t="shared" si="19"/>
        <v>0</v>
      </c>
    </row>
    <row r="592" spans="1:13">
      <c r="A592" s="221" t="s">
        <v>425</v>
      </c>
      <c r="B592" s="221" t="s">
        <v>22813</v>
      </c>
      <c r="C592" s="221" t="s">
        <v>22814</v>
      </c>
      <c r="D592" s="222" t="s">
        <v>209</v>
      </c>
      <c r="E592" s="241"/>
      <c r="F592" s="241"/>
      <c r="G592" s="241"/>
      <c r="H592" s="241"/>
      <c r="I592" s="241"/>
      <c r="J592" s="241"/>
      <c r="K592" s="142">
        <v>63.11</v>
      </c>
      <c r="L592" s="229">
        <f t="shared" si="18"/>
        <v>0</v>
      </c>
      <c r="M592" s="230">
        <f t="shared" si="19"/>
        <v>0</v>
      </c>
    </row>
    <row r="593" spans="1:13">
      <c r="A593" s="221" t="s">
        <v>425</v>
      </c>
      <c r="B593" s="221" t="s">
        <v>22815</v>
      </c>
      <c r="C593" s="221" t="s">
        <v>22816</v>
      </c>
      <c r="D593" s="222"/>
      <c r="E593" s="241"/>
      <c r="F593" s="241"/>
      <c r="G593" s="241"/>
      <c r="H593" s="241"/>
      <c r="I593" s="241"/>
      <c r="J593" s="241"/>
      <c r="K593" s="142">
        <v>7.84</v>
      </c>
      <c r="L593" s="229">
        <f t="shared" si="18"/>
        <v>0</v>
      </c>
      <c r="M593" s="230">
        <f t="shared" si="19"/>
        <v>0</v>
      </c>
    </row>
    <row r="594" spans="1:13">
      <c r="A594" s="221" t="s">
        <v>425</v>
      </c>
      <c r="B594" s="221" t="s">
        <v>22817</v>
      </c>
      <c r="C594" s="221" t="s">
        <v>22818</v>
      </c>
      <c r="D594" s="222"/>
      <c r="E594" s="241"/>
      <c r="F594" s="241"/>
      <c r="G594" s="241"/>
      <c r="H594" s="241"/>
      <c r="I594" s="241"/>
      <c r="J594" s="241"/>
      <c r="K594" s="142">
        <v>16.12</v>
      </c>
      <c r="L594" s="229">
        <f t="shared" si="18"/>
        <v>0</v>
      </c>
      <c r="M594" s="230">
        <f t="shared" si="19"/>
        <v>0</v>
      </c>
    </row>
    <row r="595" spans="1:13">
      <c r="A595" s="221" t="s">
        <v>425</v>
      </c>
      <c r="B595" s="221" t="s">
        <v>22819</v>
      </c>
      <c r="C595" s="221" t="s">
        <v>22820</v>
      </c>
      <c r="D595" s="222"/>
      <c r="E595" s="241"/>
      <c r="F595" s="241"/>
      <c r="G595" s="241"/>
      <c r="H595" s="241"/>
      <c r="I595" s="241"/>
      <c r="J595" s="241"/>
      <c r="K595" s="142">
        <v>15</v>
      </c>
      <c r="L595" s="229">
        <f t="shared" si="18"/>
        <v>0</v>
      </c>
      <c r="M595" s="230">
        <f t="shared" si="19"/>
        <v>0</v>
      </c>
    </row>
    <row r="596" spans="1:13">
      <c r="A596" s="221" t="s">
        <v>425</v>
      </c>
      <c r="B596" s="221" t="s">
        <v>22821</v>
      </c>
      <c r="C596" s="221" t="s">
        <v>22822</v>
      </c>
      <c r="D596" s="222"/>
      <c r="E596" s="241"/>
      <c r="F596" s="241"/>
      <c r="G596" s="241"/>
      <c r="H596" s="241"/>
      <c r="I596" s="241"/>
      <c r="J596" s="241"/>
      <c r="K596" s="142">
        <v>2.77</v>
      </c>
      <c r="L596" s="229">
        <f t="shared" si="18"/>
        <v>0</v>
      </c>
      <c r="M596" s="230">
        <f t="shared" si="19"/>
        <v>0</v>
      </c>
    </row>
    <row r="597" spans="1:13">
      <c r="A597" s="221" t="s">
        <v>425</v>
      </c>
      <c r="B597" s="221" t="s">
        <v>22823</v>
      </c>
      <c r="C597" s="221" t="s">
        <v>22824</v>
      </c>
      <c r="D597" s="222"/>
      <c r="E597" s="241"/>
      <c r="F597" s="241"/>
      <c r="G597" s="241"/>
      <c r="H597" s="241"/>
      <c r="I597" s="241"/>
      <c r="J597" s="241"/>
      <c r="K597" s="142">
        <v>3.17</v>
      </c>
      <c r="L597" s="229">
        <f t="shared" si="18"/>
        <v>0</v>
      </c>
      <c r="M597" s="230">
        <f t="shared" si="19"/>
        <v>0</v>
      </c>
    </row>
    <row r="598" spans="1:13">
      <c r="A598" s="221" t="s">
        <v>425</v>
      </c>
      <c r="B598" s="221" t="s">
        <v>22825</v>
      </c>
      <c r="C598" s="221" t="s">
        <v>22826</v>
      </c>
      <c r="D598" s="222"/>
      <c r="E598" s="241"/>
      <c r="F598" s="241"/>
      <c r="G598" s="241"/>
      <c r="H598" s="241"/>
      <c r="I598" s="241"/>
      <c r="J598" s="241"/>
      <c r="K598" s="142">
        <v>3.17</v>
      </c>
      <c r="L598" s="229">
        <f t="shared" si="18"/>
        <v>0</v>
      </c>
      <c r="M598" s="230">
        <f t="shared" si="19"/>
        <v>0</v>
      </c>
    </row>
    <row r="599" spans="1:13">
      <c r="A599" s="221" t="s">
        <v>425</v>
      </c>
      <c r="B599" s="221" t="s">
        <v>22827</v>
      </c>
      <c r="C599" s="221" t="s">
        <v>22828</v>
      </c>
      <c r="D599" s="222"/>
      <c r="E599" s="241"/>
      <c r="F599" s="241"/>
      <c r="G599" s="241"/>
      <c r="H599" s="241"/>
      <c r="I599" s="241"/>
      <c r="J599" s="241"/>
      <c r="K599" s="142">
        <v>3.33</v>
      </c>
      <c r="L599" s="229">
        <f t="shared" si="18"/>
        <v>0</v>
      </c>
      <c r="M599" s="230">
        <f t="shared" si="19"/>
        <v>0</v>
      </c>
    </row>
    <row r="600" spans="1:13">
      <c r="A600" s="221" t="s">
        <v>425</v>
      </c>
      <c r="B600" s="221" t="s">
        <v>22829</v>
      </c>
      <c r="C600" s="221" t="s">
        <v>22830</v>
      </c>
      <c r="D600" s="222"/>
      <c r="E600" s="241"/>
      <c r="F600" s="241"/>
      <c r="G600" s="241"/>
      <c r="H600" s="241"/>
      <c r="I600" s="241"/>
      <c r="J600" s="241"/>
      <c r="K600" s="142">
        <v>12.44</v>
      </c>
      <c r="L600" s="229">
        <f t="shared" si="18"/>
        <v>0</v>
      </c>
      <c r="M600" s="230">
        <f t="shared" si="19"/>
        <v>0</v>
      </c>
    </row>
    <row r="601" spans="1:13">
      <c r="A601" s="221" t="s">
        <v>425</v>
      </c>
      <c r="B601" s="221" t="s">
        <v>22831</v>
      </c>
      <c r="C601" s="221" t="s">
        <v>22832</v>
      </c>
      <c r="D601" s="222"/>
      <c r="E601" s="241"/>
      <c r="F601" s="241"/>
      <c r="G601" s="241"/>
      <c r="H601" s="241"/>
      <c r="I601" s="241"/>
      <c r="J601" s="241"/>
      <c r="K601" s="142">
        <v>3.41</v>
      </c>
      <c r="L601" s="229">
        <f t="shared" si="18"/>
        <v>0</v>
      </c>
      <c r="M601" s="230">
        <f t="shared" si="19"/>
        <v>0</v>
      </c>
    </row>
    <row r="602" spans="1:13">
      <c r="A602" s="221" t="s">
        <v>425</v>
      </c>
      <c r="B602" s="221" t="s">
        <v>22833</v>
      </c>
      <c r="C602" s="221" t="s">
        <v>22834</v>
      </c>
      <c r="D602" s="222"/>
      <c r="E602" s="241"/>
      <c r="F602" s="241"/>
      <c r="G602" s="241"/>
      <c r="H602" s="241"/>
      <c r="I602" s="241"/>
      <c r="J602" s="241"/>
      <c r="K602" s="142">
        <v>225.4</v>
      </c>
      <c r="L602" s="229">
        <f t="shared" si="18"/>
        <v>0</v>
      </c>
      <c r="M602" s="230">
        <f t="shared" si="19"/>
        <v>0</v>
      </c>
    </row>
    <row r="603" spans="1:13">
      <c r="A603" s="221" t="s">
        <v>17566</v>
      </c>
      <c r="B603" s="221" t="s">
        <v>22835</v>
      </c>
      <c r="C603" s="221" t="s">
        <v>22836</v>
      </c>
      <c r="D603" s="222"/>
      <c r="E603" s="241"/>
      <c r="F603" s="241"/>
      <c r="G603" s="241"/>
      <c r="H603" s="241"/>
      <c r="I603" s="241"/>
      <c r="J603" s="241"/>
      <c r="K603" s="142">
        <v>2.69</v>
      </c>
      <c r="L603" s="229">
        <f t="shared" si="18"/>
        <v>0</v>
      </c>
      <c r="M603" s="230">
        <f t="shared" si="19"/>
        <v>0</v>
      </c>
    </row>
    <row r="604" spans="1:13">
      <c r="A604" s="221" t="s">
        <v>17566</v>
      </c>
      <c r="B604" s="221" t="s">
        <v>22837</v>
      </c>
      <c r="C604" s="221" t="s">
        <v>22838</v>
      </c>
      <c r="D604" s="222"/>
      <c r="E604" s="241"/>
      <c r="F604" s="241"/>
      <c r="G604" s="241"/>
      <c r="H604" s="241"/>
      <c r="I604" s="241"/>
      <c r="J604" s="241"/>
      <c r="K604" s="142">
        <v>49.92</v>
      </c>
      <c r="L604" s="229">
        <f t="shared" si="18"/>
        <v>0</v>
      </c>
      <c r="M604" s="230">
        <f t="shared" si="19"/>
        <v>0</v>
      </c>
    </row>
    <row r="605" spans="1:13">
      <c r="A605" s="221" t="s">
        <v>17566</v>
      </c>
      <c r="B605" s="221" t="s">
        <v>22839</v>
      </c>
      <c r="C605" s="221" t="s">
        <v>22840</v>
      </c>
      <c r="D605" s="222"/>
      <c r="E605" s="241"/>
      <c r="F605" s="241"/>
      <c r="G605" s="241"/>
      <c r="H605" s="241"/>
      <c r="I605" s="241"/>
      <c r="J605" s="241"/>
      <c r="K605" s="142">
        <v>62.3</v>
      </c>
      <c r="L605" s="229">
        <f t="shared" si="18"/>
        <v>0</v>
      </c>
      <c r="M605" s="230">
        <f t="shared" si="19"/>
        <v>0</v>
      </c>
    </row>
    <row r="606" spans="1:13">
      <c r="A606" s="221" t="s">
        <v>17566</v>
      </c>
      <c r="B606" s="221" t="s">
        <v>22841</v>
      </c>
      <c r="C606" s="221" t="s">
        <v>22842</v>
      </c>
      <c r="D606" s="222"/>
      <c r="E606" s="241"/>
      <c r="F606" s="241"/>
      <c r="G606" s="241"/>
      <c r="H606" s="241"/>
      <c r="I606" s="241"/>
      <c r="J606" s="241"/>
      <c r="K606" s="142">
        <v>83.54</v>
      </c>
      <c r="L606" s="229">
        <f t="shared" si="18"/>
        <v>0</v>
      </c>
      <c r="M606" s="230">
        <f t="shared" si="19"/>
        <v>0</v>
      </c>
    </row>
    <row r="607" spans="1:13">
      <c r="A607" s="221" t="s">
        <v>17566</v>
      </c>
      <c r="B607" s="221" t="s">
        <v>22843</v>
      </c>
      <c r="C607" s="221" t="s">
        <v>22844</v>
      </c>
      <c r="D607" s="222"/>
      <c r="E607" s="241"/>
      <c r="F607" s="241"/>
      <c r="G607" s="241"/>
      <c r="H607" s="241"/>
      <c r="I607" s="241"/>
      <c r="J607" s="241"/>
      <c r="K607" s="142">
        <v>25.59</v>
      </c>
      <c r="L607" s="229">
        <f t="shared" si="18"/>
        <v>0</v>
      </c>
      <c r="M607" s="230">
        <f t="shared" si="19"/>
        <v>0</v>
      </c>
    </row>
    <row r="608" spans="1:13">
      <c r="A608" s="221" t="s">
        <v>17566</v>
      </c>
      <c r="B608" s="221" t="s">
        <v>22845</v>
      </c>
      <c r="C608" s="221" t="s">
        <v>22846</v>
      </c>
      <c r="D608" s="222"/>
      <c r="E608" s="241"/>
      <c r="F608" s="241"/>
      <c r="G608" s="241"/>
      <c r="H608" s="241"/>
      <c r="I608" s="241"/>
      <c r="J608" s="241"/>
      <c r="K608" s="142">
        <v>260.64</v>
      </c>
      <c r="L608" s="229">
        <f t="shared" si="18"/>
        <v>0</v>
      </c>
      <c r="M608" s="230">
        <f t="shared" si="19"/>
        <v>0</v>
      </c>
    </row>
    <row r="609" spans="1:13">
      <c r="A609" s="221" t="s">
        <v>17566</v>
      </c>
      <c r="B609" s="221" t="s">
        <v>22847</v>
      </c>
      <c r="C609" s="221" t="s">
        <v>22848</v>
      </c>
      <c r="D609" s="222"/>
      <c r="E609" s="241"/>
      <c r="F609" s="241"/>
      <c r="G609" s="241"/>
      <c r="H609" s="241"/>
      <c r="I609" s="241"/>
      <c r="J609" s="241"/>
      <c r="K609" s="142">
        <v>355.62</v>
      </c>
      <c r="L609" s="229">
        <f t="shared" si="18"/>
        <v>0</v>
      </c>
      <c r="M609" s="230">
        <f t="shared" si="19"/>
        <v>0</v>
      </c>
    </row>
    <row r="610" spans="1:13">
      <c r="A610" s="221" t="s">
        <v>17566</v>
      </c>
      <c r="B610" s="221" t="s">
        <v>22849</v>
      </c>
      <c r="C610" s="221" t="s">
        <v>22850</v>
      </c>
      <c r="D610" s="222"/>
      <c r="E610" s="241"/>
      <c r="F610" s="241"/>
      <c r="G610" s="241"/>
      <c r="H610" s="241"/>
      <c r="I610" s="241"/>
      <c r="J610" s="241"/>
      <c r="K610" s="142">
        <v>17.989999999999998</v>
      </c>
      <c r="L610" s="229">
        <f t="shared" si="18"/>
        <v>0</v>
      </c>
      <c r="M610" s="230">
        <f t="shared" si="19"/>
        <v>0</v>
      </c>
    </row>
    <row r="611" spans="1:13">
      <c r="A611" s="221" t="s">
        <v>17566</v>
      </c>
      <c r="B611" s="221" t="s">
        <v>22851</v>
      </c>
      <c r="C611" s="221" t="s">
        <v>22852</v>
      </c>
      <c r="D611" s="222"/>
      <c r="E611" s="241"/>
      <c r="F611" s="241"/>
      <c r="G611" s="241"/>
      <c r="H611" s="241"/>
      <c r="I611" s="241"/>
      <c r="J611" s="241"/>
      <c r="K611" s="142">
        <v>30</v>
      </c>
      <c r="L611" s="229">
        <f t="shared" si="18"/>
        <v>0</v>
      </c>
      <c r="M611" s="230">
        <f t="shared" si="19"/>
        <v>0</v>
      </c>
    </row>
    <row r="612" spans="1:13">
      <c r="A612" s="221" t="s">
        <v>17566</v>
      </c>
      <c r="B612" s="221" t="s">
        <v>22853</v>
      </c>
      <c r="C612" s="221" t="s">
        <v>22854</v>
      </c>
      <c r="D612" s="222"/>
      <c r="E612" s="241"/>
      <c r="F612" s="241"/>
      <c r="G612" s="241"/>
      <c r="H612" s="241"/>
      <c r="I612" s="241"/>
      <c r="J612" s="241"/>
      <c r="K612" s="142">
        <v>35.26</v>
      </c>
      <c r="L612" s="229">
        <f t="shared" si="18"/>
        <v>0</v>
      </c>
      <c r="M612" s="230">
        <f t="shared" si="19"/>
        <v>0</v>
      </c>
    </row>
    <row r="613" spans="1:13">
      <c r="A613" s="221" t="s">
        <v>17566</v>
      </c>
      <c r="B613" s="221" t="s">
        <v>22855</v>
      </c>
      <c r="C613" s="221" t="s">
        <v>22856</v>
      </c>
      <c r="D613" s="222"/>
      <c r="E613" s="241"/>
      <c r="F613" s="241"/>
      <c r="G613" s="241"/>
      <c r="H613" s="241"/>
      <c r="I613" s="241"/>
      <c r="J613" s="241"/>
      <c r="K613" s="142">
        <v>16.68</v>
      </c>
      <c r="L613" s="229">
        <f t="shared" si="18"/>
        <v>0</v>
      </c>
      <c r="M613" s="230">
        <f t="shared" si="19"/>
        <v>0</v>
      </c>
    </row>
    <row r="614" spans="1:13">
      <c r="A614" s="221" t="s">
        <v>17566</v>
      </c>
      <c r="B614" s="221" t="s">
        <v>22857</v>
      </c>
      <c r="C614" s="221" t="s">
        <v>22858</v>
      </c>
      <c r="D614" s="222"/>
      <c r="E614" s="241"/>
      <c r="F614" s="241"/>
      <c r="G614" s="241"/>
      <c r="H614" s="241"/>
      <c r="I614" s="241"/>
      <c r="J614" s="241"/>
      <c r="K614" s="142">
        <v>18.329999999999998</v>
      </c>
      <c r="L614" s="229">
        <f t="shared" si="18"/>
        <v>0</v>
      </c>
      <c r="M614" s="230">
        <f t="shared" si="19"/>
        <v>0</v>
      </c>
    </row>
    <row r="615" spans="1:13">
      <c r="A615" s="221" t="s">
        <v>17566</v>
      </c>
      <c r="B615" s="221" t="s">
        <v>22859</v>
      </c>
      <c r="C615" s="221" t="s">
        <v>22860</v>
      </c>
      <c r="D615" s="222"/>
      <c r="E615" s="241"/>
      <c r="F615" s="241"/>
      <c r="G615" s="241"/>
      <c r="H615" s="241"/>
      <c r="I615" s="241"/>
      <c r="J615" s="241"/>
      <c r="K615" s="142">
        <v>31.8</v>
      </c>
      <c r="L615" s="229">
        <f t="shared" si="18"/>
        <v>0</v>
      </c>
      <c r="M615" s="230">
        <f t="shared" si="19"/>
        <v>0</v>
      </c>
    </row>
    <row r="616" spans="1:13">
      <c r="A616" s="221" t="s">
        <v>17566</v>
      </c>
      <c r="B616" s="221" t="s">
        <v>22861</v>
      </c>
      <c r="C616" s="221" t="s">
        <v>22862</v>
      </c>
      <c r="D616" s="222"/>
      <c r="E616" s="241"/>
      <c r="F616" s="241"/>
      <c r="G616" s="241"/>
      <c r="H616" s="241"/>
      <c r="I616" s="241"/>
      <c r="J616" s="241"/>
      <c r="K616" s="142">
        <v>36.5</v>
      </c>
      <c r="L616" s="229">
        <f t="shared" si="18"/>
        <v>0</v>
      </c>
      <c r="M616" s="230">
        <f t="shared" si="19"/>
        <v>0</v>
      </c>
    </row>
    <row r="617" spans="1:13">
      <c r="A617" s="221" t="s">
        <v>17566</v>
      </c>
      <c r="B617" s="221" t="s">
        <v>22863</v>
      </c>
      <c r="C617" s="221" t="s">
        <v>22864</v>
      </c>
      <c r="D617" s="222"/>
      <c r="E617" s="241"/>
      <c r="F617" s="241"/>
      <c r="G617" s="241"/>
      <c r="H617" s="241"/>
      <c r="I617" s="241"/>
      <c r="J617" s="241"/>
      <c r="K617" s="142">
        <v>16.68</v>
      </c>
      <c r="L617" s="229">
        <f t="shared" si="18"/>
        <v>0</v>
      </c>
      <c r="M617" s="230">
        <f t="shared" si="19"/>
        <v>0</v>
      </c>
    </row>
    <row r="618" spans="1:13">
      <c r="A618" s="221" t="s">
        <v>425</v>
      </c>
      <c r="B618" s="221" t="s">
        <v>22865</v>
      </c>
      <c r="C618" s="221" t="s">
        <v>22866</v>
      </c>
      <c r="D618" s="222"/>
      <c r="E618" s="241"/>
      <c r="F618" s="241"/>
      <c r="G618" s="241"/>
      <c r="H618" s="241"/>
      <c r="I618" s="241"/>
      <c r="J618" s="241"/>
      <c r="K618" s="142">
        <v>4.33</v>
      </c>
      <c r="L618" s="229">
        <f t="shared" si="18"/>
        <v>0</v>
      </c>
      <c r="M618" s="230">
        <f t="shared" si="19"/>
        <v>0</v>
      </c>
    </row>
    <row r="619" spans="1:13">
      <c r="A619" s="221" t="s">
        <v>425</v>
      </c>
      <c r="B619" s="221" t="s">
        <v>22867</v>
      </c>
      <c r="C619" s="221" t="s">
        <v>22868</v>
      </c>
      <c r="D619" s="222"/>
      <c r="E619" s="241"/>
      <c r="F619" s="241"/>
      <c r="G619" s="241"/>
      <c r="H619" s="241"/>
      <c r="I619" s="241"/>
      <c r="J619" s="241"/>
      <c r="K619" s="142">
        <v>9.39</v>
      </c>
      <c r="L619" s="229">
        <f t="shared" si="18"/>
        <v>0</v>
      </c>
      <c r="M619" s="230">
        <f t="shared" si="19"/>
        <v>0</v>
      </c>
    </row>
    <row r="620" spans="1:13">
      <c r="A620" s="221" t="s">
        <v>425</v>
      </c>
      <c r="B620" s="221" t="s">
        <v>22869</v>
      </c>
      <c r="C620" s="221" t="s">
        <v>22870</v>
      </c>
      <c r="D620" s="222"/>
      <c r="E620" s="241"/>
      <c r="F620" s="241"/>
      <c r="G620" s="241"/>
      <c r="H620" s="241"/>
      <c r="I620" s="241"/>
      <c r="J620" s="241"/>
      <c r="K620" s="142">
        <v>19.170000000000002</v>
      </c>
      <c r="L620" s="229">
        <f t="shared" si="18"/>
        <v>0</v>
      </c>
      <c r="M620" s="230">
        <f t="shared" si="19"/>
        <v>0</v>
      </c>
    </row>
    <row r="621" spans="1:13">
      <c r="A621" s="221" t="s">
        <v>425</v>
      </c>
      <c r="B621" s="221" t="s">
        <v>22871</v>
      </c>
      <c r="C621" s="221" t="s">
        <v>22872</v>
      </c>
      <c r="D621" s="222"/>
      <c r="E621" s="241"/>
      <c r="F621" s="241"/>
      <c r="G621" s="241"/>
      <c r="H621" s="241"/>
      <c r="I621" s="241"/>
      <c r="J621" s="241"/>
      <c r="K621" s="142">
        <v>7.81</v>
      </c>
      <c r="L621" s="229">
        <f t="shared" si="18"/>
        <v>0</v>
      </c>
      <c r="M621" s="230">
        <f t="shared" si="19"/>
        <v>0</v>
      </c>
    </row>
    <row r="622" spans="1:13">
      <c r="A622" s="221" t="s">
        <v>425</v>
      </c>
      <c r="B622" s="221" t="s">
        <v>22873</v>
      </c>
      <c r="C622" s="221" t="s">
        <v>22874</v>
      </c>
      <c r="D622" s="222"/>
      <c r="E622" s="241"/>
      <c r="F622" s="241"/>
      <c r="G622" s="241"/>
      <c r="H622" s="241"/>
      <c r="I622" s="241"/>
      <c r="J622" s="241"/>
      <c r="K622" s="142">
        <v>8.14</v>
      </c>
      <c r="L622" s="229">
        <f t="shared" si="18"/>
        <v>0</v>
      </c>
      <c r="M622" s="230">
        <f t="shared" si="19"/>
        <v>0</v>
      </c>
    </row>
    <row r="623" spans="1:13">
      <c r="A623" s="221" t="s">
        <v>425</v>
      </c>
      <c r="B623" s="221" t="s">
        <v>22875</v>
      </c>
      <c r="C623" s="221" t="s">
        <v>22876</v>
      </c>
      <c r="D623" s="222"/>
      <c r="E623" s="241"/>
      <c r="F623" s="241"/>
      <c r="G623" s="241"/>
      <c r="H623" s="241"/>
      <c r="I623" s="241"/>
      <c r="J623" s="241"/>
      <c r="K623" s="142">
        <v>9.11</v>
      </c>
      <c r="L623" s="229">
        <f t="shared" si="18"/>
        <v>0</v>
      </c>
      <c r="M623" s="230">
        <f t="shared" si="19"/>
        <v>0</v>
      </c>
    </row>
    <row r="624" spans="1:13">
      <c r="A624" s="221" t="s">
        <v>425</v>
      </c>
      <c r="B624" s="221" t="s">
        <v>22877</v>
      </c>
      <c r="C624" s="221" t="s">
        <v>22878</v>
      </c>
      <c r="D624" s="222"/>
      <c r="E624" s="241"/>
      <c r="F624" s="241"/>
      <c r="G624" s="241"/>
      <c r="H624" s="241"/>
      <c r="I624" s="241"/>
      <c r="J624" s="241"/>
      <c r="K624" s="142">
        <v>24.47</v>
      </c>
      <c r="L624" s="229">
        <f t="shared" si="18"/>
        <v>0</v>
      </c>
      <c r="M624" s="230">
        <f t="shared" si="19"/>
        <v>0</v>
      </c>
    </row>
    <row r="625" spans="1:13">
      <c r="A625" s="221" t="s">
        <v>425</v>
      </c>
      <c r="B625" s="221" t="s">
        <v>22879</v>
      </c>
      <c r="C625" s="221" t="s">
        <v>22880</v>
      </c>
      <c r="D625" s="222"/>
      <c r="E625" s="241"/>
      <c r="F625" s="241"/>
      <c r="G625" s="241"/>
      <c r="H625" s="241"/>
      <c r="I625" s="241"/>
      <c r="J625" s="241"/>
      <c r="K625" s="142">
        <v>11.24</v>
      </c>
      <c r="L625" s="229">
        <f t="shared" si="18"/>
        <v>0</v>
      </c>
      <c r="M625" s="230">
        <f t="shared" si="19"/>
        <v>0</v>
      </c>
    </row>
    <row r="626" spans="1:13">
      <c r="A626" s="221" t="s">
        <v>425</v>
      </c>
      <c r="B626" s="221" t="s">
        <v>22881</v>
      </c>
      <c r="C626" s="221" t="s">
        <v>22882</v>
      </c>
      <c r="D626" s="222"/>
      <c r="E626" s="241"/>
      <c r="F626" s="241"/>
      <c r="G626" s="241"/>
      <c r="H626" s="241"/>
      <c r="I626" s="241"/>
      <c r="J626" s="241"/>
      <c r="K626" s="142">
        <v>8.1</v>
      </c>
      <c r="L626" s="229">
        <f t="shared" si="18"/>
        <v>0</v>
      </c>
      <c r="M626" s="230">
        <f t="shared" si="19"/>
        <v>0</v>
      </c>
    </row>
    <row r="627" spans="1:13">
      <c r="A627" s="221" t="s">
        <v>425</v>
      </c>
      <c r="B627" s="221" t="s">
        <v>22883</v>
      </c>
      <c r="C627" s="221" t="s">
        <v>22884</v>
      </c>
      <c r="D627" s="222"/>
      <c r="E627" s="241"/>
      <c r="F627" s="241"/>
      <c r="G627" s="241"/>
      <c r="H627" s="241"/>
      <c r="I627" s="241"/>
      <c r="J627" s="241"/>
      <c r="K627" s="142">
        <v>10.47</v>
      </c>
      <c r="L627" s="229">
        <f t="shared" si="18"/>
        <v>0</v>
      </c>
      <c r="M627" s="230">
        <f t="shared" si="19"/>
        <v>0</v>
      </c>
    </row>
    <row r="628" spans="1:13">
      <c r="A628" s="221" t="s">
        <v>425</v>
      </c>
      <c r="B628" s="221" t="s">
        <v>22885</v>
      </c>
      <c r="C628" s="221" t="s">
        <v>22886</v>
      </c>
      <c r="D628" s="222"/>
      <c r="E628" s="241"/>
      <c r="F628" s="241"/>
      <c r="G628" s="241"/>
      <c r="H628" s="241"/>
      <c r="I628" s="241"/>
      <c r="J628" s="241"/>
      <c r="K628" s="142">
        <v>16.3</v>
      </c>
      <c r="L628" s="229">
        <f t="shared" si="18"/>
        <v>0</v>
      </c>
      <c r="M628" s="230">
        <f t="shared" si="19"/>
        <v>0</v>
      </c>
    </row>
    <row r="629" spans="1:13">
      <c r="A629" s="221" t="s">
        <v>17566</v>
      </c>
      <c r="B629" s="221" t="s">
        <v>22887</v>
      </c>
      <c r="C629" s="221" t="s">
        <v>22888</v>
      </c>
      <c r="D629" s="222"/>
      <c r="E629" s="241"/>
      <c r="F629" s="241"/>
      <c r="G629" s="241"/>
      <c r="H629" s="241"/>
      <c r="I629" s="241"/>
      <c r="J629" s="241"/>
      <c r="K629" s="142">
        <v>641</v>
      </c>
      <c r="L629" s="229">
        <f t="shared" si="18"/>
        <v>0</v>
      </c>
      <c r="M629" s="230">
        <f t="shared" si="19"/>
        <v>0</v>
      </c>
    </row>
    <row r="630" spans="1:13">
      <c r="A630" s="221" t="s">
        <v>17566</v>
      </c>
      <c r="B630" s="221" t="s">
        <v>22889</v>
      </c>
      <c r="C630" s="221" t="s">
        <v>22890</v>
      </c>
      <c r="D630" s="222"/>
      <c r="E630" s="241"/>
      <c r="F630" s="241"/>
      <c r="G630" s="241"/>
      <c r="H630" s="241"/>
      <c r="I630" s="241"/>
      <c r="J630" s="241"/>
      <c r="K630" s="142">
        <v>721.99</v>
      </c>
      <c r="L630" s="229">
        <f t="shared" si="18"/>
        <v>0</v>
      </c>
      <c r="M630" s="230">
        <f t="shared" si="19"/>
        <v>0</v>
      </c>
    </row>
    <row r="631" spans="1:13">
      <c r="A631" s="221" t="s">
        <v>17566</v>
      </c>
      <c r="B631" s="221" t="s">
        <v>22891</v>
      </c>
      <c r="C631" s="221" t="s">
        <v>22892</v>
      </c>
      <c r="D631" s="222"/>
      <c r="E631" s="241"/>
      <c r="F631" s="241"/>
      <c r="G631" s="241"/>
      <c r="H631" s="241"/>
      <c r="I631" s="241"/>
      <c r="J631" s="241"/>
      <c r="K631" s="142">
        <v>1027.8</v>
      </c>
      <c r="L631" s="229">
        <f t="shared" si="18"/>
        <v>0</v>
      </c>
      <c r="M631" s="230">
        <f t="shared" si="19"/>
        <v>0</v>
      </c>
    </row>
    <row r="632" spans="1:13">
      <c r="A632" s="221" t="s">
        <v>17566</v>
      </c>
      <c r="B632" s="221" t="s">
        <v>22893</v>
      </c>
      <c r="C632" s="221" t="s">
        <v>22894</v>
      </c>
      <c r="D632" s="222"/>
      <c r="E632" s="241"/>
      <c r="F632" s="241"/>
      <c r="G632" s="241"/>
      <c r="H632" s="241"/>
      <c r="I632" s="241"/>
      <c r="J632" s="241"/>
      <c r="K632" s="142">
        <v>330.27</v>
      </c>
      <c r="L632" s="229">
        <f t="shared" si="18"/>
        <v>0</v>
      </c>
      <c r="M632" s="230">
        <f t="shared" si="19"/>
        <v>0</v>
      </c>
    </row>
    <row r="633" spans="1:13">
      <c r="A633" s="221" t="s">
        <v>17566</v>
      </c>
      <c r="B633" s="221" t="s">
        <v>22895</v>
      </c>
      <c r="C633" s="221" t="s">
        <v>22896</v>
      </c>
      <c r="D633" s="222"/>
      <c r="E633" s="241"/>
      <c r="F633" s="241"/>
      <c r="G633" s="241"/>
      <c r="H633" s="241"/>
      <c r="I633" s="241"/>
      <c r="J633" s="241"/>
      <c r="K633" s="142">
        <v>564.84</v>
      </c>
      <c r="L633" s="229">
        <f t="shared" si="18"/>
        <v>0</v>
      </c>
      <c r="M633" s="230">
        <f t="shared" si="19"/>
        <v>0</v>
      </c>
    </row>
    <row r="634" spans="1:13">
      <c r="A634" s="221" t="s">
        <v>17566</v>
      </c>
      <c r="B634" s="221" t="s">
        <v>22897</v>
      </c>
      <c r="C634" s="221" t="s">
        <v>22898</v>
      </c>
      <c r="D634" s="222"/>
      <c r="E634" s="241"/>
      <c r="F634" s="241"/>
      <c r="G634" s="241"/>
      <c r="H634" s="241"/>
      <c r="I634" s="241"/>
      <c r="J634" s="241"/>
      <c r="K634" s="142">
        <v>848.04</v>
      </c>
      <c r="L634" s="229">
        <f t="shared" si="18"/>
        <v>0</v>
      </c>
      <c r="M634" s="230">
        <f t="shared" si="19"/>
        <v>0</v>
      </c>
    </row>
    <row r="635" spans="1:13">
      <c r="A635" s="221" t="s">
        <v>17566</v>
      </c>
      <c r="B635" s="221" t="s">
        <v>22899</v>
      </c>
      <c r="C635" s="221" t="s">
        <v>22900</v>
      </c>
      <c r="D635" s="222"/>
      <c r="E635" s="241"/>
      <c r="F635" s="241"/>
      <c r="G635" s="241"/>
      <c r="H635" s="241"/>
      <c r="I635" s="241"/>
      <c r="J635" s="241"/>
      <c r="K635" s="142">
        <v>1412.89</v>
      </c>
      <c r="L635" s="229">
        <f t="shared" si="18"/>
        <v>0</v>
      </c>
      <c r="M635" s="230">
        <f t="shared" si="19"/>
        <v>0</v>
      </c>
    </row>
    <row r="636" spans="1:13">
      <c r="A636" s="221" t="s">
        <v>17566</v>
      </c>
      <c r="B636" s="221" t="s">
        <v>22901</v>
      </c>
      <c r="C636" s="221" t="s">
        <v>22902</v>
      </c>
      <c r="D636" s="222"/>
      <c r="E636" s="241"/>
      <c r="F636" s="241"/>
      <c r="G636" s="241"/>
      <c r="H636" s="241"/>
      <c r="I636" s="241"/>
      <c r="J636" s="241"/>
      <c r="K636" s="142">
        <v>1059.21</v>
      </c>
      <c r="L636" s="229">
        <f t="shared" si="18"/>
        <v>0</v>
      </c>
      <c r="M636" s="230">
        <f t="shared" si="19"/>
        <v>0</v>
      </c>
    </row>
    <row r="637" spans="1:13">
      <c r="A637" s="221" t="s">
        <v>425</v>
      </c>
      <c r="B637" s="221" t="s">
        <v>22903</v>
      </c>
      <c r="C637" s="221" t="s">
        <v>22904</v>
      </c>
      <c r="D637" s="222"/>
      <c r="E637" s="241"/>
      <c r="F637" s="241"/>
      <c r="G637" s="241"/>
      <c r="H637" s="241"/>
      <c r="I637" s="241"/>
      <c r="J637" s="241"/>
      <c r="K637" s="142">
        <v>340.63</v>
      </c>
      <c r="L637" s="229">
        <f t="shared" si="18"/>
        <v>0</v>
      </c>
      <c r="M637" s="230">
        <f t="shared" si="19"/>
        <v>0</v>
      </c>
    </row>
    <row r="638" spans="1:13">
      <c r="A638" s="221" t="s">
        <v>425</v>
      </c>
      <c r="B638" s="221" t="s">
        <v>22905</v>
      </c>
      <c r="C638" s="221" t="s">
        <v>22906</v>
      </c>
      <c r="D638" s="222"/>
      <c r="E638" s="241"/>
      <c r="F638" s="241"/>
      <c r="G638" s="241"/>
      <c r="H638" s="241"/>
      <c r="I638" s="241"/>
      <c r="J638" s="241"/>
      <c r="K638" s="142">
        <v>11.27</v>
      </c>
      <c r="L638" s="229">
        <f t="shared" si="18"/>
        <v>0</v>
      </c>
      <c r="M638" s="230">
        <f t="shared" si="19"/>
        <v>0</v>
      </c>
    </row>
    <row r="639" spans="1:13">
      <c r="A639" s="221" t="s">
        <v>425</v>
      </c>
      <c r="B639" s="221" t="s">
        <v>22907</v>
      </c>
      <c r="C639" s="221" t="s">
        <v>22908</v>
      </c>
      <c r="D639" s="222"/>
      <c r="E639" s="241"/>
      <c r="F639" s="241"/>
      <c r="G639" s="241"/>
      <c r="H639" s="241"/>
      <c r="I639" s="241"/>
      <c r="J639" s="241"/>
      <c r="K639" s="142">
        <v>169.66</v>
      </c>
      <c r="L639" s="229">
        <f t="shared" si="18"/>
        <v>0</v>
      </c>
      <c r="M639" s="230">
        <f t="shared" si="19"/>
        <v>0</v>
      </c>
    </row>
    <row r="640" spans="1:13">
      <c r="A640" s="221" t="s">
        <v>425</v>
      </c>
      <c r="B640" s="221" t="s">
        <v>22909</v>
      </c>
      <c r="C640" s="221" t="s">
        <v>22910</v>
      </c>
      <c r="D640" s="222"/>
      <c r="E640" s="241"/>
      <c r="F640" s="241"/>
      <c r="G640" s="241"/>
      <c r="H640" s="241"/>
      <c r="I640" s="241"/>
      <c r="J640" s="241"/>
      <c r="K640" s="142">
        <v>26.51</v>
      </c>
      <c r="L640" s="229">
        <f t="shared" si="18"/>
        <v>0</v>
      </c>
      <c r="M640" s="230">
        <f t="shared" si="19"/>
        <v>0</v>
      </c>
    </row>
    <row r="641" spans="1:13">
      <c r="A641" s="221" t="s">
        <v>425</v>
      </c>
      <c r="B641" s="221" t="s">
        <v>22911</v>
      </c>
      <c r="C641" s="221" t="s">
        <v>22912</v>
      </c>
      <c r="D641" s="222"/>
      <c r="E641" s="241"/>
      <c r="F641" s="241"/>
      <c r="G641" s="241"/>
      <c r="H641" s="241"/>
      <c r="I641" s="241"/>
      <c r="J641" s="241"/>
      <c r="K641" s="142">
        <v>32.89</v>
      </c>
      <c r="L641" s="229">
        <f t="shared" si="18"/>
        <v>0</v>
      </c>
      <c r="M641" s="230">
        <f t="shared" si="19"/>
        <v>0</v>
      </c>
    </row>
    <row r="642" spans="1:13">
      <c r="A642" s="221" t="s">
        <v>425</v>
      </c>
      <c r="B642" s="221" t="s">
        <v>22913</v>
      </c>
      <c r="C642" s="221" t="s">
        <v>22914</v>
      </c>
      <c r="D642" s="222"/>
      <c r="E642" s="241"/>
      <c r="F642" s="241"/>
      <c r="G642" s="241"/>
      <c r="H642" s="241"/>
      <c r="I642" s="241"/>
      <c r="J642" s="241"/>
      <c r="K642" s="142">
        <v>131.28</v>
      </c>
      <c r="L642" s="229">
        <f t="shared" si="18"/>
        <v>0</v>
      </c>
      <c r="M642" s="230">
        <f t="shared" si="19"/>
        <v>0</v>
      </c>
    </row>
    <row r="643" spans="1:13">
      <c r="A643" s="221" t="s">
        <v>425</v>
      </c>
      <c r="B643" s="221" t="s">
        <v>22915</v>
      </c>
      <c r="C643" s="221" t="s">
        <v>22916</v>
      </c>
      <c r="D643" s="222"/>
      <c r="E643" s="241"/>
      <c r="F643" s="241"/>
      <c r="G643" s="241"/>
      <c r="H643" s="241"/>
      <c r="I643" s="241"/>
      <c r="J643" s="241"/>
      <c r="K643" s="142">
        <v>161.1</v>
      </c>
      <c r="L643" s="229">
        <f t="shared" si="18"/>
        <v>0</v>
      </c>
      <c r="M643" s="230">
        <f t="shared" si="19"/>
        <v>0</v>
      </c>
    </row>
    <row r="644" spans="1:13">
      <c r="A644" s="221" t="s">
        <v>17566</v>
      </c>
      <c r="B644" s="221" t="s">
        <v>22917</v>
      </c>
      <c r="C644" s="221" t="s">
        <v>22918</v>
      </c>
      <c r="D644" s="222"/>
      <c r="E644" s="241"/>
      <c r="F644" s="241"/>
      <c r="G644" s="241"/>
      <c r="H644" s="241"/>
      <c r="I644" s="241"/>
      <c r="J644" s="241"/>
      <c r="K644" s="142">
        <v>110.62</v>
      </c>
      <c r="L644" s="229">
        <f t="shared" si="18"/>
        <v>0</v>
      </c>
      <c r="M644" s="230">
        <f t="shared" si="19"/>
        <v>0</v>
      </c>
    </row>
    <row r="645" spans="1:13">
      <c r="A645" s="221" t="s">
        <v>17566</v>
      </c>
      <c r="B645" s="221" t="s">
        <v>22919</v>
      </c>
      <c r="C645" s="221" t="s">
        <v>22920</v>
      </c>
      <c r="D645" s="222"/>
      <c r="E645" s="241"/>
      <c r="F645" s="241"/>
      <c r="G645" s="241"/>
      <c r="H645" s="241"/>
      <c r="I645" s="241"/>
      <c r="J645" s="241"/>
      <c r="K645" s="142">
        <v>87.03</v>
      </c>
      <c r="L645" s="229">
        <f t="shared" si="18"/>
        <v>0</v>
      </c>
      <c r="M645" s="230">
        <f t="shared" si="19"/>
        <v>0</v>
      </c>
    </row>
    <row r="646" spans="1:13">
      <c r="A646" s="221" t="s">
        <v>17566</v>
      </c>
      <c r="B646" s="221" t="s">
        <v>22921</v>
      </c>
      <c r="C646" s="221" t="s">
        <v>22922</v>
      </c>
      <c r="D646" s="222"/>
      <c r="E646" s="241"/>
      <c r="F646" s="241"/>
      <c r="G646" s="241"/>
      <c r="H646" s="241"/>
      <c r="I646" s="241"/>
      <c r="J646" s="241"/>
      <c r="K646" s="142">
        <v>26.94</v>
      </c>
      <c r="L646" s="229">
        <f t="shared" ref="L646:L709" si="20">SUM(M646*K646)</f>
        <v>0</v>
      </c>
      <c r="M646" s="230">
        <f t="shared" ref="M646:M709" si="21">SUM(E646:J646)</f>
        <v>0</v>
      </c>
    </row>
    <row r="647" spans="1:13">
      <c r="A647" s="221" t="s">
        <v>17566</v>
      </c>
      <c r="B647" s="221" t="s">
        <v>22923</v>
      </c>
      <c r="C647" s="221" t="s">
        <v>22924</v>
      </c>
      <c r="D647" s="222"/>
      <c r="E647" s="241"/>
      <c r="F647" s="241"/>
      <c r="G647" s="241"/>
      <c r="H647" s="241"/>
      <c r="I647" s="241"/>
      <c r="J647" s="241"/>
      <c r="K647" s="142">
        <v>667.65</v>
      </c>
      <c r="L647" s="229">
        <f t="shared" si="20"/>
        <v>0</v>
      </c>
      <c r="M647" s="230">
        <f t="shared" si="21"/>
        <v>0</v>
      </c>
    </row>
    <row r="648" spans="1:13">
      <c r="A648" s="221" t="s">
        <v>17566</v>
      </c>
      <c r="B648" s="221" t="s">
        <v>22925</v>
      </c>
      <c r="C648" s="221" t="s">
        <v>22926</v>
      </c>
      <c r="D648" s="222" t="s">
        <v>209</v>
      </c>
      <c r="E648" s="241"/>
      <c r="F648" s="241"/>
      <c r="G648" s="241"/>
      <c r="H648" s="241"/>
      <c r="I648" s="241"/>
      <c r="J648" s="241"/>
      <c r="K648" s="142">
        <v>721.89</v>
      </c>
      <c r="L648" s="229">
        <f t="shared" si="20"/>
        <v>0</v>
      </c>
      <c r="M648" s="230">
        <f t="shared" si="21"/>
        <v>0</v>
      </c>
    </row>
    <row r="649" spans="1:13">
      <c r="A649" s="221" t="s">
        <v>17566</v>
      </c>
      <c r="B649" s="221" t="s">
        <v>22927</v>
      </c>
      <c r="C649" s="221" t="s">
        <v>22928</v>
      </c>
      <c r="D649" s="222"/>
      <c r="E649" s="241"/>
      <c r="F649" s="241"/>
      <c r="G649" s="241"/>
      <c r="H649" s="241"/>
      <c r="I649" s="241"/>
      <c r="J649" s="241"/>
      <c r="K649" s="142">
        <v>360.03</v>
      </c>
      <c r="L649" s="229">
        <f t="shared" si="20"/>
        <v>0</v>
      </c>
      <c r="M649" s="230">
        <f t="shared" si="21"/>
        <v>0</v>
      </c>
    </row>
    <row r="650" spans="1:13">
      <c r="A650" s="221" t="s">
        <v>17566</v>
      </c>
      <c r="B650" s="221" t="s">
        <v>22929</v>
      </c>
      <c r="C650" s="221" t="s">
        <v>22930</v>
      </c>
      <c r="D650" s="222" t="s">
        <v>209</v>
      </c>
      <c r="E650" s="241"/>
      <c r="F650" s="241"/>
      <c r="G650" s="241"/>
      <c r="H650" s="241"/>
      <c r="I650" s="241"/>
      <c r="J650" s="241"/>
      <c r="K650" s="142">
        <v>402.89</v>
      </c>
      <c r="L650" s="229">
        <f t="shared" si="20"/>
        <v>0</v>
      </c>
      <c r="M650" s="230">
        <f t="shared" si="21"/>
        <v>0</v>
      </c>
    </row>
    <row r="651" spans="1:13">
      <c r="A651" s="221" t="s">
        <v>17566</v>
      </c>
      <c r="B651" s="221" t="s">
        <v>22931</v>
      </c>
      <c r="C651" s="221" t="s">
        <v>22932</v>
      </c>
      <c r="D651" s="222"/>
      <c r="E651" s="241"/>
      <c r="F651" s="241"/>
      <c r="G651" s="241"/>
      <c r="H651" s="241"/>
      <c r="I651" s="241"/>
      <c r="J651" s="241"/>
      <c r="K651" s="142">
        <v>58.07</v>
      </c>
      <c r="L651" s="229">
        <f t="shared" si="20"/>
        <v>0</v>
      </c>
      <c r="M651" s="230">
        <f t="shared" si="21"/>
        <v>0</v>
      </c>
    </row>
    <row r="652" spans="1:13">
      <c r="A652" s="221" t="s">
        <v>17566</v>
      </c>
      <c r="B652" s="221" t="s">
        <v>22933</v>
      </c>
      <c r="C652" s="221" t="s">
        <v>22934</v>
      </c>
      <c r="D652" s="222"/>
      <c r="E652" s="241"/>
      <c r="F652" s="241"/>
      <c r="G652" s="241"/>
      <c r="H652" s="241"/>
      <c r="I652" s="241"/>
      <c r="J652" s="241"/>
      <c r="K652" s="142">
        <v>61.96</v>
      </c>
      <c r="L652" s="229">
        <f t="shared" si="20"/>
        <v>0</v>
      </c>
      <c r="M652" s="230">
        <f t="shared" si="21"/>
        <v>0</v>
      </c>
    </row>
    <row r="653" spans="1:13">
      <c r="A653" s="221" t="s">
        <v>17566</v>
      </c>
      <c r="B653" s="221" t="s">
        <v>22935</v>
      </c>
      <c r="C653" s="221" t="s">
        <v>22936</v>
      </c>
      <c r="D653" s="222"/>
      <c r="E653" s="241"/>
      <c r="F653" s="241"/>
      <c r="G653" s="241"/>
      <c r="H653" s="241"/>
      <c r="I653" s="241"/>
      <c r="J653" s="241"/>
      <c r="K653" s="142">
        <v>54.27</v>
      </c>
      <c r="L653" s="229">
        <f t="shared" si="20"/>
        <v>0</v>
      </c>
      <c r="M653" s="230">
        <f t="shared" si="21"/>
        <v>0</v>
      </c>
    </row>
    <row r="654" spans="1:13">
      <c r="A654" s="221" t="s">
        <v>17566</v>
      </c>
      <c r="B654" s="221" t="s">
        <v>22937</v>
      </c>
      <c r="C654" s="221" t="s">
        <v>22938</v>
      </c>
      <c r="D654" s="222"/>
      <c r="E654" s="241"/>
      <c r="F654" s="241"/>
      <c r="G654" s="241"/>
      <c r="H654" s="241"/>
      <c r="I654" s="241"/>
      <c r="J654" s="241"/>
      <c r="K654" s="142">
        <v>191.78</v>
      </c>
      <c r="L654" s="229">
        <f t="shared" si="20"/>
        <v>0</v>
      </c>
      <c r="M654" s="230">
        <f t="shared" si="21"/>
        <v>0</v>
      </c>
    </row>
    <row r="655" spans="1:13">
      <c r="A655" s="221" t="s">
        <v>17566</v>
      </c>
      <c r="B655" s="221" t="s">
        <v>22939</v>
      </c>
      <c r="C655" s="221" t="s">
        <v>22940</v>
      </c>
      <c r="D655" s="222"/>
      <c r="E655" s="241"/>
      <c r="F655" s="241"/>
      <c r="G655" s="241"/>
      <c r="H655" s="241"/>
      <c r="I655" s="241"/>
      <c r="J655" s="241"/>
      <c r="K655" s="142">
        <v>240.37</v>
      </c>
      <c r="L655" s="229">
        <f t="shared" si="20"/>
        <v>0</v>
      </c>
      <c r="M655" s="230">
        <f t="shared" si="21"/>
        <v>0</v>
      </c>
    </row>
    <row r="656" spans="1:13">
      <c r="A656" s="221" t="s">
        <v>425</v>
      </c>
      <c r="B656" s="221" t="s">
        <v>22941</v>
      </c>
      <c r="C656" s="221" t="s">
        <v>22942</v>
      </c>
      <c r="D656" s="222"/>
      <c r="E656" s="241"/>
      <c r="F656" s="241"/>
      <c r="G656" s="241"/>
      <c r="H656" s="241"/>
      <c r="I656" s="241"/>
      <c r="J656" s="241"/>
      <c r="K656" s="142">
        <v>165.23</v>
      </c>
      <c r="L656" s="229">
        <f t="shared" si="20"/>
        <v>0</v>
      </c>
      <c r="M656" s="230">
        <f t="shared" si="21"/>
        <v>0</v>
      </c>
    </row>
    <row r="657" spans="1:13">
      <c r="A657" s="221" t="s">
        <v>17566</v>
      </c>
      <c r="B657" s="221" t="s">
        <v>22943</v>
      </c>
      <c r="C657" s="221" t="s">
        <v>22944</v>
      </c>
      <c r="D657" s="222"/>
      <c r="E657" s="241"/>
      <c r="F657" s="241"/>
      <c r="G657" s="241"/>
      <c r="H657" s="241"/>
      <c r="I657" s="241"/>
      <c r="J657" s="241"/>
      <c r="K657" s="142">
        <v>118.36</v>
      </c>
      <c r="L657" s="229">
        <f t="shared" si="20"/>
        <v>0</v>
      </c>
      <c r="M657" s="230">
        <f t="shared" si="21"/>
        <v>0</v>
      </c>
    </row>
    <row r="658" spans="1:13">
      <c r="A658" s="221" t="s">
        <v>13515</v>
      </c>
      <c r="B658" s="221" t="s">
        <v>22945</v>
      </c>
      <c r="C658" s="221" t="s">
        <v>22946</v>
      </c>
      <c r="D658" s="222"/>
      <c r="E658" s="241"/>
      <c r="F658" s="241"/>
      <c r="G658" s="241"/>
      <c r="H658" s="241"/>
      <c r="I658" s="241"/>
      <c r="J658" s="241"/>
      <c r="K658" s="142">
        <v>64.599999999999994</v>
      </c>
      <c r="L658" s="229">
        <f t="shared" si="20"/>
        <v>0</v>
      </c>
      <c r="M658" s="230">
        <f t="shared" si="21"/>
        <v>0</v>
      </c>
    </row>
    <row r="659" spans="1:13">
      <c r="A659" s="221" t="s">
        <v>13515</v>
      </c>
      <c r="B659" s="221" t="s">
        <v>22947</v>
      </c>
      <c r="C659" s="221" t="s">
        <v>22948</v>
      </c>
      <c r="D659" s="222"/>
      <c r="E659" s="241"/>
      <c r="F659" s="241"/>
      <c r="G659" s="241"/>
      <c r="H659" s="241"/>
      <c r="I659" s="241"/>
      <c r="J659" s="241"/>
      <c r="K659" s="142">
        <v>52.95</v>
      </c>
      <c r="L659" s="229">
        <f t="shared" si="20"/>
        <v>0</v>
      </c>
      <c r="M659" s="230">
        <f t="shared" si="21"/>
        <v>0</v>
      </c>
    </row>
    <row r="660" spans="1:13">
      <c r="A660" s="221" t="s">
        <v>17566</v>
      </c>
      <c r="B660" s="221" t="s">
        <v>22949</v>
      </c>
      <c r="C660" s="221" t="s">
        <v>22950</v>
      </c>
      <c r="D660" s="222"/>
      <c r="E660" s="241"/>
      <c r="F660" s="241"/>
      <c r="G660" s="241"/>
      <c r="H660" s="241"/>
      <c r="I660" s="241"/>
      <c r="J660" s="241"/>
      <c r="K660" s="142">
        <v>715.54</v>
      </c>
      <c r="L660" s="229">
        <f t="shared" si="20"/>
        <v>0</v>
      </c>
      <c r="M660" s="230">
        <f t="shared" si="21"/>
        <v>0</v>
      </c>
    </row>
    <row r="661" spans="1:13">
      <c r="A661" s="221" t="s">
        <v>17566</v>
      </c>
      <c r="B661" s="221" t="s">
        <v>22951</v>
      </c>
      <c r="C661" s="221" t="s">
        <v>22952</v>
      </c>
      <c r="D661" s="222"/>
      <c r="E661" s="241"/>
      <c r="F661" s="241"/>
      <c r="G661" s="241"/>
      <c r="H661" s="241"/>
      <c r="I661" s="241"/>
      <c r="J661" s="241"/>
      <c r="K661" s="142">
        <v>529.5</v>
      </c>
      <c r="L661" s="229">
        <f t="shared" si="20"/>
        <v>0</v>
      </c>
      <c r="M661" s="230">
        <f t="shared" si="21"/>
        <v>0</v>
      </c>
    </row>
    <row r="662" spans="1:13">
      <c r="A662" s="221" t="s">
        <v>17566</v>
      </c>
      <c r="B662" s="221" t="s">
        <v>22953</v>
      </c>
      <c r="C662" s="221" t="s">
        <v>22954</v>
      </c>
      <c r="D662" s="222"/>
      <c r="E662" s="241"/>
      <c r="F662" s="241"/>
      <c r="G662" s="241"/>
      <c r="H662" s="241"/>
      <c r="I662" s="241"/>
      <c r="J662" s="241"/>
      <c r="K662" s="142">
        <v>64.959999999999994</v>
      </c>
      <c r="L662" s="229">
        <f t="shared" si="20"/>
        <v>0</v>
      </c>
      <c r="M662" s="230">
        <f t="shared" si="21"/>
        <v>0</v>
      </c>
    </row>
    <row r="663" spans="1:13">
      <c r="A663" s="221" t="s">
        <v>17566</v>
      </c>
      <c r="B663" s="221" t="s">
        <v>22955</v>
      </c>
      <c r="C663" s="221" t="s">
        <v>22956</v>
      </c>
      <c r="D663" s="222"/>
      <c r="E663" s="241"/>
      <c r="F663" s="241"/>
      <c r="G663" s="241"/>
      <c r="H663" s="241"/>
      <c r="I663" s="241"/>
      <c r="J663" s="241"/>
      <c r="K663" s="142">
        <v>912.31</v>
      </c>
      <c r="L663" s="229">
        <f t="shared" si="20"/>
        <v>0</v>
      </c>
      <c r="M663" s="230">
        <f t="shared" si="21"/>
        <v>0</v>
      </c>
    </row>
    <row r="664" spans="1:13">
      <c r="A664" s="221" t="s">
        <v>17566</v>
      </c>
      <c r="B664" s="221" t="s">
        <v>22957</v>
      </c>
      <c r="C664" s="221" t="s">
        <v>22958</v>
      </c>
      <c r="D664" s="222"/>
      <c r="E664" s="241"/>
      <c r="F664" s="241"/>
      <c r="G664" s="241"/>
      <c r="H664" s="241"/>
      <c r="I664" s="241"/>
      <c r="J664" s="241"/>
      <c r="K664" s="142">
        <v>1199.99</v>
      </c>
      <c r="L664" s="229">
        <f t="shared" si="20"/>
        <v>0</v>
      </c>
      <c r="M664" s="230">
        <f t="shared" si="21"/>
        <v>0</v>
      </c>
    </row>
    <row r="665" spans="1:13">
      <c r="A665" s="221" t="s">
        <v>17566</v>
      </c>
      <c r="B665" s="221" t="s">
        <v>22959</v>
      </c>
      <c r="C665" s="221" t="s">
        <v>22960</v>
      </c>
      <c r="D665" s="222"/>
      <c r="E665" s="241"/>
      <c r="F665" s="241"/>
      <c r="G665" s="241"/>
      <c r="H665" s="241"/>
      <c r="I665" s="241"/>
      <c r="J665" s="241"/>
      <c r="K665" s="142">
        <v>37.53</v>
      </c>
      <c r="L665" s="229">
        <f t="shared" si="20"/>
        <v>0</v>
      </c>
      <c r="M665" s="230">
        <f t="shared" si="21"/>
        <v>0</v>
      </c>
    </row>
    <row r="666" spans="1:13">
      <c r="A666" s="221" t="s">
        <v>17566</v>
      </c>
      <c r="B666" s="221" t="s">
        <v>22961</v>
      </c>
      <c r="C666" s="221" t="s">
        <v>22962</v>
      </c>
      <c r="D666" s="222"/>
      <c r="E666" s="241"/>
      <c r="F666" s="241"/>
      <c r="G666" s="241"/>
      <c r="H666" s="241"/>
      <c r="I666" s="241"/>
      <c r="J666" s="241"/>
      <c r="K666" s="142">
        <v>37.799999999999997</v>
      </c>
      <c r="L666" s="229">
        <f t="shared" si="20"/>
        <v>0</v>
      </c>
      <c r="M666" s="230">
        <f t="shared" si="21"/>
        <v>0</v>
      </c>
    </row>
    <row r="667" spans="1:13">
      <c r="A667" s="221" t="s">
        <v>17566</v>
      </c>
      <c r="B667" s="221" t="s">
        <v>22963</v>
      </c>
      <c r="C667" s="221" t="s">
        <v>22964</v>
      </c>
      <c r="D667" s="222"/>
      <c r="E667" s="241"/>
      <c r="F667" s="241"/>
      <c r="G667" s="241"/>
      <c r="H667" s="241"/>
      <c r="I667" s="241"/>
      <c r="J667" s="241"/>
      <c r="K667" s="142">
        <v>37.53</v>
      </c>
      <c r="L667" s="229">
        <f t="shared" si="20"/>
        <v>0</v>
      </c>
      <c r="M667" s="230">
        <f t="shared" si="21"/>
        <v>0</v>
      </c>
    </row>
    <row r="668" spans="1:13">
      <c r="A668" s="221" t="s">
        <v>17566</v>
      </c>
      <c r="B668" s="221" t="s">
        <v>22965</v>
      </c>
      <c r="C668" s="221" t="s">
        <v>22966</v>
      </c>
      <c r="D668" s="222" t="s">
        <v>209</v>
      </c>
      <c r="E668" s="241"/>
      <c r="F668" s="241"/>
      <c r="G668" s="241"/>
      <c r="H668" s="241"/>
      <c r="I668" s="241"/>
      <c r="J668" s="241"/>
      <c r="K668" s="142">
        <v>3129.65</v>
      </c>
      <c r="L668" s="229">
        <f t="shared" si="20"/>
        <v>0</v>
      </c>
      <c r="M668" s="230">
        <f t="shared" si="21"/>
        <v>0</v>
      </c>
    </row>
    <row r="669" spans="1:13">
      <c r="A669" s="221" t="s">
        <v>17566</v>
      </c>
      <c r="B669" s="221" t="s">
        <v>22967</v>
      </c>
      <c r="C669" s="221" t="s">
        <v>22968</v>
      </c>
      <c r="D669" s="222" t="s">
        <v>209</v>
      </c>
      <c r="E669" s="241"/>
      <c r="F669" s="241"/>
      <c r="G669" s="241"/>
      <c r="H669" s="241"/>
      <c r="I669" s="241"/>
      <c r="J669" s="241"/>
      <c r="K669" s="142">
        <v>1659.03</v>
      </c>
      <c r="L669" s="229">
        <f t="shared" si="20"/>
        <v>0</v>
      </c>
      <c r="M669" s="230">
        <f t="shared" si="21"/>
        <v>0</v>
      </c>
    </row>
    <row r="670" spans="1:13">
      <c r="A670" s="221" t="s">
        <v>17566</v>
      </c>
      <c r="B670" s="221" t="s">
        <v>22969</v>
      </c>
      <c r="C670" s="221" t="s">
        <v>22970</v>
      </c>
      <c r="D670" s="222" t="s">
        <v>209</v>
      </c>
      <c r="E670" s="241"/>
      <c r="F670" s="241"/>
      <c r="G670" s="241"/>
      <c r="H670" s="241"/>
      <c r="I670" s="241"/>
      <c r="J670" s="241"/>
      <c r="K670" s="142">
        <v>2407.75</v>
      </c>
      <c r="L670" s="229">
        <f t="shared" si="20"/>
        <v>0</v>
      </c>
      <c r="M670" s="230">
        <f t="shared" si="21"/>
        <v>0</v>
      </c>
    </row>
    <row r="671" spans="1:13">
      <c r="A671" s="221" t="s">
        <v>17566</v>
      </c>
      <c r="B671" s="221" t="s">
        <v>22971</v>
      </c>
      <c r="C671" s="221" t="s">
        <v>22972</v>
      </c>
      <c r="D671" s="222" t="s">
        <v>209</v>
      </c>
      <c r="E671" s="241"/>
      <c r="F671" s="241"/>
      <c r="G671" s="241"/>
      <c r="H671" s="241"/>
      <c r="I671" s="241"/>
      <c r="J671" s="241"/>
      <c r="K671" s="142">
        <v>1113.92</v>
      </c>
      <c r="L671" s="229">
        <f t="shared" si="20"/>
        <v>0</v>
      </c>
      <c r="M671" s="230">
        <f t="shared" si="21"/>
        <v>0</v>
      </c>
    </row>
    <row r="672" spans="1:13">
      <c r="A672" s="221" t="s">
        <v>17566</v>
      </c>
      <c r="B672" s="221" t="s">
        <v>22973</v>
      </c>
      <c r="C672" s="221" t="s">
        <v>22974</v>
      </c>
      <c r="D672" s="222"/>
      <c r="E672" s="241"/>
      <c r="F672" s="241"/>
      <c r="G672" s="241"/>
      <c r="H672" s="241"/>
      <c r="I672" s="241"/>
      <c r="J672" s="241"/>
      <c r="K672" s="142">
        <v>219.39</v>
      </c>
      <c r="L672" s="229">
        <f t="shared" si="20"/>
        <v>0</v>
      </c>
      <c r="M672" s="230">
        <f t="shared" si="21"/>
        <v>0</v>
      </c>
    </row>
    <row r="673" spans="1:13">
      <c r="A673" s="221" t="s">
        <v>17566</v>
      </c>
      <c r="B673" s="221" t="s">
        <v>22975</v>
      </c>
      <c r="C673" s="221" t="s">
        <v>22976</v>
      </c>
      <c r="D673" s="222"/>
      <c r="E673" s="241"/>
      <c r="F673" s="241"/>
      <c r="G673" s="241"/>
      <c r="H673" s="241"/>
      <c r="I673" s="241"/>
      <c r="J673" s="241"/>
      <c r="K673" s="142">
        <v>306.52</v>
      </c>
      <c r="L673" s="229">
        <f t="shared" si="20"/>
        <v>0</v>
      </c>
      <c r="M673" s="230">
        <f t="shared" si="21"/>
        <v>0</v>
      </c>
    </row>
    <row r="674" spans="1:13">
      <c r="A674" s="221" t="s">
        <v>17566</v>
      </c>
      <c r="B674" s="221" t="s">
        <v>22977</v>
      </c>
      <c r="C674" s="221" t="s">
        <v>22978</v>
      </c>
      <c r="D674" s="222"/>
      <c r="E674" s="241"/>
      <c r="F674" s="241"/>
      <c r="G674" s="241"/>
      <c r="H674" s="241"/>
      <c r="I674" s="241"/>
      <c r="J674" s="241"/>
      <c r="K674" s="142">
        <v>372.19</v>
      </c>
      <c r="L674" s="229">
        <f t="shared" si="20"/>
        <v>0</v>
      </c>
      <c r="M674" s="230">
        <f t="shared" si="21"/>
        <v>0</v>
      </c>
    </row>
    <row r="675" spans="1:13">
      <c r="A675" s="221" t="s">
        <v>17566</v>
      </c>
      <c r="B675" s="221" t="s">
        <v>22979</v>
      </c>
      <c r="C675" s="221" t="s">
        <v>22980</v>
      </c>
      <c r="D675" s="222"/>
      <c r="E675" s="241"/>
      <c r="F675" s="241"/>
      <c r="G675" s="241"/>
      <c r="H675" s="241"/>
      <c r="I675" s="241"/>
      <c r="J675" s="241"/>
      <c r="K675" s="142">
        <v>286.83</v>
      </c>
      <c r="L675" s="229">
        <f t="shared" si="20"/>
        <v>0</v>
      </c>
      <c r="M675" s="230">
        <f t="shared" si="21"/>
        <v>0</v>
      </c>
    </row>
    <row r="676" spans="1:13">
      <c r="A676" s="221" t="s">
        <v>17566</v>
      </c>
      <c r="B676" s="221" t="s">
        <v>22981</v>
      </c>
      <c r="C676" s="221" t="s">
        <v>22982</v>
      </c>
      <c r="D676" s="222"/>
      <c r="E676" s="241"/>
      <c r="F676" s="241"/>
      <c r="G676" s="241"/>
      <c r="H676" s="241"/>
      <c r="I676" s="241"/>
      <c r="J676" s="241"/>
      <c r="K676" s="142">
        <v>372.71</v>
      </c>
      <c r="L676" s="229">
        <f t="shared" si="20"/>
        <v>0</v>
      </c>
      <c r="M676" s="230">
        <f t="shared" si="21"/>
        <v>0</v>
      </c>
    </row>
    <row r="677" spans="1:13">
      <c r="A677" s="221" t="s">
        <v>17566</v>
      </c>
      <c r="B677" s="221" t="s">
        <v>22983</v>
      </c>
      <c r="C677" s="221" t="s">
        <v>22984</v>
      </c>
      <c r="D677" s="222"/>
      <c r="E677" s="241"/>
      <c r="F677" s="241"/>
      <c r="G677" s="241"/>
      <c r="H677" s="241"/>
      <c r="I677" s="241"/>
      <c r="J677" s="241"/>
      <c r="K677" s="142">
        <v>480.35</v>
      </c>
      <c r="L677" s="229">
        <f t="shared" si="20"/>
        <v>0</v>
      </c>
      <c r="M677" s="230">
        <f t="shared" si="21"/>
        <v>0</v>
      </c>
    </row>
    <row r="678" spans="1:13">
      <c r="A678" s="221" t="s">
        <v>17566</v>
      </c>
      <c r="B678" s="221" t="s">
        <v>22985</v>
      </c>
      <c r="C678" s="221" t="s">
        <v>22986</v>
      </c>
      <c r="D678" s="222"/>
      <c r="E678" s="241"/>
      <c r="F678" s="241"/>
      <c r="G678" s="241"/>
      <c r="H678" s="241"/>
      <c r="I678" s="241"/>
      <c r="J678" s="241"/>
      <c r="K678" s="142">
        <v>588.83000000000004</v>
      </c>
      <c r="L678" s="229">
        <f t="shared" si="20"/>
        <v>0</v>
      </c>
      <c r="M678" s="230">
        <f t="shared" si="21"/>
        <v>0</v>
      </c>
    </row>
    <row r="679" spans="1:13">
      <c r="A679" s="221" t="s">
        <v>17566</v>
      </c>
      <c r="B679" s="221" t="s">
        <v>22987</v>
      </c>
      <c r="C679" s="221" t="s">
        <v>22988</v>
      </c>
      <c r="D679" s="222"/>
      <c r="E679" s="241"/>
      <c r="F679" s="241"/>
      <c r="G679" s="241"/>
      <c r="H679" s="241"/>
      <c r="I679" s="241"/>
      <c r="J679" s="241"/>
      <c r="K679" s="142">
        <v>770.43</v>
      </c>
      <c r="L679" s="229">
        <f t="shared" si="20"/>
        <v>0</v>
      </c>
      <c r="M679" s="230">
        <f t="shared" si="21"/>
        <v>0</v>
      </c>
    </row>
    <row r="680" spans="1:13">
      <c r="A680" s="221" t="s">
        <v>17566</v>
      </c>
      <c r="B680" s="221" t="s">
        <v>22989</v>
      </c>
      <c r="C680" s="221" t="s">
        <v>22990</v>
      </c>
      <c r="D680" s="222"/>
      <c r="E680" s="241"/>
      <c r="F680" s="241"/>
      <c r="G680" s="241"/>
      <c r="H680" s="241"/>
      <c r="I680" s="241"/>
      <c r="J680" s="241"/>
      <c r="K680" s="142">
        <v>594.83000000000004</v>
      </c>
      <c r="L680" s="229">
        <f t="shared" si="20"/>
        <v>0</v>
      </c>
      <c r="M680" s="230">
        <f t="shared" si="21"/>
        <v>0</v>
      </c>
    </row>
    <row r="681" spans="1:13">
      <c r="A681" s="221" t="s">
        <v>17566</v>
      </c>
      <c r="B681" s="221" t="s">
        <v>22991</v>
      </c>
      <c r="C681" s="221" t="s">
        <v>22992</v>
      </c>
      <c r="D681" s="222"/>
      <c r="E681" s="241"/>
      <c r="F681" s="241"/>
      <c r="G681" s="241"/>
      <c r="H681" s="241"/>
      <c r="I681" s="241"/>
      <c r="J681" s="241"/>
      <c r="K681" s="142">
        <v>82.58</v>
      </c>
      <c r="L681" s="229">
        <f t="shared" si="20"/>
        <v>0</v>
      </c>
      <c r="M681" s="230">
        <f t="shared" si="21"/>
        <v>0</v>
      </c>
    </row>
    <row r="682" spans="1:13">
      <c r="A682" s="221" t="s">
        <v>17566</v>
      </c>
      <c r="B682" s="221" t="s">
        <v>22993</v>
      </c>
      <c r="C682" s="221" t="s">
        <v>22994</v>
      </c>
      <c r="D682" s="222"/>
      <c r="E682" s="241"/>
      <c r="F682" s="241"/>
      <c r="G682" s="241"/>
      <c r="H682" s="241"/>
      <c r="I682" s="241"/>
      <c r="J682" s="241"/>
      <c r="K682" s="142">
        <v>13.88</v>
      </c>
      <c r="L682" s="229">
        <f t="shared" si="20"/>
        <v>0</v>
      </c>
      <c r="M682" s="230">
        <f t="shared" si="21"/>
        <v>0</v>
      </c>
    </row>
    <row r="683" spans="1:13">
      <c r="A683" s="221" t="s">
        <v>17566</v>
      </c>
      <c r="B683" s="221" t="s">
        <v>22995</v>
      </c>
      <c r="C683" s="221" t="s">
        <v>22996</v>
      </c>
      <c r="D683" s="222"/>
      <c r="E683" s="241"/>
      <c r="F683" s="241"/>
      <c r="G683" s="241"/>
      <c r="H683" s="241"/>
      <c r="I683" s="241"/>
      <c r="J683" s="241"/>
      <c r="K683" s="142">
        <v>15.3</v>
      </c>
      <c r="L683" s="229">
        <f t="shared" si="20"/>
        <v>0</v>
      </c>
      <c r="M683" s="230">
        <f t="shared" si="21"/>
        <v>0</v>
      </c>
    </row>
    <row r="684" spans="1:13">
      <c r="A684" s="221" t="s">
        <v>17566</v>
      </c>
      <c r="B684" s="221" t="s">
        <v>22997</v>
      </c>
      <c r="C684" s="221" t="s">
        <v>22998</v>
      </c>
      <c r="D684" s="222"/>
      <c r="E684" s="241"/>
      <c r="F684" s="241"/>
      <c r="G684" s="241"/>
      <c r="H684" s="241"/>
      <c r="I684" s="241"/>
      <c r="J684" s="241"/>
      <c r="K684" s="142">
        <v>18.18</v>
      </c>
      <c r="L684" s="229">
        <f t="shared" si="20"/>
        <v>0</v>
      </c>
      <c r="M684" s="230">
        <f t="shared" si="21"/>
        <v>0</v>
      </c>
    </row>
    <row r="685" spans="1:13">
      <c r="A685" s="221" t="s">
        <v>17566</v>
      </c>
      <c r="B685" s="221" t="s">
        <v>22999</v>
      </c>
      <c r="C685" s="221" t="s">
        <v>23000</v>
      </c>
      <c r="D685" s="222"/>
      <c r="E685" s="241"/>
      <c r="F685" s="241"/>
      <c r="G685" s="241"/>
      <c r="H685" s="241"/>
      <c r="I685" s="241"/>
      <c r="J685" s="241"/>
      <c r="K685" s="142">
        <v>37.33</v>
      </c>
      <c r="L685" s="229">
        <f t="shared" si="20"/>
        <v>0</v>
      </c>
      <c r="M685" s="230">
        <f t="shared" si="21"/>
        <v>0</v>
      </c>
    </row>
    <row r="686" spans="1:13">
      <c r="A686" s="221" t="s">
        <v>17566</v>
      </c>
      <c r="B686" s="221" t="s">
        <v>23001</v>
      </c>
      <c r="C686" s="221" t="s">
        <v>23002</v>
      </c>
      <c r="D686" s="222"/>
      <c r="E686" s="241"/>
      <c r="F686" s="241"/>
      <c r="G686" s="241"/>
      <c r="H686" s="241"/>
      <c r="I686" s="241"/>
      <c r="J686" s="241"/>
      <c r="K686" s="142">
        <v>18.78</v>
      </c>
      <c r="L686" s="229">
        <f t="shared" si="20"/>
        <v>0</v>
      </c>
      <c r="M686" s="230">
        <f t="shared" si="21"/>
        <v>0</v>
      </c>
    </row>
    <row r="687" spans="1:13">
      <c r="A687" s="221" t="s">
        <v>17566</v>
      </c>
      <c r="B687" s="221" t="s">
        <v>23003</v>
      </c>
      <c r="C687" s="221" t="s">
        <v>23004</v>
      </c>
      <c r="D687" s="222"/>
      <c r="E687" s="241"/>
      <c r="F687" s="241"/>
      <c r="G687" s="241"/>
      <c r="H687" s="241"/>
      <c r="I687" s="241"/>
      <c r="J687" s="241"/>
      <c r="K687" s="142">
        <v>60.54</v>
      </c>
      <c r="L687" s="229">
        <f t="shared" si="20"/>
        <v>0</v>
      </c>
      <c r="M687" s="230">
        <f t="shared" si="21"/>
        <v>0</v>
      </c>
    </row>
    <row r="688" spans="1:13">
      <c r="A688" s="221" t="s">
        <v>17566</v>
      </c>
      <c r="B688" s="221" t="s">
        <v>23005</v>
      </c>
      <c r="C688" s="221" t="s">
        <v>23006</v>
      </c>
      <c r="D688" s="222"/>
      <c r="E688" s="241"/>
      <c r="F688" s="241"/>
      <c r="G688" s="241"/>
      <c r="H688" s="241"/>
      <c r="I688" s="241"/>
      <c r="J688" s="241"/>
      <c r="K688" s="142">
        <v>2812.51</v>
      </c>
      <c r="L688" s="229">
        <f t="shared" si="20"/>
        <v>0</v>
      </c>
      <c r="M688" s="230">
        <f t="shared" si="21"/>
        <v>0</v>
      </c>
    </row>
    <row r="689" spans="1:13">
      <c r="A689" s="221" t="s">
        <v>17566</v>
      </c>
      <c r="B689" s="221" t="s">
        <v>23007</v>
      </c>
      <c r="C689" s="221" t="s">
        <v>23008</v>
      </c>
      <c r="D689" s="222"/>
      <c r="E689" s="241"/>
      <c r="F689" s="241"/>
      <c r="G689" s="241"/>
      <c r="H689" s="241"/>
      <c r="I689" s="241"/>
      <c r="J689" s="241"/>
      <c r="K689" s="142">
        <v>597.77</v>
      </c>
      <c r="L689" s="229">
        <f t="shared" si="20"/>
        <v>0</v>
      </c>
      <c r="M689" s="230">
        <f t="shared" si="21"/>
        <v>0</v>
      </c>
    </row>
    <row r="690" spans="1:13">
      <c r="A690" s="221" t="s">
        <v>17566</v>
      </c>
      <c r="B690" s="221" t="s">
        <v>23009</v>
      </c>
      <c r="C690" s="221" t="s">
        <v>23010</v>
      </c>
      <c r="D690" s="222"/>
      <c r="E690" s="241"/>
      <c r="F690" s="241"/>
      <c r="G690" s="241"/>
      <c r="H690" s="241"/>
      <c r="I690" s="241"/>
      <c r="J690" s="241"/>
      <c r="K690" s="142">
        <v>6.12</v>
      </c>
      <c r="L690" s="229">
        <f t="shared" si="20"/>
        <v>0</v>
      </c>
      <c r="M690" s="230">
        <f t="shared" si="21"/>
        <v>0</v>
      </c>
    </row>
    <row r="691" spans="1:13">
      <c r="A691" s="221" t="s">
        <v>17566</v>
      </c>
      <c r="B691" s="221" t="s">
        <v>23011</v>
      </c>
      <c r="C691" s="221" t="s">
        <v>23012</v>
      </c>
      <c r="D691" s="222"/>
      <c r="E691" s="241"/>
      <c r="F691" s="241"/>
      <c r="G691" s="241"/>
      <c r="H691" s="241"/>
      <c r="I691" s="241"/>
      <c r="J691" s="241"/>
      <c r="K691" s="142">
        <v>8.6999999999999993</v>
      </c>
      <c r="L691" s="229">
        <f t="shared" si="20"/>
        <v>0</v>
      </c>
      <c r="M691" s="230">
        <f t="shared" si="21"/>
        <v>0</v>
      </c>
    </row>
    <row r="692" spans="1:13">
      <c r="A692" s="221" t="s">
        <v>17566</v>
      </c>
      <c r="B692" s="221" t="s">
        <v>23013</v>
      </c>
      <c r="C692" s="221" t="s">
        <v>23014</v>
      </c>
      <c r="D692" s="222"/>
      <c r="E692" s="241"/>
      <c r="F692" s="241"/>
      <c r="G692" s="241"/>
      <c r="H692" s="241"/>
      <c r="I692" s="241"/>
      <c r="J692" s="241"/>
      <c r="K692" s="142">
        <v>9.92</v>
      </c>
      <c r="L692" s="229">
        <f t="shared" si="20"/>
        <v>0</v>
      </c>
      <c r="M692" s="230">
        <f t="shared" si="21"/>
        <v>0</v>
      </c>
    </row>
    <row r="693" spans="1:13">
      <c r="A693" s="221" t="s">
        <v>17566</v>
      </c>
      <c r="B693" s="221" t="s">
        <v>23015</v>
      </c>
      <c r="C693" s="221" t="s">
        <v>23016</v>
      </c>
      <c r="D693" s="222"/>
      <c r="E693" s="241"/>
      <c r="F693" s="241"/>
      <c r="G693" s="241"/>
      <c r="H693" s="241"/>
      <c r="I693" s="241"/>
      <c r="J693" s="241"/>
      <c r="K693" s="142">
        <v>5.39</v>
      </c>
      <c r="L693" s="229">
        <f t="shared" si="20"/>
        <v>0</v>
      </c>
      <c r="M693" s="230">
        <f t="shared" si="21"/>
        <v>0</v>
      </c>
    </row>
    <row r="694" spans="1:13">
      <c r="A694" s="221" t="s">
        <v>17566</v>
      </c>
      <c r="B694" s="221" t="s">
        <v>23017</v>
      </c>
      <c r="C694" s="221" t="s">
        <v>23018</v>
      </c>
      <c r="D694" s="222"/>
      <c r="E694" s="241"/>
      <c r="F694" s="241"/>
      <c r="G694" s="241"/>
      <c r="H694" s="241"/>
      <c r="I694" s="241"/>
      <c r="J694" s="241"/>
      <c r="K694" s="142">
        <v>5.64</v>
      </c>
      <c r="L694" s="229">
        <f t="shared" si="20"/>
        <v>0</v>
      </c>
      <c r="M694" s="230">
        <f t="shared" si="21"/>
        <v>0</v>
      </c>
    </row>
    <row r="695" spans="1:13">
      <c r="A695" s="221" t="s">
        <v>17566</v>
      </c>
      <c r="B695" s="221" t="s">
        <v>23019</v>
      </c>
      <c r="C695" s="221" t="s">
        <v>23020</v>
      </c>
      <c r="D695" s="222"/>
      <c r="E695" s="241"/>
      <c r="F695" s="241"/>
      <c r="G695" s="241"/>
      <c r="H695" s="241"/>
      <c r="I695" s="241"/>
      <c r="J695" s="241"/>
      <c r="K695" s="142">
        <v>5.88</v>
      </c>
      <c r="L695" s="229">
        <f t="shared" si="20"/>
        <v>0</v>
      </c>
      <c r="M695" s="230">
        <f t="shared" si="21"/>
        <v>0</v>
      </c>
    </row>
    <row r="696" spans="1:13">
      <c r="A696" s="221" t="s">
        <v>425</v>
      </c>
      <c r="B696" s="221" t="s">
        <v>23021</v>
      </c>
      <c r="C696" s="221" t="s">
        <v>23022</v>
      </c>
      <c r="D696" s="222"/>
      <c r="E696" s="241"/>
      <c r="F696" s="241"/>
      <c r="G696" s="241"/>
      <c r="H696" s="241"/>
      <c r="I696" s="241"/>
      <c r="J696" s="241"/>
      <c r="K696" s="142">
        <v>5.81</v>
      </c>
      <c r="L696" s="229">
        <f t="shared" si="20"/>
        <v>0</v>
      </c>
      <c r="M696" s="230">
        <f t="shared" si="21"/>
        <v>0</v>
      </c>
    </row>
    <row r="697" spans="1:13">
      <c r="A697" s="221" t="s">
        <v>425</v>
      </c>
      <c r="B697" s="221" t="s">
        <v>23023</v>
      </c>
      <c r="C697" s="221" t="s">
        <v>23024</v>
      </c>
      <c r="D697" s="222"/>
      <c r="E697" s="241"/>
      <c r="F697" s="241"/>
      <c r="G697" s="241"/>
      <c r="H697" s="241"/>
      <c r="I697" s="241"/>
      <c r="J697" s="241"/>
      <c r="K697" s="142">
        <v>5.29</v>
      </c>
      <c r="L697" s="229">
        <f t="shared" si="20"/>
        <v>0</v>
      </c>
      <c r="M697" s="230">
        <f t="shared" si="21"/>
        <v>0</v>
      </c>
    </row>
    <row r="698" spans="1:13">
      <c r="A698" s="221" t="s">
        <v>17566</v>
      </c>
      <c r="B698" s="221" t="s">
        <v>23025</v>
      </c>
      <c r="C698" s="221" t="s">
        <v>23026</v>
      </c>
      <c r="D698" s="222" t="s">
        <v>209</v>
      </c>
      <c r="E698" s="241"/>
      <c r="F698" s="241"/>
      <c r="G698" s="241"/>
      <c r="H698" s="241"/>
      <c r="I698" s="241"/>
      <c r="J698" s="241"/>
      <c r="K698" s="142">
        <v>23.65</v>
      </c>
      <c r="L698" s="229">
        <f t="shared" si="20"/>
        <v>0</v>
      </c>
      <c r="M698" s="230">
        <f t="shared" si="21"/>
        <v>0</v>
      </c>
    </row>
    <row r="699" spans="1:13">
      <c r="A699" s="221" t="s">
        <v>332</v>
      </c>
      <c r="B699" s="221" t="s">
        <v>23027</v>
      </c>
      <c r="C699" s="221" t="s">
        <v>23028</v>
      </c>
      <c r="D699" s="222"/>
      <c r="E699" s="241"/>
      <c r="F699" s="241"/>
      <c r="G699" s="241"/>
      <c r="H699" s="241"/>
      <c r="I699" s="241"/>
      <c r="J699" s="241"/>
      <c r="K699" s="142">
        <v>15.99</v>
      </c>
      <c r="L699" s="229">
        <f t="shared" si="20"/>
        <v>0</v>
      </c>
      <c r="M699" s="230">
        <f t="shared" si="21"/>
        <v>0</v>
      </c>
    </row>
    <row r="700" spans="1:13">
      <c r="A700" s="221" t="s">
        <v>332</v>
      </c>
      <c r="B700" s="221" t="s">
        <v>23029</v>
      </c>
      <c r="C700" s="221" t="s">
        <v>23030</v>
      </c>
      <c r="D700" s="222"/>
      <c r="E700" s="241"/>
      <c r="F700" s="241"/>
      <c r="G700" s="241"/>
      <c r="H700" s="241"/>
      <c r="I700" s="241"/>
      <c r="J700" s="241"/>
      <c r="K700" s="142">
        <v>15.99</v>
      </c>
      <c r="L700" s="229">
        <f t="shared" si="20"/>
        <v>0</v>
      </c>
      <c r="M700" s="230">
        <f t="shared" si="21"/>
        <v>0</v>
      </c>
    </row>
    <row r="701" spans="1:13">
      <c r="A701" s="221" t="s">
        <v>332</v>
      </c>
      <c r="B701" s="221" t="s">
        <v>23031</v>
      </c>
      <c r="C701" s="221" t="s">
        <v>23032</v>
      </c>
      <c r="D701" s="222"/>
      <c r="E701" s="241"/>
      <c r="F701" s="241"/>
      <c r="G701" s="241"/>
      <c r="H701" s="241"/>
      <c r="I701" s="241"/>
      <c r="J701" s="241"/>
      <c r="K701" s="142">
        <v>15.99</v>
      </c>
      <c r="L701" s="229">
        <f t="shared" si="20"/>
        <v>0</v>
      </c>
      <c r="M701" s="230">
        <f t="shared" si="21"/>
        <v>0</v>
      </c>
    </row>
    <row r="702" spans="1:13">
      <c r="A702" s="221" t="s">
        <v>332</v>
      </c>
      <c r="B702" s="221" t="s">
        <v>23033</v>
      </c>
      <c r="C702" s="221" t="s">
        <v>23034</v>
      </c>
      <c r="D702" s="222"/>
      <c r="E702" s="241"/>
      <c r="F702" s="241"/>
      <c r="G702" s="241"/>
      <c r="H702" s="241"/>
      <c r="I702" s="241"/>
      <c r="J702" s="241"/>
      <c r="K702" s="142">
        <v>15.99</v>
      </c>
      <c r="L702" s="229">
        <f t="shared" si="20"/>
        <v>0</v>
      </c>
      <c r="M702" s="230">
        <f t="shared" si="21"/>
        <v>0</v>
      </c>
    </row>
    <row r="703" spans="1:13">
      <c r="A703" s="221" t="s">
        <v>425</v>
      </c>
      <c r="B703" s="221" t="s">
        <v>23035</v>
      </c>
      <c r="C703" s="221" t="s">
        <v>23036</v>
      </c>
      <c r="D703" s="222"/>
      <c r="E703" s="241"/>
      <c r="F703" s="241"/>
      <c r="G703" s="241"/>
      <c r="H703" s="241"/>
      <c r="I703" s="241"/>
      <c r="J703" s="241"/>
      <c r="K703" s="142">
        <v>18.440000000000001</v>
      </c>
      <c r="L703" s="229">
        <f t="shared" si="20"/>
        <v>0</v>
      </c>
      <c r="M703" s="230">
        <f t="shared" si="21"/>
        <v>0</v>
      </c>
    </row>
    <row r="704" spans="1:13">
      <c r="A704" s="221" t="s">
        <v>17566</v>
      </c>
      <c r="B704" s="221" t="s">
        <v>23037</v>
      </c>
      <c r="C704" s="221" t="s">
        <v>23038</v>
      </c>
      <c r="D704" s="222"/>
      <c r="E704" s="241"/>
      <c r="F704" s="241"/>
      <c r="G704" s="241"/>
      <c r="H704" s="241"/>
      <c r="I704" s="241"/>
      <c r="J704" s="241"/>
      <c r="K704" s="142">
        <v>22.18</v>
      </c>
      <c r="L704" s="229">
        <f t="shared" si="20"/>
        <v>0</v>
      </c>
      <c r="M704" s="230">
        <f t="shared" si="21"/>
        <v>0</v>
      </c>
    </row>
    <row r="705" spans="1:13">
      <c r="A705" s="221" t="s">
        <v>17566</v>
      </c>
      <c r="B705" s="221" t="s">
        <v>23039</v>
      </c>
      <c r="C705" s="221" t="s">
        <v>23040</v>
      </c>
      <c r="D705" s="222"/>
      <c r="E705" s="241"/>
      <c r="F705" s="241"/>
      <c r="G705" s="241"/>
      <c r="H705" s="241"/>
      <c r="I705" s="241"/>
      <c r="J705" s="241"/>
      <c r="K705" s="142">
        <v>192.49</v>
      </c>
      <c r="L705" s="229">
        <f t="shared" si="20"/>
        <v>0</v>
      </c>
      <c r="M705" s="230">
        <f t="shared" si="21"/>
        <v>0</v>
      </c>
    </row>
    <row r="706" spans="1:13">
      <c r="A706" s="221" t="s">
        <v>623</v>
      </c>
      <c r="B706" s="221" t="s">
        <v>23041</v>
      </c>
      <c r="C706" s="221" t="s">
        <v>23042</v>
      </c>
      <c r="D706" s="222"/>
      <c r="E706" s="241"/>
      <c r="F706" s="241"/>
      <c r="G706" s="241"/>
      <c r="H706" s="241"/>
      <c r="I706" s="241"/>
      <c r="J706" s="241"/>
      <c r="K706" s="142">
        <v>139.99</v>
      </c>
      <c r="L706" s="229">
        <f t="shared" si="20"/>
        <v>0</v>
      </c>
      <c r="M706" s="230">
        <f t="shared" si="21"/>
        <v>0</v>
      </c>
    </row>
    <row r="707" spans="1:13">
      <c r="A707" s="221" t="s">
        <v>17566</v>
      </c>
      <c r="B707" s="221" t="s">
        <v>23043</v>
      </c>
      <c r="C707" s="221" t="s">
        <v>23044</v>
      </c>
      <c r="D707" s="222"/>
      <c r="E707" s="241"/>
      <c r="F707" s="241"/>
      <c r="G707" s="241"/>
      <c r="H707" s="241"/>
      <c r="I707" s="241"/>
      <c r="J707" s="241"/>
      <c r="K707" s="142">
        <v>110.63</v>
      </c>
      <c r="L707" s="229">
        <f t="shared" si="20"/>
        <v>0</v>
      </c>
      <c r="M707" s="230">
        <f t="shared" si="21"/>
        <v>0</v>
      </c>
    </row>
    <row r="708" spans="1:13">
      <c r="A708" s="221" t="s">
        <v>17566</v>
      </c>
      <c r="B708" s="221" t="s">
        <v>23045</v>
      </c>
      <c r="C708" s="221" t="s">
        <v>23046</v>
      </c>
      <c r="D708" s="222" t="s">
        <v>209</v>
      </c>
      <c r="E708" s="241"/>
      <c r="F708" s="241"/>
      <c r="G708" s="241"/>
      <c r="H708" s="241"/>
      <c r="I708" s="241"/>
      <c r="J708" s="241"/>
      <c r="K708" s="142">
        <v>230</v>
      </c>
      <c r="L708" s="229">
        <f t="shared" si="20"/>
        <v>0</v>
      </c>
      <c r="M708" s="230">
        <f t="shared" si="21"/>
        <v>0</v>
      </c>
    </row>
    <row r="709" spans="1:13">
      <c r="A709" s="221" t="s">
        <v>17566</v>
      </c>
      <c r="B709" s="221" t="s">
        <v>23047</v>
      </c>
      <c r="C709" s="221" t="s">
        <v>23048</v>
      </c>
      <c r="D709" s="222"/>
      <c r="E709" s="241"/>
      <c r="F709" s="241"/>
      <c r="G709" s="241"/>
      <c r="H709" s="241"/>
      <c r="I709" s="241"/>
      <c r="J709" s="241"/>
      <c r="K709" s="142">
        <v>238.26</v>
      </c>
      <c r="L709" s="229">
        <f t="shared" si="20"/>
        <v>0</v>
      </c>
      <c r="M709" s="230">
        <f t="shared" si="21"/>
        <v>0</v>
      </c>
    </row>
    <row r="710" spans="1:13">
      <c r="A710" s="221" t="s">
        <v>17566</v>
      </c>
      <c r="B710" s="221" t="s">
        <v>23049</v>
      </c>
      <c r="C710" s="221" t="s">
        <v>23050</v>
      </c>
      <c r="D710" s="222"/>
      <c r="E710" s="241"/>
      <c r="F710" s="241"/>
      <c r="G710" s="241"/>
      <c r="H710" s="241"/>
      <c r="I710" s="241"/>
      <c r="J710" s="241"/>
      <c r="K710" s="142">
        <v>112.98</v>
      </c>
      <c r="L710" s="229">
        <f t="shared" ref="L710:L758" si="22">SUM(M710*K710)</f>
        <v>0</v>
      </c>
      <c r="M710" s="230">
        <f t="shared" ref="M710:M758" si="23">SUM(E710:J710)</f>
        <v>0</v>
      </c>
    </row>
    <row r="711" spans="1:13">
      <c r="A711" s="221" t="s">
        <v>17566</v>
      </c>
      <c r="B711" s="221" t="s">
        <v>23051</v>
      </c>
      <c r="C711" s="221" t="s">
        <v>23052</v>
      </c>
      <c r="D711" s="222"/>
      <c r="E711" s="241"/>
      <c r="F711" s="241"/>
      <c r="G711" s="241"/>
      <c r="H711" s="241"/>
      <c r="I711" s="241"/>
      <c r="J711" s="241"/>
      <c r="K711" s="142">
        <v>566.71</v>
      </c>
      <c r="L711" s="229">
        <f t="shared" si="22"/>
        <v>0</v>
      </c>
      <c r="M711" s="230">
        <f t="shared" si="23"/>
        <v>0</v>
      </c>
    </row>
    <row r="712" spans="1:13">
      <c r="A712" s="221" t="s">
        <v>17566</v>
      </c>
      <c r="B712" s="221" t="s">
        <v>23053</v>
      </c>
      <c r="C712" s="221" t="s">
        <v>23054</v>
      </c>
      <c r="D712" s="222"/>
      <c r="E712" s="241"/>
      <c r="F712" s="241"/>
      <c r="G712" s="241"/>
      <c r="H712" s="241"/>
      <c r="I712" s="241"/>
      <c r="J712" s="241"/>
      <c r="K712" s="142">
        <v>140.02000000000001</v>
      </c>
      <c r="L712" s="229">
        <f t="shared" si="22"/>
        <v>0</v>
      </c>
      <c r="M712" s="230">
        <f t="shared" si="23"/>
        <v>0</v>
      </c>
    </row>
    <row r="713" spans="1:13">
      <c r="A713" s="221" t="s">
        <v>17566</v>
      </c>
      <c r="B713" s="221" t="s">
        <v>23055</v>
      </c>
      <c r="C713" s="221" t="s">
        <v>23056</v>
      </c>
      <c r="D713" s="222"/>
      <c r="E713" s="241"/>
      <c r="F713" s="241"/>
      <c r="G713" s="241"/>
      <c r="H713" s="241"/>
      <c r="I713" s="241"/>
      <c r="J713" s="241"/>
      <c r="K713" s="142">
        <v>390.75</v>
      </c>
      <c r="L713" s="229">
        <f t="shared" si="22"/>
        <v>0</v>
      </c>
      <c r="M713" s="230">
        <f t="shared" si="23"/>
        <v>0</v>
      </c>
    </row>
    <row r="714" spans="1:13">
      <c r="A714" s="221" t="s">
        <v>17566</v>
      </c>
      <c r="B714" s="221" t="s">
        <v>23057</v>
      </c>
      <c r="C714" s="221" t="s">
        <v>23058</v>
      </c>
      <c r="D714" s="222"/>
      <c r="E714" s="241"/>
      <c r="F714" s="241"/>
      <c r="G714" s="241"/>
      <c r="H714" s="241"/>
      <c r="I714" s="241"/>
      <c r="J714" s="241"/>
      <c r="K714" s="142">
        <v>180.8</v>
      </c>
      <c r="L714" s="229">
        <f t="shared" si="22"/>
        <v>0</v>
      </c>
      <c r="M714" s="230">
        <f t="shared" si="23"/>
        <v>0</v>
      </c>
    </row>
    <row r="715" spans="1:13">
      <c r="A715" s="221" t="s">
        <v>17566</v>
      </c>
      <c r="B715" s="221" t="s">
        <v>23059</v>
      </c>
      <c r="C715" s="221" t="s">
        <v>23060</v>
      </c>
      <c r="D715" s="222"/>
      <c r="E715" s="241"/>
      <c r="F715" s="241"/>
      <c r="G715" s="241"/>
      <c r="H715" s="241"/>
      <c r="I715" s="241"/>
      <c r="J715" s="241"/>
      <c r="K715" s="142">
        <v>319.94</v>
      </c>
      <c r="L715" s="229">
        <f t="shared" si="22"/>
        <v>0</v>
      </c>
      <c r="M715" s="230">
        <f t="shared" si="23"/>
        <v>0</v>
      </c>
    </row>
    <row r="716" spans="1:13">
      <c r="A716" s="221" t="s">
        <v>17566</v>
      </c>
      <c r="B716" s="221" t="s">
        <v>23061</v>
      </c>
      <c r="C716" s="221" t="s">
        <v>23062</v>
      </c>
      <c r="D716" s="222"/>
      <c r="E716" s="241"/>
      <c r="F716" s="241"/>
      <c r="G716" s="241"/>
      <c r="H716" s="241"/>
      <c r="I716" s="241"/>
      <c r="J716" s="241"/>
      <c r="K716" s="142">
        <v>213.54</v>
      </c>
      <c r="L716" s="229">
        <f t="shared" si="22"/>
        <v>0</v>
      </c>
      <c r="M716" s="230">
        <f t="shared" si="23"/>
        <v>0</v>
      </c>
    </row>
    <row r="717" spans="1:13">
      <c r="A717" s="221" t="s">
        <v>17566</v>
      </c>
      <c r="B717" s="221" t="s">
        <v>23063</v>
      </c>
      <c r="C717" s="221" t="s">
        <v>23064</v>
      </c>
      <c r="D717" s="222"/>
      <c r="E717" s="241"/>
      <c r="F717" s="241"/>
      <c r="G717" s="241"/>
      <c r="H717" s="241"/>
      <c r="I717" s="241"/>
      <c r="J717" s="241"/>
      <c r="K717" s="142">
        <v>170.9</v>
      </c>
      <c r="L717" s="229">
        <f t="shared" si="22"/>
        <v>0</v>
      </c>
      <c r="M717" s="230">
        <f t="shared" si="23"/>
        <v>0</v>
      </c>
    </row>
    <row r="718" spans="1:13">
      <c r="A718" s="221" t="s">
        <v>17566</v>
      </c>
      <c r="B718" s="221" t="s">
        <v>23065</v>
      </c>
      <c r="C718" s="221" t="s">
        <v>23066</v>
      </c>
      <c r="D718" s="222"/>
      <c r="E718" s="241"/>
      <c r="F718" s="241"/>
      <c r="G718" s="241"/>
      <c r="H718" s="241"/>
      <c r="I718" s="241"/>
      <c r="J718" s="241"/>
      <c r="K718" s="142">
        <v>830.63</v>
      </c>
      <c r="L718" s="229">
        <f t="shared" si="22"/>
        <v>0</v>
      </c>
      <c r="M718" s="230">
        <f t="shared" si="23"/>
        <v>0</v>
      </c>
    </row>
    <row r="719" spans="1:13">
      <c r="A719" s="221" t="s">
        <v>17566</v>
      </c>
      <c r="B719" s="221" t="s">
        <v>23067</v>
      </c>
      <c r="C719" s="221" t="s">
        <v>23068</v>
      </c>
      <c r="D719" s="222"/>
      <c r="E719" s="241"/>
      <c r="F719" s="241"/>
      <c r="G719" s="241"/>
      <c r="H719" s="241"/>
      <c r="I719" s="241"/>
      <c r="J719" s="241"/>
      <c r="K719" s="142">
        <v>262.44</v>
      </c>
      <c r="L719" s="229">
        <f t="shared" si="22"/>
        <v>0</v>
      </c>
      <c r="M719" s="230">
        <f t="shared" si="23"/>
        <v>0</v>
      </c>
    </row>
    <row r="720" spans="1:13">
      <c r="A720" s="221" t="s">
        <v>17566</v>
      </c>
      <c r="B720" s="221" t="s">
        <v>23069</v>
      </c>
      <c r="C720" s="221" t="s">
        <v>23070</v>
      </c>
      <c r="D720" s="222" t="s">
        <v>209</v>
      </c>
      <c r="E720" s="241"/>
      <c r="F720" s="241"/>
      <c r="G720" s="241"/>
      <c r="H720" s="241"/>
      <c r="I720" s="241"/>
      <c r="J720" s="241"/>
      <c r="K720" s="142">
        <v>768.46</v>
      </c>
      <c r="L720" s="229">
        <f t="shared" si="22"/>
        <v>0</v>
      </c>
      <c r="M720" s="230">
        <f t="shared" si="23"/>
        <v>0</v>
      </c>
    </row>
    <row r="721" spans="1:13">
      <c r="A721" s="221" t="s">
        <v>17566</v>
      </c>
      <c r="B721" s="221" t="s">
        <v>23071</v>
      </c>
      <c r="C721" s="221" t="s">
        <v>23072</v>
      </c>
      <c r="D721" s="222"/>
      <c r="E721" s="241"/>
      <c r="F721" s="241"/>
      <c r="G721" s="241"/>
      <c r="H721" s="241"/>
      <c r="I721" s="241"/>
      <c r="J721" s="241"/>
      <c r="K721" s="142">
        <v>652.35</v>
      </c>
      <c r="L721" s="229">
        <f t="shared" si="22"/>
        <v>0</v>
      </c>
      <c r="M721" s="230">
        <f t="shared" si="23"/>
        <v>0</v>
      </c>
    </row>
    <row r="722" spans="1:13">
      <c r="A722" s="221" t="s">
        <v>17566</v>
      </c>
      <c r="B722" s="221" t="s">
        <v>23073</v>
      </c>
      <c r="C722" s="221" t="s">
        <v>23074</v>
      </c>
      <c r="D722" s="222" t="s">
        <v>209</v>
      </c>
      <c r="E722" s="241"/>
      <c r="F722" s="241"/>
      <c r="G722" s="241"/>
      <c r="H722" s="241"/>
      <c r="I722" s="241"/>
      <c r="J722" s="241"/>
      <c r="K722" s="142">
        <v>230</v>
      </c>
      <c r="L722" s="229">
        <f t="shared" si="22"/>
        <v>0</v>
      </c>
      <c r="M722" s="230">
        <f t="shared" si="23"/>
        <v>0</v>
      </c>
    </row>
    <row r="723" spans="1:13">
      <c r="A723" s="221" t="s">
        <v>17566</v>
      </c>
      <c r="B723" s="221" t="s">
        <v>23075</v>
      </c>
      <c r="C723" s="221" t="s">
        <v>23076</v>
      </c>
      <c r="D723" s="222"/>
      <c r="E723" s="241"/>
      <c r="F723" s="241"/>
      <c r="G723" s="241"/>
      <c r="H723" s="241"/>
      <c r="I723" s="241"/>
      <c r="J723" s="241"/>
      <c r="K723" s="142">
        <v>20.29</v>
      </c>
      <c r="L723" s="229">
        <f t="shared" si="22"/>
        <v>0</v>
      </c>
      <c r="M723" s="230">
        <f t="shared" si="23"/>
        <v>0</v>
      </c>
    </row>
    <row r="724" spans="1:13">
      <c r="A724" s="221" t="s">
        <v>17566</v>
      </c>
      <c r="B724" s="221" t="s">
        <v>23077</v>
      </c>
      <c r="C724" s="221" t="s">
        <v>23078</v>
      </c>
      <c r="D724" s="222"/>
      <c r="E724" s="241"/>
      <c r="F724" s="241"/>
      <c r="G724" s="241"/>
      <c r="H724" s="241"/>
      <c r="I724" s="241"/>
      <c r="J724" s="241"/>
      <c r="K724" s="142">
        <v>20.29</v>
      </c>
      <c r="L724" s="229">
        <f t="shared" si="22"/>
        <v>0</v>
      </c>
      <c r="M724" s="230">
        <f t="shared" si="23"/>
        <v>0</v>
      </c>
    </row>
    <row r="725" spans="1:13">
      <c r="A725" s="221" t="s">
        <v>17566</v>
      </c>
      <c r="B725" s="221" t="s">
        <v>23079</v>
      </c>
      <c r="C725" s="221" t="s">
        <v>23080</v>
      </c>
      <c r="D725" s="222"/>
      <c r="E725" s="241"/>
      <c r="F725" s="241"/>
      <c r="G725" s="241"/>
      <c r="H725" s="241"/>
      <c r="I725" s="241"/>
      <c r="J725" s="241"/>
      <c r="K725" s="142">
        <v>20.29</v>
      </c>
      <c r="L725" s="229">
        <f t="shared" si="22"/>
        <v>0</v>
      </c>
      <c r="M725" s="230">
        <f t="shared" si="23"/>
        <v>0</v>
      </c>
    </row>
    <row r="726" spans="1:13">
      <c r="A726" s="221" t="s">
        <v>17566</v>
      </c>
      <c r="B726" s="221" t="s">
        <v>23081</v>
      </c>
      <c r="C726" s="221" t="s">
        <v>23082</v>
      </c>
      <c r="D726" s="222"/>
      <c r="E726" s="241"/>
      <c r="F726" s="241"/>
      <c r="G726" s="241"/>
      <c r="H726" s="241"/>
      <c r="I726" s="241"/>
      <c r="J726" s="241"/>
      <c r="K726" s="142">
        <v>20.29</v>
      </c>
      <c r="L726" s="229">
        <f t="shared" si="22"/>
        <v>0</v>
      </c>
      <c r="M726" s="230">
        <f t="shared" si="23"/>
        <v>0</v>
      </c>
    </row>
    <row r="727" spans="1:13">
      <c r="A727" s="221" t="s">
        <v>17566</v>
      </c>
      <c r="B727" s="221" t="s">
        <v>23083</v>
      </c>
      <c r="C727" s="221" t="s">
        <v>23084</v>
      </c>
      <c r="D727" s="222"/>
      <c r="E727" s="241"/>
      <c r="F727" s="241"/>
      <c r="G727" s="241"/>
      <c r="H727" s="241"/>
      <c r="I727" s="241"/>
      <c r="J727" s="241"/>
      <c r="K727" s="142">
        <v>20.29</v>
      </c>
      <c r="L727" s="229">
        <f t="shared" si="22"/>
        <v>0</v>
      </c>
      <c r="M727" s="230">
        <f t="shared" si="23"/>
        <v>0</v>
      </c>
    </row>
    <row r="728" spans="1:13">
      <c r="A728" s="221" t="s">
        <v>17566</v>
      </c>
      <c r="B728" s="221" t="s">
        <v>23085</v>
      </c>
      <c r="C728" s="221" t="s">
        <v>23086</v>
      </c>
      <c r="D728" s="222"/>
      <c r="E728" s="241"/>
      <c r="F728" s="241"/>
      <c r="G728" s="241"/>
      <c r="H728" s="241"/>
      <c r="I728" s="241"/>
      <c r="J728" s="241"/>
      <c r="K728" s="142">
        <v>11.87</v>
      </c>
      <c r="L728" s="229">
        <f t="shared" si="22"/>
        <v>0</v>
      </c>
      <c r="M728" s="230">
        <f t="shared" si="23"/>
        <v>0</v>
      </c>
    </row>
    <row r="729" spans="1:13">
      <c r="A729" s="221" t="s">
        <v>17566</v>
      </c>
      <c r="B729" s="221" t="s">
        <v>23087</v>
      </c>
      <c r="C729" s="221" t="s">
        <v>23088</v>
      </c>
      <c r="D729" s="222"/>
      <c r="E729" s="241"/>
      <c r="F729" s="241"/>
      <c r="G729" s="241"/>
      <c r="H729" s="241"/>
      <c r="I729" s="241"/>
      <c r="J729" s="241"/>
      <c r="K729" s="142">
        <v>11.87</v>
      </c>
      <c r="L729" s="229">
        <f t="shared" si="22"/>
        <v>0</v>
      </c>
      <c r="M729" s="230">
        <f t="shared" si="23"/>
        <v>0</v>
      </c>
    </row>
    <row r="730" spans="1:13">
      <c r="A730" s="221" t="s">
        <v>17566</v>
      </c>
      <c r="B730" s="221" t="s">
        <v>23089</v>
      </c>
      <c r="C730" s="221" t="s">
        <v>23090</v>
      </c>
      <c r="D730" s="222"/>
      <c r="E730" s="241"/>
      <c r="F730" s="241"/>
      <c r="G730" s="241"/>
      <c r="H730" s="241"/>
      <c r="I730" s="241"/>
      <c r="J730" s="241"/>
      <c r="K730" s="142">
        <v>11.87</v>
      </c>
      <c r="L730" s="229">
        <f t="shared" si="22"/>
        <v>0</v>
      </c>
      <c r="M730" s="230">
        <f t="shared" si="23"/>
        <v>0</v>
      </c>
    </row>
    <row r="731" spans="1:13">
      <c r="A731" s="221" t="s">
        <v>17566</v>
      </c>
      <c r="B731" s="221" t="s">
        <v>23091</v>
      </c>
      <c r="C731" s="221" t="s">
        <v>23092</v>
      </c>
      <c r="D731" s="222"/>
      <c r="E731" s="241"/>
      <c r="F731" s="241"/>
      <c r="G731" s="241"/>
      <c r="H731" s="241"/>
      <c r="I731" s="241"/>
      <c r="J731" s="241"/>
      <c r="K731" s="142">
        <v>11.87</v>
      </c>
      <c r="L731" s="229">
        <f t="shared" si="22"/>
        <v>0</v>
      </c>
      <c r="M731" s="230">
        <f t="shared" si="23"/>
        <v>0</v>
      </c>
    </row>
    <row r="732" spans="1:13">
      <c r="A732" s="221" t="s">
        <v>17566</v>
      </c>
      <c r="B732" s="221" t="s">
        <v>23093</v>
      </c>
      <c r="C732" s="221" t="s">
        <v>23094</v>
      </c>
      <c r="D732" s="222"/>
      <c r="E732" s="241"/>
      <c r="F732" s="241"/>
      <c r="G732" s="241"/>
      <c r="H732" s="241"/>
      <c r="I732" s="241"/>
      <c r="J732" s="241"/>
      <c r="K732" s="142">
        <v>11.87</v>
      </c>
      <c r="L732" s="229">
        <f t="shared" si="22"/>
        <v>0</v>
      </c>
      <c r="M732" s="230">
        <f t="shared" si="23"/>
        <v>0</v>
      </c>
    </row>
    <row r="733" spans="1:13">
      <c r="A733" s="221" t="s">
        <v>17566</v>
      </c>
      <c r="B733" s="221" t="s">
        <v>23095</v>
      </c>
      <c r="C733" s="221" t="s">
        <v>23096</v>
      </c>
      <c r="D733" s="222"/>
      <c r="E733" s="241"/>
      <c r="F733" s="241"/>
      <c r="G733" s="241"/>
      <c r="H733" s="241"/>
      <c r="I733" s="241"/>
      <c r="J733" s="241"/>
      <c r="K733" s="142">
        <v>11.87</v>
      </c>
      <c r="L733" s="229">
        <f t="shared" si="22"/>
        <v>0</v>
      </c>
      <c r="M733" s="230">
        <f t="shared" si="23"/>
        <v>0</v>
      </c>
    </row>
    <row r="734" spans="1:13">
      <c r="A734" s="221" t="s">
        <v>17566</v>
      </c>
      <c r="B734" s="221" t="s">
        <v>23097</v>
      </c>
      <c r="C734" s="221" t="s">
        <v>23098</v>
      </c>
      <c r="D734" s="222"/>
      <c r="E734" s="241"/>
      <c r="F734" s="241"/>
      <c r="G734" s="241"/>
      <c r="H734" s="241"/>
      <c r="I734" s="241"/>
      <c r="J734" s="241"/>
      <c r="K734" s="142">
        <v>11.87</v>
      </c>
      <c r="L734" s="229">
        <f t="shared" si="22"/>
        <v>0</v>
      </c>
      <c r="M734" s="230">
        <f t="shared" si="23"/>
        <v>0</v>
      </c>
    </row>
    <row r="735" spans="1:13">
      <c r="A735" s="221" t="s">
        <v>17566</v>
      </c>
      <c r="B735" s="221" t="s">
        <v>23099</v>
      </c>
      <c r="C735" s="221" t="s">
        <v>23100</v>
      </c>
      <c r="D735" s="222"/>
      <c r="E735" s="241"/>
      <c r="F735" s="241"/>
      <c r="G735" s="241"/>
      <c r="H735" s="241"/>
      <c r="I735" s="241"/>
      <c r="J735" s="241"/>
      <c r="K735" s="142">
        <v>12.16</v>
      </c>
      <c r="L735" s="229">
        <f t="shared" si="22"/>
        <v>0</v>
      </c>
      <c r="M735" s="230">
        <f t="shared" si="23"/>
        <v>0</v>
      </c>
    </row>
    <row r="736" spans="1:13">
      <c r="A736" s="221" t="s">
        <v>17566</v>
      </c>
      <c r="B736" s="221" t="s">
        <v>23101</v>
      </c>
      <c r="C736" s="221" t="s">
        <v>23102</v>
      </c>
      <c r="D736" s="222"/>
      <c r="E736" s="241"/>
      <c r="F736" s="241"/>
      <c r="G736" s="241"/>
      <c r="H736" s="241"/>
      <c r="I736" s="241"/>
      <c r="J736" s="241"/>
      <c r="K736" s="142">
        <v>20.29</v>
      </c>
      <c r="L736" s="229">
        <f t="shared" si="22"/>
        <v>0</v>
      </c>
      <c r="M736" s="230">
        <f t="shared" si="23"/>
        <v>0</v>
      </c>
    </row>
    <row r="737" spans="1:13">
      <c r="A737" s="221" t="s">
        <v>17566</v>
      </c>
      <c r="B737" s="221" t="s">
        <v>23103</v>
      </c>
      <c r="C737" s="221" t="s">
        <v>23104</v>
      </c>
      <c r="D737" s="222"/>
      <c r="E737" s="241"/>
      <c r="F737" s="241"/>
      <c r="G737" s="241"/>
      <c r="H737" s="241"/>
      <c r="I737" s="241"/>
      <c r="J737" s="241"/>
      <c r="K737" s="142">
        <v>20.29</v>
      </c>
      <c r="L737" s="229">
        <f t="shared" si="22"/>
        <v>0</v>
      </c>
      <c r="M737" s="230">
        <f t="shared" si="23"/>
        <v>0</v>
      </c>
    </row>
    <row r="738" spans="1:13">
      <c r="A738" s="221" t="s">
        <v>17566</v>
      </c>
      <c r="B738" s="221" t="s">
        <v>23105</v>
      </c>
      <c r="C738" s="221" t="s">
        <v>23106</v>
      </c>
      <c r="D738" s="222"/>
      <c r="E738" s="241"/>
      <c r="F738" s="241"/>
      <c r="G738" s="241"/>
      <c r="H738" s="241"/>
      <c r="I738" s="241"/>
      <c r="J738" s="241"/>
      <c r="K738" s="142">
        <v>20.29</v>
      </c>
      <c r="L738" s="229">
        <f t="shared" si="22"/>
        <v>0</v>
      </c>
      <c r="M738" s="230">
        <f t="shared" si="23"/>
        <v>0</v>
      </c>
    </row>
    <row r="739" spans="1:13">
      <c r="A739" s="221" t="s">
        <v>17566</v>
      </c>
      <c r="B739" s="221" t="s">
        <v>23107</v>
      </c>
      <c r="C739" s="221" t="s">
        <v>23108</v>
      </c>
      <c r="D739" s="222"/>
      <c r="E739" s="241"/>
      <c r="F739" s="241"/>
      <c r="G739" s="241"/>
      <c r="H739" s="241"/>
      <c r="I739" s="241"/>
      <c r="J739" s="241"/>
      <c r="K739" s="142">
        <v>20.29</v>
      </c>
      <c r="L739" s="229">
        <f t="shared" si="22"/>
        <v>0</v>
      </c>
      <c r="M739" s="230">
        <f t="shared" si="23"/>
        <v>0</v>
      </c>
    </row>
    <row r="740" spans="1:13">
      <c r="A740" s="221" t="s">
        <v>17566</v>
      </c>
      <c r="B740" s="221" t="s">
        <v>23109</v>
      </c>
      <c r="C740" s="221" t="s">
        <v>23110</v>
      </c>
      <c r="D740" s="222"/>
      <c r="E740" s="241"/>
      <c r="F740" s="241"/>
      <c r="G740" s="241"/>
      <c r="H740" s="241"/>
      <c r="I740" s="241"/>
      <c r="J740" s="241"/>
      <c r="K740" s="142">
        <v>20.29</v>
      </c>
      <c r="L740" s="229">
        <f t="shared" si="22"/>
        <v>0</v>
      </c>
      <c r="M740" s="230">
        <f t="shared" si="23"/>
        <v>0</v>
      </c>
    </row>
    <row r="741" spans="1:13">
      <c r="A741" s="221" t="s">
        <v>17566</v>
      </c>
      <c r="B741" s="221" t="s">
        <v>23111</v>
      </c>
      <c r="C741" s="221" t="s">
        <v>23112</v>
      </c>
      <c r="D741" s="222"/>
      <c r="E741" s="241"/>
      <c r="F741" s="241"/>
      <c r="G741" s="241"/>
      <c r="H741" s="241"/>
      <c r="I741" s="241"/>
      <c r="J741" s="241"/>
      <c r="K741" s="142">
        <v>20.29</v>
      </c>
      <c r="L741" s="229">
        <f t="shared" si="22"/>
        <v>0</v>
      </c>
      <c r="M741" s="230">
        <f t="shared" si="23"/>
        <v>0</v>
      </c>
    </row>
    <row r="742" spans="1:13">
      <c r="A742" s="221" t="s">
        <v>17566</v>
      </c>
      <c r="B742" s="221" t="s">
        <v>23113</v>
      </c>
      <c r="C742" s="221" t="s">
        <v>23114</v>
      </c>
      <c r="D742" s="222"/>
      <c r="E742" s="241"/>
      <c r="F742" s="241"/>
      <c r="G742" s="241"/>
      <c r="H742" s="241"/>
      <c r="I742" s="241"/>
      <c r="J742" s="241"/>
      <c r="K742" s="142">
        <v>20.29</v>
      </c>
      <c r="L742" s="229">
        <f t="shared" si="22"/>
        <v>0</v>
      </c>
      <c r="M742" s="230">
        <f t="shared" si="23"/>
        <v>0</v>
      </c>
    </row>
    <row r="743" spans="1:13">
      <c r="A743" s="221" t="s">
        <v>17566</v>
      </c>
      <c r="B743" s="221" t="s">
        <v>23115</v>
      </c>
      <c r="C743" s="221" t="s">
        <v>23116</v>
      </c>
      <c r="D743" s="222"/>
      <c r="E743" s="241"/>
      <c r="F743" s="241"/>
      <c r="G743" s="241"/>
      <c r="H743" s="241"/>
      <c r="I743" s="241"/>
      <c r="J743" s="241"/>
      <c r="K743" s="142">
        <v>20.29</v>
      </c>
      <c r="L743" s="229">
        <f t="shared" si="22"/>
        <v>0</v>
      </c>
      <c r="M743" s="230">
        <f t="shared" si="23"/>
        <v>0</v>
      </c>
    </row>
    <row r="744" spans="1:13">
      <c r="A744" s="221" t="s">
        <v>17566</v>
      </c>
      <c r="B744" s="221" t="s">
        <v>23117</v>
      </c>
      <c r="C744" s="221" t="s">
        <v>23118</v>
      </c>
      <c r="D744" s="222"/>
      <c r="E744" s="241"/>
      <c r="F744" s="241"/>
      <c r="G744" s="241"/>
      <c r="H744" s="241"/>
      <c r="I744" s="241"/>
      <c r="J744" s="241"/>
      <c r="K744" s="142">
        <v>20.29</v>
      </c>
      <c r="L744" s="229">
        <f t="shared" si="22"/>
        <v>0</v>
      </c>
      <c r="M744" s="230">
        <f t="shared" si="23"/>
        <v>0</v>
      </c>
    </row>
    <row r="745" spans="1:13">
      <c r="A745" s="221" t="s">
        <v>17566</v>
      </c>
      <c r="B745" s="221" t="s">
        <v>23119</v>
      </c>
      <c r="C745" s="221" t="s">
        <v>23120</v>
      </c>
      <c r="D745" s="222"/>
      <c r="E745" s="241"/>
      <c r="F745" s="241"/>
      <c r="G745" s="241"/>
      <c r="H745" s="241"/>
      <c r="I745" s="241"/>
      <c r="J745" s="241"/>
      <c r="K745" s="142">
        <v>20.29</v>
      </c>
      <c r="L745" s="229">
        <f t="shared" si="22"/>
        <v>0</v>
      </c>
      <c r="M745" s="230">
        <f t="shared" si="23"/>
        <v>0</v>
      </c>
    </row>
    <row r="746" spans="1:13">
      <c r="A746" s="221" t="s">
        <v>17566</v>
      </c>
      <c r="B746" s="221" t="s">
        <v>23121</v>
      </c>
      <c r="C746" s="221" t="s">
        <v>23122</v>
      </c>
      <c r="D746" s="222"/>
      <c r="E746" s="241"/>
      <c r="F746" s="241"/>
      <c r="G746" s="241"/>
      <c r="H746" s="241"/>
      <c r="I746" s="241"/>
      <c r="J746" s="241"/>
      <c r="K746" s="142">
        <v>5.99</v>
      </c>
      <c r="L746" s="229">
        <f t="shared" si="22"/>
        <v>0</v>
      </c>
      <c r="M746" s="230">
        <f t="shared" si="23"/>
        <v>0</v>
      </c>
    </row>
    <row r="747" spans="1:13">
      <c r="A747" s="221" t="s">
        <v>17566</v>
      </c>
      <c r="B747" s="221" t="s">
        <v>23123</v>
      </c>
      <c r="C747" s="221" t="s">
        <v>23124</v>
      </c>
      <c r="D747" s="222"/>
      <c r="E747" s="241"/>
      <c r="F747" s="241"/>
      <c r="G747" s="241"/>
      <c r="H747" s="241"/>
      <c r="I747" s="241"/>
      <c r="J747" s="241"/>
      <c r="K747" s="142">
        <v>16.86</v>
      </c>
      <c r="L747" s="229">
        <f t="shared" si="22"/>
        <v>0</v>
      </c>
      <c r="M747" s="230">
        <f t="shared" si="23"/>
        <v>0</v>
      </c>
    </row>
    <row r="748" spans="1:13">
      <c r="A748" s="221" t="s">
        <v>17566</v>
      </c>
      <c r="B748" s="221" t="s">
        <v>23125</v>
      </c>
      <c r="C748" s="221" t="s">
        <v>23126</v>
      </c>
      <c r="D748" s="222"/>
      <c r="E748" s="241"/>
      <c r="F748" s="241"/>
      <c r="G748" s="241"/>
      <c r="H748" s="241"/>
      <c r="I748" s="241"/>
      <c r="J748" s="241"/>
      <c r="K748" s="142">
        <v>17.829999999999998</v>
      </c>
      <c r="L748" s="229">
        <f t="shared" si="22"/>
        <v>0</v>
      </c>
      <c r="M748" s="230">
        <f t="shared" si="23"/>
        <v>0</v>
      </c>
    </row>
    <row r="749" spans="1:13">
      <c r="A749" s="221" t="s">
        <v>17566</v>
      </c>
      <c r="B749" s="221" t="s">
        <v>23127</v>
      </c>
      <c r="C749" s="221" t="s">
        <v>23128</v>
      </c>
      <c r="D749" s="222"/>
      <c r="E749" s="241"/>
      <c r="F749" s="241"/>
      <c r="G749" s="241"/>
      <c r="H749" s="241"/>
      <c r="I749" s="241"/>
      <c r="J749" s="241"/>
      <c r="K749" s="142">
        <v>16.86</v>
      </c>
      <c r="L749" s="229">
        <f t="shared" si="22"/>
        <v>0</v>
      </c>
      <c r="M749" s="230">
        <f t="shared" si="23"/>
        <v>0</v>
      </c>
    </row>
    <row r="750" spans="1:13">
      <c r="A750" s="221" t="s">
        <v>17566</v>
      </c>
      <c r="B750" s="221" t="s">
        <v>23129</v>
      </c>
      <c r="C750" s="221" t="s">
        <v>23130</v>
      </c>
      <c r="D750" s="222"/>
      <c r="E750" s="241"/>
      <c r="F750" s="241"/>
      <c r="G750" s="241"/>
      <c r="H750" s="241"/>
      <c r="I750" s="241"/>
      <c r="J750" s="241"/>
      <c r="K750" s="142">
        <v>16.86</v>
      </c>
      <c r="L750" s="229">
        <f t="shared" si="22"/>
        <v>0</v>
      </c>
      <c r="M750" s="230">
        <f t="shared" si="23"/>
        <v>0</v>
      </c>
    </row>
    <row r="751" spans="1:13">
      <c r="A751" s="221" t="s">
        <v>17566</v>
      </c>
      <c r="B751" s="221" t="s">
        <v>23131</v>
      </c>
      <c r="C751" s="221" t="s">
        <v>23132</v>
      </c>
      <c r="D751" s="222"/>
      <c r="E751" s="241"/>
      <c r="F751" s="241"/>
      <c r="G751" s="241"/>
      <c r="H751" s="241"/>
      <c r="I751" s="241"/>
      <c r="J751" s="241"/>
      <c r="K751" s="142">
        <v>11.16</v>
      </c>
      <c r="L751" s="229">
        <f t="shared" si="22"/>
        <v>0</v>
      </c>
      <c r="M751" s="230">
        <f t="shared" si="23"/>
        <v>0</v>
      </c>
    </row>
    <row r="752" spans="1:13">
      <c r="A752" s="221" t="s">
        <v>17566</v>
      </c>
      <c r="B752" s="221" t="s">
        <v>23133</v>
      </c>
      <c r="C752" s="221" t="s">
        <v>23134</v>
      </c>
      <c r="D752" s="222"/>
      <c r="E752" s="241"/>
      <c r="F752" s="241"/>
      <c r="G752" s="241"/>
      <c r="H752" s="241"/>
      <c r="I752" s="241"/>
      <c r="J752" s="241"/>
      <c r="K752" s="142">
        <v>27.88</v>
      </c>
      <c r="L752" s="229">
        <f t="shared" si="22"/>
        <v>0</v>
      </c>
      <c r="M752" s="230">
        <f t="shared" si="23"/>
        <v>0</v>
      </c>
    </row>
    <row r="753" spans="1:13">
      <c r="A753" s="221" t="s">
        <v>17566</v>
      </c>
      <c r="B753" s="221" t="s">
        <v>23135</v>
      </c>
      <c r="C753" s="221" t="s">
        <v>23136</v>
      </c>
      <c r="D753" s="222"/>
      <c r="E753" s="241"/>
      <c r="F753" s="241"/>
      <c r="G753" s="241"/>
      <c r="H753" s="241"/>
      <c r="I753" s="241"/>
      <c r="J753" s="241"/>
      <c r="K753" s="142">
        <v>29.13</v>
      </c>
      <c r="L753" s="229">
        <f t="shared" si="22"/>
        <v>0</v>
      </c>
      <c r="M753" s="230">
        <f t="shared" si="23"/>
        <v>0</v>
      </c>
    </row>
    <row r="754" spans="1:13">
      <c r="A754" s="221" t="s">
        <v>17566</v>
      </c>
      <c r="B754" s="221" t="s">
        <v>23137</v>
      </c>
      <c r="C754" s="221" t="s">
        <v>23138</v>
      </c>
      <c r="D754" s="222"/>
      <c r="E754" s="241"/>
      <c r="F754" s="241"/>
      <c r="G754" s="241"/>
      <c r="H754" s="241"/>
      <c r="I754" s="241"/>
      <c r="J754" s="241"/>
      <c r="K754" s="142">
        <v>29.13</v>
      </c>
      <c r="L754" s="229">
        <f t="shared" si="22"/>
        <v>0</v>
      </c>
      <c r="M754" s="230">
        <f t="shared" si="23"/>
        <v>0</v>
      </c>
    </row>
    <row r="755" spans="1:13">
      <c r="A755" s="221" t="s">
        <v>17566</v>
      </c>
      <c r="B755" s="221" t="s">
        <v>23139</v>
      </c>
      <c r="C755" s="221" t="s">
        <v>23140</v>
      </c>
      <c r="D755" s="222"/>
      <c r="E755" s="241"/>
      <c r="F755" s="241"/>
      <c r="G755" s="241"/>
      <c r="H755" s="241"/>
      <c r="I755" s="241"/>
      <c r="J755" s="241"/>
      <c r="K755" s="142">
        <v>27.88</v>
      </c>
      <c r="L755" s="229">
        <f t="shared" si="22"/>
        <v>0</v>
      </c>
      <c r="M755" s="230">
        <f t="shared" si="23"/>
        <v>0</v>
      </c>
    </row>
    <row r="756" spans="1:13">
      <c r="A756" s="221" t="s">
        <v>17566</v>
      </c>
      <c r="B756" s="221" t="s">
        <v>23141</v>
      </c>
      <c r="C756" s="221" t="s">
        <v>23142</v>
      </c>
      <c r="D756" s="222"/>
      <c r="E756" s="241"/>
      <c r="F756" s="241"/>
      <c r="G756" s="241"/>
      <c r="H756" s="241"/>
      <c r="I756" s="241"/>
      <c r="J756" s="241"/>
      <c r="K756" s="142">
        <v>18.14</v>
      </c>
      <c r="L756" s="229">
        <f t="shared" si="22"/>
        <v>0</v>
      </c>
      <c r="M756" s="230">
        <f t="shared" si="23"/>
        <v>0</v>
      </c>
    </row>
    <row r="757" spans="1:13">
      <c r="A757" s="221" t="s">
        <v>17566</v>
      </c>
      <c r="B757" s="221" t="s">
        <v>23143</v>
      </c>
      <c r="C757" s="221" t="s">
        <v>23144</v>
      </c>
      <c r="D757" s="222"/>
      <c r="E757" s="241"/>
      <c r="F757" s="241"/>
      <c r="G757" s="241"/>
      <c r="H757" s="241"/>
      <c r="I757" s="241"/>
      <c r="J757" s="241"/>
      <c r="K757" s="142">
        <v>12.23</v>
      </c>
      <c r="L757" s="229">
        <f t="shared" si="22"/>
        <v>0</v>
      </c>
      <c r="M757" s="230">
        <f t="shared" si="23"/>
        <v>0</v>
      </c>
    </row>
    <row r="758" spans="1:13">
      <c r="A758" s="221" t="s">
        <v>425</v>
      </c>
      <c r="B758" s="221" t="s">
        <v>23145</v>
      </c>
      <c r="C758" s="221" t="s">
        <v>23146</v>
      </c>
      <c r="D758" s="222"/>
      <c r="E758" s="241"/>
      <c r="F758" s="241"/>
      <c r="G758" s="241"/>
      <c r="H758" s="241"/>
      <c r="I758" s="241"/>
      <c r="J758" s="241"/>
      <c r="K758" s="142">
        <v>37.5</v>
      </c>
      <c r="L758" s="229">
        <f t="shared" si="22"/>
        <v>0</v>
      </c>
      <c r="M758" s="230">
        <f t="shared" si="23"/>
        <v>0</v>
      </c>
    </row>
  </sheetData>
  <sheetProtection algorithmName="SHA-512" hashValue="WoHBd5D80CcyiQQWbsO+GfJ4a2yVdSmUp5Aoa1EaLcvHfl7ZFaJ6y45lTbC6Sk24k5E9/jQLyPeFt9m8q4/Abg==" saltValue="QRRWoNjwgWWLCE5Kw4gyFQ==" spinCount="100000" sheet="1" objects="1" scenarios="1" sort="0" autoFilter="0"/>
  <autoFilter ref="A4:M758" xr:uid="{00000000-0001-0000-2800-000000000000}"/>
  <mergeCells count="5">
    <mergeCell ref="K1:L1"/>
    <mergeCell ref="A3:D3"/>
    <mergeCell ref="E3:J3"/>
    <mergeCell ref="E1:F1"/>
    <mergeCell ref="I1:J1"/>
  </mergeCells>
  <conditionalFormatting sqref="E5:J3000">
    <cfRule type="cellIs" dxfId="3" priority="1" operator="greaterThan">
      <formula>0</formula>
    </cfRule>
  </conditionalFormatting>
  <pageMargins left="0.7" right="0.7" top="0.78740157499999996" bottom="0.78740157499999996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Tabelle40">
    <tabColor theme="6" tint="0.39997558519241921"/>
  </sheetPr>
  <dimension ref="A1:M1778"/>
  <sheetViews>
    <sheetView showGridLines="0" workbookViewId="0">
      <pane ySplit="4" topLeftCell="A5" activePane="bottomLeft" state="frozen"/>
      <selection activeCell="B21" sqref="B21"/>
      <selection pane="bottomLeft" activeCell="B2" sqref="B2"/>
    </sheetView>
  </sheetViews>
  <sheetFormatPr baseColWidth="10" defaultColWidth="11.44140625" defaultRowHeight="14.4"/>
  <cols>
    <col min="1" max="1" width="14.109375" style="3" bestFit="1" customWidth="1"/>
    <col min="2" max="2" width="21.77734375" style="3" bestFit="1" customWidth="1"/>
    <col min="3" max="3" width="105.6640625" style="3" bestFit="1" customWidth="1"/>
    <col min="4" max="4" width="9.109375" style="3" bestFit="1" customWidth="1"/>
    <col min="5" max="11" width="13.109375" style="3" customWidth="1"/>
    <col min="12" max="12" width="20" style="3" bestFit="1" customWidth="1"/>
    <col min="13" max="13" width="18.6640625" style="3" bestFit="1" customWidth="1"/>
    <col min="14" max="16384" width="11.44140625" style="3"/>
  </cols>
  <sheetData>
    <row r="1" spans="1:13" ht="37.5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108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430</v>
      </c>
      <c r="B5" s="221" t="s">
        <v>23303</v>
      </c>
      <c r="C5" s="221" t="s">
        <v>23304</v>
      </c>
      <c r="D5" s="222"/>
      <c r="E5" s="241"/>
      <c r="F5" s="241"/>
      <c r="G5" s="241"/>
      <c r="H5" s="241"/>
      <c r="I5" s="241"/>
      <c r="J5" s="241"/>
      <c r="K5" s="142">
        <v>21.21</v>
      </c>
      <c r="L5" s="142">
        <f>SUM(M5*K5)</f>
        <v>0</v>
      </c>
      <c r="M5" s="3">
        <f>SUM(E5:J5)</f>
        <v>0</v>
      </c>
    </row>
    <row r="6" spans="1:13">
      <c r="A6" s="221" t="s">
        <v>430</v>
      </c>
      <c r="B6" s="221" t="s">
        <v>23305</v>
      </c>
      <c r="C6" s="221" t="s">
        <v>23306</v>
      </c>
      <c r="D6" s="222"/>
      <c r="E6" s="241"/>
      <c r="F6" s="241"/>
      <c r="G6" s="241"/>
      <c r="H6" s="241"/>
      <c r="I6" s="241"/>
      <c r="J6" s="241"/>
      <c r="K6" s="142">
        <v>21.21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430</v>
      </c>
      <c r="B7" s="221" t="s">
        <v>23307</v>
      </c>
      <c r="C7" s="221" t="s">
        <v>23308</v>
      </c>
      <c r="D7" s="222"/>
      <c r="E7" s="241"/>
      <c r="F7" s="241"/>
      <c r="G7" s="241"/>
      <c r="H7" s="241"/>
      <c r="I7" s="241"/>
      <c r="J7" s="241"/>
      <c r="K7" s="142">
        <v>21.21</v>
      </c>
      <c r="L7" s="142">
        <f t="shared" si="0"/>
        <v>0</v>
      </c>
      <c r="M7" s="3">
        <f t="shared" si="1"/>
        <v>0</v>
      </c>
    </row>
    <row r="8" spans="1:13">
      <c r="A8" s="221" t="s">
        <v>430</v>
      </c>
      <c r="B8" s="221" t="s">
        <v>23309</v>
      </c>
      <c r="C8" s="221" t="s">
        <v>23310</v>
      </c>
      <c r="D8" s="222"/>
      <c r="E8" s="241"/>
      <c r="F8" s="241"/>
      <c r="G8" s="241"/>
      <c r="H8" s="241"/>
      <c r="I8" s="241"/>
      <c r="J8" s="241"/>
      <c r="K8" s="142">
        <v>21.21</v>
      </c>
      <c r="L8" s="142">
        <f t="shared" si="0"/>
        <v>0</v>
      </c>
      <c r="M8" s="3">
        <f t="shared" si="1"/>
        <v>0</v>
      </c>
    </row>
    <row r="9" spans="1:13">
      <c r="A9" s="221" t="s">
        <v>430</v>
      </c>
      <c r="B9" s="221" t="s">
        <v>23311</v>
      </c>
      <c r="C9" s="221" t="s">
        <v>23312</v>
      </c>
      <c r="D9" s="222"/>
      <c r="E9" s="241"/>
      <c r="F9" s="241"/>
      <c r="G9" s="241"/>
      <c r="H9" s="241"/>
      <c r="I9" s="241"/>
      <c r="J9" s="241"/>
      <c r="K9" s="142">
        <v>21.21</v>
      </c>
      <c r="L9" s="142">
        <f t="shared" si="0"/>
        <v>0</v>
      </c>
      <c r="M9" s="3">
        <f t="shared" si="1"/>
        <v>0</v>
      </c>
    </row>
    <row r="10" spans="1:13">
      <c r="A10" s="221" t="s">
        <v>430</v>
      </c>
      <c r="B10" s="221" t="s">
        <v>23313</v>
      </c>
      <c r="C10" s="221" t="s">
        <v>23314</v>
      </c>
      <c r="D10" s="222"/>
      <c r="E10" s="241"/>
      <c r="F10" s="241"/>
      <c r="G10" s="241"/>
      <c r="H10" s="241"/>
      <c r="I10" s="241"/>
      <c r="J10" s="241"/>
      <c r="K10" s="142">
        <v>21.21</v>
      </c>
      <c r="L10" s="142">
        <f t="shared" si="0"/>
        <v>0</v>
      </c>
      <c r="M10" s="3">
        <f t="shared" si="1"/>
        <v>0</v>
      </c>
    </row>
    <row r="11" spans="1:13">
      <c r="A11" s="221" t="s">
        <v>430</v>
      </c>
      <c r="B11" s="221" t="s">
        <v>23315</v>
      </c>
      <c r="C11" s="221" t="s">
        <v>23316</v>
      </c>
      <c r="D11" s="222"/>
      <c r="E11" s="241"/>
      <c r="F11" s="241"/>
      <c r="G11" s="241"/>
      <c r="H11" s="241"/>
      <c r="I11" s="241"/>
      <c r="J11" s="241"/>
      <c r="K11" s="142">
        <v>21.21</v>
      </c>
      <c r="L11" s="142">
        <f t="shared" si="0"/>
        <v>0</v>
      </c>
      <c r="M11" s="3">
        <f t="shared" si="1"/>
        <v>0</v>
      </c>
    </row>
    <row r="12" spans="1:13">
      <c r="A12" s="221" t="s">
        <v>430</v>
      </c>
      <c r="B12" s="221" t="s">
        <v>23317</v>
      </c>
      <c r="C12" s="221" t="s">
        <v>23318</v>
      </c>
      <c r="D12" s="222"/>
      <c r="E12" s="241"/>
      <c r="F12" s="241"/>
      <c r="G12" s="241"/>
      <c r="H12" s="241"/>
      <c r="I12" s="241"/>
      <c r="J12" s="241"/>
      <c r="K12" s="142">
        <v>21.21</v>
      </c>
      <c r="L12" s="142">
        <f t="shared" si="0"/>
        <v>0</v>
      </c>
      <c r="M12" s="3">
        <f t="shared" si="1"/>
        <v>0</v>
      </c>
    </row>
    <row r="13" spans="1:13">
      <c r="A13" s="221" t="s">
        <v>430</v>
      </c>
      <c r="B13" s="221" t="s">
        <v>23319</v>
      </c>
      <c r="C13" s="221" t="s">
        <v>23320</v>
      </c>
      <c r="D13" s="222"/>
      <c r="E13" s="241"/>
      <c r="F13" s="241"/>
      <c r="G13" s="241"/>
      <c r="H13" s="241"/>
      <c r="I13" s="241"/>
      <c r="J13" s="241"/>
      <c r="K13" s="142">
        <v>303.02</v>
      </c>
      <c r="L13" s="142">
        <f t="shared" si="0"/>
        <v>0</v>
      </c>
      <c r="M13" s="3">
        <f t="shared" si="1"/>
        <v>0</v>
      </c>
    </row>
    <row r="14" spans="1:13">
      <c r="A14" s="221" t="s">
        <v>430</v>
      </c>
      <c r="B14" s="221" t="s">
        <v>23321</v>
      </c>
      <c r="C14" s="221" t="s">
        <v>23322</v>
      </c>
      <c r="D14" s="222"/>
      <c r="E14" s="241"/>
      <c r="F14" s="241"/>
      <c r="G14" s="241"/>
      <c r="H14" s="241"/>
      <c r="I14" s="241"/>
      <c r="J14" s="241"/>
      <c r="K14" s="142">
        <v>284.83999999999997</v>
      </c>
      <c r="L14" s="142">
        <f t="shared" si="0"/>
        <v>0</v>
      </c>
      <c r="M14" s="3">
        <f t="shared" si="1"/>
        <v>0</v>
      </c>
    </row>
    <row r="15" spans="1:13">
      <c r="A15" s="221" t="s">
        <v>430</v>
      </c>
      <c r="B15" s="221" t="s">
        <v>23323</v>
      </c>
      <c r="C15" s="221" t="s">
        <v>23324</v>
      </c>
      <c r="D15" s="222"/>
      <c r="E15" s="241"/>
      <c r="F15" s="241"/>
      <c r="G15" s="241"/>
      <c r="H15" s="241"/>
      <c r="I15" s="241"/>
      <c r="J15" s="241"/>
      <c r="K15" s="142">
        <v>303.02</v>
      </c>
      <c r="L15" s="142">
        <f t="shared" si="0"/>
        <v>0</v>
      </c>
      <c r="M15" s="3">
        <f t="shared" si="1"/>
        <v>0</v>
      </c>
    </row>
    <row r="16" spans="1:13">
      <c r="A16" s="221" t="s">
        <v>430</v>
      </c>
      <c r="B16" s="221" t="s">
        <v>23325</v>
      </c>
      <c r="C16" s="221" t="s">
        <v>23326</v>
      </c>
      <c r="D16" s="222"/>
      <c r="E16" s="241"/>
      <c r="F16" s="241"/>
      <c r="G16" s="241"/>
      <c r="H16" s="241"/>
      <c r="I16" s="241"/>
      <c r="J16" s="241"/>
      <c r="K16" s="142">
        <v>284.83999999999997</v>
      </c>
      <c r="L16" s="142">
        <f t="shared" si="0"/>
        <v>0</v>
      </c>
      <c r="M16" s="3">
        <f t="shared" si="1"/>
        <v>0</v>
      </c>
    </row>
    <row r="17" spans="1:13">
      <c r="A17" s="221" t="s">
        <v>430</v>
      </c>
      <c r="B17" s="221" t="s">
        <v>23327</v>
      </c>
      <c r="C17" s="221" t="s">
        <v>23328</v>
      </c>
      <c r="D17" s="222"/>
      <c r="E17" s="241"/>
      <c r="F17" s="241"/>
      <c r="G17" s="241"/>
      <c r="H17" s="241"/>
      <c r="I17" s="241"/>
      <c r="J17" s="241"/>
      <c r="K17" s="142">
        <v>303.02</v>
      </c>
      <c r="L17" s="142">
        <f t="shared" si="0"/>
        <v>0</v>
      </c>
      <c r="M17" s="3">
        <f t="shared" si="1"/>
        <v>0</v>
      </c>
    </row>
    <row r="18" spans="1:13">
      <c r="A18" s="221" t="s">
        <v>430</v>
      </c>
      <c r="B18" s="221" t="s">
        <v>23329</v>
      </c>
      <c r="C18" s="221" t="s">
        <v>23330</v>
      </c>
      <c r="D18" s="222"/>
      <c r="E18" s="241"/>
      <c r="F18" s="241"/>
      <c r="G18" s="241"/>
      <c r="H18" s="241"/>
      <c r="I18" s="241"/>
      <c r="J18" s="241"/>
      <c r="K18" s="142">
        <v>284.83999999999997</v>
      </c>
      <c r="L18" s="142">
        <f t="shared" si="0"/>
        <v>0</v>
      </c>
      <c r="M18" s="3">
        <f t="shared" si="1"/>
        <v>0</v>
      </c>
    </row>
    <row r="19" spans="1:13">
      <c r="A19" s="221" t="s">
        <v>430</v>
      </c>
      <c r="B19" s="221" t="s">
        <v>23331</v>
      </c>
      <c r="C19" s="221" t="s">
        <v>23332</v>
      </c>
      <c r="D19" s="222"/>
      <c r="E19" s="241"/>
      <c r="F19" s="241"/>
      <c r="G19" s="241"/>
      <c r="H19" s="241"/>
      <c r="I19" s="241"/>
      <c r="J19" s="241"/>
      <c r="K19" s="142">
        <v>303.02</v>
      </c>
      <c r="L19" s="142">
        <f t="shared" si="0"/>
        <v>0</v>
      </c>
      <c r="M19" s="3">
        <f t="shared" si="1"/>
        <v>0</v>
      </c>
    </row>
    <row r="20" spans="1:13">
      <c r="A20" s="221" t="s">
        <v>430</v>
      </c>
      <c r="B20" s="221" t="s">
        <v>23333</v>
      </c>
      <c r="C20" s="221" t="s">
        <v>23334</v>
      </c>
      <c r="D20" s="222"/>
      <c r="E20" s="241"/>
      <c r="F20" s="241"/>
      <c r="G20" s="241"/>
      <c r="H20" s="241"/>
      <c r="I20" s="241"/>
      <c r="J20" s="241"/>
      <c r="K20" s="142">
        <v>284.83999999999997</v>
      </c>
      <c r="L20" s="142">
        <f t="shared" si="0"/>
        <v>0</v>
      </c>
      <c r="M20" s="3">
        <f t="shared" si="1"/>
        <v>0</v>
      </c>
    </row>
    <row r="21" spans="1:13">
      <c r="A21" s="221" t="s">
        <v>430</v>
      </c>
      <c r="B21" s="221" t="s">
        <v>23335</v>
      </c>
      <c r="C21" s="221" t="s">
        <v>23336</v>
      </c>
      <c r="D21" s="222"/>
      <c r="E21" s="241"/>
      <c r="F21" s="241"/>
      <c r="G21" s="241"/>
      <c r="H21" s="241"/>
      <c r="I21" s="241"/>
      <c r="J21" s="241"/>
      <c r="K21" s="142">
        <v>303.02</v>
      </c>
      <c r="L21" s="142">
        <f t="shared" si="0"/>
        <v>0</v>
      </c>
      <c r="M21" s="3">
        <f t="shared" si="1"/>
        <v>0</v>
      </c>
    </row>
    <row r="22" spans="1:13">
      <c r="A22" s="221" t="s">
        <v>430</v>
      </c>
      <c r="B22" s="221" t="s">
        <v>23337</v>
      </c>
      <c r="C22" s="221" t="s">
        <v>23338</v>
      </c>
      <c r="D22" s="222"/>
      <c r="E22" s="241"/>
      <c r="F22" s="241"/>
      <c r="G22" s="241"/>
      <c r="H22" s="241"/>
      <c r="I22" s="241"/>
      <c r="J22" s="241"/>
      <c r="K22" s="142">
        <v>284.83999999999997</v>
      </c>
      <c r="L22" s="142">
        <f t="shared" si="0"/>
        <v>0</v>
      </c>
      <c r="M22" s="3">
        <f t="shared" si="1"/>
        <v>0</v>
      </c>
    </row>
    <row r="23" spans="1:13">
      <c r="A23" s="221" t="s">
        <v>5096</v>
      </c>
      <c r="B23" s="221" t="s">
        <v>23339</v>
      </c>
      <c r="C23" s="221" t="s">
        <v>23340</v>
      </c>
      <c r="D23" s="222"/>
      <c r="E23" s="241"/>
      <c r="F23" s="241"/>
      <c r="G23" s="241"/>
      <c r="H23" s="241"/>
      <c r="I23" s="241"/>
      <c r="J23" s="241"/>
      <c r="K23" s="142">
        <v>90.9</v>
      </c>
      <c r="L23" s="142">
        <f t="shared" si="0"/>
        <v>0</v>
      </c>
      <c r="M23" s="3">
        <f t="shared" si="1"/>
        <v>0</v>
      </c>
    </row>
    <row r="24" spans="1:13">
      <c r="A24" s="221" t="s">
        <v>5096</v>
      </c>
      <c r="B24" s="221" t="s">
        <v>23341</v>
      </c>
      <c r="C24" s="221" t="s">
        <v>23342</v>
      </c>
      <c r="D24" s="222"/>
      <c r="E24" s="241"/>
      <c r="F24" s="241"/>
      <c r="G24" s="241"/>
      <c r="H24" s="241"/>
      <c r="I24" s="241"/>
      <c r="J24" s="241"/>
      <c r="K24" s="142">
        <v>103.02</v>
      </c>
      <c r="L24" s="142">
        <f t="shared" si="0"/>
        <v>0</v>
      </c>
      <c r="M24" s="3">
        <f t="shared" si="1"/>
        <v>0</v>
      </c>
    </row>
    <row r="25" spans="1:13">
      <c r="A25" s="221" t="s">
        <v>5096</v>
      </c>
      <c r="B25" s="221" t="s">
        <v>23343</v>
      </c>
      <c r="C25" s="221" t="s">
        <v>23344</v>
      </c>
      <c r="D25" s="222"/>
      <c r="E25" s="241"/>
      <c r="F25" s="241"/>
      <c r="G25" s="241"/>
      <c r="H25" s="241"/>
      <c r="I25" s="241"/>
      <c r="J25" s="241"/>
      <c r="K25" s="142">
        <v>124.99</v>
      </c>
      <c r="L25" s="142">
        <f t="shared" si="0"/>
        <v>0</v>
      </c>
      <c r="M25" s="3">
        <f t="shared" si="1"/>
        <v>0</v>
      </c>
    </row>
    <row r="26" spans="1:13">
      <c r="A26" s="221" t="s">
        <v>5096</v>
      </c>
      <c r="B26" s="221" t="s">
        <v>23345</v>
      </c>
      <c r="C26" s="221" t="s">
        <v>23346</v>
      </c>
      <c r="D26" s="222"/>
      <c r="E26" s="241"/>
      <c r="F26" s="241"/>
      <c r="G26" s="241"/>
      <c r="H26" s="241"/>
      <c r="I26" s="241"/>
      <c r="J26" s="241"/>
      <c r="K26" s="142">
        <v>124.99</v>
      </c>
      <c r="L26" s="142">
        <f t="shared" si="0"/>
        <v>0</v>
      </c>
      <c r="M26" s="3">
        <f t="shared" si="1"/>
        <v>0</v>
      </c>
    </row>
    <row r="27" spans="1:13">
      <c r="A27" s="221" t="s">
        <v>5096</v>
      </c>
      <c r="B27" s="221" t="s">
        <v>23347</v>
      </c>
      <c r="C27" s="221" t="s">
        <v>23348</v>
      </c>
      <c r="D27" s="222"/>
      <c r="E27" s="241"/>
      <c r="F27" s="241"/>
      <c r="G27" s="241"/>
      <c r="H27" s="241"/>
      <c r="I27" s="241"/>
      <c r="J27" s="241"/>
      <c r="K27" s="142">
        <v>124.99</v>
      </c>
      <c r="L27" s="142">
        <f t="shared" si="0"/>
        <v>0</v>
      </c>
      <c r="M27" s="3">
        <f t="shared" si="1"/>
        <v>0</v>
      </c>
    </row>
    <row r="28" spans="1:13">
      <c r="A28" s="221" t="s">
        <v>5096</v>
      </c>
      <c r="B28" s="221" t="s">
        <v>23349</v>
      </c>
      <c r="C28" s="221" t="s">
        <v>23350</v>
      </c>
      <c r="D28" s="222"/>
      <c r="E28" s="241"/>
      <c r="F28" s="241"/>
      <c r="G28" s="241"/>
      <c r="H28" s="241"/>
      <c r="I28" s="241"/>
      <c r="J28" s="241"/>
      <c r="K28" s="142">
        <v>124.99</v>
      </c>
      <c r="L28" s="142">
        <f t="shared" si="0"/>
        <v>0</v>
      </c>
      <c r="M28" s="3">
        <f t="shared" si="1"/>
        <v>0</v>
      </c>
    </row>
    <row r="29" spans="1:13">
      <c r="A29" s="221" t="s">
        <v>5096</v>
      </c>
      <c r="B29" s="221" t="s">
        <v>23351</v>
      </c>
      <c r="C29" s="221" t="s">
        <v>23352</v>
      </c>
      <c r="D29" s="222"/>
      <c r="E29" s="241"/>
      <c r="F29" s="241"/>
      <c r="G29" s="241"/>
      <c r="H29" s="241"/>
      <c r="I29" s="241"/>
      <c r="J29" s="241"/>
      <c r="K29" s="142">
        <v>124.99</v>
      </c>
      <c r="L29" s="142">
        <f t="shared" si="0"/>
        <v>0</v>
      </c>
      <c r="M29" s="3">
        <f t="shared" si="1"/>
        <v>0</v>
      </c>
    </row>
    <row r="30" spans="1:13">
      <c r="A30" s="221" t="s">
        <v>5096</v>
      </c>
      <c r="B30" s="221" t="s">
        <v>23353</v>
      </c>
      <c r="C30" s="221" t="s">
        <v>23354</v>
      </c>
      <c r="D30" s="222"/>
      <c r="E30" s="241"/>
      <c r="F30" s="241"/>
      <c r="G30" s="241"/>
      <c r="H30" s="241"/>
      <c r="I30" s="241"/>
      <c r="J30" s="241"/>
      <c r="K30" s="142">
        <v>90.9</v>
      </c>
      <c r="L30" s="142">
        <f t="shared" si="0"/>
        <v>0</v>
      </c>
      <c r="M30" s="3">
        <f t="shared" si="1"/>
        <v>0</v>
      </c>
    </row>
    <row r="31" spans="1:13">
      <c r="A31" s="221" t="s">
        <v>5096</v>
      </c>
      <c r="B31" s="221" t="s">
        <v>23355</v>
      </c>
      <c r="C31" s="221" t="s">
        <v>23356</v>
      </c>
      <c r="D31" s="222"/>
      <c r="E31" s="241"/>
      <c r="F31" s="241"/>
      <c r="G31" s="241"/>
      <c r="H31" s="241"/>
      <c r="I31" s="241"/>
      <c r="J31" s="241"/>
      <c r="K31" s="142">
        <v>212.12</v>
      </c>
      <c r="L31" s="142">
        <f t="shared" si="0"/>
        <v>0</v>
      </c>
      <c r="M31" s="3">
        <f t="shared" si="1"/>
        <v>0</v>
      </c>
    </row>
    <row r="32" spans="1:13">
      <c r="A32" s="221" t="s">
        <v>5096</v>
      </c>
      <c r="B32" s="221" t="s">
        <v>23357</v>
      </c>
      <c r="C32" s="221" t="s">
        <v>23358</v>
      </c>
      <c r="D32" s="222"/>
      <c r="E32" s="241"/>
      <c r="F32" s="241"/>
      <c r="G32" s="241"/>
      <c r="H32" s="241"/>
      <c r="I32" s="241"/>
      <c r="J32" s="241"/>
      <c r="K32" s="142">
        <v>231.24</v>
      </c>
      <c r="L32" s="142">
        <f t="shared" si="0"/>
        <v>0</v>
      </c>
      <c r="M32" s="3">
        <f t="shared" si="1"/>
        <v>0</v>
      </c>
    </row>
    <row r="33" spans="1:13">
      <c r="A33" s="221" t="s">
        <v>5096</v>
      </c>
      <c r="B33" s="221" t="s">
        <v>23359</v>
      </c>
      <c r="C33" s="221" t="s">
        <v>23360</v>
      </c>
      <c r="D33" s="222"/>
      <c r="E33" s="241"/>
      <c r="F33" s="241"/>
      <c r="G33" s="241"/>
      <c r="H33" s="241"/>
      <c r="I33" s="241"/>
      <c r="J33" s="241"/>
      <c r="K33" s="142">
        <v>231.24</v>
      </c>
      <c r="L33" s="142">
        <f t="shared" si="0"/>
        <v>0</v>
      </c>
      <c r="M33" s="3">
        <f t="shared" si="1"/>
        <v>0</v>
      </c>
    </row>
    <row r="34" spans="1:13">
      <c r="A34" s="221" t="s">
        <v>5096</v>
      </c>
      <c r="B34" s="221" t="s">
        <v>23361</v>
      </c>
      <c r="C34" s="221" t="s">
        <v>23362</v>
      </c>
      <c r="D34" s="222"/>
      <c r="E34" s="241"/>
      <c r="F34" s="241"/>
      <c r="G34" s="241"/>
      <c r="H34" s="241"/>
      <c r="I34" s="241"/>
      <c r="J34" s="241"/>
      <c r="K34" s="142">
        <v>231.24</v>
      </c>
      <c r="L34" s="142">
        <f t="shared" si="0"/>
        <v>0</v>
      </c>
      <c r="M34" s="3">
        <f t="shared" si="1"/>
        <v>0</v>
      </c>
    </row>
    <row r="35" spans="1:13">
      <c r="A35" s="221" t="s">
        <v>5096</v>
      </c>
      <c r="B35" s="221" t="s">
        <v>23363</v>
      </c>
      <c r="C35" s="221" t="s">
        <v>23364</v>
      </c>
      <c r="D35" s="222"/>
      <c r="E35" s="241"/>
      <c r="F35" s="241"/>
      <c r="G35" s="241"/>
      <c r="H35" s="241"/>
      <c r="I35" s="241"/>
      <c r="J35" s="241"/>
      <c r="K35" s="142">
        <v>231.24</v>
      </c>
      <c r="L35" s="142">
        <f t="shared" si="0"/>
        <v>0</v>
      </c>
      <c r="M35" s="3">
        <f t="shared" si="1"/>
        <v>0</v>
      </c>
    </row>
    <row r="36" spans="1:13">
      <c r="A36" s="221" t="s">
        <v>5096</v>
      </c>
      <c r="B36" s="221" t="s">
        <v>23365</v>
      </c>
      <c r="C36" s="221" t="s">
        <v>23366</v>
      </c>
      <c r="D36" s="222"/>
      <c r="E36" s="241"/>
      <c r="F36" s="241"/>
      <c r="G36" s="241"/>
      <c r="H36" s="241"/>
      <c r="I36" s="241"/>
      <c r="J36" s="241"/>
      <c r="K36" s="142">
        <v>231.24</v>
      </c>
      <c r="L36" s="142">
        <f t="shared" si="0"/>
        <v>0</v>
      </c>
      <c r="M36" s="3">
        <f t="shared" si="1"/>
        <v>0</v>
      </c>
    </row>
    <row r="37" spans="1:13">
      <c r="A37" s="221" t="s">
        <v>5096</v>
      </c>
      <c r="B37" s="221" t="s">
        <v>23367</v>
      </c>
      <c r="C37" s="221" t="s">
        <v>23368</v>
      </c>
      <c r="D37" s="222"/>
      <c r="E37" s="241"/>
      <c r="F37" s="241"/>
      <c r="G37" s="241"/>
      <c r="H37" s="241"/>
      <c r="I37" s="241"/>
      <c r="J37" s="241"/>
      <c r="K37" s="142">
        <v>199.99</v>
      </c>
      <c r="L37" s="142">
        <f t="shared" si="0"/>
        <v>0</v>
      </c>
      <c r="M37" s="3">
        <f t="shared" si="1"/>
        <v>0</v>
      </c>
    </row>
    <row r="38" spans="1:13">
      <c r="A38" s="221" t="s">
        <v>5096</v>
      </c>
      <c r="B38" s="221" t="s">
        <v>23369</v>
      </c>
      <c r="C38" s="221" t="s">
        <v>23370</v>
      </c>
      <c r="D38" s="222"/>
      <c r="E38" s="241"/>
      <c r="F38" s="241"/>
      <c r="G38" s="241"/>
      <c r="H38" s="241"/>
      <c r="I38" s="241"/>
      <c r="J38" s="241"/>
      <c r="K38" s="142">
        <v>103.02</v>
      </c>
      <c r="L38" s="142">
        <f t="shared" si="0"/>
        <v>0</v>
      </c>
      <c r="M38" s="3">
        <f t="shared" si="1"/>
        <v>0</v>
      </c>
    </row>
    <row r="39" spans="1:13">
      <c r="A39" s="221" t="s">
        <v>5096</v>
      </c>
      <c r="B39" s="221" t="s">
        <v>23371</v>
      </c>
      <c r="C39" s="221" t="s">
        <v>23372</v>
      </c>
      <c r="D39" s="222"/>
      <c r="E39" s="241"/>
      <c r="F39" s="241"/>
      <c r="G39" s="241"/>
      <c r="H39" s="241"/>
      <c r="I39" s="241"/>
      <c r="J39" s="241"/>
      <c r="K39" s="142">
        <v>124.99</v>
      </c>
      <c r="L39" s="142">
        <f t="shared" si="0"/>
        <v>0</v>
      </c>
      <c r="M39" s="3">
        <f t="shared" si="1"/>
        <v>0</v>
      </c>
    </row>
    <row r="40" spans="1:13">
      <c r="A40" s="221" t="s">
        <v>5096</v>
      </c>
      <c r="B40" s="221" t="s">
        <v>23373</v>
      </c>
      <c r="C40" s="221" t="s">
        <v>23374</v>
      </c>
      <c r="D40" s="222"/>
      <c r="E40" s="241"/>
      <c r="F40" s="241"/>
      <c r="G40" s="241"/>
      <c r="H40" s="241"/>
      <c r="I40" s="241"/>
      <c r="J40" s="241"/>
      <c r="K40" s="142">
        <v>124.99</v>
      </c>
      <c r="L40" s="142">
        <f t="shared" si="0"/>
        <v>0</v>
      </c>
      <c r="M40" s="3">
        <f t="shared" si="1"/>
        <v>0</v>
      </c>
    </row>
    <row r="41" spans="1:13">
      <c r="A41" s="221" t="s">
        <v>5096</v>
      </c>
      <c r="B41" s="221" t="s">
        <v>23375</v>
      </c>
      <c r="C41" s="221" t="s">
        <v>23376</v>
      </c>
      <c r="D41" s="222"/>
      <c r="E41" s="241"/>
      <c r="F41" s="241"/>
      <c r="G41" s="241"/>
      <c r="H41" s="241"/>
      <c r="I41" s="241"/>
      <c r="J41" s="241"/>
      <c r="K41" s="142">
        <v>124.99</v>
      </c>
      <c r="L41" s="142">
        <f t="shared" si="0"/>
        <v>0</v>
      </c>
      <c r="M41" s="3">
        <f t="shared" si="1"/>
        <v>0</v>
      </c>
    </row>
    <row r="42" spans="1:13">
      <c r="A42" s="221" t="s">
        <v>5096</v>
      </c>
      <c r="B42" s="221" t="s">
        <v>23377</v>
      </c>
      <c r="C42" s="221" t="s">
        <v>23378</v>
      </c>
      <c r="D42" s="222"/>
      <c r="E42" s="241"/>
      <c r="F42" s="241"/>
      <c r="G42" s="241"/>
      <c r="H42" s="241"/>
      <c r="I42" s="241"/>
      <c r="J42" s="241"/>
      <c r="K42" s="142">
        <v>124.99</v>
      </c>
      <c r="L42" s="142">
        <f t="shared" si="0"/>
        <v>0</v>
      </c>
      <c r="M42" s="3">
        <f t="shared" si="1"/>
        <v>0</v>
      </c>
    </row>
    <row r="43" spans="1:13">
      <c r="A43" s="221" t="s">
        <v>5096</v>
      </c>
      <c r="B43" s="221" t="s">
        <v>23379</v>
      </c>
      <c r="C43" s="221" t="s">
        <v>23380</v>
      </c>
      <c r="D43" s="222"/>
      <c r="E43" s="241"/>
      <c r="F43" s="241"/>
      <c r="G43" s="241"/>
      <c r="H43" s="241"/>
      <c r="I43" s="241"/>
      <c r="J43" s="241"/>
      <c r="K43" s="142">
        <v>124.99</v>
      </c>
      <c r="L43" s="142">
        <f t="shared" si="0"/>
        <v>0</v>
      </c>
      <c r="M43" s="3">
        <f t="shared" si="1"/>
        <v>0</v>
      </c>
    </row>
    <row r="44" spans="1:13">
      <c r="A44" s="221" t="s">
        <v>5096</v>
      </c>
      <c r="B44" s="221" t="s">
        <v>23381</v>
      </c>
      <c r="C44" s="221" t="s">
        <v>23382</v>
      </c>
      <c r="D44" s="222"/>
      <c r="E44" s="241"/>
      <c r="F44" s="241"/>
      <c r="G44" s="241"/>
      <c r="H44" s="241"/>
      <c r="I44" s="241"/>
      <c r="J44" s="241"/>
      <c r="K44" s="142">
        <v>90.9</v>
      </c>
      <c r="L44" s="142">
        <f t="shared" si="0"/>
        <v>0</v>
      </c>
      <c r="M44" s="3">
        <f t="shared" si="1"/>
        <v>0</v>
      </c>
    </row>
    <row r="45" spans="1:13">
      <c r="A45" s="221" t="s">
        <v>5096</v>
      </c>
      <c r="B45" s="221" t="s">
        <v>23383</v>
      </c>
      <c r="C45" s="221" t="s">
        <v>23384</v>
      </c>
      <c r="D45" s="222"/>
      <c r="E45" s="241"/>
      <c r="F45" s="241"/>
      <c r="G45" s="241"/>
      <c r="H45" s="241"/>
      <c r="I45" s="241"/>
      <c r="J45" s="241"/>
      <c r="K45" s="142">
        <v>212.12</v>
      </c>
      <c r="L45" s="142">
        <f t="shared" si="0"/>
        <v>0</v>
      </c>
      <c r="M45" s="3">
        <f t="shared" si="1"/>
        <v>0</v>
      </c>
    </row>
    <row r="46" spans="1:13">
      <c r="A46" s="221" t="s">
        <v>5096</v>
      </c>
      <c r="B46" s="221" t="s">
        <v>23385</v>
      </c>
      <c r="C46" s="221" t="s">
        <v>23386</v>
      </c>
      <c r="D46" s="222"/>
      <c r="E46" s="241"/>
      <c r="F46" s="241"/>
      <c r="G46" s="241"/>
      <c r="H46" s="241"/>
      <c r="I46" s="241"/>
      <c r="J46" s="241"/>
      <c r="K46" s="142">
        <v>231.24</v>
      </c>
      <c r="L46" s="142">
        <f t="shared" si="0"/>
        <v>0</v>
      </c>
      <c r="M46" s="3">
        <f t="shared" si="1"/>
        <v>0</v>
      </c>
    </row>
    <row r="47" spans="1:13">
      <c r="A47" s="221" t="s">
        <v>5096</v>
      </c>
      <c r="B47" s="221" t="s">
        <v>23387</v>
      </c>
      <c r="C47" s="221" t="s">
        <v>23388</v>
      </c>
      <c r="D47" s="222"/>
      <c r="E47" s="241"/>
      <c r="F47" s="241"/>
      <c r="G47" s="241"/>
      <c r="H47" s="241"/>
      <c r="I47" s="241"/>
      <c r="J47" s="241"/>
      <c r="K47" s="142">
        <v>231.24</v>
      </c>
      <c r="L47" s="142">
        <f t="shared" si="0"/>
        <v>0</v>
      </c>
      <c r="M47" s="3">
        <f t="shared" si="1"/>
        <v>0</v>
      </c>
    </row>
    <row r="48" spans="1:13">
      <c r="A48" s="221" t="s">
        <v>5096</v>
      </c>
      <c r="B48" s="221" t="s">
        <v>23389</v>
      </c>
      <c r="C48" s="221" t="s">
        <v>23390</v>
      </c>
      <c r="D48" s="222"/>
      <c r="E48" s="241"/>
      <c r="F48" s="241"/>
      <c r="G48" s="241"/>
      <c r="H48" s="241"/>
      <c r="I48" s="241"/>
      <c r="J48" s="241"/>
      <c r="K48" s="142">
        <v>231.24</v>
      </c>
      <c r="L48" s="142">
        <f t="shared" si="0"/>
        <v>0</v>
      </c>
      <c r="M48" s="3">
        <f t="shared" si="1"/>
        <v>0</v>
      </c>
    </row>
    <row r="49" spans="1:13">
      <c r="A49" s="221" t="s">
        <v>5096</v>
      </c>
      <c r="B49" s="221" t="s">
        <v>23391</v>
      </c>
      <c r="C49" s="221" t="s">
        <v>23392</v>
      </c>
      <c r="D49" s="222"/>
      <c r="E49" s="241"/>
      <c r="F49" s="241"/>
      <c r="G49" s="241"/>
      <c r="H49" s="241"/>
      <c r="I49" s="241"/>
      <c r="J49" s="241"/>
      <c r="K49" s="142">
        <v>231.24</v>
      </c>
      <c r="L49" s="142">
        <f t="shared" si="0"/>
        <v>0</v>
      </c>
      <c r="M49" s="3">
        <f t="shared" si="1"/>
        <v>0</v>
      </c>
    </row>
    <row r="50" spans="1:13">
      <c r="A50" s="221" t="s">
        <v>5096</v>
      </c>
      <c r="B50" s="221" t="s">
        <v>23393</v>
      </c>
      <c r="C50" s="221" t="s">
        <v>23394</v>
      </c>
      <c r="D50" s="222"/>
      <c r="E50" s="241"/>
      <c r="F50" s="241"/>
      <c r="G50" s="241"/>
      <c r="H50" s="241"/>
      <c r="I50" s="241"/>
      <c r="J50" s="241"/>
      <c r="K50" s="142">
        <v>231.24</v>
      </c>
      <c r="L50" s="142">
        <f t="shared" si="0"/>
        <v>0</v>
      </c>
      <c r="M50" s="3">
        <f t="shared" si="1"/>
        <v>0</v>
      </c>
    </row>
    <row r="51" spans="1:13">
      <c r="A51" s="221" t="s">
        <v>5096</v>
      </c>
      <c r="B51" s="221" t="s">
        <v>23395</v>
      </c>
      <c r="C51" s="221" t="s">
        <v>23396</v>
      </c>
      <c r="D51" s="222"/>
      <c r="E51" s="241"/>
      <c r="F51" s="241"/>
      <c r="G51" s="241"/>
      <c r="H51" s="241"/>
      <c r="I51" s="241"/>
      <c r="J51" s="241"/>
      <c r="K51" s="142">
        <v>199.99</v>
      </c>
      <c r="L51" s="142">
        <f t="shared" si="0"/>
        <v>0</v>
      </c>
      <c r="M51" s="3">
        <f t="shared" si="1"/>
        <v>0</v>
      </c>
    </row>
    <row r="52" spans="1:13">
      <c r="A52" s="221" t="s">
        <v>5096</v>
      </c>
      <c r="B52" s="221" t="s">
        <v>23397</v>
      </c>
      <c r="C52" s="221" t="s">
        <v>23398</v>
      </c>
      <c r="D52" s="222"/>
      <c r="E52" s="241"/>
      <c r="F52" s="241"/>
      <c r="G52" s="241"/>
      <c r="H52" s="241"/>
      <c r="I52" s="241"/>
      <c r="J52" s="241"/>
      <c r="K52" s="142">
        <v>103.02</v>
      </c>
      <c r="L52" s="142">
        <f t="shared" si="0"/>
        <v>0</v>
      </c>
      <c r="M52" s="3">
        <f t="shared" si="1"/>
        <v>0</v>
      </c>
    </row>
    <row r="53" spans="1:13">
      <c r="A53" s="221" t="s">
        <v>5096</v>
      </c>
      <c r="B53" s="221" t="s">
        <v>23399</v>
      </c>
      <c r="C53" s="221" t="s">
        <v>23400</v>
      </c>
      <c r="D53" s="222"/>
      <c r="E53" s="241"/>
      <c r="F53" s="241"/>
      <c r="G53" s="241"/>
      <c r="H53" s="241"/>
      <c r="I53" s="241"/>
      <c r="J53" s="241"/>
      <c r="K53" s="142">
        <v>124.99</v>
      </c>
      <c r="L53" s="142">
        <f t="shared" si="0"/>
        <v>0</v>
      </c>
      <c r="M53" s="3">
        <f t="shared" si="1"/>
        <v>0</v>
      </c>
    </row>
    <row r="54" spans="1:13">
      <c r="A54" s="221" t="s">
        <v>5096</v>
      </c>
      <c r="B54" s="221" t="s">
        <v>23401</v>
      </c>
      <c r="C54" s="221" t="s">
        <v>23402</v>
      </c>
      <c r="D54" s="222"/>
      <c r="E54" s="241"/>
      <c r="F54" s="241"/>
      <c r="G54" s="241"/>
      <c r="H54" s="241"/>
      <c r="I54" s="241"/>
      <c r="J54" s="241"/>
      <c r="K54" s="142">
        <v>124.99</v>
      </c>
      <c r="L54" s="142">
        <f t="shared" si="0"/>
        <v>0</v>
      </c>
      <c r="M54" s="3">
        <f t="shared" si="1"/>
        <v>0</v>
      </c>
    </row>
    <row r="55" spans="1:13">
      <c r="A55" s="221" t="s">
        <v>5096</v>
      </c>
      <c r="B55" s="221" t="s">
        <v>23403</v>
      </c>
      <c r="C55" s="221" t="s">
        <v>23404</v>
      </c>
      <c r="D55" s="222"/>
      <c r="E55" s="241"/>
      <c r="F55" s="241"/>
      <c r="G55" s="241"/>
      <c r="H55" s="241"/>
      <c r="I55" s="241"/>
      <c r="J55" s="241"/>
      <c r="K55" s="142">
        <v>124.99</v>
      </c>
      <c r="L55" s="142">
        <f t="shared" si="0"/>
        <v>0</v>
      </c>
      <c r="M55" s="3">
        <f t="shared" si="1"/>
        <v>0</v>
      </c>
    </row>
    <row r="56" spans="1:13">
      <c r="A56" s="221" t="s">
        <v>5096</v>
      </c>
      <c r="B56" s="221" t="s">
        <v>23405</v>
      </c>
      <c r="C56" s="221" t="s">
        <v>23406</v>
      </c>
      <c r="D56" s="222"/>
      <c r="E56" s="241"/>
      <c r="F56" s="241"/>
      <c r="G56" s="241"/>
      <c r="H56" s="241"/>
      <c r="I56" s="241"/>
      <c r="J56" s="241"/>
      <c r="K56" s="142">
        <v>124.99</v>
      </c>
      <c r="L56" s="142">
        <f t="shared" si="0"/>
        <v>0</v>
      </c>
      <c r="M56" s="3">
        <f t="shared" si="1"/>
        <v>0</v>
      </c>
    </row>
    <row r="57" spans="1:13">
      <c r="A57" s="221" t="s">
        <v>5096</v>
      </c>
      <c r="B57" s="221" t="s">
        <v>23407</v>
      </c>
      <c r="C57" s="221" t="s">
        <v>23408</v>
      </c>
      <c r="D57" s="222"/>
      <c r="E57" s="241"/>
      <c r="F57" s="241"/>
      <c r="G57" s="241"/>
      <c r="H57" s="241"/>
      <c r="I57" s="241"/>
      <c r="J57" s="241"/>
      <c r="K57" s="142">
        <v>124.99</v>
      </c>
      <c r="L57" s="142">
        <f t="shared" si="0"/>
        <v>0</v>
      </c>
      <c r="M57" s="3">
        <f t="shared" si="1"/>
        <v>0</v>
      </c>
    </row>
    <row r="58" spans="1:13">
      <c r="A58" s="221" t="s">
        <v>5096</v>
      </c>
      <c r="B58" s="221" t="s">
        <v>23409</v>
      </c>
      <c r="C58" s="221" t="s">
        <v>23410</v>
      </c>
      <c r="D58" s="222"/>
      <c r="E58" s="241"/>
      <c r="F58" s="241"/>
      <c r="G58" s="241"/>
      <c r="H58" s="241"/>
      <c r="I58" s="241"/>
      <c r="J58" s="241"/>
      <c r="K58" s="142">
        <v>90.9</v>
      </c>
      <c r="L58" s="142">
        <f t="shared" si="0"/>
        <v>0</v>
      </c>
      <c r="M58" s="3">
        <f t="shared" si="1"/>
        <v>0</v>
      </c>
    </row>
    <row r="59" spans="1:13">
      <c r="A59" s="221" t="s">
        <v>5096</v>
      </c>
      <c r="B59" s="221" t="s">
        <v>23411</v>
      </c>
      <c r="C59" s="221" t="s">
        <v>23412</v>
      </c>
      <c r="D59" s="222"/>
      <c r="E59" s="241"/>
      <c r="F59" s="241"/>
      <c r="G59" s="241"/>
      <c r="H59" s="241"/>
      <c r="I59" s="241"/>
      <c r="J59" s="241"/>
      <c r="K59" s="142">
        <v>212.12</v>
      </c>
      <c r="L59" s="142">
        <f t="shared" si="0"/>
        <v>0</v>
      </c>
      <c r="M59" s="3">
        <f t="shared" si="1"/>
        <v>0</v>
      </c>
    </row>
    <row r="60" spans="1:13">
      <c r="A60" s="221" t="s">
        <v>5096</v>
      </c>
      <c r="B60" s="221" t="s">
        <v>23413</v>
      </c>
      <c r="C60" s="221" t="s">
        <v>23414</v>
      </c>
      <c r="D60" s="222"/>
      <c r="E60" s="241"/>
      <c r="F60" s="241"/>
      <c r="G60" s="241"/>
      <c r="H60" s="241"/>
      <c r="I60" s="241"/>
      <c r="J60" s="241"/>
      <c r="K60" s="142">
        <v>231.24</v>
      </c>
      <c r="L60" s="142">
        <f t="shared" si="0"/>
        <v>0</v>
      </c>
      <c r="M60" s="3">
        <f t="shared" si="1"/>
        <v>0</v>
      </c>
    </row>
    <row r="61" spans="1:13">
      <c r="A61" s="221" t="s">
        <v>5096</v>
      </c>
      <c r="B61" s="221" t="s">
        <v>23415</v>
      </c>
      <c r="C61" s="221" t="s">
        <v>23416</v>
      </c>
      <c r="D61" s="222"/>
      <c r="E61" s="241"/>
      <c r="F61" s="241"/>
      <c r="G61" s="241"/>
      <c r="H61" s="241"/>
      <c r="I61" s="241"/>
      <c r="J61" s="241"/>
      <c r="K61" s="142">
        <v>231.24</v>
      </c>
      <c r="L61" s="142">
        <f t="shared" si="0"/>
        <v>0</v>
      </c>
      <c r="M61" s="3">
        <f t="shared" si="1"/>
        <v>0</v>
      </c>
    </row>
    <row r="62" spans="1:13">
      <c r="A62" s="221" t="s">
        <v>5096</v>
      </c>
      <c r="B62" s="221" t="s">
        <v>23417</v>
      </c>
      <c r="C62" s="221" t="s">
        <v>23418</v>
      </c>
      <c r="D62" s="222"/>
      <c r="E62" s="241"/>
      <c r="F62" s="241"/>
      <c r="G62" s="241"/>
      <c r="H62" s="241"/>
      <c r="I62" s="241"/>
      <c r="J62" s="241"/>
      <c r="K62" s="142">
        <v>231.24</v>
      </c>
      <c r="L62" s="142">
        <f t="shared" si="0"/>
        <v>0</v>
      </c>
      <c r="M62" s="3">
        <f t="shared" si="1"/>
        <v>0</v>
      </c>
    </row>
    <row r="63" spans="1:13">
      <c r="A63" s="221" t="s">
        <v>5096</v>
      </c>
      <c r="B63" s="221" t="s">
        <v>23419</v>
      </c>
      <c r="C63" s="221" t="s">
        <v>23420</v>
      </c>
      <c r="D63" s="222"/>
      <c r="E63" s="241"/>
      <c r="F63" s="241"/>
      <c r="G63" s="241"/>
      <c r="H63" s="241"/>
      <c r="I63" s="241"/>
      <c r="J63" s="241"/>
      <c r="K63" s="142">
        <v>231.24</v>
      </c>
      <c r="L63" s="142">
        <f t="shared" si="0"/>
        <v>0</v>
      </c>
      <c r="M63" s="3">
        <f t="shared" si="1"/>
        <v>0</v>
      </c>
    </row>
    <row r="64" spans="1:13">
      <c r="A64" s="221" t="s">
        <v>5096</v>
      </c>
      <c r="B64" s="221" t="s">
        <v>23421</v>
      </c>
      <c r="C64" s="221" t="s">
        <v>23422</v>
      </c>
      <c r="D64" s="222"/>
      <c r="E64" s="241"/>
      <c r="F64" s="241"/>
      <c r="G64" s="241"/>
      <c r="H64" s="241"/>
      <c r="I64" s="241"/>
      <c r="J64" s="241"/>
      <c r="K64" s="142">
        <v>231.24</v>
      </c>
      <c r="L64" s="142">
        <f t="shared" si="0"/>
        <v>0</v>
      </c>
      <c r="M64" s="3">
        <f t="shared" si="1"/>
        <v>0</v>
      </c>
    </row>
    <row r="65" spans="1:13">
      <c r="A65" s="221" t="s">
        <v>5096</v>
      </c>
      <c r="B65" s="221" t="s">
        <v>23423</v>
      </c>
      <c r="C65" s="221" t="s">
        <v>23424</v>
      </c>
      <c r="D65" s="222"/>
      <c r="E65" s="241"/>
      <c r="F65" s="241"/>
      <c r="G65" s="241"/>
      <c r="H65" s="241"/>
      <c r="I65" s="241"/>
      <c r="J65" s="241"/>
      <c r="K65" s="142">
        <v>199.99</v>
      </c>
      <c r="L65" s="142">
        <f t="shared" si="0"/>
        <v>0</v>
      </c>
      <c r="M65" s="3">
        <f t="shared" si="1"/>
        <v>0</v>
      </c>
    </row>
    <row r="66" spans="1:13">
      <c r="A66" s="221" t="s">
        <v>284</v>
      </c>
      <c r="B66" s="221" t="s">
        <v>23425</v>
      </c>
      <c r="C66" s="221" t="s">
        <v>23426</v>
      </c>
      <c r="D66" s="222"/>
      <c r="E66" s="241"/>
      <c r="F66" s="241"/>
      <c r="G66" s="241"/>
      <c r="H66" s="241"/>
      <c r="I66" s="241"/>
      <c r="J66" s="241"/>
      <c r="K66" s="142">
        <v>356.24</v>
      </c>
      <c r="L66" s="142">
        <f t="shared" si="0"/>
        <v>0</v>
      </c>
      <c r="M66" s="3">
        <f t="shared" si="1"/>
        <v>0</v>
      </c>
    </row>
    <row r="67" spans="1:13">
      <c r="A67" s="221" t="s">
        <v>284</v>
      </c>
      <c r="B67" s="221" t="s">
        <v>23427</v>
      </c>
      <c r="C67" s="221" t="s">
        <v>23428</v>
      </c>
      <c r="D67" s="222"/>
      <c r="E67" s="241"/>
      <c r="F67" s="241"/>
      <c r="G67" s="241"/>
      <c r="H67" s="241"/>
      <c r="I67" s="241"/>
      <c r="J67" s="241"/>
      <c r="K67" s="142">
        <v>349.99</v>
      </c>
      <c r="L67" s="142">
        <f t="shared" si="0"/>
        <v>0</v>
      </c>
      <c r="M67" s="3">
        <f t="shared" si="1"/>
        <v>0</v>
      </c>
    </row>
    <row r="68" spans="1:13">
      <c r="A68" s="221" t="s">
        <v>284</v>
      </c>
      <c r="B68" s="221" t="s">
        <v>23429</v>
      </c>
      <c r="C68" s="221" t="s">
        <v>23430</v>
      </c>
      <c r="D68" s="222"/>
      <c r="E68" s="241"/>
      <c r="F68" s="241"/>
      <c r="G68" s="241"/>
      <c r="H68" s="241"/>
      <c r="I68" s="241"/>
      <c r="J68" s="241"/>
      <c r="K68" s="142">
        <v>356.24</v>
      </c>
      <c r="L68" s="142">
        <f t="shared" si="0"/>
        <v>0</v>
      </c>
      <c r="M68" s="3">
        <f t="shared" si="1"/>
        <v>0</v>
      </c>
    </row>
    <row r="69" spans="1:13">
      <c r="A69" s="221" t="s">
        <v>284</v>
      </c>
      <c r="B69" s="221" t="s">
        <v>23431</v>
      </c>
      <c r="C69" s="221" t="s">
        <v>23432</v>
      </c>
      <c r="D69" s="222"/>
      <c r="E69" s="241"/>
      <c r="F69" s="241"/>
      <c r="G69" s="241"/>
      <c r="H69" s="241"/>
      <c r="I69" s="241"/>
      <c r="J69" s="241"/>
      <c r="K69" s="142">
        <v>349.99</v>
      </c>
      <c r="L69" s="142">
        <f t="shared" si="0"/>
        <v>0</v>
      </c>
      <c r="M69" s="3">
        <f t="shared" si="1"/>
        <v>0</v>
      </c>
    </row>
    <row r="70" spans="1:13">
      <c r="A70" s="221" t="s">
        <v>284</v>
      </c>
      <c r="B70" s="221" t="s">
        <v>23433</v>
      </c>
      <c r="C70" s="221" t="s">
        <v>23434</v>
      </c>
      <c r="D70" s="222"/>
      <c r="E70" s="241"/>
      <c r="F70" s="241"/>
      <c r="G70" s="241"/>
      <c r="H70" s="241"/>
      <c r="I70" s="241"/>
      <c r="J70" s="241"/>
      <c r="K70" s="142">
        <v>356.24</v>
      </c>
      <c r="L70" s="142">
        <f t="shared" ref="L70:L133" si="2">SUM(M70*K70)</f>
        <v>0</v>
      </c>
      <c r="M70" s="3">
        <f t="shared" ref="M70:M133" si="3">SUM(E70:J70)</f>
        <v>0</v>
      </c>
    </row>
    <row r="71" spans="1:13">
      <c r="A71" s="221" t="s">
        <v>284</v>
      </c>
      <c r="B71" s="221" t="s">
        <v>23435</v>
      </c>
      <c r="C71" s="221" t="s">
        <v>23436</v>
      </c>
      <c r="D71" s="222"/>
      <c r="E71" s="241"/>
      <c r="F71" s="241"/>
      <c r="G71" s="241"/>
      <c r="H71" s="241"/>
      <c r="I71" s="241"/>
      <c r="J71" s="241"/>
      <c r="K71" s="142">
        <v>349.99</v>
      </c>
      <c r="L71" s="142">
        <f t="shared" si="2"/>
        <v>0</v>
      </c>
      <c r="M71" s="3">
        <f t="shared" si="3"/>
        <v>0</v>
      </c>
    </row>
    <row r="72" spans="1:13">
      <c r="A72" s="221" t="s">
        <v>284</v>
      </c>
      <c r="B72" s="221" t="s">
        <v>23437</v>
      </c>
      <c r="C72" s="221" t="s">
        <v>23438</v>
      </c>
      <c r="D72" s="222"/>
      <c r="E72" s="241"/>
      <c r="F72" s="241"/>
      <c r="G72" s="241"/>
      <c r="H72" s="241"/>
      <c r="I72" s="241"/>
      <c r="J72" s="241"/>
      <c r="K72" s="142">
        <v>356.24</v>
      </c>
      <c r="L72" s="142">
        <f t="shared" si="2"/>
        <v>0</v>
      </c>
      <c r="M72" s="3">
        <f t="shared" si="3"/>
        <v>0</v>
      </c>
    </row>
    <row r="73" spans="1:13">
      <c r="A73" s="221" t="s">
        <v>284</v>
      </c>
      <c r="B73" s="221" t="s">
        <v>23439</v>
      </c>
      <c r="C73" s="221" t="s">
        <v>23440</v>
      </c>
      <c r="D73" s="222"/>
      <c r="E73" s="241"/>
      <c r="F73" s="241"/>
      <c r="G73" s="241"/>
      <c r="H73" s="241"/>
      <c r="I73" s="241"/>
      <c r="J73" s="241"/>
      <c r="K73" s="142">
        <v>349.99</v>
      </c>
      <c r="L73" s="142">
        <f t="shared" si="2"/>
        <v>0</v>
      </c>
      <c r="M73" s="3">
        <f t="shared" si="3"/>
        <v>0</v>
      </c>
    </row>
    <row r="74" spans="1:13">
      <c r="A74" s="221" t="s">
        <v>284</v>
      </c>
      <c r="B74" s="221" t="s">
        <v>23441</v>
      </c>
      <c r="C74" s="221" t="s">
        <v>23442</v>
      </c>
      <c r="D74" s="222"/>
      <c r="E74" s="241"/>
      <c r="F74" s="241"/>
      <c r="G74" s="241"/>
      <c r="H74" s="241"/>
      <c r="I74" s="241"/>
      <c r="J74" s="241"/>
      <c r="K74" s="142">
        <v>356.24</v>
      </c>
      <c r="L74" s="142">
        <f t="shared" si="2"/>
        <v>0</v>
      </c>
      <c r="M74" s="3">
        <f t="shared" si="3"/>
        <v>0</v>
      </c>
    </row>
    <row r="75" spans="1:13">
      <c r="A75" s="221" t="s">
        <v>284</v>
      </c>
      <c r="B75" s="221" t="s">
        <v>23443</v>
      </c>
      <c r="C75" s="221" t="s">
        <v>23444</v>
      </c>
      <c r="D75" s="222"/>
      <c r="E75" s="241"/>
      <c r="F75" s="241"/>
      <c r="G75" s="241"/>
      <c r="H75" s="241"/>
      <c r="I75" s="241"/>
      <c r="J75" s="241"/>
      <c r="K75" s="142">
        <v>349.99</v>
      </c>
      <c r="L75" s="142">
        <f t="shared" si="2"/>
        <v>0</v>
      </c>
      <c r="M75" s="3">
        <f t="shared" si="3"/>
        <v>0</v>
      </c>
    </row>
    <row r="76" spans="1:13">
      <c r="A76" s="221" t="s">
        <v>284</v>
      </c>
      <c r="B76" s="221" t="s">
        <v>23445</v>
      </c>
      <c r="C76" s="221" t="s">
        <v>23446</v>
      </c>
      <c r="D76" s="222"/>
      <c r="E76" s="241"/>
      <c r="F76" s="241"/>
      <c r="G76" s="241"/>
      <c r="H76" s="241"/>
      <c r="I76" s="241"/>
      <c r="J76" s="241"/>
      <c r="K76" s="142">
        <v>356.24</v>
      </c>
      <c r="L76" s="142">
        <f t="shared" si="2"/>
        <v>0</v>
      </c>
      <c r="M76" s="3">
        <f t="shared" si="3"/>
        <v>0</v>
      </c>
    </row>
    <row r="77" spans="1:13">
      <c r="A77" s="221" t="s">
        <v>284</v>
      </c>
      <c r="B77" s="221" t="s">
        <v>23447</v>
      </c>
      <c r="C77" s="221" t="s">
        <v>23448</v>
      </c>
      <c r="D77" s="222"/>
      <c r="E77" s="241"/>
      <c r="F77" s="241"/>
      <c r="G77" s="241"/>
      <c r="H77" s="241"/>
      <c r="I77" s="241"/>
      <c r="J77" s="241"/>
      <c r="K77" s="142">
        <v>349.99</v>
      </c>
      <c r="L77" s="142">
        <f t="shared" si="2"/>
        <v>0</v>
      </c>
      <c r="M77" s="3">
        <f t="shared" si="3"/>
        <v>0</v>
      </c>
    </row>
    <row r="78" spans="1:13">
      <c r="A78" s="221" t="s">
        <v>284</v>
      </c>
      <c r="B78" s="221" t="s">
        <v>23449</v>
      </c>
      <c r="C78" s="221" t="s">
        <v>23450</v>
      </c>
      <c r="D78" s="222"/>
      <c r="E78" s="241"/>
      <c r="F78" s="241"/>
      <c r="G78" s="241"/>
      <c r="H78" s="241"/>
      <c r="I78" s="241"/>
      <c r="J78" s="241"/>
      <c r="K78" s="142">
        <v>356.24</v>
      </c>
      <c r="L78" s="142">
        <f t="shared" si="2"/>
        <v>0</v>
      </c>
      <c r="M78" s="3">
        <f t="shared" si="3"/>
        <v>0</v>
      </c>
    </row>
    <row r="79" spans="1:13">
      <c r="A79" s="221" t="s">
        <v>284</v>
      </c>
      <c r="B79" s="221" t="s">
        <v>23451</v>
      </c>
      <c r="C79" s="221" t="s">
        <v>23452</v>
      </c>
      <c r="D79" s="222"/>
      <c r="E79" s="241"/>
      <c r="F79" s="241"/>
      <c r="G79" s="241"/>
      <c r="H79" s="241"/>
      <c r="I79" s="241"/>
      <c r="J79" s="241"/>
      <c r="K79" s="142">
        <v>349.99</v>
      </c>
      <c r="L79" s="142">
        <f t="shared" si="2"/>
        <v>0</v>
      </c>
      <c r="M79" s="3">
        <f t="shared" si="3"/>
        <v>0</v>
      </c>
    </row>
    <row r="80" spans="1:13">
      <c r="A80" s="221" t="s">
        <v>284</v>
      </c>
      <c r="B80" s="221" t="s">
        <v>23453</v>
      </c>
      <c r="C80" s="221" t="s">
        <v>23454</v>
      </c>
      <c r="D80" s="222"/>
      <c r="E80" s="241"/>
      <c r="F80" s="241"/>
      <c r="G80" s="241"/>
      <c r="H80" s="241"/>
      <c r="I80" s="241"/>
      <c r="J80" s="241"/>
      <c r="K80" s="142">
        <v>356.24</v>
      </c>
      <c r="L80" s="142">
        <f t="shared" si="2"/>
        <v>0</v>
      </c>
      <c r="M80" s="3">
        <f t="shared" si="3"/>
        <v>0</v>
      </c>
    </row>
    <row r="81" spans="1:13">
      <c r="A81" s="221" t="s">
        <v>284</v>
      </c>
      <c r="B81" s="221" t="s">
        <v>23455</v>
      </c>
      <c r="C81" s="221" t="s">
        <v>23456</v>
      </c>
      <c r="D81" s="222"/>
      <c r="E81" s="241"/>
      <c r="F81" s="241"/>
      <c r="G81" s="241"/>
      <c r="H81" s="241"/>
      <c r="I81" s="241"/>
      <c r="J81" s="241"/>
      <c r="K81" s="142">
        <v>349.99</v>
      </c>
      <c r="L81" s="142">
        <f t="shared" si="2"/>
        <v>0</v>
      </c>
      <c r="M81" s="3">
        <f t="shared" si="3"/>
        <v>0</v>
      </c>
    </row>
    <row r="82" spans="1:13">
      <c r="A82" s="221" t="s">
        <v>284</v>
      </c>
      <c r="B82" s="221" t="s">
        <v>23457</v>
      </c>
      <c r="C82" s="221" t="s">
        <v>23458</v>
      </c>
      <c r="D82" s="222"/>
      <c r="E82" s="241"/>
      <c r="F82" s="241"/>
      <c r="G82" s="241"/>
      <c r="H82" s="241"/>
      <c r="I82" s="241"/>
      <c r="J82" s="241"/>
      <c r="K82" s="142">
        <v>356.24</v>
      </c>
      <c r="L82" s="142">
        <f t="shared" si="2"/>
        <v>0</v>
      </c>
      <c r="M82" s="3">
        <f t="shared" si="3"/>
        <v>0</v>
      </c>
    </row>
    <row r="83" spans="1:13">
      <c r="A83" s="221" t="s">
        <v>284</v>
      </c>
      <c r="B83" s="221" t="s">
        <v>23459</v>
      </c>
      <c r="C83" s="221" t="s">
        <v>23460</v>
      </c>
      <c r="D83" s="222"/>
      <c r="E83" s="241"/>
      <c r="F83" s="241"/>
      <c r="G83" s="241"/>
      <c r="H83" s="241"/>
      <c r="I83" s="241"/>
      <c r="J83" s="241"/>
      <c r="K83" s="142">
        <v>349.99</v>
      </c>
      <c r="L83" s="142">
        <f t="shared" si="2"/>
        <v>0</v>
      </c>
      <c r="M83" s="3">
        <f t="shared" si="3"/>
        <v>0</v>
      </c>
    </row>
    <row r="84" spans="1:13">
      <c r="A84" s="221" t="s">
        <v>284</v>
      </c>
      <c r="B84" s="221" t="s">
        <v>23461</v>
      </c>
      <c r="C84" s="221" t="s">
        <v>23462</v>
      </c>
      <c r="D84" s="222"/>
      <c r="E84" s="241"/>
      <c r="F84" s="241"/>
      <c r="G84" s="241"/>
      <c r="H84" s="241"/>
      <c r="I84" s="241"/>
      <c r="J84" s="241"/>
      <c r="K84" s="142">
        <v>324.99</v>
      </c>
      <c r="L84" s="142">
        <f t="shared" si="2"/>
        <v>0</v>
      </c>
      <c r="M84" s="3">
        <f t="shared" si="3"/>
        <v>0</v>
      </c>
    </row>
    <row r="85" spans="1:13">
      <c r="A85" s="221" t="s">
        <v>284</v>
      </c>
      <c r="B85" s="221" t="s">
        <v>23463</v>
      </c>
      <c r="C85" s="221" t="s">
        <v>23464</v>
      </c>
      <c r="D85" s="222"/>
      <c r="E85" s="241"/>
      <c r="F85" s="241"/>
      <c r="G85" s="241"/>
      <c r="H85" s="241"/>
      <c r="I85" s="241"/>
      <c r="J85" s="241"/>
      <c r="K85" s="142">
        <v>343.74</v>
      </c>
      <c r="L85" s="142">
        <f t="shared" si="2"/>
        <v>0</v>
      </c>
      <c r="M85" s="3">
        <f t="shared" si="3"/>
        <v>0</v>
      </c>
    </row>
    <row r="86" spans="1:13">
      <c r="A86" s="221" t="s">
        <v>284</v>
      </c>
      <c r="B86" s="221" t="s">
        <v>23465</v>
      </c>
      <c r="C86" s="221" t="s">
        <v>23466</v>
      </c>
      <c r="D86" s="222"/>
      <c r="E86" s="241"/>
      <c r="F86" s="241"/>
      <c r="G86" s="241"/>
      <c r="H86" s="241"/>
      <c r="I86" s="241"/>
      <c r="J86" s="241"/>
      <c r="K86" s="142">
        <v>343.74</v>
      </c>
      <c r="L86" s="142">
        <f t="shared" si="2"/>
        <v>0</v>
      </c>
      <c r="M86" s="3">
        <f t="shared" si="3"/>
        <v>0</v>
      </c>
    </row>
    <row r="87" spans="1:13">
      <c r="A87" s="221" t="s">
        <v>284</v>
      </c>
      <c r="B87" s="221" t="s">
        <v>23467</v>
      </c>
      <c r="C87" s="221" t="s">
        <v>23468</v>
      </c>
      <c r="D87" s="222"/>
      <c r="E87" s="241"/>
      <c r="F87" s="241"/>
      <c r="G87" s="241"/>
      <c r="H87" s="241"/>
      <c r="I87" s="241"/>
      <c r="J87" s="241"/>
      <c r="K87" s="142">
        <v>343.74</v>
      </c>
      <c r="L87" s="142">
        <f t="shared" si="2"/>
        <v>0</v>
      </c>
      <c r="M87" s="3">
        <f t="shared" si="3"/>
        <v>0</v>
      </c>
    </row>
    <row r="88" spans="1:13">
      <c r="A88" s="221" t="s">
        <v>284</v>
      </c>
      <c r="B88" s="221" t="s">
        <v>23469</v>
      </c>
      <c r="C88" s="221" t="s">
        <v>23470</v>
      </c>
      <c r="D88" s="222"/>
      <c r="E88" s="241"/>
      <c r="F88" s="241"/>
      <c r="G88" s="241"/>
      <c r="H88" s="241"/>
      <c r="I88" s="241"/>
      <c r="J88" s="241"/>
      <c r="K88" s="142">
        <v>312.49</v>
      </c>
      <c r="L88" s="142">
        <f t="shared" si="2"/>
        <v>0</v>
      </c>
      <c r="M88" s="3">
        <f t="shared" si="3"/>
        <v>0</v>
      </c>
    </row>
    <row r="89" spans="1:13">
      <c r="A89" s="221" t="s">
        <v>284</v>
      </c>
      <c r="B89" s="221" t="s">
        <v>23471</v>
      </c>
      <c r="C89" s="221" t="s">
        <v>23472</v>
      </c>
      <c r="D89" s="222"/>
      <c r="E89" s="241"/>
      <c r="F89" s="241"/>
      <c r="G89" s="241"/>
      <c r="H89" s="241"/>
      <c r="I89" s="241"/>
      <c r="J89" s="241"/>
      <c r="K89" s="142">
        <v>343.74</v>
      </c>
      <c r="L89" s="142">
        <f t="shared" si="2"/>
        <v>0</v>
      </c>
      <c r="M89" s="3">
        <f t="shared" si="3"/>
        <v>0</v>
      </c>
    </row>
    <row r="90" spans="1:13">
      <c r="A90" s="221" t="s">
        <v>284</v>
      </c>
      <c r="B90" s="221" t="s">
        <v>23473</v>
      </c>
      <c r="C90" s="221" t="s">
        <v>23474</v>
      </c>
      <c r="D90" s="222"/>
      <c r="E90" s="241"/>
      <c r="F90" s="241"/>
      <c r="G90" s="241"/>
      <c r="H90" s="241"/>
      <c r="I90" s="241"/>
      <c r="J90" s="241"/>
      <c r="K90" s="142">
        <v>343.74</v>
      </c>
      <c r="L90" s="142">
        <f t="shared" si="2"/>
        <v>0</v>
      </c>
      <c r="M90" s="3">
        <f t="shared" si="3"/>
        <v>0</v>
      </c>
    </row>
    <row r="91" spans="1:13">
      <c r="A91" s="221" t="s">
        <v>284</v>
      </c>
      <c r="B91" s="221" t="s">
        <v>23475</v>
      </c>
      <c r="C91" s="221" t="s">
        <v>23476</v>
      </c>
      <c r="D91" s="222"/>
      <c r="E91" s="241"/>
      <c r="F91" s="241"/>
      <c r="G91" s="241"/>
      <c r="H91" s="241"/>
      <c r="I91" s="241"/>
      <c r="J91" s="241"/>
      <c r="K91" s="142">
        <v>324.99</v>
      </c>
      <c r="L91" s="142">
        <f t="shared" si="2"/>
        <v>0</v>
      </c>
      <c r="M91" s="3">
        <f t="shared" si="3"/>
        <v>0</v>
      </c>
    </row>
    <row r="92" spans="1:13">
      <c r="A92" s="221" t="s">
        <v>284</v>
      </c>
      <c r="B92" s="221" t="s">
        <v>23477</v>
      </c>
      <c r="C92" s="221" t="s">
        <v>23478</v>
      </c>
      <c r="D92" s="222"/>
      <c r="E92" s="241"/>
      <c r="F92" s="241"/>
      <c r="G92" s="241"/>
      <c r="H92" s="241"/>
      <c r="I92" s="241"/>
      <c r="J92" s="241"/>
      <c r="K92" s="142">
        <v>343.74</v>
      </c>
      <c r="L92" s="142">
        <f t="shared" si="2"/>
        <v>0</v>
      </c>
      <c r="M92" s="3">
        <f t="shared" si="3"/>
        <v>0</v>
      </c>
    </row>
    <row r="93" spans="1:13">
      <c r="A93" s="221" t="s">
        <v>284</v>
      </c>
      <c r="B93" s="221" t="s">
        <v>23479</v>
      </c>
      <c r="C93" s="221" t="s">
        <v>23480</v>
      </c>
      <c r="D93" s="222"/>
      <c r="E93" s="241"/>
      <c r="F93" s="241"/>
      <c r="G93" s="241"/>
      <c r="H93" s="241"/>
      <c r="I93" s="241"/>
      <c r="J93" s="241"/>
      <c r="K93" s="142">
        <v>343.74</v>
      </c>
      <c r="L93" s="142">
        <f t="shared" si="2"/>
        <v>0</v>
      </c>
      <c r="M93" s="3">
        <f t="shared" si="3"/>
        <v>0</v>
      </c>
    </row>
    <row r="94" spans="1:13">
      <c r="A94" s="221" t="s">
        <v>284</v>
      </c>
      <c r="B94" s="221" t="s">
        <v>23481</v>
      </c>
      <c r="C94" s="221" t="s">
        <v>23482</v>
      </c>
      <c r="D94" s="222"/>
      <c r="E94" s="241"/>
      <c r="F94" s="241"/>
      <c r="G94" s="241"/>
      <c r="H94" s="241"/>
      <c r="I94" s="241"/>
      <c r="J94" s="241"/>
      <c r="K94" s="142">
        <v>343.74</v>
      </c>
      <c r="L94" s="142">
        <f t="shared" si="2"/>
        <v>0</v>
      </c>
      <c r="M94" s="3">
        <f t="shared" si="3"/>
        <v>0</v>
      </c>
    </row>
    <row r="95" spans="1:13">
      <c r="A95" s="221" t="s">
        <v>284</v>
      </c>
      <c r="B95" s="221" t="s">
        <v>23483</v>
      </c>
      <c r="C95" s="221" t="s">
        <v>23484</v>
      </c>
      <c r="D95" s="222"/>
      <c r="E95" s="241"/>
      <c r="F95" s="241"/>
      <c r="G95" s="241"/>
      <c r="H95" s="241"/>
      <c r="I95" s="241"/>
      <c r="J95" s="241"/>
      <c r="K95" s="142">
        <v>312.49</v>
      </c>
      <c r="L95" s="142">
        <f t="shared" si="2"/>
        <v>0</v>
      </c>
      <c r="M95" s="3">
        <f t="shared" si="3"/>
        <v>0</v>
      </c>
    </row>
    <row r="96" spans="1:13">
      <c r="A96" s="221" t="s">
        <v>284</v>
      </c>
      <c r="B96" s="221" t="s">
        <v>23485</v>
      </c>
      <c r="C96" s="221" t="s">
        <v>23486</v>
      </c>
      <c r="D96" s="222"/>
      <c r="E96" s="241"/>
      <c r="F96" s="241"/>
      <c r="G96" s="241"/>
      <c r="H96" s="241"/>
      <c r="I96" s="241"/>
      <c r="J96" s="241"/>
      <c r="K96" s="142">
        <v>343.74</v>
      </c>
      <c r="L96" s="142">
        <f t="shared" si="2"/>
        <v>0</v>
      </c>
      <c r="M96" s="3">
        <f t="shared" si="3"/>
        <v>0</v>
      </c>
    </row>
    <row r="97" spans="1:13">
      <c r="A97" s="221" t="s">
        <v>284</v>
      </c>
      <c r="B97" s="221" t="s">
        <v>23487</v>
      </c>
      <c r="C97" s="221" t="s">
        <v>23488</v>
      </c>
      <c r="D97" s="222"/>
      <c r="E97" s="241"/>
      <c r="F97" s="241"/>
      <c r="G97" s="241"/>
      <c r="H97" s="241"/>
      <c r="I97" s="241"/>
      <c r="J97" s="241"/>
      <c r="K97" s="142">
        <v>343.74</v>
      </c>
      <c r="L97" s="142">
        <f t="shared" si="2"/>
        <v>0</v>
      </c>
      <c r="M97" s="3">
        <f t="shared" si="3"/>
        <v>0</v>
      </c>
    </row>
    <row r="98" spans="1:13">
      <c r="A98" s="221" t="s">
        <v>284</v>
      </c>
      <c r="B98" s="221" t="s">
        <v>23489</v>
      </c>
      <c r="C98" s="221" t="s">
        <v>23490</v>
      </c>
      <c r="D98" s="222"/>
      <c r="E98" s="241"/>
      <c r="F98" s="241"/>
      <c r="G98" s="241"/>
      <c r="H98" s="241"/>
      <c r="I98" s="241"/>
      <c r="J98" s="241"/>
      <c r="K98" s="142">
        <v>324.99</v>
      </c>
      <c r="L98" s="142">
        <f t="shared" si="2"/>
        <v>0</v>
      </c>
      <c r="M98" s="3">
        <f t="shared" si="3"/>
        <v>0</v>
      </c>
    </row>
    <row r="99" spans="1:13">
      <c r="A99" s="221" t="s">
        <v>284</v>
      </c>
      <c r="B99" s="221" t="s">
        <v>23491</v>
      </c>
      <c r="C99" s="221" t="s">
        <v>23492</v>
      </c>
      <c r="D99" s="222"/>
      <c r="E99" s="241"/>
      <c r="F99" s="241"/>
      <c r="G99" s="241"/>
      <c r="H99" s="241"/>
      <c r="I99" s="241"/>
      <c r="J99" s="241"/>
      <c r="K99" s="142">
        <v>343.74</v>
      </c>
      <c r="L99" s="142">
        <f t="shared" si="2"/>
        <v>0</v>
      </c>
      <c r="M99" s="3">
        <f t="shared" si="3"/>
        <v>0</v>
      </c>
    </row>
    <row r="100" spans="1:13">
      <c r="A100" s="221" t="s">
        <v>284</v>
      </c>
      <c r="B100" s="221" t="s">
        <v>23493</v>
      </c>
      <c r="C100" s="221" t="s">
        <v>23494</v>
      </c>
      <c r="D100" s="222"/>
      <c r="E100" s="241"/>
      <c r="F100" s="241"/>
      <c r="G100" s="241"/>
      <c r="H100" s="241"/>
      <c r="I100" s="241"/>
      <c r="J100" s="241"/>
      <c r="K100" s="142">
        <v>343.74</v>
      </c>
      <c r="L100" s="142">
        <f t="shared" si="2"/>
        <v>0</v>
      </c>
      <c r="M100" s="3">
        <f t="shared" si="3"/>
        <v>0</v>
      </c>
    </row>
    <row r="101" spans="1:13">
      <c r="A101" s="221" t="s">
        <v>284</v>
      </c>
      <c r="B101" s="221" t="s">
        <v>23495</v>
      </c>
      <c r="C101" s="221" t="s">
        <v>23496</v>
      </c>
      <c r="D101" s="222"/>
      <c r="E101" s="241"/>
      <c r="F101" s="241"/>
      <c r="G101" s="241"/>
      <c r="H101" s="241"/>
      <c r="I101" s="241"/>
      <c r="J101" s="241"/>
      <c r="K101" s="142">
        <v>343.74</v>
      </c>
      <c r="L101" s="142">
        <f t="shared" si="2"/>
        <v>0</v>
      </c>
      <c r="M101" s="3">
        <f t="shared" si="3"/>
        <v>0</v>
      </c>
    </row>
    <row r="102" spans="1:13">
      <c r="A102" s="221" t="s">
        <v>284</v>
      </c>
      <c r="B102" s="221" t="s">
        <v>23497</v>
      </c>
      <c r="C102" s="221" t="s">
        <v>23498</v>
      </c>
      <c r="D102" s="222"/>
      <c r="E102" s="241"/>
      <c r="F102" s="241"/>
      <c r="G102" s="241"/>
      <c r="H102" s="241"/>
      <c r="I102" s="241"/>
      <c r="J102" s="241"/>
      <c r="K102" s="142">
        <v>312.49</v>
      </c>
      <c r="L102" s="142">
        <f t="shared" si="2"/>
        <v>0</v>
      </c>
      <c r="M102" s="3">
        <f t="shared" si="3"/>
        <v>0</v>
      </c>
    </row>
    <row r="103" spans="1:13">
      <c r="A103" s="221" t="s">
        <v>284</v>
      </c>
      <c r="B103" s="221" t="s">
        <v>23499</v>
      </c>
      <c r="C103" s="221" t="s">
        <v>23500</v>
      </c>
      <c r="D103" s="222"/>
      <c r="E103" s="241"/>
      <c r="F103" s="241"/>
      <c r="G103" s="241"/>
      <c r="H103" s="241"/>
      <c r="I103" s="241"/>
      <c r="J103" s="241"/>
      <c r="K103" s="142">
        <v>343.74</v>
      </c>
      <c r="L103" s="142">
        <f t="shared" si="2"/>
        <v>0</v>
      </c>
      <c r="M103" s="3">
        <f t="shared" si="3"/>
        <v>0</v>
      </c>
    </row>
    <row r="104" spans="1:13">
      <c r="A104" s="221" t="s">
        <v>284</v>
      </c>
      <c r="B104" s="221" t="s">
        <v>23501</v>
      </c>
      <c r="C104" s="221" t="s">
        <v>23502</v>
      </c>
      <c r="D104" s="222"/>
      <c r="E104" s="241"/>
      <c r="F104" s="241"/>
      <c r="G104" s="241"/>
      <c r="H104" s="241"/>
      <c r="I104" s="241"/>
      <c r="J104" s="241"/>
      <c r="K104" s="142">
        <v>343.74</v>
      </c>
      <c r="L104" s="142">
        <f t="shared" si="2"/>
        <v>0</v>
      </c>
      <c r="M104" s="3">
        <f t="shared" si="3"/>
        <v>0</v>
      </c>
    </row>
    <row r="105" spans="1:13">
      <c r="A105" s="221" t="s">
        <v>284</v>
      </c>
      <c r="B105" s="221" t="s">
        <v>23503</v>
      </c>
      <c r="C105" s="221" t="s">
        <v>23504</v>
      </c>
      <c r="D105" s="222"/>
      <c r="E105" s="241"/>
      <c r="F105" s="241"/>
      <c r="G105" s="241"/>
      <c r="H105" s="241"/>
      <c r="I105" s="241"/>
      <c r="J105" s="241"/>
      <c r="K105" s="142">
        <v>324.99</v>
      </c>
      <c r="L105" s="142">
        <f t="shared" si="2"/>
        <v>0</v>
      </c>
      <c r="M105" s="3">
        <f t="shared" si="3"/>
        <v>0</v>
      </c>
    </row>
    <row r="106" spans="1:13">
      <c r="A106" s="221" t="s">
        <v>284</v>
      </c>
      <c r="B106" s="221" t="s">
        <v>23505</v>
      </c>
      <c r="C106" s="221" t="s">
        <v>23506</v>
      </c>
      <c r="D106" s="222"/>
      <c r="E106" s="241"/>
      <c r="F106" s="241"/>
      <c r="G106" s="241"/>
      <c r="H106" s="241"/>
      <c r="I106" s="241"/>
      <c r="J106" s="241"/>
      <c r="K106" s="142">
        <v>343.74</v>
      </c>
      <c r="L106" s="142">
        <f t="shared" si="2"/>
        <v>0</v>
      </c>
      <c r="M106" s="3">
        <f t="shared" si="3"/>
        <v>0</v>
      </c>
    </row>
    <row r="107" spans="1:13">
      <c r="A107" s="221" t="s">
        <v>284</v>
      </c>
      <c r="B107" s="221" t="s">
        <v>23507</v>
      </c>
      <c r="C107" s="221" t="s">
        <v>23508</v>
      </c>
      <c r="D107" s="222"/>
      <c r="E107" s="241"/>
      <c r="F107" s="241"/>
      <c r="G107" s="241"/>
      <c r="H107" s="241"/>
      <c r="I107" s="241"/>
      <c r="J107" s="241"/>
      <c r="K107" s="142">
        <v>343.74</v>
      </c>
      <c r="L107" s="142">
        <f t="shared" si="2"/>
        <v>0</v>
      </c>
      <c r="M107" s="3">
        <f t="shared" si="3"/>
        <v>0</v>
      </c>
    </row>
    <row r="108" spans="1:13">
      <c r="A108" s="221" t="s">
        <v>284</v>
      </c>
      <c r="B108" s="221" t="s">
        <v>23509</v>
      </c>
      <c r="C108" s="221" t="s">
        <v>23510</v>
      </c>
      <c r="D108" s="222"/>
      <c r="E108" s="241"/>
      <c r="F108" s="241"/>
      <c r="G108" s="241"/>
      <c r="H108" s="241"/>
      <c r="I108" s="241"/>
      <c r="J108" s="241"/>
      <c r="K108" s="142">
        <v>343.74</v>
      </c>
      <c r="L108" s="142">
        <f t="shared" si="2"/>
        <v>0</v>
      </c>
      <c r="M108" s="3">
        <f t="shared" si="3"/>
        <v>0</v>
      </c>
    </row>
    <row r="109" spans="1:13">
      <c r="A109" s="221" t="s">
        <v>284</v>
      </c>
      <c r="B109" s="221" t="s">
        <v>23511</v>
      </c>
      <c r="C109" s="221" t="s">
        <v>23512</v>
      </c>
      <c r="D109" s="222"/>
      <c r="E109" s="241"/>
      <c r="F109" s="241"/>
      <c r="G109" s="241"/>
      <c r="H109" s="241"/>
      <c r="I109" s="241"/>
      <c r="J109" s="241"/>
      <c r="K109" s="142">
        <v>312.49</v>
      </c>
      <c r="L109" s="142">
        <f t="shared" si="2"/>
        <v>0</v>
      </c>
      <c r="M109" s="3">
        <f t="shared" si="3"/>
        <v>0</v>
      </c>
    </row>
    <row r="110" spans="1:13">
      <c r="A110" s="221" t="s">
        <v>284</v>
      </c>
      <c r="B110" s="221" t="s">
        <v>23513</v>
      </c>
      <c r="C110" s="221" t="s">
        <v>23514</v>
      </c>
      <c r="D110" s="222"/>
      <c r="E110" s="241"/>
      <c r="F110" s="241"/>
      <c r="G110" s="241"/>
      <c r="H110" s="241"/>
      <c r="I110" s="241"/>
      <c r="J110" s="241"/>
      <c r="K110" s="142">
        <v>343.74</v>
      </c>
      <c r="L110" s="142">
        <f t="shared" si="2"/>
        <v>0</v>
      </c>
      <c r="M110" s="3">
        <f t="shared" si="3"/>
        <v>0</v>
      </c>
    </row>
    <row r="111" spans="1:13">
      <c r="A111" s="221" t="s">
        <v>284</v>
      </c>
      <c r="B111" s="221" t="s">
        <v>23515</v>
      </c>
      <c r="C111" s="221" t="s">
        <v>23516</v>
      </c>
      <c r="D111" s="222"/>
      <c r="E111" s="241"/>
      <c r="F111" s="241"/>
      <c r="G111" s="241"/>
      <c r="H111" s="241"/>
      <c r="I111" s="241"/>
      <c r="J111" s="241"/>
      <c r="K111" s="142">
        <v>343.74</v>
      </c>
      <c r="L111" s="142">
        <f t="shared" si="2"/>
        <v>0</v>
      </c>
      <c r="M111" s="3">
        <f t="shared" si="3"/>
        <v>0</v>
      </c>
    </row>
    <row r="112" spans="1:13">
      <c r="A112" s="221" t="s">
        <v>284</v>
      </c>
      <c r="B112" s="221" t="s">
        <v>23517</v>
      </c>
      <c r="C112" s="221" t="s">
        <v>23518</v>
      </c>
      <c r="D112" s="222"/>
      <c r="E112" s="241"/>
      <c r="F112" s="241"/>
      <c r="G112" s="241"/>
      <c r="H112" s="241"/>
      <c r="I112" s="241"/>
      <c r="J112" s="241"/>
      <c r="K112" s="142">
        <v>324.99</v>
      </c>
      <c r="L112" s="142">
        <f t="shared" si="2"/>
        <v>0</v>
      </c>
      <c r="M112" s="3">
        <f t="shared" si="3"/>
        <v>0</v>
      </c>
    </row>
    <row r="113" spans="1:13">
      <c r="A113" s="221" t="s">
        <v>284</v>
      </c>
      <c r="B113" s="221" t="s">
        <v>23519</v>
      </c>
      <c r="C113" s="221" t="s">
        <v>23520</v>
      </c>
      <c r="D113" s="222"/>
      <c r="E113" s="241"/>
      <c r="F113" s="241"/>
      <c r="G113" s="241"/>
      <c r="H113" s="241"/>
      <c r="I113" s="241"/>
      <c r="J113" s="241"/>
      <c r="K113" s="142">
        <v>343.74</v>
      </c>
      <c r="L113" s="142">
        <f t="shared" si="2"/>
        <v>0</v>
      </c>
      <c r="M113" s="3">
        <f t="shared" si="3"/>
        <v>0</v>
      </c>
    </row>
    <row r="114" spans="1:13">
      <c r="A114" s="221" t="s">
        <v>284</v>
      </c>
      <c r="B114" s="221" t="s">
        <v>23521</v>
      </c>
      <c r="C114" s="221" t="s">
        <v>23522</v>
      </c>
      <c r="D114" s="222"/>
      <c r="E114" s="241"/>
      <c r="F114" s="241"/>
      <c r="G114" s="241"/>
      <c r="H114" s="241"/>
      <c r="I114" s="241"/>
      <c r="J114" s="241"/>
      <c r="K114" s="142">
        <v>343.74</v>
      </c>
      <c r="L114" s="142">
        <f t="shared" si="2"/>
        <v>0</v>
      </c>
      <c r="M114" s="3">
        <f t="shared" si="3"/>
        <v>0</v>
      </c>
    </row>
    <row r="115" spans="1:13">
      <c r="A115" s="221" t="s">
        <v>284</v>
      </c>
      <c r="B115" s="221" t="s">
        <v>23523</v>
      </c>
      <c r="C115" s="221" t="s">
        <v>23524</v>
      </c>
      <c r="D115" s="222"/>
      <c r="E115" s="241"/>
      <c r="F115" s="241"/>
      <c r="G115" s="241"/>
      <c r="H115" s="241"/>
      <c r="I115" s="241"/>
      <c r="J115" s="241"/>
      <c r="K115" s="142">
        <v>343.74</v>
      </c>
      <c r="L115" s="142">
        <f t="shared" si="2"/>
        <v>0</v>
      </c>
      <c r="M115" s="3">
        <f t="shared" si="3"/>
        <v>0</v>
      </c>
    </row>
    <row r="116" spans="1:13">
      <c r="A116" s="221" t="s">
        <v>284</v>
      </c>
      <c r="B116" s="221" t="s">
        <v>23525</v>
      </c>
      <c r="C116" s="221" t="s">
        <v>23526</v>
      </c>
      <c r="D116" s="222"/>
      <c r="E116" s="241"/>
      <c r="F116" s="241"/>
      <c r="G116" s="241"/>
      <c r="H116" s="241"/>
      <c r="I116" s="241"/>
      <c r="J116" s="241"/>
      <c r="K116" s="142">
        <v>312.49</v>
      </c>
      <c r="L116" s="142">
        <f t="shared" si="2"/>
        <v>0</v>
      </c>
      <c r="M116" s="3">
        <f t="shared" si="3"/>
        <v>0</v>
      </c>
    </row>
    <row r="117" spans="1:13">
      <c r="A117" s="221" t="s">
        <v>284</v>
      </c>
      <c r="B117" s="221" t="s">
        <v>23527</v>
      </c>
      <c r="C117" s="221" t="s">
        <v>23528</v>
      </c>
      <c r="D117" s="222"/>
      <c r="E117" s="241"/>
      <c r="F117" s="241"/>
      <c r="G117" s="241"/>
      <c r="H117" s="241"/>
      <c r="I117" s="241"/>
      <c r="J117" s="241"/>
      <c r="K117" s="142">
        <v>343.74</v>
      </c>
      <c r="L117" s="142">
        <f t="shared" si="2"/>
        <v>0</v>
      </c>
      <c r="M117" s="3">
        <f t="shared" si="3"/>
        <v>0</v>
      </c>
    </row>
    <row r="118" spans="1:13">
      <c r="A118" s="221" t="s">
        <v>284</v>
      </c>
      <c r="B118" s="221" t="s">
        <v>23529</v>
      </c>
      <c r="C118" s="221" t="s">
        <v>23530</v>
      </c>
      <c r="D118" s="222"/>
      <c r="E118" s="241"/>
      <c r="F118" s="241"/>
      <c r="G118" s="241"/>
      <c r="H118" s="241"/>
      <c r="I118" s="241"/>
      <c r="J118" s="241"/>
      <c r="K118" s="142">
        <v>343.74</v>
      </c>
      <c r="L118" s="142">
        <f t="shared" si="2"/>
        <v>0</v>
      </c>
      <c r="M118" s="3">
        <f t="shared" si="3"/>
        <v>0</v>
      </c>
    </row>
    <row r="119" spans="1:13">
      <c r="A119" s="221" t="s">
        <v>284</v>
      </c>
      <c r="B119" s="221" t="s">
        <v>23531</v>
      </c>
      <c r="C119" s="221" t="s">
        <v>23532</v>
      </c>
      <c r="D119" s="222"/>
      <c r="E119" s="241"/>
      <c r="F119" s="241"/>
      <c r="G119" s="241"/>
      <c r="H119" s="241"/>
      <c r="I119" s="241"/>
      <c r="J119" s="241"/>
      <c r="K119" s="142">
        <v>324.99</v>
      </c>
      <c r="L119" s="142">
        <f t="shared" si="2"/>
        <v>0</v>
      </c>
      <c r="M119" s="3">
        <f t="shared" si="3"/>
        <v>0</v>
      </c>
    </row>
    <row r="120" spans="1:13">
      <c r="A120" s="221" t="s">
        <v>284</v>
      </c>
      <c r="B120" s="221" t="s">
        <v>23533</v>
      </c>
      <c r="C120" s="221" t="s">
        <v>23534</v>
      </c>
      <c r="D120" s="222"/>
      <c r="E120" s="241"/>
      <c r="F120" s="241"/>
      <c r="G120" s="241"/>
      <c r="H120" s="241"/>
      <c r="I120" s="241"/>
      <c r="J120" s="241"/>
      <c r="K120" s="142">
        <v>343.74</v>
      </c>
      <c r="L120" s="142">
        <f t="shared" si="2"/>
        <v>0</v>
      </c>
      <c r="M120" s="3">
        <f t="shared" si="3"/>
        <v>0</v>
      </c>
    </row>
    <row r="121" spans="1:13">
      <c r="A121" s="221" t="s">
        <v>284</v>
      </c>
      <c r="B121" s="221" t="s">
        <v>23535</v>
      </c>
      <c r="C121" s="221" t="s">
        <v>23536</v>
      </c>
      <c r="D121" s="222"/>
      <c r="E121" s="241"/>
      <c r="F121" s="241"/>
      <c r="G121" s="241"/>
      <c r="H121" s="241"/>
      <c r="I121" s="241"/>
      <c r="J121" s="241"/>
      <c r="K121" s="142">
        <v>343.74</v>
      </c>
      <c r="L121" s="142">
        <f t="shared" si="2"/>
        <v>0</v>
      </c>
      <c r="M121" s="3">
        <f t="shared" si="3"/>
        <v>0</v>
      </c>
    </row>
    <row r="122" spans="1:13">
      <c r="A122" s="221" t="s">
        <v>284</v>
      </c>
      <c r="B122" s="221" t="s">
        <v>23537</v>
      </c>
      <c r="C122" s="221" t="s">
        <v>23538</v>
      </c>
      <c r="D122" s="222"/>
      <c r="E122" s="241"/>
      <c r="F122" s="241"/>
      <c r="G122" s="241"/>
      <c r="H122" s="241"/>
      <c r="I122" s="241"/>
      <c r="J122" s="241"/>
      <c r="K122" s="142">
        <v>343.74</v>
      </c>
      <c r="L122" s="142">
        <f t="shared" si="2"/>
        <v>0</v>
      </c>
      <c r="M122" s="3">
        <f t="shared" si="3"/>
        <v>0</v>
      </c>
    </row>
    <row r="123" spans="1:13">
      <c r="A123" s="221" t="s">
        <v>284</v>
      </c>
      <c r="B123" s="221" t="s">
        <v>23539</v>
      </c>
      <c r="C123" s="221" t="s">
        <v>23540</v>
      </c>
      <c r="D123" s="222"/>
      <c r="E123" s="241"/>
      <c r="F123" s="241"/>
      <c r="G123" s="241"/>
      <c r="H123" s="241"/>
      <c r="I123" s="241"/>
      <c r="J123" s="241"/>
      <c r="K123" s="142">
        <v>312.49</v>
      </c>
      <c r="L123" s="142">
        <f t="shared" si="2"/>
        <v>0</v>
      </c>
      <c r="M123" s="3">
        <f t="shared" si="3"/>
        <v>0</v>
      </c>
    </row>
    <row r="124" spans="1:13">
      <c r="A124" s="221" t="s">
        <v>284</v>
      </c>
      <c r="B124" s="221" t="s">
        <v>23541</v>
      </c>
      <c r="C124" s="221" t="s">
        <v>23542</v>
      </c>
      <c r="D124" s="222"/>
      <c r="E124" s="241"/>
      <c r="F124" s="241"/>
      <c r="G124" s="241"/>
      <c r="H124" s="241"/>
      <c r="I124" s="241"/>
      <c r="J124" s="241"/>
      <c r="K124" s="142">
        <v>343.74</v>
      </c>
      <c r="L124" s="142">
        <f t="shared" si="2"/>
        <v>0</v>
      </c>
      <c r="M124" s="3">
        <f t="shared" si="3"/>
        <v>0</v>
      </c>
    </row>
    <row r="125" spans="1:13">
      <c r="A125" s="221" t="s">
        <v>284</v>
      </c>
      <c r="B125" s="221" t="s">
        <v>23543</v>
      </c>
      <c r="C125" s="221" t="s">
        <v>23544</v>
      </c>
      <c r="D125" s="222"/>
      <c r="E125" s="241"/>
      <c r="F125" s="241"/>
      <c r="G125" s="241"/>
      <c r="H125" s="241"/>
      <c r="I125" s="241"/>
      <c r="J125" s="241"/>
      <c r="K125" s="142">
        <v>343.74</v>
      </c>
      <c r="L125" s="142">
        <f t="shared" si="2"/>
        <v>0</v>
      </c>
      <c r="M125" s="3">
        <f t="shared" si="3"/>
        <v>0</v>
      </c>
    </row>
    <row r="126" spans="1:13">
      <c r="A126" s="221" t="s">
        <v>284</v>
      </c>
      <c r="B126" s="221" t="s">
        <v>23545</v>
      </c>
      <c r="C126" s="221" t="s">
        <v>23546</v>
      </c>
      <c r="D126" s="222"/>
      <c r="E126" s="241"/>
      <c r="F126" s="241"/>
      <c r="G126" s="241"/>
      <c r="H126" s="241"/>
      <c r="I126" s="241"/>
      <c r="J126" s="241"/>
      <c r="K126" s="142">
        <v>324.99</v>
      </c>
      <c r="L126" s="142">
        <f t="shared" si="2"/>
        <v>0</v>
      </c>
      <c r="M126" s="3">
        <f t="shared" si="3"/>
        <v>0</v>
      </c>
    </row>
    <row r="127" spans="1:13">
      <c r="A127" s="221" t="s">
        <v>284</v>
      </c>
      <c r="B127" s="221" t="s">
        <v>23547</v>
      </c>
      <c r="C127" s="221" t="s">
        <v>23548</v>
      </c>
      <c r="D127" s="222"/>
      <c r="E127" s="241"/>
      <c r="F127" s="241"/>
      <c r="G127" s="241"/>
      <c r="H127" s="241"/>
      <c r="I127" s="241"/>
      <c r="J127" s="241"/>
      <c r="K127" s="142">
        <v>343.74</v>
      </c>
      <c r="L127" s="142">
        <f t="shared" si="2"/>
        <v>0</v>
      </c>
      <c r="M127" s="3">
        <f t="shared" si="3"/>
        <v>0</v>
      </c>
    </row>
    <row r="128" spans="1:13">
      <c r="A128" s="221" t="s">
        <v>284</v>
      </c>
      <c r="B128" s="221" t="s">
        <v>23549</v>
      </c>
      <c r="C128" s="221" t="s">
        <v>23550</v>
      </c>
      <c r="D128" s="222"/>
      <c r="E128" s="241"/>
      <c r="F128" s="241"/>
      <c r="G128" s="241"/>
      <c r="H128" s="241"/>
      <c r="I128" s="241"/>
      <c r="J128" s="241"/>
      <c r="K128" s="142">
        <v>343.74</v>
      </c>
      <c r="L128" s="142">
        <f t="shared" si="2"/>
        <v>0</v>
      </c>
      <c r="M128" s="3">
        <f t="shared" si="3"/>
        <v>0</v>
      </c>
    </row>
    <row r="129" spans="1:13">
      <c r="A129" s="221" t="s">
        <v>284</v>
      </c>
      <c r="B129" s="221" t="s">
        <v>23551</v>
      </c>
      <c r="C129" s="221" t="s">
        <v>23552</v>
      </c>
      <c r="D129" s="222"/>
      <c r="E129" s="241"/>
      <c r="F129" s="241"/>
      <c r="G129" s="241"/>
      <c r="H129" s="241"/>
      <c r="I129" s="241"/>
      <c r="J129" s="241"/>
      <c r="K129" s="142">
        <v>343.74</v>
      </c>
      <c r="L129" s="142">
        <f t="shared" si="2"/>
        <v>0</v>
      </c>
      <c r="M129" s="3">
        <f t="shared" si="3"/>
        <v>0</v>
      </c>
    </row>
    <row r="130" spans="1:13">
      <c r="A130" s="221" t="s">
        <v>284</v>
      </c>
      <c r="B130" s="221" t="s">
        <v>23553</v>
      </c>
      <c r="C130" s="221" t="s">
        <v>23554</v>
      </c>
      <c r="D130" s="222"/>
      <c r="E130" s="241"/>
      <c r="F130" s="241"/>
      <c r="G130" s="241"/>
      <c r="H130" s="241"/>
      <c r="I130" s="241"/>
      <c r="J130" s="241"/>
      <c r="K130" s="142">
        <v>312.49</v>
      </c>
      <c r="L130" s="142">
        <f t="shared" si="2"/>
        <v>0</v>
      </c>
      <c r="M130" s="3">
        <f t="shared" si="3"/>
        <v>0</v>
      </c>
    </row>
    <row r="131" spans="1:13">
      <c r="A131" s="221" t="s">
        <v>284</v>
      </c>
      <c r="B131" s="221" t="s">
        <v>23555</v>
      </c>
      <c r="C131" s="221" t="s">
        <v>23556</v>
      </c>
      <c r="D131" s="222"/>
      <c r="E131" s="241"/>
      <c r="F131" s="241"/>
      <c r="G131" s="241"/>
      <c r="H131" s="241"/>
      <c r="I131" s="241"/>
      <c r="J131" s="241"/>
      <c r="K131" s="142">
        <v>343.74</v>
      </c>
      <c r="L131" s="142">
        <f t="shared" si="2"/>
        <v>0</v>
      </c>
      <c r="M131" s="3">
        <f t="shared" si="3"/>
        <v>0</v>
      </c>
    </row>
    <row r="132" spans="1:13">
      <c r="A132" s="221" t="s">
        <v>284</v>
      </c>
      <c r="B132" s="221" t="s">
        <v>23557</v>
      </c>
      <c r="C132" s="221" t="s">
        <v>23558</v>
      </c>
      <c r="D132" s="222"/>
      <c r="E132" s="241"/>
      <c r="F132" s="241"/>
      <c r="G132" s="241"/>
      <c r="H132" s="241"/>
      <c r="I132" s="241"/>
      <c r="J132" s="241"/>
      <c r="K132" s="142">
        <v>343.74</v>
      </c>
      <c r="L132" s="142">
        <f t="shared" si="2"/>
        <v>0</v>
      </c>
      <c r="M132" s="3">
        <f t="shared" si="3"/>
        <v>0</v>
      </c>
    </row>
    <row r="133" spans="1:13">
      <c r="A133" s="221" t="s">
        <v>284</v>
      </c>
      <c r="B133" s="221" t="s">
        <v>23559</v>
      </c>
      <c r="C133" s="221" t="s">
        <v>23560</v>
      </c>
      <c r="D133" s="222"/>
      <c r="E133" s="241"/>
      <c r="F133" s="241"/>
      <c r="G133" s="241"/>
      <c r="H133" s="241"/>
      <c r="I133" s="241"/>
      <c r="J133" s="241"/>
      <c r="K133" s="142">
        <v>324.99</v>
      </c>
      <c r="L133" s="142">
        <f t="shared" si="2"/>
        <v>0</v>
      </c>
      <c r="M133" s="3">
        <f t="shared" si="3"/>
        <v>0</v>
      </c>
    </row>
    <row r="134" spans="1:13">
      <c r="A134" s="221" t="s">
        <v>284</v>
      </c>
      <c r="B134" s="221" t="s">
        <v>23561</v>
      </c>
      <c r="C134" s="221" t="s">
        <v>23562</v>
      </c>
      <c r="D134" s="222"/>
      <c r="E134" s="241"/>
      <c r="F134" s="241"/>
      <c r="G134" s="241"/>
      <c r="H134" s="241"/>
      <c r="I134" s="241"/>
      <c r="J134" s="241"/>
      <c r="K134" s="142">
        <v>343.74</v>
      </c>
      <c r="L134" s="142">
        <f t="shared" ref="L134:L197" si="4">SUM(M134*K134)</f>
        <v>0</v>
      </c>
      <c r="M134" s="3">
        <f t="shared" ref="M134:M197" si="5">SUM(E134:J134)</f>
        <v>0</v>
      </c>
    </row>
    <row r="135" spans="1:13">
      <c r="A135" s="221" t="s">
        <v>284</v>
      </c>
      <c r="B135" s="221" t="s">
        <v>23563</v>
      </c>
      <c r="C135" s="221" t="s">
        <v>23564</v>
      </c>
      <c r="D135" s="222"/>
      <c r="E135" s="241"/>
      <c r="F135" s="241"/>
      <c r="G135" s="241"/>
      <c r="H135" s="241"/>
      <c r="I135" s="241"/>
      <c r="J135" s="241"/>
      <c r="K135" s="142">
        <v>343.74</v>
      </c>
      <c r="L135" s="142">
        <f t="shared" si="4"/>
        <v>0</v>
      </c>
      <c r="M135" s="3">
        <f t="shared" si="5"/>
        <v>0</v>
      </c>
    </row>
    <row r="136" spans="1:13">
      <c r="A136" s="221" t="s">
        <v>284</v>
      </c>
      <c r="B136" s="221" t="s">
        <v>23565</v>
      </c>
      <c r="C136" s="221" t="s">
        <v>23566</v>
      </c>
      <c r="D136" s="222"/>
      <c r="E136" s="241"/>
      <c r="F136" s="241"/>
      <c r="G136" s="241"/>
      <c r="H136" s="241"/>
      <c r="I136" s="241"/>
      <c r="J136" s="241"/>
      <c r="K136" s="142">
        <v>343.74</v>
      </c>
      <c r="L136" s="142">
        <f t="shared" si="4"/>
        <v>0</v>
      </c>
      <c r="M136" s="3">
        <f t="shared" si="5"/>
        <v>0</v>
      </c>
    </row>
    <row r="137" spans="1:13">
      <c r="A137" s="221" t="s">
        <v>284</v>
      </c>
      <c r="B137" s="221" t="s">
        <v>23567</v>
      </c>
      <c r="C137" s="221" t="s">
        <v>23568</v>
      </c>
      <c r="D137" s="222"/>
      <c r="E137" s="241"/>
      <c r="F137" s="241"/>
      <c r="G137" s="241"/>
      <c r="H137" s="241"/>
      <c r="I137" s="241"/>
      <c r="J137" s="241"/>
      <c r="K137" s="142">
        <v>312.49</v>
      </c>
      <c r="L137" s="142">
        <f t="shared" si="4"/>
        <v>0</v>
      </c>
      <c r="M137" s="3">
        <f t="shared" si="5"/>
        <v>0</v>
      </c>
    </row>
    <row r="138" spans="1:13">
      <c r="A138" s="221" t="s">
        <v>284</v>
      </c>
      <c r="B138" s="221" t="s">
        <v>23569</v>
      </c>
      <c r="C138" s="221" t="s">
        <v>23570</v>
      </c>
      <c r="D138" s="222"/>
      <c r="E138" s="241"/>
      <c r="F138" s="241"/>
      <c r="G138" s="241"/>
      <c r="H138" s="241"/>
      <c r="I138" s="241"/>
      <c r="J138" s="241"/>
      <c r="K138" s="142">
        <v>343.74</v>
      </c>
      <c r="L138" s="142">
        <f t="shared" si="4"/>
        <v>0</v>
      </c>
      <c r="M138" s="3">
        <f t="shared" si="5"/>
        <v>0</v>
      </c>
    </row>
    <row r="139" spans="1:13">
      <c r="A139" s="221" t="s">
        <v>284</v>
      </c>
      <c r="B139" s="221" t="s">
        <v>23571</v>
      </c>
      <c r="C139" s="221" t="s">
        <v>23572</v>
      </c>
      <c r="D139" s="222"/>
      <c r="E139" s="241"/>
      <c r="F139" s="241"/>
      <c r="G139" s="241"/>
      <c r="H139" s="241"/>
      <c r="I139" s="241"/>
      <c r="J139" s="241"/>
      <c r="K139" s="142">
        <v>343.74</v>
      </c>
      <c r="L139" s="142">
        <f t="shared" si="4"/>
        <v>0</v>
      </c>
      <c r="M139" s="3">
        <f t="shared" si="5"/>
        <v>0</v>
      </c>
    </row>
    <row r="140" spans="1:13">
      <c r="A140" s="221" t="s">
        <v>284</v>
      </c>
      <c r="B140" s="221" t="s">
        <v>23573</v>
      </c>
      <c r="C140" s="221" t="s">
        <v>23574</v>
      </c>
      <c r="D140" s="222"/>
      <c r="E140" s="241"/>
      <c r="F140" s="241"/>
      <c r="G140" s="241"/>
      <c r="H140" s="241"/>
      <c r="I140" s="241"/>
      <c r="J140" s="241"/>
      <c r="K140" s="142">
        <v>324.99</v>
      </c>
      <c r="L140" s="142">
        <f t="shared" si="4"/>
        <v>0</v>
      </c>
      <c r="M140" s="3">
        <f t="shared" si="5"/>
        <v>0</v>
      </c>
    </row>
    <row r="141" spans="1:13">
      <c r="A141" s="221" t="s">
        <v>284</v>
      </c>
      <c r="B141" s="221" t="s">
        <v>23575</v>
      </c>
      <c r="C141" s="221" t="s">
        <v>23576</v>
      </c>
      <c r="D141" s="222"/>
      <c r="E141" s="241"/>
      <c r="F141" s="241"/>
      <c r="G141" s="241"/>
      <c r="H141" s="241"/>
      <c r="I141" s="241"/>
      <c r="J141" s="241"/>
      <c r="K141" s="142">
        <v>343.74</v>
      </c>
      <c r="L141" s="142">
        <f t="shared" si="4"/>
        <v>0</v>
      </c>
      <c r="M141" s="3">
        <f t="shared" si="5"/>
        <v>0</v>
      </c>
    </row>
    <row r="142" spans="1:13">
      <c r="A142" s="221" t="s">
        <v>284</v>
      </c>
      <c r="B142" s="221" t="s">
        <v>23577</v>
      </c>
      <c r="C142" s="221" t="s">
        <v>23578</v>
      </c>
      <c r="D142" s="222"/>
      <c r="E142" s="241"/>
      <c r="F142" s="241"/>
      <c r="G142" s="241"/>
      <c r="H142" s="241"/>
      <c r="I142" s="241"/>
      <c r="J142" s="241"/>
      <c r="K142" s="142">
        <v>343.74</v>
      </c>
      <c r="L142" s="142">
        <f t="shared" si="4"/>
        <v>0</v>
      </c>
      <c r="M142" s="3">
        <f t="shared" si="5"/>
        <v>0</v>
      </c>
    </row>
    <row r="143" spans="1:13">
      <c r="A143" s="221" t="s">
        <v>284</v>
      </c>
      <c r="B143" s="221" t="s">
        <v>23579</v>
      </c>
      <c r="C143" s="221" t="s">
        <v>23580</v>
      </c>
      <c r="D143" s="222"/>
      <c r="E143" s="241"/>
      <c r="F143" s="241"/>
      <c r="G143" s="241"/>
      <c r="H143" s="241"/>
      <c r="I143" s="241"/>
      <c r="J143" s="241"/>
      <c r="K143" s="142">
        <v>343.74</v>
      </c>
      <c r="L143" s="142">
        <f t="shared" si="4"/>
        <v>0</v>
      </c>
      <c r="M143" s="3">
        <f t="shared" si="5"/>
        <v>0</v>
      </c>
    </row>
    <row r="144" spans="1:13">
      <c r="A144" s="221" t="s">
        <v>284</v>
      </c>
      <c r="B144" s="221" t="s">
        <v>23581</v>
      </c>
      <c r="C144" s="221" t="s">
        <v>23582</v>
      </c>
      <c r="D144" s="222"/>
      <c r="E144" s="241"/>
      <c r="F144" s="241"/>
      <c r="G144" s="241"/>
      <c r="H144" s="241"/>
      <c r="I144" s="241"/>
      <c r="J144" s="241"/>
      <c r="K144" s="142">
        <v>312.49</v>
      </c>
      <c r="L144" s="142">
        <f t="shared" si="4"/>
        <v>0</v>
      </c>
      <c r="M144" s="3">
        <f t="shared" si="5"/>
        <v>0</v>
      </c>
    </row>
    <row r="145" spans="1:13">
      <c r="A145" s="221" t="s">
        <v>284</v>
      </c>
      <c r="B145" s="221" t="s">
        <v>23583</v>
      </c>
      <c r="C145" s="221" t="s">
        <v>23584</v>
      </c>
      <c r="D145" s="222"/>
      <c r="E145" s="241"/>
      <c r="F145" s="241"/>
      <c r="G145" s="241"/>
      <c r="H145" s="241"/>
      <c r="I145" s="241"/>
      <c r="J145" s="241"/>
      <c r="K145" s="142">
        <v>343.74</v>
      </c>
      <c r="L145" s="142">
        <f t="shared" si="4"/>
        <v>0</v>
      </c>
      <c r="M145" s="3">
        <f t="shared" si="5"/>
        <v>0</v>
      </c>
    </row>
    <row r="146" spans="1:13">
      <c r="A146" s="221" t="s">
        <v>284</v>
      </c>
      <c r="B146" s="221" t="s">
        <v>23585</v>
      </c>
      <c r="C146" s="221" t="s">
        <v>23586</v>
      </c>
      <c r="D146" s="222"/>
      <c r="E146" s="241"/>
      <c r="F146" s="241"/>
      <c r="G146" s="241"/>
      <c r="H146" s="241"/>
      <c r="I146" s="241"/>
      <c r="J146" s="241"/>
      <c r="K146" s="142">
        <v>343.74</v>
      </c>
      <c r="L146" s="142">
        <f t="shared" si="4"/>
        <v>0</v>
      </c>
      <c r="M146" s="3">
        <f t="shared" si="5"/>
        <v>0</v>
      </c>
    </row>
    <row r="147" spans="1:13">
      <c r="A147" s="221" t="s">
        <v>284</v>
      </c>
      <c r="B147" s="221" t="s">
        <v>23587</v>
      </c>
      <c r="C147" s="221" t="s">
        <v>23588</v>
      </c>
      <c r="D147" s="222"/>
      <c r="E147" s="241"/>
      <c r="F147" s="241"/>
      <c r="G147" s="241"/>
      <c r="H147" s="241"/>
      <c r="I147" s="241"/>
      <c r="J147" s="241"/>
      <c r="K147" s="142">
        <v>324.99</v>
      </c>
      <c r="L147" s="142">
        <f t="shared" si="4"/>
        <v>0</v>
      </c>
      <c r="M147" s="3">
        <f t="shared" si="5"/>
        <v>0</v>
      </c>
    </row>
    <row r="148" spans="1:13">
      <c r="A148" s="221" t="s">
        <v>284</v>
      </c>
      <c r="B148" s="221" t="s">
        <v>23589</v>
      </c>
      <c r="C148" s="221" t="s">
        <v>23590</v>
      </c>
      <c r="D148" s="222"/>
      <c r="E148" s="241"/>
      <c r="F148" s="241"/>
      <c r="G148" s="241"/>
      <c r="H148" s="241"/>
      <c r="I148" s="241"/>
      <c r="J148" s="241"/>
      <c r="K148" s="142">
        <v>343.74</v>
      </c>
      <c r="L148" s="142">
        <f t="shared" si="4"/>
        <v>0</v>
      </c>
      <c r="M148" s="3">
        <f t="shared" si="5"/>
        <v>0</v>
      </c>
    </row>
    <row r="149" spans="1:13">
      <c r="A149" s="221" t="s">
        <v>284</v>
      </c>
      <c r="B149" s="221" t="s">
        <v>23591</v>
      </c>
      <c r="C149" s="221" t="s">
        <v>23592</v>
      </c>
      <c r="D149" s="222"/>
      <c r="E149" s="241"/>
      <c r="F149" s="241"/>
      <c r="G149" s="241"/>
      <c r="H149" s="241"/>
      <c r="I149" s="241"/>
      <c r="J149" s="241"/>
      <c r="K149" s="142">
        <v>343.74</v>
      </c>
      <c r="L149" s="142">
        <f t="shared" si="4"/>
        <v>0</v>
      </c>
      <c r="M149" s="3">
        <f t="shared" si="5"/>
        <v>0</v>
      </c>
    </row>
    <row r="150" spans="1:13">
      <c r="A150" s="221" t="s">
        <v>284</v>
      </c>
      <c r="B150" s="221" t="s">
        <v>23593</v>
      </c>
      <c r="C150" s="221" t="s">
        <v>23594</v>
      </c>
      <c r="D150" s="222"/>
      <c r="E150" s="241"/>
      <c r="F150" s="241"/>
      <c r="G150" s="241"/>
      <c r="H150" s="241"/>
      <c r="I150" s="241"/>
      <c r="J150" s="241"/>
      <c r="K150" s="142">
        <v>343.74</v>
      </c>
      <c r="L150" s="142">
        <f t="shared" si="4"/>
        <v>0</v>
      </c>
      <c r="M150" s="3">
        <f t="shared" si="5"/>
        <v>0</v>
      </c>
    </row>
    <row r="151" spans="1:13">
      <c r="A151" s="221" t="s">
        <v>284</v>
      </c>
      <c r="B151" s="221" t="s">
        <v>23595</v>
      </c>
      <c r="C151" s="221" t="s">
        <v>23596</v>
      </c>
      <c r="D151" s="222"/>
      <c r="E151" s="241"/>
      <c r="F151" s="241"/>
      <c r="G151" s="241"/>
      <c r="H151" s="241"/>
      <c r="I151" s="241"/>
      <c r="J151" s="241"/>
      <c r="K151" s="142">
        <v>312.49</v>
      </c>
      <c r="L151" s="142">
        <f t="shared" si="4"/>
        <v>0</v>
      </c>
      <c r="M151" s="3">
        <f t="shared" si="5"/>
        <v>0</v>
      </c>
    </row>
    <row r="152" spans="1:13">
      <c r="A152" s="221" t="s">
        <v>284</v>
      </c>
      <c r="B152" s="221" t="s">
        <v>23597</v>
      </c>
      <c r="C152" s="221" t="s">
        <v>23598</v>
      </c>
      <c r="D152" s="222"/>
      <c r="E152" s="241"/>
      <c r="F152" s="241"/>
      <c r="G152" s="241"/>
      <c r="H152" s="241"/>
      <c r="I152" s="241"/>
      <c r="J152" s="241"/>
      <c r="K152" s="142">
        <v>343.74</v>
      </c>
      <c r="L152" s="142">
        <f t="shared" si="4"/>
        <v>0</v>
      </c>
      <c r="M152" s="3">
        <f t="shared" si="5"/>
        <v>0</v>
      </c>
    </row>
    <row r="153" spans="1:13">
      <c r="A153" s="221" t="s">
        <v>284</v>
      </c>
      <c r="B153" s="221" t="s">
        <v>23599</v>
      </c>
      <c r="C153" s="221" t="s">
        <v>23600</v>
      </c>
      <c r="D153" s="222"/>
      <c r="E153" s="241"/>
      <c r="F153" s="241"/>
      <c r="G153" s="241"/>
      <c r="H153" s="241"/>
      <c r="I153" s="241"/>
      <c r="J153" s="241"/>
      <c r="K153" s="142">
        <v>343.74</v>
      </c>
      <c r="L153" s="142">
        <f t="shared" si="4"/>
        <v>0</v>
      </c>
      <c r="M153" s="3">
        <f t="shared" si="5"/>
        <v>0</v>
      </c>
    </row>
    <row r="154" spans="1:13">
      <c r="A154" s="221" t="s">
        <v>284</v>
      </c>
      <c r="B154" s="221" t="s">
        <v>23601</v>
      </c>
      <c r="C154" s="221" t="s">
        <v>23602</v>
      </c>
      <c r="D154" s="222"/>
      <c r="E154" s="241"/>
      <c r="F154" s="241"/>
      <c r="G154" s="241"/>
      <c r="H154" s="241"/>
      <c r="I154" s="241"/>
      <c r="J154" s="241"/>
      <c r="K154" s="142">
        <v>324.99</v>
      </c>
      <c r="L154" s="142">
        <f t="shared" si="4"/>
        <v>0</v>
      </c>
      <c r="M154" s="3">
        <f t="shared" si="5"/>
        <v>0</v>
      </c>
    </row>
    <row r="155" spans="1:13">
      <c r="A155" s="221" t="s">
        <v>284</v>
      </c>
      <c r="B155" s="221" t="s">
        <v>23603</v>
      </c>
      <c r="C155" s="221" t="s">
        <v>23604</v>
      </c>
      <c r="D155" s="222"/>
      <c r="E155" s="241"/>
      <c r="F155" s="241"/>
      <c r="G155" s="241"/>
      <c r="H155" s="241"/>
      <c r="I155" s="241"/>
      <c r="J155" s="241"/>
      <c r="K155" s="142">
        <v>343.74</v>
      </c>
      <c r="L155" s="142">
        <f t="shared" si="4"/>
        <v>0</v>
      </c>
      <c r="M155" s="3">
        <f t="shared" si="5"/>
        <v>0</v>
      </c>
    </row>
    <row r="156" spans="1:13">
      <c r="A156" s="221" t="s">
        <v>284</v>
      </c>
      <c r="B156" s="221" t="s">
        <v>23605</v>
      </c>
      <c r="C156" s="221" t="s">
        <v>23606</v>
      </c>
      <c r="D156" s="222"/>
      <c r="E156" s="241"/>
      <c r="F156" s="241"/>
      <c r="G156" s="241"/>
      <c r="H156" s="241"/>
      <c r="I156" s="241"/>
      <c r="J156" s="241"/>
      <c r="K156" s="142">
        <v>343.74</v>
      </c>
      <c r="L156" s="142">
        <f t="shared" si="4"/>
        <v>0</v>
      </c>
      <c r="M156" s="3">
        <f t="shared" si="5"/>
        <v>0</v>
      </c>
    </row>
    <row r="157" spans="1:13">
      <c r="A157" s="221" t="s">
        <v>284</v>
      </c>
      <c r="B157" s="221" t="s">
        <v>23607</v>
      </c>
      <c r="C157" s="221" t="s">
        <v>23608</v>
      </c>
      <c r="D157" s="222"/>
      <c r="E157" s="241"/>
      <c r="F157" s="241"/>
      <c r="G157" s="241"/>
      <c r="H157" s="241"/>
      <c r="I157" s="241"/>
      <c r="J157" s="241"/>
      <c r="K157" s="142">
        <v>343.74</v>
      </c>
      <c r="L157" s="142">
        <f t="shared" si="4"/>
        <v>0</v>
      </c>
      <c r="M157" s="3">
        <f t="shared" si="5"/>
        <v>0</v>
      </c>
    </row>
    <row r="158" spans="1:13">
      <c r="A158" s="221" t="s">
        <v>284</v>
      </c>
      <c r="B158" s="221" t="s">
        <v>23609</v>
      </c>
      <c r="C158" s="221" t="s">
        <v>23610</v>
      </c>
      <c r="D158" s="222"/>
      <c r="E158" s="241"/>
      <c r="F158" s="241"/>
      <c r="G158" s="241"/>
      <c r="H158" s="241"/>
      <c r="I158" s="241"/>
      <c r="J158" s="241"/>
      <c r="K158" s="142">
        <v>312.49</v>
      </c>
      <c r="L158" s="142">
        <f t="shared" si="4"/>
        <v>0</v>
      </c>
      <c r="M158" s="3">
        <f t="shared" si="5"/>
        <v>0</v>
      </c>
    </row>
    <row r="159" spans="1:13">
      <c r="A159" s="221" t="s">
        <v>284</v>
      </c>
      <c r="B159" s="221" t="s">
        <v>23611</v>
      </c>
      <c r="C159" s="221" t="s">
        <v>23612</v>
      </c>
      <c r="D159" s="222"/>
      <c r="E159" s="241"/>
      <c r="F159" s="241"/>
      <c r="G159" s="241"/>
      <c r="H159" s="241"/>
      <c r="I159" s="241"/>
      <c r="J159" s="241"/>
      <c r="K159" s="142">
        <v>343.74</v>
      </c>
      <c r="L159" s="142">
        <f t="shared" si="4"/>
        <v>0</v>
      </c>
      <c r="M159" s="3">
        <f t="shared" si="5"/>
        <v>0</v>
      </c>
    </row>
    <row r="160" spans="1:13">
      <c r="A160" s="221" t="s">
        <v>284</v>
      </c>
      <c r="B160" s="221" t="s">
        <v>23613</v>
      </c>
      <c r="C160" s="221" t="s">
        <v>23614</v>
      </c>
      <c r="D160" s="222"/>
      <c r="E160" s="241"/>
      <c r="F160" s="241"/>
      <c r="G160" s="241"/>
      <c r="H160" s="241"/>
      <c r="I160" s="241"/>
      <c r="J160" s="241"/>
      <c r="K160" s="142">
        <v>343.74</v>
      </c>
      <c r="L160" s="142">
        <f t="shared" si="4"/>
        <v>0</v>
      </c>
      <c r="M160" s="3">
        <f t="shared" si="5"/>
        <v>0</v>
      </c>
    </row>
    <row r="161" spans="1:13">
      <c r="A161" s="221" t="s">
        <v>284</v>
      </c>
      <c r="B161" s="221" t="s">
        <v>23615</v>
      </c>
      <c r="C161" s="221" t="s">
        <v>23616</v>
      </c>
      <c r="D161" s="222"/>
      <c r="E161" s="241"/>
      <c r="F161" s="241"/>
      <c r="G161" s="241"/>
      <c r="H161" s="241"/>
      <c r="I161" s="241"/>
      <c r="J161" s="241"/>
      <c r="K161" s="142">
        <v>324.99</v>
      </c>
      <c r="L161" s="142">
        <f t="shared" si="4"/>
        <v>0</v>
      </c>
      <c r="M161" s="3">
        <f t="shared" si="5"/>
        <v>0</v>
      </c>
    </row>
    <row r="162" spans="1:13">
      <c r="A162" s="221" t="s">
        <v>284</v>
      </c>
      <c r="B162" s="221" t="s">
        <v>23617</v>
      </c>
      <c r="C162" s="221" t="s">
        <v>23618</v>
      </c>
      <c r="D162" s="222"/>
      <c r="E162" s="241"/>
      <c r="F162" s="241"/>
      <c r="G162" s="241"/>
      <c r="H162" s="241"/>
      <c r="I162" s="241"/>
      <c r="J162" s="241"/>
      <c r="K162" s="142">
        <v>343.74</v>
      </c>
      <c r="L162" s="142">
        <f t="shared" si="4"/>
        <v>0</v>
      </c>
      <c r="M162" s="3">
        <f t="shared" si="5"/>
        <v>0</v>
      </c>
    </row>
    <row r="163" spans="1:13">
      <c r="A163" s="221" t="s">
        <v>284</v>
      </c>
      <c r="B163" s="221" t="s">
        <v>23619</v>
      </c>
      <c r="C163" s="221" t="s">
        <v>23620</v>
      </c>
      <c r="D163" s="222"/>
      <c r="E163" s="241"/>
      <c r="F163" s="241"/>
      <c r="G163" s="241"/>
      <c r="H163" s="241"/>
      <c r="I163" s="241"/>
      <c r="J163" s="241"/>
      <c r="K163" s="142">
        <v>343.74</v>
      </c>
      <c r="L163" s="142">
        <f t="shared" si="4"/>
        <v>0</v>
      </c>
      <c r="M163" s="3">
        <f t="shared" si="5"/>
        <v>0</v>
      </c>
    </row>
    <row r="164" spans="1:13">
      <c r="A164" s="221" t="s">
        <v>284</v>
      </c>
      <c r="B164" s="221" t="s">
        <v>23621</v>
      </c>
      <c r="C164" s="221" t="s">
        <v>23622</v>
      </c>
      <c r="D164" s="222"/>
      <c r="E164" s="241"/>
      <c r="F164" s="241"/>
      <c r="G164" s="241"/>
      <c r="H164" s="241"/>
      <c r="I164" s="241"/>
      <c r="J164" s="241"/>
      <c r="K164" s="142">
        <v>343.74</v>
      </c>
      <c r="L164" s="142">
        <f t="shared" si="4"/>
        <v>0</v>
      </c>
      <c r="M164" s="3">
        <f t="shared" si="5"/>
        <v>0</v>
      </c>
    </row>
    <row r="165" spans="1:13">
      <c r="A165" s="221" t="s">
        <v>284</v>
      </c>
      <c r="B165" s="221" t="s">
        <v>23623</v>
      </c>
      <c r="C165" s="221" t="s">
        <v>23624</v>
      </c>
      <c r="D165" s="222"/>
      <c r="E165" s="241"/>
      <c r="F165" s="241"/>
      <c r="G165" s="241"/>
      <c r="H165" s="241"/>
      <c r="I165" s="241"/>
      <c r="J165" s="241"/>
      <c r="K165" s="142">
        <v>312.49</v>
      </c>
      <c r="L165" s="142">
        <f t="shared" si="4"/>
        <v>0</v>
      </c>
      <c r="M165" s="3">
        <f t="shared" si="5"/>
        <v>0</v>
      </c>
    </row>
    <row r="166" spans="1:13">
      <c r="A166" s="221" t="s">
        <v>284</v>
      </c>
      <c r="B166" s="221" t="s">
        <v>23625</v>
      </c>
      <c r="C166" s="221" t="s">
        <v>23626</v>
      </c>
      <c r="D166" s="222"/>
      <c r="E166" s="241"/>
      <c r="F166" s="241"/>
      <c r="G166" s="241"/>
      <c r="H166" s="241"/>
      <c r="I166" s="241"/>
      <c r="J166" s="241"/>
      <c r="K166" s="142">
        <v>343.74</v>
      </c>
      <c r="L166" s="142">
        <f t="shared" si="4"/>
        <v>0</v>
      </c>
      <c r="M166" s="3">
        <f t="shared" si="5"/>
        <v>0</v>
      </c>
    </row>
    <row r="167" spans="1:13">
      <c r="A167" s="221" t="s">
        <v>284</v>
      </c>
      <c r="B167" s="221" t="s">
        <v>23627</v>
      </c>
      <c r="C167" s="221" t="s">
        <v>23628</v>
      </c>
      <c r="D167" s="222"/>
      <c r="E167" s="241"/>
      <c r="F167" s="241"/>
      <c r="G167" s="241"/>
      <c r="H167" s="241"/>
      <c r="I167" s="241"/>
      <c r="J167" s="241"/>
      <c r="K167" s="142">
        <v>343.74</v>
      </c>
      <c r="L167" s="142">
        <f t="shared" si="4"/>
        <v>0</v>
      </c>
      <c r="M167" s="3">
        <f t="shared" si="5"/>
        <v>0</v>
      </c>
    </row>
    <row r="168" spans="1:13">
      <c r="A168" s="221" t="s">
        <v>284</v>
      </c>
      <c r="B168" s="221" t="s">
        <v>23629</v>
      </c>
      <c r="C168" s="221" t="s">
        <v>23630</v>
      </c>
      <c r="D168" s="222"/>
      <c r="E168" s="241"/>
      <c r="F168" s="241"/>
      <c r="G168" s="241"/>
      <c r="H168" s="241"/>
      <c r="I168" s="241"/>
      <c r="J168" s="241"/>
      <c r="K168" s="142">
        <v>324.99</v>
      </c>
      <c r="L168" s="142">
        <f t="shared" si="4"/>
        <v>0</v>
      </c>
      <c r="M168" s="3">
        <f t="shared" si="5"/>
        <v>0</v>
      </c>
    </row>
    <row r="169" spans="1:13">
      <c r="A169" s="221" t="s">
        <v>284</v>
      </c>
      <c r="B169" s="221" t="s">
        <v>23631</v>
      </c>
      <c r="C169" s="221" t="s">
        <v>23632</v>
      </c>
      <c r="D169" s="222"/>
      <c r="E169" s="241"/>
      <c r="F169" s="241"/>
      <c r="G169" s="241"/>
      <c r="H169" s="241"/>
      <c r="I169" s="241"/>
      <c r="J169" s="241"/>
      <c r="K169" s="142">
        <v>343.74</v>
      </c>
      <c r="L169" s="142">
        <f t="shared" si="4"/>
        <v>0</v>
      </c>
      <c r="M169" s="3">
        <f t="shared" si="5"/>
        <v>0</v>
      </c>
    </row>
    <row r="170" spans="1:13">
      <c r="A170" s="221" t="s">
        <v>284</v>
      </c>
      <c r="B170" s="221" t="s">
        <v>23633</v>
      </c>
      <c r="C170" s="221" t="s">
        <v>23634</v>
      </c>
      <c r="D170" s="222"/>
      <c r="E170" s="241"/>
      <c r="F170" s="241"/>
      <c r="G170" s="241"/>
      <c r="H170" s="241"/>
      <c r="I170" s="241"/>
      <c r="J170" s="241"/>
      <c r="K170" s="142">
        <v>343.74</v>
      </c>
      <c r="L170" s="142">
        <f t="shared" si="4"/>
        <v>0</v>
      </c>
      <c r="M170" s="3">
        <f t="shared" si="5"/>
        <v>0</v>
      </c>
    </row>
    <row r="171" spans="1:13">
      <c r="A171" s="221" t="s">
        <v>284</v>
      </c>
      <c r="B171" s="221" t="s">
        <v>23635</v>
      </c>
      <c r="C171" s="221" t="s">
        <v>23636</v>
      </c>
      <c r="D171" s="222"/>
      <c r="E171" s="241"/>
      <c r="F171" s="241"/>
      <c r="G171" s="241"/>
      <c r="H171" s="241"/>
      <c r="I171" s="241"/>
      <c r="J171" s="241"/>
      <c r="K171" s="142">
        <v>343.74</v>
      </c>
      <c r="L171" s="142">
        <f t="shared" si="4"/>
        <v>0</v>
      </c>
      <c r="M171" s="3">
        <f t="shared" si="5"/>
        <v>0</v>
      </c>
    </row>
    <row r="172" spans="1:13">
      <c r="A172" s="221" t="s">
        <v>284</v>
      </c>
      <c r="B172" s="221" t="s">
        <v>23637</v>
      </c>
      <c r="C172" s="221" t="s">
        <v>23638</v>
      </c>
      <c r="D172" s="222"/>
      <c r="E172" s="241"/>
      <c r="F172" s="241"/>
      <c r="G172" s="241"/>
      <c r="H172" s="241"/>
      <c r="I172" s="241"/>
      <c r="J172" s="241"/>
      <c r="K172" s="142">
        <v>312.49</v>
      </c>
      <c r="L172" s="142">
        <f t="shared" si="4"/>
        <v>0</v>
      </c>
      <c r="M172" s="3">
        <f t="shared" si="5"/>
        <v>0</v>
      </c>
    </row>
    <row r="173" spans="1:13">
      <c r="A173" s="221" t="s">
        <v>284</v>
      </c>
      <c r="B173" s="221" t="s">
        <v>23639</v>
      </c>
      <c r="C173" s="221" t="s">
        <v>23640</v>
      </c>
      <c r="D173" s="222"/>
      <c r="E173" s="241"/>
      <c r="F173" s="241"/>
      <c r="G173" s="241"/>
      <c r="H173" s="241"/>
      <c r="I173" s="241"/>
      <c r="J173" s="241"/>
      <c r="K173" s="142">
        <v>343.74</v>
      </c>
      <c r="L173" s="142">
        <f t="shared" si="4"/>
        <v>0</v>
      </c>
      <c r="M173" s="3">
        <f t="shared" si="5"/>
        <v>0</v>
      </c>
    </row>
    <row r="174" spans="1:13">
      <c r="A174" s="221" t="s">
        <v>284</v>
      </c>
      <c r="B174" s="221" t="s">
        <v>23641</v>
      </c>
      <c r="C174" s="221" t="s">
        <v>23642</v>
      </c>
      <c r="D174" s="222"/>
      <c r="E174" s="241"/>
      <c r="F174" s="241"/>
      <c r="G174" s="241"/>
      <c r="H174" s="241"/>
      <c r="I174" s="241"/>
      <c r="J174" s="241"/>
      <c r="K174" s="142">
        <v>343.74</v>
      </c>
      <c r="L174" s="142">
        <f t="shared" si="4"/>
        <v>0</v>
      </c>
      <c r="M174" s="3">
        <f t="shared" si="5"/>
        <v>0</v>
      </c>
    </row>
    <row r="175" spans="1:13">
      <c r="A175" s="221" t="s">
        <v>284</v>
      </c>
      <c r="B175" s="221" t="s">
        <v>23643</v>
      </c>
      <c r="C175" s="221" t="s">
        <v>23644</v>
      </c>
      <c r="D175" s="222"/>
      <c r="E175" s="241"/>
      <c r="F175" s="241"/>
      <c r="G175" s="241"/>
      <c r="H175" s="241"/>
      <c r="I175" s="241"/>
      <c r="J175" s="241"/>
      <c r="K175" s="142">
        <v>324.99</v>
      </c>
      <c r="L175" s="142">
        <f t="shared" si="4"/>
        <v>0</v>
      </c>
      <c r="M175" s="3">
        <f t="shared" si="5"/>
        <v>0</v>
      </c>
    </row>
    <row r="176" spans="1:13">
      <c r="A176" s="221" t="s">
        <v>284</v>
      </c>
      <c r="B176" s="221" t="s">
        <v>23645</v>
      </c>
      <c r="C176" s="221" t="s">
        <v>23646</v>
      </c>
      <c r="D176" s="222"/>
      <c r="E176" s="241"/>
      <c r="F176" s="241"/>
      <c r="G176" s="241"/>
      <c r="H176" s="241"/>
      <c r="I176" s="241"/>
      <c r="J176" s="241"/>
      <c r="K176" s="142">
        <v>343.74</v>
      </c>
      <c r="L176" s="142">
        <f t="shared" si="4"/>
        <v>0</v>
      </c>
      <c r="M176" s="3">
        <f t="shared" si="5"/>
        <v>0</v>
      </c>
    </row>
    <row r="177" spans="1:13">
      <c r="A177" s="221" t="s">
        <v>284</v>
      </c>
      <c r="B177" s="221" t="s">
        <v>23647</v>
      </c>
      <c r="C177" s="221" t="s">
        <v>23648</v>
      </c>
      <c r="D177" s="222"/>
      <c r="E177" s="241"/>
      <c r="F177" s="241"/>
      <c r="G177" s="241"/>
      <c r="H177" s="241"/>
      <c r="I177" s="241"/>
      <c r="J177" s="241"/>
      <c r="K177" s="142">
        <v>343.74</v>
      </c>
      <c r="L177" s="142">
        <f t="shared" si="4"/>
        <v>0</v>
      </c>
      <c r="M177" s="3">
        <f t="shared" si="5"/>
        <v>0</v>
      </c>
    </row>
    <row r="178" spans="1:13">
      <c r="A178" s="221" t="s">
        <v>284</v>
      </c>
      <c r="B178" s="221" t="s">
        <v>23649</v>
      </c>
      <c r="C178" s="221" t="s">
        <v>23650</v>
      </c>
      <c r="D178" s="222"/>
      <c r="E178" s="241"/>
      <c r="F178" s="241"/>
      <c r="G178" s="241"/>
      <c r="H178" s="241"/>
      <c r="I178" s="241"/>
      <c r="J178" s="241"/>
      <c r="K178" s="142">
        <v>343.74</v>
      </c>
      <c r="L178" s="142">
        <f t="shared" si="4"/>
        <v>0</v>
      </c>
      <c r="M178" s="3">
        <f t="shared" si="5"/>
        <v>0</v>
      </c>
    </row>
    <row r="179" spans="1:13">
      <c r="A179" s="221" t="s">
        <v>284</v>
      </c>
      <c r="B179" s="221" t="s">
        <v>23651</v>
      </c>
      <c r="C179" s="221" t="s">
        <v>23652</v>
      </c>
      <c r="D179" s="222"/>
      <c r="E179" s="241"/>
      <c r="F179" s="241"/>
      <c r="G179" s="241"/>
      <c r="H179" s="241"/>
      <c r="I179" s="241"/>
      <c r="J179" s="241"/>
      <c r="K179" s="142">
        <v>312.49</v>
      </c>
      <c r="L179" s="142">
        <f t="shared" si="4"/>
        <v>0</v>
      </c>
      <c r="M179" s="3">
        <f t="shared" si="5"/>
        <v>0</v>
      </c>
    </row>
    <row r="180" spans="1:13">
      <c r="A180" s="221" t="s">
        <v>284</v>
      </c>
      <c r="B180" s="221" t="s">
        <v>23653</v>
      </c>
      <c r="C180" s="221" t="s">
        <v>23654</v>
      </c>
      <c r="D180" s="222"/>
      <c r="E180" s="241"/>
      <c r="F180" s="241"/>
      <c r="G180" s="241"/>
      <c r="H180" s="241"/>
      <c r="I180" s="241"/>
      <c r="J180" s="241"/>
      <c r="K180" s="142">
        <v>343.74</v>
      </c>
      <c r="L180" s="142">
        <f t="shared" si="4"/>
        <v>0</v>
      </c>
      <c r="M180" s="3">
        <f t="shared" si="5"/>
        <v>0</v>
      </c>
    </row>
    <row r="181" spans="1:13">
      <c r="A181" s="221" t="s">
        <v>284</v>
      </c>
      <c r="B181" s="221" t="s">
        <v>23655</v>
      </c>
      <c r="C181" s="221" t="s">
        <v>23656</v>
      </c>
      <c r="D181" s="222"/>
      <c r="E181" s="241"/>
      <c r="F181" s="241"/>
      <c r="G181" s="241"/>
      <c r="H181" s="241"/>
      <c r="I181" s="241"/>
      <c r="J181" s="241"/>
      <c r="K181" s="142">
        <v>343.74</v>
      </c>
      <c r="L181" s="142">
        <f t="shared" si="4"/>
        <v>0</v>
      </c>
      <c r="M181" s="3">
        <f t="shared" si="5"/>
        <v>0</v>
      </c>
    </row>
    <row r="182" spans="1:13">
      <c r="A182" s="221" t="s">
        <v>284</v>
      </c>
      <c r="B182" s="221" t="s">
        <v>23657</v>
      </c>
      <c r="C182" s="221" t="s">
        <v>23658</v>
      </c>
      <c r="D182" s="222"/>
      <c r="E182" s="241"/>
      <c r="F182" s="241"/>
      <c r="G182" s="241"/>
      <c r="H182" s="241"/>
      <c r="I182" s="241"/>
      <c r="J182" s="241"/>
      <c r="K182" s="142">
        <v>324.99</v>
      </c>
      <c r="L182" s="142">
        <f t="shared" si="4"/>
        <v>0</v>
      </c>
      <c r="M182" s="3">
        <f t="shared" si="5"/>
        <v>0</v>
      </c>
    </row>
    <row r="183" spans="1:13">
      <c r="A183" s="221" t="s">
        <v>284</v>
      </c>
      <c r="B183" s="221" t="s">
        <v>23659</v>
      </c>
      <c r="C183" s="221" t="s">
        <v>23660</v>
      </c>
      <c r="D183" s="222"/>
      <c r="E183" s="241"/>
      <c r="F183" s="241"/>
      <c r="G183" s="241"/>
      <c r="H183" s="241"/>
      <c r="I183" s="241"/>
      <c r="J183" s="241"/>
      <c r="K183" s="142">
        <v>343.74</v>
      </c>
      <c r="L183" s="142">
        <f t="shared" si="4"/>
        <v>0</v>
      </c>
      <c r="M183" s="3">
        <f t="shared" si="5"/>
        <v>0</v>
      </c>
    </row>
    <row r="184" spans="1:13">
      <c r="A184" s="221" t="s">
        <v>284</v>
      </c>
      <c r="B184" s="221" t="s">
        <v>23661</v>
      </c>
      <c r="C184" s="221" t="s">
        <v>23662</v>
      </c>
      <c r="D184" s="222"/>
      <c r="E184" s="241"/>
      <c r="F184" s="241"/>
      <c r="G184" s="241"/>
      <c r="H184" s="241"/>
      <c r="I184" s="241"/>
      <c r="J184" s="241"/>
      <c r="K184" s="142">
        <v>343.74</v>
      </c>
      <c r="L184" s="142">
        <f t="shared" si="4"/>
        <v>0</v>
      </c>
      <c r="M184" s="3">
        <f t="shared" si="5"/>
        <v>0</v>
      </c>
    </row>
    <row r="185" spans="1:13">
      <c r="A185" s="221" t="s">
        <v>284</v>
      </c>
      <c r="B185" s="221" t="s">
        <v>23663</v>
      </c>
      <c r="C185" s="221" t="s">
        <v>23664</v>
      </c>
      <c r="D185" s="222"/>
      <c r="E185" s="241"/>
      <c r="F185" s="241"/>
      <c r="G185" s="241"/>
      <c r="H185" s="241"/>
      <c r="I185" s="241"/>
      <c r="J185" s="241"/>
      <c r="K185" s="142">
        <v>343.74</v>
      </c>
      <c r="L185" s="142">
        <f t="shared" si="4"/>
        <v>0</v>
      </c>
      <c r="M185" s="3">
        <f t="shared" si="5"/>
        <v>0</v>
      </c>
    </row>
    <row r="186" spans="1:13">
      <c r="A186" s="221" t="s">
        <v>284</v>
      </c>
      <c r="B186" s="221" t="s">
        <v>23665</v>
      </c>
      <c r="C186" s="221" t="s">
        <v>23666</v>
      </c>
      <c r="D186" s="222"/>
      <c r="E186" s="241"/>
      <c r="F186" s="241"/>
      <c r="G186" s="241"/>
      <c r="H186" s="241"/>
      <c r="I186" s="241"/>
      <c r="J186" s="241"/>
      <c r="K186" s="142">
        <v>312.49</v>
      </c>
      <c r="L186" s="142">
        <f t="shared" si="4"/>
        <v>0</v>
      </c>
      <c r="M186" s="3">
        <f t="shared" si="5"/>
        <v>0</v>
      </c>
    </row>
    <row r="187" spans="1:13">
      <c r="A187" s="221" t="s">
        <v>284</v>
      </c>
      <c r="B187" s="221" t="s">
        <v>23667</v>
      </c>
      <c r="C187" s="221" t="s">
        <v>23668</v>
      </c>
      <c r="D187" s="222"/>
      <c r="E187" s="241"/>
      <c r="F187" s="241"/>
      <c r="G187" s="241"/>
      <c r="H187" s="241"/>
      <c r="I187" s="241"/>
      <c r="J187" s="241"/>
      <c r="K187" s="142">
        <v>343.74</v>
      </c>
      <c r="L187" s="142">
        <f t="shared" si="4"/>
        <v>0</v>
      </c>
      <c r="M187" s="3">
        <f t="shared" si="5"/>
        <v>0</v>
      </c>
    </row>
    <row r="188" spans="1:13">
      <c r="A188" s="221" t="s">
        <v>284</v>
      </c>
      <c r="B188" s="221" t="s">
        <v>23669</v>
      </c>
      <c r="C188" s="221" t="s">
        <v>23670</v>
      </c>
      <c r="D188" s="222"/>
      <c r="E188" s="241"/>
      <c r="F188" s="241"/>
      <c r="G188" s="241"/>
      <c r="H188" s="241"/>
      <c r="I188" s="241"/>
      <c r="J188" s="241"/>
      <c r="K188" s="142">
        <v>343.74</v>
      </c>
      <c r="L188" s="142">
        <f t="shared" si="4"/>
        <v>0</v>
      </c>
      <c r="M188" s="3">
        <f t="shared" si="5"/>
        <v>0</v>
      </c>
    </row>
    <row r="189" spans="1:13">
      <c r="A189" s="221" t="s">
        <v>284</v>
      </c>
      <c r="B189" s="221" t="s">
        <v>23671</v>
      </c>
      <c r="C189" s="221" t="s">
        <v>23672</v>
      </c>
      <c r="D189" s="222"/>
      <c r="E189" s="241"/>
      <c r="F189" s="241"/>
      <c r="G189" s="241"/>
      <c r="H189" s="241"/>
      <c r="I189" s="241"/>
      <c r="J189" s="241"/>
      <c r="K189" s="142">
        <v>324.99</v>
      </c>
      <c r="L189" s="142">
        <f t="shared" si="4"/>
        <v>0</v>
      </c>
      <c r="M189" s="3">
        <f t="shared" si="5"/>
        <v>0</v>
      </c>
    </row>
    <row r="190" spans="1:13">
      <c r="A190" s="221" t="s">
        <v>284</v>
      </c>
      <c r="B190" s="221" t="s">
        <v>23673</v>
      </c>
      <c r="C190" s="221" t="s">
        <v>23674</v>
      </c>
      <c r="D190" s="222"/>
      <c r="E190" s="241"/>
      <c r="F190" s="241"/>
      <c r="G190" s="241"/>
      <c r="H190" s="241"/>
      <c r="I190" s="241"/>
      <c r="J190" s="241"/>
      <c r="K190" s="142">
        <v>343.74</v>
      </c>
      <c r="L190" s="142">
        <f t="shared" si="4"/>
        <v>0</v>
      </c>
      <c r="M190" s="3">
        <f t="shared" si="5"/>
        <v>0</v>
      </c>
    </row>
    <row r="191" spans="1:13">
      <c r="A191" s="221" t="s">
        <v>284</v>
      </c>
      <c r="B191" s="221" t="s">
        <v>23675</v>
      </c>
      <c r="C191" s="221" t="s">
        <v>23676</v>
      </c>
      <c r="D191" s="222"/>
      <c r="E191" s="241"/>
      <c r="F191" s="241"/>
      <c r="G191" s="241"/>
      <c r="H191" s="241"/>
      <c r="I191" s="241"/>
      <c r="J191" s="241"/>
      <c r="K191" s="142">
        <v>343.74</v>
      </c>
      <c r="L191" s="142">
        <f t="shared" si="4"/>
        <v>0</v>
      </c>
      <c r="M191" s="3">
        <f t="shared" si="5"/>
        <v>0</v>
      </c>
    </row>
    <row r="192" spans="1:13">
      <c r="A192" s="221" t="s">
        <v>284</v>
      </c>
      <c r="B192" s="221" t="s">
        <v>23677</v>
      </c>
      <c r="C192" s="221" t="s">
        <v>23678</v>
      </c>
      <c r="D192" s="222"/>
      <c r="E192" s="241"/>
      <c r="F192" s="241"/>
      <c r="G192" s="241"/>
      <c r="H192" s="241"/>
      <c r="I192" s="241"/>
      <c r="J192" s="241"/>
      <c r="K192" s="142">
        <v>343.74</v>
      </c>
      <c r="L192" s="142">
        <f t="shared" si="4"/>
        <v>0</v>
      </c>
      <c r="M192" s="3">
        <f t="shared" si="5"/>
        <v>0</v>
      </c>
    </row>
    <row r="193" spans="1:13">
      <c r="A193" s="221" t="s">
        <v>284</v>
      </c>
      <c r="B193" s="221" t="s">
        <v>23679</v>
      </c>
      <c r="C193" s="221" t="s">
        <v>23680</v>
      </c>
      <c r="D193" s="222"/>
      <c r="E193" s="241"/>
      <c r="F193" s="241"/>
      <c r="G193" s="241"/>
      <c r="H193" s="241"/>
      <c r="I193" s="241"/>
      <c r="J193" s="241"/>
      <c r="K193" s="142">
        <v>312.49</v>
      </c>
      <c r="L193" s="142">
        <f t="shared" si="4"/>
        <v>0</v>
      </c>
      <c r="M193" s="3">
        <f t="shared" si="5"/>
        <v>0</v>
      </c>
    </row>
    <row r="194" spans="1:13">
      <c r="A194" s="221" t="s">
        <v>284</v>
      </c>
      <c r="B194" s="221" t="s">
        <v>23681</v>
      </c>
      <c r="C194" s="221" t="s">
        <v>23682</v>
      </c>
      <c r="D194" s="222"/>
      <c r="E194" s="241"/>
      <c r="F194" s="241"/>
      <c r="G194" s="241"/>
      <c r="H194" s="241"/>
      <c r="I194" s="241"/>
      <c r="J194" s="241"/>
      <c r="K194" s="142">
        <v>343.74</v>
      </c>
      <c r="L194" s="142">
        <f t="shared" si="4"/>
        <v>0</v>
      </c>
      <c r="M194" s="3">
        <f t="shared" si="5"/>
        <v>0</v>
      </c>
    </row>
    <row r="195" spans="1:13">
      <c r="A195" s="221" t="s">
        <v>284</v>
      </c>
      <c r="B195" s="221" t="s">
        <v>23683</v>
      </c>
      <c r="C195" s="221" t="s">
        <v>23684</v>
      </c>
      <c r="D195" s="222"/>
      <c r="E195" s="241"/>
      <c r="F195" s="241"/>
      <c r="G195" s="241"/>
      <c r="H195" s="241"/>
      <c r="I195" s="241"/>
      <c r="J195" s="241"/>
      <c r="K195" s="142">
        <v>343.74</v>
      </c>
      <c r="L195" s="142">
        <f t="shared" si="4"/>
        <v>0</v>
      </c>
      <c r="M195" s="3">
        <f t="shared" si="5"/>
        <v>0</v>
      </c>
    </row>
    <row r="196" spans="1:13">
      <c r="A196" s="221" t="s">
        <v>284</v>
      </c>
      <c r="B196" s="221" t="s">
        <v>23685</v>
      </c>
      <c r="C196" s="221" t="s">
        <v>23686</v>
      </c>
      <c r="D196" s="222"/>
      <c r="E196" s="241"/>
      <c r="F196" s="241"/>
      <c r="G196" s="241"/>
      <c r="H196" s="241"/>
      <c r="I196" s="241"/>
      <c r="J196" s="241"/>
      <c r="K196" s="142">
        <v>324.99</v>
      </c>
      <c r="L196" s="142">
        <f t="shared" si="4"/>
        <v>0</v>
      </c>
      <c r="M196" s="3">
        <f t="shared" si="5"/>
        <v>0</v>
      </c>
    </row>
    <row r="197" spans="1:13">
      <c r="A197" s="221" t="s">
        <v>284</v>
      </c>
      <c r="B197" s="221" t="s">
        <v>23687</v>
      </c>
      <c r="C197" s="221" t="s">
        <v>23688</v>
      </c>
      <c r="D197" s="222"/>
      <c r="E197" s="241"/>
      <c r="F197" s="241"/>
      <c r="G197" s="241"/>
      <c r="H197" s="241"/>
      <c r="I197" s="241"/>
      <c r="J197" s="241"/>
      <c r="K197" s="142">
        <v>343.74</v>
      </c>
      <c r="L197" s="142">
        <f t="shared" si="4"/>
        <v>0</v>
      </c>
      <c r="M197" s="3">
        <f t="shared" si="5"/>
        <v>0</v>
      </c>
    </row>
    <row r="198" spans="1:13">
      <c r="A198" s="221" t="s">
        <v>284</v>
      </c>
      <c r="B198" s="221" t="s">
        <v>23689</v>
      </c>
      <c r="C198" s="221" t="s">
        <v>23690</v>
      </c>
      <c r="D198" s="222"/>
      <c r="E198" s="241"/>
      <c r="F198" s="241"/>
      <c r="G198" s="241"/>
      <c r="H198" s="241"/>
      <c r="I198" s="241"/>
      <c r="J198" s="241"/>
      <c r="K198" s="142">
        <v>343.74</v>
      </c>
      <c r="L198" s="142">
        <f t="shared" ref="L198:L261" si="6">SUM(M198*K198)</f>
        <v>0</v>
      </c>
      <c r="M198" s="3">
        <f t="shared" ref="M198:M261" si="7">SUM(E198:J198)</f>
        <v>0</v>
      </c>
    </row>
    <row r="199" spans="1:13">
      <c r="A199" s="221" t="s">
        <v>284</v>
      </c>
      <c r="B199" s="221" t="s">
        <v>23691</v>
      </c>
      <c r="C199" s="221" t="s">
        <v>23692</v>
      </c>
      <c r="D199" s="222"/>
      <c r="E199" s="241"/>
      <c r="F199" s="241"/>
      <c r="G199" s="241"/>
      <c r="H199" s="241"/>
      <c r="I199" s="241"/>
      <c r="J199" s="241"/>
      <c r="K199" s="142">
        <v>343.74</v>
      </c>
      <c r="L199" s="142">
        <f t="shared" si="6"/>
        <v>0</v>
      </c>
      <c r="M199" s="3">
        <f t="shared" si="7"/>
        <v>0</v>
      </c>
    </row>
    <row r="200" spans="1:13">
      <c r="A200" s="221" t="s">
        <v>284</v>
      </c>
      <c r="B200" s="221" t="s">
        <v>23693</v>
      </c>
      <c r="C200" s="221" t="s">
        <v>23694</v>
      </c>
      <c r="D200" s="222"/>
      <c r="E200" s="241"/>
      <c r="F200" s="241"/>
      <c r="G200" s="241"/>
      <c r="H200" s="241"/>
      <c r="I200" s="241"/>
      <c r="J200" s="241"/>
      <c r="K200" s="142">
        <v>312.49</v>
      </c>
      <c r="L200" s="142">
        <f t="shared" si="6"/>
        <v>0</v>
      </c>
      <c r="M200" s="3">
        <f t="shared" si="7"/>
        <v>0</v>
      </c>
    </row>
    <row r="201" spans="1:13">
      <c r="A201" s="221" t="s">
        <v>284</v>
      </c>
      <c r="B201" s="221" t="s">
        <v>23695</v>
      </c>
      <c r="C201" s="221" t="s">
        <v>23696</v>
      </c>
      <c r="D201" s="222"/>
      <c r="E201" s="241"/>
      <c r="F201" s="241"/>
      <c r="G201" s="241"/>
      <c r="H201" s="241"/>
      <c r="I201" s="241"/>
      <c r="J201" s="241"/>
      <c r="K201" s="142">
        <v>343.74</v>
      </c>
      <c r="L201" s="142">
        <f t="shared" si="6"/>
        <v>0</v>
      </c>
      <c r="M201" s="3">
        <f t="shared" si="7"/>
        <v>0</v>
      </c>
    </row>
    <row r="202" spans="1:13">
      <c r="A202" s="221" t="s">
        <v>284</v>
      </c>
      <c r="B202" s="221" t="s">
        <v>23697</v>
      </c>
      <c r="C202" s="221" t="s">
        <v>23698</v>
      </c>
      <c r="D202" s="222"/>
      <c r="E202" s="241"/>
      <c r="F202" s="241"/>
      <c r="G202" s="241"/>
      <c r="H202" s="241"/>
      <c r="I202" s="241"/>
      <c r="J202" s="241"/>
      <c r="K202" s="142">
        <v>343.74</v>
      </c>
      <c r="L202" s="142">
        <f t="shared" si="6"/>
        <v>0</v>
      </c>
      <c r="M202" s="3">
        <f t="shared" si="7"/>
        <v>0</v>
      </c>
    </row>
    <row r="203" spans="1:13">
      <c r="A203" s="221" t="s">
        <v>284</v>
      </c>
      <c r="B203" s="221" t="s">
        <v>23699</v>
      </c>
      <c r="C203" s="221" t="s">
        <v>23700</v>
      </c>
      <c r="D203" s="222"/>
      <c r="E203" s="241"/>
      <c r="F203" s="241"/>
      <c r="G203" s="241"/>
      <c r="H203" s="241"/>
      <c r="I203" s="241"/>
      <c r="J203" s="241"/>
      <c r="K203" s="142">
        <v>324.99</v>
      </c>
      <c r="L203" s="142">
        <f t="shared" si="6"/>
        <v>0</v>
      </c>
      <c r="M203" s="3">
        <f t="shared" si="7"/>
        <v>0</v>
      </c>
    </row>
    <row r="204" spans="1:13">
      <c r="A204" s="221" t="s">
        <v>284</v>
      </c>
      <c r="B204" s="221" t="s">
        <v>23701</v>
      </c>
      <c r="C204" s="221" t="s">
        <v>23702</v>
      </c>
      <c r="D204" s="222"/>
      <c r="E204" s="241"/>
      <c r="F204" s="241"/>
      <c r="G204" s="241"/>
      <c r="H204" s="241"/>
      <c r="I204" s="241"/>
      <c r="J204" s="241"/>
      <c r="K204" s="142">
        <v>343.74</v>
      </c>
      <c r="L204" s="142">
        <f t="shared" si="6"/>
        <v>0</v>
      </c>
      <c r="M204" s="3">
        <f t="shared" si="7"/>
        <v>0</v>
      </c>
    </row>
    <row r="205" spans="1:13">
      <c r="A205" s="221" t="s">
        <v>284</v>
      </c>
      <c r="B205" s="221" t="s">
        <v>23703</v>
      </c>
      <c r="C205" s="221" t="s">
        <v>23704</v>
      </c>
      <c r="D205" s="222"/>
      <c r="E205" s="241"/>
      <c r="F205" s="241"/>
      <c r="G205" s="241"/>
      <c r="H205" s="241"/>
      <c r="I205" s="241"/>
      <c r="J205" s="241"/>
      <c r="K205" s="142">
        <v>343.74</v>
      </c>
      <c r="L205" s="142">
        <f t="shared" si="6"/>
        <v>0</v>
      </c>
      <c r="M205" s="3">
        <f t="shared" si="7"/>
        <v>0</v>
      </c>
    </row>
    <row r="206" spans="1:13">
      <c r="A206" s="221" t="s">
        <v>284</v>
      </c>
      <c r="B206" s="221" t="s">
        <v>23705</v>
      </c>
      <c r="C206" s="221" t="s">
        <v>23706</v>
      </c>
      <c r="D206" s="222"/>
      <c r="E206" s="241"/>
      <c r="F206" s="241"/>
      <c r="G206" s="241"/>
      <c r="H206" s="241"/>
      <c r="I206" s="241"/>
      <c r="J206" s="241"/>
      <c r="K206" s="142">
        <v>343.74</v>
      </c>
      <c r="L206" s="142">
        <f t="shared" si="6"/>
        <v>0</v>
      </c>
      <c r="M206" s="3">
        <f t="shared" si="7"/>
        <v>0</v>
      </c>
    </row>
    <row r="207" spans="1:13">
      <c r="A207" s="221" t="s">
        <v>284</v>
      </c>
      <c r="B207" s="221" t="s">
        <v>23707</v>
      </c>
      <c r="C207" s="221" t="s">
        <v>23708</v>
      </c>
      <c r="D207" s="222"/>
      <c r="E207" s="241"/>
      <c r="F207" s="241"/>
      <c r="G207" s="241"/>
      <c r="H207" s="241"/>
      <c r="I207" s="241"/>
      <c r="J207" s="241"/>
      <c r="K207" s="142">
        <v>312.49</v>
      </c>
      <c r="L207" s="142">
        <f t="shared" si="6"/>
        <v>0</v>
      </c>
      <c r="M207" s="3">
        <f t="shared" si="7"/>
        <v>0</v>
      </c>
    </row>
    <row r="208" spans="1:13">
      <c r="A208" s="221" t="s">
        <v>284</v>
      </c>
      <c r="B208" s="221" t="s">
        <v>23709</v>
      </c>
      <c r="C208" s="221" t="s">
        <v>23710</v>
      </c>
      <c r="D208" s="222"/>
      <c r="E208" s="241"/>
      <c r="F208" s="241"/>
      <c r="G208" s="241"/>
      <c r="H208" s="241"/>
      <c r="I208" s="241"/>
      <c r="J208" s="241"/>
      <c r="K208" s="142">
        <v>343.74</v>
      </c>
      <c r="L208" s="142">
        <f t="shared" si="6"/>
        <v>0</v>
      </c>
      <c r="M208" s="3">
        <f t="shared" si="7"/>
        <v>0</v>
      </c>
    </row>
    <row r="209" spans="1:13">
      <c r="A209" s="221" t="s">
        <v>284</v>
      </c>
      <c r="B209" s="221" t="s">
        <v>23711</v>
      </c>
      <c r="C209" s="221" t="s">
        <v>23712</v>
      </c>
      <c r="D209" s="222"/>
      <c r="E209" s="241"/>
      <c r="F209" s="241"/>
      <c r="G209" s="241"/>
      <c r="H209" s="241"/>
      <c r="I209" s="241"/>
      <c r="J209" s="241"/>
      <c r="K209" s="142">
        <v>343.74</v>
      </c>
      <c r="L209" s="142">
        <f t="shared" si="6"/>
        <v>0</v>
      </c>
      <c r="M209" s="3">
        <f t="shared" si="7"/>
        <v>0</v>
      </c>
    </row>
    <row r="210" spans="1:13">
      <c r="A210" s="221" t="s">
        <v>284</v>
      </c>
      <c r="B210" s="221" t="s">
        <v>23713</v>
      </c>
      <c r="C210" s="221" t="s">
        <v>23714</v>
      </c>
      <c r="D210" s="222"/>
      <c r="E210" s="241"/>
      <c r="F210" s="241"/>
      <c r="G210" s="241"/>
      <c r="H210" s="241"/>
      <c r="I210" s="241"/>
      <c r="J210" s="241"/>
      <c r="K210" s="142">
        <v>324.99</v>
      </c>
      <c r="L210" s="142">
        <f t="shared" si="6"/>
        <v>0</v>
      </c>
      <c r="M210" s="3">
        <f t="shared" si="7"/>
        <v>0</v>
      </c>
    </row>
    <row r="211" spans="1:13">
      <c r="A211" s="221" t="s">
        <v>284</v>
      </c>
      <c r="B211" s="221" t="s">
        <v>23715</v>
      </c>
      <c r="C211" s="221" t="s">
        <v>23716</v>
      </c>
      <c r="D211" s="222"/>
      <c r="E211" s="241"/>
      <c r="F211" s="241"/>
      <c r="G211" s="241"/>
      <c r="H211" s="241"/>
      <c r="I211" s="241"/>
      <c r="J211" s="241"/>
      <c r="K211" s="142">
        <v>343.74</v>
      </c>
      <c r="L211" s="142">
        <f t="shared" si="6"/>
        <v>0</v>
      </c>
      <c r="M211" s="3">
        <f t="shared" si="7"/>
        <v>0</v>
      </c>
    </row>
    <row r="212" spans="1:13">
      <c r="A212" s="221" t="s">
        <v>284</v>
      </c>
      <c r="B212" s="221" t="s">
        <v>23717</v>
      </c>
      <c r="C212" s="221" t="s">
        <v>23718</v>
      </c>
      <c r="D212" s="222"/>
      <c r="E212" s="241"/>
      <c r="F212" s="241"/>
      <c r="G212" s="241"/>
      <c r="H212" s="241"/>
      <c r="I212" s="241"/>
      <c r="J212" s="241"/>
      <c r="K212" s="142">
        <v>343.74</v>
      </c>
      <c r="L212" s="142">
        <f t="shared" si="6"/>
        <v>0</v>
      </c>
      <c r="M212" s="3">
        <f t="shared" si="7"/>
        <v>0</v>
      </c>
    </row>
    <row r="213" spans="1:13">
      <c r="A213" s="221" t="s">
        <v>284</v>
      </c>
      <c r="B213" s="221" t="s">
        <v>23719</v>
      </c>
      <c r="C213" s="221" t="s">
        <v>23720</v>
      </c>
      <c r="D213" s="222"/>
      <c r="E213" s="241"/>
      <c r="F213" s="241"/>
      <c r="G213" s="241"/>
      <c r="H213" s="241"/>
      <c r="I213" s="241"/>
      <c r="J213" s="241"/>
      <c r="K213" s="142">
        <v>343.74</v>
      </c>
      <c r="L213" s="142">
        <f t="shared" si="6"/>
        <v>0</v>
      </c>
      <c r="M213" s="3">
        <f t="shared" si="7"/>
        <v>0</v>
      </c>
    </row>
    <row r="214" spans="1:13">
      <c r="A214" s="221" t="s">
        <v>284</v>
      </c>
      <c r="B214" s="221" t="s">
        <v>23721</v>
      </c>
      <c r="C214" s="221" t="s">
        <v>23722</v>
      </c>
      <c r="D214" s="222"/>
      <c r="E214" s="241"/>
      <c r="F214" s="241"/>
      <c r="G214" s="241"/>
      <c r="H214" s="241"/>
      <c r="I214" s="241"/>
      <c r="J214" s="241"/>
      <c r="K214" s="142">
        <v>312.49</v>
      </c>
      <c r="L214" s="142">
        <f t="shared" si="6"/>
        <v>0</v>
      </c>
      <c r="M214" s="3">
        <f t="shared" si="7"/>
        <v>0</v>
      </c>
    </row>
    <row r="215" spans="1:13">
      <c r="A215" s="221" t="s">
        <v>284</v>
      </c>
      <c r="B215" s="221" t="s">
        <v>23723</v>
      </c>
      <c r="C215" s="221" t="s">
        <v>23724</v>
      </c>
      <c r="D215" s="222"/>
      <c r="E215" s="241"/>
      <c r="F215" s="241"/>
      <c r="G215" s="241"/>
      <c r="H215" s="241"/>
      <c r="I215" s="241"/>
      <c r="J215" s="241"/>
      <c r="K215" s="142">
        <v>343.74</v>
      </c>
      <c r="L215" s="142">
        <f t="shared" si="6"/>
        <v>0</v>
      </c>
      <c r="M215" s="3">
        <f t="shared" si="7"/>
        <v>0</v>
      </c>
    </row>
    <row r="216" spans="1:13">
      <c r="A216" s="221" t="s">
        <v>284</v>
      </c>
      <c r="B216" s="221" t="s">
        <v>23725</v>
      </c>
      <c r="C216" s="221" t="s">
        <v>23726</v>
      </c>
      <c r="D216" s="222"/>
      <c r="E216" s="241"/>
      <c r="F216" s="241"/>
      <c r="G216" s="241"/>
      <c r="H216" s="241"/>
      <c r="I216" s="241"/>
      <c r="J216" s="241"/>
      <c r="K216" s="142">
        <v>343.74</v>
      </c>
      <c r="L216" s="142">
        <f t="shared" si="6"/>
        <v>0</v>
      </c>
      <c r="M216" s="3">
        <f t="shared" si="7"/>
        <v>0</v>
      </c>
    </row>
    <row r="217" spans="1:13">
      <c r="A217" s="221" t="s">
        <v>284</v>
      </c>
      <c r="B217" s="221" t="s">
        <v>23727</v>
      </c>
      <c r="C217" s="221" t="s">
        <v>23728</v>
      </c>
      <c r="D217" s="222"/>
      <c r="E217" s="241"/>
      <c r="F217" s="241"/>
      <c r="G217" s="241"/>
      <c r="H217" s="241"/>
      <c r="I217" s="241"/>
      <c r="J217" s="241"/>
      <c r="K217" s="142">
        <v>324.99</v>
      </c>
      <c r="L217" s="142">
        <f t="shared" si="6"/>
        <v>0</v>
      </c>
      <c r="M217" s="3">
        <f t="shared" si="7"/>
        <v>0</v>
      </c>
    </row>
    <row r="218" spans="1:13">
      <c r="A218" s="221" t="s">
        <v>284</v>
      </c>
      <c r="B218" s="221" t="s">
        <v>23729</v>
      </c>
      <c r="C218" s="221" t="s">
        <v>23730</v>
      </c>
      <c r="D218" s="222"/>
      <c r="E218" s="241"/>
      <c r="F218" s="241"/>
      <c r="G218" s="241"/>
      <c r="H218" s="241"/>
      <c r="I218" s="241"/>
      <c r="J218" s="241"/>
      <c r="K218" s="142">
        <v>343.74</v>
      </c>
      <c r="L218" s="142">
        <f t="shared" si="6"/>
        <v>0</v>
      </c>
      <c r="M218" s="3">
        <f t="shared" si="7"/>
        <v>0</v>
      </c>
    </row>
    <row r="219" spans="1:13">
      <c r="A219" s="221" t="s">
        <v>284</v>
      </c>
      <c r="B219" s="221" t="s">
        <v>23731</v>
      </c>
      <c r="C219" s="221" t="s">
        <v>23732</v>
      </c>
      <c r="D219" s="222"/>
      <c r="E219" s="241"/>
      <c r="F219" s="241"/>
      <c r="G219" s="241"/>
      <c r="H219" s="241"/>
      <c r="I219" s="241"/>
      <c r="J219" s="241"/>
      <c r="K219" s="142">
        <v>343.74</v>
      </c>
      <c r="L219" s="142">
        <f t="shared" si="6"/>
        <v>0</v>
      </c>
      <c r="M219" s="3">
        <f t="shared" si="7"/>
        <v>0</v>
      </c>
    </row>
    <row r="220" spans="1:13">
      <c r="A220" s="221" t="s">
        <v>284</v>
      </c>
      <c r="B220" s="221" t="s">
        <v>23733</v>
      </c>
      <c r="C220" s="221" t="s">
        <v>23734</v>
      </c>
      <c r="D220" s="222"/>
      <c r="E220" s="241"/>
      <c r="F220" s="241"/>
      <c r="G220" s="241"/>
      <c r="H220" s="241"/>
      <c r="I220" s="241"/>
      <c r="J220" s="241"/>
      <c r="K220" s="142">
        <v>343.74</v>
      </c>
      <c r="L220" s="142">
        <f t="shared" si="6"/>
        <v>0</v>
      </c>
      <c r="M220" s="3">
        <f t="shared" si="7"/>
        <v>0</v>
      </c>
    </row>
    <row r="221" spans="1:13">
      <c r="A221" s="221" t="s">
        <v>284</v>
      </c>
      <c r="B221" s="221" t="s">
        <v>23735</v>
      </c>
      <c r="C221" s="221" t="s">
        <v>23736</v>
      </c>
      <c r="D221" s="222"/>
      <c r="E221" s="241"/>
      <c r="F221" s="241"/>
      <c r="G221" s="241"/>
      <c r="H221" s="241"/>
      <c r="I221" s="241"/>
      <c r="J221" s="241"/>
      <c r="K221" s="142">
        <v>312.49</v>
      </c>
      <c r="L221" s="142">
        <f t="shared" si="6"/>
        <v>0</v>
      </c>
      <c r="M221" s="3">
        <f t="shared" si="7"/>
        <v>0</v>
      </c>
    </row>
    <row r="222" spans="1:13">
      <c r="A222" s="221" t="s">
        <v>284</v>
      </c>
      <c r="B222" s="221" t="s">
        <v>23737</v>
      </c>
      <c r="C222" s="221" t="s">
        <v>23738</v>
      </c>
      <c r="D222" s="222"/>
      <c r="E222" s="241"/>
      <c r="F222" s="241"/>
      <c r="G222" s="241"/>
      <c r="H222" s="241"/>
      <c r="I222" s="241"/>
      <c r="J222" s="241"/>
      <c r="K222" s="142">
        <v>343.74</v>
      </c>
      <c r="L222" s="142">
        <f t="shared" si="6"/>
        <v>0</v>
      </c>
      <c r="M222" s="3">
        <f t="shared" si="7"/>
        <v>0</v>
      </c>
    </row>
    <row r="223" spans="1:13">
      <c r="A223" s="221" t="s">
        <v>284</v>
      </c>
      <c r="B223" s="221" t="s">
        <v>23739</v>
      </c>
      <c r="C223" s="221" t="s">
        <v>23740</v>
      </c>
      <c r="D223" s="222"/>
      <c r="E223" s="241"/>
      <c r="F223" s="241"/>
      <c r="G223" s="241"/>
      <c r="H223" s="241"/>
      <c r="I223" s="241"/>
      <c r="J223" s="241"/>
      <c r="K223" s="142">
        <v>343.74</v>
      </c>
      <c r="L223" s="142">
        <f t="shared" si="6"/>
        <v>0</v>
      </c>
      <c r="M223" s="3">
        <f t="shared" si="7"/>
        <v>0</v>
      </c>
    </row>
    <row r="224" spans="1:13">
      <c r="A224" s="221" t="s">
        <v>284</v>
      </c>
      <c r="B224" s="221" t="s">
        <v>23741</v>
      </c>
      <c r="C224" s="221" t="s">
        <v>23742</v>
      </c>
      <c r="D224" s="222"/>
      <c r="E224" s="241"/>
      <c r="F224" s="241"/>
      <c r="G224" s="241"/>
      <c r="H224" s="241"/>
      <c r="I224" s="241"/>
      <c r="J224" s="241"/>
      <c r="K224" s="142">
        <v>324.99</v>
      </c>
      <c r="L224" s="142">
        <f t="shared" si="6"/>
        <v>0</v>
      </c>
      <c r="M224" s="3">
        <f t="shared" si="7"/>
        <v>0</v>
      </c>
    </row>
    <row r="225" spans="1:13">
      <c r="A225" s="221" t="s">
        <v>284</v>
      </c>
      <c r="B225" s="221" t="s">
        <v>23743</v>
      </c>
      <c r="C225" s="221" t="s">
        <v>23744</v>
      </c>
      <c r="D225" s="222"/>
      <c r="E225" s="241"/>
      <c r="F225" s="241"/>
      <c r="G225" s="241"/>
      <c r="H225" s="241"/>
      <c r="I225" s="241"/>
      <c r="J225" s="241"/>
      <c r="K225" s="142">
        <v>343.74</v>
      </c>
      <c r="L225" s="142">
        <f t="shared" si="6"/>
        <v>0</v>
      </c>
      <c r="M225" s="3">
        <f t="shared" si="7"/>
        <v>0</v>
      </c>
    </row>
    <row r="226" spans="1:13">
      <c r="A226" s="221" t="s">
        <v>284</v>
      </c>
      <c r="B226" s="221" t="s">
        <v>23745</v>
      </c>
      <c r="C226" s="221" t="s">
        <v>23746</v>
      </c>
      <c r="D226" s="222"/>
      <c r="E226" s="241"/>
      <c r="F226" s="241"/>
      <c r="G226" s="241"/>
      <c r="H226" s="241"/>
      <c r="I226" s="241"/>
      <c r="J226" s="241"/>
      <c r="K226" s="142">
        <v>343.74</v>
      </c>
      <c r="L226" s="142">
        <f t="shared" si="6"/>
        <v>0</v>
      </c>
      <c r="M226" s="3">
        <f t="shared" si="7"/>
        <v>0</v>
      </c>
    </row>
    <row r="227" spans="1:13">
      <c r="A227" s="221" t="s">
        <v>284</v>
      </c>
      <c r="B227" s="221" t="s">
        <v>23747</v>
      </c>
      <c r="C227" s="221" t="s">
        <v>23748</v>
      </c>
      <c r="D227" s="222"/>
      <c r="E227" s="241"/>
      <c r="F227" s="241"/>
      <c r="G227" s="241"/>
      <c r="H227" s="241"/>
      <c r="I227" s="241"/>
      <c r="J227" s="241"/>
      <c r="K227" s="142">
        <v>343.74</v>
      </c>
      <c r="L227" s="142">
        <f t="shared" si="6"/>
        <v>0</v>
      </c>
      <c r="M227" s="3">
        <f t="shared" si="7"/>
        <v>0</v>
      </c>
    </row>
    <row r="228" spans="1:13">
      <c r="A228" s="221" t="s">
        <v>284</v>
      </c>
      <c r="B228" s="221" t="s">
        <v>23749</v>
      </c>
      <c r="C228" s="221" t="s">
        <v>23750</v>
      </c>
      <c r="D228" s="222"/>
      <c r="E228" s="241"/>
      <c r="F228" s="241"/>
      <c r="G228" s="241"/>
      <c r="H228" s="241"/>
      <c r="I228" s="241"/>
      <c r="J228" s="241"/>
      <c r="K228" s="142">
        <v>312.49</v>
      </c>
      <c r="L228" s="142">
        <f t="shared" si="6"/>
        <v>0</v>
      </c>
      <c r="M228" s="3">
        <f t="shared" si="7"/>
        <v>0</v>
      </c>
    </row>
    <row r="229" spans="1:13">
      <c r="A229" s="221" t="s">
        <v>284</v>
      </c>
      <c r="B229" s="221" t="s">
        <v>23751</v>
      </c>
      <c r="C229" s="221" t="s">
        <v>23752</v>
      </c>
      <c r="D229" s="222"/>
      <c r="E229" s="241"/>
      <c r="F229" s="241"/>
      <c r="G229" s="241"/>
      <c r="H229" s="241"/>
      <c r="I229" s="241"/>
      <c r="J229" s="241"/>
      <c r="K229" s="142">
        <v>343.74</v>
      </c>
      <c r="L229" s="142">
        <f t="shared" si="6"/>
        <v>0</v>
      </c>
      <c r="M229" s="3">
        <f t="shared" si="7"/>
        <v>0</v>
      </c>
    </row>
    <row r="230" spans="1:13">
      <c r="A230" s="221" t="s">
        <v>284</v>
      </c>
      <c r="B230" s="221" t="s">
        <v>23753</v>
      </c>
      <c r="C230" s="221" t="s">
        <v>23754</v>
      </c>
      <c r="D230" s="222"/>
      <c r="E230" s="241"/>
      <c r="F230" s="241"/>
      <c r="G230" s="241"/>
      <c r="H230" s="241"/>
      <c r="I230" s="241"/>
      <c r="J230" s="241"/>
      <c r="K230" s="142">
        <v>343.74</v>
      </c>
      <c r="L230" s="142">
        <f t="shared" si="6"/>
        <v>0</v>
      </c>
      <c r="M230" s="3">
        <f t="shared" si="7"/>
        <v>0</v>
      </c>
    </row>
    <row r="231" spans="1:13">
      <c r="A231" s="221" t="s">
        <v>284</v>
      </c>
      <c r="B231" s="221" t="s">
        <v>23755</v>
      </c>
      <c r="C231" s="221" t="s">
        <v>23756</v>
      </c>
      <c r="D231" s="222"/>
      <c r="E231" s="241"/>
      <c r="F231" s="241"/>
      <c r="G231" s="241"/>
      <c r="H231" s="241"/>
      <c r="I231" s="241"/>
      <c r="J231" s="241"/>
      <c r="K231" s="142">
        <v>324.99</v>
      </c>
      <c r="L231" s="142">
        <f t="shared" si="6"/>
        <v>0</v>
      </c>
      <c r="M231" s="3">
        <f t="shared" si="7"/>
        <v>0</v>
      </c>
    </row>
    <row r="232" spans="1:13">
      <c r="A232" s="221" t="s">
        <v>284</v>
      </c>
      <c r="B232" s="221" t="s">
        <v>23757</v>
      </c>
      <c r="C232" s="221" t="s">
        <v>23758</v>
      </c>
      <c r="D232" s="222"/>
      <c r="E232" s="241"/>
      <c r="F232" s="241"/>
      <c r="G232" s="241"/>
      <c r="H232" s="241"/>
      <c r="I232" s="241"/>
      <c r="J232" s="241"/>
      <c r="K232" s="142">
        <v>343.74</v>
      </c>
      <c r="L232" s="142">
        <f t="shared" si="6"/>
        <v>0</v>
      </c>
      <c r="M232" s="3">
        <f t="shared" si="7"/>
        <v>0</v>
      </c>
    </row>
    <row r="233" spans="1:13">
      <c r="A233" s="221" t="s">
        <v>284</v>
      </c>
      <c r="B233" s="221" t="s">
        <v>23759</v>
      </c>
      <c r="C233" s="221" t="s">
        <v>23760</v>
      </c>
      <c r="D233" s="222"/>
      <c r="E233" s="241"/>
      <c r="F233" s="241"/>
      <c r="G233" s="241"/>
      <c r="H233" s="241"/>
      <c r="I233" s="241"/>
      <c r="J233" s="241"/>
      <c r="K233" s="142">
        <v>343.74</v>
      </c>
      <c r="L233" s="142">
        <f t="shared" si="6"/>
        <v>0</v>
      </c>
      <c r="M233" s="3">
        <f t="shared" si="7"/>
        <v>0</v>
      </c>
    </row>
    <row r="234" spans="1:13">
      <c r="A234" s="221" t="s">
        <v>284</v>
      </c>
      <c r="B234" s="221" t="s">
        <v>23761</v>
      </c>
      <c r="C234" s="221" t="s">
        <v>23762</v>
      </c>
      <c r="D234" s="222"/>
      <c r="E234" s="241"/>
      <c r="F234" s="241"/>
      <c r="G234" s="241"/>
      <c r="H234" s="241"/>
      <c r="I234" s="241"/>
      <c r="J234" s="241"/>
      <c r="K234" s="142">
        <v>343.74</v>
      </c>
      <c r="L234" s="142">
        <f t="shared" si="6"/>
        <v>0</v>
      </c>
      <c r="M234" s="3">
        <f t="shared" si="7"/>
        <v>0</v>
      </c>
    </row>
    <row r="235" spans="1:13">
      <c r="A235" s="221" t="s">
        <v>284</v>
      </c>
      <c r="B235" s="221" t="s">
        <v>23763</v>
      </c>
      <c r="C235" s="221" t="s">
        <v>23764</v>
      </c>
      <c r="D235" s="222"/>
      <c r="E235" s="241"/>
      <c r="F235" s="241"/>
      <c r="G235" s="241"/>
      <c r="H235" s="241"/>
      <c r="I235" s="241"/>
      <c r="J235" s="241"/>
      <c r="K235" s="142">
        <v>312.49</v>
      </c>
      <c r="L235" s="142">
        <f t="shared" si="6"/>
        <v>0</v>
      </c>
      <c r="M235" s="3">
        <f t="shared" si="7"/>
        <v>0</v>
      </c>
    </row>
    <row r="236" spans="1:13">
      <c r="A236" s="221" t="s">
        <v>284</v>
      </c>
      <c r="B236" s="221" t="s">
        <v>23765</v>
      </c>
      <c r="C236" s="221" t="s">
        <v>23766</v>
      </c>
      <c r="D236" s="222"/>
      <c r="E236" s="241"/>
      <c r="F236" s="241"/>
      <c r="G236" s="241"/>
      <c r="H236" s="241"/>
      <c r="I236" s="241"/>
      <c r="J236" s="241"/>
      <c r="K236" s="142">
        <v>343.74</v>
      </c>
      <c r="L236" s="142">
        <f t="shared" si="6"/>
        <v>0</v>
      </c>
      <c r="M236" s="3">
        <f t="shared" si="7"/>
        <v>0</v>
      </c>
    </row>
    <row r="237" spans="1:13">
      <c r="A237" s="221" t="s">
        <v>284</v>
      </c>
      <c r="B237" s="221" t="s">
        <v>23767</v>
      </c>
      <c r="C237" s="221" t="s">
        <v>23768</v>
      </c>
      <c r="D237" s="222"/>
      <c r="E237" s="241"/>
      <c r="F237" s="241"/>
      <c r="G237" s="241"/>
      <c r="H237" s="241"/>
      <c r="I237" s="241"/>
      <c r="J237" s="241"/>
      <c r="K237" s="142">
        <v>343.74</v>
      </c>
      <c r="L237" s="142">
        <f t="shared" si="6"/>
        <v>0</v>
      </c>
      <c r="M237" s="3">
        <f t="shared" si="7"/>
        <v>0</v>
      </c>
    </row>
    <row r="238" spans="1:13">
      <c r="A238" s="221" t="s">
        <v>284</v>
      </c>
      <c r="B238" s="221" t="s">
        <v>23769</v>
      </c>
      <c r="C238" s="221" t="s">
        <v>23770</v>
      </c>
      <c r="D238" s="222"/>
      <c r="E238" s="241"/>
      <c r="F238" s="241"/>
      <c r="G238" s="241"/>
      <c r="H238" s="241"/>
      <c r="I238" s="241"/>
      <c r="J238" s="241"/>
      <c r="K238" s="142">
        <v>324.99</v>
      </c>
      <c r="L238" s="142">
        <f t="shared" si="6"/>
        <v>0</v>
      </c>
      <c r="M238" s="3">
        <f t="shared" si="7"/>
        <v>0</v>
      </c>
    </row>
    <row r="239" spans="1:13">
      <c r="A239" s="221" t="s">
        <v>284</v>
      </c>
      <c r="B239" s="221" t="s">
        <v>23771</v>
      </c>
      <c r="C239" s="221" t="s">
        <v>23772</v>
      </c>
      <c r="D239" s="222"/>
      <c r="E239" s="241"/>
      <c r="F239" s="241"/>
      <c r="G239" s="241"/>
      <c r="H239" s="241"/>
      <c r="I239" s="241"/>
      <c r="J239" s="241"/>
      <c r="K239" s="142">
        <v>343.74</v>
      </c>
      <c r="L239" s="142">
        <f t="shared" si="6"/>
        <v>0</v>
      </c>
      <c r="M239" s="3">
        <f t="shared" si="7"/>
        <v>0</v>
      </c>
    </row>
    <row r="240" spans="1:13">
      <c r="A240" s="221" t="s">
        <v>284</v>
      </c>
      <c r="B240" s="221" t="s">
        <v>23773</v>
      </c>
      <c r="C240" s="221" t="s">
        <v>23774</v>
      </c>
      <c r="D240" s="222"/>
      <c r="E240" s="241"/>
      <c r="F240" s="241"/>
      <c r="G240" s="241"/>
      <c r="H240" s="241"/>
      <c r="I240" s="241"/>
      <c r="J240" s="241"/>
      <c r="K240" s="142">
        <v>343.74</v>
      </c>
      <c r="L240" s="142">
        <f t="shared" si="6"/>
        <v>0</v>
      </c>
      <c r="M240" s="3">
        <f t="shared" si="7"/>
        <v>0</v>
      </c>
    </row>
    <row r="241" spans="1:13">
      <c r="A241" s="221" t="s">
        <v>284</v>
      </c>
      <c r="B241" s="221" t="s">
        <v>23775</v>
      </c>
      <c r="C241" s="221" t="s">
        <v>23776</v>
      </c>
      <c r="D241" s="222"/>
      <c r="E241" s="241"/>
      <c r="F241" s="241"/>
      <c r="G241" s="241"/>
      <c r="H241" s="241"/>
      <c r="I241" s="241"/>
      <c r="J241" s="241"/>
      <c r="K241" s="142">
        <v>343.74</v>
      </c>
      <c r="L241" s="142">
        <f t="shared" si="6"/>
        <v>0</v>
      </c>
      <c r="M241" s="3">
        <f t="shared" si="7"/>
        <v>0</v>
      </c>
    </row>
    <row r="242" spans="1:13">
      <c r="A242" s="221" t="s">
        <v>284</v>
      </c>
      <c r="B242" s="221" t="s">
        <v>23777</v>
      </c>
      <c r="C242" s="221" t="s">
        <v>23778</v>
      </c>
      <c r="D242" s="222"/>
      <c r="E242" s="241"/>
      <c r="F242" s="241"/>
      <c r="G242" s="241"/>
      <c r="H242" s="241"/>
      <c r="I242" s="241"/>
      <c r="J242" s="241"/>
      <c r="K242" s="142">
        <v>312.49</v>
      </c>
      <c r="L242" s="142">
        <f t="shared" si="6"/>
        <v>0</v>
      </c>
      <c r="M242" s="3">
        <f t="shared" si="7"/>
        <v>0</v>
      </c>
    </row>
    <row r="243" spans="1:13">
      <c r="A243" s="221" t="s">
        <v>284</v>
      </c>
      <c r="B243" s="221" t="s">
        <v>23779</v>
      </c>
      <c r="C243" s="221" t="s">
        <v>23780</v>
      </c>
      <c r="D243" s="222"/>
      <c r="E243" s="241"/>
      <c r="F243" s="241"/>
      <c r="G243" s="241"/>
      <c r="H243" s="241"/>
      <c r="I243" s="241"/>
      <c r="J243" s="241"/>
      <c r="K243" s="142">
        <v>343.74</v>
      </c>
      <c r="L243" s="142">
        <f t="shared" si="6"/>
        <v>0</v>
      </c>
      <c r="M243" s="3">
        <f t="shared" si="7"/>
        <v>0</v>
      </c>
    </row>
    <row r="244" spans="1:13">
      <c r="A244" s="221" t="s">
        <v>284</v>
      </c>
      <c r="B244" s="221" t="s">
        <v>23781</v>
      </c>
      <c r="C244" s="221" t="s">
        <v>23782</v>
      </c>
      <c r="D244" s="222"/>
      <c r="E244" s="241"/>
      <c r="F244" s="241"/>
      <c r="G244" s="241"/>
      <c r="H244" s="241"/>
      <c r="I244" s="241"/>
      <c r="J244" s="241"/>
      <c r="K244" s="142">
        <v>343.74</v>
      </c>
      <c r="L244" s="142">
        <f t="shared" si="6"/>
        <v>0</v>
      </c>
      <c r="M244" s="3">
        <f t="shared" si="7"/>
        <v>0</v>
      </c>
    </row>
    <row r="245" spans="1:13">
      <c r="A245" s="221" t="s">
        <v>284</v>
      </c>
      <c r="B245" s="221" t="s">
        <v>23783</v>
      </c>
      <c r="C245" s="221" t="s">
        <v>23784</v>
      </c>
      <c r="D245" s="222"/>
      <c r="E245" s="241"/>
      <c r="F245" s="241"/>
      <c r="G245" s="241"/>
      <c r="H245" s="241"/>
      <c r="I245" s="241"/>
      <c r="J245" s="241"/>
      <c r="K245" s="142">
        <v>324.99</v>
      </c>
      <c r="L245" s="142">
        <f t="shared" si="6"/>
        <v>0</v>
      </c>
      <c r="M245" s="3">
        <f t="shared" si="7"/>
        <v>0</v>
      </c>
    </row>
    <row r="246" spans="1:13">
      <c r="A246" s="221" t="s">
        <v>284</v>
      </c>
      <c r="B246" s="221" t="s">
        <v>23785</v>
      </c>
      <c r="C246" s="221" t="s">
        <v>23786</v>
      </c>
      <c r="D246" s="222"/>
      <c r="E246" s="241"/>
      <c r="F246" s="241"/>
      <c r="G246" s="241"/>
      <c r="H246" s="241"/>
      <c r="I246" s="241"/>
      <c r="J246" s="241"/>
      <c r="K246" s="142">
        <v>343.74</v>
      </c>
      <c r="L246" s="142">
        <f t="shared" si="6"/>
        <v>0</v>
      </c>
      <c r="M246" s="3">
        <f t="shared" si="7"/>
        <v>0</v>
      </c>
    </row>
    <row r="247" spans="1:13">
      <c r="A247" s="221" t="s">
        <v>284</v>
      </c>
      <c r="B247" s="221" t="s">
        <v>23787</v>
      </c>
      <c r="C247" s="221" t="s">
        <v>23788</v>
      </c>
      <c r="D247" s="222"/>
      <c r="E247" s="241"/>
      <c r="F247" s="241"/>
      <c r="G247" s="241"/>
      <c r="H247" s="241"/>
      <c r="I247" s="241"/>
      <c r="J247" s="241"/>
      <c r="K247" s="142">
        <v>343.74</v>
      </c>
      <c r="L247" s="142">
        <f t="shared" si="6"/>
        <v>0</v>
      </c>
      <c r="M247" s="3">
        <f t="shared" si="7"/>
        <v>0</v>
      </c>
    </row>
    <row r="248" spans="1:13">
      <c r="A248" s="221" t="s">
        <v>284</v>
      </c>
      <c r="B248" s="221" t="s">
        <v>23789</v>
      </c>
      <c r="C248" s="221" t="s">
        <v>23790</v>
      </c>
      <c r="D248" s="222"/>
      <c r="E248" s="241"/>
      <c r="F248" s="241"/>
      <c r="G248" s="241"/>
      <c r="H248" s="241"/>
      <c r="I248" s="241"/>
      <c r="J248" s="241"/>
      <c r="K248" s="142">
        <v>343.74</v>
      </c>
      <c r="L248" s="142">
        <f t="shared" si="6"/>
        <v>0</v>
      </c>
      <c r="M248" s="3">
        <f t="shared" si="7"/>
        <v>0</v>
      </c>
    </row>
    <row r="249" spans="1:13">
      <c r="A249" s="221" t="s">
        <v>284</v>
      </c>
      <c r="B249" s="221" t="s">
        <v>23791</v>
      </c>
      <c r="C249" s="221" t="s">
        <v>23792</v>
      </c>
      <c r="D249" s="222"/>
      <c r="E249" s="241"/>
      <c r="F249" s="241"/>
      <c r="G249" s="241"/>
      <c r="H249" s="241"/>
      <c r="I249" s="241"/>
      <c r="J249" s="241"/>
      <c r="K249" s="142">
        <v>312.49</v>
      </c>
      <c r="L249" s="142">
        <f t="shared" si="6"/>
        <v>0</v>
      </c>
      <c r="M249" s="3">
        <f t="shared" si="7"/>
        <v>0</v>
      </c>
    </row>
    <row r="250" spans="1:13">
      <c r="A250" s="221" t="s">
        <v>284</v>
      </c>
      <c r="B250" s="221" t="s">
        <v>23793</v>
      </c>
      <c r="C250" s="221" t="s">
        <v>23794</v>
      </c>
      <c r="D250" s="222"/>
      <c r="E250" s="241"/>
      <c r="F250" s="241"/>
      <c r="G250" s="241"/>
      <c r="H250" s="241"/>
      <c r="I250" s="241"/>
      <c r="J250" s="241"/>
      <c r="K250" s="142">
        <v>343.74</v>
      </c>
      <c r="L250" s="142">
        <f t="shared" si="6"/>
        <v>0</v>
      </c>
      <c r="M250" s="3">
        <f t="shared" si="7"/>
        <v>0</v>
      </c>
    </row>
    <row r="251" spans="1:13">
      <c r="A251" s="221" t="s">
        <v>284</v>
      </c>
      <c r="B251" s="221" t="s">
        <v>23795</v>
      </c>
      <c r="C251" s="221" t="s">
        <v>23796</v>
      </c>
      <c r="D251" s="222"/>
      <c r="E251" s="241"/>
      <c r="F251" s="241"/>
      <c r="G251" s="241"/>
      <c r="H251" s="241"/>
      <c r="I251" s="241"/>
      <c r="J251" s="241"/>
      <c r="K251" s="142">
        <v>343.74</v>
      </c>
      <c r="L251" s="142">
        <f t="shared" si="6"/>
        <v>0</v>
      </c>
      <c r="M251" s="3">
        <f t="shared" si="7"/>
        <v>0</v>
      </c>
    </row>
    <row r="252" spans="1:13">
      <c r="A252" s="221" t="s">
        <v>284</v>
      </c>
      <c r="B252" s="221" t="s">
        <v>23797</v>
      </c>
      <c r="C252" s="221" t="s">
        <v>23798</v>
      </c>
      <c r="D252" s="222"/>
      <c r="E252" s="241"/>
      <c r="F252" s="241"/>
      <c r="G252" s="241"/>
      <c r="H252" s="241"/>
      <c r="I252" s="241"/>
      <c r="J252" s="241"/>
      <c r="K252" s="142">
        <v>324.99</v>
      </c>
      <c r="L252" s="142">
        <f t="shared" si="6"/>
        <v>0</v>
      </c>
      <c r="M252" s="3">
        <f t="shared" si="7"/>
        <v>0</v>
      </c>
    </row>
    <row r="253" spans="1:13">
      <c r="A253" s="221" t="s">
        <v>284</v>
      </c>
      <c r="B253" s="221" t="s">
        <v>23799</v>
      </c>
      <c r="C253" s="221" t="s">
        <v>23800</v>
      </c>
      <c r="D253" s="222"/>
      <c r="E253" s="241"/>
      <c r="F253" s="241"/>
      <c r="G253" s="241"/>
      <c r="H253" s="241"/>
      <c r="I253" s="241"/>
      <c r="J253" s="241"/>
      <c r="K253" s="142">
        <v>343.74</v>
      </c>
      <c r="L253" s="142">
        <f t="shared" si="6"/>
        <v>0</v>
      </c>
      <c r="M253" s="3">
        <f t="shared" si="7"/>
        <v>0</v>
      </c>
    </row>
    <row r="254" spans="1:13">
      <c r="A254" s="221" t="s">
        <v>284</v>
      </c>
      <c r="B254" s="221" t="s">
        <v>23801</v>
      </c>
      <c r="C254" s="221" t="s">
        <v>23802</v>
      </c>
      <c r="D254" s="222"/>
      <c r="E254" s="241"/>
      <c r="F254" s="241"/>
      <c r="G254" s="241"/>
      <c r="H254" s="241"/>
      <c r="I254" s="241"/>
      <c r="J254" s="241"/>
      <c r="K254" s="142">
        <v>343.74</v>
      </c>
      <c r="L254" s="142">
        <f t="shared" si="6"/>
        <v>0</v>
      </c>
      <c r="M254" s="3">
        <f t="shared" si="7"/>
        <v>0</v>
      </c>
    </row>
    <row r="255" spans="1:13">
      <c r="A255" s="221" t="s">
        <v>284</v>
      </c>
      <c r="B255" s="221" t="s">
        <v>23803</v>
      </c>
      <c r="C255" s="221" t="s">
        <v>23804</v>
      </c>
      <c r="D255" s="222"/>
      <c r="E255" s="241"/>
      <c r="F255" s="241"/>
      <c r="G255" s="241"/>
      <c r="H255" s="241"/>
      <c r="I255" s="241"/>
      <c r="J255" s="241"/>
      <c r="K255" s="142">
        <v>343.74</v>
      </c>
      <c r="L255" s="142">
        <f t="shared" si="6"/>
        <v>0</v>
      </c>
      <c r="M255" s="3">
        <f t="shared" si="7"/>
        <v>0</v>
      </c>
    </row>
    <row r="256" spans="1:13">
      <c r="A256" s="221" t="s">
        <v>284</v>
      </c>
      <c r="B256" s="221" t="s">
        <v>23805</v>
      </c>
      <c r="C256" s="221" t="s">
        <v>23806</v>
      </c>
      <c r="D256" s="222"/>
      <c r="E256" s="241"/>
      <c r="F256" s="241"/>
      <c r="G256" s="241"/>
      <c r="H256" s="241"/>
      <c r="I256" s="241"/>
      <c r="J256" s="241"/>
      <c r="K256" s="142">
        <v>312.49</v>
      </c>
      <c r="L256" s="142">
        <f t="shared" si="6"/>
        <v>0</v>
      </c>
      <c r="M256" s="3">
        <f t="shared" si="7"/>
        <v>0</v>
      </c>
    </row>
    <row r="257" spans="1:13">
      <c r="A257" s="221" t="s">
        <v>284</v>
      </c>
      <c r="B257" s="221" t="s">
        <v>23807</v>
      </c>
      <c r="C257" s="221" t="s">
        <v>23808</v>
      </c>
      <c r="D257" s="222"/>
      <c r="E257" s="241"/>
      <c r="F257" s="241"/>
      <c r="G257" s="241"/>
      <c r="H257" s="241"/>
      <c r="I257" s="241"/>
      <c r="J257" s="241"/>
      <c r="K257" s="142">
        <v>343.74</v>
      </c>
      <c r="L257" s="142">
        <f t="shared" si="6"/>
        <v>0</v>
      </c>
      <c r="M257" s="3">
        <f t="shared" si="7"/>
        <v>0</v>
      </c>
    </row>
    <row r="258" spans="1:13">
      <c r="A258" s="221" t="s">
        <v>284</v>
      </c>
      <c r="B258" s="221" t="s">
        <v>23809</v>
      </c>
      <c r="C258" s="221" t="s">
        <v>23810</v>
      </c>
      <c r="D258" s="222"/>
      <c r="E258" s="241"/>
      <c r="F258" s="241"/>
      <c r="G258" s="241"/>
      <c r="H258" s="241"/>
      <c r="I258" s="241"/>
      <c r="J258" s="241"/>
      <c r="K258" s="142">
        <v>343.74</v>
      </c>
      <c r="L258" s="142">
        <f t="shared" si="6"/>
        <v>0</v>
      </c>
      <c r="M258" s="3">
        <f t="shared" si="7"/>
        <v>0</v>
      </c>
    </row>
    <row r="259" spans="1:13">
      <c r="A259" s="221" t="s">
        <v>284</v>
      </c>
      <c r="B259" s="221" t="s">
        <v>23811</v>
      </c>
      <c r="C259" s="221" t="s">
        <v>23812</v>
      </c>
      <c r="D259" s="222"/>
      <c r="E259" s="241"/>
      <c r="F259" s="241"/>
      <c r="G259" s="241"/>
      <c r="H259" s="241"/>
      <c r="I259" s="241"/>
      <c r="J259" s="241"/>
      <c r="K259" s="142">
        <v>324.99</v>
      </c>
      <c r="L259" s="142">
        <f t="shared" si="6"/>
        <v>0</v>
      </c>
      <c r="M259" s="3">
        <f t="shared" si="7"/>
        <v>0</v>
      </c>
    </row>
    <row r="260" spans="1:13">
      <c r="A260" s="221" t="s">
        <v>284</v>
      </c>
      <c r="B260" s="221" t="s">
        <v>23813</v>
      </c>
      <c r="C260" s="221" t="s">
        <v>23814</v>
      </c>
      <c r="D260" s="222"/>
      <c r="E260" s="241"/>
      <c r="F260" s="241"/>
      <c r="G260" s="241"/>
      <c r="H260" s="241"/>
      <c r="I260" s="241"/>
      <c r="J260" s="241"/>
      <c r="K260" s="142">
        <v>343.74</v>
      </c>
      <c r="L260" s="142">
        <f t="shared" si="6"/>
        <v>0</v>
      </c>
      <c r="M260" s="3">
        <f t="shared" si="7"/>
        <v>0</v>
      </c>
    </row>
    <row r="261" spans="1:13">
      <c r="A261" s="221" t="s">
        <v>284</v>
      </c>
      <c r="B261" s="221" t="s">
        <v>23815</v>
      </c>
      <c r="C261" s="221" t="s">
        <v>23816</v>
      </c>
      <c r="D261" s="222"/>
      <c r="E261" s="241"/>
      <c r="F261" s="241"/>
      <c r="G261" s="241"/>
      <c r="H261" s="241"/>
      <c r="I261" s="241"/>
      <c r="J261" s="241"/>
      <c r="K261" s="142">
        <v>343.74</v>
      </c>
      <c r="L261" s="142">
        <f t="shared" si="6"/>
        <v>0</v>
      </c>
      <c r="M261" s="3">
        <f t="shared" si="7"/>
        <v>0</v>
      </c>
    </row>
    <row r="262" spans="1:13">
      <c r="A262" s="221" t="s">
        <v>284</v>
      </c>
      <c r="B262" s="221" t="s">
        <v>23817</v>
      </c>
      <c r="C262" s="221" t="s">
        <v>23818</v>
      </c>
      <c r="D262" s="222"/>
      <c r="E262" s="241"/>
      <c r="F262" s="241"/>
      <c r="G262" s="241"/>
      <c r="H262" s="241"/>
      <c r="I262" s="241"/>
      <c r="J262" s="241"/>
      <c r="K262" s="142">
        <v>343.74</v>
      </c>
      <c r="L262" s="142">
        <f t="shared" ref="L262:L325" si="8">SUM(M262*K262)</f>
        <v>0</v>
      </c>
      <c r="M262" s="3">
        <f t="shared" ref="M262:M325" si="9">SUM(E262:J262)</f>
        <v>0</v>
      </c>
    </row>
    <row r="263" spans="1:13">
      <c r="A263" s="221" t="s">
        <v>284</v>
      </c>
      <c r="B263" s="221" t="s">
        <v>23819</v>
      </c>
      <c r="C263" s="221" t="s">
        <v>23820</v>
      </c>
      <c r="D263" s="222"/>
      <c r="E263" s="241"/>
      <c r="F263" s="241"/>
      <c r="G263" s="241"/>
      <c r="H263" s="241"/>
      <c r="I263" s="241"/>
      <c r="J263" s="241"/>
      <c r="K263" s="142">
        <v>312.49</v>
      </c>
      <c r="L263" s="142">
        <f t="shared" si="8"/>
        <v>0</v>
      </c>
      <c r="M263" s="3">
        <f t="shared" si="9"/>
        <v>0</v>
      </c>
    </row>
    <row r="264" spans="1:13">
      <c r="A264" s="221" t="s">
        <v>284</v>
      </c>
      <c r="B264" s="221" t="s">
        <v>23821</v>
      </c>
      <c r="C264" s="221" t="s">
        <v>23822</v>
      </c>
      <c r="D264" s="222"/>
      <c r="E264" s="241"/>
      <c r="F264" s="241"/>
      <c r="G264" s="241"/>
      <c r="H264" s="241"/>
      <c r="I264" s="241"/>
      <c r="J264" s="241"/>
      <c r="K264" s="142">
        <v>343.74</v>
      </c>
      <c r="L264" s="142">
        <f t="shared" si="8"/>
        <v>0</v>
      </c>
      <c r="M264" s="3">
        <f t="shared" si="9"/>
        <v>0</v>
      </c>
    </row>
    <row r="265" spans="1:13">
      <c r="A265" s="221" t="s">
        <v>284</v>
      </c>
      <c r="B265" s="221" t="s">
        <v>23823</v>
      </c>
      <c r="C265" s="221" t="s">
        <v>23824</v>
      </c>
      <c r="D265" s="222"/>
      <c r="E265" s="241"/>
      <c r="F265" s="241"/>
      <c r="G265" s="241"/>
      <c r="H265" s="241"/>
      <c r="I265" s="241"/>
      <c r="J265" s="241"/>
      <c r="K265" s="142">
        <v>343.74</v>
      </c>
      <c r="L265" s="142">
        <f t="shared" si="8"/>
        <v>0</v>
      </c>
      <c r="M265" s="3">
        <f t="shared" si="9"/>
        <v>0</v>
      </c>
    </row>
    <row r="266" spans="1:13">
      <c r="A266" s="221" t="s">
        <v>284</v>
      </c>
      <c r="B266" s="221" t="s">
        <v>23825</v>
      </c>
      <c r="C266" s="221" t="s">
        <v>23826</v>
      </c>
      <c r="D266" s="222"/>
      <c r="E266" s="241"/>
      <c r="F266" s="241"/>
      <c r="G266" s="241"/>
      <c r="H266" s="241"/>
      <c r="I266" s="241"/>
      <c r="J266" s="241"/>
      <c r="K266" s="142">
        <v>324.99</v>
      </c>
      <c r="L266" s="142">
        <f t="shared" si="8"/>
        <v>0</v>
      </c>
      <c r="M266" s="3">
        <f t="shared" si="9"/>
        <v>0</v>
      </c>
    </row>
    <row r="267" spans="1:13">
      <c r="A267" s="221" t="s">
        <v>284</v>
      </c>
      <c r="B267" s="221" t="s">
        <v>23827</v>
      </c>
      <c r="C267" s="221" t="s">
        <v>23828</v>
      </c>
      <c r="D267" s="222"/>
      <c r="E267" s="241"/>
      <c r="F267" s="241"/>
      <c r="G267" s="241"/>
      <c r="H267" s="241"/>
      <c r="I267" s="241"/>
      <c r="J267" s="241"/>
      <c r="K267" s="142">
        <v>343.74</v>
      </c>
      <c r="L267" s="142">
        <f t="shared" si="8"/>
        <v>0</v>
      </c>
      <c r="M267" s="3">
        <f t="shared" si="9"/>
        <v>0</v>
      </c>
    </row>
    <row r="268" spans="1:13">
      <c r="A268" s="221" t="s">
        <v>284</v>
      </c>
      <c r="B268" s="221" t="s">
        <v>23829</v>
      </c>
      <c r="C268" s="221" t="s">
        <v>23830</v>
      </c>
      <c r="D268" s="222"/>
      <c r="E268" s="241"/>
      <c r="F268" s="241"/>
      <c r="G268" s="241"/>
      <c r="H268" s="241"/>
      <c r="I268" s="241"/>
      <c r="J268" s="241"/>
      <c r="K268" s="142">
        <v>343.74</v>
      </c>
      <c r="L268" s="142">
        <f t="shared" si="8"/>
        <v>0</v>
      </c>
      <c r="M268" s="3">
        <f t="shared" si="9"/>
        <v>0</v>
      </c>
    </row>
    <row r="269" spans="1:13">
      <c r="A269" s="221" t="s">
        <v>284</v>
      </c>
      <c r="B269" s="221" t="s">
        <v>23831</v>
      </c>
      <c r="C269" s="221" t="s">
        <v>23832</v>
      </c>
      <c r="D269" s="222"/>
      <c r="E269" s="241"/>
      <c r="F269" s="241"/>
      <c r="G269" s="241"/>
      <c r="H269" s="241"/>
      <c r="I269" s="241"/>
      <c r="J269" s="241"/>
      <c r="K269" s="142">
        <v>343.74</v>
      </c>
      <c r="L269" s="142">
        <f t="shared" si="8"/>
        <v>0</v>
      </c>
      <c r="M269" s="3">
        <f t="shared" si="9"/>
        <v>0</v>
      </c>
    </row>
    <row r="270" spans="1:13">
      <c r="A270" s="221" t="s">
        <v>284</v>
      </c>
      <c r="B270" s="221" t="s">
        <v>23833</v>
      </c>
      <c r="C270" s="221" t="s">
        <v>23834</v>
      </c>
      <c r="D270" s="222"/>
      <c r="E270" s="241"/>
      <c r="F270" s="241"/>
      <c r="G270" s="241"/>
      <c r="H270" s="241"/>
      <c r="I270" s="241"/>
      <c r="J270" s="241"/>
      <c r="K270" s="142">
        <v>312.49</v>
      </c>
      <c r="L270" s="142">
        <f t="shared" si="8"/>
        <v>0</v>
      </c>
      <c r="M270" s="3">
        <f t="shared" si="9"/>
        <v>0</v>
      </c>
    </row>
    <row r="271" spans="1:13">
      <c r="A271" s="221" t="s">
        <v>284</v>
      </c>
      <c r="B271" s="221" t="s">
        <v>23835</v>
      </c>
      <c r="C271" s="221" t="s">
        <v>23836</v>
      </c>
      <c r="D271" s="222"/>
      <c r="E271" s="241"/>
      <c r="F271" s="241"/>
      <c r="G271" s="241"/>
      <c r="H271" s="241"/>
      <c r="I271" s="241"/>
      <c r="J271" s="241"/>
      <c r="K271" s="142">
        <v>343.74</v>
      </c>
      <c r="L271" s="142">
        <f t="shared" si="8"/>
        <v>0</v>
      </c>
      <c r="M271" s="3">
        <f t="shared" si="9"/>
        <v>0</v>
      </c>
    </row>
    <row r="272" spans="1:13">
      <c r="A272" s="221" t="s">
        <v>284</v>
      </c>
      <c r="B272" s="221" t="s">
        <v>23837</v>
      </c>
      <c r="C272" s="221" t="s">
        <v>23838</v>
      </c>
      <c r="D272" s="222"/>
      <c r="E272" s="241"/>
      <c r="F272" s="241"/>
      <c r="G272" s="241"/>
      <c r="H272" s="241"/>
      <c r="I272" s="241"/>
      <c r="J272" s="241"/>
      <c r="K272" s="142">
        <v>343.74</v>
      </c>
      <c r="L272" s="142">
        <f t="shared" si="8"/>
        <v>0</v>
      </c>
      <c r="M272" s="3">
        <f t="shared" si="9"/>
        <v>0</v>
      </c>
    </row>
    <row r="273" spans="1:13">
      <c r="A273" s="221" t="s">
        <v>284</v>
      </c>
      <c r="B273" s="221" t="s">
        <v>23839</v>
      </c>
      <c r="C273" s="221" t="s">
        <v>23840</v>
      </c>
      <c r="D273" s="222"/>
      <c r="E273" s="241"/>
      <c r="F273" s="241"/>
      <c r="G273" s="241"/>
      <c r="H273" s="241"/>
      <c r="I273" s="241"/>
      <c r="J273" s="241"/>
      <c r="K273" s="142">
        <v>324.99</v>
      </c>
      <c r="L273" s="142">
        <f t="shared" si="8"/>
        <v>0</v>
      </c>
      <c r="M273" s="3">
        <f t="shared" si="9"/>
        <v>0</v>
      </c>
    </row>
    <row r="274" spans="1:13">
      <c r="A274" s="221" t="s">
        <v>284</v>
      </c>
      <c r="B274" s="221" t="s">
        <v>23841</v>
      </c>
      <c r="C274" s="221" t="s">
        <v>23842</v>
      </c>
      <c r="D274" s="222"/>
      <c r="E274" s="241"/>
      <c r="F274" s="241"/>
      <c r="G274" s="241"/>
      <c r="H274" s="241"/>
      <c r="I274" s="241"/>
      <c r="J274" s="241"/>
      <c r="K274" s="142">
        <v>343.74</v>
      </c>
      <c r="L274" s="142">
        <f t="shared" si="8"/>
        <v>0</v>
      </c>
      <c r="M274" s="3">
        <f t="shared" si="9"/>
        <v>0</v>
      </c>
    </row>
    <row r="275" spans="1:13">
      <c r="A275" s="221" t="s">
        <v>284</v>
      </c>
      <c r="B275" s="221" t="s">
        <v>23843</v>
      </c>
      <c r="C275" s="221" t="s">
        <v>23844</v>
      </c>
      <c r="D275" s="222"/>
      <c r="E275" s="241"/>
      <c r="F275" s="241"/>
      <c r="G275" s="241"/>
      <c r="H275" s="241"/>
      <c r="I275" s="241"/>
      <c r="J275" s="241"/>
      <c r="K275" s="142">
        <v>343.74</v>
      </c>
      <c r="L275" s="142">
        <f t="shared" si="8"/>
        <v>0</v>
      </c>
      <c r="M275" s="3">
        <f t="shared" si="9"/>
        <v>0</v>
      </c>
    </row>
    <row r="276" spans="1:13">
      <c r="A276" s="221" t="s">
        <v>284</v>
      </c>
      <c r="B276" s="221" t="s">
        <v>23845</v>
      </c>
      <c r="C276" s="221" t="s">
        <v>23846</v>
      </c>
      <c r="D276" s="222"/>
      <c r="E276" s="241"/>
      <c r="F276" s="241"/>
      <c r="G276" s="241"/>
      <c r="H276" s="241"/>
      <c r="I276" s="241"/>
      <c r="J276" s="241"/>
      <c r="K276" s="142">
        <v>343.74</v>
      </c>
      <c r="L276" s="142">
        <f t="shared" si="8"/>
        <v>0</v>
      </c>
      <c r="M276" s="3">
        <f t="shared" si="9"/>
        <v>0</v>
      </c>
    </row>
    <row r="277" spans="1:13">
      <c r="A277" s="221" t="s">
        <v>284</v>
      </c>
      <c r="B277" s="221" t="s">
        <v>23847</v>
      </c>
      <c r="C277" s="221" t="s">
        <v>23848</v>
      </c>
      <c r="D277" s="222"/>
      <c r="E277" s="241"/>
      <c r="F277" s="241"/>
      <c r="G277" s="241"/>
      <c r="H277" s="241"/>
      <c r="I277" s="241"/>
      <c r="J277" s="241"/>
      <c r="K277" s="142">
        <v>312.49</v>
      </c>
      <c r="L277" s="142">
        <f t="shared" si="8"/>
        <v>0</v>
      </c>
      <c r="M277" s="3">
        <f t="shared" si="9"/>
        <v>0</v>
      </c>
    </row>
    <row r="278" spans="1:13">
      <c r="A278" s="221" t="s">
        <v>284</v>
      </c>
      <c r="B278" s="221" t="s">
        <v>23849</v>
      </c>
      <c r="C278" s="221" t="s">
        <v>23850</v>
      </c>
      <c r="D278" s="222"/>
      <c r="E278" s="241"/>
      <c r="F278" s="241"/>
      <c r="G278" s="241"/>
      <c r="H278" s="241"/>
      <c r="I278" s="241"/>
      <c r="J278" s="241"/>
      <c r="K278" s="142">
        <v>343.74</v>
      </c>
      <c r="L278" s="142">
        <f t="shared" si="8"/>
        <v>0</v>
      </c>
      <c r="M278" s="3">
        <f t="shared" si="9"/>
        <v>0</v>
      </c>
    </row>
    <row r="279" spans="1:13">
      <c r="A279" s="221" t="s">
        <v>284</v>
      </c>
      <c r="B279" s="221" t="s">
        <v>23851</v>
      </c>
      <c r="C279" s="221" t="s">
        <v>23852</v>
      </c>
      <c r="D279" s="222"/>
      <c r="E279" s="241"/>
      <c r="F279" s="241"/>
      <c r="G279" s="241"/>
      <c r="H279" s="241"/>
      <c r="I279" s="241"/>
      <c r="J279" s="241"/>
      <c r="K279" s="142">
        <v>343.74</v>
      </c>
      <c r="L279" s="142">
        <f t="shared" si="8"/>
        <v>0</v>
      </c>
      <c r="M279" s="3">
        <f t="shared" si="9"/>
        <v>0</v>
      </c>
    </row>
    <row r="280" spans="1:13">
      <c r="A280" s="221" t="s">
        <v>284</v>
      </c>
      <c r="B280" s="221" t="s">
        <v>23853</v>
      </c>
      <c r="C280" s="221" t="s">
        <v>23854</v>
      </c>
      <c r="D280" s="222"/>
      <c r="E280" s="241"/>
      <c r="F280" s="241"/>
      <c r="G280" s="241"/>
      <c r="H280" s="241"/>
      <c r="I280" s="241"/>
      <c r="J280" s="241"/>
      <c r="K280" s="142">
        <v>324.99</v>
      </c>
      <c r="L280" s="142">
        <f t="shared" si="8"/>
        <v>0</v>
      </c>
      <c r="M280" s="3">
        <f t="shared" si="9"/>
        <v>0</v>
      </c>
    </row>
    <row r="281" spans="1:13">
      <c r="A281" s="221" t="s">
        <v>284</v>
      </c>
      <c r="B281" s="221" t="s">
        <v>23855</v>
      </c>
      <c r="C281" s="221" t="s">
        <v>23856</v>
      </c>
      <c r="D281" s="222"/>
      <c r="E281" s="241"/>
      <c r="F281" s="241"/>
      <c r="G281" s="241"/>
      <c r="H281" s="241"/>
      <c r="I281" s="241"/>
      <c r="J281" s="241"/>
      <c r="K281" s="142">
        <v>343.74</v>
      </c>
      <c r="L281" s="142">
        <f t="shared" si="8"/>
        <v>0</v>
      </c>
      <c r="M281" s="3">
        <f t="shared" si="9"/>
        <v>0</v>
      </c>
    </row>
    <row r="282" spans="1:13">
      <c r="A282" s="221" t="s">
        <v>284</v>
      </c>
      <c r="B282" s="221" t="s">
        <v>23857</v>
      </c>
      <c r="C282" s="221" t="s">
        <v>23858</v>
      </c>
      <c r="D282" s="222"/>
      <c r="E282" s="241"/>
      <c r="F282" s="241"/>
      <c r="G282" s="241"/>
      <c r="H282" s="241"/>
      <c r="I282" s="241"/>
      <c r="J282" s="241"/>
      <c r="K282" s="142">
        <v>343.74</v>
      </c>
      <c r="L282" s="142">
        <f t="shared" si="8"/>
        <v>0</v>
      </c>
      <c r="M282" s="3">
        <f t="shared" si="9"/>
        <v>0</v>
      </c>
    </row>
    <row r="283" spans="1:13">
      <c r="A283" s="221" t="s">
        <v>284</v>
      </c>
      <c r="B283" s="221" t="s">
        <v>23859</v>
      </c>
      <c r="C283" s="221" t="s">
        <v>23860</v>
      </c>
      <c r="D283" s="222"/>
      <c r="E283" s="241"/>
      <c r="F283" s="241"/>
      <c r="G283" s="241"/>
      <c r="H283" s="241"/>
      <c r="I283" s="241"/>
      <c r="J283" s="241"/>
      <c r="K283" s="142">
        <v>343.74</v>
      </c>
      <c r="L283" s="142">
        <f t="shared" si="8"/>
        <v>0</v>
      </c>
      <c r="M283" s="3">
        <f t="shared" si="9"/>
        <v>0</v>
      </c>
    </row>
    <row r="284" spans="1:13">
      <c r="A284" s="221" t="s">
        <v>284</v>
      </c>
      <c r="B284" s="221" t="s">
        <v>23861</v>
      </c>
      <c r="C284" s="221" t="s">
        <v>23862</v>
      </c>
      <c r="D284" s="222"/>
      <c r="E284" s="241"/>
      <c r="F284" s="241"/>
      <c r="G284" s="241"/>
      <c r="H284" s="241"/>
      <c r="I284" s="241"/>
      <c r="J284" s="241"/>
      <c r="K284" s="142">
        <v>312.49</v>
      </c>
      <c r="L284" s="142">
        <f t="shared" si="8"/>
        <v>0</v>
      </c>
      <c r="M284" s="3">
        <f t="shared" si="9"/>
        <v>0</v>
      </c>
    </row>
    <row r="285" spans="1:13">
      <c r="A285" s="221" t="s">
        <v>284</v>
      </c>
      <c r="B285" s="221" t="s">
        <v>23863</v>
      </c>
      <c r="C285" s="221" t="s">
        <v>23864</v>
      </c>
      <c r="D285" s="222"/>
      <c r="E285" s="241"/>
      <c r="F285" s="241"/>
      <c r="G285" s="241"/>
      <c r="H285" s="241"/>
      <c r="I285" s="241"/>
      <c r="J285" s="241"/>
      <c r="K285" s="142">
        <v>343.74</v>
      </c>
      <c r="L285" s="142">
        <f t="shared" si="8"/>
        <v>0</v>
      </c>
      <c r="M285" s="3">
        <f t="shared" si="9"/>
        <v>0</v>
      </c>
    </row>
    <row r="286" spans="1:13">
      <c r="A286" s="221" t="s">
        <v>284</v>
      </c>
      <c r="B286" s="221" t="s">
        <v>23865</v>
      </c>
      <c r="C286" s="221" t="s">
        <v>23866</v>
      </c>
      <c r="D286" s="222"/>
      <c r="E286" s="241"/>
      <c r="F286" s="241"/>
      <c r="G286" s="241"/>
      <c r="H286" s="241"/>
      <c r="I286" s="241"/>
      <c r="J286" s="241"/>
      <c r="K286" s="142">
        <v>343.74</v>
      </c>
      <c r="L286" s="142">
        <f t="shared" si="8"/>
        <v>0</v>
      </c>
      <c r="M286" s="3">
        <f t="shared" si="9"/>
        <v>0</v>
      </c>
    </row>
    <row r="287" spans="1:13">
      <c r="A287" s="221" t="s">
        <v>284</v>
      </c>
      <c r="B287" s="221" t="s">
        <v>23867</v>
      </c>
      <c r="C287" s="221" t="s">
        <v>23868</v>
      </c>
      <c r="D287" s="222"/>
      <c r="E287" s="241"/>
      <c r="F287" s="241"/>
      <c r="G287" s="241"/>
      <c r="H287" s="241"/>
      <c r="I287" s="241"/>
      <c r="J287" s="241"/>
      <c r="K287" s="142">
        <v>324.99</v>
      </c>
      <c r="L287" s="142">
        <f t="shared" si="8"/>
        <v>0</v>
      </c>
      <c r="M287" s="3">
        <f t="shared" si="9"/>
        <v>0</v>
      </c>
    </row>
    <row r="288" spans="1:13">
      <c r="A288" s="221" t="s">
        <v>284</v>
      </c>
      <c r="B288" s="221" t="s">
        <v>23869</v>
      </c>
      <c r="C288" s="221" t="s">
        <v>23870</v>
      </c>
      <c r="D288" s="222"/>
      <c r="E288" s="241"/>
      <c r="F288" s="241"/>
      <c r="G288" s="241"/>
      <c r="H288" s="241"/>
      <c r="I288" s="241"/>
      <c r="J288" s="241"/>
      <c r="K288" s="142">
        <v>343.74</v>
      </c>
      <c r="L288" s="142">
        <f t="shared" si="8"/>
        <v>0</v>
      </c>
      <c r="M288" s="3">
        <f t="shared" si="9"/>
        <v>0</v>
      </c>
    </row>
    <row r="289" spans="1:13">
      <c r="A289" s="221" t="s">
        <v>284</v>
      </c>
      <c r="B289" s="221" t="s">
        <v>23871</v>
      </c>
      <c r="C289" s="221" t="s">
        <v>23872</v>
      </c>
      <c r="D289" s="222"/>
      <c r="E289" s="241"/>
      <c r="F289" s="241"/>
      <c r="G289" s="241"/>
      <c r="H289" s="241"/>
      <c r="I289" s="241"/>
      <c r="J289" s="241"/>
      <c r="K289" s="142">
        <v>343.74</v>
      </c>
      <c r="L289" s="142">
        <f t="shared" si="8"/>
        <v>0</v>
      </c>
      <c r="M289" s="3">
        <f t="shared" si="9"/>
        <v>0</v>
      </c>
    </row>
    <row r="290" spans="1:13">
      <c r="A290" s="221" t="s">
        <v>284</v>
      </c>
      <c r="B290" s="221" t="s">
        <v>23873</v>
      </c>
      <c r="C290" s="221" t="s">
        <v>23874</v>
      </c>
      <c r="D290" s="222"/>
      <c r="E290" s="241"/>
      <c r="F290" s="241"/>
      <c r="G290" s="241"/>
      <c r="H290" s="241"/>
      <c r="I290" s="241"/>
      <c r="J290" s="241"/>
      <c r="K290" s="142">
        <v>343.74</v>
      </c>
      <c r="L290" s="142">
        <f t="shared" si="8"/>
        <v>0</v>
      </c>
      <c r="M290" s="3">
        <f t="shared" si="9"/>
        <v>0</v>
      </c>
    </row>
    <row r="291" spans="1:13">
      <c r="A291" s="221" t="s">
        <v>284</v>
      </c>
      <c r="B291" s="221" t="s">
        <v>23875</v>
      </c>
      <c r="C291" s="221" t="s">
        <v>23876</v>
      </c>
      <c r="D291" s="222"/>
      <c r="E291" s="241"/>
      <c r="F291" s="241"/>
      <c r="G291" s="241"/>
      <c r="H291" s="241"/>
      <c r="I291" s="241"/>
      <c r="J291" s="241"/>
      <c r="K291" s="142">
        <v>312.49</v>
      </c>
      <c r="L291" s="142">
        <f t="shared" si="8"/>
        <v>0</v>
      </c>
      <c r="M291" s="3">
        <f t="shared" si="9"/>
        <v>0</v>
      </c>
    </row>
    <row r="292" spans="1:13">
      <c r="A292" s="221" t="s">
        <v>284</v>
      </c>
      <c r="B292" s="221" t="s">
        <v>23877</v>
      </c>
      <c r="C292" s="221" t="s">
        <v>23878</v>
      </c>
      <c r="D292" s="222"/>
      <c r="E292" s="241"/>
      <c r="F292" s="241"/>
      <c r="G292" s="241"/>
      <c r="H292" s="241"/>
      <c r="I292" s="241"/>
      <c r="J292" s="241"/>
      <c r="K292" s="142">
        <v>343.74</v>
      </c>
      <c r="L292" s="142">
        <f t="shared" si="8"/>
        <v>0</v>
      </c>
      <c r="M292" s="3">
        <f t="shared" si="9"/>
        <v>0</v>
      </c>
    </row>
    <row r="293" spans="1:13">
      <c r="A293" s="221" t="s">
        <v>284</v>
      </c>
      <c r="B293" s="221" t="s">
        <v>23879</v>
      </c>
      <c r="C293" s="221" t="s">
        <v>23880</v>
      </c>
      <c r="D293" s="222"/>
      <c r="E293" s="241"/>
      <c r="F293" s="241"/>
      <c r="G293" s="241"/>
      <c r="H293" s="241"/>
      <c r="I293" s="241"/>
      <c r="J293" s="241"/>
      <c r="K293" s="142">
        <v>343.74</v>
      </c>
      <c r="L293" s="142">
        <f t="shared" si="8"/>
        <v>0</v>
      </c>
      <c r="M293" s="3">
        <f t="shared" si="9"/>
        <v>0</v>
      </c>
    </row>
    <row r="294" spans="1:13">
      <c r="A294" s="221" t="s">
        <v>284</v>
      </c>
      <c r="B294" s="221" t="s">
        <v>23881</v>
      </c>
      <c r="C294" s="221" t="s">
        <v>23882</v>
      </c>
      <c r="D294" s="222"/>
      <c r="E294" s="241"/>
      <c r="F294" s="241"/>
      <c r="G294" s="241"/>
      <c r="H294" s="241"/>
      <c r="I294" s="241"/>
      <c r="J294" s="241"/>
      <c r="K294" s="142">
        <v>324.99</v>
      </c>
      <c r="L294" s="142">
        <f t="shared" si="8"/>
        <v>0</v>
      </c>
      <c r="M294" s="3">
        <f t="shared" si="9"/>
        <v>0</v>
      </c>
    </row>
    <row r="295" spans="1:13">
      <c r="A295" s="221" t="s">
        <v>284</v>
      </c>
      <c r="B295" s="221" t="s">
        <v>23883</v>
      </c>
      <c r="C295" s="221" t="s">
        <v>23884</v>
      </c>
      <c r="D295" s="222"/>
      <c r="E295" s="241"/>
      <c r="F295" s="241"/>
      <c r="G295" s="241"/>
      <c r="H295" s="241"/>
      <c r="I295" s="241"/>
      <c r="J295" s="241"/>
      <c r="K295" s="142">
        <v>343.74</v>
      </c>
      <c r="L295" s="142">
        <f t="shared" si="8"/>
        <v>0</v>
      </c>
      <c r="M295" s="3">
        <f t="shared" si="9"/>
        <v>0</v>
      </c>
    </row>
    <row r="296" spans="1:13">
      <c r="A296" s="221" t="s">
        <v>284</v>
      </c>
      <c r="B296" s="221" t="s">
        <v>23885</v>
      </c>
      <c r="C296" s="221" t="s">
        <v>23886</v>
      </c>
      <c r="D296" s="222"/>
      <c r="E296" s="241"/>
      <c r="F296" s="241"/>
      <c r="G296" s="241"/>
      <c r="H296" s="241"/>
      <c r="I296" s="241"/>
      <c r="J296" s="241"/>
      <c r="K296" s="142">
        <v>343.74</v>
      </c>
      <c r="L296" s="142">
        <f t="shared" si="8"/>
        <v>0</v>
      </c>
      <c r="M296" s="3">
        <f t="shared" si="9"/>
        <v>0</v>
      </c>
    </row>
    <row r="297" spans="1:13">
      <c r="A297" s="221" t="s">
        <v>284</v>
      </c>
      <c r="B297" s="221" t="s">
        <v>23887</v>
      </c>
      <c r="C297" s="221" t="s">
        <v>23888</v>
      </c>
      <c r="D297" s="222"/>
      <c r="E297" s="241"/>
      <c r="F297" s="241"/>
      <c r="G297" s="241"/>
      <c r="H297" s="241"/>
      <c r="I297" s="241"/>
      <c r="J297" s="241"/>
      <c r="K297" s="142">
        <v>343.74</v>
      </c>
      <c r="L297" s="142">
        <f t="shared" si="8"/>
        <v>0</v>
      </c>
      <c r="M297" s="3">
        <f t="shared" si="9"/>
        <v>0</v>
      </c>
    </row>
    <row r="298" spans="1:13">
      <c r="A298" s="221" t="s">
        <v>284</v>
      </c>
      <c r="B298" s="221" t="s">
        <v>23889</v>
      </c>
      <c r="C298" s="221" t="s">
        <v>23890</v>
      </c>
      <c r="D298" s="222"/>
      <c r="E298" s="241"/>
      <c r="F298" s="241"/>
      <c r="G298" s="241"/>
      <c r="H298" s="241"/>
      <c r="I298" s="241"/>
      <c r="J298" s="241"/>
      <c r="K298" s="142">
        <v>312.49</v>
      </c>
      <c r="L298" s="142">
        <f t="shared" si="8"/>
        <v>0</v>
      </c>
      <c r="M298" s="3">
        <f t="shared" si="9"/>
        <v>0</v>
      </c>
    </row>
    <row r="299" spans="1:13">
      <c r="A299" s="221" t="s">
        <v>284</v>
      </c>
      <c r="B299" s="221" t="s">
        <v>23891</v>
      </c>
      <c r="C299" s="221" t="s">
        <v>23892</v>
      </c>
      <c r="D299" s="222"/>
      <c r="E299" s="241"/>
      <c r="F299" s="241"/>
      <c r="G299" s="241"/>
      <c r="H299" s="241"/>
      <c r="I299" s="241"/>
      <c r="J299" s="241"/>
      <c r="K299" s="142">
        <v>343.74</v>
      </c>
      <c r="L299" s="142">
        <f t="shared" si="8"/>
        <v>0</v>
      </c>
      <c r="M299" s="3">
        <f t="shared" si="9"/>
        <v>0</v>
      </c>
    </row>
    <row r="300" spans="1:13">
      <c r="A300" s="221" t="s">
        <v>284</v>
      </c>
      <c r="B300" s="221" t="s">
        <v>23893</v>
      </c>
      <c r="C300" s="221" t="s">
        <v>23894</v>
      </c>
      <c r="D300" s="222"/>
      <c r="E300" s="241"/>
      <c r="F300" s="241"/>
      <c r="G300" s="241"/>
      <c r="H300" s="241"/>
      <c r="I300" s="241"/>
      <c r="J300" s="241"/>
      <c r="K300" s="142">
        <v>343.74</v>
      </c>
      <c r="L300" s="142">
        <f t="shared" si="8"/>
        <v>0</v>
      </c>
      <c r="M300" s="3">
        <f t="shared" si="9"/>
        <v>0</v>
      </c>
    </row>
    <row r="301" spans="1:13">
      <c r="A301" s="221" t="s">
        <v>284</v>
      </c>
      <c r="B301" s="221" t="s">
        <v>23895</v>
      </c>
      <c r="C301" s="221" t="s">
        <v>23896</v>
      </c>
      <c r="D301" s="222"/>
      <c r="E301" s="241"/>
      <c r="F301" s="241"/>
      <c r="G301" s="241"/>
      <c r="H301" s="241"/>
      <c r="I301" s="241"/>
      <c r="J301" s="241"/>
      <c r="K301" s="142">
        <v>324.99</v>
      </c>
      <c r="L301" s="142">
        <f t="shared" si="8"/>
        <v>0</v>
      </c>
      <c r="M301" s="3">
        <f t="shared" si="9"/>
        <v>0</v>
      </c>
    </row>
    <row r="302" spans="1:13">
      <c r="A302" s="221" t="s">
        <v>284</v>
      </c>
      <c r="B302" s="221" t="s">
        <v>23897</v>
      </c>
      <c r="C302" s="221" t="s">
        <v>23898</v>
      </c>
      <c r="D302" s="222"/>
      <c r="E302" s="241"/>
      <c r="F302" s="241"/>
      <c r="G302" s="241"/>
      <c r="H302" s="241"/>
      <c r="I302" s="241"/>
      <c r="J302" s="241"/>
      <c r="K302" s="142">
        <v>343.74</v>
      </c>
      <c r="L302" s="142">
        <f t="shared" si="8"/>
        <v>0</v>
      </c>
      <c r="M302" s="3">
        <f t="shared" si="9"/>
        <v>0</v>
      </c>
    </row>
    <row r="303" spans="1:13">
      <c r="A303" s="221" t="s">
        <v>284</v>
      </c>
      <c r="B303" s="221" t="s">
        <v>23899</v>
      </c>
      <c r="C303" s="221" t="s">
        <v>23900</v>
      </c>
      <c r="D303" s="222"/>
      <c r="E303" s="241"/>
      <c r="F303" s="241"/>
      <c r="G303" s="241"/>
      <c r="H303" s="241"/>
      <c r="I303" s="241"/>
      <c r="J303" s="241"/>
      <c r="K303" s="142">
        <v>343.74</v>
      </c>
      <c r="L303" s="142">
        <f t="shared" si="8"/>
        <v>0</v>
      </c>
      <c r="M303" s="3">
        <f t="shared" si="9"/>
        <v>0</v>
      </c>
    </row>
    <row r="304" spans="1:13">
      <c r="A304" s="221" t="s">
        <v>284</v>
      </c>
      <c r="B304" s="221" t="s">
        <v>23901</v>
      </c>
      <c r="C304" s="221" t="s">
        <v>23902</v>
      </c>
      <c r="D304" s="222"/>
      <c r="E304" s="241"/>
      <c r="F304" s="241"/>
      <c r="G304" s="241"/>
      <c r="H304" s="241"/>
      <c r="I304" s="241"/>
      <c r="J304" s="241"/>
      <c r="K304" s="142">
        <v>343.74</v>
      </c>
      <c r="L304" s="142">
        <f t="shared" si="8"/>
        <v>0</v>
      </c>
      <c r="M304" s="3">
        <f t="shared" si="9"/>
        <v>0</v>
      </c>
    </row>
    <row r="305" spans="1:13">
      <c r="A305" s="221" t="s">
        <v>284</v>
      </c>
      <c r="B305" s="221" t="s">
        <v>23903</v>
      </c>
      <c r="C305" s="221" t="s">
        <v>23904</v>
      </c>
      <c r="D305" s="222"/>
      <c r="E305" s="241"/>
      <c r="F305" s="241"/>
      <c r="G305" s="241"/>
      <c r="H305" s="241"/>
      <c r="I305" s="241"/>
      <c r="J305" s="241"/>
      <c r="K305" s="142">
        <v>312.49</v>
      </c>
      <c r="L305" s="142">
        <f t="shared" si="8"/>
        <v>0</v>
      </c>
      <c r="M305" s="3">
        <f t="shared" si="9"/>
        <v>0</v>
      </c>
    </row>
    <row r="306" spans="1:13">
      <c r="A306" s="221" t="s">
        <v>284</v>
      </c>
      <c r="B306" s="221" t="s">
        <v>23905</v>
      </c>
      <c r="C306" s="221" t="s">
        <v>23906</v>
      </c>
      <c r="D306" s="222"/>
      <c r="E306" s="241"/>
      <c r="F306" s="241"/>
      <c r="G306" s="241"/>
      <c r="H306" s="241"/>
      <c r="I306" s="241"/>
      <c r="J306" s="241"/>
      <c r="K306" s="142">
        <v>343.74</v>
      </c>
      <c r="L306" s="142">
        <f t="shared" si="8"/>
        <v>0</v>
      </c>
      <c r="M306" s="3">
        <f t="shared" si="9"/>
        <v>0</v>
      </c>
    </row>
    <row r="307" spans="1:13">
      <c r="A307" s="221" t="s">
        <v>284</v>
      </c>
      <c r="B307" s="221" t="s">
        <v>23907</v>
      </c>
      <c r="C307" s="221" t="s">
        <v>23908</v>
      </c>
      <c r="D307" s="222"/>
      <c r="E307" s="241"/>
      <c r="F307" s="241"/>
      <c r="G307" s="241"/>
      <c r="H307" s="241"/>
      <c r="I307" s="241"/>
      <c r="J307" s="241"/>
      <c r="K307" s="142">
        <v>343.74</v>
      </c>
      <c r="L307" s="142">
        <f t="shared" si="8"/>
        <v>0</v>
      </c>
      <c r="M307" s="3">
        <f t="shared" si="9"/>
        <v>0</v>
      </c>
    </row>
    <row r="308" spans="1:13">
      <c r="A308" s="221" t="s">
        <v>284</v>
      </c>
      <c r="B308" s="221" t="s">
        <v>23909</v>
      </c>
      <c r="C308" s="221" t="s">
        <v>23910</v>
      </c>
      <c r="D308" s="222"/>
      <c r="E308" s="241"/>
      <c r="F308" s="241"/>
      <c r="G308" s="241"/>
      <c r="H308" s="241"/>
      <c r="I308" s="241"/>
      <c r="J308" s="241"/>
      <c r="K308" s="142">
        <v>324.99</v>
      </c>
      <c r="L308" s="142">
        <f t="shared" si="8"/>
        <v>0</v>
      </c>
      <c r="M308" s="3">
        <f t="shared" si="9"/>
        <v>0</v>
      </c>
    </row>
    <row r="309" spans="1:13">
      <c r="A309" s="221" t="s">
        <v>284</v>
      </c>
      <c r="B309" s="221" t="s">
        <v>23911</v>
      </c>
      <c r="C309" s="221" t="s">
        <v>23912</v>
      </c>
      <c r="D309" s="222"/>
      <c r="E309" s="241"/>
      <c r="F309" s="241"/>
      <c r="G309" s="241"/>
      <c r="H309" s="241"/>
      <c r="I309" s="241"/>
      <c r="J309" s="241"/>
      <c r="K309" s="142">
        <v>343.74</v>
      </c>
      <c r="L309" s="142">
        <f t="shared" si="8"/>
        <v>0</v>
      </c>
      <c r="M309" s="3">
        <f t="shared" si="9"/>
        <v>0</v>
      </c>
    </row>
    <row r="310" spans="1:13">
      <c r="A310" s="221" t="s">
        <v>284</v>
      </c>
      <c r="B310" s="221" t="s">
        <v>23913</v>
      </c>
      <c r="C310" s="221" t="s">
        <v>23914</v>
      </c>
      <c r="D310" s="222"/>
      <c r="E310" s="241"/>
      <c r="F310" s="241"/>
      <c r="G310" s="241"/>
      <c r="H310" s="241"/>
      <c r="I310" s="241"/>
      <c r="J310" s="241"/>
      <c r="K310" s="142">
        <v>343.74</v>
      </c>
      <c r="L310" s="142">
        <f t="shared" si="8"/>
        <v>0</v>
      </c>
      <c r="M310" s="3">
        <f t="shared" si="9"/>
        <v>0</v>
      </c>
    </row>
    <row r="311" spans="1:13">
      <c r="A311" s="221" t="s">
        <v>284</v>
      </c>
      <c r="B311" s="221" t="s">
        <v>23915</v>
      </c>
      <c r="C311" s="221" t="s">
        <v>23916</v>
      </c>
      <c r="D311" s="222"/>
      <c r="E311" s="241"/>
      <c r="F311" s="241"/>
      <c r="G311" s="241"/>
      <c r="H311" s="241"/>
      <c r="I311" s="241"/>
      <c r="J311" s="241"/>
      <c r="K311" s="142">
        <v>343.74</v>
      </c>
      <c r="L311" s="142">
        <f t="shared" si="8"/>
        <v>0</v>
      </c>
      <c r="M311" s="3">
        <f t="shared" si="9"/>
        <v>0</v>
      </c>
    </row>
    <row r="312" spans="1:13">
      <c r="A312" s="221" t="s">
        <v>284</v>
      </c>
      <c r="B312" s="221" t="s">
        <v>23917</v>
      </c>
      <c r="C312" s="221" t="s">
        <v>23918</v>
      </c>
      <c r="D312" s="222"/>
      <c r="E312" s="241"/>
      <c r="F312" s="241"/>
      <c r="G312" s="241"/>
      <c r="H312" s="241"/>
      <c r="I312" s="241"/>
      <c r="J312" s="241"/>
      <c r="K312" s="142">
        <v>312.49</v>
      </c>
      <c r="L312" s="142">
        <f t="shared" si="8"/>
        <v>0</v>
      </c>
      <c r="M312" s="3">
        <f t="shared" si="9"/>
        <v>0</v>
      </c>
    </row>
    <row r="313" spans="1:13">
      <c r="A313" s="221" t="s">
        <v>284</v>
      </c>
      <c r="B313" s="221" t="s">
        <v>23919</v>
      </c>
      <c r="C313" s="221" t="s">
        <v>23920</v>
      </c>
      <c r="D313" s="222"/>
      <c r="E313" s="241"/>
      <c r="F313" s="241"/>
      <c r="G313" s="241"/>
      <c r="H313" s="241"/>
      <c r="I313" s="241"/>
      <c r="J313" s="241"/>
      <c r="K313" s="142">
        <v>343.74</v>
      </c>
      <c r="L313" s="142">
        <f t="shared" si="8"/>
        <v>0</v>
      </c>
      <c r="M313" s="3">
        <f t="shared" si="9"/>
        <v>0</v>
      </c>
    </row>
    <row r="314" spans="1:13">
      <c r="A314" s="221" t="s">
        <v>284</v>
      </c>
      <c r="B314" s="221" t="s">
        <v>23921</v>
      </c>
      <c r="C314" s="221" t="s">
        <v>23922</v>
      </c>
      <c r="D314" s="222"/>
      <c r="E314" s="241"/>
      <c r="F314" s="241"/>
      <c r="G314" s="241"/>
      <c r="H314" s="241"/>
      <c r="I314" s="241"/>
      <c r="J314" s="241"/>
      <c r="K314" s="142">
        <v>343.74</v>
      </c>
      <c r="L314" s="142">
        <f t="shared" si="8"/>
        <v>0</v>
      </c>
      <c r="M314" s="3">
        <f t="shared" si="9"/>
        <v>0</v>
      </c>
    </row>
    <row r="315" spans="1:13">
      <c r="A315" s="221" t="s">
        <v>284</v>
      </c>
      <c r="B315" s="221" t="s">
        <v>23923</v>
      </c>
      <c r="C315" s="221" t="s">
        <v>23924</v>
      </c>
      <c r="D315" s="222"/>
      <c r="E315" s="241"/>
      <c r="F315" s="241"/>
      <c r="G315" s="241"/>
      <c r="H315" s="241"/>
      <c r="I315" s="241"/>
      <c r="J315" s="241"/>
      <c r="K315" s="142">
        <v>324.99</v>
      </c>
      <c r="L315" s="142">
        <f t="shared" si="8"/>
        <v>0</v>
      </c>
      <c r="M315" s="3">
        <f t="shared" si="9"/>
        <v>0</v>
      </c>
    </row>
    <row r="316" spans="1:13">
      <c r="A316" s="221" t="s">
        <v>284</v>
      </c>
      <c r="B316" s="221" t="s">
        <v>23925</v>
      </c>
      <c r="C316" s="221" t="s">
        <v>23926</v>
      </c>
      <c r="D316" s="222"/>
      <c r="E316" s="241"/>
      <c r="F316" s="241"/>
      <c r="G316" s="241"/>
      <c r="H316" s="241"/>
      <c r="I316" s="241"/>
      <c r="J316" s="241"/>
      <c r="K316" s="142">
        <v>343.74</v>
      </c>
      <c r="L316" s="142">
        <f t="shared" si="8"/>
        <v>0</v>
      </c>
      <c r="M316" s="3">
        <f t="shared" si="9"/>
        <v>0</v>
      </c>
    </row>
    <row r="317" spans="1:13">
      <c r="A317" s="221" t="s">
        <v>284</v>
      </c>
      <c r="B317" s="221" t="s">
        <v>23927</v>
      </c>
      <c r="C317" s="221" t="s">
        <v>23928</v>
      </c>
      <c r="D317" s="222"/>
      <c r="E317" s="241"/>
      <c r="F317" s="241"/>
      <c r="G317" s="241"/>
      <c r="H317" s="241"/>
      <c r="I317" s="241"/>
      <c r="J317" s="241"/>
      <c r="K317" s="142">
        <v>343.74</v>
      </c>
      <c r="L317" s="142">
        <f t="shared" si="8"/>
        <v>0</v>
      </c>
      <c r="M317" s="3">
        <f t="shared" si="9"/>
        <v>0</v>
      </c>
    </row>
    <row r="318" spans="1:13">
      <c r="A318" s="221" t="s">
        <v>284</v>
      </c>
      <c r="B318" s="221" t="s">
        <v>23929</v>
      </c>
      <c r="C318" s="221" t="s">
        <v>23930</v>
      </c>
      <c r="D318" s="222"/>
      <c r="E318" s="241"/>
      <c r="F318" s="241"/>
      <c r="G318" s="241"/>
      <c r="H318" s="241"/>
      <c r="I318" s="241"/>
      <c r="J318" s="241"/>
      <c r="K318" s="142">
        <v>343.74</v>
      </c>
      <c r="L318" s="142">
        <f t="shared" si="8"/>
        <v>0</v>
      </c>
      <c r="M318" s="3">
        <f t="shared" si="9"/>
        <v>0</v>
      </c>
    </row>
    <row r="319" spans="1:13">
      <c r="A319" s="221" t="s">
        <v>284</v>
      </c>
      <c r="B319" s="221" t="s">
        <v>23931</v>
      </c>
      <c r="C319" s="221" t="s">
        <v>23932</v>
      </c>
      <c r="D319" s="222"/>
      <c r="E319" s="241"/>
      <c r="F319" s="241"/>
      <c r="G319" s="241"/>
      <c r="H319" s="241"/>
      <c r="I319" s="241"/>
      <c r="J319" s="241"/>
      <c r="K319" s="142">
        <v>312.49</v>
      </c>
      <c r="L319" s="142">
        <f t="shared" si="8"/>
        <v>0</v>
      </c>
      <c r="M319" s="3">
        <f t="shared" si="9"/>
        <v>0</v>
      </c>
    </row>
    <row r="320" spans="1:13">
      <c r="A320" s="221" t="s">
        <v>284</v>
      </c>
      <c r="B320" s="221" t="s">
        <v>23933</v>
      </c>
      <c r="C320" s="221" t="s">
        <v>23934</v>
      </c>
      <c r="D320" s="222"/>
      <c r="E320" s="241"/>
      <c r="F320" s="241"/>
      <c r="G320" s="241"/>
      <c r="H320" s="241"/>
      <c r="I320" s="241"/>
      <c r="J320" s="241"/>
      <c r="K320" s="142">
        <v>343.74</v>
      </c>
      <c r="L320" s="142">
        <f t="shared" si="8"/>
        <v>0</v>
      </c>
      <c r="M320" s="3">
        <f t="shared" si="9"/>
        <v>0</v>
      </c>
    </row>
    <row r="321" spans="1:13">
      <c r="A321" s="221" t="s">
        <v>284</v>
      </c>
      <c r="B321" s="221" t="s">
        <v>23935</v>
      </c>
      <c r="C321" s="221" t="s">
        <v>23936</v>
      </c>
      <c r="D321" s="222"/>
      <c r="E321" s="241"/>
      <c r="F321" s="241"/>
      <c r="G321" s="241"/>
      <c r="H321" s="241"/>
      <c r="I321" s="241"/>
      <c r="J321" s="241"/>
      <c r="K321" s="142">
        <v>343.74</v>
      </c>
      <c r="L321" s="142">
        <f t="shared" si="8"/>
        <v>0</v>
      </c>
      <c r="M321" s="3">
        <f t="shared" si="9"/>
        <v>0</v>
      </c>
    </row>
    <row r="322" spans="1:13">
      <c r="A322" s="221" t="s">
        <v>284</v>
      </c>
      <c r="B322" s="221" t="s">
        <v>23937</v>
      </c>
      <c r="C322" s="221" t="s">
        <v>23938</v>
      </c>
      <c r="D322" s="222"/>
      <c r="E322" s="241"/>
      <c r="F322" s="241"/>
      <c r="G322" s="241"/>
      <c r="H322" s="241"/>
      <c r="I322" s="241"/>
      <c r="J322" s="241"/>
      <c r="K322" s="142">
        <v>324.99</v>
      </c>
      <c r="L322" s="142">
        <f t="shared" si="8"/>
        <v>0</v>
      </c>
      <c r="M322" s="3">
        <f t="shared" si="9"/>
        <v>0</v>
      </c>
    </row>
    <row r="323" spans="1:13">
      <c r="A323" s="221" t="s">
        <v>284</v>
      </c>
      <c r="B323" s="221" t="s">
        <v>23939</v>
      </c>
      <c r="C323" s="221" t="s">
        <v>23940</v>
      </c>
      <c r="D323" s="222"/>
      <c r="E323" s="241"/>
      <c r="F323" s="241"/>
      <c r="G323" s="241"/>
      <c r="H323" s="241"/>
      <c r="I323" s="241"/>
      <c r="J323" s="241"/>
      <c r="K323" s="142">
        <v>343.74</v>
      </c>
      <c r="L323" s="142">
        <f t="shared" si="8"/>
        <v>0</v>
      </c>
      <c r="M323" s="3">
        <f t="shared" si="9"/>
        <v>0</v>
      </c>
    </row>
    <row r="324" spans="1:13">
      <c r="A324" s="221" t="s">
        <v>284</v>
      </c>
      <c r="B324" s="221" t="s">
        <v>23941</v>
      </c>
      <c r="C324" s="221" t="s">
        <v>23942</v>
      </c>
      <c r="D324" s="222"/>
      <c r="E324" s="241"/>
      <c r="F324" s="241"/>
      <c r="G324" s="241"/>
      <c r="H324" s="241"/>
      <c r="I324" s="241"/>
      <c r="J324" s="241"/>
      <c r="K324" s="142">
        <v>343.74</v>
      </c>
      <c r="L324" s="142">
        <f t="shared" si="8"/>
        <v>0</v>
      </c>
      <c r="M324" s="3">
        <f t="shared" si="9"/>
        <v>0</v>
      </c>
    </row>
    <row r="325" spans="1:13">
      <c r="A325" s="221" t="s">
        <v>284</v>
      </c>
      <c r="B325" s="221" t="s">
        <v>23943</v>
      </c>
      <c r="C325" s="221" t="s">
        <v>23944</v>
      </c>
      <c r="D325" s="222"/>
      <c r="E325" s="241"/>
      <c r="F325" s="241"/>
      <c r="G325" s="241"/>
      <c r="H325" s="241"/>
      <c r="I325" s="241"/>
      <c r="J325" s="241"/>
      <c r="K325" s="142">
        <v>343.74</v>
      </c>
      <c r="L325" s="142">
        <f t="shared" si="8"/>
        <v>0</v>
      </c>
      <c r="M325" s="3">
        <f t="shared" si="9"/>
        <v>0</v>
      </c>
    </row>
    <row r="326" spans="1:13">
      <c r="A326" s="221" t="s">
        <v>284</v>
      </c>
      <c r="B326" s="221" t="s">
        <v>23945</v>
      </c>
      <c r="C326" s="221" t="s">
        <v>23946</v>
      </c>
      <c r="D326" s="222"/>
      <c r="E326" s="241"/>
      <c r="F326" s="241"/>
      <c r="G326" s="241"/>
      <c r="H326" s="241"/>
      <c r="I326" s="241"/>
      <c r="J326" s="241"/>
      <c r="K326" s="142">
        <v>312.49</v>
      </c>
      <c r="L326" s="142">
        <f t="shared" ref="L326:L389" si="10">SUM(M326*K326)</f>
        <v>0</v>
      </c>
      <c r="M326" s="3">
        <f t="shared" ref="M326:M389" si="11">SUM(E326:J326)</f>
        <v>0</v>
      </c>
    </row>
    <row r="327" spans="1:13">
      <c r="A327" s="221" t="s">
        <v>284</v>
      </c>
      <c r="B327" s="221" t="s">
        <v>23947</v>
      </c>
      <c r="C327" s="221" t="s">
        <v>23948</v>
      </c>
      <c r="D327" s="222"/>
      <c r="E327" s="241"/>
      <c r="F327" s="241"/>
      <c r="G327" s="241"/>
      <c r="H327" s="241"/>
      <c r="I327" s="241"/>
      <c r="J327" s="241"/>
      <c r="K327" s="142">
        <v>343.74</v>
      </c>
      <c r="L327" s="142">
        <f t="shared" si="10"/>
        <v>0</v>
      </c>
      <c r="M327" s="3">
        <f t="shared" si="11"/>
        <v>0</v>
      </c>
    </row>
    <row r="328" spans="1:13">
      <c r="A328" s="221" t="s">
        <v>284</v>
      </c>
      <c r="B328" s="221" t="s">
        <v>23949</v>
      </c>
      <c r="C328" s="221" t="s">
        <v>23950</v>
      </c>
      <c r="D328" s="222"/>
      <c r="E328" s="241"/>
      <c r="F328" s="241"/>
      <c r="G328" s="241"/>
      <c r="H328" s="241"/>
      <c r="I328" s="241"/>
      <c r="J328" s="241"/>
      <c r="K328" s="142">
        <v>343.74</v>
      </c>
      <c r="L328" s="142">
        <f t="shared" si="10"/>
        <v>0</v>
      </c>
      <c r="M328" s="3">
        <f t="shared" si="11"/>
        <v>0</v>
      </c>
    </row>
    <row r="329" spans="1:13">
      <c r="A329" s="221" t="s">
        <v>284</v>
      </c>
      <c r="B329" s="221" t="s">
        <v>23951</v>
      </c>
      <c r="C329" s="221" t="s">
        <v>23952</v>
      </c>
      <c r="D329" s="222"/>
      <c r="E329" s="241"/>
      <c r="F329" s="241"/>
      <c r="G329" s="241"/>
      <c r="H329" s="241"/>
      <c r="I329" s="241"/>
      <c r="J329" s="241"/>
      <c r="K329" s="142">
        <v>324.99</v>
      </c>
      <c r="L329" s="142">
        <f t="shared" si="10"/>
        <v>0</v>
      </c>
      <c r="M329" s="3">
        <f t="shared" si="11"/>
        <v>0</v>
      </c>
    </row>
    <row r="330" spans="1:13">
      <c r="A330" s="221" t="s">
        <v>284</v>
      </c>
      <c r="B330" s="221" t="s">
        <v>23953</v>
      </c>
      <c r="C330" s="221" t="s">
        <v>23954</v>
      </c>
      <c r="D330" s="222"/>
      <c r="E330" s="241"/>
      <c r="F330" s="241"/>
      <c r="G330" s="241"/>
      <c r="H330" s="241"/>
      <c r="I330" s="241"/>
      <c r="J330" s="241"/>
      <c r="K330" s="142">
        <v>343.74</v>
      </c>
      <c r="L330" s="142">
        <f t="shared" si="10"/>
        <v>0</v>
      </c>
      <c r="M330" s="3">
        <f t="shared" si="11"/>
        <v>0</v>
      </c>
    </row>
    <row r="331" spans="1:13">
      <c r="A331" s="221" t="s">
        <v>284</v>
      </c>
      <c r="B331" s="221" t="s">
        <v>23955</v>
      </c>
      <c r="C331" s="221" t="s">
        <v>23956</v>
      </c>
      <c r="D331" s="222"/>
      <c r="E331" s="241"/>
      <c r="F331" s="241"/>
      <c r="G331" s="241"/>
      <c r="H331" s="241"/>
      <c r="I331" s="241"/>
      <c r="J331" s="241"/>
      <c r="K331" s="142">
        <v>343.74</v>
      </c>
      <c r="L331" s="142">
        <f t="shared" si="10"/>
        <v>0</v>
      </c>
      <c r="M331" s="3">
        <f t="shared" si="11"/>
        <v>0</v>
      </c>
    </row>
    <row r="332" spans="1:13">
      <c r="A332" s="221" t="s">
        <v>284</v>
      </c>
      <c r="B332" s="221" t="s">
        <v>23957</v>
      </c>
      <c r="C332" s="221" t="s">
        <v>23958</v>
      </c>
      <c r="D332" s="222"/>
      <c r="E332" s="241"/>
      <c r="F332" s="241"/>
      <c r="G332" s="241"/>
      <c r="H332" s="241"/>
      <c r="I332" s="241"/>
      <c r="J332" s="241"/>
      <c r="K332" s="142">
        <v>343.74</v>
      </c>
      <c r="L332" s="142">
        <f t="shared" si="10"/>
        <v>0</v>
      </c>
      <c r="M332" s="3">
        <f t="shared" si="11"/>
        <v>0</v>
      </c>
    </row>
    <row r="333" spans="1:13">
      <c r="A333" s="221" t="s">
        <v>284</v>
      </c>
      <c r="B333" s="221" t="s">
        <v>23959</v>
      </c>
      <c r="C333" s="221" t="s">
        <v>23960</v>
      </c>
      <c r="D333" s="222"/>
      <c r="E333" s="241"/>
      <c r="F333" s="241"/>
      <c r="G333" s="241"/>
      <c r="H333" s="241"/>
      <c r="I333" s="241"/>
      <c r="J333" s="241"/>
      <c r="K333" s="142">
        <v>312.49</v>
      </c>
      <c r="L333" s="142">
        <f t="shared" si="10"/>
        <v>0</v>
      </c>
      <c r="M333" s="3">
        <f t="shared" si="11"/>
        <v>0</v>
      </c>
    </row>
    <row r="334" spans="1:13">
      <c r="A334" s="221" t="s">
        <v>284</v>
      </c>
      <c r="B334" s="221" t="s">
        <v>23961</v>
      </c>
      <c r="C334" s="221" t="s">
        <v>23962</v>
      </c>
      <c r="D334" s="222"/>
      <c r="E334" s="241"/>
      <c r="F334" s="241"/>
      <c r="G334" s="241"/>
      <c r="H334" s="241"/>
      <c r="I334" s="241"/>
      <c r="J334" s="241"/>
      <c r="K334" s="142">
        <v>343.74</v>
      </c>
      <c r="L334" s="142">
        <f t="shared" si="10"/>
        <v>0</v>
      </c>
      <c r="M334" s="3">
        <f t="shared" si="11"/>
        <v>0</v>
      </c>
    </row>
    <row r="335" spans="1:13">
      <c r="A335" s="221" t="s">
        <v>284</v>
      </c>
      <c r="B335" s="221" t="s">
        <v>23963</v>
      </c>
      <c r="C335" s="221" t="s">
        <v>23964</v>
      </c>
      <c r="D335" s="222"/>
      <c r="E335" s="241"/>
      <c r="F335" s="241"/>
      <c r="G335" s="241"/>
      <c r="H335" s="241"/>
      <c r="I335" s="241"/>
      <c r="J335" s="241"/>
      <c r="K335" s="142">
        <v>343.74</v>
      </c>
      <c r="L335" s="142">
        <f t="shared" si="10"/>
        <v>0</v>
      </c>
      <c r="M335" s="3">
        <f t="shared" si="11"/>
        <v>0</v>
      </c>
    </row>
    <row r="336" spans="1:13">
      <c r="A336" s="221" t="s">
        <v>284</v>
      </c>
      <c r="B336" s="221" t="s">
        <v>23965</v>
      </c>
      <c r="C336" s="221" t="s">
        <v>23966</v>
      </c>
      <c r="D336" s="222"/>
      <c r="E336" s="241"/>
      <c r="F336" s="241"/>
      <c r="G336" s="241"/>
      <c r="H336" s="241"/>
      <c r="I336" s="241"/>
      <c r="J336" s="241"/>
      <c r="K336" s="142">
        <v>324.99</v>
      </c>
      <c r="L336" s="142">
        <f t="shared" si="10"/>
        <v>0</v>
      </c>
      <c r="M336" s="3">
        <f t="shared" si="11"/>
        <v>0</v>
      </c>
    </row>
    <row r="337" spans="1:13">
      <c r="A337" s="221" t="s">
        <v>284</v>
      </c>
      <c r="B337" s="221" t="s">
        <v>23967</v>
      </c>
      <c r="C337" s="221" t="s">
        <v>23968</v>
      </c>
      <c r="D337" s="222"/>
      <c r="E337" s="241"/>
      <c r="F337" s="241"/>
      <c r="G337" s="241"/>
      <c r="H337" s="241"/>
      <c r="I337" s="241"/>
      <c r="J337" s="241"/>
      <c r="K337" s="142">
        <v>343.74</v>
      </c>
      <c r="L337" s="142">
        <f t="shared" si="10"/>
        <v>0</v>
      </c>
      <c r="M337" s="3">
        <f t="shared" si="11"/>
        <v>0</v>
      </c>
    </row>
    <row r="338" spans="1:13">
      <c r="A338" s="221" t="s">
        <v>284</v>
      </c>
      <c r="B338" s="221" t="s">
        <v>23969</v>
      </c>
      <c r="C338" s="221" t="s">
        <v>23970</v>
      </c>
      <c r="D338" s="222"/>
      <c r="E338" s="241"/>
      <c r="F338" s="241"/>
      <c r="G338" s="241"/>
      <c r="H338" s="241"/>
      <c r="I338" s="241"/>
      <c r="J338" s="241"/>
      <c r="K338" s="142">
        <v>343.74</v>
      </c>
      <c r="L338" s="142">
        <f t="shared" si="10"/>
        <v>0</v>
      </c>
      <c r="M338" s="3">
        <f t="shared" si="11"/>
        <v>0</v>
      </c>
    </row>
    <row r="339" spans="1:13">
      <c r="A339" s="221" t="s">
        <v>284</v>
      </c>
      <c r="B339" s="221" t="s">
        <v>23971</v>
      </c>
      <c r="C339" s="221" t="s">
        <v>23972</v>
      </c>
      <c r="D339" s="222"/>
      <c r="E339" s="241"/>
      <c r="F339" s="241"/>
      <c r="G339" s="241"/>
      <c r="H339" s="241"/>
      <c r="I339" s="241"/>
      <c r="J339" s="241"/>
      <c r="K339" s="142">
        <v>343.74</v>
      </c>
      <c r="L339" s="142">
        <f t="shared" si="10"/>
        <v>0</v>
      </c>
      <c r="M339" s="3">
        <f t="shared" si="11"/>
        <v>0</v>
      </c>
    </row>
    <row r="340" spans="1:13">
      <c r="A340" s="221" t="s">
        <v>284</v>
      </c>
      <c r="B340" s="221" t="s">
        <v>23973</v>
      </c>
      <c r="C340" s="221" t="s">
        <v>23974</v>
      </c>
      <c r="D340" s="222"/>
      <c r="E340" s="241"/>
      <c r="F340" s="241"/>
      <c r="G340" s="241"/>
      <c r="H340" s="241"/>
      <c r="I340" s="241"/>
      <c r="J340" s="241"/>
      <c r="K340" s="142">
        <v>312.49</v>
      </c>
      <c r="L340" s="142">
        <f t="shared" si="10"/>
        <v>0</v>
      </c>
      <c r="M340" s="3">
        <f t="shared" si="11"/>
        <v>0</v>
      </c>
    </row>
    <row r="341" spans="1:13">
      <c r="A341" s="221" t="s">
        <v>284</v>
      </c>
      <c r="B341" s="221" t="s">
        <v>23975</v>
      </c>
      <c r="C341" s="221" t="s">
        <v>23976</v>
      </c>
      <c r="D341" s="222"/>
      <c r="E341" s="241"/>
      <c r="F341" s="241"/>
      <c r="G341" s="241"/>
      <c r="H341" s="241"/>
      <c r="I341" s="241"/>
      <c r="J341" s="241"/>
      <c r="K341" s="142">
        <v>343.74</v>
      </c>
      <c r="L341" s="142">
        <f t="shared" si="10"/>
        <v>0</v>
      </c>
      <c r="M341" s="3">
        <f t="shared" si="11"/>
        <v>0</v>
      </c>
    </row>
    <row r="342" spans="1:13">
      <c r="A342" s="221" t="s">
        <v>284</v>
      </c>
      <c r="B342" s="221" t="s">
        <v>23977</v>
      </c>
      <c r="C342" s="221" t="s">
        <v>23978</v>
      </c>
      <c r="D342" s="222"/>
      <c r="E342" s="241"/>
      <c r="F342" s="241"/>
      <c r="G342" s="241"/>
      <c r="H342" s="241"/>
      <c r="I342" s="241"/>
      <c r="J342" s="241"/>
      <c r="K342" s="142">
        <v>343.74</v>
      </c>
      <c r="L342" s="142">
        <f t="shared" si="10"/>
        <v>0</v>
      </c>
      <c r="M342" s="3">
        <f t="shared" si="11"/>
        <v>0</v>
      </c>
    </row>
    <row r="343" spans="1:13">
      <c r="A343" s="221" t="s">
        <v>284</v>
      </c>
      <c r="B343" s="221" t="s">
        <v>23979</v>
      </c>
      <c r="C343" s="221" t="s">
        <v>23980</v>
      </c>
      <c r="D343" s="222"/>
      <c r="E343" s="241"/>
      <c r="F343" s="241"/>
      <c r="G343" s="241"/>
      <c r="H343" s="241"/>
      <c r="I343" s="241"/>
      <c r="J343" s="241"/>
      <c r="K343" s="142">
        <v>324.99</v>
      </c>
      <c r="L343" s="142">
        <f t="shared" si="10"/>
        <v>0</v>
      </c>
      <c r="M343" s="3">
        <f t="shared" si="11"/>
        <v>0</v>
      </c>
    </row>
    <row r="344" spans="1:13">
      <c r="A344" s="221" t="s">
        <v>284</v>
      </c>
      <c r="B344" s="221" t="s">
        <v>23981</v>
      </c>
      <c r="C344" s="221" t="s">
        <v>23982</v>
      </c>
      <c r="D344" s="222"/>
      <c r="E344" s="241"/>
      <c r="F344" s="241"/>
      <c r="G344" s="241"/>
      <c r="H344" s="241"/>
      <c r="I344" s="241"/>
      <c r="J344" s="241"/>
      <c r="K344" s="142">
        <v>343.74</v>
      </c>
      <c r="L344" s="142">
        <f t="shared" si="10"/>
        <v>0</v>
      </c>
      <c r="M344" s="3">
        <f t="shared" si="11"/>
        <v>0</v>
      </c>
    </row>
    <row r="345" spans="1:13">
      <c r="A345" s="221" t="s">
        <v>284</v>
      </c>
      <c r="B345" s="221" t="s">
        <v>23983</v>
      </c>
      <c r="C345" s="221" t="s">
        <v>23984</v>
      </c>
      <c r="D345" s="222"/>
      <c r="E345" s="241"/>
      <c r="F345" s="241"/>
      <c r="G345" s="241"/>
      <c r="H345" s="241"/>
      <c r="I345" s="241"/>
      <c r="J345" s="241"/>
      <c r="K345" s="142">
        <v>343.74</v>
      </c>
      <c r="L345" s="142">
        <f t="shared" si="10"/>
        <v>0</v>
      </c>
      <c r="M345" s="3">
        <f t="shared" si="11"/>
        <v>0</v>
      </c>
    </row>
    <row r="346" spans="1:13">
      <c r="A346" s="221" t="s">
        <v>284</v>
      </c>
      <c r="B346" s="221" t="s">
        <v>23985</v>
      </c>
      <c r="C346" s="221" t="s">
        <v>23986</v>
      </c>
      <c r="D346" s="222"/>
      <c r="E346" s="241"/>
      <c r="F346" s="241"/>
      <c r="G346" s="241"/>
      <c r="H346" s="241"/>
      <c r="I346" s="241"/>
      <c r="J346" s="241"/>
      <c r="K346" s="142">
        <v>343.74</v>
      </c>
      <c r="L346" s="142">
        <f t="shared" si="10"/>
        <v>0</v>
      </c>
      <c r="M346" s="3">
        <f t="shared" si="11"/>
        <v>0</v>
      </c>
    </row>
    <row r="347" spans="1:13">
      <c r="A347" s="221" t="s">
        <v>284</v>
      </c>
      <c r="B347" s="221" t="s">
        <v>23987</v>
      </c>
      <c r="C347" s="221" t="s">
        <v>23988</v>
      </c>
      <c r="D347" s="222"/>
      <c r="E347" s="241"/>
      <c r="F347" s="241"/>
      <c r="G347" s="241"/>
      <c r="H347" s="241"/>
      <c r="I347" s="241"/>
      <c r="J347" s="241"/>
      <c r="K347" s="142">
        <v>312.49</v>
      </c>
      <c r="L347" s="142">
        <f t="shared" si="10"/>
        <v>0</v>
      </c>
      <c r="M347" s="3">
        <f t="shared" si="11"/>
        <v>0</v>
      </c>
    </row>
    <row r="348" spans="1:13">
      <c r="A348" s="221" t="s">
        <v>284</v>
      </c>
      <c r="B348" s="221" t="s">
        <v>23989</v>
      </c>
      <c r="C348" s="221" t="s">
        <v>23990</v>
      </c>
      <c r="D348" s="222"/>
      <c r="E348" s="241"/>
      <c r="F348" s="241"/>
      <c r="G348" s="241"/>
      <c r="H348" s="241"/>
      <c r="I348" s="241"/>
      <c r="J348" s="241"/>
      <c r="K348" s="142">
        <v>343.74</v>
      </c>
      <c r="L348" s="142">
        <f t="shared" si="10"/>
        <v>0</v>
      </c>
      <c r="M348" s="3">
        <f t="shared" si="11"/>
        <v>0</v>
      </c>
    </row>
    <row r="349" spans="1:13">
      <c r="A349" s="221" t="s">
        <v>284</v>
      </c>
      <c r="B349" s="221" t="s">
        <v>23991</v>
      </c>
      <c r="C349" s="221" t="s">
        <v>23992</v>
      </c>
      <c r="D349" s="222"/>
      <c r="E349" s="241"/>
      <c r="F349" s="241"/>
      <c r="G349" s="241"/>
      <c r="H349" s="241"/>
      <c r="I349" s="241"/>
      <c r="J349" s="241"/>
      <c r="K349" s="142">
        <v>343.74</v>
      </c>
      <c r="L349" s="142">
        <f t="shared" si="10"/>
        <v>0</v>
      </c>
      <c r="M349" s="3">
        <f t="shared" si="11"/>
        <v>0</v>
      </c>
    </row>
    <row r="350" spans="1:13">
      <c r="A350" s="221" t="s">
        <v>284</v>
      </c>
      <c r="B350" s="221" t="s">
        <v>23993</v>
      </c>
      <c r="C350" s="221" t="s">
        <v>23994</v>
      </c>
      <c r="D350" s="222"/>
      <c r="E350" s="241"/>
      <c r="F350" s="241"/>
      <c r="G350" s="241"/>
      <c r="H350" s="241"/>
      <c r="I350" s="241"/>
      <c r="J350" s="241"/>
      <c r="K350" s="142">
        <v>324.99</v>
      </c>
      <c r="L350" s="142">
        <f t="shared" si="10"/>
        <v>0</v>
      </c>
      <c r="M350" s="3">
        <f t="shared" si="11"/>
        <v>0</v>
      </c>
    </row>
    <row r="351" spans="1:13">
      <c r="A351" s="221" t="s">
        <v>284</v>
      </c>
      <c r="B351" s="221" t="s">
        <v>23995</v>
      </c>
      <c r="C351" s="221" t="s">
        <v>23996</v>
      </c>
      <c r="D351" s="222"/>
      <c r="E351" s="241"/>
      <c r="F351" s="241"/>
      <c r="G351" s="241"/>
      <c r="H351" s="241"/>
      <c r="I351" s="241"/>
      <c r="J351" s="241"/>
      <c r="K351" s="142">
        <v>343.74</v>
      </c>
      <c r="L351" s="142">
        <f t="shared" si="10"/>
        <v>0</v>
      </c>
      <c r="M351" s="3">
        <f t="shared" si="11"/>
        <v>0</v>
      </c>
    </row>
    <row r="352" spans="1:13">
      <c r="A352" s="221" t="s">
        <v>284</v>
      </c>
      <c r="B352" s="221" t="s">
        <v>23997</v>
      </c>
      <c r="C352" s="221" t="s">
        <v>23998</v>
      </c>
      <c r="D352" s="222"/>
      <c r="E352" s="241"/>
      <c r="F352" s="241"/>
      <c r="G352" s="241"/>
      <c r="H352" s="241"/>
      <c r="I352" s="241"/>
      <c r="J352" s="241"/>
      <c r="K352" s="142">
        <v>343.74</v>
      </c>
      <c r="L352" s="142">
        <f t="shared" si="10"/>
        <v>0</v>
      </c>
      <c r="M352" s="3">
        <f t="shared" si="11"/>
        <v>0</v>
      </c>
    </row>
    <row r="353" spans="1:13">
      <c r="A353" s="221" t="s">
        <v>284</v>
      </c>
      <c r="B353" s="221" t="s">
        <v>23999</v>
      </c>
      <c r="C353" s="221" t="s">
        <v>24000</v>
      </c>
      <c r="D353" s="222"/>
      <c r="E353" s="241"/>
      <c r="F353" s="241"/>
      <c r="G353" s="241"/>
      <c r="H353" s="241"/>
      <c r="I353" s="241"/>
      <c r="J353" s="241"/>
      <c r="K353" s="142">
        <v>343.74</v>
      </c>
      <c r="L353" s="142">
        <f t="shared" si="10"/>
        <v>0</v>
      </c>
      <c r="M353" s="3">
        <f t="shared" si="11"/>
        <v>0</v>
      </c>
    </row>
    <row r="354" spans="1:13">
      <c r="A354" s="221" t="s">
        <v>284</v>
      </c>
      <c r="B354" s="221" t="s">
        <v>24001</v>
      </c>
      <c r="C354" s="221" t="s">
        <v>24002</v>
      </c>
      <c r="D354" s="222"/>
      <c r="E354" s="241"/>
      <c r="F354" s="241"/>
      <c r="G354" s="241"/>
      <c r="H354" s="241"/>
      <c r="I354" s="241"/>
      <c r="J354" s="241"/>
      <c r="K354" s="142">
        <v>312.49</v>
      </c>
      <c r="L354" s="142">
        <f t="shared" si="10"/>
        <v>0</v>
      </c>
      <c r="M354" s="3">
        <f t="shared" si="11"/>
        <v>0</v>
      </c>
    </row>
    <row r="355" spans="1:13">
      <c r="A355" s="221" t="s">
        <v>284</v>
      </c>
      <c r="B355" s="221" t="s">
        <v>24003</v>
      </c>
      <c r="C355" s="221" t="s">
        <v>24004</v>
      </c>
      <c r="D355" s="222"/>
      <c r="E355" s="241"/>
      <c r="F355" s="241"/>
      <c r="G355" s="241"/>
      <c r="H355" s="241"/>
      <c r="I355" s="241"/>
      <c r="J355" s="241"/>
      <c r="K355" s="142">
        <v>343.74</v>
      </c>
      <c r="L355" s="142">
        <f t="shared" si="10"/>
        <v>0</v>
      </c>
      <c r="M355" s="3">
        <f t="shared" si="11"/>
        <v>0</v>
      </c>
    </row>
    <row r="356" spans="1:13">
      <c r="A356" s="221" t="s">
        <v>284</v>
      </c>
      <c r="B356" s="221" t="s">
        <v>24005</v>
      </c>
      <c r="C356" s="221" t="s">
        <v>24006</v>
      </c>
      <c r="D356" s="222"/>
      <c r="E356" s="241"/>
      <c r="F356" s="241"/>
      <c r="G356" s="241"/>
      <c r="H356" s="241"/>
      <c r="I356" s="241"/>
      <c r="J356" s="241"/>
      <c r="K356" s="142">
        <v>343.74</v>
      </c>
      <c r="L356" s="142">
        <f t="shared" si="10"/>
        <v>0</v>
      </c>
      <c r="M356" s="3">
        <f t="shared" si="11"/>
        <v>0</v>
      </c>
    </row>
    <row r="357" spans="1:13">
      <c r="A357" s="221" t="s">
        <v>284</v>
      </c>
      <c r="B357" s="221" t="s">
        <v>24007</v>
      </c>
      <c r="C357" s="221" t="s">
        <v>24008</v>
      </c>
      <c r="D357" s="222"/>
      <c r="E357" s="241"/>
      <c r="F357" s="241"/>
      <c r="G357" s="241"/>
      <c r="H357" s="241"/>
      <c r="I357" s="241"/>
      <c r="J357" s="241"/>
      <c r="K357" s="142">
        <v>324.99</v>
      </c>
      <c r="L357" s="142">
        <f t="shared" si="10"/>
        <v>0</v>
      </c>
      <c r="M357" s="3">
        <f t="shared" si="11"/>
        <v>0</v>
      </c>
    </row>
    <row r="358" spans="1:13">
      <c r="A358" s="221" t="s">
        <v>284</v>
      </c>
      <c r="B358" s="221" t="s">
        <v>24009</v>
      </c>
      <c r="C358" s="221" t="s">
        <v>24010</v>
      </c>
      <c r="D358" s="222"/>
      <c r="E358" s="241"/>
      <c r="F358" s="241"/>
      <c r="G358" s="241"/>
      <c r="H358" s="241"/>
      <c r="I358" s="241"/>
      <c r="J358" s="241"/>
      <c r="K358" s="142">
        <v>343.74</v>
      </c>
      <c r="L358" s="142">
        <f t="shared" si="10"/>
        <v>0</v>
      </c>
      <c r="M358" s="3">
        <f t="shared" si="11"/>
        <v>0</v>
      </c>
    </row>
    <row r="359" spans="1:13">
      <c r="A359" s="221" t="s">
        <v>284</v>
      </c>
      <c r="B359" s="221" t="s">
        <v>24011</v>
      </c>
      <c r="C359" s="221" t="s">
        <v>24012</v>
      </c>
      <c r="D359" s="222"/>
      <c r="E359" s="241"/>
      <c r="F359" s="241"/>
      <c r="G359" s="241"/>
      <c r="H359" s="241"/>
      <c r="I359" s="241"/>
      <c r="J359" s="241"/>
      <c r="K359" s="142">
        <v>343.74</v>
      </c>
      <c r="L359" s="142">
        <f t="shared" si="10"/>
        <v>0</v>
      </c>
      <c r="M359" s="3">
        <f t="shared" si="11"/>
        <v>0</v>
      </c>
    </row>
    <row r="360" spans="1:13">
      <c r="A360" s="221" t="s">
        <v>284</v>
      </c>
      <c r="B360" s="221" t="s">
        <v>24013</v>
      </c>
      <c r="C360" s="221" t="s">
        <v>24014</v>
      </c>
      <c r="D360" s="222"/>
      <c r="E360" s="241"/>
      <c r="F360" s="241"/>
      <c r="G360" s="241"/>
      <c r="H360" s="241"/>
      <c r="I360" s="241"/>
      <c r="J360" s="241"/>
      <c r="K360" s="142">
        <v>343.74</v>
      </c>
      <c r="L360" s="142">
        <f t="shared" si="10"/>
        <v>0</v>
      </c>
      <c r="M360" s="3">
        <f t="shared" si="11"/>
        <v>0</v>
      </c>
    </row>
    <row r="361" spans="1:13">
      <c r="A361" s="221" t="s">
        <v>284</v>
      </c>
      <c r="B361" s="221" t="s">
        <v>24015</v>
      </c>
      <c r="C361" s="221" t="s">
        <v>24016</v>
      </c>
      <c r="D361" s="222"/>
      <c r="E361" s="241"/>
      <c r="F361" s="241"/>
      <c r="G361" s="241"/>
      <c r="H361" s="241"/>
      <c r="I361" s="241"/>
      <c r="J361" s="241"/>
      <c r="K361" s="142">
        <v>312.49</v>
      </c>
      <c r="L361" s="142">
        <f t="shared" si="10"/>
        <v>0</v>
      </c>
      <c r="M361" s="3">
        <f t="shared" si="11"/>
        <v>0</v>
      </c>
    </row>
    <row r="362" spans="1:13">
      <c r="A362" s="221" t="s">
        <v>284</v>
      </c>
      <c r="B362" s="221" t="s">
        <v>24017</v>
      </c>
      <c r="C362" s="221" t="s">
        <v>24018</v>
      </c>
      <c r="D362" s="222"/>
      <c r="E362" s="241"/>
      <c r="F362" s="241"/>
      <c r="G362" s="241"/>
      <c r="H362" s="241"/>
      <c r="I362" s="241"/>
      <c r="J362" s="241"/>
      <c r="K362" s="142">
        <v>343.74</v>
      </c>
      <c r="L362" s="142">
        <f t="shared" si="10"/>
        <v>0</v>
      </c>
      <c r="M362" s="3">
        <f t="shared" si="11"/>
        <v>0</v>
      </c>
    </row>
    <row r="363" spans="1:13">
      <c r="A363" s="221" t="s">
        <v>284</v>
      </c>
      <c r="B363" s="221" t="s">
        <v>24019</v>
      </c>
      <c r="C363" s="221" t="s">
        <v>24020</v>
      </c>
      <c r="D363" s="222"/>
      <c r="E363" s="241"/>
      <c r="F363" s="241"/>
      <c r="G363" s="241"/>
      <c r="H363" s="241"/>
      <c r="I363" s="241"/>
      <c r="J363" s="241"/>
      <c r="K363" s="142">
        <v>343.74</v>
      </c>
      <c r="L363" s="142">
        <f t="shared" si="10"/>
        <v>0</v>
      </c>
      <c r="M363" s="3">
        <f t="shared" si="11"/>
        <v>0</v>
      </c>
    </row>
    <row r="364" spans="1:13">
      <c r="A364" s="221" t="s">
        <v>284</v>
      </c>
      <c r="B364" s="221" t="s">
        <v>24021</v>
      </c>
      <c r="C364" s="221" t="s">
        <v>24022</v>
      </c>
      <c r="D364" s="222"/>
      <c r="E364" s="241"/>
      <c r="F364" s="241"/>
      <c r="G364" s="241"/>
      <c r="H364" s="241"/>
      <c r="I364" s="241"/>
      <c r="J364" s="241"/>
      <c r="K364" s="142">
        <v>137.49</v>
      </c>
      <c r="L364" s="142">
        <f t="shared" si="10"/>
        <v>0</v>
      </c>
      <c r="M364" s="3">
        <f t="shared" si="11"/>
        <v>0</v>
      </c>
    </row>
    <row r="365" spans="1:13">
      <c r="A365" s="221" t="s">
        <v>284</v>
      </c>
      <c r="B365" s="221" t="s">
        <v>24023</v>
      </c>
      <c r="C365" s="221" t="s">
        <v>24024</v>
      </c>
      <c r="D365" s="222"/>
      <c r="E365" s="241"/>
      <c r="F365" s="241"/>
      <c r="G365" s="241"/>
      <c r="H365" s="241"/>
      <c r="I365" s="241"/>
      <c r="J365" s="241"/>
      <c r="K365" s="142">
        <v>156.24</v>
      </c>
      <c r="L365" s="142">
        <f t="shared" si="10"/>
        <v>0</v>
      </c>
      <c r="M365" s="3">
        <f t="shared" si="11"/>
        <v>0</v>
      </c>
    </row>
    <row r="366" spans="1:13">
      <c r="A366" s="221" t="s">
        <v>284</v>
      </c>
      <c r="B366" s="221" t="s">
        <v>24025</v>
      </c>
      <c r="C366" s="221" t="s">
        <v>24026</v>
      </c>
      <c r="D366" s="222"/>
      <c r="E366" s="241"/>
      <c r="F366" s="241"/>
      <c r="G366" s="241"/>
      <c r="H366" s="241"/>
      <c r="I366" s="241"/>
      <c r="J366" s="241"/>
      <c r="K366" s="142">
        <v>156.24</v>
      </c>
      <c r="L366" s="142">
        <f t="shared" si="10"/>
        <v>0</v>
      </c>
      <c r="M366" s="3">
        <f t="shared" si="11"/>
        <v>0</v>
      </c>
    </row>
    <row r="367" spans="1:13">
      <c r="A367" s="221" t="s">
        <v>284</v>
      </c>
      <c r="B367" s="221" t="s">
        <v>24027</v>
      </c>
      <c r="C367" s="221" t="s">
        <v>24028</v>
      </c>
      <c r="D367" s="222"/>
      <c r="E367" s="241"/>
      <c r="F367" s="241"/>
      <c r="G367" s="241"/>
      <c r="H367" s="241"/>
      <c r="I367" s="241"/>
      <c r="J367" s="241"/>
      <c r="K367" s="142">
        <v>156.24</v>
      </c>
      <c r="L367" s="142">
        <f t="shared" si="10"/>
        <v>0</v>
      </c>
      <c r="M367" s="3">
        <f t="shared" si="11"/>
        <v>0</v>
      </c>
    </row>
    <row r="368" spans="1:13">
      <c r="A368" s="221" t="s">
        <v>284</v>
      </c>
      <c r="B368" s="221" t="s">
        <v>24029</v>
      </c>
      <c r="C368" s="221" t="s">
        <v>24030</v>
      </c>
      <c r="D368" s="222"/>
      <c r="E368" s="241"/>
      <c r="F368" s="241"/>
      <c r="G368" s="241"/>
      <c r="H368" s="241"/>
      <c r="I368" s="241"/>
      <c r="J368" s="241"/>
      <c r="K368" s="142">
        <v>124.99</v>
      </c>
      <c r="L368" s="142">
        <f t="shared" si="10"/>
        <v>0</v>
      </c>
      <c r="M368" s="3">
        <f t="shared" si="11"/>
        <v>0</v>
      </c>
    </row>
    <row r="369" spans="1:13">
      <c r="A369" s="221" t="s">
        <v>284</v>
      </c>
      <c r="B369" s="221" t="s">
        <v>24031</v>
      </c>
      <c r="C369" s="221" t="s">
        <v>24032</v>
      </c>
      <c r="D369" s="222"/>
      <c r="E369" s="241"/>
      <c r="F369" s="241"/>
      <c r="G369" s="241"/>
      <c r="H369" s="241"/>
      <c r="I369" s="241"/>
      <c r="J369" s="241"/>
      <c r="K369" s="142">
        <v>156.24</v>
      </c>
      <c r="L369" s="142">
        <f t="shared" si="10"/>
        <v>0</v>
      </c>
      <c r="M369" s="3">
        <f t="shared" si="11"/>
        <v>0</v>
      </c>
    </row>
    <row r="370" spans="1:13">
      <c r="A370" s="221" t="s">
        <v>284</v>
      </c>
      <c r="B370" s="221" t="s">
        <v>24033</v>
      </c>
      <c r="C370" s="221" t="s">
        <v>24034</v>
      </c>
      <c r="D370" s="222"/>
      <c r="E370" s="241"/>
      <c r="F370" s="241"/>
      <c r="G370" s="241"/>
      <c r="H370" s="241"/>
      <c r="I370" s="241"/>
      <c r="J370" s="241"/>
      <c r="K370" s="142">
        <v>156.24</v>
      </c>
      <c r="L370" s="142">
        <f t="shared" si="10"/>
        <v>0</v>
      </c>
      <c r="M370" s="3">
        <f t="shared" si="11"/>
        <v>0</v>
      </c>
    </row>
    <row r="371" spans="1:13">
      <c r="A371" s="221" t="s">
        <v>284</v>
      </c>
      <c r="B371" s="221" t="s">
        <v>24035</v>
      </c>
      <c r="C371" s="221" t="s">
        <v>24036</v>
      </c>
      <c r="D371" s="222"/>
      <c r="E371" s="241"/>
      <c r="F371" s="241"/>
      <c r="G371" s="241"/>
      <c r="H371" s="241"/>
      <c r="I371" s="241"/>
      <c r="J371" s="241"/>
      <c r="K371" s="142">
        <v>137.49</v>
      </c>
      <c r="L371" s="142">
        <f t="shared" si="10"/>
        <v>0</v>
      </c>
      <c r="M371" s="3">
        <f t="shared" si="11"/>
        <v>0</v>
      </c>
    </row>
    <row r="372" spans="1:13">
      <c r="A372" s="221" t="s">
        <v>284</v>
      </c>
      <c r="B372" s="221" t="s">
        <v>24037</v>
      </c>
      <c r="C372" s="221" t="s">
        <v>24038</v>
      </c>
      <c r="D372" s="222"/>
      <c r="E372" s="241"/>
      <c r="F372" s="241"/>
      <c r="G372" s="241"/>
      <c r="H372" s="241"/>
      <c r="I372" s="241"/>
      <c r="J372" s="241"/>
      <c r="K372" s="142">
        <v>156.24</v>
      </c>
      <c r="L372" s="142">
        <f t="shared" si="10"/>
        <v>0</v>
      </c>
      <c r="M372" s="3">
        <f t="shared" si="11"/>
        <v>0</v>
      </c>
    </row>
    <row r="373" spans="1:13">
      <c r="A373" s="221" t="s">
        <v>284</v>
      </c>
      <c r="B373" s="221" t="s">
        <v>24039</v>
      </c>
      <c r="C373" s="221" t="s">
        <v>24040</v>
      </c>
      <c r="D373" s="222"/>
      <c r="E373" s="241"/>
      <c r="F373" s="241"/>
      <c r="G373" s="241"/>
      <c r="H373" s="241"/>
      <c r="I373" s="241"/>
      <c r="J373" s="241"/>
      <c r="K373" s="142">
        <v>156.24</v>
      </c>
      <c r="L373" s="142">
        <f t="shared" si="10"/>
        <v>0</v>
      </c>
      <c r="M373" s="3">
        <f t="shared" si="11"/>
        <v>0</v>
      </c>
    </row>
    <row r="374" spans="1:13">
      <c r="A374" s="221" t="s">
        <v>284</v>
      </c>
      <c r="B374" s="221" t="s">
        <v>24041</v>
      </c>
      <c r="C374" s="221" t="s">
        <v>24042</v>
      </c>
      <c r="D374" s="222"/>
      <c r="E374" s="241"/>
      <c r="F374" s="241"/>
      <c r="G374" s="241"/>
      <c r="H374" s="241"/>
      <c r="I374" s="241"/>
      <c r="J374" s="241"/>
      <c r="K374" s="142">
        <v>156.24</v>
      </c>
      <c r="L374" s="142">
        <f t="shared" si="10"/>
        <v>0</v>
      </c>
      <c r="M374" s="3">
        <f t="shared" si="11"/>
        <v>0</v>
      </c>
    </row>
    <row r="375" spans="1:13">
      <c r="A375" s="221" t="s">
        <v>284</v>
      </c>
      <c r="B375" s="221" t="s">
        <v>24043</v>
      </c>
      <c r="C375" s="221" t="s">
        <v>24044</v>
      </c>
      <c r="D375" s="222"/>
      <c r="E375" s="241"/>
      <c r="F375" s="241"/>
      <c r="G375" s="241"/>
      <c r="H375" s="241"/>
      <c r="I375" s="241"/>
      <c r="J375" s="241"/>
      <c r="K375" s="142">
        <v>124.99</v>
      </c>
      <c r="L375" s="142">
        <f t="shared" si="10"/>
        <v>0</v>
      </c>
      <c r="M375" s="3">
        <f t="shared" si="11"/>
        <v>0</v>
      </c>
    </row>
    <row r="376" spans="1:13">
      <c r="A376" s="221" t="s">
        <v>284</v>
      </c>
      <c r="B376" s="221" t="s">
        <v>24045</v>
      </c>
      <c r="C376" s="221" t="s">
        <v>24046</v>
      </c>
      <c r="D376" s="222"/>
      <c r="E376" s="241"/>
      <c r="F376" s="241"/>
      <c r="G376" s="241"/>
      <c r="H376" s="241"/>
      <c r="I376" s="241"/>
      <c r="J376" s="241"/>
      <c r="K376" s="142">
        <v>156.24</v>
      </c>
      <c r="L376" s="142">
        <f t="shared" si="10"/>
        <v>0</v>
      </c>
      <c r="M376" s="3">
        <f t="shared" si="11"/>
        <v>0</v>
      </c>
    </row>
    <row r="377" spans="1:13">
      <c r="A377" s="221" t="s">
        <v>284</v>
      </c>
      <c r="B377" s="221" t="s">
        <v>24047</v>
      </c>
      <c r="C377" s="221" t="s">
        <v>24048</v>
      </c>
      <c r="D377" s="222"/>
      <c r="E377" s="241"/>
      <c r="F377" s="241"/>
      <c r="G377" s="241"/>
      <c r="H377" s="241"/>
      <c r="I377" s="241"/>
      <c r="J377" s="241"/>
      <c r="K377" s="142">
        <v>156.24</v>
      </c>
      <c r="L377" s="142">
        <f t="shared" si="10"/>
        <v>0</v>
      </c>
      <c r="M377" s="3">
        <f t="shared" si="11"/>
        <v>0</v>
      </c>
    </row>
    <row r="378" spans="1:13">
      <c r="A378" s="221" t="s">
        <v>284</v>
      </c>
      <c r="B378" s="221" t="s">
        <v>24049</v>
      </c>
      <c r="C378" s="221" t="s">
        <v>24050</v>
      </c>
      <c r="D378" s="222"/>
      <c r="E378" s="241"/>
      <c r="F378" s="241"/>
      <c r="G378" s="241"/>
      <c r="H378" s="241"/>
      <c r="I378" s="241"/>
      <c r="J378" s="241"/>
      <c r="K378" s="142">
        <v>137.49</v>
      </c>
      <c r="L378" s="142">
        <f t="shared" si="10"/>
        <v>0</v>
      </c>
      <c r="M378" s="3">
        <f t="shared" si="11"/>
        <v>0</v>
      </c>
    </row>
    <row r="379" spans="1:13">
      <c r="A379" s="221" t="s">
        <v>284</v>
      </c>
      <c r="B379" s="221" t="s">
        <v>24051</v>
      </c>
      <c r="C379" s="221" t="s">
        <v>24052</v>
      </c>
      <c r="D379" s="222"/>
      <c r="E379" s="241"/>
      <c r="F379" s="241"/>
      <c r="G379" s="241"/>
      <c r="H379" s="241"/>
      <c r="I379" s="241"/>
      <c r="J379" s="241"/>
      <c r="K379" s="142">
        <v>156.24</v>
      </c>
      <c r="L379" s="142">
        <f t="shared" si="10"/>
        <v>0</v>
      </c>
      <c r="M379" s="3">
        <f t="shared" si="11"/>
        <v>0</v>
      </c>
    </row>
    <row r="380" spans="1:13">
      <c r="A380" s="221" t="s">
        <v>284</v>
      </c>
      <c r="B380" s="221" t="s">
        <v>24053</v>
      </c>
      <c r="C380" s="221" t="s">
        <v>24054</v>
      </c>
      <c r="D380" s="222"/>
      <c r="E380" s="241"/>
      <c r="F380" s="241"/>
      <c r="G380" s="241"/>
      <c r="H380" s="241"/>
      <c r="I380" s="241"/>
      <c r="J380" s="241"/>
      <c r="K380" s="142">
        <v>156.24</v>
      </c>
      <c r="L380" s="142">
        <f t="shared" si="10"/>
        <v>0</v>
      </c>
      <c r="M380" s="3">
        <f t="shared" si="11"/>
        <v>0</v>
      </c>
    </row>
    <row r="381" spans="1:13">
      <c r="A381" s="221" t="s">
        <v>284</v>
      </c>
      <c r="B381" s="221" t="s">
        <v>24055</v>
      </c>
      <c r="C381" s="221" t="s">
        <v>24056</v>
      </c>
      <c r="D381" s="222"/>
      <c r="E381" s="241"/>
      <c r="F381" s="241"/>
      <c r="G381" s="241"/>
      <c r="H381" s="241"/>
      <c r="I381" s="241"/>
      <c r="J381" s="241"/>
      <c r="K381" s="142">
        <v>156.24</v>
      </c>
      <c r="L381" s="142">
        <f t="shared" si="10"/>
        <v>0</v>
      </c>
      <c r="M381" s="3">
        <f t="shared" si="11"/>
        <v>0</v>
      </c>
    </row>
    <row r="382" spans="1:13">
      <c r="A382" s="221" t="s">
        <v>284</v>
      </c>
      <c r="B382" s="221" t="s">
        <v>24057</v>
      </c>
      <c r="C382" s="221" t="s">
        <v>24058</v>
      </c>
      <c r="D382" s="222"/>
      <c r="E382" s="241"/>
      <c r="F382" s="241"/>
      <c r="G382" s="241"/>
      <c r="H382" s="241"/>
      <c r="I382" s="241"/>
      <c r="J382" s="241"/>
      <c r="K382" s="142">
        <v>124.99</v>
      </c>
      <c r="L382" s="142">
        <f t="shared" si="10"/>
        <v>0</v>
      </c>
      <c r="M382" s="3">
        <f t="shared" si="11"/>
        <v>0</v>
      </c>
    </row>
    <row r="383" spans="1:13">
      <c r="A383" s="221" t="s">
        <v>284</v>
      </c>
      <c r="B383" s="221" t="s">
        <v>24059</v>
      </c>
      <c r="C383" s="221" t="s">
        <v>24060</v>
      </c>
      <c r="D383" s="222"/>
      <c r="E383" s="241"/>
      <c r="F383" s="241"/>
      <c r="G383" s="241"/>
      <c r="H383" s="241"/>
      <c r="I383" s="241"/>
      <c r="J383" s="241"/>
      <c r="K383" s="142">
        <v>156.24</v>
      </c>
      <c r="L383" s="142">
        <f t="shared" si="10"/>
        <v>0</v>
      </c>
      <c r="M383" s="3">
        <f t="shared" si="11"/>
        <v>0</v>
      </c>
    </row>
    <row r="384" spans="1:13">
      <c r="A384" s="221" t="s">
        <v>284</v>
      </c>
      <c r="B384" s="221" t="s">
        <v>24061</v>
      </c>
      <c r="C384" s="221" t="s">
        <v>24062</v>
      </c>
      <c r="D384" s="222"/>
      <c r="E384" s="241"/>
      <c r="F384" s="241"/>
      <c r="G384" s="241"/>
      <c r="H384" s="241"/>
      <c r="I384" s="241"/>
      <c r="J384" s="241"/>
      <c r="K384" s="142">
        <v>156.24</v>
      </c>
      <c r="L384" s="142">
        <f t="shared" si="10"/>
        <v>0</v>
      </c>
      <c r="M384" s="3">
        <f t="shared" si="11"/>
        <v>0</v>
      </c>
    </row>
    <row r="385" spans="1:13">
      <c r="A385" s="221" t="s">
        <v>284</v>
      </c>
      <c r="B385" s="221" t="s">
        <v>24063</v>
      </c>
      <c r="C385" s="221" t="s">
        <v>24064</v>
      </c>
      <c r="D385" s="222"/>
      <c r="E385" s="241"/>
      <c r="F385" s="241"/>
      <c r="G385" s="241"/>
      <c r="H385" s="241"/>
      <c r="I385" s="241"/>
      <c r="J385" s="241"/>
      <c r="K385" s="142">
        <v>137.49</v>
      </c>
      <c r="L385" s="142">
        <f t="shared" si="10"/>
        <v>0</v>
      </c>
      <c r="M385" s="3">
        <f t="shared" si="11"/>
        <v>0</v>
      </c>
    </row>
    <row r="386" spans="1:13">
      <c r="A386" s="221" t="s">
        <v>284</v>
      </c>
      <c r="B386" s="221" t="s">
        <v>24065</v>
      </c>
      <c r="C386" s="221" t="s">
        <v>24066</v>
      </c>
      <c r="D386" s="222"/>
      <c r="E386" s="241"/>
      <c r="F386" s="241"/>
      <c r="G386" s="241"/>
      <c r="H386" s="241"/>
      <c r="I386" s="241"/>
      <c r="J386" s="241"/>
      <c r="K386" s="142">
        <v>156.24</v>
      </c>
      <c r="L386" s="142">
        <f t="shared" si="10"/>
        <v>0</v>
      </c>
      <c r="M386" s="3">
        <f t="shared" si="11"/>
        <v>0</v>
      </c>
    </row>
    <row r="387" spans="1:13">
      <c r="A387" s="221" t="s">
        <v>284</v>
      </c>
      <c r="B387" s="221" t="s">
        <v>24067</v>
      </c>
      <c r="C387" s="221" t="s">
        <v>24068</v>
      </c>
      <c r="D387" s="222"/>
      <c r="E387" s="241"/>
      <c r="F387" s="241"/>
      <c r="G387" s="241"/>
      <c r="H387" s="241"/>
      <c r="I387" s="241"/>
      <c r="J387" s="241"/>
      <c r="K387" s="142">
        <v>156.24</v>
      </c>
      <c r="L387" s="142">
        <f t="shared" si="10"/>
        <v>0</v>
      </c>
      <c r="M387" s="3">
        <f t="shared" si="11"/>
        <v>0</v>
      </c>
    </row>
    <row r="388" spans="1:13">
      <c r="A388" s="221" t="s">
        <v>284</v>
      </c>
      <c r="B388" s="221" t="s">
        <v>24069</v>
      </c>
      <c r="C388" s="221" t="s">
        <v>24070</v>
      </c>
      <c r="D388" s="222"/>
      <c r="E388" s="241"/>
      <c r="F388" s="241"/>
      <c r="G388" s="241"/>
      <c r="H388" s="241"/>
      <c r="I388" s="241"/>
      <c r="J388" s="241"/>
      <c r="K388" s="142">
        <v>156.24</v>
      </c>
      <c r="L388" s="142">
        <f t="shared" si="10"/>
        <v>0</v>
      </c>
      <c r="M388" s="3">
        <f t="shared" si="11"/>
        <v>0</v>
      </c>
    </row>
    <row r="389" spans="1:13">
      <c r="A389" s="221" t="s">
        <v>284</v>
      </c>
      <c r="B389" s="221" t="s">
        <v>24071</v>
      </c>
      <c r="C389" s="221" t="s">
        <v>24072</v>
      </c>
      <c r="D389" s="222"/>
      <c r="E389" s="241"/>
      <c r="F389" s="241"/>
      <c r="G389" s="241"/>
      <c r="H389" s="241"/>
      <c r="I389" s="241"/>
      <c r="J389" s="241"/>
      <c r="K389" s="142">
        <v>124.99</v>
      </c>
      <c r="L389" s="142">
        <f t="shared" si="10"/>
        <v>0</v>
      </c>
      <c r="M389" s="3">
        <f t="shared" si="11"/>
        <v>0</v>
      </c>
    </row>
    <row r="390" spans="1:13">
      <c r="A390" s="221" t="s">
        <v>284</v>
      </c>
      <c r="B390" s="221" t="s">
        <v>24073</v>
      </c>
      <c r="C390" s="221" t="s">
        <v>24074</v>
      </c>
      <c r="D390" s="222"/>
      <c r="E390" s="241"/>
      <c r="F390" s="241"/>
      <c r="G390" s="241"/>
      <c r="H390" s="241"/>
      <c r="I390" s="241"/>
      <c r="J390" s="241"/>
      <c r="K390" s="142">
        <v>156.24</v>
      </c>
      <c r="L390" s="142">
        <f t="shared" ref="L390:L453" si="12">SUM(M390*K390)</f>
        <v>0</v>
      </c>
      <c r="M390" s="3">
        <f t="shared" ref="M390:M453" si="13">SUM(E390:J390)</f>
        <v>0</v>
      </c>
    </row>
    <row r="391" spans="1:13">
      <c r="A391" s="221" t="s">
        <v>284</v>
      </c>
      <c r="B391" s="221" t="s">
        <v>24075</v>
      </c>
      <c r="C391" s="221" t="s">
        <v>24076</v>
      </c>
      <c r="D391" s="222"/>
      <c r="E391" s="241"/>
      <c r="F391" s="241"/>
      <c r="G391" s="241"/>
      <c r="H391" s="241"/>
      <c r="I391" s="241"/>
      <c r="J391" s="241"/>
      <c r="K391" s="142">
        <v>156.24</v>
      </c>
      <c r="L391" s="142">
        <f t="shared" si="12"/>
        <v>0</v>
      </c>
      <c r="M391" s="3">
        <f t="shared" si="13"/>
        <v>0</v>
      </c>
    </row>
    <row r="392" spans="1:13">
      <c r="A392" s="221" t="s">
        <v>284</v>
      </c>
      <c r="B392" s="221" t="s">
        <v>24077</v>
      </c>
      <c r="C392" s="221" t="s">
        <v>24078</v>
      </c>
      <c r="D392" s="222"/>
      <c r="E392" s="241"/>
      <c r="F392" s="241"/>
      <c r="G392" s="241"/>
      <c r="H392" s="241"/>
      <c r="I392" s="241"/>
      <c r="J392" s="241"/>
      <c r="K392" s="142">
        <v>137.49</v>
      </c>
      <c r="L392" s="142">
        <f t="shared" si="12"/>
        <v>0</v>
      </c>
      <c r="M392" s="3">
        <f t="shared" si="13"/>
        <v>0</v>
      </c>
    </row>
    <row r="393" spans="1:13">
      <c r="A393" s="221" t="s">
        <v>284</v>
      </c>
      <c r="B393" s="221" t="s">
        <v>24079</v>
      </c>
      <c r="C393" s="221" t="s">
        <v>24080</v>
      </c>
      <c r="D393" s="222"/>
      <c r="E393" s="241"/>
      <c r="F393" s="241"/>
      <c r="G393" s="241"/>
      <c r="H393" s="241"/>
      <c r="I393" s="241"/>
      <c r="J393" s="241"/>
      <c r="K393" s="142">
        <v>156.24</v>
      </c>
      <c r="L393" s="142">
        <f t="shared" si="12"/>
        <v>0</v>
      </c>
      <c r="M393" s="3">
        <f t="shared" si="13"/>
        <v>0</v>
      </c>
    </row>
    <row r="394" spans="1:13">
      <c r="A394" s="221" t="s">
        <v>284</v>
      </c>
      <c r="B394" s="221" t="s">
        <v>24081</v>
      </c>
      <c r="C394" s="221" t="s">
        <v>24082</v>
      </c>
      <c r="D394" s="222"/>
      <c r="E394" s="241"/>
      <c r="F394" s="241"/>
      <c r="G394" s="241"/>
      <c r="H394" s="241"/>
      <c r="I394" s="241"/>
      <c r="J394" s="241"/>
      <c r="K394" s="142">
        <v>156.24</v>
      </c>
      <c r="L394" s="142">
        <f t="shared" si="12"/>
        <v>0</v>
      </c>
      <c r="M394" s="3">
        <f t="shared" si="13"/>
        <v>0</v>
      </c>
    </row>
    <row r="395" spans="1:13">
      <c r="A395" s="221" t="s">
        <v>284</v>
      </c>
      <c r="B395" s="221" t="s">
        <v>24083</v>
      </c>
      <c r="C395" s="221" t="s">
        <v>24084</v>
      </c>
      <c r="D395" s="222"/>
      <c r="E395" s="241"/>
      <c r="F395" s="241"/>
      <c r="G395" s="241"/>
      <c r="H395" s="241"/>
      <c r="I395" s="241"/>
      <c r="J395" s="241"/>
      <c r="K395" s="142">
        <v>156.24</v>
      </c>
      <c r="L395" s="142">
        <f t="shared" si="12"/>
        <v>0</v>
      </c>
      <c r="M395" s="3">
        <f t="shared" si="13"/>
        <v>0</v>
      </c>
    </row>
    <row r="396" spans="1:13">
      <c r="A396" s="221" t="s">
        <v>284</v>
      </c>
      <c r="B396" s="221" t="s">
        <v>24085</v>
      </c>
      <c r="C396" s="221" t="s">
        <v>24086</v>
      </c>
      <c r="D396" s="222"/>
      <c r="E396" s="241"/>
      <c r="F396" s="241"/>
      <c r="G396" s="241"/>
      <c r="H396" s="241"/>
      <c r="I396" s="241"/>
      <c r="J396" s="241"/>
      <c r="K396" s="142">
        <v>124.99</v>
      </c>
      <c r="L396" s="142">
        <f t="shared" si="12"/>
        <v>0</v>
      </c>
      <c r="M396" s="3">
        <f t="shared" si="13"/>
        <v>0</v>
      </c>
    </row>
    <row r="397" spans="1:13">
      <c r="A397" s="221" t="s">
        <v>284</v>
      </c>
      <c r="B397" s="221" t="s">
        <v>24087</v>
      </c>
      <c r="C397" s="221" t="s">
        <v>24088</v>
      </c>
      <c r="D397" s="222"/>
      <c r="E397" s="241"/>
      <c r="F397" s="241"/>
      <c r="G397" s="241"/>
      <c r="H397" s="241"/>
      <c r="I397" s="241"/>
      <c r="J397" s="241"/>
      <c r="K397" s="142">
        <v>156.24</v>
      </c>
      <c r="L397" s="142">
        <f t="shared" si="12"/>
        <v>0</v>
      </c>
      <c r="M397" s="3">
        <f t="shared" si="13"/>
        <v>0</v>
      </c>
    </row>
    <row r="398" spans="1:13">
      <c r="A398" s="221" t="s">
        <v>284</v>
      </c>
      <c r="B398" s="221" t="s">
        <v>24089</v>
      </c>
      <c r="C398" s="221" t="s">
        <v>24090</v>
      </c>
      <c r="D398" s="222"/>
      <c r="E398" s="241"/>
      <c r="F398" s="241"/>
      <c r="G398" s="241"/>
      <c r="H398" s="241"/>
      <c r="I398" s="241"/>
      <c r="J398" s="241"/>
      <c r="K398" s="142">
        <v>156.24</v>
      </c>
      <c r="L398" s="142">
        <f t="shared" si="12"/>
        <v>0</v>
      </c>
      <c r="M398" s="3">
        <f t="shared" si="13"/>
        <v>0</v>
      </c>
    </row>
    <row r="399" spans="1:13">
      <c r="A399" s="221" t="s">
        <v>284</v>
      </c>
      <c r="B399" s="221" t="s">
        <v>24091</v>
      </c>
      <c r="C399" s="221" t="s">
        <v>24092</v>
      </c>
      <c r="D399" s="222"/>
      <c r="E399" s="241"/>
      <c r="F399" s="241"/>
      <c r="G399" s="241"/>
      <c r="H399" s="241"/>
      <c r="I399" s="241"/>
      <c r="J399" s="241"/>
      <c r="K399" s="142">
        <v>137.49</v>
      </c>
      <c r="L399" s="142">
        <f t="shared" si="12"/>
        <v>0</v>
      </c>
      <c r="M399" s="3">
        <f t="shared" si="13"/>
        <v>0</v>
      </c>
    </row>
    <row r="400" spans="1:13">
      <c r="A400" s="221" t="s">
        <v>284</v>
      </c>
      <c r="B400" s="221" t="s">
        <v>24093</v>
      </c>
      <c r="C400" s="221" t="s">
        <v>24094</v>
      </c>
      <c r="D400" s="222"/>
      <c r="E400" s="241"/>
      <c r="F400" s="241"/>
      <c r="G400" s="241"/>
      <c r="H400" s="241"/>
      <c r="I400" s="241"/>
      <c r="J400" s="241"/>
      <c r="K400" s="142">
        <v>156.24</v>
      </c>
      <c r="L400" s="142">
        <f t="shared" si="12"/>
        <v>0</v>
      </c>
      <c r="M400" s="3">
        <f t="shared" si="13"/>
        <v>0</v>
      </c>
    </row>
    <row r="401" spans="1:13">
      <c r="A401" s="221" t="s">
        <v>284</v>
      </c>
      <c r="B401" s="221" t="s">
        <v>24095</v>
      </c>
      <c r="C401" s="221" t="s">
        <v>24096</v>
      </c>
      <c r="D401" s="222"/>
      <c r="E401" s="241"/>
      <c r="F401" s="241"/>
      <c r="G401" s="241"/>
      <c r="H401" s="241"/>
      <c r="I401" s="241"/>
      <c r="J401" s="241"/>
      <c r="K401" s="142">
        <v>156.24</v>
      </c>
      <c r="L401" s="142">
        <f t="shared" si="12"/>
        <v>0</v>
      </c>
      <c r="M401" s="3">
        <f t="shared" si="13"/>
        <v>0</v>
      </c>
    </row>
    <row r="402" spans="1:13">
      <c r="A402" s="221" t="s">
        <v>284</v>
      </c>
      <c r="B402" s="221" t="s">
        <v>24097</v>
      </c>
      <c r="C402" s="221" t="s">
        <v>24098</v>
      </c>
      <c r="D402" s="222"/>
      <c r="E402" s="241"/>
      <c r="F402" s="241"/>
      <c r="G402" s="241"/>
      <c r="H402" s="241"/>
      <c r="I402" s="241"/>
      <c r="J402" s="241"/>
      <c r="K402" s="142">
        <v>156.24</v>
      </c>
      <c r="L402" s="142">
        <f t="shared" si="12"/>
        <v>0</v>
      </c>
      <c r="M402" s="3">
        <f t="shared" si="13"/>
        <v>0</v>
      </c>
    </row>
    <row r="403" spans="1:13">
      <c r="A403" s="221" t="s">
        <v>284</v>
      </c>
      <c r="B403" s="221" t="s">
        <v>24099</v>
      </c>
      <c r="C403" s="221" t="s">
        <v>24100</v>
      </c>
      <c r="D403" s="222"/>
      <c r="E403" s="241"/>
      <c r="F403" s="241"/>
      <c r="G403" s="241"/>
      <c r="H403" s="241"/>
      <c r="I403" s="241"/>
      <c r="J403" s="241"/>
      <c r="K403" s="142">
        <v>124.99</v>
      </c>
      <c r="L403" s="142">
        <f t="shared" si="12"/>
        <v>0</v>
      </c>
      <c r="M403" s="3">
        <f t="shared" si="13"/>
        <v>0</v>
      </c>
    </row>
    <row r="404" spans="1:13">
      <c r="A404" s="221" t="s">
        <v>284</v>
      </c>
      <c r="B404" s="221" t="s">
        <v>24101</v>
      </c>
      <c r="C404" s="221" t="s">
        <v>24102</v>
      </c>
      <c r="D404" s="222"/>
      <c r="E404" s="241"/>
      <c r="F404" s="241"/>
      <c r="G404" s="241"/>
      <c r="H404" s="241"/>
      <c r="I404" s="241"/>
      <c r="J404" s="241"/>
      <c r="K404" s="142">
        <v>156.24</v>
      </c>
      <c r="L404" s="142">
        <f t="shared" si="12"/>
        <v>0</v>
      </c>
      <c r="M404" s="3">
        <f t="shared" si="13"/>
        <v>0</v>
      </c>
    </row>
    <row r="405" spans="1:13">
      <c r="A405" s="221" t="s">
        <v>284</v>
      </c>
      <c r="B405" s="221" t="s">
        <v>24103</v>
      </c>
      <c r="C405" s="221" t="s">
        <v>24104</v>
      </c>
      <c r="D405" s="222"/>
      <c r="E405" s="241"/>
      <c r="F405" s="241"/>
      <c r="G405" s="241"/>
      <c r="H405" s="241"/>
      <c r="I405" s="241"/>
      <c r="J405" s="241"/>
      <c r="K405" s="142">
        <v>156.24</v>
      </c>
      <c r="L405" s="142">
        <f t="shared" si="12"/>
        <v>0</v>
      </c>
      <c r="M405" s="3">
        <f t="shared" si="13"/>
        <v>0</v>
      </c>
    </row>
    <row r="406" spans="1:13">
      <c r="A406" s="221" t="s">
        <v>284</v>
      </c>
      <c r="B406" s="221" t="s">
        <v>24105</v>
      </c>
      <c r="C406" s="221" t="s">
        <v>24106</v>
      </c>
      <c r="D406" s="222"/>
      <c r="E406" s="241"/>
      <c r="F406" s="241"/>
      <c r="G406" s="241"/>
      <c r="H406" s="241"/>
      <c r="I406" s="241"/>
      <c r="J406" s="241"/>
      <c r="K406" s="142">
        <v>137.49</v>
      </c>
      <c r="L406" s="142">
        <f t="shared" si="12"/>
        <v>0</v>
      </c>
      <c r="M406" s="3">
        <f t="shared" si="13"/>
        <v>0</v>
      </c>
    </row>
    <row r="407" spans="1:13">
      <c r="A407" s="221" t="s">
        <v>284</v>
      </c>
      <c r="B407" s="221" t="s">
        <v>24107</v>
      </c>
      <c r="C407" s="221" t="s">
        <v>24108</v>
      </c>
      <c r="D407" s="222"/>
      <c r="E407" s="241"/>
      <c r="F407" s="241"/>
      <c r="G407" s="241"/>
      <c r="H407" s="241"/>
      <c r="I407" s="241"/>
      <c r="J407" s="241"/>
      <c r="K407" s="142">
        <v>156.24</v>
      </c>
      <c r="L407" s="142">
        <f t="shared" si="12"/>
        <v>0</v>
      </c>
      <c r="M407" s="3">
        <f t="shared" si="13"/>
        <v>0</v>
      </c>
    </row>
    <row r="408" spans="1:13">
      <c r="A408" s="221" t="s">
        <v>284</v>
      </c>
      <c r="B408" s="221" t="s">
        <v>24109</v>
      </c>
      <c r="C408" s="221" t="s">
        <v>24110</v>
      </c>
      <c r="D408" s="222"/>
      <c r="E408" s="241"/>
      <c r="F408" s="241"/>
      <c r="G408" s="241"/>
      <c r="H408" s="241"/>
      <c r="I408" s="241"/>
      <c r="J408" s="241"/>
      <c r="K408" s="142">
        <v>156.24</v>
      </c>
      <c r="L408" s="142">
        <f t="shared" si="12"/>
        <v>0</v>
      </c>
      <c r="M408" s="3">
        <f t="shared" si="13"/>
        <v>0</v>
      </c>
    </row>
    <row r="409" spans="1:13">
      <c r="A409" s="221" t="s">
        <v>284</v>
      </c>
      <c r="B409" s="221" t="s">
        <v>24111</v>
      </c>
      <c r="C409" s="221" t="s">
        <v>24112</v>
      </c>
      <c r="D409" s="222"/>
      <c r="E409" s="241"/>
      <c r="F409" s="241"/>
      <c r="G409" s="241"/>
      <c r="H409" s="241"/>
      <c r="I409" s="241"/>
      <c r="J409" s="241"/>
      <c r="K409" s="142">
        <v>156.24</v>
      </c>
      <c r="L409" s="142">
        <f t="shared" si="12"/>
        <v>0</v>
      </c>
      <c r="M409" s="3">
        <f t="shared" si="13"/>
        <v>0</v>
      </c>
    </row>
    <row r="410" spans="1:13">
      <c r="A410" s="221" t="s">
        <v>284</v>
      </c>
      <c r="B410" s="221" t="s">
        <v>24113</v>
      </c>
      <c r="C410" s="221" t="s">
        <v>24114</v>
      </c>
      <c r="D410" s="222"/>
      <c r="E410" s="241"/>
      <c r="F410" s="241"/>
      <c r="G410" s="241"/>
      <c r="H410" s="241"/>
      <c r="I410" s="241"/>
      <c r="J410" s="241"/>
      <c r="K410" s="142">
        <v>124.99</v>
      </c>
      <c r="L410" s="142">
        <f t="shared" si="12"/>
        <v>0</v>
      </c>
      <c r="M410" s="3">
        <f t="shared" si="13"/>
        <v>0</v>
      </c>
    </row>
    <row r="411" spans="1:13">
      <c r="A411" s="221" t="s">
        <v>284</v>
      </c>
      <c r="B411" s="221" t="s">
        <v>24115</v>
      </c>
      <c r="C411" s="221" t="s">
        <v>24116</v>
      </c>
      <c r="D411" s="222"/>
      <c r="E411" s="241"/>
      <c r="F411" s="241"/>
      <c r="G411" s="241"/>
      <c r="H411" s="241"/>
      <c r="I411" s="241"/>
      <c r="J411" s="241"/>
      <c r="K411" s="142">
        <v>156.24</v>
      </c>
      <c r="L411" s="142">
        <f t="shared" si="12"/>
        <v>0</v>
      </c>
      <c r="M411" s="3">
        <f t="shared" si="13"/>
        <v>0</v>
      </c>
    </row>
    <row r="412" spans="1:13">
      <c r="A412" s="221" t="s">
        <v>284</v>
      </c>
      <c r="B412" s="221" t="s">
        <v>24117</v>
      </c>
      <c r="C412" s="221" t="s">
        <v>24118</v>
      </c>
      <c r="D412" s="222"/>
      <c r="E412" s="241"/>
      <c r="F412" s="241"/>
      <c r="G412" s="241"/>
      <c r="H412" s="241"/>
      <c r="I412" s="241"/>
      <c r="J412" s="241"/>
      <c r="K412" s="142">
        <v>156.24</v>
      </c>
      <c r="L412" s="142">
        <f t="shared" si="12"/>
        <v>0</v>
      </c>
      <c r="M412" s="3">
        <f t="shared" si="13"/>
        <v>0</v>
      </c>
    </row>
    <row r="413" spans="1:13">
      <c r="A413" s="221" t="s">
        <v>284</v>
      </c>
      <c r="B413" s="221" t="s">
        <v>24119</v>
      </c>
      <c r="C413" s="221" t="s">
        <v>24120</v>
      </c>
      <c r="D413" s="222"/>
      <c r="E413" s="241"/>
      <c r="F413" s="241"/>
      <c r="G413" s="241"/>
      <c r="H413" s="241"/>
      <c r="I413" s="241"/>
      <c r="J413" s="241"/>
      <c r="K413" s="142">
        <v>137.49</v>
      </c>
      <c r="L413" s="142">
        <f t="shared" si="12"/>
        <v>0</v>
      </c>
      <c r="M413" s="3">
        <f t="shared" si="13"/>
        <v>0</v>
      </c>
    </row>
    <row r="414" spans="1:13">
      <c r="A414" s="221" t="s">
        <v>284</v>
      </c>
      <c r="B414" s="221" t="s">
        <v>24121</v>
      </c>
      <c r="C414" s="221" t="s">
        <v>24122</v>
      </c>
      <c r="D414" s="222"/>
      <c r="E414" s="241"/>
      <c r="F414" s="241"/>
      <c r="G414" s="241"/>
      <c r="H414" s="241"/>
      <c r="I414" s="241"/>
      <c r="J414" s="241"/>
      <c r="K414" s="142">
        <v>156.24</v>
      </c>
      <c r="L414" s="142">
        <f t="shared" si="12"/>
        <v>0</v>
      </c>
      <c r="M414" s="3">
        <f t="shared" si="13"/>
        <v>0</v>
      </c>
    </row>
    <row r="415" spans="1:13">
      <c r="A415" s="221" t="s">
        <v>284</v>
      </c>
      <c r="B415" s="221" t="s">
        <v>24123</v>
      </c>
      <c r="C415" s="221" t="s">
        <v>24124</v>
      </c>
      <c r="D415" s="222"/>
      <c r="E415" s="241"/>
      <c r="F415" s="241"/>
      <c r="G415" s="241"/>
      <c r="H415" s="241"/>
      <c r="I415" s="241"/>
      <c r="J415" s="241"/>
      <c r="K415" s="142">
        <v>156.24</v>
      </c>
      <c r="L415" s="142">
        <f t="shared" si="12"/>
        <v>0</v>
      </c>
      <c r="M415" s="3">
        <f t="shared" si="13"/>
        <v>0</v>
      </c>
    </row>
    <row r="416" spans="1:13">
      <c r="A416" s="221" t="s">
        <v>284</v>
      </c>
      <c r="B416" s="221" t="s">
        <v>24125</v>
      </c>
      <c r="C416" s="221" t="s">
        <v>24126</v>
      </c>
      <c r="D416" s="222"/>
      <c r="E416" s="241"/>
      <c r="F416" s="241"/>
      <c r="G416" s="241"/>
      <c r="H416" s="241"/>
      <c r="I416" s="241"/>
      <c r="J416" s="241"/>
      <c r="K416" s="142">
        <v>156.24</v>
      </c>
      <c r="L416" s="142">
        <f t="shared" si="12"/>
        <v>0</v>
      </c>
      <c r="M416" s="3">
        <f t="shared" si="13"/>
        <v>0</v>
      </c>
    </row>
    <row r="417" spans="1:13">
      <c r="A417" s="221" t="s">
        <v>284</v>
      </c>
      <c r="B417" s="221" t="s">
        <v>24127</v>
      </c>
      <c r="C417" s="221" t="s">
        <v>24128</v>
      </c>
      <c r="D417" s="222"/>
      <c r="E417" s="241"/>
      <c r="F417" s="241"/>
      <c r="G417" s="241"/>
      <c r="H417" s="241"/>
      <c r="I417" s="241"/>
      <c r="J417" s="241"/>
      <c r="K417" s="142">
        <v>124.99</v>
      </c>
      <c r="L417" s="142">
        <f t="shared" si="12"/>
        <v>0</v>
      </c>
      <c r="M417" s="3">
        <f t="shared" si="13"/>
        <v>0</v>
      </c>
    </row>
    <row r="418" spans="1:13">
      <c r="A418" s="221" t="s">
        <v>284</v>
      </c>
      <c r="B418" s="221" t="s">
        <v>24129</v>
      </c>
      <c r="C418" s="221" t="s">
        <v>24130</v>
      </c>
      <c r="D418" s="222"/>
      <c r="E418" s="241"/>
      <c r="F418" s="241"/>
      <c r="G418" s="241"/>
      <c r="H418" s="241"/>
      <c r="I418" s="241"/>
      <c r="J418" s="241"/>
      <c r="K418" s="142">
        <v>156.24</v>
      </c>
      <c r="L418" s="142">
        <f t="shared" si="12"/>
        <v>0</v>
      </c>
      <c r="M418" s="3">
        <f t="shared" si="13"/>
        <v>0</v>
      </c>
    </row>
    <row r="419" spans="1:13">
      <c r="A419" s="221" t="s">
        <v>284</v>
      </c>
      <c r="B419" s="221" t="s">
        <v>24131</v>
      </c>
      <c r="C419" s="221" t="s">
        <v>24132</v>
      </c>
      <c r="D419" s="222"/>
      <c r="E419" s="241"/>
      <c r="F419" s="241"/>
      <c r="G419" s="241"/>
      <c r="H419" s="241"/>
      <c r="I419" s="241"/>
      <c r="J419" s="241"/>
      <c r="K419" s="142">
        <v>156.24</v>
      </c>
      <c r="L419" s="142">
        <f t="shared" si="12"/>
        <v>0</v>
      </c>
      <c r="M419" s="3">
        <f t="shared" si="13"/>
        <v>0</v>
      </c>
    </row>
    <row r="420" spans="1:13">
      <c r="A420" s="221" t="s">
        <v>284</v>
      </c>
      <c r="B420" s="221" t="s">
        <v>24133</v>
      </c>
      <c r="C420" s="221" t="s">
        <v>24134</v>
      </c>
      <c r="D420" s="222"/>
      <c r="E420" s="241"/>
      <c r="F420" s="241"/>
      <c r="G420" s="241"/>
      <c r="H420" s="241"/>
      <c r="I420" s="241"/>
      <c r="J420" s="241"/>
      <c r="K420" s="142">
        <v>324.99</v>
      </c>
      <c r="L420" s="142">
        <f t="shared" si="12"/>
        <v>0</v>
      </c>
      <c r="M420" s="3">
        <f t="shared" si="13"/>
        <v>0</v>
      </c>
    </row>
    <row r="421" spans="1:13">
      <c r="A421" s="221" t="s">
        <v>284</v>
      </c>
      <c r="B421" s="221" t="s">
        <v>24135</v>
      </c>
      <c r="C421" s="221" t="s">
        <v>24136</v>
      </c>
      <c r="D421" s="222"/>
      <c r="E421" s="241"/>
      <c r="F421" s="241"/>
      <c r="G421" s="241"/>
      <c r="H421" s="241"/>
      <c r="I421" s="241"/>
      <c r="J421" s="241"/>
      <c r="K421" s="142">
        <v>343.74</v>
      </c>
      <c r="L421" s="142">
        <f t="shared" si="12"/>
        <v>0</v>
      </c>
      <c r="M421" s="3">
        <f t="shared" si="13"/>
        <v>0</v>
      </c>
    </row>
    <row r="422" spans="1:13">
      <c r="A422" s="221" t="s">
        <v>284</v>
      </c>
      <c r="B422" s="221" t="s">
        <v>24137</v>
      </c>
      <c r="C422" s="221" t="s">
        <v>24138</v>
      </c>
      <c r="D422" s="222"/>
      <c r="E422" s="241"/>
      <c r="F422" s="241"/>
      <c r="G422" s="241"/>
      <c r="H422" s="241"/>
      <c r="I422" s="241"/>
      <c r="J422" s="241"/>
      <c r="K422" s="142">
        <v>343.74</v>
      </c>
      <c r="L422" s="142">
        <f t="shared" si="12"/>
        <v>0</v>
      </c>
      <c r="M422" s="3">
        <f t="shared" si="13"/>
        <v>0</v>
      </c>
    </row>
    <row r="423" spans="1:13">
      <c r="A423" s="221" t="s">
        <v>284</v>
      </c>
      <c r="B423" s="221" t="s">
        <v>24139</v>
      </c>
      <c r="C423" s="221" t="s">
        <v>24140</v>
      </c>
      <c r="D423" s="222"/>
      <c r="E423" s="241"/>
      <c r="F423" s="241"/>
      <c r="G423" s="241"/>
      <c r="H423" s="241"/>
      <c r="I423" s="241"/>
      <c r="J423" s="241"/>
      <c r="K423" s="142">
        <v>343.74</v>
      </c>
      <c r="L423" s="142">
        <f t="shared" si="12"/>
        <v>0</v>
      </c>
      <c r="M423" s="3">
        <f t="shared" si="13"/>
        <v>0</v>
      </c>
    </row>
    <row r="424" spans="1:13">
      <c r="A424" s="221" t="s">
        <v>284</v>
      </c>
      <c r="B424" s="221" t="s">
        <v>24141</v>
      </c>
      <c r="C424" s="221" t="s">
        <v>24142</v>
      </c>
      <c r="D424" s="222"/>
      <c r="E424" s="241"/>
      <c r="F424" s="241"/>
      <c r="G424" s="241"/>
      <c r="H424" s="241"/>
      <c r="I424" s="241"/>
      <c r="J424" s="241"/>
      <c r="K424" s="142">
        <v>312.49</v>
      </c>
      <c r="L424" s="142">
        <f t="shared" si="12"/>
        <v>0</v>
      </c>
      <c r="M424" s="3">
        <f t="shared" si="13"/>
        <v>0</v>
      </c>
    </row>
    <row r="425" spans="1:13">
      <c r="A425" s="221" t="s">
        <v>284</v>
      </c>
      <c r="B425" s="221" t="s">
        <v>24143</v>
      </c>
      <c r="C425" s="221" t="s">
        <v>24144</v>
      </c>
      <c r="D425" s="222"/>
      <c r="E425" s="241"/>
      <c r="F425" s="241"/>
      <c r="G425" s="241"/>
      <c r="H425" s="241"/>
      <c r="I425" s="241"/>
      <c r="J425" s="241"/>
      <c r="K425" s="142">
        <v>343.74</v>
      </c>
      <c r="L425" s="142">
        <f t="shared" si="12"/>
        <v>0</v>
      </c>
      <c r="M425" s="3">
        <f t="shared" si="13"/>
        <v>0</v>
      </c>
    </row>
    <row r="426" spans="1:13">
      <c r="A426" s="221" t="s">
        <v>284</v>
      </c>
      <c r="B426" s="221" t="s">
        <v>24145</v>
      </c>
      <c r="C426" s="221" t="s">
        <v>24146</v>
      </c>
      <c r="D426" s="222"/>
      <c r="E426" s="241"/>
      <c r="F426" s="241"/>
      <c r="G426" s="241"/>
      <c r="H426" s="241"/>
      <c r="I426" s="241"/>
      <c r="J426" s="241"/>
      <c r="K426" s="142">
        <v>343.74</v>
      </c>
      <c r="L426" s="142">
        <f t="shared" si="12"/>
        <v>0</v>
      </c>
      <c r="M426" s="3">
        <f t="shared" si="13"/>
        <v>0</v>
      </c>
    </row>
    <row r="427" spans="1:13">
      <c r="A427" s="221" t="s">
        <v>284</v>
      </c>
      <c r="B427" s="221" t="s">
        <v>24147</v>
      </c>
      <c r="C427" s="221" t="s">
        <v>24148</v>
      </c>
      <c r="D427" s="222"/>
      <c r="E427" s="241"/>
      <c r="F427" s="241"/>
      <c r="G427" s="241"/>
      <c r="H427" s="241"/>
      <c r="I427" s="241"/>
      <c r="J427" s="241"/>
      <c r="K427" s="142">
        <v>324.99</v>
      </c>
      <c r="L427" s="142">
        <f t="shared" si="12"/>
        <v>0</v>
      </c>
      <c r="M427" s="3">
        <f t="shared" si="13"/>
        <v>0</v>
      </c>
    </row>
    <row r="428" spans="1:13">
      <c r="A428" s="221" t="s">
        <v>284</v>
      </c>
      <c r="B428" s="221" t="s">
        <v>24149</v>
      </c>
      <c r="C428" s="221" t="s">
        <v>24150</v>
      </c>
      <c r="D428" s="222"/>
      <c r="E428" s="241"/>
      <c r="F428" s="241"/>
      <c r="G428" s="241"/>
      <c r="H428" s="241"/>
      <c r="I428" s="241"/>
      <c r="J428" s="241"/>
      <c r="K428" s="142">
        <v>343.74</v>
      </c>
      <c r="L428" s="142">
        <f t="shared" si="12"/>
        <v>0</v>
      </c>
      <c r="M428" s="3">
        <f t="shared" si="13"/>
        <v>0</v>
      </c>
    </row>
    <row r="429" spans="1:13">
      <c r="A429" s="221" t="s">
        <v>284</v>
      </c>
      <c r="B429" s="221" t="s">
        <v>24151</v>
      </c>
      <c r="C429" s="221" t="s">
        <v>24152</v>
      </c>
      <c r="D429" s="222"/>
      <c r="E429" s="241"/>
      <c r="F429" s="241"/>
      <c r="G429" s="241"/>
      <c r="H429" s="241"/>
      <c r="I429" s="241"/>
      <c r="J429" s="241"/>
      <c r="K429" s="142">
        <v>343.74</v>
      </c>
      <c r="L429" s="142">
        <f t="shared" si="12"/>
        <v>0</v>
      </c>
      <c r="M429" s="3">
        <f t="shared" si="13"/>
        <v>0</v>
      </c>
    </row>
    <row r="430" spans="1:13">
      <c r="A430" s="221" t="s">
        <v>284</v>
      </c>
      <c r="B430" s="221" t="s">
        <v>24153</v>
      </c>
      <c r="C430" s="221" t="s">
        <v>24154</v>
      </c>
      <c r="D430" s="222"/>
      <c r="E430" s="241"/>
      <c r="F430" s="241"/>
      <c r="G430" s="241"/>
      <c r="H430" s="241"/>
      <c r="I430" s="241"/>
      <c r="J430" s="241"/>
      <c r="K430" s="142">
        <v>343.74</v>
      </c>
      <c r="L430" s="142">
        <f t="shared" si="12"/>
        <v>0</v>
      </c>
      <c r="M430" s="3">
        <f t="shared" si="13"/>
        <v>0</v>
      </c>
    </row>
    <row r="431" spans="1:13">
      <c r="A431" s="221" t="s">
        <v>284</v>
      </c>
      <c r="B431" s="221" t="s">
        <v>24155</v>
      </c>
      <c r="C431" s="221" t="s">
        <v>24156</v>
      </c>
      <c r="D431" s="222"/>
      <c r="E431" s="241"/>
      <c r="F431" s="241"/>
      <c r="G431" s="241"/>
      <c r="H431" s="241"/>
      <c r="I431" s="241"/>
      <c r="J431" s="241"/>
      <c r="K431" s="142">
        <v>312.49</v>
      </c>
      <c r="L431" s="142">
        <f t="shared" si="12"/>
        <v>0</v>
      </c>
      <c r="M431" s="3">
        <f t="shared" si="13"/>
        <v>0</v>
      </c>
    </row>
    <row r="432" spans="1:13">
      <c r="A432" s="221" t="s">
        <v>284</v>
      </c>
      <c r="B432" s="221" t="s">
        <v>24157</v>
      </c>
      <c r="C432" s="221" t="s">
        <v>24158</v>
      </c>
      <c r="D432" s="222"/>
      <c r="E432" s="241"/>
      <c r="F432" s="241"/>
      <c r="G432" s="241"/>
      <c r="H432" s="241"/>
      <c r="I432" s="241"/>
      <c r="J432" s="241"/>
      <c r="K432" s="142">
        <v>343.74</v>
      </c>
      <c r="L432" s="142">
        <f t="shared" si="12"/>
        <v>0</v>
      </c>
      <c r="M432" s="3">
        <f t="shared" si="13"/>
        <v>0</v>
      </c>
    </row>
    <row r="433" spans="1:13">
      <c r="A433" s="221" t="s">
        <v>284</v>
      </c>
      <c r="B433" s="221" t="s">
        <v>24159</v>
      </c>
      <c r="C433" s="221" t="s">
        <v>24160</v>
      </c>
      <c r="D433" s="222"/>
      <c r="E433" s="241"/>
      <c r="F433" s="241"/>
      <c r="G433" s="241"/>
      <c r="H433" s="241"/>
      <c r="I433" s="241"/>
      <c r="J433" s="241"/>
      <c r="K433" s="142">
        <v>343.74</v>
      </c>
      <c r="L433" s="142">
        <f t="shared" si="12"/>
        <v>0</v>
      </c>
      <c r="M433" s="3">
        <f t="shared" si="13"/>
        <v>0</v>
      </c>
    </row>
    <row r="434" spans="1:13">
      <c r="A434" s="221" t="s">
        <v>284</v>
      </c>
      <c r="B434" s="221" t="s">
        <v>24161</v>
      </c>
      <c r="C434" s="221" t="s">
        <v>24162</v>
      </c>
      <c r="D434" s="222"/>
      <c r="E434" s="241"/>
      <c r="F434" s="241"/>
      <c r="G434" s="241"/>
      <c r="H434" s="241"/>
      <c r="I434" s="241"/>
      <c r="J434" s="241"/>
      <c r="K434" s="142">
        <v>324.99</v>
      </c>
      <c r="L434" s="142">
        <f t="shared" si="12"/>
        <v>0</v>
      </c>
      <c r="M434" s="3">
        <f t="shared" si="13"/>
        <v>0</v>
      </c>
    </row>
    <row r="435" spans="1:13">
      <c r="A435" s="221" t="s">
        <v>284</v>
      </c>
      <c r="B435" s="221" t="s">
        <v>24163</v>
      </c>
      <c r="C435" s="221" t="s">
        <v>24164</v>
      </c>
      <c r="D435" s="222"/>
      <c r="E435" s="241"/>
      <c r="F435" s="241"/>
      <c r="G435" s="241"/>
      <c r="H435" s="241"/>
      <c r="I435" s="241"/>
      <c r="J435" s="241"/>
      <c r="K435" s="142">
        <v>343.74</v>
      </c>
      <c r="L435" s="142">
        <f t="shared" si="12"/>
        <v>0</v>
      </c>
      <c r="M435" s="3">
        <f t="shared" si="13"/>
        <v>0</v>
      </c>
    </row>
    <row r="436" spans="1:13">
      <c r="A436" s="221" t="s">
        <v>284</v>
      </c>
      <c r="B436" s="221" t="s">
        <v>24165</v>
      </c>
      <c r="C436" s="221" t="s">
        <v>24166</v>
      </c>
      <c r="D436" s="222"/>
      <c r="E436" s="241"/>
      <c r="F436" s="241"/>
      <c r="G436" s="241"/>
      <c r="H436" s="241"/>
      <c r="I436" s="241"/>
      <c r="J436" s="241"/>
      <c r="K436" s="142">
        <v>343.74</v>
      </c>
      <c r="L436" s="142">
        <f t="shared" si="12"/>
        <v>0</v>
      </c>
      <c r="M436" s="3">
        <f t="shared" si="13"/>
        <v>0</v>
      </c>
    </row>
    <row r="437" spans="1:13">
      <c r="A437" s="221" t="s">
        <v>284</v>
      </c>
      <c r="B437" s="221" t="s">
        <v>24167</v>
      </c>
      <c r="C437" s="221" t="s">
        <v>24168</v>
      </c>
      <c r="D437" s="222"/>
      <c r="E437" s="241"/>
      <c r="F437" s="241"/>
      <c r="G437" s="241"/>
      <c r="H437" s="241"/>
      <c r="I437" s="241"/>
      <c r="J437" s="241"/>
      <c r="K437" s="142">
        <v>343.74</v>
      </c>
      <c r="L437" s="142">
        <f t="shared" si="12"/>
        <v>0</v>
      </c>
      <c r="M437" s="3">
        <f t="shared" si="13"/>
        <v>0</v>
      </c>
    </row>
    <row r="438" spans="1:13">
      <c r="A438" s="221" t="s">
        <v>284</v>
      </c>
      <c r="B438" s="221" t="s">
        <v>24169</v>
      </c>
      <c r="C438" s="221" t="s">
        <v>24170</v>
      </c>
      <c r="D438" s="222"/>
      <c r="E438" s="241"/>
      <c r="F438" s="241"/>
      <c r="G438" s="241"/>
      <c r="H438" s="241"/>
      <c r="I438" s="241"/>
      <c r="J438" s="241"/>
      <c r="K438" s="142">
        <v>312.49</v>
      </c>
      <c r="L438" s="142">
        <f t="shared" si="12"/>
        <v>0</v>
      </c>
      <c r="M438" s="3">
        <f t="shared" si="13"/>
        <v>0</v>
      </c>
    </row>
    <row r="439" spans="1:13">
      <c r="A439" s="221" t="s">
        <v>284</v>
      </c>
      <c r="B439" s="221" t="s">
        <v>24171</v>
      </c>
      <c r="C439" s="221" t="s">
        <v>24172</v>
      </c>
      <c r="D439" s="222"/>
      <c r="E439" s="241"/>
      <c r="F439" s="241"/>
      <c r="G439" s="241"/>
      <c r="H439" s="241"/>
      <c r="I439" s="241"/>
      <c r="J439" s="241"/>
      <c r="K439" s="142">
        <v>343.74</v>
      </c>
      <c r="L439" s="142">
        <f t="shared" si="12"/>
        <v>0</v>
      </c>
      <c r="M439" s="3">
        <f t="shared" si="13"/>
        <v>0</v>
      </c>
    </row>
    <row r="440" spans="1:13">
      <c r="A440" s="221" t="s">
        <v>284</v>
      </c>
      <c r="B440" s="221" t="s">
        <v>24173</v>
      </c>
      <c r="C440" s="221" t="s">
        <v>24174</v>
      </c>
      <c r="D440" s="222"/>
      <c r="E440" s="241"/>
      <c r="F440" s="241"/>
      <c r="G440" s="241"/>
      <c r="H440" s="241"/>
      <c r="I440" s="241"/>
      <c r="J440" s="241"/>
      <c r="K440" s="142">
        <v>343.74</v>
      </c>
      <c r="L440" s="142">
        <f t="shared" si="12"/>
        <v>0</v>
      </c>
      <c r="M440" s="3">
        <f t="shared" si="13"/>
        <v>0</v>
      </c>
    </row>
    <row r="441" spans="1:13">
      <c r="A441" s="221" t="s">
        <v>284</v>
      </c>
      <c r="B441" s="221" t="s">
        <v>24175</v>
      </c>
      <c r="C441" s="221" t="s">
        <v>24176</v>
      </c>
      <c r="D441" s="222"/>
      <c r="E441" s="241"/>
      <c r="F441" s="241"/>
      <c r="G441" s="241"/>
      <c r="H441" s="241"/>
      <c r="I441" s="241"/>
      <c r="J441" s="241"/>
      <c r="K441" s="142">
        <v>324.99</v>
      </c>
      <c r="L441" s="142">
        <f t="shared" si="12"/>
        <v>0</v>
      </c>
      <c r="M441" s="3">
        <f t="shared" si="13"/>
        <v>0</v>
      </c>
    </row>
    <row r="442" spans="1:13">
      <c r="A442" s="221" t="s">
        <v>284</v>
      </c>
      <c r="B442" s="221" t="s">
        <v>24177</v>
      </c>
      <c r="C442" s="221" t="s">
        <v>24178</v>
      </c>
      <c r="D442" s="222"/>
      <c r="E442" s="241"/>
      <c r="F442" s="241"/>
      <c r="G442" s="241"/>
      <c r="H442" s="241"/>
      <c r="I442" s="241"/>
      <c r="J442" s="241"/>
      <c r="K442" s="142">
        <v>343.74</v>
      </c>
      <c r="L442" s="142">
        <f t="shared" si="12"/>
        <v>0</v>
      </c>
      <c r="M442" s="3">
        <f t="shared" si="13"/>
        <v>0</v>
      </c>
    </row>
    <row r="443" spans="1:13">
      <c r="A443" s="221" t="s">
        <v>284</v>
      </c>
      <c r="B443" s="221" t="s">
        <v>24179</v>
      </c>
      <c r="C443" s="221" t="s">
        <v>24180</v>
      </c>
      <c r="D443" s="222"/>
      <c r="E443" s="241"/>
      <c r="F443" s="241"/>
      <c r="G443" s="241"/>
      <c r="H443" s="241"/>
      <c r="I443" s="241"/>
      <c r="J443" s="241"/>
      <c r="K443" s="142">
        <v>343.74</v>
      </c>
      <c r="L443" s="142">
        <f t="shared" si="12"/>
        <v>0</v>
      </c>
      <c r="M443" s="3">
        <f t="shared" si="13"/>
        <v>0</v>
      </c>
    </row>
    <row r="444" spans="1:13">
      <c r="A444" s="221" t="s">
        <v>284</v>
      </c>
      <c r="B444" s="221" t="s">
        <v>24181</v>
      </c>
      <c r="C444" s="221" t="s">
        <v>24182</v>
      </c>
      <c r="D444" s="222"/>
      <c r="E444" s="241"/>
      <c r="F444" s="241"/>
      <c r="G444" s="241"/>
      <c r="H444" s="241"/>
      <c r="I444" s="241"/>
      <c r="J444" s="241"/>
      <c r="K444" s="142">
        <v>343.74</v>
      </c>
      <c r="L444" s="142">
        <f t="shared" si="12"/>
        <v>0</v>
      </c>
      <c r="M444" s="3">
        <f t="shared" si="13"/>
        <v>0</v>
      </c>
    </row>
    <row r="445" spans="1:13">
      <c r="A445" s="221" t="s">
        <v>284</v>
      </c>
      <c r="B445" s="221" t="s">
        <v>24183</v>
      </c>
      <c r="C445" s="221" t="s">
        <v>24184</v>
      </c>
      <c r="D445" s="222"/>
      <c r="E445" s="241"/>
      <c r="F445" s="241"/>
      <c r="G445" s="241"/>
      <c r="H445" s="241"/>
      <c r="I445" s="241"/>
      <c r="J445" s="241"/>
      <c r="K445" s="142">
        <v>312.49</v>
      </c>
      <c r="L445" s="142">
        <f t="shared" si="12"/>
        <v>0</v>
      </c>
      <c r="M445" s="3">
        <f t="shared" si="13"/>
        <v>0</v>
      </c>
    </row>
    <row r="446" spans="1:13">
      <c r="A446" s="221" t="s">
        <v>284</v>
      </c>
      <c r="B446" s="221" t="s">
        <v>24185</v>
      </c>
      <c r="C446" s="221" t="s">
        <v>24186</v>
      </c>
      <c r="D446" s="222"/>
      <c r="E446" s="241"/>
      <c r="F446" s="241"/>
      <c r="G446" s="241"/>
      <c r="H446" s="241"/>
      <c r="I446" s="241"/>
      <c r="J446" s="241"/>
      <c r="K446" s="142">
        <v>343.74</v>
      </c>
      <c r="L446" s="142">
        <f t="shared" si="12"/>
        <v>0</v>
      </c>
      <c r="M446" s="3">
        <f t="shared" si="13"/>
        <v>0</v>
      </c>
    </row>
    <row r="447" spans="1:13">
      <c r="A447" s="221" t="s">
        <v>284</v>
      </c>
      <c r="B447" s="221" t="s">
        <v>24187</v>
      </c>
      <c r="C447" s="221" t="s">
        <v>24188</v>
      </c>
      <c r="D447" s="222"/>
      <c r="E447" s="241"/>
      <c r="F447" s="241"/>
      <c r="G447" s="241"/>
      <c r="H447" s="241"/>
      <c r="I447" s="241"/>
      <c r="J447" s="241"/>
      <c r="K447" s="142">
        <v>343.74</v>
      </c>
      <c r="L447" s="142">
        <f t="shared" si="12"/>
        <v>0</v>
      </c>
      <c r="M447" s="3">
        <f t="shared" si="13"/>
        <v>0</v>
      </c>
    </row>
    <row r="448" spans="1:13">
      <c r="A448" s="221" t="s">
        <v>284</v>
      </c>
      <c r="B448" s="221" t="s">
        <v>24189</v>
      </c>
      <c r="C448" s="221" t="s">
        <v>24190</v>
      </c>
      <c r="D448" s="222"/>
      <c r="E448" s="241"/>
      <c r="F448" s="241"/>
      <c r="G448" s="241"/>
      <c r="H448" s="241"/>
      <c r="I448" s="241"/>
      <c r="J448" s="241"/>
      <c r="K448" s="142">
        <v>324.99</v>
      </c>
      <c r="L448" s="142">
        <f t="shared" si="12"/>
        <v>0</v>
      </c>
      <c r="M448" s="3">
        <f t="shared" si="13"/>
        <v>0</v>
      </c>
    </row>
    <row r="449" spans="1:13">
      <c r="A449" s="221" t="s">
        <v>284</v>
      </c>
      <c r="B449" s="221" t="s">
        <v>24191</v>
      </c>
      <c r="C449" s="221" t="s">
        <v>24192</v>
      </c>
      <c r="D449" s="222"/>
      <c r="E449" s="241"/>
      <c r="F449" s="241"/>
      <c r="G449" s="241"/>
      <c r="H449" s="241"/>
      <c r="I449" s="241"/>
      <c r="J449" s="241"/>
      <c r="K449" s="142">
        <v>343.74</v>
      </c>
      <c r="L449" s="142">
        <f t="shared" si="12"/>
        <v>0</v>
      </c>
      <c r="M449" s="3">
        <f t="shared" si="13"/>
        <v>0</v>
      </c>
    </row>
    <row r="450" spans="1:13">
      <c r="A450" s="221" t="s">
        <v>284</v>
      </c>
      <c r="B450" s="221" t="s">
        <v>24193</v>
      </c>
      <c r="C450" s="221" t="s">
        <v>24194</v>
      </c>
      <c r="D450" s="222"/>
      <c r="E450" s="241"/>
      <c r="F450" s="241"/>
      <c r="G450" s="241"/>
      <c r="H450" s="241"/>
      <c r="I450" s="241"/>
      <c r="J450" s="241"/>
      <c r="K450" s="142">
        <v>343.74</v>
      </c>
      <c r="L450" s="142">
        <f t="shared" si="12"/>
        <v>0</v>
      </c>
      <c r="M450" s="3">
        <f t="shared" si="13"/>
        <v>0</v>
      </c>
    </row>
    <row r="451" spans="1:13">
      <c r="A451" s="221" t="s">
        <v>284</v>
      </c>
      <c r="B451" s="221" t="s">
        <v>24195</v>
      </c>
      <c r="C451" s="221" t="s">
        <v>24196</v>
      </c>
      <c r="D451" s="222"/>
      <c r="E451" s="241"/>
      <c r="F451" s="241"/>
      <c r="G451" s="241"/>
      <c r="H451" s="241"/>
      <c r="I451" s="241"/>
      <c r="J451" s="241"/>
      <c r="K451" s="142">
        <v>343.74</v>
      </c>
      <c r="L451" s="142">
        <f t="shared" si="12"/>
        <v>0</v>
      </c>
      <c r="M451" s="3">
        <f t="shared" si="13"/>
        <v>0</v>
      </c>
    </row>
    <row r="452" spans="1:13">
      <c r="A452" s="221" t="s">
        <v>284</v>
      </c>
      <c r="B452" s="221" t="s">
        <v>24197</v>
      </c>
      <c r="C452" s="221" t="s">
        <v>24198</v>
      </c>
      <c r="D452" s="222"/>
      <c r="E452" s="241"/>
      <c r="F452" s="241"/>
      <c r="G452" s="241"/>
      <c r="H452" s="241"/>
      <c r="I452" s="241"/>
      <c r="J452" s="241"/>
      <c r="K452" s="142">
        <v>312.49</v>
      </c>
      <c r="L452" s="142">
        <f t="shared" si="12"/>
        <v>0</v>
      </c>
      <c r="M452" s="3">
        <f t="shared" si="13"/>
        <v>0</v>
      </c>
    </row>
    <row r="453" spans="1:13">
      <c r="A453" s="221" t="s">
        <v>284</v>
      </c>
      <c r="B453" s="221" t="s">
        <v>24199</v>
      </c>
      <c r="C453" s="221" t="s">
        <v>24200</v>
      </c>
      <c r="D453" s="222"/>
      <c r="E453" s="241"/>
      <c r="F453" s="241"/>
      <c r="G453" s="241"/>
      <c r="H453" s="241"/>
      <c r="I453" s="241"/>
      <c r="J453" s="241"/>
      <c r="K453" s="142">
        <v>343.74</v>
      </c>
      <c r="L453" s="142">
        <f t="shared" si="12"/>
        <v>0</v>
      </c>
      <c r="M453" s="3">
        <f t="shared" si="13"/>
        <v>0</v>
      </c>
    </row>
    <row r="454" spans="1:13">
      <c r="A454" s="221" t="s">
        <v>284</v>
      </c>
      <c r="B454" s="221" t="s">
        <v>24201</v>
      </c>
      <c r="C454" s="221" t="s">
        <v>24202</v>
      </c>
      <c r="D454" s="222"/>
      <c r="E454" s="241"/>
      <c r="F454" s="241"/>
      <c r="G454" s="241"/>
      <c r="H454" s="241"/>
      <c r="I454" s="241"/>
      <c r="J454" s="241"/>
      <c r="K454" s="142">
        <v>343.74</v>
      </c>
      <c r="L454" s="142">
        <f t="shared" ref="L454:L517" si="14">SUM(M454*K454)</f>
        <v>0</v>
      </c>
      <c r="M454" s="3">
        <f t="shared" ref="M454:M517" si="15">SUM(E454:J454)</f>
        <v>0</v>
      </c>
    </row>
    <row r="455" spans="1:13">
      <c r="A455" s="221" t="s">
        <v>284</v>
      </c>
      <c r="B455" s="221" t="s">
        <v>24203</v>
      </c>
      <c r="C455" s="221" t="s">
        <v>24204</v>
      </c>
      <c r="D455" s="222"/>
      <c r="E455" s="241"/>
      <c r="F455" s="241"/>
      <c r="G455" s="241"/>
      <c r="H455" s="241"/>
      <c r="I455" s="241"/>
      <c r="J455" s="241"/>
      <c r="K455" s="142">
        <v>324.99</v>
      </c>
      <c r="L455" s="142">
        <f t="shared" si="14"/>
        <v>0</v>
      </c>
      <c r="M455" s="3">
        <f t="shared" si="15"/>
        <v>0</v>
      </c>
    </row>
    <row r="456" spans="1:13">
      <c r="A456" s="221" t="s">
        <v>284</v>
      </c>
      <c r="B456" s="221" t="s">
        <v>24205</v>
      </c>
      <c r="C456" s="221" t="s">
        <v>24206</v>
      </c>
      <c r="D456" s="222"/>
      <c r="E456" s="241"/>
      <c r="F456" s="241"/>
      <c r="G456" s="241"/>
      <c r="H456" s="241"/>
      <c r="I456" s="241"/>
      <c r="J456" s="241"/>
      <c r="K456" s="142">
        <v>343.74</v>
      </c>
      <c r="L456" s="142">
        <f t="shared" si="14"/>
        <v>0</v>
      </c>
      <c r="M456" s="3">
        <f t="shared" si="15"/>
        <v>0</v>
      </c>
    </row>
    <row r="457" spans="1:13">
      <c r="A457" s="221" t="s">
        <v>284</v>
      </c>
      <c r="B457" s="221" t="s">
        <v>24207</v>
      </c>
      <c r="C457" s="221" t="s">
        <v>24208</v>
      </c>
      <c r="D457" s="222"/>
      <c r="E457" s="241"/>
      <c r="F457" s="241"/>
      <c r="G457" s="241"/>
      <c r="H457" s="241"/>
      <c r="I457" s="241"/>
      <c r="J457" s="241"/>
      <c r="K457" s="142">
        <v>343.74</v>
      </c>
      <c r="L457" s="142">
        <f t="shared" si="14"/>
        <v>0</v>
      </c>
      <c r="M457" s="3">
        <f t="shared" si="15"/>
        <v>0</v>
      </c>
    </row>
    <row r="458" spans="1:13">
      <c r="A458" s="221" t="s">
        <v>284</v>
      </c>
      <c r="B458" s="221" t="s">
        <v>24209</v>
      </c>
      <c r="C458" s="221" t="s">
        <v>24210</v>
      </c>
      <c r="D458" s="222"/>
      <c r="E458" s="241"/>
      <c r="F458" s="241"/>
      <c r="G458" s="241"/>
      <c r="H458" s="241"/>
      <c r="I458" s="241"/>
      <c r="J458" s="241"/>
      <c r="K458" s="142">
        <v>343.74</v>
      </c>
      <c r="L458" s="142">
        <f t="shared" si="14"/>
        <v>0</v>
      </c>
      <c r="M458" s="3">
        <f t="shared" si="15"/>
        <v>0</v>
      </c>
    </row>
    <row r="459" spans="1:13">
      <c r="A459" s="221" t="s">
        <v>284</v>
      </c>
      <c r="B459" s="221" t="s">
        <v>24211</v>
      </c>
      <c r="C459" s="221" t="s">
        <v>24212</v>
      </c>
      <c r="D459" s="222"/>
      <c r="E459" s="241"/>
      <c r="F459" s="241"/>
      <c r="G459" s="241"/>
      <c r="H459" s="241"/>
      <c r="I459" s="241"/>
      <c r="J459" s="241"/>
      <c r="K459" s="142">
        <v>312.49</v>
      </c>
      <c r="L459" s="142">
        <f t="shared" si="14"/>
        <v>0</v>
      </c>
      <c r="M459" s="3">
        <f t="shared" si="15"/>
        <v>0</v>
      </c>
    </row>
    <row r="460" spans="1:13">
      <c r="A460" s="221" t="s">
        <v>284</v>
      </c>
      <c r="B460" s="221" t="s">
        <v>24213</v>
      </c>
      <c r="C460" s="221" t="s">
        <v>24214</v>
      </c>
      <c r="D460" s="222"/>
      <c r="E460" s="241"/>
      <c r="F460" s="241"/>
      <c r="G460" s="241"/>
      <c r="H460" s="241"/>
      <c r="I460" s="241"/>
      <c r="J460" s="241"/>
      <c r="K460" s="142">
        <v>343.74</v>
      </c>
      <c r="L460" s="142">
        <f t="shared" si="14"/>
        <v>0</v>
      </c>
      <c r="M460" s="3">
        <f t="shared" si="15"/>
        <v>0</v>
      </c>
    </row>
    <row r="461" spans="1:13">
      <c r="A461" s="221" t="s">
        <v>284</v>
      </c>
      <c r="B461" s="221" t="s">
        <v>24215</v>
      </c>
      <c r="C461" s="221" t="s">
        <v>24216</v>
      </c>
      <c r="D461" s="222"/>
      <c r="E461" s="241"/>
      <c r="F461" s="241"/>
      <c r="G461" s="241"/>
      <c r="H461" s="241"/>
      <c r="I461" s="241"/>
      <c r="J461" s="241"/>
      <c r="K461" s="142">
        <v>343.74</v>
      </c>
      <c r="L461" s="142">
        <f t="shared" si="14"/>
        <v>0</v>
      </c>
      <c r="M461" s="3">
        <f t="shared" si="15"/>
        <v>0</v>
      </c>
    </row>
    <row r="462" spans="1:13">
      <c r="A462" s="221" t="s">
        <v>284</v>
      </c>
      <c r="B462" s="221" t="s">
        <v>24217</v>
      </c>
      <c r="C462" s="221" t="s">
        <v>24218</v>
      </c>
      <c r="D462" s="222"/>
      <c r="E462" s="241"/>
      <c r="F462" s="241"/>
      <c r="G462" s="241"/>
      <c r="H462" s="241"/>
      <c r="I462" s="241"/>
      <c r="J462" s="241"/>
      <c r="K462" s="142">
        <v>324.99</v>
      </c>
      <c r="L462" s="142">
        <f t="shared" si="14"/>
        <v>0</v>
      </c>
      <c r="M462" s="3">
        <f t="shared" si="15"/>
        <v>0</v>
      </c>
    </row>
    <row r="463" spans="1:13">
      <c r="A463" s="221" t="s">
        <v>284</v>
      </c>
      <c r="B463" s="221" t="s">
        <v>24219</v>
      </c>
      <c r="C463" s="221" t="s">
        <v>24220</v>
      </c>
      <c r="D463" s="222"/>
      <c r="E463" s="241"/>
      <c r="F463" s="241"/>
      <c r="G463" s="241"/>
      <c r="H463" s="241"/>
      <c r="I463" s="241"/>
      <c r="J463" s="241"/>
      <c r="K463" s="142">
        <v>343.74</v>
      </c>
      <c r="L463" s="142">
        <f t="shared" si="14"/>
        <v>0</v>
      </c>
      <c r="M463" s="3">
        <f t="shared" si="15"/>
        <v>0</v>
      </c>
    </row>
    <row r="464" spans="1:13">
      <c r="A464" s="221" t="s">
        <v>284</v>
      </c>
      <c r="B464" s="221" t="s">
        <v>24221</v>
      </c>
      <c r="C464" s="221" t="s">
        <v>24222</v>
      </c>
      <c r="D464" s="222"/>
      <c r="E464" s="241"/>
      <c r="F464" s="241"/>
      <c r="G464" s="241"/>
      <c r="H464" s="241"/>
      <c r="I464" s="241"/>
      <c r="J464" s="241"/>
      <c r="K464" s="142">
        <v>343.74</v>
      </c>
      <c r="L464" s="142">
        <f t="shared" si="14"/>
        <v>0</v>
      </c>
      <c r="M464" s="3">
        <f t="shared" si="15"/>
        <v>0</v>
      </c>
    </row>
    <row r="465" spans="1:13">
      <c r="A465" s="221" t="s">
        <v>284</v>
      </c>
      <c r="B465" s="221" t="s">
        <v>24223</v>
      </c>
      <c r="C465" s="221" t="s">
        <v>24224</v>
      </c>
      <c r="D465" s="222"/>
      <c r="E465" s="241"/>
      <c r="F465" s="241"/>
      <c r="G465" s="241"/>
      <c r="H465" s="241"/>
      <c r="I465" s="241"/>
      <c r="J465" s="241"/>
      <c r="K465" s="142">
        <v>343.74</v>
      </c>
      <c r="L465" s="142">
        <f t="shared" si="14"/>
        <v>0</v>
      </c>
      <c r="M465" s="3">
        <f t="shared" si="15"/>
        <v>0</v>
      </c>
    </row>
    <row r="466" spans="1:13">
      <c r="A466" s="221" t="s">
        <v>284</v>
      </c>
      <c r="B466" s="221" t="s">
        <v>24225</v>
      </c>
      <c r="C466" s="221" t="s">
        <v>24226</v>
      </c>
      <c r="D466" s="222"/>
      <c r="E466" s="241"/>
      <c r="F466" s="241"/>
      <c r="G466" s="241"/>
      <c r="H466" s="241"/>
      <c r="I466" s="241"/>
      <c r="J466" s="241"/>
      <c r="K466" s="142">
        <v>312.49</v>
      </c>
      <c r="L466" s="142">
        <f t="shared" si="14"/>
        <v>0</v>
      </c>
      <c r="M466" s="3">
        <f t="shared" si="15"/>
        <v>0</v>
      </c>
    </row>
    <row r="467" spans="1:13">
      <c r="A467" s="221" t="s">
        <v>284</v>
      </c>
      <c r="B467" s="221" t="s">
        <v>24227</v>
      </c>
      <c r="C467" s="221" t="s">
        <v>24228</v>
      </c>
      <c r="D467" s="222"/>
      <c r="E467" s="241"/>
      <c r="F467" s="241"/>
      <c r="G467" s="241"/>
      <c r="H467" s="241"/>
      <c r="I467" s="241"/>
      <c r="J467" s="241"/>
      <c r="K467" s="142">
        <v>343.74</v>
      </c>
      <c r="L467" s="142">
        <f t="shared" si="14"/>
        <v>0</v>
      </c>
      <c r="M467" s="3">
        <f t="shared" si="15"/>
        <v>0</v>
      </c>
    </row>
    <row r="468" spans="1:13">
      <c r="A468" s="221" t="s">
        <v>284</v>
      </c>
      <c r="B468" s="221" t="s">
        <v>24229</v>
      </c>
      <c r="C468" s="221" t="s">
        <v>24230</v>
      </c>
      <c r="D468" s="222"/>
      <c r="E468" s="241"/>
      <c r="F468" s="241"/>
      <c r="G468" s="241"/>
      <c r="H468" s="241"/>
      <c r="I468" s="241"/>
      <c r="J468" s="241"/>
      <c r="K468" s="142">
        <v>343.74</v>
      </c>
      <c r="L468" s="142">
        <f t="shared" si="14"/>
        <v>0</v>
      </c>
      <c r="M468" s="3">
        <f t="shared" si="15"/>
        <v>0</v>
      </c>
    </row>
    <row r="469" spans="1:13">
      <c r="A469" s="221" t="s">
        <v>284</v>
      </c>
      <c r="B469" s="221" t="s">
        <v>24231</v>
      </c>
      <c r="C469" s="221" t="s">
        <v>24232</v>
      </c>
      <c r="D469" s="222"/>
      <c r="E469" s="241"/>
      <c r="F469" s="241"/>
      <c r="G469" s="241"/>
      <c r="H469" s="241"/>
      <c r="I469" s="241"/>
      <c r="J469" s="241"/>
      <c r="K469" s="142">
        <v>324.99</v>
      </c>
      <c r="L469" s="142">
        <f t="shared" si="14"/>
        <v>0</v>
      </c>
      <c r="M469" s="3">
        <f t="shared" si="15"/>
        <v>0</v>
      </c>
    </row>
    <row r="470" spans="1:13">
      <c r="A470" s="221" t="s">
        <v>284</v>
      </c>
      <c r="B470" s="221" t="s">
        <v>24233</v>
      </c>
      <c r="C470" s="221" t="s">
        <v>24234</v>
      </c>
      <c r="D470" s="222"/>
      <c r="E470" s="241"/>
      <c r="F470" s="241"/>
      <c r="G470" s="241"/>
      <c r="H470" s="241"/>
      <c r="I470" s="241"/>
      <c r="J470" s="241"/>
      <c r="K470" s="142">
        <v>343.74</v>
      </c>
      <c r="L470" s="142">
        <f t="shared" si="14"/>
        <v>0</v>
      </c>
      <c r="M470" s="3">
        <f t="shared" si="15"/>
        <v>0</v>
      </c>
    </row>
    <row r="471" spans="1:13">
      <c r="A471" s="221" t="s">
        <v>284</v>
      </c>
      <c r="B471" s="221" t="s">
        <v>24235</v>
      </c>
      <c r="C471" s="221" t="s">
        <v>24236</v>
      </c>
      <c r="D471" s="222"/>
      <c r="E471" s="241"/>
      <c r="F471" s="241"/>
      <c r="G471" s="241"/>
      <c r="H471" s="241"/>
      <c r="I471" s="241"/>
      <c r="J471" s="241"/>
      <c r="K471" s="142">
        <v>343.74</v>
      </c>
      <c r="L471" s="142">
        <f t="shared" si="14"/>
        <v>0</v>
      </c>
      <c r="M471" s="3">
        <f t="shared" si="15"/>
        <v>0</v>
      </c>
    </row>
    <row r="472" spans="1:13">
      <c r="A472" s="221" t="s">
        <v>284</v>
      </c>
      <c r="B472" s="221" t="s">
        <v>24237</v>
      </c>
      <c r="C472" s="221" t="s">
        <v>24238</v>
      </c>
      <c r="D472" s="222"/>
      <c r="E472" s="241"/>
      <c r="F472" s="241"/>
      <c r="G472" s="241"/>
      <c r="H472" s="241"/>
      <c r="I472" s="241"/>
      <c r="J472" s="241"/>
      <c r="K472" s="142">
        <v>343.74</v>
      </c>
      <c r="L472" s="142">
        <f t="shared" si="14"/>
        <v>0</v>
      </c>
      <c r="M472" s="3">
        <f t="shared" si="15"/>
        <v>0</v>
      </c>
    </row>
    <row r="473" spans="1:13">
      <c r="A473" s="221" t="s">
        <v>284</v>
      </c>
      <c r="B473" s="221" t="s">
        <v>24239</v>
      </c>
      <c r="C473" s="221" t="s">
        <v>24240</v>
      </c>
      <c r="D473" s="222"/>
      <c r="E473" s="241"/>
      <c r="F473" s="241"/>
      <c r="G473" s="241"/>
      <c r="H473" s="241"/>
      <c r="I473" s="241"/>
      <c r="J473" s="241"/>
      <c r="K473" s="142">
        <v>312.49</v>
      </c>
      <c r="L473" s="142">
        <f t="shared" si="14"/>
        <v>0</v>
      </c>
      <c r="M473" s="3">
        <f t="shared" si="15"/>
        <v>0</v>
      </c>
    </row>
    <row r="474" spans="1:13">
      <c r="A474" s="221" t="s">
        <v>284</v>
      </c>
      <c r="B474" s="221" t="s">
        <v>24241</v>
      </c>
      <c r="C474" s="221" t="s">
        <v>24242</v>
      </c>
      <c r="D474" s="222"/>
      <c r="E474" s="241"/>
      <c r="F474" s="241"/>
      <c r="G474" s="241"/>
      <c r="H474" s="241"/>
      <c r="I474" s="241"/>
      <c r="J474" s="241"/>
      <c r="K474" s="142">
        <v>343.74</v>
      </c>
      <c r="L474" s="142">
        <f t="shared" si="14"/>
        <v>0</v>
      </c>
      <c r="M474" s="3">
        <f t="shared" si="15"/>
        <v>0</v>
      </c>
    </row>
    <row r="475" spans="1:13">
      <c r="A475" s="221" t="s">
        <v>284</v>
      </c>
      <c r="B475" s="221" t="s">
        <v>24243</v>
      </c>
      <c r="C475" s="221" t="s">
        <v>24244</v>
      </c>
      <c r="D475" s="222"/>
      <c r="E475" s="241"/>
      <c r="F475" s="241"/>
      <c r="G475" s="241"/>
      <c r="H475" s="241"/>
      <c r="I475" s="241"/>
      <c r="J475" s="241"/>
      <c r="K475" s="142">
        <v>343.74</v>
      </c>
      <c r="L475" s="142">
        <f t="shared" si="14"/>
        <v>0</v>
      </c>
      <c r="M475" s="3">
        <f t="shared" si="15"/>
        <v>0</v>
      </c>
    </row>
    <row r="476" spans="1:13">
      <c r="A476" s="221" t="s">
        <v>284</v>
      </c>
      <c r="B476" s="221" t="s">
        <v>24245</v>
      </c>
      <c r="C476" s="221" t="s">
        <v>24246</v>
      </c>
      <c r="D476" s="222"/>
      <c r="E476" s="241"/>
      <c r="F476" s="241"/>
      <c r="G476" s="241"/>
      <c r="H476" s="241"/>
      <c r="I476" s="241"/>
      <c r="J476" s="241"/>
      <c r="K476" s="142">
        <v>324.99</v>
      </c>
      <c r="L476" s="142">
        <f t="shared" si="14"/>
        <v>0</v>
      </c>
      <c r="M476" s="3">
        <f t="shared" si="15"/>
        <v>0</v>
      </c>
    </row>
    <row r="477" spans="1:13">
      <c r="A477" s="221" t="s">
        <v>284</v>
      </c>
      <c r="B477" s="221" t="s">
        <v>24247</v>
      </c>
      <c r="C477" s="221" t="s">
        <v>24248</v>
      </c>
      <c r="D477" s="222"/>
      <c r="E477" s="241"/>
      <c r="F477" s="241"/>
      <c r="G477" s="241"/>
      <c r="H477" s="241"/>
      <c r="I477" s="241"/>
      <c r="J477" s="241"/>
      <c r="K477" s="142">
        <v>343.74</v>
      </c>
      <c r="L477" s="142">
        <f t="shared" si="14"/>
        <v>0</v>
      </c>
      <c r="M477" s="3">
        <f t="shared" si="15"/>
        <v>0</v>
      </c>
    </row>
    <row r="478" spans="1:13">
      <c r="A478" s="221" t="s">
        <v>284</v>
      </c>
      <c r="B478" s="221" t="s">
        <v>24249</v>
      </c>
      <c r="C478" s="221" t="s">
        <v>24250</v>
      </c>
      <c r="D478" s="222"/>
      <c r="E478" s="241"/>
      <c r="F478" s="241"/>
      <c r="G478" s="241"/>
      <c r="H478" s="241"/>
      <c r="I478" s="241"/>
      <c r="J478" s="241"/>
      <c r="K478" s="142">
        <v>343.74</v>
      </c>
      <c r="L478" s="142">
        <f t="shared" si="14"/>
        <v>0</v>
      </c>
      <c r="M478" s="3">
        <f t="shared" si="15"/>
        <v>0</v>
      </c>
    </row>
    <row r="479" spans="1:13">
      <c r="A479" s="221" t="s">
        <v>284</v>
      </c>
      <c r="B479" s="221" t="s">
        <v>24251</v>
      </c>
      <c r="C479" s="221" t="s">
        <v>24252</v>
      </c>
      <c r="D479" s="222"/>
      <c r="E479" s="241"/>
      <c r="F479" s="241"/>
      <c r="G479" s="241"/>
      <c r="H479" s="241"/>
      <c r="I479" s="241"/>
      <c r="J479" s="241"/>
      <c r="K479" s="142">
        <v>343.74</v>
      </c>
      <c r="L479" s="142">
        <f t="shared" si="14"/>
        <v>0</v>
      </c>
      <c r="M479" s="3">
        <f t="shared" si="15"/>
        <v>0</v>
      </c>
    </row>
    <row r="480" spans="1:13">
      <c r="A480" s="221" t="s">
        <v>284</v>
      </c>
      <c r="B480" s="221" t="s">
        <v>24253</v>
      </c>
      <c r="C480" s="221" t="s">
        <v>24254</v>
      </c>
      <c r="D480" s="222"/>
      <c r="E480" s="241"/>
      <c r="F480" s="241"/>
      <c r="G480" s="241"/>
      <c r="H480" s="241"/>
      <c r="I480" s="241"/>
      <c r="J480" s="241"/>
      <c r="K480" s="142">
        <v>312.49</v>
      </c>
      <c r="L480" s="142">
        <f t="shared" si="14"/>
        <v>0</v>
      </c>
      <c r="M480" s="3">
        <f t="shared" si="15"/>
        <v>0</v>
      </c>
    </row>
    <row r="481" spans="1:13">
      <c r="A481" s="221" t="s">
        <v>284</v>
      </c>
      <c r="B481" s="221" t="s">
        <v>24255</v>
      </c>
      <c r="C481" s="221" t="s">
        <v>24256</v>
      </c>
      <c r="D481" s="222"/>
      <c r="E481" s="241"/>
      <c r="F481" s="241"/>
      <c r="G481" s="241"/>
      <c r="H481" s="241"/>
      <c r="I481" s="241"/>
      <c r="J481" s="241"/>
      <c r="K481" s="142">
        <v>343.74</v>
      </c>
      <c r="L481" s="142">
        <f t="shared" si="14"/>
        <v>0</v>
      </c>
      <c r="M481" s="3">
        <f t="shared" si="15"/>
        <v>0</v>
      </c>
    </row>
    <row r="482" spans="1:13">
      <c r="A482" s="221" t="s">
        <v>284</v>
      </c>
      <c r="B482" s="221" t="s">
        <v>24257</v>
      </c>
      <c r="C482" s="221" t="s">
        <v>24258</v>
      </c>
      <c r="D482" s="222"/>
      <c r="E482" s="241"/>
      <c r="F482" s="241"/>
      <c r="G482" s="241"/>
      <c r="H482" s="241"/>
      <c r="I482" s="241"/>
      <c r="J482" s="241"/>
      <c r="K482" s="142">
        <v>343.74</v>
      </c>
      <c r="L482" s="142">
        <f t="shared" si="14"/>
        <v>0</v>
      </c>
      <c r="M482" s="3">
        <f t="shared" si="15"/>
        <v>0</v>
      </c>
    </row>
    <row r="483" spans="1:13">
      <c r="A483" s="221" t="s">
        <v>284</v>
      </c>
      <c r="B483" s="221" t="s">
        <v>24259</v>
      </c>
      <c r="C483" s="221" t="s">
        <v>24260</v>
      </c>
      <c r="D483" s="222"/>
      <c r="E483" s="241"/>
      <c r="F483" s="241"/>
      <c r="G483" s="241"/>
      <c r="H483" s="241"/>
      <c r="I483" s="241"/>
      <c r="J483" s="241"/>
      <c r="K483" s="142">
        <v>324.99</v>
      </c>
      <c r="L483" s="142">
        <f t="shared" si="14"/>
        <v>0</v>
      </c>
      <c r="M483" s="3">
        <f t="shared" si="15"/>
        <v>0</v>
      </c>
    </row>
    <row r="484" spans="1:13">
      <c r="A484" s="221" t="s">
        <v>284</v>
      </c>
      <c r="B484" s="221" t="s">
        <v>24261</v>
      </c>
      <c r="C484" s="221" t="s">
        <v>24262</v>
      </c>
      <c r="D484" s="222"/>
      <c r="E484" s="241"/>
      <c r="F484" s="241"/>
      <c r="G484" s="241"/>
      <c r="H484" s="241"/>
      <c r="I484" s="241"/>
      <c r="J484" s="241"/>
      <c r="K484" s="142">
        <v>343.74</v>
      </c>
      <c r="L484" s="142">
        <f t="shared" si="14"/>
        <v>0</v>
      </c>
      <c r="M484" s="3">
        <f t="shared" si="15"/>
        <v>0</v>
      </c>
    </row>
    <row r="485" spans="1:13">
      <c r="A485" s="221" t="s">
        <v>284</v>
      </c>
      <c r="B485" s="221" t="s">
        <v>24263</v>
      </c>
      <c r="C485" s="221" t="s">
        <v>24264</v>
      </c>
      <c r="D485" s="222"/>
      <c r="E485" s="241"/>
      <c r="F485" s="241"/>
      <c r="G485" s="241"/>
      <c r="H485" s="241"/>
      <c r="I485" s="241"/>
      <c r="J485" s="241"/>
      <c r="K485" s="142">
        <v>343.74</v>
      </c>
      <c r="L485" s="142">
        <f t="shared" si="14"/>
        <v>0</v>
      </c>
      <c r="M485" s="3">
        <f t="shared" si="15"/>
        <v>0</v>
      </c>
    </row>
    <row r="486" spans="1:13">
      <c r="A486" s="221" t="s">
        <v>284</v>
      </c>
      <c r="B486" s="221" t="s">
        <v>24265</v>
      </c>
      <c r="C486" s="221" t="s">
        <v>24266</v>
      </c>
      <c r="D486" s="222"/>
      <c r="E486" s="241"/>
      <c r="F486" s="241"/>
      <c r="G486" s="241"/>
      <c r="H486" s="241"/>
      <c r="I486" s="241"/>
      <c r="J486" s="241"/>
      <c r="K486" s="142">
        <v>343.74</v>
      </c>
      <c r="L486" s="142">
        <f t="shared" si="14"/>
        <v>0</v>
      </c>
      <c r="M486" s="3">
        <f t="shared" si="15"/>
        <v>0</v>
      </c>
    </row>
    <row r="487" spans="1:13">
      <c r="A487" s="221" t="s">
        <v>284</v>
      </c>
      <c r="B487" s="221" t="s">
        <v>24267</v>
      </c>
      <c r="C487" s="221" t="s">
        <v>24268</v>
      </c>
      <c r="D487" s="222"/>
      <c r="E487" s="241"/>
      <c r="F487" s="241"/>
      <c r="G487" s="241"/>
      <c r="H487" s="241"/>
      <c r="I487" s="241"/>
      <c r="J487" s="241"/>
      <c r="K487" s="142">
        <v>312.49</v>
      </c>
      <c r="L487" s="142">
        <f t="shared" si="14"/>
        <v>0</v>
      </c>
      <c r="M487" s="3">
        <f t="shared" si="15"/>
        <v>0</v>
      </c>
    </row>
    <row r="488" spans="1:13">
      <c r="A488" s="221" t="s">
        <v>284</v>
      </c>
      <c r="B488" s="221" t="s">
        <v>24269</v>
      </c>
      <c r="C488" s="221" t="s">
        <v>24270</v>
      </c>
      <c r="D488" s="222"/>
      <c r="E488" s="241"/>
      <c r="F488" s="241"/>
      <c r="G488" s="241"/>
      <c r="H488" s="241"/>
      <c r="I488" s="241"/>
      <c r="J488" s="241"/>
      <c r="K488" s="142">
        <v>343.74</v>
      </c>
      <c r="L488" s="142">
        <f t="shared" si="14"/>
        <v>0</v>
      </c>
      <c r="M488" s="3">
        <f t="shared" si="15"/>
        <v>0</v>
      </c>
    </row>
    <row r="489" spans="1:13">
      <c r="A489" s="221" t="s">
        <v>284</v>
      </c>
      <c r="B489" s="221" t="s">
        <v>24271</v>
      </c>
      <c r="C489" s="221" t="s">
        <v>24272</v>
      </c>
      <c r="D489" s="222"/>
      <c r="E489" s="241"/>
      <c r="F489" s="241"/>
      <c r="G489" s="241"/>
      <c r="H489" s="241"/>
      <c r="I489" s="241"/>
      <c r="J489" s="241"/>
      <c r="K489" s="142">
        <v>343.74</v>
      </c>
      <c r="L489" s="142">
        <f t="shared" si="14"/>
        <v>0</v>
      </c>
      <c r="M489" s="3">
        <f t="shared" si="15"/>
        <v>0</v>
      </c>
    </row>
    <row r="490" spans="1:13">
      <c r="A490" s="221" t="s">
        <v>284</v>
      </c>
      <c r="B490" s="221" t="s">
        <v>24273</v>
      </c>
      <c r="C490" s="221" t="s">
        <v>24274</v>
      </c>
      <c r="D490" s="222"/>
      <c r="E490" s="241"/>
      <c r="F490" s="241"/>
      <c r="G490" s="241"/>
      <c r="H490" s="241"/>
      <c r="I490" s="241"/>
      <c r="J490" s="241"/>
      <c r="K490" s="142">
        <v>324.99</v>
      </c>
      <c r="L490" s="142">
        <f t="shared" si="14"/>
        <v>0</v>
      </c>
      <c r="M490" s="3">
        <f t="shared" si="15"/>
        <v>0</v>
      </c>
    </row>
    <row r="491" spans="1:13">
      <c r="A491" s="221" t="s">
        <v>284</v>
      </c>
      <c r="B491" s="221" t="s">
        <v>24275</v>
      </c>
      <c r="C491" s="221" t="s">
        <v>24276</v>
      </c>
      <c r="D491" s="222"/>
      <c r="E491" s="241"/>
      <c r="F491" s="241"/>
      <c r="G491" s="241"/>
      <c r="H491" s="241"/>
      <c r="I491" s="241"/>
      <c r="J491" s="241"/>
      <c r="K491" s="142">
        <v>343.74</v>
      </c>
      <c r="L491" s="142">
        <f t="shared" si="14"/>
        <v>0</v>
      </c>
      <c r="M491" s="3">
        <f t="shared" si="15"/>
        <v>0</v>
      </c>
    </row>
    <row r="492" spans="1:13">
      <c r="A492" s="221" t="s">
        <v>284</v>
      </c>
      <c r="B492" s="221" t="s">
        <v>24277</v>
      </c>
      <c r="C492" s="221" t="s">
        <v>24278</v>
      </c>
      <c r="D492" s="222"/>
      <c r="E492" s="241"/>
      <c r="F492" s="241"/>
      <c r="G492" s="241"/>
      <c r="H492" s="241"/>
      <c r="I492" s="241"/>
      <c r="J492" s="241"/>
      <c r="K492" s="142">
        <v>343.74</v>
      </c>
      <c r="L492" s="142">
        <f t="shared" si="14"/>
        <v>0</v>
      </c>
      <c r="M492" s="3">
        <f t="shared" si="15"/>
        <v>0</v>
      </c>
    </row>
    <row r="493" spans="1:13">
      <c r="A493" s="221" t="s">
        <v>284</v>
      </c>
      <c r="B493" s="221" t="s">
        <v>24279</v>
      </c>
      <c r="C493" s="221" t="s">
        <v>24280</v>
      </c>
      <c r="D493" s="222"/>
      <c r="E493" s="241"/>
      <c r="F493" s="241"/>
      <c r="G493" s="241"/>
      <c r="H493" s="241"/>
      <c r="I493" s="241"/>
      <c r="J493" s="241"/>
      <c r="K493" s="142">
        <v>343.74</v>
      </c>
      <c r="L493" s="142">
        <f t="shared" si="14"/>
        <v>0</v>
      </c>
      <c r="M493" s="3">
        <f t="shared" si="15"/>
        <v>0</v>
      </c>
    </row>
    <row r="494" spans="1:13">
      <c r="A494" s="221" t="s">
        <v>284</v>
      </c>
      <c r="B494" s="221" t="s">
        <v>24281</v>
      </c>
      <c r="C494" s="221" t="s">
        <v>24282</v>
      </c>
      <c r="D494" s="222"/>
      <c r="E494" s="241"/>
      <c r="F494" s="241"/>
      <c r="G494" s="241"/>
      <c r="H494" s="241"/>
      <c r="I494" s="241"/>
      <c r="J494" s="241"/>
      <c r="K494" s="142">
        <v>312.49</v>
      </c>
      <c r="L494" s="142">
        <f t="shared" si="14"/>
        <v>0</v>
      </c>
      <c r="M494" s="3">
        <f t="shared" si="15"/>
        <v>0</v>
      </c>
    </row>
    <row r="495" spans="1:13">
      <c r="A495" s="221" t="s">
        <v>284</v>
      </c>
      <c r="B495" s="221" t="s">
        <v>24283</v>
      </c>
      <c r="C495" s="221" t="s">
        <v>24284</v>
      </c>
      <c r="D495" s="222"/>
      <c r="E495" s="241"/>
      <c r="F495" s="241"/>
      <c r="G495" s="241"/>
      <c r="H495" s="241"/>
      <c r="I495" s="241"/>
      <c r="J495" s="241"/>
      <c r="K495" s="142">
        <v>343.74</v>
      </c>
      <c r="L495" s="142">
        <f t="shared" si="14"/>
        <v>0</v>
      </c>
      <c r="M495" s="3">
        <f t="shared" si="15"/>
        <v>0</v>
      </c>
    </row>
    <row r="496" spans="1:13">
      <c r="A496" s="221" t="s">
        <v>284</v>
      </c>
      <c r="B496" s="221" t="s">
        <v>24285</v>
      </c>
      <c r="C496" s="221" t="s">
        <v>24286</v>
      </c>
      <c r="D496" s="222"/>
      <c r="E496" s="241"/>
      <c r="F496" s="241"/>
      <c r="G496" s="241"/>
      <c r="H496" s="241"/>
      <c r="I496" s="241"/>
      <c r="J496" s="241"/>
      <c r="K496" s="142">
        <v>343.74</v>
      </c>
      <c r="L496" s="142">
        <f t="shared" si="14"/>
        <v>0</v>
      </c>
      <c r="M496" s="3">
        <f t="shared" si="15"/>
        <v>0</v>
      </c>
    </row>
    <row r="497" spans="1:13">
      <c r="A497" s="221" t="s">
        <v>284</v>
      </c>
      <c r="B497" s="221" t="s">
        <v>24287</v>
      </c>
      <c r="C497" s="221" t="s">
        <v>24288</v>
      </c>
      <c r="D497" s="222"/>
      <c r="E497" s="241"/>
      <c r="F497" s="241"/>
      <c r="G497" s="241"/>
      <c r="H497" s="241"/>
      <c r="I497" s="241"/>
      <c r="J497" s="241"/>
      <c r="K497" s="142">
        <v>324.99</v>
      </c>
      <c r="L497" s="142">
        <f t="shared" si="14"/>
        <v>0</v>
      </c>
      <c r="M497" s="3">
        <f t="shared" si="15"/>
        <v>0</v>
      </c>
    </row>
    <row r="498" spans="1:13">
      <c r="A498" s="221" t="s">
        <v>284</v>
      </c>
      <c r="B498" s="221" t="s">
        <v>24289</v>
      </c>
      <c r="C498" s="221" t="s">
        <v>24290</v>
      </c>
      <c r="D498" s="222"/>
      <c r="E498" s="241"/>
      <c r="F498" s="241"/>
      <c r="G498" s="241"/>
      <c r="H498" s="241"/>
      <c r="I498" s="241"/>
      <c r="J498" s="241"/>
      <c r="K498" s="142">
        <v>343.74</v>
      </c>
      <c r="L498" s="142">
        <f t="shared" si="14"/>
        <v>0</v>
      </c>
      <c r="M498" s="3">
        <f t="shared" si="15"/>
        <v>0</v>
      </c>
    </row>
    <row r="499" spans="1:13">
      <c r="A499" s="221" t="s">
        <v>284</v>
      </c>
      <c r="B499" s="221" t="s">
        <v>24291</v>
      </c>
      <c r="C499" s="221" t="s">
        <v>24292</v>
      </c>
      <c r="D499" s="222"/>
      <c r="E499" s="241"/>
      <c r="F499" s="241"/>
      <c r="G499" s="241"/>
      <c r="H499" s="241"/>
      <c r="I499" s="241"/>
      <c r="J499" s="241"/>
      <c r="K499" s="142">
        <v>343.74</v>
      </c>
      <c r="L499" s="142">
        <f t="shared" si="14"/>
        <v>0</v>
      </c>
      <c r="M499" s="3">
        <f t="shared" si="15"/>
        <v>0</v>
      </c>
    </row>
    <row r="500" spans="1:13">
      <c r="A500" s="221" t="s">
        <v>284</v>
      </c>
      <c r="B500" s="221" t="s">
        <v>24293</v>
      </c>
      <c r="C500" s="221" t="s">
        <v>24294</v>
      </c>
      <c r="D500" s="222"/>
      <c r="E500" s="241"/>
      <c r="F500" s="241"/>
      <c r="G500" s="241"/>
      <c r="H500" s="241"/>
      <c r="I500" s="241"/>
      <c r="J500" s="241"/>
      <c r="K500" s="142">
        <v>343.74</v>
      </c>
      <c r="L500" s="142">
        <f t="shared" si="14"/>
        <v>0</v>
      </c>
      <c r="M500" s="3">
        <f t="shared" si="15"/>
        <v>0</v>
      </c>
    </row>
    <row r="501" spans="1:13">
      <c r="A501" s="221" t="s">
        <v>284</v>
      </c>
      <c r="B501" s="221" t="s">
        <v>24295</v>
      </c>
      <c r="C501" s="221" t="s">
        <v>24296</v>
      </c>
      <c r="D501" s="222"/>
      <c r="E501" s="241"/>
      <c r="F501" s="241"/>
      <c r="G501" s="241"/>
      <c r="H501" s="241"/>
      <c r="I501" s="241"/>
      <c r="J501" s="241"/>
      <c r="K501" s="142">
        <v>312.49</v>
      </c>
      <c r="L501" s="142">
        <f t="shared" si="14"/>
        <v>0</v>
      </c>
      <c r="M501" s="3">
        <f t="shared" si="15"/>
        <v>0</v>
      </c>
    </row>
    <row r="502" spans="1:13">
      <c r="A502" s="221" t="s">
        <v>284</v>
      </c>
      <c r="B502" s="221" t="s">
        <v>24297</v>
      </c>
      <c r="C502" s="221" t="s">
        <v>24298</v>
      </c>
      <c r="D502" s="222"/>
      <c r="E502" s="241"/>
      <c r="F502" s="241"/>
      <c r="G502" s="241"/>
      <c r="H502" s="241"/>
      <c r="I502" s="241"/>
      <c r="J502" s="241"/>
      <c r="K502" s="142">
        <v>343.74</v>
      </c>
      <c r="L502" s="142">
        <f t="shared" si="14"/>
        <v>0</v>
      </c>
      <c r="M502" s="3">
        <f t="shared" si="15"/>
        <v>0</v>
      </c>
    </row>
    <row r="503" spans="1:13">
      <c r="A503" s="221" t="s">
        <v>284</v>
      </c>
      <c r="B503" s="221" t="s">
        <v>24299</v>
      </c>
      <c r="C503" s="221" t="s">
        <v>24300</v>
      </c>
      <c r="D503" s="222"/>
      <c r="E503" s="241"/>
      <c r="F503" s="241"/>
      <c r="G503" s="241"/>
      <c r="H503" s="241"/>
      <c r="I503" s="241"/>
      <c r="J503" s="241"/>
      <c r="K503" s="142">
        <v>343.74</v>
      </c>
      <c r="L503" s="142">
        <f t="shared" si="14"/>
        <v>0</v>
      </c>
      <c r="M503" s="3">
        <f t="shared" si="15"/>
        <v>0</v>
      </c>
    </row>
    <row r="504" spans="1:13">
      <c r="A504" s="221" t="s">
        <v>284</v>
      </c>
      <c r="B504" s="221" t="s">
        <v>24301</v>
      </c>
      <c r="C504" s="221" t="s">
        <v>24302</v>
      </c>
      <c r="D504" s="222"/>
      <c r="E504" s="241"/>
      <c r="F504" s="241"/>
      <c r="G504" s="241"/>
      <c r="H504" s="241"/>
      <c r="I504" s="241"/>
      <c r="J504" s="241"/>
      <c r="K504" s="142">
        <v>324.99</v>
      </c>
      <c r="L504" s="142">
        <f t="shared" si="14"/>
        <v>0</v>
      </c>
      <c r="M504" s="3">
        <f t="shared" si="15"/>
        <v>0</v>
      </c>
    </row>
    <row r="505" spans="1:13">
      <c r="A505" s="221" t="s">
        <v>284</v>
      </c>
      <c r="B505" s="221" t="s">
        <v>24303</v>
      </c>
      <c r="C505" s="221" t="s">
        <v>24304</v>
      </c>
      <c r="D505" s="222"/>
      <c r="E505" s="241"/>
      <c r="F505" s="241"/>
      <c r="G505" s="241"/>
      <c r="H505" s="241"/>
      <c r="I505" s="241"/>
      <c r="J505" s="241"/>
      <c r="K505" s="142">
        <v>343.74</v>
      </c>
      <c r="L505" s="142">
        <f t="shared" si="14"/>
        <v>0</v>
      </c>
      <c r="M505" s="3">
        <f t="shared" si="15"/>
        <v>0</v>
      </c>
    </row>
    <row r="506" spans="1:13">
      <c r="A506" s="221" t="s">
        <v>284</v>
      </c>
      <c r="B506" s="221" t="s">
        <v>24305</v>
      </c>
      <c r="C506" s="221" t="s">
        <v>24306</v>
      </c>
      <c r="D506" s="222"/>
      <c r="E506" s="241"/>
      <c r="F506" s="241"/>
      <c r="G506" s="241"/>
      <c r="H506" s="241"/>
      <c r="I506" s="241"/>
      <c r="J506" s="241"/>
      <c r="K506" s="142">
        <v>343.74</v>
      </c>
      <c r="L506" s="142">
        <f t="shared" si="14"/>
        <v>0</v>
      </c>
      <c r="M506" s="3">
        <f t="shared" si="15"/>
        <v>0</v>
      </c>
    </row>
    <row r="507" spans="1:13">
      <c r="A507" s="221" t="s">
        <v>284</v>
      </c>
      <c r="B507" s="221" t="s">
        <v>24307</v>
      </c>
      <c r="C507" s="221" t="s">
        <v>24308</v>
      </c>
      <c r="D507" s="222"/>
      <c r="E507" s="241"/>
      <c r="F507" s="241"/>
      <c r="G507" s="241"/>
      <c r="H507" s="241"/>
      <c r="I507" s="241"/>
      <c r="J507" s="241"/>
      <c r="K507" s="142">
        <v>343.74</v>
      </c>
      <c r="L507" s="142">
        <f t="shared" si="14"/>
        <v>0</v>
      </c>
      <c r="M507" s="3">
        <f t="shared" si="15"/>
        <v>0</v>
      </c>
    </row>
    <row r="508" spans="1:13">
      <c r="A508" s="221" t="s">
        <v>284</v>
      </c>
      <c r="B508" s="221" t="s">
        <v>24309</v>
      </c>
      <c r="C508" s="221" t="s">
        <v>24310</v>
      </c>
      <c r="D508" s="222"/>
      <c r="E508" s="241"/>
      <c r="F508" s="241"/>
      <c r="G508" s="241"/>
      <c r="H508" s="241"/>
      <c r="I508" s="241"/>
      <c r="J508" s="241"/>
      <c r="K508" s="142">
        <v>312.49</v>
      </c>
      <c r="L508" s="142">
        <f t="shared" si="14"/>
        <v>0</v>
      </c>
      <c r="M508" s="3">
        <f t="shared" si="15"/>
        <v>0</v>
      </c>
    </row>
    <row r="509" spans="1:13">
      <c r="A509" s="221" t="s">
        <v>284</v>
      </c>
      <c r="B509" s="221" t="s">
        <v>24311</v>
      </c>
      <c r="C509" s="221" t="s">
        <v>24312</v>
      </c>
      <c r="D509" s="222"/>
      <c r="E509" s="241"/>
      <c r="F509" s="241"/>
      <c r="G509" s="241"/>
      <c r="H509" s="241"/>
      <c r="I509" s="241"/>
      <c r="J509" s="241"/>
      <c r="K509" s="142">
        <v>343.74</v>
      </c>
      <c r="L509" s="142">
        <f t="shared" si="14"/>
        <v>0</v>
      </c>
      <c r="M509" s="3">
        <f t="shared" si="15"/>
        <v>0</v>
      </c>
    </row>
    <row r="510" spans="1:13">
      <c r="A510" s="221" t="s">
        <v>284</v>
      </c>
      <c r="B510" s="221" t="s">
        <v>24313</v>
      </c>
      <c r="C510" s="221" t="s">
        <v>24314</v>
      </c>
      <c r="D510" s="222"/>
      <c r="E510" s="241"/>
      <c r="F510" s="241"/>
      <c r="G510" s="241"/>
      <c r="H510" s="241"/>
      <c r="I510" s="241"/>
      <c r="J510" s="241"/>
      <c r="K510" s="142">
        <v>343.74</v>
      </c>
      <c r="L510" s="142">
        <f t="shared" si="14"/>
        <v>0</v>
      </c>
      <c r="M510" s="3">
        <f t="shared" si="15"/>
        <v>0</v>
      </c>
    </row>
    <row r="511" spans="1:13">
      <c r="A511" s="221" t="s">
        <v>284</v>
      </c>
      <c r="B511" s="221" t="s">
        <v>24315</v>
      </c>
      <c r="C511" s="221" t="s">
        <v>24316</v>
      </c>
      <c r="D511" s="222"/>
      <c r="E511" s="241"/>
      <c r="F511" s="241"/>
      <c r="G511" s="241"/>
      <c r="H511" s="241"/>
      <c r="I511" s="241"/>
      <c r="J511" s="241"/>
      <c r="K511" s="142">
        <v>324.99</v>
      </c>
      <c r="L511" s="142">
        <f t="shared" si="14"/>
        <v>0</v>
      </c>
      <c r="M511" s="3">
        <f t="shared" si="15"/>
        <v>0</v>
      </c>
    </row>
    <row r="512" spans="1:13">
      <c r="A512" s="221" t="s">
        <v>284</v>
      </c>
      <c r="B512" s="221" t="s">
        <v>24317</v>
      </c>
      <c r="C512" s="221" t="s">
        <v>24318</v>
      </c>
      <c r="D512" s="222"/>
      <c r="E512" s="241"/>
      <c r="F512" s="241"/>
      <c r="G512" s="241"/>
      <c r="H512" s="241"/>
      <c r="I512" s="241"/>
      <c r="J512" s="241"/>
      <c r="K512" s="142">
        <v>343.74</v>
      </c>
      <c r="L512" s="142">
        <f t="shared" si="14"/>
        <v>0</v>
      </c>
      <c r="M512" s="3">
        <f t="shared" si="15"/>
        <v>0</v>
      </c>
    </row>
    <row r="513" spans="1:13">
      <c r="A513" s="221" t="s">
        <v>284</v>
      </c>
      <c r="B513" s="221" t="s">
        <v>24319</v>
      </c>
      <c r="C513" s="221" t="s">
        <v>24320</v>
      </c>
      <c r="D513" s="222"/>
      <c r="E513" s="241"/>
      <c r="F513" s="241"/>
      <c r="G513" s="241"/>
      <c r="H513" s="241"/>
      <c r="I513" s="241"/>
      <c r="J513" s="241"/>
      <c r="K513" s="142">
        <v>343.74</v>
      </c>
      <c r="L513" s="142">
        <f t="shared" si="14"/>
        <v>0</v>
      </c>
      <c r="M513" s="3">
        <f t="shared" si="15"/>
        <v>0</v>
      </c>
    </row>
    <row r="514" spans="1:13">
      <c r="A514" s="221" t="s">
        <v>284</v>
      </c>
      <c r="B514" s="221" t="s">
        <v>24321</v>
      </c>
      <c r="C514" s="221" t="s">
        <v>24322</v>
      </c>
      <c r="D514" s="222"/>
      <c r="E514" s="241"/>
      <c r="F514" s="241"/>
      <c r="G514" s="241"/>
      <c r="H514" s="241"/>
      <c r="I514" s="241"/>
      <c r="J514" s="241"/>
      <c r="K514" s="142">
        <v>343.74</v>
      </c>
      <c r="L514" s="142">
        <f t="shared" si="14"/>
        <v>0</v>
      </c>
      <c r="M514" s="3">
        <f t="shared" si="15"/>
        <v>0</v>
      </c>
    </row>
    <row r="515" spans="1:13">
      <c r="A515" s="221" t="s">
        <v>284</v>
      </c>
      <c r="B515" s="221" t="s">
        <v>24323</v>
      </c>
      <c r="C515" s="221" t="s">
        <v>24324</v>
      </c>
      <c r="D515" s="222"/>
      <c r="E515" s="241"/>
      <c r="F515" s="241"/>
      <c r="G515" s="241"/>
      <c r="H515" s="241"/>
      <c r="I515" s="241"/>
      <c r="J515" s="241"/>
      <c r="K515" s="142">
        <v>312.49</v>
      </c>
      <c r="L515" s="142">
        <f t="shared" si="14"/>
        <v>0</v>
      </c>
      <c r="M515" s="3">
        <f t="shared" si="15"/>
        <v>0</v>
      </c>
    </row>
    <row r="516" spans="1:13">
      <c r="A516" s="221" t="s">
        <v>284</v>
      </c>
      <c r="B516" s="221" t="s">
        <v>24325</v>
      </c>
      <c r="C516" s="221" t="s">
        <v>24326</v>
      </c>
      <c r="D516" s="222"/>
      <c r="E516" s="241"/>
      <c r="F516" s="241"/>
      <c r="G516" s="241"/>
      <c r="H516" s="241"/>
      <c r="I516" s="241"/>
      <c r="J516" s="241"/>
      <c r="K516" s="142">
        <v>343.74</v>
      </c>
      <c r="L516" s="142">
        <f t="shared" si="14"/>
        <v>0</v>
      </c>
      <c r="M516" s="3">
        <f t="shared" si="15"/>
        <v>0</v>
      </c>
    </row>
    <row r="517" spans="1:13">
      <c r="A517" s="221" t="s">
        <v>284</v>
      </c>
      <c r="B517" s="221" t="s">
        <v>24327</v>
      </c>
      <c r="C517" s="221" t="s">
        <v>24328</v>
      </c>
      <c r="D517" s="222"/>
      <c r="E517" s="241"/>
      <c r="F517" s="241"/>
      <c r="G517" s="241"/>
      <c r="H517" s="241"/>
      <c r="I517" s="241"/>
      <c r="J517" s="241"/>
      <c r="K517" s="142">
        <v>343.74</v>
      </c>
      <c r="L517" s="142">
        <f t="shared" si="14"/>
        <v>0</v>
      </c>
      <c r="M517" s="3">
        <f t="shared" si="15"/>
        <v>0</v>
      </c>
    </row>
    <row r="518" spans="1:13">
      <c r="A518" s="221" t="s">
        <v>284</v>
      </c>
      <c r="B518" s="221" t="s">
        <v>24329</v>
      </c>
      <c r="C518" s="221" t="s">
        <v>24330</v>
      </c>
      <c r="D518" s="222"/>
      <c r="E518" s="241"/>
      <c r="F518" s="241"/>
      <c r="G518" s="241"/>
      <c r="H518" s="241"/>
      <c r="I518" s="241"/>
      <c r="J518" s="241"/>
      <c r="K518" s="142">
        <v>324.99</v>
      </c>
      <c r="L518" s="142">
        <f t="shared" ref="L518:L581" si="16">SUM(M518*K518)</f>
        <v>0</v>
      </c>
      <c r="M518" s="3">
        <f t="shared" ref="M518:M581" si="17">SUM(E518:J518)</f>
        <v>0</v>
      </c>
    </row>
    <row r="519" spans="1:13">
      <c r="A519" s="221" t="s">
        <v>284</v>
      </c>
      <c r="B519" s="221" t="s">
        <v>24331</v>
      </c>
      <c r="C519" s="221" t="s">
        <v>24332</v>
      </c>
      <c r="D519" s="222"/>
      <c r="E519" s="241"/>
      <c r="F519" s="241"/>
      <c r="G519" s="241"/>
      <c r="H519" s="241"/>
      <c r="I519" s="241"/>
      <c r="J519" s="241"/>
      <c r="K519" s="142">
        <v>343.74</v>
      </c>
      <c r="L519" s="142">
        <f t="shared" si="16"/>
        <v>0</v>
      </c>
      <c r="M519" s="3">
        <f t="shared" si="17"/>
        <v>0</v>
      </c>
    </row>
    <row r="520" spans="1:13">
      <c r="A520" s="221" t="s">
        <v>284</v>
      </c>
      <c r="B520" s="221" t="s">
        <v>24333</v>
      </c>
      <c r="C520" s="221" t="s">
        <v>24334</v>
      </c>
      <c r="D520" s="222"/>
      <c r="E520" s="241"/>
      <c r="F520" s="241"/>
      <c r="G520" s="241"/>
      <c r="H520" s="241"/>
      <c r="I520" s="241"/>
      <c r="J520" s="241"/>
      <c r="K520" s="142">
        <v>343.74</v>
      </c>
      <c r="L520" s="142">
        <f t="shared" si="16"/>
        <v>0</v>
      </c>
      <c r="M520" s="3">
        <f t="shared" si="17"/>
        <v>0</v>
      </c>
    </row>
    <row r="521" spans="1:13">
      <c r="A521" s="221" t="s">
        <v>284</v>
      </c>
      <c r="B521" s="221" t="s">
        <v>24335</v>
      </c>
      <c r="C521" s="221" t="s">
        <v>24336</v>
      </c>
      <c r="D521" s="222"/>
      <c r="E521" s="241"/>
      <c r="F521" s="241"/>
      <c r="G521" s="241"/>
      <c r="H521" s="241"/>
      <c r="I521" s="241"/>
      <c r="J521" s="241"/>
      <c r="K521" s="142">
        <v>343.74</v>
      </c>
      <c r="L521" s="142">
        <f t="shared" si="16"/>
        <v>0</v>
      </c>
      <c r="M521" s="3">
        <f t="shared" si="17"/>
        <v>0</v>
      </c>
    </row>
    <row r="522" spans="1:13">
      <c r="A522" s="221" t="s">
        <v>284</v>
      </c>
      <c r="B522" s="221" t="s">
        <v>24337</v>
      </c>
      <c r="C522" s="221" t="s">
        <v>24338</v>
      </c>
      <c r="D522" s="222"/>
      <c r="E522" s="241"/>
      <c r="F522" s="241"/>
      <c r="G522" s="241"/>
      <c r="H522" s="241"/>
      <c r="I522" s="241"/>
      <c r="J522" s="241"/>
      <c r="K522" s="142">
        <v>312.49</v>
      </c>
      <c r="L522" s="142">
        <f t="shared" si="16"/>
        <v>0</v>
      </c>
      <c r="M522" s="3">
        <f t="shared" si="17"/>
        <v>0</v>
      </c>
    </row>
    <row r="523" spans="1:13">
      <c r="A523" s="221" t="s">
        <v>284</v>
      </c>
      <c r="B523" s="221" t="s">
        <v>24339</v>
      </c>
      <c r="C523" s="221" t="s">
        <v>24340</v>
      </c>
      <c r="D523" s="222"/>
      <c r="E523" s="241"/>
      <c r="F523" s="241"/>
      <c r="G523" s="241"/>
      <c r="H523" s="241"/>
      <c r="I523" s="241"/>
      <c r="J523" s="241"/>
      <c r="K523" s="142">
        <v>343.74</v>
      </c>
      <c r="L523" s="142">
        <f t="shared" si="16"/>
        <v>0</v>
      </c>
      <c r="M523" s="3">
        <f t="shared" si="17"/>
        <v>0</v>
      </c>
    </row>
    <row r="524" spans="1:13">
      <c r="A524" s="221" t="s">
        <v>284</v>
      </c>
      <c r="B524" s="221" t="s">
        <v>24341</v>
      </c>
      <c r="C524" s="221" t="s">
        <v>24342</v>
      </c>
      <c r="D524" s="222"/>
      <c r="E524" s="241"/>
      <c r="F524" s="241"/>
      <c r="G524" s="241"/>
      <c r="H524" s="241"/>
      <c r="I524" s="241"/>
      <c r="J524" s="241"/>
      <c r="K524" s="142">
        <v>343.74</v>
      </c>
      <c r="L524" s="142">
        <f t="shared" si="16"/>
        <v>0</v>
      </c>
      <c r="M524" s="3">
        <f t="shared" si="17"/>
        <v>0</v>
      </c>
    </row>
    <row r="525" spans="1:13">
      <c r="A525" s="221" t="s">
        <v>284</v>
      </c>
      <c r="B525" s="221" t="s">
        <v>24343</v>
      </c>
      <c r="C525" s="221" t="s">
        <v>24344</v>
      </c>
      <c r="D525" s="222"/>
      <c r="E525" s="241"/>
      <c r="F525" s="241"/>
      <c r="G525" s="241"/>
      <c r="H525" s="241"/>
      <c r="I525" s="241"/>
      <c r="J525" s="241"/>
      <c r="K525" s="142">
        <v>137.49</v>
      </c>
      <c r="L525" s="142">
        <f t="shared" si="16"/>
        <v>0</v>
      </c>
      <c r="M525" s="3">
        <f t="shared" si="17"/>
        <v>0</v>
      </c>
    </row>
    <row r="526" spans="1:13">
      <c r="A526" s="221" t="s">
        <v>284</v>
      </c>
      <c r="B526" s="221" t="s">
        <v>24345</v>
      </c>
      <c r="C526" s="221" t="s">
        <v>24346</v>
      </c>
      <c r="D526" s="222"/>
      <c r="E526" s="241"/>
      <c r="F526" s="241"/>
      <c r="G526" s="241"/>
      <c r="H526" s="241"/>
      <c r="I526" s="241"/>
      <c r="J526" s="241"/>
      <c r="K526" s="142">
        <v>156.24</v>
      </c>
      <c r="L526" s="142">
        <f t="shared" si="16"/>
        <v>0</v>
      </c>
      <c r="M526" s="3">
        <f t="shared" si="17"/>
        <v>0</v>
      </c>
    </row>
    <row r="527" spans="1:13">
      <c r="A527" s="221" t="s">
        <v>284</v>
      </c>
      <c r="B527" s="221" t="s">
        <v>24347</v>
      </c>
      <c r="C527" s="221" t="s">
        <v>24348</v>
      </c>
      <c r="D527" s="222"/>
      <c r="E527" s="241"/>
      <c r="F527" s="241"/>
      <c r="G527" s="241"/>
      <c r="H527" s="241"/>
      <c r="I527" s="241"/>
      <c r="J527" s="241"/>
      <c r="K527" s="142">
        <v>156.24</v>
      </c>
      <c r="L527" s="142">
        <f t="shared" si="16"/>
        <v>0</v>
      </c>
      <c r="M527" s="3">
        <f t="shared" si="17"/>
        <v>0</v>
      </c>
    </row>
    <row r="528" spans="1:13">
      <c r="A528" s="221" t="s">
        <v>284</v>
      </c>
      <c r="B528" s="221" t="s">
        <v>24349</v>
      </c>
      <c r="C528" s="221" t="s">
        <v>24350</v>
      </c>
      <c r="D528" s="222"/>
      <c r="E528" s="241"/>
      <c r="F528" s="241"/>
      <c r="G528" s="241"/>
      <c r="H528" s="241"/>
      <c r="I528" s="241"/>
      <c r="J528" s="241"/>
      <c r="K528" s="142">
        <v>156.24</v>
      </c>
      <c r="L528" s="142">
        <f t="shared" si="16"/>
        <v>0</v>
      </c>
      <c r="M528" s="3">
        <f t="shared" si="17"/>
        <v>0</v>
      </c>
    </row>
    <row r="529" spans="1:13">
      <c r="A529" s="221" t="s">
        <v>284</v>
      </c>
      <c r="B529" s="221" t="s">
        <v>24351</v>
      </c>
      <c r="C529" s="221" t="s">
        <v>24352</v>
      </c>
      <c r="D529" s="222"/>
      <c r="E529" s="241"/>
      <c r="F529" s="241"/>
      <c r="G529" s="241"/>
      <c r="H529" s="241"/>
      <c r="I529" s="241"/>
      <c r="J529" s="241"/>
      <c r="K529" s="142">
        <v>124.99</v>
      </c>
      <c r="L529" s="142">
        <f t="shared" si="16"/>
        <v>0</v>
      </c>
      <c r="M529" s="3">
        <f t="shared" si="17"/>
        <v>0</v>
      </c>
    </row>
    <row r="530" spans="1:13">
      <c r="A530" s="221" t="s">
        <v>284</v>
      </c>
      <c r="B530" s="221" t="s">
        <v>24353</v>
      </c>
      <c r="C530" s="221" t="s">
        <v>24354</v>
      </c>
      <c r="D530" s="222"/>
      <c r="E530" s="241"/>
      <c r="F530" s="241"/>
      <c r="G530" s="241"/>
      <c r="H530" s="241"/>
      <c r="I530" s="241"/>
      <c r="J530" s="241"/>
      <c r="K530" s="142">
        <v>156.24</v>
      </c>
      <c r="L530" s="142">
        <f t="shared" si="16"/>
        <v>0</v>
      </c>
      <c r="M530" s="3">
        <f t="shared" si="17"/>
        <v>0</v>
      </c>
    </row>
    <row r="531" spans="1:13">
      <c r="A531" s="221" t="s">
        <v>284</v>
      </c>
      <c r="B531" s="221" t="s">
        <v>24355</v>
      </c>
      <c r="C531" s="221" t="s">
        <v>24356</v>
      </c>
      <c r="D531" s="222"/>
      <c r="E531" s="241"/>
      <c r="F531" s="241"/>
      <c r="G531" s="241"/>
      <c r="H531" s="241"/>
      <c r="I531" s="241"/>
      <c r="J531" s="241"/>
      <c r="K531" s="142">
        <v>156.24</v>
      </c>
      <c r="L531" s="142">
        <f t="shared" si="16"/>
        <v>0</v>
      </c>
      <c r="M531" s="3">
        <f t="shared" si="17"/>
        <v>0</v>
      </c>
    </row>
    <row r="532" spans="1:13">
      <c r="A532" s="221" t="s">
        <v>284</v>
      </c>
      <c r="B532" s="221" t="s">
        <v>24357</v>
      </c>
      <c r="C532" s="221" t="s">
        <v>24358</v>
      </c>
      <c r="D532" s="222"/>
      <c r="E532" s="241"/>
      <c r="F532" s="241"/>
      <c r="G532" s="241"/>
      <c r="H532" s="241"/>
      <c r="I532" s="241"/>
      <c r="J532" s="241"/>
      <c r="K532" s="142">
        <v>137.49</v>
      </c>
      <c r="L532" s="142">
        <f t="shared" si="16"/>
        <v>0</v>
      </c>
      <c r="M532" s="3">
        <f t="shared" si="17"/>
        <v>0</v>
      </c>
    </row>
    <row r="533" spans="1:13">
      <c r="A533" s="221" t="s">
        <v>284</v>
      </c>
      <c r="B533" s="221" t="s">
        <v>24359</v>
      </c>
      <c r="C533" s="221" t="s">
        <v>24360</v>
      </c>
      <c r="D533" s="222"/>
      <c r="E533" s="241"/>
      <c r="F533" s="241"/>
      <c r="G533" s="241"/>
      <c r="H533" s="241"/>
      <c r="I533" s="241"/>
      <c r="J533" s="241"/>
      <c r="K533" s="142">
        <v>156.24</v>
      </c>
      <c r="L533" s="142">
        <f t="shared" si="16"/>
        <v>0</v>
      </c>
      <c r="M533" s="3">
        <f t="shared" si="17"/>
        <v>0</v>
      </c>
    </row>
    <row r="534" spans="1:13">
      <c r="A534" s="221" t="s">
        <v>284</v>
      </c>
      <c r="B534" s="221" t="s">
        <v>24361</v>
      </c>
      <c r="C534" s="221" t="s">
        <v>24362</v>
      </c>
      <c r="D534" s="222"/>
      <c r="E534" s="241"/>
      <c r="F534" s="241"/>
      <c r="G534" s="241"/>
      <c r="H534" s="241"/>
      <c r="I534" s="241"/>
      <c r="J534" s="241"/>
      <c r="K534" s="142">
        <v>156.24</v>
      </c>
      <c r="L534" s="142">
        <f t="shared" si="16"/>
        <v>0</v>
      </c>
      <c r="M534" s="3">
        <f t="shared" si="17"/>
        <v>0</v>
      </c>
    </row>
    <row r="535" spans="1:13">
      <c r="A535" s="221" t="s">
        <v>284</v>
      </c>
      <c r="B535" s="221" t="s">
        <v>24363</v>
      </c>
      <c r="C535" s="221" t="s">
        <v>24364</v>
      </c>
      <c r="D535" s="222"/>
      <c r="E535" s="241"/>
      <c r="F535" s="241"/>
      <c r="G535" s="241"/>
      <c r="H535" s="241"/>
      <c r="I535" s="241"/>
      <c r="J535" s="241"/>
      <c r="K535" s="142">
        <v>156.24</v>
      </c>
      <c r="L535" s="142">
        <f t="shared" si="16"/>
        <v>0</v>
      </c>
      <c r="M535" s="3">
        <f t="shared" si="17"/>
        <v>0</v>
      </c>
    </row>
    <row r="536" spans="1:13">
      <c r="A536" s="221" t="s">
        <v>284</v>
      </c>
      <c r="B536" s="221" t="s">
        <v>24365</v>
      </c>
      <c r="C536" s="221" t="s">
        <v>24366</v>
      </c>
      <c r="D536" s="222"/>
      <c r="E536" s="241"/>
      <c r="F536" s="241"/>
      <c r="G536" s="241"/>
      <c r="H536" s="241"/>
      <c r="I536" s="241"/>
      <c r="J536" s="241"/>
      <c r="K536" s="142">
        <v>124.99</v>
      </c>
      <c r="L536" s="142">
        <f t="shared" si="16"/>
        <v>0</v>
      </c>
      <c r="M536" s="3">
        <f t="shared" si="17"/>
        <v>0</v>
      </c>
    </row>
    <row r="537" spans="1:13">
      <c r="A537" s="221" t="s">
        <v>284</v>
      </c>
      <c r="B537" s="221" t="s">
        <v>24367</v>
      </c>
      <c r="C537" s="221" t="s">
        <v>24368</v>
      </c>
      <c r="D537" s="222"/>
      <c r="E537" s="241"/>
      <c r="F537" s="241"/>
      <c r="G537" s="241"/>
      <c r="H537" s="241"/>
      <c r="I537" s="241"/>
      <c r="J537" s="241"/>
      <c r="K537" s="142">
        <v>156.24</v>
      </c>
      <c r="L537" s="142">
        <f t="shared" si="16"/>
        <v>0</v>
      </c>
      <c r="M537" s="3">
        <f t="shared" si="17"/>
        <v>0</v>
      </c>
    </row>
    <row r="538" spans="1:13">
      <c r="A538" s="221" t="s">
        <v>284</v>
      </c>
      <c r="B538" s="221" t="s">
        <v>24369</v>
      </c>
      <c r="C538" s="221" t="s">
        <v>24370</v>
      </c>
      <c r="D538" s="222"/>
      <c r="E538" s="241"/>
      <c r="F538" s="241"/>
      <c r="G538" s="241"/>
      <c r="H538" s="241"/>
      <c r="I538" s="241"/>
      <c r="J538" s="241"/>
      <c r="K538" s="142">
        <v>156.24</v>
      </c>
      <c r="L538" s="142">
        <f t="shared" si="16"/>
        <v>0</v>
      </c>
      <c r="M538" s="3">
        <f t="shared" si="17"/>
        <v>0</v>
      </c>
    </row>
    <row r="539" spans="1:13">
      <c r="A539" s="221" t="s">
        <v>284</v>
      </c>
      <c r="B539" s="221" t="s">
        <v>24371</v>
      </c>
      <c r="C539" s="221" t="s">
        <v>24372</v>
      </c>
      <c r="D539" s="222"/>
      <c r="E539" s="241"/>
      <c r="F539" s="241"/>
      <c r="G539" s="241"/>
      <c r="H539" s="241"/>
      <c r="I539" s="241"/>
      <c r="J539" s="241"/>
      <c r="K539" s="142">
        <v>137.49</v>
      </c>
      <c r="L539" s="142">
        <f t="shared" si="16"/>
        <v>0</v>
      </c>
      <c r="M539" s="3">
        <f t="shared" si="17"/>
        <v>0</v>
      </c>
    </row>
    <row r="540" spans="1:13">
      <c r="A540" s="221" t="s">
        <v>284</v>
      </c>
      <c r="B540" s="221" t="s">
        <v>24373</v>
      </c>
      <c r="C540" s="221" t="s">
        <v>24374</v>
      </c>
      <c r="D540" s="222"/>
      <c r="E540" s="241"/>
      <c r="F540" s="241"/>
      <c r="G540" s="241"/>
      <c r="H540" s="241"/>
      <c r="I540" s="241"/>
      <c r="J540" s="241"/>
      <c r="K540" s="142">
        <v>156.24</v>
      </c>
      <c r="L540" s="142">
        <f t="shared" si="16"/>
        <v>0</v>
      </c>
      <c r="M540" s="3">
        <f t="shared" si="17"/>
        <v>0</v>
      </c>
    </row>
    <row r="541" spans="1:13">
      <c r="A541" s="221" t="s">
        <v>284</v>
      </c>
      <c r="B541" s="221" t="s">
        <v>24375</v>
      </c>
      <c r="C541" s="221" t="s">
        <v>24376</v>
      </c>
      <c r="D541" s="222"/>
      <c r="E541" s="241"/>
      <c r="F541" s="241"/>
      <c r="G541" s="241"/>
      <c r="H541" s="241"/>
      <c r="I541" s="241"/>
      <c r="J541" s="241"/>
      <c r="K541" s="142">
        <v>156.24</v>
      </c>
      <c r="L541" s="142">
        <f t="shared" si="16"/>
        <v>0</v>
      </c>
      <c r="M541" s="3">
        <f t="shared" si="17"/>
        <v>0</v>
      </c>
    </row>
    <row r="542" spans="1:13">
      <c r="A542" s="221" t="s">
        <v>284</v>
      </c>
      <c r="B542" s="221" t="s">
        <v>24377</v>
      </c>
      <c r="C542" s="221" t="s">
        <v>24378</v>
      </c>
      <c r="D542" s="222"/>
      <c r="E542" s="241"/>
      <c r="F542" s="241"/>
      <c r="G542" s="241"/>
      <c r="H542" s="241"/>
      <c r="I542" s="241"/>
      <c r="J542" s="241"/>
      <c r="K542" s="142">
        <v>156.24</v>
      </c>
      <c r="L542" s="142">
        <f t="shared" si="16"/>
        <v>0</v>
      </c>
      <c r="M542" s="3">
        <f t="shared" si="17"/>
        <v>0</v>
      </c>
    </row>
    <row r="543" spans="1:13">
      <c r="A543" s="221" t="s">
        <v>284</v>
      </c>
      <c r="B543" s="221" t="s">
        <v>24379</v>
      </c>
      <c r="C543" s="221" t="s">
        <v>24380</v>
      </c>
      <c r="D543" s="222"/>
      <c r="E543" s="241"/>
      <c r="F543" s="241"/>
      <c r="G543" s="241"/>
      <c r="H543" s="241"/>
      <c r="I543" s="241"/>
      <c r="J543" s="241"/>
      <c r="K543" s="142">
        <v>124.99</v>
      </c>
      <c r="L543" s="142">
        <f t="shared" si="16"/>
        <v>0</v>
      </c>
      <c r="M543" s="3">
        <f t="shared" si="17"/>
        <v>0</v>
      </c>
    </row>
    <row r="544" spans="1:13">
      <c r="A544" s="221" t="s">
        <v>284</v>
      </c>
      <c r="B544" s="221" t="s">
        <v>24381</v>
      </c>
      <c r="C544" s="221" t="s">
        <v>24382</v>
      </c>
      <c r="D544" s="222"/>
      <c r="E544" s="241"/>
      <c r="F544" s="241"/>
      <c r="G544" s="241"/>
      <c r="H544" s="241"/>
      <c r="I544" s="241"/>
      <c r="J544" s="241"/>
      <c r="K544" s="142">
        <v>156.24</v>
      </c>
      <c r="L544" s="142">
        <f t="shared" si="16"/>
        <v>0</v>
      </c>
      <c r="M544" s="3">
        <f t="shared" si="17"/>
        <v>0</v>
      </c>
    </row>
    <row r="545" spans="1:13">
      <c r="A545" s="221" t="s">
        <v>284</v>
      </c>
      <c r="B545" s="221" t="s">
        <v>24383</v>
      </c>
      <c r="C545" s="221" t="s">
        <v>24384</v>
      </c>
      <c r="D545" s="222"/>
      <c r="E545" s="241"/>
      <c r="F545" s="241"/>
      <c r="G545" s="241"/>
      <c r="H545" s="241"/>
      <c r="I545" s="241"/>
      <c r="J545" s="241"/>
      <c r="K545" s="142">
        <v>156.24</v>
      </c>
      <c r="L545" s="142">
        <f t="shared" si="16"/>
        <v>0</v>
      </c>
      <c r="M545" s="3">
        <f t="shared" si="17"/>
        <v>0</v>
      </c>
    </row>
    <row r="546" spans="1:13">
      <c r="A546" s="221" t="s">
        <v>284</v>
      </c>
      <c r="B546" s="221" t="s">
        <v>24385</v>
      </c>
      <c r="C546" s="221" t="s">
        <v>24386</v>
      </c>
      <c r="D546" s="222"/>
      <c r="E546" s="241"/>
      <c r="F546" s="241"/>
      <c r="G546" s="241"/>
      <c r="H546" s="241"/>
      <c r="I546" s="241"/>
      <c r="J546" s="241"/>
      <c r="K546" s="142">
        <v>137.49</v>
      </c>
      <c r="L546" s="142">
        <f t="shared" si="16"/>
        <v>0</v>
      </c>
      <c r="M546" s="3">
        <f t="shared" si="17"/>
        <v>0</v>
      </c>
    </row>
    <row r="547" spans="1:13">
      <c r="A547" s="221" t="s">
        <v>284</v>
      </c>
      <c r="B547" s="221" t="s">
        <v>24387</v>
      </c>
      <c r="C547" s="221" t="s">
        <v>24388</v>
      </c>
      <c r="D547" s="222"/>
      <c r="E547" s="241"/>
      <c r="F547" s="241"/>
      <c r="G547" s="241"/>
      <c r="H547" s="241"/>
      <c r="I547" s="241"/>
      <c r="J547" s="241"/>
      <c r="K547" s="142">
        <v>156.24</v>
      </c>
      <c r="L547" s="142">
        <f t="shared" si="16"/>
        <v>0</v>
      </c>
      <c r="M547" s="3">
        <f t="shared" si="17"/>
        <v>0</v>
      </c>
    </row>
    <row r="548" spans="1:13">
      <c r="A548" s="221" t="s">
        <v>284</v>
      </c>
      <c r="B548" s="221" t="s">
        <v>24389</v>
      </c>
      <c r="C548" s="221" t="s">
        <v>24390</v>
      </c>
      <c r="D548" s="222"/>
      <c r="E548" s="241"/>
      <c r="F548" s="241"/>
      <c r="G548" s="241"/>
      <c r="H548" s="241"/>
      <c r="I548" s="241"/>
      <c r="J548" s="241"/>
      <c r="K548" s="142">
        <v>156.24</v>
      </c>
      <c r="L548" s="142">
        <f t="shared" si="16"/>
        <v>0</v>
      </c>
      <c r="M548" s="3">
        <f t="shared" si="17"/>
        <v>0</v>
      </c>
    </row>
    <row r="549" spans="1:13">
      <c r="A549" s="221" t="s">
        <v>284</v>
      </c>
      <c r="B549" s="221" t="s">
        <v>24391</v>
      </c>
      <c r="C549" s="221" t="s">
        <v>24392</v>
      </c>
      <c r="D549" s="222"/>
      <c r="E549" s="241"/>
      <c r="F549" s="241"/>
      <c r="G549" s="241"/>
      <c r="H549" s="241"/>
      <c r="I549" s="241"/>
      <c r="J549" s="241"/>
      <c r="K549" s="142">
        <v>156.24</v>
      </c>
      <c r="L549" s="142">
        <f t="shared" si="16"/>
        <v>0</v>
      </c>
      <c r="M549" s="3">
        <f t="shared" si="17"/>
        <v>0</v>
      </c>
    </row>
    <row r="550" spans="1:13">
      <c r="A550" s="221" t="s">
        <v>284</v>
      </c>
      <c r="B550" s="221" t="s">
        <v>24393</v>
      </c>
      <c r="C550" s="221" t="s">
        <v>24394</v>
      </c>
      <c r="D550" s="222"/>
      <c r="E550" s="241"/>
      <c r="F550" s="241"/>
      <c r="G550" s="241"/>
      <c r="H550" s="241"/>
      <c r="I550" s="241"/>
      <c r="J550" s="241"/>
      <c r="K550" s="142">
        <v>124.99</v>
      </c>
      <c r="L550" s="142">
        <f t="shared" si="16"/>
        <v>0</v>
      </c>
      <c r="M550" s="3">
        <f t="shared" si="17"/>
        <v>0</v>
      </c>
    </row>
    <row r="551" spans="1:13">
      <c r="A551" s="221" t="s">
        <v>284</v>
      </c>
      <c r="B551" s="221" t="s">
        <v>24395</v>
      </c>
      <c r="C551" s="221" t="s">
        <v>24396</v>
      </c>
      <c r="D551" s="222"/>
      <c r="E551" s="241"/>
      <c r="F551" s="241"/>
      <c r="G551" s="241"/>
      <c r="H551" s="241"/>
      <c r="I551" s="241"/>
      <c r="J551" s="241"/>
      <c r="K551" s="142">
        <v>156.24</v>
      </c>
      <c r="L551" s="142">
        <f t="shared" si="16"/>
        <v>0</v>
      </c>
      <c r="M551" s="3">
        <f t="shared" si="17"/>
        <v>0</v>
      </c>
    </row>
    <row r="552" spans="1:13">
      <c r="A552" s="221" t="s">
        <v>284</v>
      </c>
      <c r="B552" s="221" t="s">
        <v>24397</v>
      </c>
      <c r="C552" s="221" t="s">
        <v>24398</v>
      </c>
      <c r="D552" s="222"/>
      <c r="E552" s="241"/>
      <c r="F552" s="241"/>
      <c r="G552" s="241"/>
      <c r="H552" s="241"/>
      <c r="I552" s="241"/>
      <c r="J552" s="241"/>
      <c r="K552" s="142">
        <v>156.24</v>
      </c>
      <c r="L552" s="142">
        <f t="shared" si="16"/>
        <v>0</v>
      </c>
      <c r="M552" s="3">
        <f t="shared" si="17"/>
        <v>0</v>
      </c>
    </row>
    <row r="553" spans="1:13">
      <c r="A553" s="221" t="s">
        <v>284</v>
      </c>
      <c r="B553" s="221" t="s">
        <v>24399</v>
      </c>
      <c r="C553" s="221" t="s">
        <v>24400</v>
      </c>
      <c r="D553" s="222"/>
      <c r="E553" s="241"/>
      <c r="F553" s="241"/>
      <c r="G553" s="241"/>
      <c r="H553" s="241"/>
      <c r="I553" s="241"/>
      <c r="J553" s="241"/>
      <c r="K553" s="142">
        <v>137.49</v>
      </c>
      <c r="L553" s="142">
        <f t="shared" si="16"/>
        <v>0</v>
      </c>
      <c r="M553" s="3">
        <f t="shared" si="17"/>
        <v>0</v>
      </c>
    </row>
    <row r="554" spans="1:13">
      <c r="A554" s="221" t="s">
        <v>284</v>
      </c>
      <c r="B554" s="221" t="s">
        <v>24401</v>
      </c>
      <c r="C554" s="221" t="s">
        <v>24402</v>
      </c>
      <c r="D554" s="222"/>
      <c r="E554" s="241"/>
      <c r="F554" s="241"/>
      <c r="G554" s="241"/>
      <c r="H554" s="241"/>
      <c r="I554" s="241"/>
      <c r="J554" s="241"/>
      <c r="K554" s="142">
        <v>156.24</v>
      </c>
      <c r="L554" s="142">
        <f t="shared" si="16"/>
        <v>0</v>
      </c>
      <c r="M554" s="3">
        <f t="shared" si="17"/>
        <v>0</v>
      </c>
    </row>
    <row r="555" spans="1:13">
      <c r="A555" s="221" t="s">
        <v>284</v>
      </c>
      <c r="B555" s="221" t="s">
        <v>24403</v>
      </c>
      <c r="C555" s="221" t="s">
        <v>24404</v>
      </c>
      <c r="D555" s="222"/>
      <c r="E555" s="241"/>
      <c r="F555" s="241"/>
      <c r="G555" s="241"/>
      <c r="H555" s="241"/>
      <c r="I555" s="241"/>
      <c r="J555" s="241"/>
      <c r="K555" s="142">
        <v>156.24</v>
      </c>
      <c r="L555" s="142">
        <f t="shared" si="16"/>
        <v>0</v>
      </c>
      <c r="M555" s="3">
        <f t="shared" si="17"/>
        <v>0</v>
      </c>
    </row>
    <row r="556" spans="1:13">
      <c r="A556" s="221" t="s">
        <v>284</v>
      </c>
      <c r="B556" s="221" t="s">
        <v>24405</v>
      </c>
      <c r="C556" s="221" t="s">
        <v>24406</v>
      </c>
      <c r="D556" s="222"/>
      <c r="E556" s="241"/>
      <c r="F556" s="241"/>
      <c r="G556" s="241"/>
      <c r="H556" s="241"/>
      <c r="I556" s="241"/>
      <c r="J556" s="241"/>
      <c r="K556" s="142">
        <v>156.24</v>
      </c>
      <c r="L556" s="142">
        <f t="shared" si="16"/>
        <v>0</v>
      </c>
      <c r="M556" s="3">
        <f t="shared" si="17"/>
        <v>0</v>
      </c>
    </row>
    <row r="557" spans="1:13">
      <c r="A557" s="221" t="s">
        <v>284</v>
      </c>
      <c r="B557" s="221" t="s">
        <v>24407</v>
      </c>
      <c r="C557" s="221" t="s">
        <v>24408</v>
      </c>
      <c r="D557" s="222"/>
      <c r="E557" s="241"/>
      <c r="F557" s="241"/>
      <c r="G557" s="241"/>
      <c r="H557" s="241"/>
      <c r="I557" s="241"/>
      <c r="J557" s="241"/>
      <c r="K557" s="142">
        <v>124.99</v>
      </c>
      <c r="L557" s="142">
        <f t="shared" si="16"/>
        <v>0</v>
      </c>
      <c r="M557" s="3">
        <f t="shared" si="17"/>
        <v>0</v>
      </c>
    </row>
    <row r="558" spans="1:13">
      <c r="A558" s="221" t="s">
        <v>284</v>
      </c>
      <c r="B558" s="221" t="s">
        <v>24409</v>
      </c>
      <c r="C558" s="221" t="s">
        <v>24410</v>
      </c>
      <c r="D558" s="222"/>
      <c r="E558" s="241"/>
      <c r="F558" s="241"/>
      <c r="G558" s="241"/>
      <c r="H558" s="241"/>
      <c r="I558" s="241"/>
      <c r="J558" s="241"/>
      <c r="K558" s="142">
        <v>156.24</v>
      </c>
      <c r="L558" s="142">
        <f t="shared" si="16"/>
        <v>0</v>
      </c>
      <c r="M558" s="3">
        <f t="shared" si="17"/>
        <v>0</v>
      </c>
    </row>
    <row r="559" spans="1:13">
      <c r="A559" s="221" t="s">
        <v>284</v>
      </c>
      <c r="B559" s="221" t="s">
        <v>24411</v>
      </c>
      <c r="C559" s="221" t="s">
        <v>24412</v>
      </c>
      <c r="D559" s="222"/>
      <c r="E559" s="241"/>
      <c r="F559" s="241"/>
      <c r="G559" s="241"/>
      <c r="H559" s="241"/>
      <c r="I559" s="241"/>
      <c r="J559" s="241"/>
      <c r="K559" s="142">
        <v>156.24</v>
      </c>
      <c r="L559" s="142">
        <f t="shared" si="16"/>
        <v>0</v>
      </c>
      <c r="M559" s="3">
        <f t="shared" si="17"/>
        <v>0</v>
      </c>
    </row>
    <row r="560" spans="1:13">
      <c r="A560" s="221" t="s">
        <v>284</v>
      </c>
      <c r="B560" s="221" t="s">
        <v>24413</v>
      </c>
      <c r="C560" s="221" t="s">
        <v>24414</v>
      </c>
      <c r="D560" s="222"/>
      <c r="E560" s="241"/>
      <c r="F560" s="241"/>
      <c r="G560" s="241"/>
      <c r="H560" s="241"/>
      <c r="I560" s="241"/>
      <c r="J560" s="241"/>
      <c r="K560" s="142">
        <v>137.49</v>
      </c>
      <c r="L560" s="142">
        <f t="shared" si="16"/>
        <v>0</v>
      </c>
      <c r="M560" s="3">
        <f t="shared" si="17"/>
        <v>0</v>
      </c>
    </row>
    <row r="561" spans="1:13">
      <c r="A561" s="221" t="s">
        <v>284</v>
      </c>
      <c r="B561" s="221" t="s">
        <v>24415</v>
      </c>
      <c r="C561" s="221" t="s">
        <v>24416</v>
      </c>
      <c r="D561" s="222"/>
      <c r="E561" s="241"/>
      <c r="F561" s="241"/>
      <c r="G561" s="241"/>
      <c r="H561" s="241"/>
      <c r="I561" s="241"/>
      <c r="J561" s="241"/>
      <c r="K561" s="142">
        <v>156.24</v>
      </c>
      <c r="L561" s="142">
        <f t="shared" si="16"/>
        <v>0</v>
      </c>
      <c r="M561" s="3">
        <f t="shared" si="17"/>
        <v>0</v>
      </c>
    </row>
    <row r="562" spans="1:13">
      <c r="A562" s="221" t="s">
        <v>284</v>
      </c>
      <c r="B562" s="221" t="s">
        <v>24417</v>
      </c>
      <c r="C562" s="221" t="s">
        <v>24418</v>
      </c>
      <c r="D562" s="222"/>
      <c r="E562" s="241"/>
      <c r="F562" s="241"/>
      <c r="G562" s="241"/>
      <c r="H562" s="241"/>
      <c r="I562" s="241"/>
      <c r="J562" s="241"/>
      <c r="K562" s="142">
        <v>156.24</v>
      </c>
      <c r="L562" s="142">
        <f t="shared" si="16"/>
        <v>0</v>
      </c>
      <c r="M562" s="3">
        <f t="shared" si="17"/>
        <v>0</v>
      </c>
    </row>
    <row r="563" spans="1:13">
      <c r="A563" s="221" t="s">
        <v>284</v>
      </c>
      <c r="B563" s="221" t="s">
        <v>24419</v>
      </c>
      <c r="C563" s="221" t="s">
        <v>24420</v>
      </c>
      <c r="D563" s="222"/>
      <c r="E563" s="241"/>
      <c r="F563" s="241"/>
      <c r="G563" s="241"/>
      <c r="H563" s="241"/>
      <c r="I563" s="241"/>
      <c r="J563" s="241"/>
      <c r="K563" s="142">
        <v>156.24</v>
      </c>
      <c r="L563" s="142">
        <f t="shared" si="16"/>
        <v>0</v>
      </c>
      <c r="M563" s="3">
        <f t="shared" si="17"/>
        <v>0</v>
      </c>
    </row>
    <row r="564" spans="1:13">
      <c r="A564" s="221" t="s">
        <v>284</v>
      </c>
      <c r="B564" s="221" t="s">
        <v>24421</v>
      </c>
      <c r="C564" s="221" t="s">
        <v>24422</v>
      </c>
      <c r="D564" s="222"/>
      <c r="E564" s="241"/>
      <c r="F564" s="241"/>
      <c r="G564" s="241"/>
      <c r="H564" s="241"/>
      <c r="I564" s="241"/>
      <c r="J564" s="241"/>
      <c r="K564" s="142">
        <v>124.99</v>
      </c>
      <c r="L564" s="142">
        <f t="shared" si="16"/>
        <v>0</v>
      </c>
      <c r="M564" s="3">
        <f t="shared" si="17"/>
        <v>0</v>
      </c>
    </row>
    <row r="565" spans="1:13">
      <c r="A565" s="221" t="s">
        <v>284</v>
      </c>
      <c r="B565" s="221" t="s">
        <v>24423</v>
      </c>
      <c r="C565" s="221" t="s">
        <v>24424</v>
      </c>
      <c r="D565" s="222"/>
      <c r="E565" s="241"/>
      <c r="F565" s="241"/>
      <c r="G565" s="241"/>
      <c r="H565" s="241"/>
      <c r="I565" s="241"/>
      <c r="J565" s="241"/>
      <c r="K565" s="142">
        <v>156.24</v>
      </c>
      <c r="L565" s="142">
        <f t="shared" si="16"/>
        <v>0</v>
      </c>
      <c r="M565" s="3">
        <f t="shared" si="17"/>
        <v>0</v>
      </c>
    </row>
    <row r="566" spans="1:13">
      <c r="A566" s="221" t="s">
        <v>284</v>
      </c>
      <c r="B566" s="221" t="s">
        <v>24425</v>
      </c>
      <c r="C566" s="221" t="s">
        <v>24426</v>
      </c>
      <c r="D566" s="222"/>
      <c r="E566" s="241"/>
      <c r="F566" s="241"/>
      <c r="G566" s="241"/>
      <c r="H566" s="241"/>
      <c r="I566" s="241"/>
      <c r="J566" s="241"/>
      <c r="K566" s="142">
        <v>156.24</v>
      </c>
      <c r="L566" s="142">
        <f t="shared" si="16"/>
        <v>0</v>
      </c>
      <c r="M566" s="3">
        <f t="shared" si="17"/>
        <v>0</v>
      </c>
    </row>
    <row r="567" spans="1:13">
      <c r="A567" s="221" t="s">
        <v>284</v>
      </c>
      <c r="B567" s="221" t="s">
        <v>24427</v>
      </c>
      <c r="C567" s="221" t="s">
        <v>24428</v>
      </c>
      <c r="D567" s="222"/>
      <c r="E567" s="241"/>
      <c r="F567" s="241"/>
      <c r="G567" s="241"/>
      <c r="H567" s="241"/>
      <c r="I567" s="241"/>
      <c r="J567" s="241"/>
      <c r="K567" s="142">
        <v>137.49</v>
      </c>
      <c r="L567" s="142">
        <f t="shared" si="16"/>
        <v>0</v>
      </c>
      <c r="M567" s="3">
        <f t="shared" si="17"/>
        <v>0</v>
      </c>
    </row>
    <row r="568" spans="1:13">
      <c r="A568" s="221" t="s">
        <v>284</v>
      </c>
      <c r="B568" s="221" t="s">
        <v>24429</v>
      </c>
      <c r="C568" s="221" t="s">
        <v>24430</v>
      </c>
      <c r="D568" s="222"/>
      <c r="E568" s="241"/>
      <c r="F568" s="241"/>
      <c r="G568" s="241"/>
      <c r="H568" s="241"/>
      <c r="I568" s="241"/>
      <c r="J568" s="241"/>
      <c r="K568" s="142">
        <v>156.24</v>
      </c>
      <c r="L568" s="142">
        <f t="shared" si="16"/>
        <v>0</v>
      </c>
      <c r="M568" s="3">
        <f t="shared" si="17"/>
        <v>0</v>
      </c>
    </row>
    <row r="569" spans="1:13">
      <c r="A569" s="221" t="s">
        <v>284</v>
      </c>
      <c r="B569" s="221" t="s">
        <v>24431</v>
      </c>
      <c r="C569" s="221" t="s">
        <v>24432</v>
      </c>
      <c r="D569" s="222"/>
      <c r="E569" s="241"/>
      <c r="F569" s="241"/>
      <c r="G569" s="241"/>
      <c r="H569" s="241"/>
      <c r="I569" s="241"/>
      <c r="J569" s="241"/>
      <c r="K569" s="142">
        <v>156.24</v>
      </c>
      <c r="L569" s="142">
        <f t="shared" si="16"/>
        <v>0</v>
      </c>
      <c r="M569" s="3">
        <f t="shared" si="17"/>
        <v>0</v>
      </c>
    </row>
    <row r="570" spans="1:13">
      <c r="A570" s="221" t="s">
        <v>284</v>
      </c>
      <c r="B570" s="221" t="s">
        <v>24433</v>
      </c>
      <c r="C570" s="221" t="s">
        <v>24434</v>
      </c>
      <c r="D570" s="222"/>
      <c r="E570" s="241"/>
      <c r="F570" s="241"/>
      <c r="G570" s="241"/>
      <c r="H570" s="241"/>
      <c r="I570" s="241"/>
      <c r="J570" s="241"/>
      <c r="K570" s="142">
        <v>156.24</v>
      </c>
      <c r="L570" s="142">
        <f t="shared" si="16"/>
        <v>0</v>
      </c>
      <c r="M570" s="3">
        <f t="shared" si="17"/>
        <v>0</v>
      </c>
    </row>
    <row r="571" spans="1:13">
      <c r="A571" s="221" t="s">
        <v>284</v>
      </c>
      <c r="B571" s="221" t="s">
        <v>24435</v>
      </c>
      <c r="C571" s="221" t="s">
        <v>24436</v>
      </c>
      <c r="D571" s="222"/>
      <c r="E571" s="241"/>
      <c r="F571" s="241"/>
      <c r="G571" s="241"/>
      <c r="H571" s="241"/>
      <c r="I571" s="241"/>
      <c r="J571" s="241"/>
      <c r="K571" s="142">
        <v>124.99</v>
      </c>
      <c r="L571" s="142">
        <f t="shared" si="16"/>
        <v>0</v>
      </c>
      <c r="M571" s="3">
        <f t="shared" si="17"/>
        <v>0</v>
      </c>
    </row>
    <row r="572" spans="1:13">
      <c r="A572" s="221" t="s">
        <v>284</v>
      </c>
      <c r="B572" s="221" t="s">
        <v>24437</v>
      </c>
      <c r="C572" s="221" t="s">
        <v>24438</v>
      </c>
      <c r="D572" s="222"/>
      <c r="E572" s="241"/>
      <c r="F572" s="241"/>
      <c r="G572" s="241"/>
      <c r="H572" s="241"/>
      <c r="I572" s="241"/>
      <c r="J572" s="241"/>
      <c r="K572" s="142">
        <v>156.24</v>
      </c>
      <c r="L572" s="142">
        <f t="shared" si="16"/>
        <v>0</v>
      </c>
      <c r="M572" s="3">
        <f t="shared" si="17"/>
        <v>0</v>
      </c>
    </row>
    <row r="573" spans="1:13">
      <c r="A573" s="221" t="s">
        <v>284</v>
      </c>
      <c r="B573" s="221" t="s">
        <v>24439</v>
      </c>
      <c r="C573" s="221" t="s">
        <v>24440</v>
      </c>
      <c r="D573" s="222"/>
      <c r="E573" s="241"/>
      <c r="F573" s="241"/>
      <c r="G573" s="241"/>
      <c r="H573" s="241"/>
      <c r="I573" s="241"/>
      <c r="J573" s="241"/>
      <c r="K573" s="142">
        <v>156.24</v>
      </c>
      <c r="L573" s="142">
        <f t="shared" si="16"/>
        <v>0</v>
      </c>
      <c r="M573" s="3">
        <f t="shared" si="17"/>
        <v>0</v>
      </c>
    </row>
    <row r="574" spans="1:13">
      <c r="A574" s="221" t="s">
        <v>284</v>
      </c>
      <c r="B574" s="221" t="s">
        <v>24441</v>
      </c>
      <c r="C574" s="221" t="s">
        <v>24442</v>
      </c>
      <c r="D574" s="222"/>
      <c r="E574" s="241"/>
      <c r="F574" s="241"/>
      <c r="G574" s="241"/>
      <c r="H574" s="241"/>
      <c r="I574" s="241"/>
      <c r="J574" s="241"/>
      <c r="K574" s="142">
        <v>137.49</v>
      </c>
      <c r="L574" s="142">
        <f t="shared" si="16"/>
        <v>0</v>
      </c>
      <c r="M574" s="3">
        <f t="shared" si="17"/>
        <v>0</v>
      </c>
    </row>
    <row r="575" spans="1:13">
      <c r="A575" s="221" t="s">
        <v>284</v>
      </c>
      <c r="B575" s="221" t="s">
        <v>24443</v>
      </c>
      <c r="C575" s="221" t="s">
        <v>24444</v>
      </c>
      <c r="D575" s="222"/>
      <c r="E575" s="241"/>
      <c r="F575" s="241"/>
      <c r="G575" s="241"/>
      <c r="H575" s="241"/>
      <c r="I575" s="241"/>
      <c r="J575" s="241"/>
      <c r="K575" s="142">
        <v>156.24</v>
      </c>
      <c r="L575" s="142">
        <f t="shared" si="16"/>
        <v>0</v>
      </c>
      <c r="M575" s="3">
        <f t="shared" si="17"/>
        <v>0</v>
      </c>
    </row>
    <row r="576" spans="1:13">
      <c r="A576" s="221" t="s">
        <v>284</v>
      </c>
      <c r="B576" s="221" t="s">
        <v>24445</v>
      </c>
      <c r="C576" s="221" t="s">
        <v>24446</v>
      </c>
      <c r="D576" s="222"/>
      <c r="E576" s="241"/>
      <c r="F576" s="241"/>
      <c r="G576" s="241"/>
      <c r="H576" s="241"/>
      <c r="I576" s="241"/>
      <c r="J576" s="241"/>
      <c r="K576" s="142">
        <v>156.24</v>
      </c>
      <c r="L576" s="142">
        <f t="shared" si="16"/>
        <v>0</v>
      </c>
      <c r="M576" s="3">
        <f t="shared" si="17"/>
        <v>0</v>
      </c>
    </row>
    <row r="577" spans="1:13">
      <c r="A577" s="221" t="s">
        <v>284</v>
      </c>
      <c r="B577" s="221" t="s">
        <v>24447</v>
      </c>
      <c r="C577" s="221" t="s">
        <v>24448</v>
      </c>
      <c r="D577" s="222"/>
      <c r="E577" s="241"/>
      <c r="F577" s="241"/>
      <c r="G577" s="241"/>
      <c r="H577" s="241"/>
      <c r="I577" s="241"/>
      <c r="J577" s="241"/>
      <c r="K577" s="142">
        <v>156.24</v>
      </c>
      <c r="L577" s="142">
        <f t="shared" si="16"/>
        <v>0</v>
      </c>
      <c r="M577" s="3">
        <f t="shared" si="17"/>
        <v>0</v>
      </c>
    </row>
    <row r="578" spans="1:13">
      <c r="A578" s="221" t="s">
        <v>284</v>
      </c>
      <c r="B578" s="221" t="s">
        <v>24449</v>
      </c>
      <c r="C578" s="221" t="s">
        <v>24450</v>
      </c>
      <c r="D578" s="222"/>
      <c r="E578" s="241"/>
      <c r="F578" s="241"/>
      <c r="G578" s="241"/>
      <c r="H578" s="241"/>
      <c r="I578" s="241"/>
      <c r="J578" s="241"/>
      <c r="K578" s="142">
        <v>124.99</v>
      </c>
      <c r="L578" s="142">
        <f t="shared" si="16"/>
        <v>0</v>
      </c>
      <c r="M578" s="3">
        <f t="shared" si="17"/>
        <v>0</v>
      </c>
    </row>
    <row r="579" spans="1:13">
      <c r="A579" s="221" t="s">
        <v>284</v>
      </c>
      <c r="B579" s="221" t="s">
        <v>24451</v>
      </c>
      <c r="C579" s="221" t="s">
        <v>24452</v>
      </c>
      <c r="D579" s="222"/>
      <c r="E579" s="241"/>
      <c r="F579" s="241"/>
      <c r="G579" s="241"/>
      <c r="H579" s="241"/>
      <c r="I579" s="241"/>
      <c r="J579" s="241"/>
      <c r="K579" s="142">
        <v>156.24</v>
      </c>
      <c r="L579" s="142">
        <f t="shared" si="16"/>
        <v>0</v>
      </c>
      <c r="M579" s="3">
        <f t="shared" si="17"/>
        <v>0</v>
      </c>
    </row>
    <row r="580" spans="1:13">
      <c r="A580" s="221" t="s">
        <v>284</v>
      </c>
      <c r="B580" s="221" t="s">
        <v>24453</v>
      </c>
      <c r="C580" s="221" t="s">
        <v>24454</v>
      </c>
      <c r="D580" s="222"/>
      <c r="E580" s="241"/>
      <c r="F580" s="241"/>
      <c r="G580" s="241"/>
      <c r="H580" s="241"/>
      <c r="I580" s="241"/>
      <c r="J580" s="241"/>
      <c r="K580" s="142">
        <v>156.24</v>
      </c>
      <c r="L580" s="142">
        <f t="shared" si="16"/>
        <v>0</v>
      </c>
      <c r="M580" s="3">
        <f t="shared" si="17"/>
        <v>0</v>
      </c>
    </row>
    <row r="581" spans="1:13">
      <c r="A581" s="221" t="s">
        <v>284</v>
      </c>
      <c r="B581" s="221" t="s">
        <v>24455</v>
      </c>
      <c r="C581" s="221" t="s">
        <v>24456</v>
      </c>
      <c r="D581" s="222"/>
      <c r="E581" s="241"/>
      <c r="F581" s="241"/>
      <c r="G581" s="241"/>
      <c r="H581" s="241"/>
      <c r="I581" s="241"/>
      <c r="J581" s="241"/>
      <c r="K581" s="142">
        <v>137.49</v>
      </c>
      <c r="L581" s="142">
        <f t="shared" si="16"/>
        <v>0</v>
      </c>
      <c r="M581" s="3">
        <f t="shared" si="17"/>
        <v>0</v>
      </c>
    </row>
    <row r="582" spans="1:13">
      <c r="A582" s="221" t="s">
        <v>284</v>
      </c>
      <c r="B582" s="221" t="s">
        <v>24457</v>
      </c>
      <c r="C582" s="221" t="s">
        <v>24458</v>
      </c>
      <c r="D582" s="222"/>
      <c r="E582" s="241"/>
      <c r="F582" s="241"/>
      <c r="G582" s="241"/>
      <c r="H582" s="241"/>
      <c r="I582" s="241"/>
      <c r="J582" s="241"/>
      <c r="K582" s="142">
        <v>156.24</v>
      </c>
      <c r="L582" s="142">
        <f t="shared" ref="L582:L645" si="18">SUM(M582*K582)</f>
        <v>0</v>
      </c>
      <c r="M582" s="3">
        <f t="shared" ref="M582:M645" si="19">SUM(E582:J582)</f>
        <v>0</v>
      </c>
    </row>
    <row r="583" spans="1:13">
      <c r="A583" s="221" t="s">
        <v>284</v>
      </c>
      <c r="B583" s="221" t="s">
        <v>24459</v>
      </c>
      <c r="C583" s="221" t="s">
        <v>24460</v>
      </c>
      <c r="D583" s="222"/>
      <c r="E583" s="241"/>
      <c r="F583" s="241"/>
      <c r="G583" s="241"/>
      <c r="H583" s="241"/>
      <c r="I583" s="241"/>
      <c r="J583" s="241"/>
      <c r="K583" s="142">
        <v>156.24</v>
      </c>
      <c r="L583" s="142">
        <f t="shared" si="18"/>
        <v>0</v>
      </c>
      <c r="M583" s="3">
        <f t="shared" si="19"/>
        <v>0</v>
      </c>
    </row>
    <row r="584" spans="1:13">
      <c r="A584" s="221" t="s">
        <v>284</v>
      </c>
      <c r="B584" s="221" t="s">
        <v>24461</v>
      </c>
      <c r="C584" s="221" t="s">
        <v>24462</v>
      </c>
      <c r="D584" s="222"/>
      <c r="E584" s="241"/>
      <c r="F584" s="241"/>
      <c r="G584" s="241"/>
      <c r="H584" s="241"/>
      <c r="I584" s="241"/>
      <c r="J584" s="241"/>
      <c r="K584" s="142">
        <v>156.24</v>
      </c>
      <c r="L584" s="142">
        <f t="shared" si="18"/>
        <v>0</v>
      </c>
      <c r="M584" s="3">
        <f t="shared" si="19"/>
        <v>0</v>
      </c>
    </row>
    <row r="585" spans="1:13">
      <c r="A585" s="221" t="s">
        <v>284</v>
      </c>
      <c r="B585" s="221" t="s">
        <v>24463</v>
      </c>
      <c r="C585" s="221" t="s">
        <v>24464</v>
      </c>
      <c r="D585" s="222"/>
      <c r="E585" s="241"/>
      <c r="F585" s="241"/>
      <c r="G585" s="241"/>
      <c r="H585" s="241"/>
      <c r="I585" s="241"/>
      <c r="J585" s="241"/>
      <c r="K585" s="142">
        <v>124.99</v>
      </c>
      <c r="L585" s="142">
        <f t="shared" si="18"/>
        <v>0</v>
      </c>
      <c r="M585" s="3">
        <f t="shared" si="19"/>
        <v>0</v>
      </c>
    </row>
    <row r="586" spans="1:13">
      <c r="A586" s="221" t="s">
        <v>284</v>
      </c>
      <c r="B586" s="221" t="s">
        <v>24465</v>
      </c>
      <c r="C586" s="221" t="s">
        <v>24466</v>
      </c>
      <c r="D586" s="222"/>
      <c r="E586" s="241"/>
      <c r="F586" s="241"/>
      <c r="G586" s="241"/>
      <c r="H586" s="241"/>
      <c r="I586" s="241"/>
      <c r="J586" s="241"/>
      <c r="K586" s="142">
        <v>156.24</v>
      </c>
      <c r="L586" s="142">
        <f t="shared" si="18"/>
        <v>0</v>
      </c>
      <c r="M586" s="3">
        <f t="shared" si="19"/>
        <v>0</v>
      </c>
    </row>
    <row r="587" spans="1:13">
      <c r="A587" s="221" t="s">
        <v>284</v>
      </c>
      <c r="B587" s="221" t="s">
        <v>24467</v>
      </c>
      <c r="C587" s="221" t="s">
        <v>24468</v>
      </c>
      <c r="D587" s="222"/>
      <c r="E587" s="241"/>
      <c r="F587" s="241"/>
      <c r="G587" s="241"/>
      <c r="H587" s="241"/>
      <c r="I587" s="241"/>
      <c r="J587" s="241"/>
      <c r="K587" s="142">
        <v>156.24</v>
      </c>
      <c r="L587" s="142">
        <f t="shared" si="18"/>
        <v>0</v>
      </c>
      <c r="M587" s="3">
        <f t="shared" si="19"/>
        <v>0</v>
      </c>
    </row>
    <row r="588" spans="1:13">
      <c r="A588" s="221" t="s">
        <v>284</v>
      </c>
      <c r="B588" s="221" t="s">
        <v>24469</v>
      </c>
      <c r="C588" s="221" t="s">
        <v>24470</v>
      </c>
      <c r="D588" s="222"/>
      <c r="E588" s="241"/>
      <c r="F588" s="241"/>
      <c r="G588" s="241"/>
      <c r="H588" s="241"/>
      <c r="I588" s="241"/>
      <c r="J588" s="241"/>
      <c r="K588" s="142">
        <v>137.49</v>
      </c>
      <c r="L588" s="142">
        <f t="shared" si="18"/>
        <v>0</v>
      </c>
      <c r="M588" s="3">
        <f t="shared" si="19"/>
        <v>0</v>
      </c>
    </row>
    <row r="589" spans="1:13">
      <c r="A589" s="221" t="s">
        <v>284</v>
      </c>
      <c r="B589" s="221" t="s">
        <v>24471</v>
      </c>
      <c r="C589" s="221" t="s">
        <v>24472</v>
      </c>
      <c r="D589" s="222"/>
      <c r="E589" s="241"/>
      <c r="F589" s="241"/>
      <c r="G589" s="241"/>
      <c r="H589" s="241"/>
      <c r="I589" s="241"/>
      <c r="J589" s="241"/>
      <c r="K589" s="142">
        <v>156.24</v>
      </c>
      <c r="L589" s="142">
        <f t="shared" si="18"/>
        <v>0</v>
      </c>
      <c r="M589" s="3">
        <f t="shared" si="19"/>
        <v>0</v>
      </c>
    </row>
    <row r="590" spans="1:13">
      <c r="A590" s="221" t="s">
        <v>284</v>
      </c>
      <c r="B590" s="221" t="s">
        <v>24473</v>
      </c>
      <c r="C590" s="221" t="s">
        <v>24474</v>
      </c>
      <c r="D590" s="222"/>
      <c r="E590" s="241"/>
      <c r="F590" s="241"/>
      <c r="G590" s="241"/>
      <c r="H590" s="241"/>
      <c r="I590" s="241"/>
      <c r="J590" s="241"/>
      <c r="K590" s="142">
        <v>156.24</v>
      </c>
      <c r="L590" s="142">
        <f t="shared" si="18"/>
        <v>0</v>
      </c>
      <c r="M590" s="3">
        <f t="shared" si="19"/>
        <v>0</v>
      </c>
    </row>
    <row r="591" spans="1:13">
      <c r="A591" s="221" t="s">
        <v>284</v>
      </c>
      <c r="B591" s="221" t="s">
        <v>24475</v>
      </c>
      <c r="C591" s="221" t="s">
        <v>24476</v>
      </c>
      <c r="D591" s="222"/>
      <c r="E591" s="241"/>
      <c r="F591" s="241"/>
      <c r="G591" s="241"/>
      <c r="H591" s="241"/>
      <c r="I591" s="241"/>
      <c r="J591" s="241"/>
      <c r="K591" s="142">
        <v>156.24</v>
      </c>
      <c r="L591" s="142">
        <f t="shared" si="18"/>
        <v>0</v>
      </c>
      <c r="M591" s="3">
        <f t="shared" si="19"/>
        <v>0</v>
      </c>
    </row>
    <row r="592" spans="1:13">
      <c r="A592" s="221" t="s">
        <v>284</v>
      </c>
      <c r="B592" s="221" t="s">
        <v>24477</v>
      </c>
      <c r="C592" s="221" t="s">
        <v>24478</v>
      </c>
      <c r="D592" s="222"/>
      <c r="E592" s="241"/>
      <c r="F592" s="241"/>
      <c r="G592" s="241"/>
      <c r="H592" s="241"/>
      <c r="I592" s="241"/>
      <c r="J592" s="241"/>
      <c r="K592" s="142">
        <v>124.99</v>
      </c>
      <c r="L592" s="142">
        <f t="shared" si="18"/>
        <v>0</v>
      </c>
      <c r="M592" s="3">
        <f t="shared" si="19"/>
        <v>0</v>
      </c>
    </row>
    <row r="593" spans="1:13">
      <c r="A593" s="221" t="s">
        <v>284</v>
      </c>
      <c r="B593" s="221" t="s">
        <v>24479</v>
      </c>
      <c r="C593" s="221" t="s">
        <v>24480</v>
      </c>
      <c r="D593" s="222"/>
      <c r="E593" s="241"/>
      <c r="F593" s="241"/>
      <c r="G593" s="241"/>
      <c r="H593" s="241"/>
      <c r="I593" s="241"/>
      <c r="J593" s="241"/>
      <c r="K593" s="142">
        <v>156.24</v>
      </c>
      <c r="L593" s="142">
        <f t="shared" si="18"/>
        <v>0</v>
      </c>
      <c r="M593" s="3">
        <f t="shared" si="19"/>
        <v>0</v>
      </c>
    </row>
    <row r="594" spans="1:13">
      <c r="A594" s="221" t="s">
        <v>284</v>
      </c>
      <c r="B594" s="221" t="s">
        <v>24481</v>
      </c>
      <c r="C594" s="221" t="s">
        <v>24482</v>
      </c>
      <c r="D594" s="222"/>
      <c r="E594" s="241"/>
      <c r="F594" s="241"/>
      <c r="G594" s="241"/>
      <c r="H594" s="241"/>
      <c r="I594" s="241"/>
      <c r="J594" s="241"/>
      <c r="K594" s="142">
        <v>156.24</v>
      </c>
      <c r="L594" s="142">
        <f t="shared" si="18"/>
        <v>0</v>
      </c>
      <c r="M594" s="3">
        <f t="shared" si="19"/>
        <v>0</v>
      </c>
    </row>
    <row r="595" spans="1:13">
      <c r="A595" s="221" t="s">
        <v>284</v>
      </c>
      <c r="B595" s="221" t="s">
        <v>24483</v>
      </c>
      <c r="C595" s="221" t="s">
        <v>24484</v>
      </c>
      <c r="D595" s="222"/>
      <c r="E595" s="241"/>
      <c r="F595" s="241"/>
      <c r="G595" s="241"/>
      <c r="H595" s="241"/>
      <c r="I595" s="241"/>
      <c r="J595" s="241"/>
      <c r="K595" s="142">
        <v>57.57</v>
      </c>
      <c r="L595" s="142">
        <f t="shared" si="18"/>
        <v>0</v>
      </c>
      <c r="M595" s="3">
        <f t="shared" si="19"/>
        <v>0</v>
      </c>
    </row>
    <row r="596" spans="1:13">
      <c r="A596" s="221" t="s">
        <v>284</v>
      </c>
      <c r="B596" s="221" t="s">
        <v>24485</v>
      </c>
      <c r="C596" s="221" t="s">
        <v>24486</v>
      </c>
      <c r="D596" s="222"/>
      <c r="E596" s="241"/>
      <c r="F596" s="241"/>
      <c r="G596" s="241"/>
      <c r="H596" s="241"/>
      <c r="I596" s="241"/>
      <c r="J596" s="241"/>
      <c r="K596" s="142">
        <v>171.87</v>
      </c>
      <c r="L596" s="142">
        <f t="shared" si="18"/>
        <v>0</v>
      </c>
      <c r="M596" s="3">
        <f t="shared" si="19"/>
        <v>0</v>
      </c>
    </row>
    <row r="597" spans="1:13">
      <c r="A597" s="221" t="s">
        <v>284</v>
      </c>
      <c r="B597" s="221" t="s">
        <v>24487</v>
      </c>
      <c r="C597" s="221" t="s">
        <v>24488</v>
      </c>
      <c r="D597" s="222"/>
      <c r="E597" s="241"/>
      <c r="F597" s="241"/>
      <c r="G597" s="241"/>
      <c r="H597" s="241"/>
      <c r="I597" s="241"/>
      <c r="J597" s="241"/>
      <c r="K597" s="142">
        <v>162.49</v>
      </c>
      <c r="L597" s="142">
        <f t="shared" si="18"/>
        <v>0</v>
      </c>
      <c r="M597" s="3">
        <f t="shared" si="19"/>
        <v>0</v>
      </c>
    </row>
    <row r="598" spans="1:13">
      <c r="A598" s="221" t="s">
        <v>284</v>
      </c>
      <c r="B598" s="221" t="s">
        <v>24489</v>
      </c>
      <c r="C598" s="221" t="s">
        <v>24490</v>
      </c>
      <c r="D598" s="222"/>
      <c r="E598" s="241"/>
      <c r="F598" s="241"/>
      <c r="G598" s="241"/>
      <c r="H598" s="241"/>
      <c r="I598" s="241"/>
      <c r="J598" s="241"/>
      <c r="K598" s="142">
        <v>171.87</v>
      </c>
      <c r="L598" s="142">
        <f t="shared" si="18"/>
        <v>0</v>
      </c>
      <c r="M598" s="3">
        <f t="shared" si="19"/>
        <v>0</v>
      </c>
    </row>
    <row r="599" spans="1:13">
      <c r="A599" s="221" t="s">
        <v>284</v>
      </c>
      <c r="B599" s="221" t="s">
        <v>24491</v>
      </c>
      <c r="C599" s="221" t="s">
        <v>24492</v>
      </c>
      <c r="D599" s="222"/>
      <c r="E599" s="241"/>
      <c r="F599" s="241"/>
      <c r="G599" s="241"/>
      <c r="H599" s="241"/>
      <c r="I599" s="241"/>
      <c r="J599" s="241"/>
      <c r="K599" s="142">
        <v>162.49</v>
      </c>
      <c r="L599" s="142">
        <f t="shared" si="18"/>
        <v>0</v>
      </c>
      <c r="M599" s="3">
        <f t="shared" si="19"/>
        <v>0</v>
      </c>
    </row>
    <row r="600" spans="1:13">
      <c r="A600" s="221" t="s">
        <v>284</v>
      </c>
      <c r="B600" s="221" t="s">
        <v>24493</v>
      </c>
      <c r="C600" s="221" t="s">
        <v>24494</v>
      </c>
      <c r="D600" s="222"/>
      <c r="E600" s="241"/>
      <c r="F600" s="241"/>
      <c r="G600" s="241"/>
      <c r="H600" s="241"/>
      <c r="I600" s="241"/>
      <c r="J600" s="241"/>
      <c r="K600" s="142">
        <v>171.87</v>
      </c>
      <c r="L600" s="142">
        <f t="shared" si="18"/>
        <v>0</v>
      </c>
      <c r="M600" s="3">
        <f t="shared" si="19"/>
        <v>0</v>
      </c>
    </row>
    <row r="601" spans="1:13">
      <c r="A601" s="221" t="s">
        <v>284</v>
      </c>
      <c r="B601" s="221" t="s">
        <v>24495</v>
      </c>
      <c r="C601" s="221" t="s">
        <v>24496</v>
      </c>
      <c r="D601" s="222"/>
      <c r="E601" s="241"/>
      <c r="F601" s="241"/>
      <c r="G601" s="241"/>
      <c r="H601" s="241"/>
      <c r="I601" s="241"/>
      <c r="J601" s="241"/>
      <c r="K601" s="142">
        <v>162.49</v>
      </c>
      <c r="L601" s="142">
        <f t="shared" si="18"/>
        <v>0</v>
      </c>
      <c r="M601" s="3">
        <f t="shared" si="19"/>
        <v>0</v>
      </c>
    </row>
    <row r="602" spans="1:13">
      <c r="A602" s="221" t="s">
        <v>284</v>
      </c>
      <c r="B602" s="221" t="s">
        <v>24497</v>
      </c>
      <c r="C602" s="221" t="s">
        <v>24498</v>
      </c>
      <c r="D602" s="222"/>
      <c r="E602" s="241"/>
      <c r="F602" s="241"/>
      <c r="G602" s="241"/>
      <c r="H602" s="241"/>
      <c r="I602" s="241"/>
      <c r="J602" s="241"/>
      <c r="K602" s="142">
        <v>171.87</v>
      </c>
      <c r="L602" s="142">
        <f t="shared" si="18"/>
        <v>0</v>
      </c>
      <c r="M602" s="3">
        <f t="shared" si="19"/>
        <v>0</v>
      </c>
    </row>
    <row r="603" spans="1:13">
      <c r="A603" s="221" t="s">
        <v>284</v>
      </c>
      <c r="B603" s="221" t="s">
        <v>24499</v>
      </c>
      <c r="C603" s="221" t="s">
        <v>24500</v>
      </c>
      <c r="D603" s="222"/>
      <c r="E603" s="241"/>
      <c r="F603" s="241"/>
      <c r="G603" s="241"/>
      <c r="H603" s="241"/>
      <c r="I603" s="241"/>
      <c r="J603" s="241"/>
      <c r="K603" s="142">
        <v>162.49</v>
      </c>
      <c r="L603" s="142">
        <f t="shared" si="18"/>
        <v>0</v>
      </c>
      <c r="M603" s="3">
        <f t="shared" si="19"/>
        <v>0</v>
      </c>
    </row>
    <row r="604" spans="1:13">
      <c r="A604" s="221" t="s">
        <v>284</v>
      </c>
      <c r="B604" s="221" t="s">
        <v>24501</v>
      </c>
      <c r="C604" s="221" t="s">
        <v>24502</v>
      </c>
      <c r="D604" s="222"/>
      <c r="E604" s="241"/>
      <c r="F604" s="241"/>
      <c r="G604" s="241"/>
      <c r="H604" s="241"/>
      <c r="I604" s="241"/>
      <c r="J604" s="241"/>
      <c r="K604" s="142">
        <v>171.87</v>
      </c>
      <c r="L604" s="142">
        <f t="shared" si="18"/>
        <v>0</v>
      </c>
      <c r="M604" s="3">
        <f t="shared" si="19"/>
        <v>0</v>
      </c>
    </row>
    <row r="605" spans="1:13">
      <c r="A605" s="221" t="s">
        <v>284</v>
      </c>
      <c r="B605" s="221" t="s">
        <v>24503</v>
      </c>
      <c r="C605" s="221" t="s">
        <v>24504</v>
      </c>
      <c r="D605" s="222"/>
      <c r="E605" s="241"/>
      <c r="F605" s="241"/>
      <c r="G605" s="241"/>
      <c r="H605" s="241"/>
      <c r="I605" s="241"/>
      <c r="J605" s="241"/>
      <c r="K605" s="142">
        <v>162.49</v>
      </c>
      <c r="L605" s="142">
        <f t="shared" si="18"/>
        <v>0</v>
      </c>
      <c r="M605" s="3">
        <f t="shared" si="19"/>
        <v>0</v>
      </c>
    </row>
    <row r="606" spans="1:13">
      <c r="A606" s="221" t="s">
        <v>284</v>
      </c>
      <c r="B606" s="221" t="s">
        <v>24505</v>
      </c>
      <c r="C606" s="221" t="s">
        <v>24506</v>
      </c>
      <c r="D606" s="222"/>
      <c r="E606" s="241"/>
      <c r="F606" s="241"/>
      <c r="G606" s="241"/>
      <c r="H606" s="241"/>
      <c r="I606" s="241"/>
      <c r="J606" s="241"/>
      <c r="K606" s="142">
        <v>171.87</v>
      </c>
      <c r="L606" s="142">
        <f t="shared" si="18"/>
        <v>0</v>
      </c>
      <c r="M606" s="3">
        <f t="shared" si="19"/>
        <v>0</v>
      </c>
    </row>
    <row r="607" spans="1:13">
      <c r="A607" s="221" t="s">
        <v>284</v>
      </c>
      <c r="B607" s="221" t="s">
        <v>24507</v>
      </c>
      <c r="C607" s="221" t="s">
        <v>24508</v>
      </c>
      <c r="D607" s="222"/>
      <c r="E607" s="241"/>
      <c r="F607" s="241"/>
      <c r="G607" s="241"/>
      <c r="H607" s="241"/>
      <c r="I607" s="241"/>
      <c r="J607" s="241"/>
      <c r="K607" s="142">
        <v>162.49</v>
      </c>
      <c r="L607" s="142">
        <f t="shared" si="18"/>
        <v>0</v>
      </c>
      <c r="M607" s="3">
        <f t="shared" si="19"/>
        <v>0</v>
      </c>
    </row>
    <row r="608" spans="1:13">
      <c r="A608" s="221" t="s">
        <v>284</v>
      </c>
      <c r="B608" s="221" t="s">
        <v>24509</v>
      </c>
      <c r="C608" s="221" t="s">
        <v>24510</v>
      </c>
      <c r="D608" s="222"/>
      <c r="E608" s="241"/>
      <c r="F608" s="241"/>
      <c r="G608" s="241"/>
      <c r="H608" s="241"/>
      <c r="I608" s="241"/>
      <c r="J608" s="241"/>
      <c r="K608" s="142">
        <v>171.87</v>
      </c>
      <c r="L608" s="142">
        <f t="shared" si="18"/>
        <v>0</v>
      </c>
      <c r="M608" s="3">
        <f t="shared" si="19"/>
        <v>0</v>
      </c>
    </row>
    <row r="609" spans="1:13">
      <c r="A609" s="221" t="s">
        <v>284</v>
      </c>
      <c r="B609" s="221" t="s">
        <v>24511</v>
      </c>
      <c r="C609" s="221" t="s">
        <v>24512</v>
      </c>
      <c r="D609" s="222"/>
      <c r="E609" s="241"/>
      <c r="F609" s="241"/>
      <c r="G609" s="241"/>
      <c r="H609" s="241"/>
      <c r="I609" s="241"/>
      <c r="J609" s="241"/>
      <c r="K609" s="142">
        <v>162.49</v>
      </c>
      <c r="L609" s="142">
        <f t="shared" si="18"/>
        <v>0</v>
      </c>
      <c r="M609" s="3">
        <f t="shared" si="19"/>
        <v>0</v>
      </c>
    </row>
    <row r="610" spans="1:13">
      <c r="A610" s="221" t="s">
        <v>284</v>
      </c>
      <c r="B610" s="221" t="s">
        <v>24513</v>
      </c>
      <c r="C610" s="221" t="s">
        <v>24514</v>
      </c>
      <c r="D610" s="222"/>
      <c r="E610" s="241"/>
      <c r="F610" s="241"/>
      <c r="G610" s="241"/>
      <c r="H610" s="241"/>
      <c r="I610" s="241"/>
      <c r="J610" s="241"/>
      <c r="K610" s="142">
        <v>171.87</v>
      </c>
      <c r="L610" s="142">
        <f t="shared" si="18"/>
        <v>0</v>
      </c>
      <c r="M610" s="3">
        <f t="shared" si="19"/>
        <v>0</v>
      </c>
    </row>
    <row r="611" spans="1:13">
      <c r="A611" s="221" t="s">
        <v>284</v>
      </c>
      <c r="B611" s="221" t="s">
        <v>24515</v>
      </c>
      <c r="C611" s="221" t="s">
        <v>24516</v>
      </c>
      <c r="D611" s="222"/>
      <c r="E611" s="241"/>
      <c r="F611" s="241"/>
      <c r="G611" s="241"/>
      <c r="H611" s="241"/>
      <c r="I611" s="241"/>
      <c r="J611" s="241"/>
      <c r="K611" s="142">
        <v>162.49</v>
      </c>
      <c r="L611" s="142">
        <f t="shared" si="18"/>
        <v>0</v>
      </c>
      <c r="M611" s="3">
        <f t="shared" si="19"/>
        <v>0</v>
      </c>
    </row>
    <row r="612" spans="1:13">
      <c r="A612" s="221" t="s">
        <v>284</v>
      </c>
      <c r="B612" s="221" t="s">
        <v>24517</v>
      </c>
      <c r="C612" s="221" t="s">
        <v>24518</v>
      </c>
      <c r="D612" s="222"/>
      <c r="E612" s="241"/>
      <c r="F612" s="241"/>
      <c r="G612" s="241"/>
      <c r="H612" s="241"/>
      <c r="I612" s="241"/>
      <c r="J612" s="241"/>
      <c r="K612" s="142">
        <v>171.87</v>
      </c>
      <c r="L612" s="142">
        <f t="shared" si="18"/>
        <v>0</v>
      </c>
      <c r="M612" s="3">
        <f t="shared" si="19"/>
        <v>0</v>
      </c>
    </row>
    <row r="613" spans="1:13">
      <c r="A613" s="221" t="s">
        <v>284</v>
      </c>
      <c r="B613" s="221" t="s">
        <v>24519</v>
      </c>
      <c r="C613" s="221" t="s">
        <v>24520</v>
      </c>
      <c r="D613" s="222"/>
      <c r="E613" s="241"/>
      <c r="F613" s="241"/>
      <c r="G613" s="241"/>
      <c r="H613" s="241"/>
      <c r="I613" s="241"/>
      <c r="J613" s="241"/>
      <c r="K613" s="142">
        <v>162.49</v>
      </c>
      <c r="L613" s="142">
        <f t="shared" si="18"/>
        <v>0</v>
      </c>
      <c r="M613" s="3">
        <f t="shared" si="19"/>
        <v>0</v>
      </c>
    </row>
    <row r="614" spans="1:13">
      <c r="A614" s="221" t="s">
        <v>284</v>
      </c>
      <c r="B614" s="221" t="s">
        <v>24521</v>
      </c>
      <c r="C614" s="221" t="s">
        <v>24522</v>
      </c>
      <c r="D614" s="222"/>
      <c r="E614" s="241"/>
      <c r="F614" s="241"/>
      <c r="G614" s="241"/>
      <c r="H614" s="241"/>
      <c r="I614" s="241"/>
      <c r="J614" s="241"/>
      <c r="K614" s="142">
        <v>162.49</v>
      </c>
      <c r="L614" s="142">
        <f t="shared" si="18"/>
        <v>0</v>
      </c>
      <c r="M614" s="3">
        <f t="shared" si="19"/>
        <v>0</v>
      </c>
    </row>
    <row r="615" spans="1:13">
      <c r="A615" s="221" t="s">
        <v>284</v>
      </c>
      <c r="B615" s="221" t="s">
        <v>24523</v>
      </c>
      <c r="C615" s="221" t="s">
        <v>24524</v>
      </c>
      <c r="D615" s="222"/>
      <c r="E615" s="241"/>
      <c r="F615" s="241"/>
      <c r="G615" s="241"/>
      <c r="H615" s="241"/>
      <c r="I615" s="241"/>
      <c r="J615" s="241"/>
      <c r="K615" s="142">
        <v>149.99</v>
      </c>
      <c r="L615" s="142">
        <f t="shared" si="18"/>
        <v>0</v>
      </c>
      <c r="M615" s="3">
        <f t="shared" si="19"/>
        <v>0</v>
      </c>
    </row>
    <row r="616" spans="1:13">
      <c r="A616" s="221" t="s">
        <v>284</v>
      </c>
      <c r="B616" s="221" t="s">
        <v>24525</v>
      </c>
      <c r="C616" s="221" t="s">
        <v>24526</v>
      </c>
      <c r="D616" s="222"/>
      <c r="E616" s="241"/>
      <c r="F616" s="241"/>
      <c r="G616" s="241"/>
      <c r="H616" s="241"/>
      <c r="I616" s="241"/>
      <c r="J616" s="241"/>
      <c r="K616" s="142">
        <v>162.49</v>
      </c>
      <c r="L616" s="142">
        <f t="shared" si="18"/>
        <v>0</v>
      </c>
      <c r="M616" s="3">
        <f t="shared" si="19"/>
        <v>0</v>
      </c>
    </row>
    <row r="617" spans="1:13">
      <c r="A617" s="221" t="s">
        <v>284</v>
      </c>
      <c r="B617" s="221" t="s">
        <v>24527</v>
      </c>
      <c r="C617" s="221" t="s">
        <v>24528</v>
      </c>
      <c r="D617" s="222"/>
      <c r="E617" s="241"/>
      <c r="F617" s="241"/>
      <c r="G617" s="241"/>
      <c r="H617" s="241"/>
      <c r="I617" s="241"/>
      <c r="J617" s="241"/>
      <c r="K617" s="142">
        <v>149.99</v>
      </c>
      <c r="L617" s="142">
        <f t="shared" si="18"/>
        <v>0</v>
      </c>
      <c r="M617" s="3">
        <f t="shared" si="19"/>
        <v>0</v>
      </c>
    </row>
    <row r="618" spans="1:13">
      <c r="A618" s="221" t="s">
        <v>284</v>
      </c>
      <c r="B618" s="221" t="s">
        <v>24529</v>
      </c>
      <c r="C618" s="221" t="s">
        <v>24530</v>
      </c>
      <c r="D618" s="222"/>
      <c r="E618" s="241"/>
      <c r="F618" s="241"/>
      <c r="G618" s="241"/>
      <c r="H618" s="241"/>
      <c r="I618" s="241"/>
      <c r="J618" s="241"/>
      <c r="K618" s="142">
        <v>162.49</v>
      </c>
      <c r="L618" s="142">
        <f t="shared" si="18"/>
        <v>0</v>
      </c>
      <c r="M618" s="3">
        <f t="shared" si="19"/>
        <v>0</v>
      </c>
    </row>
    <row r="619" spans="1:13">
      <c r="A619" s="221" t="s">
        <v>284</v>
      </c>
      <c r="B619" s="221" t="s">
        <v>24531</v>
      </c>
      <c r="C619" s="221" t="s">
        <v>24532</v>
      </c>
      <c r="D619" s="222"/>
      <c r="E619" s="241"/>
      <c r="F619" s="241"/>
      <c r="G619" s="241"/>
      <c r="H619" s="241"/>
      <c r="I619" s="241"/>
      <c r="J619" s="241"/>
      <c r="K619" s="142">
        <v>149.99</v>
      </c>
      <c r="L619" s="142">
        <f t="shared" si="18"/>
        <v>0</v>
      </c>
      <c r="M619" s="3">
        <f t="shared" si="19"/>
        <v>0</v>
      </c>
    </row>
    <row r="620" spans="1:13">
      <c r="A620" s="221" t="s">
        <v>284</v>
      </c>
      <c r="B620" s="221" t="s">
        <v>24533</v>
      </c>
      <c r="C620" s="221" t="s">
        <v>24534</v>
      </c>
      <c r="D620" s="222"/>
      <c r="E620" s="241"/>
      <c r="F620" s="241"/>
      <c r="G620" s="241"/>
      <c r="H620" s="241"/>
      <c r="I620" s="241"/>
      <c r="J620" s="241"/>
      <c r="K620" s="142">
        <v>162.49</v>
      </c>
      <c r="L620" s="142">
        <f t="shared" si="18"/>
        <v>0</v>
      </c>
      <c r="M620" s="3">
        <f t="shared" si="19"/>
        <v>0</v>
      </c>
    </row>
    <row r="621" spans="1:13">
      <c r="A621" s="221" t="s">
        <v>284</v>
      </c>
      <c r="B621" s="221" t="s">
        <v>24535</v>
      </c>
      <c r="C621" s="221" t="s">
        <v>24536</v>
      </c>
      <c r="D621" s="222"/>
      <c r="E621" s="241"/>
      <c r="F621" s="241"/>
      <c r="G621" s="241"/>
      <c r="H621" s="241"/>
      <c r="I621" s="241"/>
      <c r="J621" s="241"/>
      <c r="K621" s="142">
        <v>149.99</v>
      </c>
      <c r="L621" s="142">
        <f t="shared" si="18"/>
        <v>0</v>
      </c>
      <c r="M621" s="3">
        <f t="shared" si="19"/>
        <v>0</v>
      </c>
    </row>
    <row r="622" spans="1:13">
      <c r="A622" s="221" t="s">
        <v>284</v>
      </c>
      <c r="B622" s="221" t="s">
        <v>24537</v>
      </c>
      <c r="C622" s="221" t="s">
        <v>24538</v>
      </c>
      <c r="D622" s="222"/>
      <c r="E622" s="241"/>
      <c r="F622" s="241"/>
      <c r="G622" s="241"/>
      <c r="H622" s="241"/>
      <c r="I622" s="241"/>
      <c r="J622" s="241"/>
      <c r="K622" s="142">
        <v>162.49</v>
      </c>
      <c r="L622" s="142">
        <f t="shared" si="18"/>
        <v>0</v>
      </c>
      <c r="M622" s="3">
        <f t="shared" si="19"/>
        <v>0</v>
      </c>
    </row>
    <row r="623" spans="1:13">
      <c r="A623" s="221" t="s">
        <v>284</v>
      </c>
      <c r="B623" s="221" t="s">
        <v>24539</v>
      </c>
      <c r="C623" s="221" t="s">
        <v>24540</v>
      </c>
      <c r="D623" s="222"/>
      <c r="E623" s="241"/>
      <c r="F623" s="241"/>
      <c r="G623" s="241"/>
      <c r="H623" s="241"/>
      <c r="I623" s="241"/>
      <c r="J623" s="241"/>
      <c r="K623" s="142">
        <v>149.99</v>
      </c>
      <c r="L623" s="142">
        <f t="shared" si="18"/>
        <v>0</v>
      </c>
      <c r="M623" s="3">
        <f t="shared" si="19"/>
        <v>0</v>
      </c>
    </row>
    <row r="624" spans="1:13">
      <c r="A624" s="221" t="s">
        <v>284</v>
      </c>
      <c r="B624" s="221" t="s">
        <v>24541</v>
      </c>
      <c r="C624" s="221" t="s">
        <v>24542</v>
      </c>
      <c r="D624" s="222"/>
      <c r="E624" s="241"/>
      <c r="F624" s="241"/>
      <c r="G624" s="241"/>
      <c r="H624" s="241"/>
      <c r="I624" s="241"/>
      <c r="J624" s="241"/>
      <c r="K624" s="142">
        <v>162.49</v>
      </c>
      <c r="L624" s="142">
        <f t="shared" si="18"/>
        <v>0</v>
      </c>
      <c r="M624" s="3">
        <f t="shared" si="19"/>
        <v>0</v>
      </c>
    </row>
    <row r="625" spans="1:13">
      <c r="A625" s="221" t="s">
        <v>284</v>
      </c>
      <c r="B625" s="221" t="s">
        <v>24543</v>
      </c>
      <c r="C625" s="221" t="s">
        <v>24544</v>
      </c>
      <c r="D625" s="222"/>
      <c r="E625" s="241"/>
      <c r="F625" s="241"/>
      <c r="G625" s="241"/>
      <c r="H625" s="241"/>
      <c r="I625" s="241"/>
      <c r="J625" s="241"/>
      <c r="K625" s="142">
        <v>149.99</v>
      </c>
      <c r="L625" s="142">
        <f t="shared" si="18"/>
        <v>0</v>
      </c>
      <c r="M625" s="3">
        <f t="shared" si="19"/>
        <v>0</v>
      </c>
    </row>
    <row r="626" spans="1:13">
      <c r="A626" s="221" t="s">
        <v>284</v>
      </c>
      <c r="B626" s="221" t="s">
        <v>24545</v>
      </c>
      <c r="C626" s="221" t="s">
        <v>24546</v>
      </c>
      <c r="D626" s="222"/>
      <c r="E626" s="241"/>
      <c r="F626" s="241"/>
      <c r="G626" s="241"/>
      <c r="H626" s="241"/>
      <c r="I626" s="241"/>
      <c r="J626" s="241"/>
      <c r="K626" s="142">
        <v>42.42</v>
      </c>
      <c r="L626" s="142">
        <f t="shared" si="18"/>
        <v>0</v>
      </c>
      <c r="M626" s="3">
        <f t="shared" si="19"/>
        <v>0</v>
      </c>
    </row>
    <row r="627" spans="1:13">
      <c r="A627" s="221" t="s">
        <v>430</v>
      </c>
      <c r="B627" s="221" t="s">
        <v>24547</v>
      </c>
      <c r="C627" s="221" t="s">
        <v>24548</v>
      </c>
      <c r="D627" s="222"/>
      <c r="E627" s="241"/>
      <c r="F627" s="241"/>
      <c r="G627" s="241"/>
      <c r="H627" s="241"/>
      <c r="I627" s="241"/>
      <c r="J627" s="241"/>
      <c r="K627" s="142">
        <v>218.18</v>
      </c>
      <c r="L627" s="142">
        <f t="shared" si="18"/>
        <v>0</v>
      </c>
      <c r="M627" s="3">
        <f t="shared" si="19"/>
        <v>0</v>
      </c>
    </row>
    <row r="628" spans="1:13">
      <c r="A628" s="221" t="s">
        <v>430</v>
      </c>
      <c r="B628" s="221" t="s">
        <v>24549</v>
      </c>
      <c r="C628" s="221" t="s">
        <v>24550</v>
      </c>
      <c r="D628" s="222"/>
      <c r="E628" s="241"/>
      <c r="F628" s="241"/>
      <c r="G628" s="241"/>
      <c r="H628" s="241"/>
      <c r="I628" s="241"/>
      <c r="J628" s="241"/>
      <c r="K628" s="142">
        <v>199.99</v>
      </c>
      <c r="L628" s="142">
        <f t="shared" si="18"/>
        <v>0</v>
      </c>
      <c r="M628" s="3">
        <f t="shared" si="19"/>
        <v>0</v>
      </c>
    </row>
    <row r="629" spans="1:13">
      <c r="A629" s="221" t="s">
        <v>430</v>
      </c>
      <c r="B629" s="221" t="s">
        <v>24551</v>
      </c>
      <c r="C629" s="221" t="s">
        <v>24552</v>
      </c>
      <c r="D629" s="222"/>
      <c r="E629" s="241"/>
      <c r="F629" s="241"/>
      <c r="G629" s="241"/>
      <c r="H629" s="241"/>
      <c r="I629" s="241"/>
      <c r="J629" s="241"/>
      <c r="K629" s="142">
        <v>218.18</v>
      </c>
      <c r="L629" s="142">
        <f t="shared" si="18"/>
        <v>0</v>
      </c>
      <c r="M629" s="3">
        <f t="shared" si="19"/>
        <v>0</v>
      </c>
    </row>
    <row r="630" spans="1:13">
      <c r="A630" s="221" t="s">
        <v>430</v>
      </c>
      <c r="B630" s="221" t="s">
        <v>24553</v>
      </c>
      <c r="C630" s="221" t="s">
        <v>24554</v>
      </c>
      <c r="D630" s="222"/>
      <c r="E630" s="241"/>
      <c r="F630" s="241"/>
      <c r="G630" s="241"/>
      <c r="H630" s="241"/>
      <c r="I630" s="241"/>
      <c r="J630" s="241"/>
      <c r="K630" s="142">
        <v>199.99</v>
      </c>
      <c r="L630" s="142">
        <f t="shared" si="18"/>
        <v>0</v>
      </c>
      <c r="M630" s="3">
        <f t="shared" si="19"/>
        <v>0</v>
      </c>
    </row>
    <row r="631" spans="1:13">
      <c r="A631" s="221" t="s">
        <v>430</v>
      </c>
      <c r="B631" s="221" t="s">
        <v>24555</v>
      </c>
      <c r="C631" s="221" t="s">
        <v>24556</v>
      </c>
      <c r="D631" s="222"/>
      <c r="E631" s="241"/>
      <c r="F631" s="241"/>
      <c r="G631" s="241"/>
      <c r="H631" s="241"/>
      <c r="I631" s="241"/>
      <c r="J631" s="241"/>
      <c r="K631" s="142">
        <v>218.18</v>
      </c>
      <c r="L631" s="142">
        <f t="shared" si="18"/>
        <v>0</v>
      </c>
      <c r="M631" s="3">
        <f t="shared" si="19"/>
        <v>0</v>
      </c>
    </row>
    <row r="632" spans="1:13">
      <c r="A632" s="221" t="s">
        <v>430</v>
      </c>
      <c r="B632" s="221" t="s">
        <v>24557</v>
      </c>
      <c r="C632" s="221" t="s">
        <v>24558</v>
      </c>
      <c r="D632" s="222"/>
      <c r="E632" s="241"/>
      <c r="F632" s="241"/>
      <c r="G632" s="241"/>
      <c r="H632" s="241"/>
      <c r="I632" s="241"/>
      <c r="J632" s="241"/>
      <c r="K632" s="142">
        <v>199.99</v>
      </c>
      <c r="L632" s="142">
        <f t="shared" si="18"/>
        <v>0</v>
      </c>
      <c r="M632" s="3">
        <f t="shared" si="19"/>
        <v>0</v>
      </c>
    </row>
    <row r="633" spans="1:13">
      <c r="A633" s="221" t="s">
        <v>430</v>
      </c>
      <c r="B633" s="221" t="s">
        <v>24559</v>
      </c>
      <c r="C633" s="221" t="s">
        <v>24560</v>
      </c>
      <c r="D633" s="222"/>
      <c r="E633" s="241"/>
      <c r="F633" s="241"/>
      <c r="G633" s="241"/>
      <c r="H633" s="241"/>
      <c r="I633" s="241"/>
      <c r="J633" s="241"/>
      <c r="K633" s="142">
        <v>218.18</v>
      </c>
      <c r="L633" s="142">
        <f t="shared" si="18"/>
        <v>0</v>
      </c>
      <c r="M633" s="3">
        <f t="shared" si="19"/>
        <v>0</v>
      </c>
    </row>
    <row r="634" spans="1:13">
      <c r="A634" s="221" t="s">
        <v>430</v>
      </c>
      <c r="B634" s="221" t="s">
        <v>24561</v>
      </c>
      <c r="C634" s="221" t="s">
        <v>24562</v>
      </c>
      <c r="D634" s="222"/>
      <c r="E634" s="241"/>
      <c r="F634" s="241"/>
      <c r="G634" s="241"/>
      <c r="H634" s="241"/>
      <c r="I634" s="241"/>
      <c r="J634" s="241"/>
      <c r="K634" s="142">
        <v>199.99</v>
      </c>
      <c r="L634" s="142">
        <f t="shared" si="18"/>
        <v>0</v>
      </c>
      <c r="M634" s="3">
        <f t="shared" si="19"/>
        <v>0</v>
      </c>
    </row>
    <row r="635" spans="1:13">
      <c r="A635" s="221" t="s">
        <v>284</v>
      </c>
      <c r="B635" s="221" t="s">
        <v>24563</v>
      </c>
      <c r="C635" s="221" t="s">
        <v>24564</v>
      </c>
      <c r="D635" s="222"/>
      <c r="E635" s="241"/>
      <c r="F635" s="241"/>
      <c r="G635" s="241"/>
      <c r="H635" s="241"/>
      <c r="I635" s="241"/>
      <c r="J635" s="241"/>
      <c r="K635" s="142">
        <v>162.49</v>
      </c>
      <c r="L635" s="142">
        <f t="shared" si="18"/>
        <v>0</v>
      </c>
      <c r="M635" s="3">
        <f t="shared" si="19"/>
        <v>0</v>
      </c>
    </row>
    <row r="636" spans="1:13">
      <c r="A636" s="221" t="s">
        <v>284</v>
      </c>
      <c r="B636" s="221" t="s">
        <v>24565</v>
      </c>
      <c r="C636" s="221" t="s">
        <v>24566</v>
      </c>
      <c r="D636" s="222"/>
      <c r="E636" s="241"/>
      <c r="F636" s="241"/>
      <c r="G636" s="241"/>
      <c r="H636" s="241"/>
      <c r="I636" s="241"/>
      <c r="J636" s="241"/>
      <c r="K636" s="142">
        <v>149.99</v>
      </c>
      <c r="L636" s="142">
        <f t="shared" si="18"/>
        <v>0</v>
      </c>
      <c r="M636" s="3">
        <f t="shared" si="19"/>
        <v>0</v>
      </c>
    </row>
    <row r="637" spans="1:13">
      <c r="A637" s="221" t="s">
        <v>284</v>
      </c>
      <c r="B637" s="221" t="s">
        <v>24567</v>
      </c>
      <c r="C637" s="221" t="s">
        <v>24568</v>
      </c>
      <c r="D637" s="222"/>
      <c r="E637" s="241"/>
      <c r="F637" s="241"/>
      <c r="G637" s="241"/>
      <c r="H637" s="241"/>
      <c r="I637" s="241"/>
      <c r="J637" s="241"/>
      <c r="K637" s="142">
        <v>162.49</v>
      </c>
      <c r="L637" s="142">
        <f t="shared" si="18"/>
        <v>0</v>
      </c>
      <c r="M637" s="3">
        <f t="shared" si="19"/>
        <v>0</v>
      </c>
    </row>
    <row r="638" spans="1:13">
      <c r="A638" s="221" t="s">
        <v>284</v>
      </c>
      <c r="B638" s="221" t="s">
        <v>24569</v>
      </c>
      <c r="C638" s="221" t="s">
        <v>24570</v>
      </c>
      <c r="D638" s="222"/>
      <c r="E638" s="241"/>
      <c r="F638" s="241"/>
      <c r="G638" s="241"/>
      <c r="H638" s="241"/>
      <c r="I638" s="241"/>
      <c r="J638" s="241"/>
      <c r="K638" s="142">
        <v>149.99</v>
      </c>
      <c r="L638" s="142">
        <f t="shared" si="18"/>
        <v>0</v>
      </c>
      <c r="M638" s="3">
        <f t="shared" si="19"/>
        <v>0</v>
      </c>
    </row>
    <row r="639" spans="1:13">
      <c r="A639" s="221" t="s">
        <v>284</v>
      </c>
      <c r="B639" s="221" t="s">
        <v>24571</v>
      </c>
      <c r="C639" s="221" t="s">
        <v>24572</v>
      </c>
      <c r="D639" s="222"/>
      <c r="E639" s="241"/>
      <c r="F639" s="241"/>
      <c r="G639" s="241"/>
      <c r="H639" s="241"/>
      <c r="I639" s="241"/>
      <c r="J639" s="241"/>
      <c r="K639" s="142">
        <v>162.49</v>
      </c>
      <c r="L639" s="142">
        <f t="shared" si="18"/>
        <v>0</v>
      </c>
      <c r="M639" s="3">
        <f t="shared" si="19"/>
        <v>0</v>
      </c>
    </row>
    <row r="640" spans="1:13">
      <c r="A640" s="221" t="s">
        <v>284</v>
      </c>
      <c r="B640" s="221" t="s">
        <v>24573</v>
      </c>
      <c r="C640" s="221" t="s">
        <v>24574</v>
      </c>
      <c r="D640" s="222"/>
      <c r="E640" s="241"/>
      <c r="F640" s="241"/>
      <c r="G640" s="241"/>
      <c r="H640" s="241"/>
      <c r="I640" s="241"/>
      <c r="J640" s="241"/>
      <c r="K640" s="142">
        <v>149.99</v>
      </c>
      <c r="L640" s="142">
        <f t="shared" si="18"/>
        <v>0</v>
      </c>
      <c r="M640" s="3">
        <f t="shared" si="19"/>
        <v>0</v>
      </c>
    </row>
    <row r="641" spans="1:13">
      <c r="A641" s="221" t="s">
        <v>284</v>
      </c>
      <c r="B641" s="221" t="s">
        <v>24575</v>
      </c>
      <c r="C641" s="221" t="s">
        <v>24576</v>
      </c>
      <c r="D641" s="222"/>
      <c r="E641" s="241"/>
      <c r="F641" s="241"/>
      <c r="G641" s="241"/>
      <c r="H641" s="241"/>
      <c r="I641" s="241"/>
      <c r="J641" s="241"/>
      <c r="K641" s="142">
        <v>162.49</v>
      </c>
      <c r="L641" s="142">
        <f t="shared" si="18"/>
        <v>0</v>
      </c>
      <c r="M641" s="3">
        <f t="shared" si="19"/>
        <v>0</v>
      </c>
    </row>
    <row r="642" spans="1:13">
      <c r="A642" s="221" t="s">
        <v>284</v>
      </c>
      <c r="B642" s="221" t="s">
        <v>24577</v>
      </c>
      <c r="C642" s="221" t="s">
        <v>24578</v>
      </c>
      <c r="D642" s="222"/>
      <c r="E642" s="241"/>
      <c r="F642" s="241"/>
      <c r="G642" s="241"/>
      <c r="H642" s="241"/>
      <c r="I642" s="241"/>
      <c r="J642" s="241"/>
      <c r="K642" s="142">
        <v>149.99</v>
      </c>
      <c r="L642" s="142">
        <f t="shared" si="18"/>
        <v>0</v>
      </c>
      <c r="M642" s="3">
        <f t="shared" si="19"/>
        <v>0</v>
      </c>
    </row>
    <row r="643" spans="1:13">
      <c r="A643" s="221" t="s">
        <v>284</v>
      </c>
      <c r="B643" s="221" t="s">
        <v>24579</v>
      </c>
      <c r="C643" s="221" t="s">
        <v>24580</v>
      </c>
      <c r="D643" s="222"/>
      <c r="E643" s="241"/>
      <c r="F643" s="241"/>
      <c r="G643" s="241"/>
      <c r="H643" s="241"/>
      <c r="I643" s="241"/>
      <c r="J643" s="241"/>
      <c r="K643" s="142">
        <v>162.49</v>
      </c>
      <c r="L643" s="142">
        <f t="shared" si="18"/>
        <v>0</v>
      </c>
      <c r="M643" s="3">
        <f t="shared" si="19"/>
        <v>0</v>
      </c>
    </row>
    <row r="644" spans="1:13">
      <c r="A644" s="221" t="s">
        <v>284</v>
      </c>
      <c r="B644" s="221" t="s">
        <v>24581</v>
      </c>
      <c r="C644" s="221" t="s">
        <v>24582</v>
      </c>
      <c r="D644" s="222"/>
      <c r="E644" s="241"/>
      <c r="F644" s="241"/>
      <c r="G644" s="241"/>
      <c r="H644" s="241"/>
      <c r="I644" s="241"/>
      <c r="J644" s="241"/>
      <c r="K644" s="142">
        <v>149.99</v>
      </c>
      <c r="L644" s="142">
        <f t="shared" si="18"/>
        <v>0</v>
      </c>
      <c r="M644" s="3">
        <f t="shared" si="19"/>
        <v>0</v>
      </c>
    </row>
    <row r="645" spans="1:13">
      <c r="A645" s="221" t="s">
        <v>284</v>
      </c>
      <c r="B645" s="221" t="s">
        <v>24583</v>
      </c>
      <c r="C645" s="221" t="s">
        <v>24584</v>
      </c>
      <c r="D645" s="222"/>
      <c r="E645" s="241"/>
      <c r="F645" s="241"/>
      <c r="G645" s="241"/>
      <c r="H645" s="241"/>
      <c r="I645" s="241"/>
      <c r="J645" s="241"/>
      <c r="K645" s="142">
        <v>162.49</v>
      </c>
      <c r="L645" s="142">
        <f t="shared" si="18"/>
        <v>0</v>
      </c>
      <c r="M645" s="3">
        <f t="shared" si="19"/>
        <v>0</v>
      </c>
    </row>
    <row r="646" spans="1:13">
      <c r="A646" s="221" t="s">
        <v>284</v>
      </c>
      <c r="B646" s="221" t="s">
        <v>24585</v>
      </c>
      <c r="C646" s="221" t="s">
        <v>24586</v>
      </c>
      <c r="D646" s="222"/>
      <c r="E646" s="241"/>
      <c r="F646" s="241"/>
      <c r="G646" s="241"/>
      <c r="H646" s="241"/>
      <c r="I646" s="241"/>
      <c r="J646" s="241"/>
      <c r="K646" s="142">
        <v>149.99</v>
      </c>
      <c r="L646" s="142">
        <f t="shared" ref="L646:L709" si="20">SUM(M646*K646)</f>
        <v>0</v>
      </c>
      <c r="M646" s="3">
        <f t="shared" ref="M646:M709" si="21">SUM(E646:J646)</f>
        <v>0</v>
      </c>
    </row>
    <row r="647" spans="1:13">
      <c r="A647" s="221" t="s">
        <v>284</v>
      </c>
      <c r="B647" s="221" t="s">
        <v>24587</v>
      </c>
      <c r="C647" s="221" t="s">
        <v>24588</v>
      </c>
      <c r="D647" s="222"/>
      <c r="E647" s="241"/>
      <c r="F647" s="241"/>
      <c r="G647" s="241"/>
      <c r="H647" s="241"/>
      <c r="I647" s="241"/>
      <c r="J647" s="241"/>
      <c r="K647" s="142">
        <v>162.49</v>
      </c>
      <c r="L647" s="142">
        <f t="shared" si="20"/>
        <v>0</v>
      </c>
      <c r="M647" s="3">
        <f t="shared" si="21"/>
        <v>0</v>
      </c>
    </row>
    <row r="648" spans="1:13">
      <c r="A648" s="221" t="s">
        <v>284</v>
      </c>
      <c r="B648" s="221" t="s">
        <v>24589</v>
      </c>
      <c r="C648" s="221" t="s">
        <v>24590</v>
      </c>
      <c r="D648" s="222"/>
      <c r="E648" s="241"/>
      <c r="F648" s="241"/>
      <c r="G648" s="241"/>
      <c r="H648" s="241"/>
      <c r="I648" s="241"/>
      <c r="J648" s="241"/>
      <c r="K648" s="142">
        <v>149.99</v>
      </c>
      <c r="L648" s="142">
        <f t="shared" si="20"/>
        <v>0</v>
      </c>
      <c r="M648" s="3">
        <f t="shared" si="21"/>
        <v>0</v>
      </c>
    </row>
    <row r="649" spans="1:13">
      <c r="A649" s="221" t="s">
        <v>284</v>
      </c>
      <c r="B649" s="221" t="s">
        <v>24591</v>
      </c>
      <c r="C649" s="221" t="s">
        <v>24592</v>
      </c>
      <c r="D649" s="222"/>
      <c r="E649" s="241"/>
      <c r="F649" s="241"/>
      <c r="G649" s="241"/>
      <c r="H649" s="241"/>
      <c r="I649" s="241"/>
      <c r="J649" s="241"/>
      <c r="K649" s="142">
        <v>162.49</v>
      </c>
      <c r="L649" s="142">
        <f t="shared" si="20"/>
        <v>0</v>
      </c>
      <c r="M649" s="3">
        <f t="shared" si="21"/>
        <v>0</v>
      </c>
    </row>
    <row r="650" spans="1:13">
      <c r="A650" s="221" t="s">
        <v>284</v>
      </c>
      <c r="B650" s="221" t="s">
        <v>24593</v>
      </c>
      <c r="C650" s="221" t="s">
        <v>24594</v>
      </c>
      <c r="D650" s="222"/>
      <c r="E650" s="241"/>
      <c r="F650" s="241"/>
      <c r="G650" s="241"/>
      <c r="H650" s="241"/>
      <c r="I650" s="241"/>
      <c r="J650" s="241"/>
      <c r="K650" s="142">
        <v>149.99</v>
      </c>
      <c r="L650" s="142">
        <f t="shared" si="20"/>
        <v>0</v>
      </c>
      <c r="M650" s="3">
        <f t="shared" si="21"/>
        <v>0</v>
      </c>
    </row>
    <row r="651" spans="1:13">
      <c r="A651" s="221" t="s">
        <v>284</v>
      </c>
      <c r="B651" s="221" t="s">
        <v>24595</v>
      </c>
      <c r="C651" s="221" t="s">
        <v>24596</v>
      </c>
      <c r="D651" s="222"/>
      <c r="E651" s="241"/>
      <c r="F651" s="241"/>
      <c r="G651" s="241"/>
      <c r="H651" s="241"/>
      <c r="I651" s="241"/>
      <c r="J651" s="241"/>
      <c r="K651" s="142">
        <v>162.49</v>
      </c>
      <c r="L651" s="142">
        <f t="shared" si="20"/>
        <v>0</v>
      </c>
      <c r="M651" s="3">
        <f t="shared" si="21"/>
        <v>0</v>
      </c>
    </row>
    <row r="652" spans="1:13">
      <c r="A652" s="221" t="s">
        <v>284</v>
      </c>
      <c r="B652" s="221" t="s">
        <v>24597</v>
      </c>
      <c r="C652" s="221" t="s">
        <v>24598</v>
      </c>
      <c r="D652" s="222"/>
      <c r="E652" s="241"/>
      <c r="F652" s="241"/>
      <c r="G652" s="241"/>
      <c r="H652" s="241"/>
      <c r="I652" s="241"/>
      <c r="J652" s="241"/>
      <c r="K652" s="142">
        <v>149.99</v>
      </c>
      <c r="L652" s="142">
        <f t="shared" si="20"/>
        <v>0</v>
      </c>
      <c r="M652" s="3">
        <f t="shared" si="21"/>
        <v>0</v>
      </c>
    </row>
    <row r="653" spans="1:13">
      <c r="A653" s="221" t="s">
        <v>484</v>
      </c>
      <c r="B653" s="221" t="s">
        <v>24599</v>
      </c>
      <c r="C653" s="221" t="s">
        <v>24600</v>
      </c>
      <c r="D653" s="222"/>
      <c r="E653" s="241"/>
      <c r="F653" s="241"/>
      <c r="G653" s="241"/>
      <c r="H653" s="241"/>
      <c r="I653" s="241"/>
      <c r="J653" s="241"/>
      <c r="K653" s="142">
        <v>78.78</v>
      </c>
      <c r="L653" s="142">
        <f t="shared" si="20"/>
        <v>0</v>
      </c>
      <c r="M653" s="3">
        <f t="shared" si="21"/>
        <v>0</v>
      </c>
    </row>
    <row r="654" spans="1:13">
      <c r="A654" s="221" t="s">
        <v>484</v>
      </c>
      <c r="B654" s="221" t="s">
        <v>24601</v>
      </c>
      <c r="C654" s="221" t="s">
        <v>24602</v>
      </c>
      <c r="D654" s="222"/>
      <c r="E654" s="241"/>
      <c r="F654" s="241"/>
      <c r="G654" s="241"/>
      <c r="H654" s="241"/>
      <c r="I654" s="241"/>
      <c r="J654" s="241"/>
      <c r="K654" s="142">
        <v>72.72</v>
      </c>
      <c r="L654" s="142">
        <f t="shared" si="20"/>
        <v>0</v>
      </c>
      <c r="M654" s="3">
        <f t="shared" si="21"/>
        <v>0</v>
      </c>
    </row>
    <row r="655" spans="1:13">
      <c r="A655" s="221" t="s">
        <v>484</v>
      </c>
      <c r="B655" s="221" t="s">
        <v>24603</v>
      </c>
      <c r="C655" s="221" t="s">
        <v>24604</v>
      </c>
      <c r="D655" s="222"/>
      <c r="E655" s="241"/>
      <c r="F655" s="241"/>
      <c r="G655" s="241"/>
      <c r="H655" s="241"/>
      <c r="I655" s="241"/>
      <c r="J655" s="241"/>
      <c r="K655" s="142">
        <v>78.78</v>
      </c>
      <c r="L655" s="142">
        <f t="shared" si="20"/>
        <v>0</v>
      </c>
      <c r="M655" s="3">
        <f t="shared" si="21"/>
        <v>0</v>
      </c>
    </row>
    <row r="656" spans="1:13">
      <c r="A656" s="221" t="s">
        <v>484</v>
      </c>
      <c r="B656" s="221" t="s">
        <v>24605</v>
      </c>
      <c r="C656" s="221" t="s">
        <v>24606</v>
      </c>
      <c r="D656" s="222"/>
      <c r="E656" s="241"/>
      <c r="F656" s="241"/>
      <c r="G656" s="241"/>
      <c r="H656" s="241"/>
      <c r="I656" s="241"/>
      <c r="J656" s="241"/>
      <c r="K656" s="142">
        <v>72.72</v>
      </c>
      <c r="L656" s="142">
        <f t="shared" si="20"/>
        <v>0</v>
      </c>
      <c r="M656" s="3">
        <f t="shared" si="21"/>
        <v>0</v>
      </c>
    </row>
    <row r="657" spans="1:13">
      <c r="A657" s="221" t="s">
        <v>484</v>
      </c>
      <c r="B657" s="221" t="s">
        <v>24607</v>
      </c>
      <c r="C657" s="221" t="s">
        <v>24608</v>
      </c>
      <c r="D657" s="222"/>
      <c r="E657" s="241"/>
      <c r="F657" s="241"/>
      <c r="G657" s="241"/>
      <c r="H657" s="241"/>
      <c r="I657" s="241"/>
      <c r="J657" s="241"/>
      <c r="K657" s="142">
        <v>78.78</v>
      </c>
      <c r="L657" s="142">
        <f t="shared" si="20"/>
        <v>0</v>
      </c>
      <c r="M657" s="3">
        <f t="shared" si="21"/>
        <v>0</v>
      </c>
    </row>
    <row r="658" spans="1:13">
      <c r="A658" s="221" t="s">
        <v>484</v>
      </c>
      <c r="B658" s="221" t="s">
        <v>24609</v>
      </c>
      <c r="C658" s="221" t="s">
        <v>24610</v>
      </c>
      <c r="D658" s="222"/>
      <c r="E658" s="241"/>
      <c r="F658" s="241"/>
      <c r="G658" s="241"/>
      <c r="H658" s="241"/>
      <c r="I658" s="241"/>
      <c r="J658" s="241"/>
      <c r="K658" s="142">
        <v>72.72</v>
      </c>
      <c r="L658" s="142">
        <f t="shared" si="20"/>
        <v>0</v>
      </c>
      <c r="M658" s="3">
        <f t="shared" si="21"/>
        <v>0</v>
      </c>
    </row>
    <row r="659" spans="1:13">
      <c r="A659" s="221" t="s">
        <v>484</v>
      </c>
      <c r="B659" s="221" t="s">
        <v>24611</v>
      </c>
      <c r="C659" s="221" t="s">
        <v>24612</v>
      </c>
      <c r="D659" s="222"/>
      <c r="E659" s="241"/>
      <c r="F659" s="241"/>
      <c r="G659" s="241"/>
      <c r="H659" s="241"/>
      <c r="I659" s="241"/>
      <c r="J659" s="241"/>
      <c r="K659" s="142">
        <v>109.08</v>
      </c>
      <c r="L659" s="142">
        <f t="shared" si="20"/>
        <v>0</v>
      </c>
      <c r="M659" s="3">
        <f t="shared" si="21"/>
        <v>0</v>
      </c>
    </row>
    <row r="660" spans="1:13">
      <c r="A660" s="221" t="s">
        <v>484</v>
      </c>
      <c r="B660" s="221" t="s">
        <v>24613</v>
      </c>
      <c r="C660" s="221" t="s">
        <v>24614</v>
      </c>
      <c r="D660" s="222"/>
      <c r="E660" s="241"/>
      <c r="F660" s="241"/>
      <c r="G660" s="241"/>
      <c r="H660" s="241"/>
      <c r="I660" s="241"/>
      <c r="J660" s="241"/>
      <c r="K660" s="142">
        <v>99.99</v>
      </c>
      <c r="L660" s="142">
        <f t="shared" si="20"/>
        <v>0</v>
      </c>
      <c r="M660" s="3">
        <f t="shared" si="21"/>
        <v>0</v>
      </c>
    </row>
    <row r="661" spans="1:13">
      <c r="A661" s="221" t="s">
        <v>484</v>
      </c>
      <c r="B661" s="221" t="s">
        <v>24615</v>
      </c>
      <c r="C661" s="221" t="s">
        <v>24616</v>
      </c>
      <c r="D661" s="222"/>
      <c r="E661" s="241"/>
      <c r="F661" s="241"/>
      <c r="G661" s="241"/>
      <c r="H661" s="241"/>
      <c r="I661" s="241"/>
      <c r="J661" s="241"/>
      <c r="K661" s="142">
        <v>109.08</v>
      </c>
      <c r="L661" s="142">
        <f t="shared" si="20"/>
        <v>0</v>
      </c>
      <c r="M661" s="3">
        <f t="shared" si="21"/>
        <v>0</v>
      </c>
    </row>
    <row r="662" spans="1:13">
      <c r="A662" s="221" t="s">
        <v>484</v>
      </c>
      <c r="B662" s="221" t="s">
        <v>24617</v>
      </c>
      <c r="C662" s="221" t="s">
        <v>24618</v>
      </c>
      <c r="D662" s="222"/>
      <c r="E662" s="241"/>
      <c r="F662" s="241"/>
      <c r="G662" s="241"/>
      <c r="H662" s="241"/>
      <c r="I662" s="241"/>
      <c r="J662" s="241"/>
      <c r="K662" s="142">
        <v>99.99</v>
      </c>
      <c r="L662" s="142">
        <f t="shared" si="20"/>
        <v>0</v>
      </c>
      <c r="M662" s="3">
        <f t="shared" si="21"/>
        <v>0</v>
      </c>
    </row>
    <row r="663" spans="1:13">
      <c r="A663" s="221" t="s">
        <v>484</v>
      </c>
      <c r="B663" s="221" t="s">
        <v>24619</v>
      </c>
      <c r="C663" s="221" t="s">
        <v>24620</v>
      </c>
      <c r="D663" s="222"/>
      <c r="E663" s="241"/>
      <c r="F663" s="241"/>
      <c r="G663" s="241"/>
      <c r="H663" s="241"/>
      <c r="I663" s="241"/>
      <c r="J663" s="241"/>
      <c r="K663" s="142">
        <v>78.78</v>
      </c>
      <c r="L663" s="142">
        <f t="shared" si="20"/>
        <v>0</v>
      </c>
      <c r="M663" s="3">
        <f t="shared" si="21"/>
        <v>0</v>
      </c>
    </row>
    <row r="664" spans="1:13">
      <c r="A664" s="221" t="s">
        <v>484</v>
      </c>
      <c r="B664" s="221" t="s">
        <v>24621</v>
      </c>
      <c r="C664" s="221" t="s">
        <v>24622</v>
      </c>
      <c r="D664" s="222"/>
      <c r="E664" s="241"/>
      <c r="F664" s="241"/>
      <c r="G664" s="241"/>
      <c r="H664" s="241"/>
      <c r="I664" s="241"/>
      <c r="J664" s="241"/>
      <c r="K664" s="142">
        <v>72.72</v>
      </c>
      <c r="L664" s="142">
        <f t="shared" si="20"/>
        <v>0</v>
      </c>
      <c r="M664" s="3">
        <f t="shared" si="21"/>
        <v>0</v>
      </c>
    </row>
    <row r="665" spans="1:13">
      <c r="A665" s="221" t="s">
        <v>484</v>
      </c>
      <c r="B665" s="221" t="s">
        <v>24623</v>
      </c>
      <c r="C665" s="221" t="s">
        <v>24624</v>
      </c>
      <c r="D665" s="222"/>
      <c r="E665" s="241"/>
      <c r="F665" s="241"/>
      <c r="G665" s="241"/>
      <c r="H665" s="241"/>
      <c r="I665" s="241"/>
      <c r="J665" s="241"/>
      <c r="K665" s="142">
        <v>78.78</v>
      </c>
      <c r="L665" s="142">
        <f t="shared" si="20"/>
        <v>0</v>
      </c>
      <c r="M665" s="3">
        <f t="shared" si="21"/>
        <v>0</v>
      </c>
    </row>
    <row r="666" spans="1:13">
      <c r="A666" s="221" t="s">
        <v>484</v>
      </c>
      <c r="B666" s="221" t="s">
        <v>24625</v>
      </c>
      <c r="C666" s="221" t="s">
        <v>24626</v>
      </c>
      <c r="D666" s="222"/>
      <c r="E666" s="241"/>
      <c r="F666" s="241"/>
      <c r="G666" s="241"/>
      <c r="H666" s="241"/>
      <c r="I666" s="241"/>
      <c r="J666" s="241"/>
      <c r="K666" s="142">
        <v>72.72</v>
      </c>
      <c r="L666" s="142">
        <f t="shared" si="20"/>
        <v>0</v>
      </c>
      <c r="M666" s="3">
        <f t="shared" si="21"/>
        <v>0</v>
      </c>
    </row>
    <row r="667" spans="1:13">
      <c r="A667" s="221" t="s">
        <v>484</v>
      </c>
      <c r="B667" s="221" t="s">
        <v>24627</v>
      </c>
      <c r="C667" s="221" t="s">
        <v>24628</v>
      </c>
      <c r="D667" s="222"/>
      <c r="E667" s="241"/>
      <c r="F667" s="241"/>
      <c r="G667" s="241"/>
      <c r="H667" s="241"/>
      <c r="I667" s="241"/>
      <c r="J667" s="241"/>
      <c r="K667" s="142">
        <v>78.78</v>
      </c>
      <c r="L667" s="142">
        <f t="shared" si="20"/>
        <v>0</v>
      </c>
      <c r="M667" s="3">
        <f t="shared" si="21"/>
        <v>0</v>
      </c>
    </row>
    <row r="668" spans="1:13">
      <c r="A668" s="221" t="s">
        <v>484</v>
      </c>
      <c r="B668" s="221" t="s">
        <v>24629</v>
      </c>
      <c r="C668" s="221" t="s">
        <v>24630</v>
      </c>
      <c r="D668" s="222"/>
      <c r="E668" s="241"/>
      <c r="F668" s="241"/>
      <c r="G668" s="241"/>
      <c r="H668" s="241"/>
      <c r="I668" s="241"/>
      <c r="J668" s="241"/>
      <c r="K668" s="142">
        <v>72.72</v>
      </c>
      <c r="L668" s="142">
        <f t="shared" si="20"/>
        <v>0</v>
      </c>
      <c r="M668" s="3">
        <f t="shared" si="21"/>
        <v>0</v>
      </c>
    </row>
    <row r="669" spans="1:13">
      <c r="A669" s="221" t="s">
        <v>484</v>
      </c>
      <c r="B669" s="221" t="s">
        <v>24631</v>
      </c>
      <c r="C669" s="221" t="s">
        <v>24632</v>
      </c>
      <c r="D669" s="222"/>
      <c r="E669" s="241"/>
      <c r="F669" s="241"/>
      <c r="G669" s="241"/>
      <c r="H669" s="241"/>
      <c r="I669" s="241"/>
      <c r="J669" s="241"/>
      <c r="K669" s="142">
        <v>78.78</v>
      </c>
      <c r="L669" s="142">
        <f t="shared" si="20"/>
        <v>0</v>
      </c>
      <c r="M669" s="3">
        <f t="shared" si="21"/>
        <v>0</v>
      </c>
    </row>
    <row r="670" spans="1:13">
      <c r="A670" s="221" t="s">
        <v>484</v>
      </c>
      <c r="B670" s="221" t="s">
        <v>24633</v>
      </c>
      <c r="C670" s="221" t="s">
        <v>24634</v>
      </c>
      <c r="D670" s="222"/>
      <c r="E670" s="241"/>
      <c r="F670" s="241"/>
      <c r="G670" s="241"/>
      <c r="H670" s="241"/>
      <c r="I670" s="241"/>
      <c r="J670" s="241"/>
      <c r="K670" s="142">
        <v>72.72</v>
      </c>
      <c r="L670" s="142">
        <f t="shared" si="20"/>
        <v>0</v>
      </c>
      <c r="M670" s="3">
        <f t="shared" si="21"/>
        <v>0</v>
      </c>
    </row>
    <row r="671" spans="1:13">
      <c r="A671" s="221" t="s">
        <v>484</v>
      </c>
      <c r="B671" s="221" t="s">
        <v>24635</v>
      </c>
      <c r="C671" s="221" t="s">
        <v>24636</v>
      </c>
      <c r="D671" s="222"/>
      <c r="E671" s="241"/>
      <c r="F671" s="241"/>
      <c r="G671" s="241"/>
      <c r="H671" s="241"/>
      <c r="I671" s="241"/>
      <c r="J671" s="241"/>
      <c r="K671" s="142">
        <v>93.93</v>
      </c>
      <c r="L671" s="142">
        <f t="shared" si="20"/>
        <v>0</v>
      </c>
      <c r="M671" s="3">
        <f t="shared" si="21"/>
        <v>0</v>
      </c>
    </row>
    <row r="672" spans="1:13">
      <c r="A672" s="221" t="s">
        <v>484</v>
      </c>
      <c r="B672" s="221" t="s">
        <v>24637</v>
      </c>
      <c r="C672" s="221" t="s">
        <v>24638</v>
      </c>
      <c r="D672" s="222"/>
      <c r="E672" s="241"/>
      <c r="F672" s="241"/>
      <c r="G672" s="241"/>
      <c r="H672" s="241"/>
      <c r="I672" s="241"/>
      <c r="J672" s="241"/>
      <c r="K672" s="142">
        <v>87.87</v>
      </c>
      <c r="L672" s="142">
        <f t="shared" si="20"/>
        <v>0</v>
      </c>
      <c r="M672" s="3">
        <f t="shared" si="21"/>
        <v>0</v>
      </c>
    </row>
    <row r="673" spans="1:13">
      <c r="A673" s="221" t="s">
        <v>484</v>
      </c>
      <c r="B673" s="221" t="s">
        <v>24639</v>
      </c>
      <c r="C673" s="221" t="s">
        <v>24640</v>
      </c>
      <c r="D673" s="222"/>
      <c r="E673" s="241"/>
      <c r="F673" s="241"/>
      <c r="G673" s="241"/>
      <c r="H673" s="241"/>
      <c r="I673" s="241"/>
      <c r="J673" s="241"/>
      <c r="K673" s="142">
        <v>93.93</v>
      </c>
      <c r="L673" s="142">
        <f t="shared" si="20"/>
        <v>0</v>
      </c>
      <c r="M673" s="3">
        <f t="shared" si="21"/>
        <v>0</v>
      </c>
    </row>
    <row r="674" spans="1:13">
      <c r="A674" s="221" t="s">
        <v>484</v>
      </c>
      <c r="B674" s="221" t="s">
        <v>24641</v>
      </c>
      <c r="C674" s="221" t="s">
        <v>24642</v>
      </c>
      <c r="D674" s="222"/>
      <c r="E674" s="241"/>
      <c r="F674" s="241"/>
      <c r="G674" s="241"/>
      <c r="H674" s="241"/>
      <c r="I674" s="241"/>
      <c r="J674" s="241"/>
      <c r="K674" s="142">
        <v>87.87</v>
      </c>
      <c r="L674" s="142">
        <f t="shared" si="20"/>
        <v>0</v>
      </c>
      <c r="M674" s="3">
        <f t="shared" si="21"/>
        <v>0</v>
      </c>
    </row>
    <row r="675" spans="1:13">
      <c r="A675" s="221" t="s">
        <v>484</v>
      </c>
      <c r="B675" s="221" t="s">
        <v>24643</v>
      </c>
      <c r="C675" s="221" t="s">
        <v>24644</v>
      </c>
      <c r="D675" s="222"/>
      <c r="E675" s="241"/>
      <c r="F675" s="241"/>
      <c r="G675" s="241"/>
      <c r="H675" s="241"/>
      <c r="I675" s="241"/>
      <c r="J675" s="241"/>
      <c r="K675" s="142">
        <v>93.93</v>
      </c>
      <c r="L675" s="142">
        <f t="shared" si="20"/>
        <v>0</v>
      </c>
      <c r="M675" s="3">
        <f t="shared" si="21"/>
        <v>0</v>
      </c>
    </row>
    <row r="676" spans="1:13">
      <c r="A676" s="221" t="s">
        <v>484</v>
      </c>
      <c r="B676" s="221" t="s">
        <v>24645</v>
      </c>
      <c r="C676" s="221" t="s">
        <v>24646</v>
      </c>
      <c r="D676" s="222"/>
      <c r="E676" s="241"/>
      <c r="F676" s="241"/>
      <c r="G676" s="241"/>
      <c r="H676" s="241"/>
      <c r="I676" s="241"/>
      <c r="J676" s="241"/>
      <c r="K676" s="142">
        <v>87.87</v>
      </c>
      <c r="L676" s="142">
        <f t="shared" si="20"/>
        <v>0</v>
      </c>
      <c r="M676" s="3">
        <f t="shared" si="21"/>
        <v>0</v>
      </c>
    </row>
    <row r="677" spans="1:13">
      <c r="A677" s="221" t="s">
        <v>484</v>
      </c>
      <c r="B677" s="221" t="s">
        <v>24647</v>
      </c>
      <c r="C677" s="221" t="s">
        <v>24648</v>
      </c>
      <c r="D677" s="222"/>
      <c r="E677" s="241"/>
      <c r="F677" s="241"/>
      <c r="G677" s="241"/>
      <c r="H677" s="241"/>
      <c r="I677" s="241"/>
      <c r="J677" s="241"/>
      <c r="K677" s="142">
        <v>93.93</v>
      </c>
      <c r="L677" s="142">
        <f t="shared" si="20"/>
        <v>0</v>
      </c>
      <c r="M677" s="3">
        <f t="shared" si="21"/>
        <v>0</v>
      </c>
    </row>
    <row r="678" spans="1:13">
      <c r="A678" s="221" t="s">
        <v>484</v>
      </c>
      <c r="B678" s="221" t="s">
        <v>24649</v>
      </c>
      <c r="C678" s="221" t="s">
        <v>24650</v>
      </c>
      <c r="D678" s="222"/>
      <c r="E678" s="241"/>
      <c r="F678" s="241"/>
      <c r="G678" s="241"/>
      <c r="H678" s="241"/>
      <c r="I678" s="241"/>
      <c r="J678" s="241"/>
      <c r="K678" s="142">
        <v>87.87</v>
      </c>
      <c r="L678" s="142">
        <f t="shared" si="20"/>
        <v>0</v>
      </c>
      <c r="M678" s="3">
        <f t="shared" si="21"/>
        <v>0</v>
      </c>
    </row>
    <row r="679" spans="1:13">
      <c r="A679" s="221" t="s">
        <v>484</v>
      </c>
      <c r="B679" s="221" t="s">
        <v>24651</v>
      </c>
      <c r="C679" s="221" t="s">
        <v>24652</v>
      </c>
      <c r="D679" s="222"/>
      <c r="E679" s="241"/>
      <c r="F679" s="241"/>
      <c r="G679" s="241"/>
      <c r="H679" s="241"/>
      <c r="I679" s="241"/>
      <c r="J679" s="241"/>
      <c r="K679" s="142">
        <v>106.05</v>
      </c>
      <c r="L679" s="142">
        <f t="shared" si="20"/>
        <v>0</v>
      </c>
      <c r="M679" s="3">
        <f t="shared" si="21"/>
        <v>0</v>
      </c>
    </row>
    <row r="680" spans="1:13">
      <c r="A680" s="221" t="s">
        <v>484</v>
      </c>
      <c r="B680" s="221" t="s">
        <v>24653</v>
      </c>
      <c r="C680" s="221" t="s">
        <v>24654</v>
      </c>
      <c r="D680" s="222"/>
      <c r="E680" s="241"/>
      <c r="F680" s="241"/>
      <c r="G680" s="241"/>
      <c r="H680" s="241"/>
      <c r="I680" s="241"/>
      <c r="J680" s="241"/>
      <c r="K680" s="142">
        <v>99.99</v>
      </c>
      <c r="L680" s="142">
        <f t="shared" si="20"/>
        <v>0</v>
      </c>
      <c r="M680" s="3">
        <f t="shared" si="21"/>
        <v>0</v>
      </c>
    </row>
    <row r="681" spans="1:13">
      <c r="A681" s="221" t="s">
        <v>484</v>
      </c>
      <c r="B681" s="221" t="s">
        <v>24655</v>
      </c>
      <c r="C681" s="221" t="s">
        <v>24656</v>
      </c>
      <c r="D681" s="222"/>
      <c r="E681" s="241"/>
      <c r="F681" s="241"/>
      <c r="G681" s="241"/>
      <c r="H681" s="241"/>
      <c r="I681" s="241"/>
      <c r="J681" s="241"/>
      <c r="K681" s="142">
        <v>106.05</v>
      </c>
      <c r="L681" s="142">
        <f t="shared" si="20"/>
        <v>0</v>
      </c>
      <c r="M681" s="3">
        <f t="shared" si="21"/>
        <v>0</v>
      </c>
    </row>
    <row r="682" spans="1:13">
      <c r="A682" s="221" t="s">
        <v>484</v>
      </c>
      <c r="B682" s="221" t="s">
        <v>24657</v>
      </c>
      <c r="C682" s="221" t="s">
        <v>24658</v>
      </c>
      <c r="D682" s="222"/>
      <c r="E682" s="241"/>
      <c r="F682" s="241"/>
      <c r="G682" s="241"/>
      <c r="H682" s="241"/>
      <c r="I682" s="241"/>
      <c r="J682" s="241"/>
      <c r="K682" s="142">
        <v>99.99</v>
      </c>
      <c r="L682" s="142">
        <f t="shared" si="20"/>
        <v>0</v>
      </c>
      <c r="M682" s="3">
        <f t="shared" si="21"/>
        <v>0</v>
      </c>
    </row>
    <row r="683" spans="1:13">
      <c r="A683" s="221" t="s">
        <v>484</v>
      </c>
      <c r="B683" s="221" t="s">
        <v>24659</v>
      </c>
      <c r="C683" s="221" t="s">
        <v>24660</v>
      </c>
      <c r="D683" s="222"/>
      <c r="E683" s="241"/>
      <c r="F683" s="241"/>
      <c r="G683" s="241"/>
      <c r="H683" s="241"/>
      <c r="I683" s="241"/>
      <c r="J683" s="241"/>
      <c r="K683" s="142">
        <v>106.05</v>
      </c>
      <c r="L683" s="142">
        <f t="shared" si="20"/>
        <v>0</v>
      </c>
      <c r="M683" s="3">
        <f t="shared" si="21"/>
        <v>0</v>
      </c>
    </row>
    <row r="684" spans="1:13">
      <c r="A684" s="221" t="s">
        <v>484</v>
      </c>
      <c r="B684" s="221" t="s">
        <v>24661</v>
      </c>
      <c r="C684" s="221" t="s">
        <v>24662</v>
      </c>
      <c r="D684" s="222"/>
      <c r="E684" s="241"/>
      <c r="F684" s="241"/>
      <c r="G684" s="241"/>
      <c r="H684" s="241"/>
      <c r="I684" s="241"/>
      <c r="J684" s="241"/>
      <c r="K684" s="142">
        <v>99.99</v>
      </c>
      <c r="L684" s="142">
        <f t="shared" si="20"/>
        <v>0</v>
      </c>
      <c r="M684" s="3">
        <f t="shared" si="21"/>
        <v>0</v>
      </c>
    </row>
    <row r="685" spans="1:13">
      <c r="A685" s="221" t="s">
        <v>337</v>
      </c>
      <c r="B685" s="221" t="s">
        <v>24663</v>
      </c>
      <c r="C685" s="221" t="s">
        <v>24664</v>
      </c>
      <c r="D685" s="222"/>
      <c r="E685" s="241"/>
      <c r="F685" s="241"/>
      <c r="G685" s="241"/>
      <c r="H685" s="241"/>
      <c r="I685" s="241"/>
      <c r="J685" s="241"/>
      <c r="K685" s="142">
        <v>36.36</v>
      </c>
      <c r="L685" s="142">
        <f t="shared" si="20"/>
        <v>0</v>
      </c>
      <c r="M685" s="3">
        <f t="shared" si="21"/>
        <v>0</v>
      </c>
    </row>
    <row r="686" spans="1:13">
      <c r="A686" s="221" t="s">
        <v>337</v>
      </c>
      <c r="B686" s="221" t="s">
        <v>24665</v>
      </c>
      <c r="C686" s="221" t="s">
        <v>24666</v>
      </c>
      <c r="D686" s="222"/>
      <c r="E686" s="241"/>
      <c r="F686" s="241"/>
      <c r="G686" s="241"/>
      <c r="H686" s="241"/>
      <c r="I686" s="241"/>
      <c r="J686" s="241"/>
      <c r="K686" s="142">
        <v>36.36</v>
      </c>
      <c r="L686" s="142">
        <f t="shared" si="20"/>
        <v>0</v>
      </c>
      <c r="M686" s="3">
        <f t="shared" si="21"/>
        <v>0</v>
      </c>
    </row>
    <row r="687" spans="1:13">
      <c r="A687" s="221" t="s">
        <v>337</v>
      </c>
      <c r="B687" s="221" t="s">
        <v>24667</v>
      </c>
      <c r="C687" s="221" t="s">
        <v>24668</v>
      </c>
      <c r="D687" s="222"/>
      <c r="E687" s="241"/>
      <c r="F687" s="241"/>
      <c r="G687" s="241"/>
      <c r="H687" s="241"/>
      <c r="I687" s="241"/>
      <c r="J687" s="241"/>
      <c r="K687" s="142">
        <v>36.36</v>
      </c>
      <c r="L687" s="142">
        <f t="shared" si="20"/>
        <v>0</v>
      </c>
      <c r="M687" s="3">
        <f t="shared" si="21"/>
        <v>0</v>
      </c>
    </row>
    <row r="688" spans="1:13">
      <c r="A688" s="221" t="s">
        <v>337</v>
      </c>
      <c r="B688" s="221" t="s">
        <v>24669</v>
      </c>
      <c r="C688" s="221" t="s">
        <v>24670</v>
      </c>
      <c r="D688" s="222"/>
      <c r="E688" s="241"/>
      <c r="F688" s="241"/>
      <c r="G688" s="241"/>
      <c r="H688" s="241"/>
      <c r="I688" s="241"/>
      <c r="J688" s="241"/>
      <c r="K688" s="142">
        <v>36.36</v>
      </c>
      <c r="L688" s="142">
        <f t="shared" si="20"/>
        <v>0</v>
      </c>
      <c r="M688" s="3">
        <f t="shared" si="21"/>
        <v>0</v>
      </c>
    </row>
    <row r="689" spans="1:13">
      <c r="A689" s="221" t="s">
        <v>337</v>
      </c>
      <c r="B689" s="221" t="s">
        <v>24671</v>
      </c>
      <c r="C689" s="221" t="s">
        <v>24672</v>
      </c>
      <c r="D689" s="222"/>
      <c r="E689" s="241"/>
      <c r="F689" s="241"/>
      <c r="G689" s="241"/>
      <c r="H689" s="241"/>
      <c r="I689" s="241"/>
      <c r="J689" s="241"/>
      <c r="K689" s="142">
        <v>36.36</v>
      </c>
      <c r="L689" s="142">
        <f t="shared" si="20"/>
        <v>0</v>
      </c>
      <c r="M689" s="3">
        <f t="shared" si="21"/>
        <v>0</v>
      </c>
    </row>
    <row r="690" spans="1:13">
      <c r="A690" s="221" t="s">
        <v>337</v>
      </c>
      <c r="B690" s="221" t="s">
        <v>24673</v>
      </c>
      <c r="C690" s="221" t="s">
        <v>24674</v>
      </c>
      <c r="D690" s="222"/>
      <c r="E690" s="241"/>
      <c r="F690" s="241"/>
      <c r="G690" s="241"/>
      <c r="H690" s="241"/>
      <c r="I690" s="241"/>
      <c r="J690" s="241"/>
      <c r="K690" s="142">
        <v>36.36</v>
      </c>
      <c r="L690" s="142">
        <f t="shared" si="20"/>
        <v>0</v>
      </c>
      <c r="M690" s="3">
        <f t="shared" si="21"/>
        <v>0</v>
      </c>
    </row>
    <row r="691" spans="1:13">
      <c r="A691" s="221" t="s">
        <v>337</v>
      </c>
      <c r="B691" s="221" t="s">
        <v>24675</v>
      </c>
      <c r="C691" s="221" t="s">
        <v>24676</v>
      </c>
      <c r="D691" s="222"/>
      <c r="E691" s="241"/>
      <c r="F691" s="241"/>
      <c r="G691" s="241"/>
      <c r="H691" s="241"/>
      <c r="I691" s="241"/>
      <c r="J691" s="241"/>
      <c r="K691" s="142">
        <v>36.36</v>
      </c>
      <c r="L691" s="142">
        <f t="shared" si="20"/>
        <v>0</v>
      </c>
      <c r="M691" s="3">
        <f t="shared" si="21"/>
        <v>0</v>
      </c>
    </row>
    <row r="692" spans="1:13">
      <c r="A692" s="221" t="s">
        <v>337</v>
      </c>
      <c r="B692" s="221" t="s">
        <v>24677</v>
      </c>
      <c r="C692" s="221" t="s">
        <v>24678</v>
      </c>
      <c r="D692" s="222"/>
      <c r="E692" s="241"/>
      <c r="F692" s="241"/>
      <c r="G692" s="241"/>
      <c r="H692" s="241"/>
      <c r="I692" s="241"/>
      <c r="J692" s="241"/>
      <c r="K692" s="142">
        <v>36.36</v>
      </c>
      <c r="L692" s="142">
        <f t="shared" si="20"/>
        <v>0</v>
      </c>
      <c r="M692" s="3">
        <f t="shared" si="21"/>
        <v>0</v>
      </c>
    </row>
    <row r="693" spans="1:13">
      <c r="A693" s="221" t="s">
        <v>337</v>
      </c>
      <c r="B693" s="221" t="s">
        <v>24679</v>
      </c>
      <c r="C693" s="221" t="s">
        <v>24680</v>
      </c>
      <c r="D693" s="222"/>
      <c r="E693" s="241"/>
      <c r="F693" s="241"/>
      <c r="G693" s="241"/>
      <c r="H693" s="241"/>
      <c r="I693" s="241"/>
      <c r="J693" s="241"/>
      <c r="K693" s="142">
        <v>36.36</v>
      </c>
      <c r="L693" s="142">
        <f t="shared" si="20"/>
        <v>0</v>
      </c>
      <c r="M693" s="3">
        <f t="shared" si="21"/>
        <v>0</v>
      </c>
    </row>
    <row r="694" spans="1:13">
      <c r="A694" s="221" t="s">
        <v>337</v>
      </c>
      <c r="B694" s="221" t="s">
        <v>24681</v>
      </c>
      <c r="C694" s="221" t="s">
        <v>24682</v>
      </c>
      <c r="D694" s="222"/>
      <c r="E694" s="241"/>
      <c r="F694" s="241"/>
      <c r="G694" s="241"/>
      <c r="H694" s="241"/>
      <c r="I694" s="241"/>
      <c r="J694" s="241"/>
      <c r="K694" s="142">
        <v>36.36</v>
      </c>
      <c r="L694" s="142">
        <f t="shared" si="20"/>
        <v>0</v>
      </c>
      <c r="M694" s="3">
        <f t="shared" si="21"/>
        <v>0</v>
      </c>
    </row>
    <row r="695" spans="1:13">
      <c r="A695" s="221" t="s">
        <v>337</v>
      </c>
      <c r="B695" s="221" t="s">
        <v>24683</v>
      </c>
      <c r="C695" s="221" t="s">
        <v>24684</v>
      </c>
      <c r="D695" s="222"/>
      <c r="E695" s="241"/>
      <c r="F695" s="241"/>
      <c r="G695" s="241"/>
      <c r="H695" s="241"/>
      <c r="I695" s="241"/>
      <c r="J695" s="241"/>
      <c r="K695" s="142">
        <v>36.36</v>
      </c>
      <c r="L695" s="142">
        <f t="shared" si="20"/>
        <v>0</v>
      </c>
      <c r="M695" s="3">
        <f t="shared" si="21"/>
        <v>0</v>
      </c>
    </row>
    <row r="696" spans="1:13">
      <c r="A696" s="221" t="s">
        <v>337</v>
      </c>
      <c r="B696" s="221" t="s">
        <v>24685</v>
      </c>
      <c r="C696" s="221" t="s">
        <v>24686</v>
      </c>
      <c r="D696" s="222"/>
      <c r="E696" s="241"/>
      <c r="F696" s="241"/>
      <c r="G696" s="241"/>
      <c r="H696" s="241"/>
      <c r="I696" s="241"/>
      <c r="J696" s="241"/>
      <c r="K696" s="142">
        <v>36.36</v>
      </c>
      <c r="L696" s="142">
        <f t="shared" si="20"/>
        <v>0</v>
      </c>
      <c r="M696" s="3">
        <f t="shared" si="21"/>
        <v>0</v>
      </c>
    </row>
    <row r="697" spans="1:13">
      <c r="A697" s="221" t="s">
        <v>337</v>
      </c>
      <c r="B697" s="221" t="s">
        <v>24687</v>
      </c>
      <c r="C697" s="221" t="s">
        <v>24688</v>
      </c>
      <c r="D697" s="222"/>
      <c r="E697" s="241"/>
      <c r="F697" s="241"/>
      <c r="G697" s="241"/>
      <c r="H697" s="241"/>
      <c r="I697" s="241"/>
      <c r="J697" s="241"/>
      <c r="K697" s="142">
        <v>36.36</v>
      </c>
      <c r="L697" s="142">
        <f t="shared" si="20"/>
        <v>0</v>
      </c>
      <c r="M697" s="3">
        <f t="shared" si="21"/>
        <v>0</v>
      </c>
    </row>
    <row r="698" spans="1:13">
      <c r="A698" s="221" t="s">
        <v>337</v>
      </c>
      <c r="B698" s="221" t="s">
        <v>24689</v>
      </c>
      <c r="C698" s="221" t="s">
        <v>24690</v>
      </c>
      <c r="D698" s="222"/>
      <c r="E698" s="241"/>
      <c r="F698" s="241"/>
      <c r="G698" s="241"/>
      <c r="H698" s="241"/>
      <c r="I698" s="241"/>
      <c r="J698" s="241"/>
      <c r="K698" s="142">
        <v>36.36</v>
      </c>
      <c r="L698" s="142">
        <f t="shared" si="20"/>
        <v>0</v>
      </c>
      <c r="M698" s="3">
        <f t="shared" si="21"/>
        <v>0</v>
      </c>
    </row>
    <row r="699" spans="1:13">
      <c r="A699" s="221" t="s">
        <v>337</v>
      </c>
      <c r="B699" s="221" t="s">
        <v>24691</v>
      </c>
      <c r="C699" s="221" t="s">
        <v>24692</v>
      </c>
      <c r="D699" s="222"/>
      <c r="E699" s="241"/>
      <c r="F699" s="241"/>
      <c r="G699" s="241"/>
      <c r="H699" s="241"/>
      <c r="I699" s="241"/>
      <c r="J699" s="241"/>
      <c r="K699" s="142">
        <v>36.36</v>
      </c>
      <c r="L699" s="142">
        <f t="shared" si="20"/>
        <v>0</v>
      </c>
      <c r="M699" s="3">
        <f t="shared" si="21"/>
        <v>0</v>
      </c>
    </row>
    <row r="700" spans="1:13">
      <c r="A700" s="221" t="s">
        <v>337</v>
      </c>
      <c r="B700" s="221" t="s">
        <v>24693</v>
      </c>
      <c r="C700" s="221" t="s">
        <v>24694</v>
      </c>
      <c r="D700" s="222"/>
      <c r="E700" s="241"/>
      <c r="F700" s="241"/>
      <c r="G700" s="241"/>
      <c r="H700" s="241"/>
      <c r="I700" s="241"/>
      <c r="J700" s="241"/>
      <c r="K700" s="142">
        <v>36.36</v>
      </c>
      <c r="L700" s="142">
        <f t="shared" si="20"/>
        <v>0</v>
      </c>
      <c r="M700" s="3">
        <f t="shared" si="21"/>
        <v>0</v>
      </c>
    </row>
    <row r="701" spans="1:13">
      <c r="A701" s="221" t="s">
        <v>337</v>
      </c>
      <c r="B701" s="221" t="s">
        <v>24695</v>
      </c>
      <c r="C701" s="221" t="s">
        <v>24696</v>
      </c>
      <c r="D701" s="222"/>
      <c r="E701" s="241"/>
      <c r="F701" s="241"/>
      <c r="G701" s="241"/>
      <c r="H701" s="241"/>
      <c r="I701" s="241"/>
      <c r="J701" s="241"/>
      <c r="K701" s="142">
        <v>21.21</v>
      </c>
      <c r="L701" s="142">
        <f t="shared" si="20"/>
        <v>0</v>
      </c>
      <c r="M701" s="3">
        <f t="shared" si="21"/>
        <v>0</v>
      </c>
    </row>
    <row r="702" spans="1:13">
      <c r="A702" s="221" t="s">
        <v>430</v>
      </c>
      <c r="B702" s="221" t="s">
        <v>24697</v>
      </c>
      <c r="C702" s="221" t="s">
        <v>24698</v>
      </c>
      <c r="D702" s="222"/>
      <c r="E702" s="241"/>
      <c r="F702" s="241"/>
      <c r="G702" s="241"/>
      <c r="H702" s="241"/>
      <c r="I702" s="241"/>
      <c r="J702" s="241"/>
      <c r="K702" s="142">
        <v>303.02</v>
      </c>
      <c r="L702" s="142">
        <f t="shared" si="20"/>
        <v>0</v>
      </c>
      <c r="M702" s="3">
        <f t="shared" si="21"/>
        <v>0</v>
      </c>
    </row>
    <row r="703" spans="1:13">
      <c r="A703" s="221" t="s">
        <v>430</v>
      </c>
      <c r="B703" s="221" t="s">
        <v>24699</v>
      </c>
      <c r="C703" s="221" t="s">
        <v>24700</v>
      </c>
      <c r="D703" s="222"/>
      <c r="E703" s="241"/>
      <c r="F703" s="241"/>
      <c r="G703" s="241"/>
      <c r="H703" s="241"/>
      <c r="I703" s="241"/>
      <c r="J703" s="241"/>
      <c r="K703" s="142">
        <v>284.83999999999997</v>
      </c>
      <c r="L703" s="142">
        <f t="shared" si="20"/>
        <v>0</v>
      </c>
      <c r="M703" s="3">
        <f t="shared" si="21"/>
        <v>0</v>
      </c>
    </row>
    <row r="704" spans="1:13">
      <c r="A704" s="221" t="s">
        <v>430</v>
      </c>
      <c r="B704" s="221" t="s">
        <v>24701</v>
      </c>
      <c r="C704" s="221" t="s">
        <v>24702</v>
      </c>
      <c r="D704" s="222"/>
      <c r="E704" s="241"/>
      <c r="F704" s="241"/>
      <c r="G704" s="241"/>
      <c r="H704" s="241"/>
      <c r="I704" s="241"/>
      <c r="J704" s="241"/>
      <c r="K704" s="142">
        <v>303.02</v>
      </c>
      <c r="L704" s="142">
        <f t="shared" si="20"/>
        <v>0</v>
      </c>
      <c r="M704" s="3">
        <f t="shared" si="21"/>
        <v>0</v>
      </c>
    </row>
    <row r="705" spans="1:13">
      <c r="A705" s="221" t="s">
        <v>430</v>
      </c>
      <c r="B705" s="221" t="s">
        <v>24703</v>
      </c>
      <c r="C705" s="221" t="s">
        <v>24704</v>
      </c>
      <c r="D705" s="222"/>
      <c r="E705" s="241"/>
      <c r="F705" s="241"/>
      <c r="G705" s="241"/>
      <c r="H705" s="241"/>
      <c r="I705" s="241"/>
      <c r="J705" s="241"/>
      <c r="K705" s="142">
        <v>284.83999999999997</v>
      </c>
      <c r="L705" s="142">
        <f t="shared" si="20"/>
        <v>0</v>
      </c>
      <c r="M705" s="3">
        <f t="shared" si="21"/>
        <v>0</v>
      </c>
    </row>
    <row r="706" spans="1:13">
      <c r="A706" s="221" t="s">
        <v>430</v>
      </c>
      <c r="B706" s="221" t="s">
        <v>24705</v>
      </c>
      <c r="C706" s="221" t="s">
        <v>24706</v>
      </c>
      <c r="D706" s="222"/>
      <c r="E706" s="241"/>
      <c r="F706" s="241"/>
      <c r="G706" s="241"/>
      <c r="H706" s="241"/>
      <c r="I706" s="241"/>
      <c r="J706" s="241"/>
      <c r="K706" s="142">
        <v>303.02</v>
      </c>
      <c r="L706" s="142">
        <f t="shared" si="20"/>
        <v>0</v>
      </c>
      <c r="M706" s="3">
        <f t="shared" si="21"/>
        <v>0</v>
      </c>
    </row>
    <row r="707" spans="1:13">
      <c r="A707" s="221" t="s">
        <v>430</v>
      </c>
      <c r="B707" s="221" t="s">
        <v>24707</v>
      </c>
      <c r="C707" s="221" t="s">
        <v>24708</v>
      </c>
      <c r="D707" s="222"/>
      <c r="E707" s="241"/>
      <c r="F707" s="241"/>
      <c r="G707" s="241"/>
      <c r="H707" s="241"/>
      <c r="I707" s="241"/>
      <c r="J707" s="241"/>
      <c r="K707" s="142">
        <v>284.83999999999997</v>
      </c>
      <c r="L707" s="142">
        <f t="shared" si="20"/>
        <v>0</v>
      </c>
      <c r="M707" s="3">
        <f t="shared" si="21"/>
        <v>0</v>
      </c>
    </row>
    <row r="708" spans="1:13">
      <c r="A708" s="221" t="s">
        <v>430</v>
      </c>
      <c r="B708" s="221" t="s">
        <v>24709</v>
      </c>
      <c r="C708" s="221" t="s">
        <v>24710</v>
      </c>
      <c r="D708" s="222"/>
      <c r="E708" s="241"/>
      <c r="F708" s="241"/>
      <c r="G708" s="241"/>
      <c r="H708" s="241"/>
      <c r="I708" s="241"/>
      <c r="J708" s="241"/>
      <c r="K708" s="142">
        <v>303.02</v>
      </c>
      <c r="L708" s="142">
        <f t="shared" si="20"/>
        <v>0</v>
      </c>
      <c r="M708" s="3">
        <f t="shared" si="21"/>
        <v>0</v>
      </c>
    </row>
    <row r="709" spans="1:13">
      <c r="A709" s="221" t="s">
        <v>430</v>
      </c>
      <c r="B709" s="221" t="s">
        <v>24711</v>
      </c>
      <c r="C709" s="221" t="s">
        <v>24712</v>
      </c>
      <c r="D709" s="222"/>
      <c r="E709" s="241"/>
      <c r="F709" s="241"/>
      <c r="G709" s="241"/>
      <c r="H709" s="241"/>
      <c r="I709" s="241"/>
      <c r="J709" s="241"/>
      <c r="K709" s="142">
        <v>284.83999999999997</v>
      </c>
      <c r="L709" s="142">
        <f t="shared" si="20"/>
        <v>0</v>
      </c>
      <c r="M709" s="3">
        <f t="shared" si="21"/>
        <v>0</v>
      </c>
    </row>
    <row r="710" spans="1:13">
      <c r="A710" s="221" t="s">
        <v>430</v>
      </c>
      <c r="B710" s="221" t="s">
        <v>24713</v>
      </c>
      <c r="C710" s="221" t="s">
        <v>24714</v>
      </c>
      <c r="D710" s="222"/>
      <c r="E710" s="241"/>
      <c r="F710" s="241"/>
      <c r="G710" s="241"/>
      <c r="H710" s="241"/>
      <c r="I710" s="241"/>
      <c r="J710" s="241"/>
      <c r="K710" s="142">
        <v>303.02</v>
      </c>
      <c r="L710" s="142">
        <f t="shared" ref="L710:L773" si="22">SUM(M710*K710)</f>
        <v>0</v>
      </c>
      <c r="M710" s="3">
        <f t="shared" ref="M710:M773" si="23">SUM(E710:J710)</f>
        <v>0</v>
      </c>
    </row>
    <row r="711" spans="1:13">
      <c r="A711" s="221" t="s">
        <v>430</v>
      </c>
      <c r="B711" s="221" t="s">
        <v>24715</v>
      </c>
      <c r="C711" s="221" t="s">
        <v>24716</v>
      </c>
      <c r="D711" s="222"/>
      <c r="E711" s="241"/>
      <c r="F711" s="241"/>
      <c r="G711" s="241"/>
      <c r="H711" s="241"/>
      <c r="I711" s="241"/>
      <c r="J711" s="241"/>
      <c r="K711" s="142">
        <v>284.83999999999997</v>
      </c>
      <c r="L711" s="142">
        <f t="shared" si="22"/>
        <v>0</v>
      </c>
      <c r="M711" s="3">
        <f t="shared" si="23"/>
        <v>0</v>
      </c>
    </row>
    <row r="712" spans="1:13">
      <c r="A712" s="221" t="s">
        <v>5096</v>
      </c>
      <c r="B712" s="221" t="s">
        <v>24717</v>
      </c>
      <c r="C712" s="221" t="s">
        <v>24718</v>
      </c>
      <c r="D712" s="222"/>
      <c r="E712" s="241"/>
      <c r="F712" s="241"/>
      <c r="G712" s="241"/>
      <c r="H712" s="241"/>
      <c r="I712" s="241"/>
      <c r="J712" s="241"/>
      <c r="K712" s="142">
        <v>36.36</v>
      </c>
      <c r="L712" s="142">
        <f t="shared" si="22"/>
        <v>0</v>
      </c>
      <c r="M712" s="3">
        <f t="shared" si="23"/>
        <v>0</v>
      </c>
    </row>
    <row r="713" spans="1:13">
      <c r="A713" s="221" t="s">
        <v>5096</v>
      </c>
      <c r="B713" s="221" t="s">
        <v>24719</v>
      </c>
      <c r="C713" s="221" t="s">
        <v>24720</v>
      </c>
      <c r="D713" s="222"/>
      <c r="E713" s="241"/>
      <c r="F713" s="241"/>
      <c r="G713" s="241"/>
      <c r="H713" s="241"/>
      <c r="I713" s="241"/>
      <c r="J713" s="241"/>
      <c r="K713" s="142">
        <v>36.36</v>
      </c>
      <c r="L713" s="142">
        <f t="shared" si="22"/>
        <v>0</v>
      </c>
      <c r="M713" s="3">
        <f t="shared" si="23"/>
        <v>0</v>
      </c>
    </row>
    <row r="714" spans="1:13">
      <c r="A714" s="221" t="s">
        <v>430</v>
      </c>
      <c r="B714" s="221" t="s">
        <v>24721</v>
      </c>
      <c r="C714" s="221" t="s">
        <v>24722</v>
      </c>
      <c r="D714" s="222"/>
      <c r="E714" s="241"/>
      <c r="F714" s="241"/>
      <c r="G714" s="241"/>
      <c r="H714" s="241"/>
      <c r="I714" s="241"/>
      <c r="J714" s="241"/>
      <c r="K714" s="142">
        <v>303.02</v>
      </c>
      <c r="L714" s="142">
        <f t="shared" si="22"/>
        <v>0</v>
      </c>
      <c r="M714" s="3">
        <f t="shared" si="23"/>
        <v>0</v>
      </c>
    </row>
    <row r="715" spans="1:13">
      <c r="A715" s="221" t="s">
        <v>430</v>
      </c>
      <c r="B715" s="221" t="s">
        <v>24723</v>
      </c>
      <c r="C715" s="221" t="s">
        <v>24724</v>
      </c>
      <c r="D715" s="222"/>
      <c r="E715" s="241"/>
      <c r="F715" s="241"/>
      <c r="G715" s="241"/>
      <c r="H715" s="241"/>
      <c r="I715" s="241"/>
      <c r="J715" s="241"/>
      <c r="K715" s="142">
        <v>284.83999999999997</v>
      </c>
      <c r="L715" s="142">
        <f t="shared" si="22"/>
        <v>0</v>
      </c>
      <c r="M715" s="3">
        <f t="shared" si="23"/>
        <v>0</v>
      </c>
    </row>
    <row r="716" spans="1:13">
      <c r="A716" s="221" t="s">
        <v>430</v>
      </c>
      <c r="B716" s="221" t="s">
        <v>24725</v>
      </c>
      <c r="C716" s="221" t="s">
        <v>24726</v>
      </c>
      <c r="D716" s="222"/>
      <c r="E716" s="241"/>
      <c r="F716" s="241"/>
      <c r="G716" s="241"/>
      <c r="H716" s="241"/>
      <c r="I716" s="241"/>
      <c r="J716" s="241"/>
      <c r="K716" s="142">
        <v>303.02</v>
      </c>
      <c r="L716" s="142">
        <f t="shared" si="22"/>
        <v>0</v>
      </c>
      <c r="M716" s="3">
        <f t="shared" si="23"/>
        <v>0</v>
      </c>
    </row>
    <row r="717" spans="1:13">
      <c r="A717" s="221" t="s">
        <v>430</v>
      </c>
      <c r="B717" s="221" t="s">
        <v>24727</v>
      </c>
      <c r="C717" s="221" t="s">
        <v>24728</v>
      </c>
      <c r="D717" s="222"/>
      <c r="E717" s="241"/>
      <c r="F717" s="241"/>
      <c r="G717" s="241"/>
      <c r="H717" s="241"/>
      <c r="I717" s="241"/>
      <c r="J717" s="241"/>
      <c r="K717" s="142">
        <v>284.83999999999997</v>
      </c>
      <c r="L717" s="142">
        <f t="shared" si="22"/>
        <v>0</v>
      </c>
      <c r="M717" s="3">
        <f t="shared" si="23"/>
        <v>0</v>
      </c>
    </row>
    <row r="718" spans="1:13">
      <c r="A718" s="221" t="s">
        <v>430</v>
      </c>
      <c r="B718" s="221" t="s">
        <v>24729</v>
      </c>
      <c r="C718" s="221" t="s">
        <v>24730</v>
      </c>
      <c r="D718" s="222"/>
      <c r="E718" s="241"/>
      <c r="F718" s="241"/>
      <c r="G718" s="241"/>
      <c r="H718" s="241"/>
      <c r="I718" s="241"/>
      <c r="J718" s="241"/>
      <c r="K718" s="142">
        <v>303.02</v>
      </c>
      <c r="L718" s="142">
        <f t="shared" si="22"/>
        <v>0</v>
      </c>
      <c r="M718" s="3">
        <f t="shared" si="23"/>
        <v>0</v>
      </c>
    </row>
    <row r="719" spans="1:13">
      <c r="A719" s="221" t="s">
        <v>430</v>
      </c>
      <c r="B719" s="221" t="s">
        <v>24731</v>
      </c>
      <c r="C719" s="221" t="s">
        <v>24732</v>
      </c>
      <c r="D719" s="222"/>
      <c r="E719" s="241"/>
      <c r="F719" s="241"/>
      <c r="G719" s="241"/>
      <c r="H719" s="241"/>
      <c r="I719" s="241"/>
      <c r="J719" s="241"/>
      <c r="K719" s="142">
        <v>284.83999999999997</v>
      </c>
      <c r="L719" s="142">
        <f t="shared" si="22"/>
        <v>0</v>
      </c>
      <c r="M719" s="3">
        <f t="shared" si="23"/>
        <v>0</v>
      </c>
    </row>
    <row r="720" spans="1:13">
      <c r="A720" s="221" t="s">
        <v>430</v>
      </c>
      <c r="B720" s="221" t="s">
        <v>24733</v>
      </c>
      <c r="C720" s="221" t="s">
        <v>24734</v>
      </c>
      <c r="D720" s="222"/>
      <c r="E720" s="241"/>
      <c r="F720" s="241"/>
      <c r="G720" s="241"/>
      <c r="H720" s="241"/>
      <c r="I720" s="241"/>
      <c r="J720" s="241"/>
      <c r="K720" s="142">
        <v>303.02</v>
      </c>
      <c r="L720" s="142">
        <f t="shared" si="22"/>
        <v>0</v>
      </c>
      <c r="M720" s="3">
        <f t="shared" si="23"/>
        <v>0</v>
      </c>
    </row>
    <row r="721" spans="1:13">
      <c r="A721" s="221" t="s">
        <v>430</v>
      </c>
      <c r="B721" s="221" t="s">
        <v>24735</v>
      </c>
      <c r="C721" s="221" t="s">
        <v>24736</v>
      </c>
      <c r="D721" s="222"/>
      <c r="E721" s="241"/>
      <c r="F721" s="241"/>
      <c r="G721" s="241"/>
      <c r="H721" s="241"/>
      <c r="I721" s="241"/>
      <c r="J721" s="241"/>
      <c r="K721" s="142">
        <v>284.83999999999997</v>
      </c>
      <c r="L721" s="142">
        <f t="shared" si="22"/>
        <v>0</v>
      </c>
      <c r="M721" s="3">
        <f t="shared" si="23"/>
        <v>0</v>
      </c>
    </row>
    <row r="722" spans="1:13">
      <c r="A722" s="221" t="s">
        <v>430</v>
      </c>
      <c r="B722" s="221" t="s">
        <v>24737</v>
      </c>
      <c r="C722" s="221" t="s">
        <v>24738</v>
      </c>
      <c r="D722" s="222"/>
      <c r="E722" s="241"/>
      <c r="F722" s="241"/>
      <c r="G722" s="241"/>
      <c r="H722" s="241"/>
      <c r="I722" s="241"/>
      <c r="J722" s="241"/>
      <c r="K722" s="142">
        <v>303.02</v>
      </c>
      <c r="L722" s="142">
        <f t="shared" si="22"/>
        <v>0</v>
      </c>
      <c r="M722" s="3">
        <f t="shared" si="23"/>
        <v>0</v>
      </c>
    </row>
    <row r="723" spans="1:13">
      <c r="A723" s="221" t="s">
        <v>430</v>
      </c>
      <c r="B723" s="221" t="s">
        <v>24739</v>
      </c>
      <c r="C723" s="221" t="s">
        <v>24740</v>
      </c>
      <c r="D723" s="222"/>
      <c r="E723" s="241"/>
      <c r="F723" s="241"/>
      <c r="G723" s="241"/>
      <c r="H723" s="241"/>
      <c r="I723" s="241"/>
      <c r="J723" s="241"/>
      <c r="K723" s="142">
        <v>284.83999999999997</v>
      </c>
      <c r="L723" s="142">
        <f t="shared" si="22"/>
        <v>0</v>
      </c>
      <c r="M723" s="3">
        <f t="shared" si="23"/>
        <v>0</v>
      </c>
    </row>
    <row r="724" spans="1:13">
      <c r="A724" s="221" t="s">
        <v>284</v>
      </c>
      <c r="B724" s="221" t="s">
        <v>24741</v>
      </c>
      <c r="C724" s="221" t="s">
        <v>24742</v>
      </c>
      <c r="D724" s="222"/>
      <c r="E724" s="241"/>
      <c r="F724" s="241"/>
      <c r="G724" s="241"/>
      <c r="H724" s="241"/>
      <c r="I724" s="241"/>
      <c r="J724" s="241"/>
      <c r="K724" s="142">
        <v>299.99</v>
      </c>
      <c r="L724" s="142">
        <f t="shared" si="22"/>
        <v>0</v>
      </c>
      <c r="M724" s="3">
        <f t="shared" si="23"/>
        <v>0</v>
      </c>
    </row>
    <row r="725" spans="1:13">
      <c r="A725" s="221" t="s">
        <v>284</v>
      </c>
      <c r="B725" s="221" t="s">
        <v>24743</v>
      </c>
      <c r="C725" s="221" t="s">
        <v>24744</v>
      </c>
      <c r="D725" s="222"/>
      <c r="E725" s="241"/>
      <c r="F725" s="241"/>
      <c r="G725" s="241"/>
      <c r="H725" s="241"/>
      <c r="I725" s="241"/>
      <c r="J725" s="241"/>
      <c r="K725" s="142">
        <v>293.74</v>
      </c>
      <c r="L725" s="142">
        <f t="shared" si="22"/>
        <v>0</v>
      </c>
      <c r="M725" s="3">
        <f t="shared" si="23"/>
        <v>0</v>
      </c>
    </row>
    <row r="726" spans="1:13">
      <c r="A726" s="221" t="s">
        <v>284</v>
      </c>
      <c r="B726" s="221" t="s">
        <v>24745</v>
      </c>
      <c r="C726" s="221" t="s">
        <v>24746</v>
      </c>
      <c r="D726" s="222"/>
      <c r="E726" s="241"/>
      <c r="F726" s="241"/>
      <c r="G726" s="241"/>
      <c r="H726" s="241"/>
      <c r="I726" s="241"/>
      <c r="J726" s="241"/>
      <c r="K726" s="142">
        <v>299.99</v>
      </c>
      <c r="L726" s="142">
        <f t="shared" si="22"/>
        <v>0</v>
      </c>
      <c r="M726" s="3">
        <f t="shared" si="23"/>
        <v>0</v>
      </c>
    </row>
    <row r="727" spans="1:13">
      <c r="A727" s="221" t="s">
        <v>284</v>
      </c>
      <c r="B727" s="221" t="s">
        <v>24747</v>
      </c>
      <c r="C727" s="221" t="s">
        <v>24748</v>
      </c>
      <c r="D727" s="222"/>
      <c r="E727" s="241"/>
      <c r="F727" s="241"/>
      <c r="G727" s="241"/>
      <c r="H727" s="241"/>
      <c r="I727" s="241"/>
      <c r="J727" s="241"/>
      <c r="K727" s="142">
        <v>293.74</v>
      </c>
      <c r="L727" s="142">
        <f t="shared" si="22"/>
        <v>0</v>
      </c>
      <c r="M727" s="3">
        <f t="shared" si="23"/>
        <v>0</v>
      </c>
    </row>
    <row r="728" spans="1:13">
      <c r="A728" s="221" t="s">
        <v>284</v>
      </c>
      <c r="B728" s="221" t="s">
        <v>24749</v>
      </c>
      <c r="C728" s="221" t="s">
        <v>24750</v>
      </c>
      <c r="D728" s="222"/>
      <c r="E728" s="241"/>
      <c r="F728" s="241"/>
      <c r="G728" s="241"/>
      <c r="H728" s="241"/>
      <c r="I728" s="241"/>
      <c r="J728" s="241"/>
      <c r="K728" s="142">
        <v>299.99</v>
      </c>
      <c r="L728" s="142">
        <f t="shared" si="22"/>
        <v>0</v>
      </c>
      <c r="M728" s="3">
        <f t="shared" si="23"/>
        <v>0</v>
      </c>
    </row>
    <row r="729" spans="1:13">
      <c r="A729" s="221" t="s">
        <v>284</v>
      </c>
      <c r="B729" s="221" t="s">
        <v>24751</v>
      </c>
      <c r="C729" s="221" t="s">
        <v>24752</v>
      </c>
      <c r="D729" s="222"/>
      <c r="E729" s="241"/>
      <c r="F729" s="241"/>
      <c r="G729" s="241"/>
      <c r="H729" s="241"/>
      <c r="I729" s="241"/>
      <c r="J729" s="241"/>
      <c r="K729" s="142">
        <v>293.74</v>
      </c>
      <c r="L729" s="142">
        <f t="shared" si="22"/>
        <v>0</v>
      </c>
      <c r="M729" s="3">
        <f t="shared" si="23"/>
        <v>0</v>
      </c>
    </row>
    <row r="730" spans="1:13">
      <c r="A730" s="221" t="s">
        <v>284</v>
      </c>
      <c r="B730" s="221" t="s">
        <v>24753</v>
      </c>
      <c r="C730" s="221" t="s">
        <v>24754</v>
      </c>
      <c r="D730" s="222"/>
      <c r="E730" s="241"/>
      <c r="F730" s="241"/>
      <c r="G730" s="241"/>
      <c r="H730" s="241"/>
      <c r="I730" s="241"/>
      <c r="J730" s="241"/>
      <c r="K730" s="142">
        <v>299.99</v>
      </c>
      <c r="L730" s="142">
        <f t="shared" si="22"/>
        <v>0</v>
      </c>
      <c r="M730" s="3">
        <f t="shared" si="23"/>
        <v>0</v>
      </c>
    </row>
    <row r="731" spans="1:13">
      <c r="A731" s="221" t="s">
        <v>284</v>
      </c>
      <c r="B731" s="221" t="s">
        <v>24755</v>
      </c>
      <c r="C731" s="221" t="s">
        <v>24756</v>
      </c>
      <c r="D731" s="222"/>
      <c r="E731" s="241"/>
      <c r="F731" s="241"/>
      <c r="G731" s="241"/>
      <c r="H731" s="241"/>
      <c r="I731" s="241"/>
      <c r="J731" s="241"/>
      <c r="K731" s="142">
        <v>293.74</v>
      </c>
      <c r="L731" s="142">
        <f t="shared" si="22"/>
        <v>0</v>
      </c>
      <c r="M731" s="3">
        <f t="shared" si="23"/>
        <v>0</v>
      </c>
    </row>
    <row r="732" spans="1:13">
      <c r="A732" s="221" t="s">
        <v>284</v>
      </c>
      <c r="B732" s="221" t="s">
        <v>24757</v>
      </c>
      <c r="C732" s="221" t="s">
        <v>24758</v>
      </c>
      <c r="D732" s="222"/>
      <c r="E732" s="241"/>
      <c r="F732" s="241"/>
      <c r="G732" s="241"/>
      <c r="H732" s="241"/>
      <c r="I732" s="241"/>
      <c r="J732" s="241"/>
      <c r="K732" s="142">
        <v>299.99</v>
      </c>
      <c r="L732" s="142">
        <f t="shared" si="22"/>
        <v>0</v>
      </c>
      <c r="M732" s="3">
        <f t="shared" si="23"/>
        <v>0</v>
      </c>
    </row>
    <row r="733" spans="1:13">
      <c r="A733" s="221" t="s">
        <v>284</v>
      </c>
      <c r="B733" s="221" t="s">
        <v>24759</v>
      </c>
      <c r="C733" s="221" t="s">
        <v>24760</v>
      </c>
      <c r="D733" s="222"/>
      <c r="E733" s="241"/>
      <c r="F733" s="241"/>
      <c r="G733" s="241"/>
      <c r="H733" s="241"/>
      <c r="I733" s="241"/>
      <c r="J733" s="241"/>
      <c r="K733" s="142">
        <v>293.74</v>
      </c>
      <c r="L733" s="142">
        <f t="shared" si="22"/>
        <v>0</v>
      </c>
      <c r="M733" s="3">
        <f t="shared" si="23"/>
        <v>0</v>
      </c>
    </row>
    <row r="734" spans="1:13">
      <c r="A734" s="221" t="s">
        <v>284</v>
      </c>
      <c r="B734" s="221" t="s">
        <v>24761</v>
      </c>
      <c r="C734" s="221" t="s">
        <v>24762</v>
      </c>
      <c r="D734" s="222"/>
      <c r="E734" s="241"/>
      <c r="F734" s="241"/>
      <c r="G734" s="241"/>
      <c r="H734" s="241"/>
      <c r="I734" s="241"/>
      <c r="J734" s="241"/>
      <c r="K734" s="142">
        <v>299.99</v>
      </c>
      <c r="L734" s="142">
        <f t="shared" si="22"/>
        <v>0</v>
      </c>
      <c r="M734" s="3">
        <f t="shared" si="23"/>
        <v>0</v>
      </c>
    </row>
    <row r="735" spans="1:13">
      <c r="A735" s="221" t="s">
        <v>284</v>
      </c>
      <c r="B735" s="221" t="s">
        <v>24763</v>
      </c>
      <c r="C735" s="221" t="s">
        <v>24764</v>
      </c>
      <c r="D735" s="222"/>
      <c r="E735" s="241"/>
      <c r="F735" s="241"/>
      <c r="G735" s="241"/>
      <c r="H735" s="241"/>
      <c r="I735" s="241"/>
      <c r="J735" s="241"/>
      <c r="K735" s="142">
        <v>293.74</v>
      </c>
      <c r="L735" s="142">
        <f t="shared" si="22"/>
        <v>0</v>
      </c>
      <c r="M735" s="3">
        <f t="shared" si="23"/>
        <v>0</v>
      </c>
    </row>
    <row r="736" spans="1:13">
      <c r="A736" s="221" t="s">
        <v>284</v>
      </c>
      <c r="B736" s="221" t="s">
        <v>24765</v>
      </c>
      <c r="C736" s="221" t="s">
        <v>24766</v>
      </c>
      <c r="D736" s="222"/>
      <c r="E736" s="241"/>
      <c r="F736" s="241"/>
      <c r="G736" s="241"/>
      <c r="H736" s="241"/>
      <c r="I736" s="241"/>
      <c r="J736" s="241"/>
      <c r="K736" s="142">
        <v>299.99</v>
      </c>
      <c r="L736" s="142">
        <f t="shared" si="22"/>
        <v>0</v>
      </c>
      <c r="M736" s="3">
        <f t="shared" si="23"/>
        <v>0</v>
      </c>
    </row>
    <row r="737" spans="1:13">
      <c r="A737" s="221" t="s">
        <v>284</v>
      </c>
      <c r="B737" s="221" t="s">
        <v>24767</v>
      </c>
      <c r="C737" s="221" t="s">
        <v>24768</v>
      </c>
      <c r="D737" s="222"/>
      <c r="E737" s="241"/>
      <c r="F737" s="241"/>
      <c r="G737" s="241"/>
      <c r="H737" s="241"/>
      <c r="I737" s="241"/>
      <c r="J737" s="241"/>
      <c r="K737" s="142">
        <v>293.74</v>
      </c>
      <c r="L737" s="142">
        <f t="shared" si="22"/>
        <v>0</v>
      </c>
      <c r="M737" s="3">
        <f t="shared" si="23"/>
        <v>0</v>
      </c>
    </row>
    <row r="738" spans="1:13">
      <c r="A738" s="221" t="s">
        <v>284</v>
      </c>
      <c r="B738" s="221" t="s">
        <v>24769</v>
      </c>
      <c r="C738" s="221" t="s">
        <v>24770</v>
      </c>
      <c r="D738" s="222"/>
      <c r="E738" s="241"/>
      <c r="F738" s="241"/>
      <c r="G738" s="241"/>
      <c r="H738" s="241"/>
      <c r="I738" s="241"/>
      <c r="J738" s="241"/>
      <c r="K738" s="142">
        <v>299.99</v>
      </c>
      <c r="L738" s="142">
        <f t="shared" si="22"/>
        <v>0</v>
      </c>
      <c r="M738" s="3">
        <f t="shared" si="23"/>
        <v>0</v>
      </c>
    </row>
    <row r="739" spans="1:13">
      <c r="A739" s="221" t="s">
        <v>284</v>
      </c>
      <c r="B739" s="221" t="s">
        <v>24771</v>
      </c>
      <c r="C739" s="221" t="s">
        <v>24772</v>
      </c>
      <c r="D739" s="222"/>
      <c r="E739" s="241"/>
      <c r="F739" s="241"/>
      <c r="G739" s="241"/>
      <c r="H739" s="241"/>
      <c r="I739" s="241"/>
      <c r="J739" s="241"/>
      <c r="K739" s="142">
        <v>293.74</v>
      </c>
      <c r="L739" s="142">
        <f t="shared" si="22"/>
        <v>0</v>
      </c>
      <c r="M739" s="3">
        <f t="shared" si="23"/>
        <v>0</v>
      </c>
    </row>
    <row r="740" spans="1:13">
      <c r="A740" s="221" t="s">
        <v>284</v>
      </c>
      <c r="B740" s="221" t="s">
        <v>24773</v>
      </c>
      <c r="C740" s="221" t="s">
        <v>24774</v>
      </c>
      <c r="D740" s="222"/>
      <c r="E740" s="241"/>
      <c r="F740" s="241"/>
      <c r="G740" s="241"/>
      <c r="H740" s="241"/>
      <c r="I740" s="241"/>
      <c r="J740" s="241"/>
      <c r="K740" s="142">
        <v>299.99</v>
      </c>
      <c r="L740" s="142">
        <f t="shared" si="22"/>
        <v>0</v>
      </c>
      <c r="M740" s="3">
        <f t="shared" si="23"/>
        <v>0</v>
      </c>
    </row>
    <row r="741" spans="1:13">
      <c r="A741" s="221" t="s">
        <v>284</v>
      </c>
      <c r="B741" s="221" t="s">
        <v>24775</v>
      </c>
      <c r="C741" s="221" t="s">
        <v>24776</v>
      </c>
      <c r="D741" s="222"/>
      <c r="E741" s="241"/>
      <c r="F741" s="241"/>
      <c r="G741" s="241"/>
      <c r="H741" s="241"/>
      <c r="I741" s="241"/>
      <c r="J741" s="241"/>
      <c r="K741" s="142">
        <v>293.74</v>
      </c>
      <c r="L741" s="142">
        <f t="shared" si="22"/>
        <v>0</v>
      </c>
      <c r="M741" s="3">
        <f t="shared" si="23"/>
        <v>0</v>
      </c>
    </row>
    <row r="742" spans="1:13">
      <c r="A742" s="221" t="s">
        <v>284</v>
      </c>
      <c r="B742" s="221" t="s">
        <v>24777</v>
      </c>
      <c r="C742" s="221" t="s">
        <v>24778</v>
      </c>
      <c r="D742" s="222"/>
      <c r="E742" s="241"/>
      <c r="F742" s="241"/>
      <c r="G742" s="241"/>
      <c r="H742" s="241"/>
      <c r="I742" s="241"/>
      <c r="J742" s="241"/>
      <c r="K742" s="142">
        <v>299.99</v>
      </c>
      <c r="L742" s="142">
        <f t="shared" si="22"/>
        <v>0</v>
      </c>
      <c r="M742" s="3">
        <f t="shared" si="23"/>
        <v>0</v>
      </c>
    </row>
    <row r="743" spans="1:13">
      <c r="A743" s="221" t="s">
        <v>284</v>
      </c>
      <c r="B743" s="221" t="s">
        <v>24779</v>
      </c>
      <c r="C743" s="221" t="s">
        <v>24780</v>
      </c>
      <c r="D743" s="222"/>
      <c r="E743" s="241"/>
      <c r="F743" s="241"/>
      <c r="G743" s="241"/>
      <c r="H743" s="241"/>
      <c r="I743" s="241"/>
      <c r="J743" s="241"/>
      <c r="K743" s="142">
        <v>293.74</v>
      </c>
      <c r="L743" s="142">
        <f t="shared" si="22"/>
        <v>0</v>
      </c>
      <c r="M743" s="3">
        <f t="shared" si="23"/>
        <v>0</v>
      </c>
    </row>
    <row r="744" spans="1:13">
      <c r="A744" s="221" t="s">
        <v>284</v>
      </c>
      <c r="B744" s="221" t="s">
        <v>24781</v>
      </c>
      <c r="C744" s="221" t="s">
        <v>24782</v>
      </c>
      <c r="D744" s="222"/>
      <c r="E744" s="241"/>
      <c r="F744" s="241"/>
      <c r="G744" s="241"/>
      <c r="H744" s="241"/>
      <c r="I744" s="241"/>
      <c r="J744" s="241"/>
      <c r="K744" s="142">
        <v>112.49</v>
      </c>
      <c r="L744" s="142">
        <f t="shared" si="22"/>
        <v>0</v>
      </c>
      <c r="M744" s="3">
        <f t="shared" si="23"/>
        <v>0</v>
      </c>
    </row>
    <row r="745" spans="1:13">
      <c r="A745" s="221" t="s">
        <v>284</v>
      </c>
      <c r="B745" s="221" t="s">
        <v>24783</v>
      </c>
      <c r="C745" s="221" t="s">
        <v>24784</v>
      </c>
      <c r="D745" s="222"/>
      <c r="E745" s="241"/>
      <c r="F745" s="241"/>
      <c r="G745" s="241"/>
      <c r="H745" s="241"/>
      <c r="I745" s="241"/>
      <c r="J745" s="241"/>
      <c r="K745" s="142">
        <v>99.99</v>
      </c>
      <c r="L745" s="142">
        <f t="shared" si="22"/>
        <v>0</v>
      </c>
      <c r="M745" s="3">
        <f t="shared" si="23"/>
        <v>0</v>
      </c>
    </row>
    <row r="746" spans="1:13">
      <c r="A746" s="221" t="s">
        <v>284</v>
      </c>
      <c r="B746" s="221" t="s">
        <v>24785</v>
      </c>
      <c r="C746" s="221" t="s">
        <v>24786</v>
      </c>
      <c r="D746" s="222"/>
      <c r="E746" s="241"/>
      <c r="F746" s="241"/>
      <c r="G746" s="241"/>
      <c r="H746" s="241"/>
      <c r="I746" s="241"/>
      <c r="J746" s="241"/>
      <c r="K746" s="142">
        <v>112.49</v>
      </c>
      <c r="L746" s="142">
        <f t="shared" si="22"/>
        <v>0</v>
      </c>
      <c r="M746" s="3">
        <f t="shared" si="23"/>
        <v>0</v>
      </c>
    </row>
    <row r="747" spans="1:13">
      <c r="A747" s="221" t="s">
        <v>284</v>
      </c>
      <c r="B747" s="221" t="s">
        <v>24787</v>
      </c>
      <c r="C747" s="221" t="s">
        <v>24788</v>
      </c>
      <c r="D747" s="222"/>
      <c r="E747" s="241"/>
      <c r="F747" s="241"/>
      <c r="G747" s="241"/>
      <c r="H747" s="241"/>
      <c r="I747" s="241"/>
      <c r="J747" s="241"/>
      <c r="K747" s="142">
        <v>99.99</v>
      </c>
      <c r="L747" s="142">
        <f t="shared" si="22"/>
        <v>0</v>
      </c>
      <c r="M747" s="3">
        <f t="shared" si="23"/>
        <v>0</v>
      </c>
    </row>
    <row r="748" spans="1:13">
      <c r="A748" s="221" t="s">
        <v>284</v>
      </c>
      <c r="B748" s="221" t="s">
        <v>24789</v>
      </c>
      <c r="C748" s="221" t="s">
        <v>24790</v>
      </c>
      <c r="D748" s="222"/>
      <c r="E748" s="241"/>
      <c r="F748" s="241"/>
      <c r="G748" s="241"/>
      <c r="H748" s="241"/>
      <c r="I748" s="241"/>
      <c r="J748" s="241"/>
      <c r="K748" s="142">
        <v>112.49</v>
      </c>
      <c r="L748" s="142">
        <f t="shared" si="22"/>
        <v>0</v>
      </c>
      <c r="M748" s="3">
        <f t="shared" si="23"/>
        <v>0</v>
      </c>
    </row>
    <row r="749" spans="1:13">
      <c r="A749" s="221" t="s">
        <v>284</v>
      </c>
      <c r="B749" s="221" t="s">
        <v>24791</v>
      </c>
      <c r="C749" s="221" t="s">
        <v>24792</v>
      </c>
      <c r="D749" s="222"/>
      <c r="E749" s="241"/>
      <c r="F749" s="241"/>
      <c r="G749" s="241"/>
      <c r="H749" s="241"/>
      <c r="I749" s="241"/>
      <c r="J749" s="241"/>
      <c r="K749" s="142">
        <v>99.99</v>
      </c>
      <c r="L749" s="142">
        <f t="shared" si="22"/>
        <v>0</v>
      </c>
      <c r="M749" s="3">
        <f t="shared" si="23"/>
        <v>0</v>
      </c>
    </row>
    <row r="750" spans="1:13">
      <c r="A750" s="221" t="s">
        <v>284</v>
      </c>
      <c r="B750" s="221" t="s">
        <v>24793</v>
      </c>
      <c r="C750" s="221" t="s">
        <v>24794</v>
      </c>
      <c r="D750" s="222"/>
      <c r="E750" s="241"/>
      <c r="F750" s="241"/>
      <c r="G750" s="241"/>
      <c r="H750" s="241"/>
      <c r="I750" s="241"/>
      <c r="J750" s="241"/>
      <c r="K750" s="142">
        <v>112.49</v>
      </c>
      <c r="L750" s="142">
        <f t="shared" si="22"/>
        <v>0</v>
      </c>
      <c r="M750" s="3">
        <f t="shared" si="23"/>
        <v>0</v>
      </c>
    </row>
    <row r="751" spans="1:13">
      <c r="A751" s="221" t="s">
        <v>284</v>
      </c>
      <c r="B751" s="221" t="s">
        <v>24795</v>
      </c>
      <c r="C751" s="221" t="s">
        <v>24796</v>
      </c>
      <c r="D751" s="222"/>
      <c r="E751" s="241"/>
      <c r="F751" s="241"/>
      <c r="G751" s="241"/>
      <c r="H751" s="241"/>
      <c r="I751" s="241"/>
      <c r="J751" s="241"/>
      <c r="K751" s="142">
        <v>99.99</v>
      </c>
      <c r="L751" s="142">
        <f t="shared" si="22"/>
        <v>0</v>
      </c>
      <c r="M751" s="3">
        <f t="shared" si="23"/>
        <v>0</v>
      </c>
    </row>
    <row r="752" spans="1:13">
      <c r="A752" s="221" t="s">
        <v>430</v>
      </c>
      <c r="B752" s="221" t="s">
        <v>24797</v>
      </c>
      <c r="C752" s="221" t="s">
        <v>24798</v>
      </c>
      <c r="D752" s="222"/>
      <c r="E752" s="241"/>
      <c r="F752" s="241"/>
      <c r="G752" s="241"/>
      <c r="H752" s="241"/>
      <c r="I752" s="241"/>
      <c r="J752" s="241"/>
      <c r="K752" s="142">
        <v>21.21</v>
      </c>
      <c r="L752" s="142">
        <f t="shared" si="22"/>
        <v>0</v>
      </c>
      <c r="M752" s="3">
        <f t="shared" si="23"/>
        <v>0</v>
      </c>
    </row>
    <row r="753" spans="1:13">
      <c r="A753" s="221" t="s">
        <v>430</v>
      </c>
      <c r="B753" s="221" t="s">
        <v>24799</v>
      </c>
      <c r="C753" s="221" t="s">
        <v>24800</v>
      </c>
      <c r="D753" s="222"/>
      <c r="E753" s="241"/>
      <c r="F753" s="241"/>
      <c r="G753" s="241"/>
      <c r="H753" s="241"/>
      <c r="I753" s="241"/>
      <c r="J753" s="241"/>
      <c r="K753" s="142">
        <v>21.21</v>
      </c>
      <c r="L753" s="142">
        <f t="shared" si="22"/>
        <v>0</v>
      </c>
      <c r="M753" s="3">
        <f t="shared" si="23"/>
        <v>0</v>
      </c>
    </row>
    <row r="754" spans="1:13">
      <c r="A754" s="221" t="s">
        <v>430</v>
      </c>
      <c r="B754" s="221" t="s">
        <v>24801</v>
      </c>
      <c r="C754" s="221" t="s">
        <v>24802</v>
      </c>
      <c r="D754" s="222"/>
      <c r="E754" s="241"/>
      <c r="F754" s="241"/>
      <c r="G754" s="241"/>
      <c r="H754" s="241"/>
      <c r="I754" s="241"/>
      <c r="J754" s="241"/>
      <c r="K754" s="142">
        <v>21.21</v>
      </c>
      <c r="L754" s="142">
        <f t="shared" si="22"/>
        <v>0</v>
      </c>
      <c r="M754" s="3">
        <f t="shared" si="23"/>
        <v>0</v>
      </c>
    </row>
    <row r="755" spans="1:13">
      <c r="A755" s="221" t="s">
        <v>430</v>
      </c>
      <c r="B755" s="221" t="s">
        <v>24803</v>
      </c>
      <c r="C755" s="221" t="s">
        <v>24804</v>
      </c>
      <c r="D755" s="222"/>
      <c r="E755" s="241"/>
      <c r="F755" s="241"/>
      <c r="G755" s="241"/>
      <c r="H755" s="241"/>
      <c r="I755" s="241"/>
      <c r="J755" s="241"/>
      <c r="K755" s="142">
        <v>21.21</v>
      </c>
      <c r="L755" s="142">
        <f t="shared" si="22"/>
        <v>0</v>
      </c>
      <c r="M755" s="3">
        <f t="shared" si="23"/>
        <v>0</v>
      </c>
    </row>
    <row r="756" spans="1:13">
      <c r="A756" s="221" t="s">
        <v>430</v>
      </c>
      <c r="B756" s="221" t="s">
        <v>24805</v>
      </c>
      <c r="C756" s="221" t="s">
        <v>24806</v>
      </c>
      <c r="D756" s="222"/>
      <c r="E756" s="241"/>
      <c r="F756" s="241"/>
      <c r="G756" s="241"/>
      <c r="H756" s="241"/>
      <c r="I756" s="241"/>
      <c r="J756" s="241"/>
      <c r="K756" s="142">
        <v>21.21</v>
      </c>
      <c r="L756" s="142">
        <f t="shared" si="22"/>
        <v>0</v>
      </c>
      <c r="M756" s="3">
        <f t="shared" si="23"/>
        <v>0</v>
      </c>
    </row>
    <row r="757" spans="1:13">
      <c r="A757" s="221" t="s">
        <v>430</v>
      </c>
      <c r="B757" s="221" t="s">
        <v>24807</v>
      </c>
      <c r="C757" s="221" t="s">
        <v>24808</v>
      </c>
      <c r="D757" s="222"/>
      <c r="E757" s="241"/>
      <c r="F757" s="241"/>
      <c r="G757" s="241"/>
      <c r="H757" s="241"/>
      <c r="I757" s="241"/>
      <c r="J757" s="241"/>
      <c r="K757" s="142">
        <v>21.21</v>
      </c>
      <c r="L757" s="142">
        <f t="shared" si="22"/>
        <v>0</v>
      </c>
      <c r="M757" s="3">
        <f t="shared" si="23"/>
        <v>0</v>
      </c>
    </row>
    <row r="758" spans="1:13">
      <c r="A758" s="221" t="s">
        <v>430</v>
      </c>
      <c r="B758" s="221" t="s">
        <v>24809</v>
      </c>
      <c r="C758" s="221" t="s">
        <v>24810</v>
      </c>
      <c r="D758" s="222"/>
      <c r="E758" s="241"/>
      <c r="F758" s="241"/>
      <c r="G758" s="241"/>
      <c r="H758" s="241"/>
      <c r="I758" s="241"/>
      <c r="J758" s="241"/>
      <c r="K758" s="142">
        <v>21.21</v>
      </c>
      <c r="L758" s="142">
        <f t="shared" si="22"/>
        <v>0</v>
      </c>
      <c r="M758" s="3">
        <f t="shared" si="23"/>
        <v>0</v>
      </c>
    </row>
    <row r="759" spans="1:13">
      <c r="A759" s="221" t="s">
        <v>430</v>
      </c>
      <c r="B759" s="221" t="s">
        <v>24811</v>
      </c>
      <c r="C759" s="221" t="s">
        <v>24812</v>
      </c>
      <c r="D759" s="222"/>
      <c r="E759" s="241"/>
      <c r="F759" s="241"/>
      <c r="G759" s="241"/>
      <c r="H759" s="241"/>
      <c r="I759" s="241"/>
      <c r="J759" s="241"/>
      <c r="K759" s="142">
        <v>21.21</v>
      </c>
      <c r="L759" s="142">
        <f t="shared" si="22"/>
        <v>0</v>
      </c>
      <c r="M759" s="3">
        <f t="shared" si="23"/>
        <v>0</v>
      </c>
    </row>
    <row r="760" spans="1:13">
      <c r="A760" s="221" t="s">
        <v>484</v>
      </c>
      <c r="B760" s="221" t="s">
        <v>24813</v>
      </c>
      <c r="C760" s="221" t="s">
        <v>24814</v>
      </c>
      <c r="D760" s="222"/>
      <c r="E760" s="241"/>
      <c r="F760" s="241"/>
      <c r="G760" s="241"/>
      <c r="H760" s="241"/>
      <c r="I760" s="241"/>
      <c r="J760" s="241"/>
      <c r="K760" s="142">
        <v>78.78</v>
      </c>
      <c r="L760" s="142">
        <f t="shared" si="22"/>
        <v>0</v>
      </c>
      <c r="M760" s="3">
        <f t="shared" si="23"/>
        <v>0</v>
      </c>
    </row>
    <row r="761" spans="1:13">
      <c r="A761" s="221" t="s">
        <v>484</v>
      </c>
      <c r="B761" s="221" t="s">
        <v>24815</v>
      </c>
      <c r="C761" s="221" t="s">
        <v>24816</v>
      </c>
      <c r="D761" s="222"/>
      <c r="E761" s="241"/>
      <c r="F761" s="241"/>
      <c r="G761" s="241"/>
      <c r="H761" s="241"/>
      <c r="I761" s="241"/>
      <c r="J761" s="241"/>
      <c r="K761" s="142">
        <v>72.72</v>
      </c>
      <c r="L761" s="142">
        <f t="shared" si="22"/>
        <v>0</v>
      </c>
      <c r="M761" s="3">
        <f t="shared" si="23"/>
        <v>0</v>
      </c>
    </row>
    <row r="762" spans="1:13">
      <c r="A762" s="221" t="s">
        <v>484</v>
      </c>
      <c r="B762" s="221" t="s">
        <v>24817</v>
      </c>
      <c r="C762" s="221" t="s">
        <v>24818</v>
      </c>
      <c r="D762" s="222"/>
      <c r="E762" s="241"/>
      <c r="F762" s="241"/>
      <c r="G762" s="241"/>
      <c r="H762" s="241"/>
      <c r="I762" s="241"/>
      <c r="J762" s="241"/>
      <c r="K762" s="142">
        <v>78.78</v>
      </c>
      <c r="L762" s="142">
        <f t="shared" si="22"/>
        <v>0</v>
      </c>
      <c r="M762" s="3">
        <f t="shared" si="23"/>
        <v>0</v>
      </c>
    </row>
    <row r="763" spans="1:13">
      <c r="A763" s="221" t="s">
        <v>484</v>
      </c>
      <c r="B763" s="221" t="s">
        <v>24819</v>
      </c>
      <c r="C763" s="221" t="s">
        <v>24820</v>
      </c>
      <c r="D763" s="222"/>
      <c r="E763" s="241"/>
      <c r="F763" s="241"/>
      <c r="G763" s="241"/>
      <c r="H763" s="241"/>
      <c r="I763" s="241"/>
      <c r="J763" s="241"/>
      <c r="K763" s="142">
        <v>72.72</v>
      </c>
      <c r="L763" s="142">
        <f t="shared" si="22"/>
        <v>0</v>
      </c>
      <c r="M763" s="3">
        <f t="shared" si="23"/>
        <v>0</v>
      </c>
    </row>
    <row r="764" spans="1:13">
      <c r="A764" s="221" t="s">
        <v>484</v>
      </c>
      <c r="B764" s="221" t="s">
        <v>24821</v>
      </c>
      <c r="C764" s="221" t="s">
        <v>24822</v>
      </c>
      <c r="D764" s="222"/>
      <c r="E764" s="241"/>
      <c r="F764" s="241"/>
      <c r="G764" s="241"/>
      <c r="H764" s="241"/>
      <c r="I764" s="241"/>
      <c r="J764" s="241"/>
      <c r="K764" s="142">
        <v>78.78</v>
      </c>
      <c r="L764" s="142">
        <f t="shared" si="22"/>
        <v>0</v>
      </c>
      <c r="M764" s="3">
        <f t="shared" si="23"/>
        <v>0</v>
      </c>
    </row>
    <row r="765" spans="1:13">
      <c r="A765" s="221" t="s">
        <v>484</v>
      </c>
      <c r="B765" s="221" t="s">
        <v>24823</v>
      </c>
      <c r="C765" s="221" t="s">
        <v>24824</v>
      </c>
      <c r="D765" s="222"/>
      <c r="E765" s="241"/>
      <c r="F765" s="241"/>
      <c r="G765" s="241"/>
      <c r="H765" s="241"/>
      <c r="I765" s="241"/>
      <c r="J765" s="241"/>
      <c r="K765" s="142">
        <v>72.72</v>
      </c>
      <c r="L765" s="142">
        <f t="shared" si="22"/>
        <v>0</v>
      </c>
      <c r="M765" s="3">
        <f t="shared" si="23"/>
        <v>0</v>
      </c>
    </row>
    <row r="766" spans="1:13">
      <c r="A766" s="221" t="s">
        <v>484</v>
      </c>
      <c r="B766" s="221" t="s">
        <v>24825</v>
      </c>
      <c r="C766" s="221" t="s">
        <v>24826</v>
      </c>
      <c r="D766" s="222"/>
      <c r="E766" s="241"/>
      <c r="F766" s="241"/>
      <c r="G766" s="241"/>
      <c r="H766" s="241"/>
      <c r="I766" s="241"/>
      <c r="J766" s="241"/>
      <c r="K766" s="142">
        <v>78.78</v>
      </c>
      <c r="L766" s="142">
        <f t="shared" si="22"/>
        <v>0</v>
      </c>
      <c r="M766" s="3">
        <f t="shared" si="23"/>
        <v>0</v>
      </c>
    </row>
    <row r="767" spans="1:13">
      <c r="A767" s="221" t="s">
        <v>484</v>
      </c>
      <c r="B767" s="221" t="s">
        <v>24827</v>
      </c>
      <c r="C767" s="221" t="s">
        <v>24828</v>
      </c>
      <c r="D767" s="222"/>
      <c r="E767" s="241"/>
      <c r="F767" s="241"/>
      <c r="G767" s="241"/>
      <c r="H767" s="241"/>
      <c r="I767" s="241"/>
      <c r="J767" s="241"/>
      <c r="K767" s="142">
        <v>72.72</v>
      </c>
      <c r="L767" s="142">
        <f t="shared" si="22"/>
        <v>0</v>
      </c>
      <c r="M767" s="3">
        <f t="shared" si="23"/>
        <v>0</v>
      </c>
    </row>
    <row r="768" spans="1:13">
      <c r="A768" s="221" t="s">
        <v>484</v>
      </c>
      <c r="B768" s="221" t="s">
        <v>24829</v>
      </c>
      <c r="C768" s="221" t="s">
        <v>24830</v>
      </c>
      <c r="D768" s="222"/>
      <c r="E768" s="241"/>
      <c r="F768" s="241"/>
      <c r="G768" s="241"/>
      <c r="H768" s="241"/>
      <c r="I768" s="241"/>
      <c r="J768" s="241"/>
      <c r="K768" s="142">
        <v>90.9</v>
      </c>
      <c r="L768" s="142">
        <f t="shared" si="22"/>
        <v>0</v>
      </c>
      <c r="M768" s="3">
        <f t="shared" si="23"/>
        <v>0</v>
      </c>
    </row>
    <row r="769" spans="1:13">
      <c r="A769" s="221" t="s">
        <v>484</v>
      </c>
      <c r="B769" s="221" t="s">
        <v>24831</v>
      </c>
      <c r="C769" s="221" t="s">
        <v>24832</v>
      </c>
      <c r="D769" s="222"/>
      <c r="E769" s="241"/>
      <c r="F769" s="241"/>
      <c r="G769" s="241"/>
      <c r="H769" s="241"/>
      <c r="I769" s="241"/>
      <c r="J769" s="241"/>
      <c r="K769" s="142">
        <v>84.84</v>
      </c>
      <c r="L769" s="142">
        <f t="shared" si="22"/>
        <v>0</v>
      </c>
      <c r="M769" s="3">
        <f t="shared" si="23"/>
        <v>0</v>
      </c>
    </row>
    <row r="770" spans="1:13">
      <c r="A770" s="221" t="s">
        <v>484</v>
      </c>
      <c r="B770" s="221" t="s">
        <v>24833</v>
      </c>
      <c r="C770" s="221" t="s">
        <v>24834</v>
      </c>
      <c r="D770" s="222"/>
      <c r="E770" s="241"/>
      <c r="F770" s="241"/>
      <c r="G770" s="241"/>
      <c r="H770" s="241"/>
      <c r="I770" s="241"/>
      <c r="J770" s="241"/>
      <c r="K770" s="142">
        <v>90.9</v>
      </c>
      <c r="L770" s="142">
        <f t="shared" si="22"/>
        <v>0</v>
      </c>
      <c r="M770" s="3">
        <f t="shared" si="23"/>
        <v>0</v>
      </c>
    </row>
    <row r="771" spans="1:13">
      <c r="A771" s="221" t="s">
        <v>484</v>
      </c>
      <c r="B771" s="221" t="s">
        <v>24835</v>
      </c>
      <c r="C771" s="221" t="s">
        <v>24836</v>
      </c>
      <c r="D771" s="222"/>
      <c r="E771" s="241"/>
      <c r="F771" s="241"/>
      <c r="G771" s="241"/>
      <c r="H771" s="241"/>
      <c r="I771" s="241"/>
      <c r="J771" s="241"/>
      <c r="K771" s="142">
        <v>84.84</v>
      </c>
      <c r="L771" s="142">
        <f t="shared" si="22"/>
        <v>0</v>
      </c>
      <c r="M771" s="3">
        <f t="shared" si="23"/>
        <v>0</v>
      </c>
    </row>
    <row r="772" spans="1:13">
      <c r="A772" s="221" t="s">
        <v>484</v>
      </c>
      <c r="B772" s="221" t="s">
        <v>24837</v>
      </c>
      <c r="C772" s="221" t="s">
        <v>24838</v>
      </c>
      <c r="D772" s="222"/>
      <c r="E772" s="241"/>
      <c r="F772" s="241"/>
      <c r="G772" s="241"/>
      <c r="H772" s="241"/>
      <c r="I772" s="241"/>
      <c r="J772" s="241"/>
      <c r="K772" s="142">
        <v>90.9</v>
      </c>
      <c r="L772" s="142">
        <f t="shared" si="22"/>
        <v>0</v>
      </c>
      <c r="M772" s="3">
        <f t="shared" si="23"/>
        <v>0</v>
      </c>
    </row>
    <row r="773" spans="1:13">
      <c r="A773" s="221" t="s">
        <v>484</v>
      </c>
      <c r="B773" s="221" t="s">
        <v>24839</v>
      </c>
      <c r="C773" s="221" t="s">
        <v>24840</v>
      </c>
      <c r="D773" s="222"/>
      <c r="E773" s="241"/>
      <c r="F773" s="241"/>
      <c r="G773" s="241"/>
      <c r="H773" s="241"/>
      <c r="I773" s="241"/>
      <c r="J773" s="241"/>
      <c r="K773" s="142">
        <v>84.84</v>
      </c>
      <c r="L773" s="142">
        <f t="shared" si="22"/>
        <v>0</v>
      </c>
      <c r="M773" s="3">
        <f t="shared" si="23"/>
        <v>0</v>
      </c>
    </row>
    <row r="774" spans="1:13">
      <c r="A774" s="221" t="s">
        <v>484</v>
      </c>
      <c r="B774" s="221" t="s">
        <v>24841</v>
      </c>
      <c r="C774" s="221" t="s">
        <v>24842</v>
      </c>
      <c r="D774" s="222"/>
      <c r="E774" s="241"/>
      <c r="F774" s="241"/>
      <c r="G774" s="241"/>
      <c r="H774" s="241"/>
      <c r="I774" s="241"/>
      <c r="J774" s="241"/>
      <c r="K774" s="142">
        <v>90.9</v>
      </c>
      <c r="L774" s="142">
        <f t="shared" ref="L774:L837" si="24">SUM(M774*K774)</f>
        <v>0</v>
      </c>
      <c r="M774" s="3">
        <f t="shared" ref="M774:M837" si="25">SUM(E774:J774)</f>
        <v>0</v>
      </c>
    </row>
    <row r="775" spans="1:13">
      <c r="A775" s="221" t="s">
        <v>484</v>
      </c>
      <c r="B775" s="221" t="s">
        <v>24843</v>
      </c>
      <c r="C775" s="221" t="s">
        <v>24844</v>
      </c>
      <c r="D775" s="222"/>
      <c r="E775" s="241"/>
      <c r="F775" s="241"/>
      <c r="G775" s="241"/>
      <c r="H775" s="241"/>
      <c r="I775" s="241"/>
      <c r="J775" s="241"/>
      <c r="K775" s="142">
        <v>84.84</v>
      </c>
      <c r="L775" s="142">
        <f t="shared" si="24"/>
        <v>0</v>
      </c>
      <c r="M775" s="3">
        <f t="shared" si="25"/>
        <v>0</v>
      </c>
    </row>
    <row r="776" spans="1:13">
      <c r="A776" s="221" t="s">
        <v>484</v>
      </c>
      <c r="B776" s="221" t="s">
        <v>24845</v>
      </c>
      <c r="C776" s="221" t="s">
        <v>24846</v>
      </c>
      <c r="D776" s="222"/>
      <c r="E776" s="241"/>
      <c r="F776" s="241"/>
      <c r="G776" s="241"/>
      <c r="H776" s="241"/>
      <c r="I776" s="241"/>
      <c r="J776" s="241"/>
      <c r="K776" s="142">
        <v>109.08</v>
      </c>
      <c r="L776" s="142">
        <f t="shared" si="24"/>
        <v>0</v>
      </c>
      <c r="M776" s="3">
        <f t="shared" si="25"/>
        <v>0</v>
      </c>
    </row>
    <row r="777" spans="1:13">
      <c r="A777" s="221" t="s">
        <v>484</v>
      </c>
      <c r="B777" s="221" t="s">
        <v>24847</v>
      </c>
      <c r="C777" s="221" t="s">
        <v>24848</v>
      </c>
      <c r="D777" s="222"/>
      <c r="E777" s="241"/>
      <c r="F777" s="241"/>
      <c r="G777" s="241"/>
      <c r="H777" s="241"/>
      <c r="I777" s="241"/>
      <c r="J777" s="241"/>
      <c r="K777" s="142">
        <v>96.96</v>
      </c>
      <c r="L777" s="142">
        <f t="shared" si="24"/>
        <v>0</v>
      </c>
      <c r="M777" s="3">
        <f t="shared" si="25"/>
        <v>0</v>
      </c>
    </row>
    <row r="778" spans="1:13">
      <c r="A778" s="221" t="s">
        <v>484</v>
      </c>
      <c r="B778" s="221" t="s">
        <v>24849</v>
      </c>
      <c r="C778" s="221" t="s">
        <v>24850</v>
      </c>
      <c r="D778" s="222"/>
      <c r="E778" s="241"/>
      <c r="F778" s="241"/>
      <c r="G778" s="241"/>
      <c r="H778" s="241"/>
      <c r="I778" s="241"/>
      <c r="J778" s="241"/>
      <c r="K778" s="142">
        <v>109.08</v>
      </c>
      <c r="L778" s="142">
        <f t="shared" si="24"/>
        <v>0</v>
      </c>
      <c r="M778" s="3">
        <f t="shared" si="25"/>
        <v>0</v>
      </c>
    </row>
    <row r="779" spans="1:13">
      <c r="A779" s="221" t="s">
        <v>484</v>
      </c>
      <c r="B779" s="221" t="s">
        <v>24851</v>
      </c>
      <c r="C779" s="221" t="s">
        <v>24852</v>
      </c>
      <c r="D779" s="222"/>
      <c r="E779" s="241"/>
      <c r="F779" s="241"/>
      <c r="G779" s="241"/>
      <c r="H779" s="241"/>
      <c r="I779" s="241"/>
      <c r="J779" s="241"/>
      <c r="K779" s="142">
        <v>96.96</v>
      </c>
      <c r="L779" s="142">
        <f t="shared" si="24"/>
        <v>0</v>
      </c>
      <c r="M779" s="3">
        <f t="shared" si="25"/>
        <v>0</v>
      </c>
    </row>
    <row r="780" spans="1:13">
      <c r="A780" s="221" t="s">
        <v>484</v>
      </c>
      <c r="B780" s="221" t="s">
        <v>24853</v>
      </c>
      <c r="C780" s="221" t="s">
        <v>24854</v>
      </c>
      <c r="D780" s="222"/>
      <c r="E780" s="241"/>
      <c r="F780" s="241"/>
      <c r="G780" s="241"/>
      <c r="H780" s="241"/>
      <c r="I780" s="241"/>
      <c r="J780" s="241"/>
      <c r="K780" s="142">
        <v>109.08</v>
      </c>
      <c r="L780" s="142">
        <f t="shared" si="24"/>
        <v>0</v>
      </c>
      <c r="M780" s="3">
        <f t="shared" si="25"/>
        <v>0</v>
      </c>
    </row>
    <row r="781" spans="1:13">
      <c r="A781" s="221" t="s">
        <v>484</v>
      </c>
      <c r="B781" s="221" t="s">
        <v>24855</v>
      </c>
      <c r="C781" s="221" t="s">
        <v>24856</v>
      </c>
      <c r="D781" s="222"/>
      <c r="E781" s="241"/>
      <c r="F781" s="241"/>
      <c r="G781" s="241"/>
      <c r="H781" s="241"/>
      <c r="I781" s="241"/>
      <c r="J781" s="241"/>
      <c r="K781" s="142">
        <v>96.96</v>
      </c>
      <c r="L781" s="142">
        <f t="shared" si="24"/>
        <v>0</v>
      </c>
      <c r="M781" s="3">
        <f t="shared" si="25"/>
        <v>0</v>
      </c>
    </row>
    <row r="782" spans="1:13">
      <c r="A782" s="221" t="s">
        <v>484</v>
      </c>
      <c r="B782" s="221" t="s">
        <v>24857</v>
      </c>
      <c r="C782" s="221" t="s">
        <v>24858</v>
      </c>
      <c r="D782" s="222"/>
      <c r="E782" s="241"/>
      <c r="F782" s="241"/>
      <c r="G782" s="241"/>
      <c r="H782" s="241"/>
      <c r="I782" s="241"/>
      <c r="J782" s="241"/>
      <c r="K782" s="142">
        <v>78.78</v>
      </c>
      <c r="L782" s="142">
        <f t="shared" si="24"/>
        <v>0</v>
      </c>
      <c r="M782" s="3">
        <f t="shared" si="25"/>
        <v>0</v>
      </c>
    </row>
    <row r="783" spans="1:13">
      <c r="A783" s="221" t="s">
        <v>484</v>
      </c>
      <c r="B783" s="221" t="s">
        <v>24859</v>
      </c>
      <c r="C783" s="221" t="s">
        <v>24860</v>
      </c>
      <c r="D783" s="222"/>
      <c r="E783" s="241"/>
      <c r="F783" s="241"/>
      <c r="G783" s="241"/>
      <c r="H783" s="241"/>
      <c r="I783" s="241"/>
      <c r="J783" s="241"/>
      <c r="K783" s="142">
        <v>72.72</v>
      </c>
      <c r="L783" s="142">
        <f t="shared" si="24"/>
        <v>0</v>
      </c>
      <c r="M783" s="3">
        <f t="shared" si="25"/>
        <v>0</v>
      </c>
    </row>
    <row r="784" spans="1:13">
      <c r="A784" s="221" t="s">
        <v>484</v>
      </c>
      <c r="B784" s="221" t="s">
        <v>24861</v>
      </c>
      <c r="C784" s="221" t="s">
        <v>24862</v>
      </c>
      <c r="D784" s="222"/>
      <c r="E784" s="241"/>
      <c r="F784" s="241"/>
      <c r="G784" s="241"/>
      <c r="H784" s="241"/>
      <c r="I784" s="241"/>
      <c r="J784" s="241"/>
      <c r="K784" s="142">
        <v>78.78</v>
      </c>
      <c r="L784" s="142">
        <f t="shared" si="24"/>
        <v>0</v>
      </c>
      <c r="M784" s="3">
        <f t="shared" si="25"/>
        <v>0</v>
      </c>
    </row>
    <row r="785" spans="1:13">
      <c r="A785" s="221" t="s">
        <v>484</v>
      </c>
      <c r="B785" s="221" t="s">
        <v>24863</v>
      </c>
      <c r="C785" s="221" t="s">
        <v>24864</v>
      </c>
      <c r="D785" s="222"/>
      <c r="E785" s="241"/>
      <c r="F785" s="241"/>
      <c r="G785" s="241"/>
      <c r="H785" s="241"/>
      <c r="I785" s="241"/>
      <c r="J785" s="241"/>
      <c r="K785" s="142">
        <v>72.72</v>
      </c>
      <c r="L785" s="142">
        <f t="shared" si="24"/>
        <v>0</v>
      </c>
      <c r="M785" s="3">
        <f t="shared" si="25"/>
        <v>0</v>
      </c>
    </row>
    <row r="786" spans="1:13">
      <c r="A786" s="221" t="s">
        <v>484</v>
      </c>
      <c r="B786" s="221" t="s">
        <v>24865</v>
      </c>
      <c r="C786" s="221" t="s">
        <v>24866</v>
      </c>
      <c r="D786" s="222"/>
      <c r="E786" s="241"/>
      <c r="F786" s="241"/>
      <c r="G786" s="241"/>
      <c r="H786" s="241"/>
      <c r="I786" s="241"/>
      <c r="J786" s="241"/>
      <c r="K786" s="142">
        <v>78.78</v>
      </c>
      <c r="L786" s="142">
        <f t="shared" si="24"/>
        <v>0</v>
      </c>
      <c r="M786" s="3">
        <f t="shared" si="25"/>
        <v>0</v>
      </c>
    </row>
    <row r="787" spans="1:13">
      <c r="A787" s="221" t="s">
        <v>484</v>
      </c>
      <c r="B787" s="221" t="s">
        <v>24867</v>
      </c>
      <c r="C787" s="221" t="s">
        <v>24868</v>
      </c>
      <c r="D787" s="222"/>
      <c r="E787" s="241"/>
      <c r="F787" s="241"/>
      <c r="G787" s="241"/>
      <c r="H787" s="241"/>
      <c r="I787" s="241"/>
      <c r="J787" s="241"/>
      <c r="K787" s="142">
        <v>72.72</v>
      </c>
      <c r="L787" s="142">
        <f t="shared" si="24"/>
        <v>0</v>
      </c>
      <c r="M787" s="3">
        <f t="shared" si="25"/>
        <v>0</v>
      </c>
    </row>
    <row r="788" spans="1:13">
      <c r="A788" s="221" t="s">
        <v>484</v>
      </c>
      <c r="B788" s="221" t="s">
        <v>24869</v>
      </c>
      <c r="C788" s="221" t="s">
        <v>24870</v>
      </c>
      <c r="D788" s="222"/>
      <c r="E788" s="241"/>
      <c r="F788" s="241"/>
      <c r="G788" s="241"/>
      <c r="H788" s="241"/>
      <c r="I788" s="241"/>
      <c r="J788" s="241"/>
      <c r="K788" s="142">
        <v>78.78</v>
      </c>
      <c r="L788" s="142">
        <f t="shared" si="24"/>
        <v>0</v>
      </c>
      <c r="M788" s="3">
        <f t="shared" si="25"/>
        <v>0</v>
      </c>
    </row>
    <row r="789" spans="1:13">
      <c r="A789" s="221" t="s">
        <v>484</v>
      </c>
      <c r="B789" s="221" t="s">
        <v>24871</v>
      </c>
      <c r="C789" s="221" t="s">
        <v>24872</v>
      </c>
      <c r="D789" s="222"/>
      <c r="E789" s="241"/>
      <c r="F789" s="241"/>
      <c r="G789" s="241"/>
      <c r="H789" s="241"/>
      <c r="I789" s="241"/>
      <c r="J789" s="241"/>
      <c r="K789" s="142">
        <v>72.72</v>
      </c>
      <c r="L789" s="142">
        <f t="shared" si="24"/>
        <v>0</v>
      </c>
      <c r="M789" s="3">
        <f t="shared" si="25"/>
        <v>0</v>
      </c>
    </row>
    <row r="790" spans="1:13">
      <c r="A790" s="221" t="s">
        <v>484</v>
      </c>
      <c r="B790" s="221" t="s">
        <v>24873</v>
      </c>
      <c r="C790" s="221" t="s">
        <v>24874</v>
      </c>
      <c r="D790" s="222"/>
      <c r="E790" s="241"/>
      <c r="F790" s="241"/>
      <c r="G790" s="241"/>
      <c r="H790" s="241"/>
      <c r="I790" s="241"/>
      <c r="J790" s="241"/>
      <c r="K790" s="142">
        <v>90.9</v>
      </c>
      <c r="L790" s="142">
        <f t="shared" si="24"/>
        <v>0</v>
      </c>
      <c r="M790" s="3">
        <f t="shared" si="25"/>
        <v>0</v>
      </c>
    </row>
    <row r="791" spans="1:13">
      <c r="A791" s="221" t="s">
        <v>484</v>
      </c>
      <c r="B791" s="221" t="s">
        <v>24875</v>
      </c>
      <c r="C791" s="221" t="s">
        <v>24876</v>
      </c>
      <c r="D791" s="222"/>
      <c r="E791" s="241"/>
      <c r="F791" s="241"/>
      <c r="G791" s="241"/>
      <c r="H791" s="241"/>
      <c r="I791" s="241"/>
      <c r="J791" s="241"/>
      <c r="K791" s="142">
        <v>84.84</v>
      </c>
      <c r="L791" s="142">
        <f t="shared" si="24"/>
        <v>0</v>
      </c>
      <c r="M791" s="3">
        <f t="shared" si="25"/>
        <v>0</v>
      </c>
    </row>
    <row r="792" spans="1:13">
      <c r="A792" s="221" t="s">
        <v>484</v>
      </c>
      <c r="B792" s="221" t="s">
        <v>24877</v>
      </c>
      <c r="C792" s="221" t="s">
        <v>24878</v>
      </c>
      <c r="D792" s="222"/>
      <c r="E792" s="241"/>
      <c r="F792" s="241"/>
      <c r="G792" s="241"/>
      <c r="H792" s="241"/>
      <c r="I792" s="241"/>
      <c r="J792" s="241"/>
      <c r="K792" s="142">
        <v>90.9</v>
      </c>
      <c r="L792" s="142">
        <f t="shared" si="24"/>
        <v>0</v>
      </c>
      <c r="M792" s="3">
        <f t="shared" si="25"/>
        <v>0</v>
      </c>
    </row>
    <row r="793" spans="1:13">
      <c r="A793" s="221" t="s">
        <v>484</v>
      </c>
      <c r="B793" s="221" t="s">
        <v>24879</v>
      </c>
      <c r="C793" s="221" t="s">
        <v>24880</v>
      </c>
      <c r="D793" s="222"/>
      <c r="E793" s="241"/>
      <c r="F793" s="241"/>
      <c r="G793" s="241"/>
      <c r="H793" s="241"/>
      <c r="I793" s="241"/>
      <c r="J793" s="241"/>
      <c r="K793" s="142">
        <v>84.84</v>
      </c>
      <c r="L793" s="142">
        <f t="shared" si="24"/>
        <v>0</v>
      </c>
      <c r="M793" s="3">
        <f t="shared" si="25"/>
        <v>0</v>
      </c>
    </row>
    <row r="794" spans="1:13">
      <c r="A794" s="221" t="s">
        <v>484</v>
      </c>
      <c r="B794" s="221" t="s">
        <v>24881</v>
      </c>
      <c r="C794" s="221" t="s">
        <v>24882</v>
      </c>
      <c r="D794" s="222"/>
      <c r="E794" s="241"/>
      <c r="F794" s="241"/>
      <c r="G794" s="241"/>
      <c r="H794" s="241"/>
      <c r="I794" s="241"/>
      <c r="J794" s="241"/>
      <c r="K794" s="142">
        <v>90.9</v>
      </c>
      <c r="L794" s="142">
        <f t="shared" si="24"/>
        <v>0</v>
      </c>
      <c r="M794" s="3">
        <f t="shared" si="25"/>
        <v>0</v>
      </c>
    </row>
    <row r="795" spans="1:13">
      <c r="A795" s="221" t="s">
        <v>484</v>
      </c>
      <c r="B795" s="221" t="s">
        <v>24883</v>
      </c>
      <c r="C795" s="221" t="s">
        <v>24884</v>
      </c>
      <c r="D795" s="222"/>
      <c r="E795" s="241"/>
      <c r="F795" s="241"/>
      <c r="G795" s="241"/>
      <c r="H795" s="241"/>
      <c r="I795" s="241"/>
      <c r="J795" s="241"/>
      <c r="K795" s="142">
        <v>84.84</v>
      </c>
      <c r="L795" s="142">
        <f t="shared" si="24"/>
        <v>0</v>
      </c>
      <c r="M795" s="3">
        <f t="shared" si="25"/>
        <v>0</v>
      </c>
    </row>
    <row r="796" spans="1:13">
      <c r="A796" s="221" t="s">
        <v>484</v>
      </c>
      <c r="B796" s="221" t="s">
        <v>24885</v>
      </c>
      <c r="C796" s="221" t="s">
        <v>24886</v>
      </c>
      <c r="D796" s="222"/>
      <c r="E796" s="241"/>
      <c r="F796" s="241"/>
      <c r="G796" s="241"/>
      <c r="H796" s="241"/>
      <c r="I796" s="241"/>
      <c r="J796" s="241"/>
      <c r="K796" s="142">
        <v>90.9</v>
      </c>
      <c r="L796" s="142">
        <f t="shared" si="24"/>
        <v>0</v>
      </c>
      <c r="M796" s="3">
        <f t="shared" si="25"/>
        <v>0</v>
      </c>
    </row>
    <row r="797" spans="1:13">
      <c r="A797" s="221" t="s">
        <v>484</v>
      </c>
      <c r="B797" s="221" t="s">
        <v>24887</v>
      </c>
      <c r="C797" s="221" t="s">
        <v>24888</v>
      </c>
      <c r="D797" s="222"/>
      <c r="E797" s="241"/>
      <c r="F797" s="241"/>
      <c r="G797" s="241"/>
      <c r="H797" s="241"/>
      <c r="I797" s="241"/>
      <c r="J797" s="241"/>
      <c r="K797" s="142">
        <v>84.84</v>
      </c>
      <c r="L797" s="142">
        <f t="shared" si="24"/>
        <v>0</v>
      </c>
      <c r="M797" s="3">
        <f t="shared" si="25"/>
        <v>0</v>
      </c>
    </row>
    <row r="798" spans="1:13">
      <c r="A798" s="221" t="s">
        <v>484</v>
      </c>
      <c r="B798" s="221" t="s">
        <v>24889</v>
      </c>
      <c r="C798" s="221" t="s">
        <v>24890</v>
      </c>
      <c r="D798" s="222"/>
      <c r="E798" s="241"/>
      <c r="F798" s="241"/>
      <c r="G798" s="241"/>
      <c r="H798" s="241"/>
      <c r="I798" s="241"/>
      <c r="J798" s="241"/>
      <c r="K798" s="142">
        <v>109.08</v>
      </c>
      <c r="L798" s="142">
        <f t="shared" si="24"/>
        <v>0</v>
      </c>
      <c r="M798" s="3">
        <f t="shared" si="25"/>
        <v>0</v>
      </c>
    </row>
    <row r="799" spans="1:13">
      <c r="A799" s="221" t="s">
        <v>484</v>
      </c>
      <c r="B799" s="221" t="s">
        <v>24891</v>
      </c>
      <c r="C799" s="221" t="s">
        <v>24892</v>
      </c>
      <c r="D799" s="222"/>
      <c r="E799" s="241"/>
      <c r="F799" s="241"/>
      <c r="G799" s="241"/>
      <c r="H799" s="241"/>
      <c r="I799" s="241"/>
      <c r="J799" s="241"/>
      <c r="K799" s="142">
        <v>96.96</v>
      </c>
      <c r="L799" s="142">
        <f t="shared" si="24"/>
        <v>0</v>
      </c>
      <c r="M799" s="3">
        <f t="shared" si="25"/>
        <v>0</v>
      </c>
    </row>
    <row r="800" spans="1:13">
      <c r="A800" s="221" t="s">
        <v>484</v>
      </c>
      <c r="B800" s="221" t="s">
        <v>24893</v>
      </c>
      <c r="C800" s="221" t="s">
        <v>24894</v>
      </c>
      <c r="D800" s="222"/>
      <c r="E800" s="241"/>
      <c r="F800" s="241"/>
      <c r="G800" s="241"/>
      <c r="H800" s="241"/>
      <c r="I800" s="241"/>
      <c r="J800" s="241"/>
      <c r="K800" s="142">
        <v>109.08</v>
      </c>
      <c r="L800" s="142">
        <f t="shared" si="24"/>
        <v>0</v>
      </c>
      <c r="M800" s="3">
        <f t="shared" si="25"/>
        <v>0</v>
      </c>
    </row>
    <row r="801" spans="1:13">
      <c r="A801" s="221" t="s">
        <v>484</v>
      </c>
      <c r="B801" s="221" t="s">
        <v>24895</v>
      </c>
      <c r="C801" s="221" t="s">
        <v>24896</v>
      </c>
      <c r="D801" s="222"/>
      <c r="E801" s="241"/>
      <c r="F801" s="241"/>
      <c r="G801" s="241"/>
      <c r="H801" s="241"/>
      <c r="I801" s="241"/>
      <c r="J801" s="241"/>
      <c r="K801" s="142">
        <v>96.96</v>
      </c>
      <c r="L801" s="142">
        <f t="shared" si="24"/>
        <v>0</v>
      </c>
      <c r="M801" s="3">
        <f t="shared" si="25"/>
        <v>0</v>
      </c>
    </row>
    <row r="802" spans="1:13">
      <c r="A802" s="221" t="s">
        <v>484</v>
      </c>
      <c r="B802" s="221" t="s">
        <v>24897</v>
      </c>
      <c r="C802" s="221" t="s">
        <v>24898</v>
      </c>
      <c r="D802" s="222"/>
      <c r="E802" s="241"/>
      <c r="F802" s="241"/>
      <c r="G802" s="241"/>
      <c r="H802" s="241"/>
      <c r="I802" s="241"/>
      <c r="J802" s="241"/>
      <c r="K802" s="142">
        <v>109.08</v>
      </c>
      <c r="L802" s="142">
        <f t="shared" si="24"/>
        <v>0</v>
      </c>
      <c r="M802" s="3">
        <f t="shared" si="25"/>
        <v>0</v>
      </c>
    </row>
    <row r="803" spans="1:13">
      <c r="A803" s="221" t="s">
        <v>484</v>
      </c>
      <c r="B803" s="221" t="s">
        <v>24899</v>
      </c>
      <c r="C803" s="221" t="s">
        <v>24900</v>
      </c>
      <c r="D803" s="222"/>
      <c r="E803" s="241"/>
      <c r="F803" s="241"/>
      <c r="G803" s="241"/>
      <c r="H803" s="241"/>
      <c r="I803" s="241"/>
      <c r="J803" s="241"/>
      <c r="K803" s="142">
        <v>96.96</v>
      </c>
      <c r="L803" s="142">
        <f t="shared" si="24"/>
        <v>0</v>
      </c>
      <c r="M803" s="3">
        <f t="shared" si="25"/>
        <v>0</v>
      </c>
    </row>
    <row r="804" spans="1:13">
      <c r="A804" s="221" t="s">
        <v>5096</v>
      </c>
      <c r="B804" s="221" t="s">
        <v>24901</v>
      </c>
      <c r="C804" s="221" t="s">
        <v>24902</v>
      </c>
      <c r="D804" s="222"/>
      <c r="E804" s="241"/>
      <c r="F804" s="241"/>
      <c r="G804" s="241"/>
      <c r="H804" s="241"/>
      <c r="I804" s="241"/>
      <c r="J804" s="241"/>
      <c r="K804" s="142">
        <v>103.02</v>
      </c>
      <c r="L804" s="142">
        <f t="shared" si="24"/>
        <v>0</v>
      </c>
      <c r="M804" s="3">
        <f t="shared" si="25"/>
        <v>0</v>
      </c>
    </row>
    <row r="805" spans="1:13">
      <c r="A805" s="221" t="s">
        <v>5096</v>
      </c>
      <c r="B805" s="221" t="s">
        <v>24903</v>
      </c>
      <c r="C805" s="221" t="s">
        <v>24904</v>
      </c>
      <c r="D805" s="222"/>
      <c r="E805" s="241"/>
      <c r="F805" s="241"/>
      <c r="G805" s="241"/>
      <c r="H805" s="241"/>
      <c r="I805" s="241"/>
      <c r="J805" s="241"/>
      <c r="K805" s="142">
        <v>103.02</v>
      </c>
      <c r="L805" s="142">
        <f t="shared" si="24"/>
        <v>0</v>
      </c>
      <c r="M805" s="3">
        <f t="shared" si="25"/>
        <v>0</v>
      </c>
    </row>
    <row r="806" spans="1:13">
      <c r="A806" s="221" t="s">
        <v>5096</v>
      </c>
      <c r="B806" s="221" t="s">
        <v>24905</v>
      </c>
      <c r="C806" s="221" t="s">
        <v>24906</v>
      </c>
      <c r="D806" s="222"/>
      <c r="E806" s="241"/>
      <c r="F806" s="241"/>
      <c r="G806" s="241"/>
      <c r="H806" s="241"/>
      <c r="I806" s="241"/>
      <c r="J806" s="241"/>
      <c r="K806" s="142">
        <v>199.99</v>
      </c>
      <c r="L806" s="142">
        <f t="shared" si="24"/>
        <v>0</v>
      </c>
      <c r="M806" s="3">
        <f t="shared" si="25"/>
        <v>0</v>
      </c>
    </row>
    <row r="807" spans="1:13">
      <c r="A807" s="221" t="s">
        <v>5096</v>
      </c>
      <c r="B807" s="221" t="s">
        <v>24907</v>
      </c>
      <c r="C807" s="221" t="s">
        <v>24908</v>
      </c>
      <c r="D807" s="222"/>
      <c r="E807" s="241"/>
      <c r="F807" s="241"/>
      <c r="G807" s="241"/>
      <c r="H807" s="241"/>
      <c r="I807" s="241"/>
      <c r="J807" s="241"/>
      <c r="K807" s="142">
        <v>199.99</v>
      </c>
      <c r="L807" s="142">
        <f t="shared" si="24"/>
        <v>0</v>
      </c>
      <c r="M807" s="3">
        <f t="shared" si="25"/>
        <v>0</v>
      </c>
    </row>
    <row r="808" spans="1:13">
      <c r="A808" s="221" t="s">
        <v>430</v>
      </c>
      <c r="B808" s="221" t="s">
        <v>24909</v>
      </c>
      <c r="C808" s="221" t="s">
        <v>24910</v>
      </c>
      <c r="D808" s="222"/>
      <c r="E808" s="241"/>
      <c r="F808" s="241"/>
      <c r="G808" s="241"/>
      <c r="H808" s="241"/>
      <c r="I808" s="241"/>
      <c r="J808" s="241"/>
      <c r="K808" s="142">
        <v>303.02</v>
      </c>
      <c r="L808" s="142">
        <f t="shared" si="24"/>
        <v>0</v>
      </c>
      <c r="M808" s="3">
        <f t="shared" si="25"/>
        <v>0</v>
      </c>
    </row>
    <row r="809" spans="1:13">
      <c r="A809" s="221" t="s">
        <v>430</v>
      </c>
      <c r="B809" s="221" t="s">
        <v>24911</v>
      </c>
      <c r="C809" s="221" t="s">
        <v>24912</v>
      </c>
      <c r="D809" s="222"/>
      <c r="E809" s="241"/>
      <c r="F809" s="241"/>
      <c r="G809" s="241"/>
      <c r="H809" s="241"/>
      <c r="I809" s="241"/>
      <c r="J809" s="241"/>
      <c r="K809" s="142">
        <v>284.83999999999997</v>
      </c>
      <c r="L809" s="142">
        <f t="shared" si="24"/>
        <v>0</v>
      </c>
      <c r="M809" s="3">
        <f t="shared" si="25"/>
        <v>0</v>
      </c>
    </row>
    <row r="810" spans="1:13">
      <c r="A810" s="221" t="s">
        <v>430</v>
      </c>
      <c r="B810" s="221" t="s">
        <v>24913</v>
      </c>
      <c r="C810" s="221" t="s">
        <v>24914</v>
      </c>
      <c r="D810" s="222"/>
      <c r="E810" s="241"/>
      <c r="F810" s="241"/>
      <c r="G810" s="241"/>
      <c r="H810" s="241"/>
      <c r="I810" s="241"/>
      <c r="J810" s="241"/>
      <c r="K810" s="142">
        <v>303.02</v>
      </c>
      <c r="L810" s="142">
        <f t="shared" si="24"/>
        <v>0</v>
      </c>
      <c r="M810" s="3">
        <f t="shared" si="25"/>
        <v>0</v>
      </c>
    </row>
    <row r="811" spans="1:13">
      <c r="A811" s="221" t="s">
        <v>430</v>
      </c>
      <c r="B811" s="221" t="s">
        <v>24915</v>
      </c>
      <c r="C811" s="221" t="s">
        <v>24916</v>
      </c>
      <c r="D811" s="222"/>
      <c r="E811" s="241"/>
      <c r="F811" s="241"/>
      <c r="G811" s="241"/>
      <c r="H811" s="241"/>
      <c r="I811" s="241"/>
      <c r="J811" s="241"/>
      <c r="K811" s="142">
        <v>284.83999999999997</v>
      </c>
      <c r="L811" s="142">
        <f t="shared" si="24"/>
        <v>0</v>
      </c>
      <c r="M811" s="3">
        <f t="shared" si="25"/>
        <v>0</v>
      </c>
    </row>
    <row r="812" spans="1:13">
      <c r="A812" s="221" t="s">
        <v>430</v>
      </c>
      <c r="B812" s="221" t="s">
        <v>24917</v>
      </c>
      <c r="C812" s="221" t="s">
        <v>24918</v>
      </c>
      <c r="D812" s="222"/>
      <c r="E812" s="241"/>
      <c r="F812" s="241"/>
      <c r="G812" s="241"/>
      <c r="H812" s="241"/>
      <c r="I812" s="241"/>
      <c r="J812" s="241"/>
      <c r="K812" s="142">
        <v>303.02</v>
      </c>
      <c r="L812" s="142">
        <f t="shared" si="24"/>
        <v>0</v>
      </c>
      <c r="M812" s="3">
        <f t="shared" si="25"/>
        <v>0</v>
      </c>
    </row>
    <row r="813" spans="1:13">
      <c r="A813" s="221" t="s">
        <v>430</v>
      </c>
      <c r="B813" s="221" t="s">
        <v>24919</v>
      </c>
      <c r="C813" s="221" t="s">
        <v>24920</v>
      </c>
      <c r="D813" s="222"/>
      <c r="E813" s="241"/>
      <c r="F813" s="241"/>
      <c r="G813" s="241"/>
      <c r="H813" s="241"/>
      <c r="I813" s="241"/>
      <c r="J813" s="241"/>
      <c r="K813" s="142">
        <v>284.83999999999997</v>
      </c>
      <c r="L813" s="142">
        <f t="shared" si="24"/>
        <v>0</v>
      </c>
      <c r="M813" s="3">
        <f t="shared" si="25"/>
        <v>0</v>
      </c>
    </row>
    <row r="814" spans="1:13">
      <c r="A814" s="221" t="s">
        <v>430</v>
      </c>
      <c r="B814" s="221" t="s">
        <v>24921</v>
      </c>
      <c r="C814" s="221" t="s">
        <v>24922</v>
      </c>
      <c r="D814" s="222"/>
      <c r="E814" s="241"/>
      <c r="F814" s="241"/>
      <c r="G814" s="241"/>
      <c r="H814" s="241"/>
      <c r="I814" s="241"/>
      <c r="J814" s="241"/>
      <c r="K814" s="142">
        <v>303.02</v>
      </c>
      <c r="L814" s="142">
        <f t="shared" si="24"/>
        <v>0</v>
      </c>
      <c r="M814" s="3">
        <f t="shared" si="25"/>
        <v>0</v>
      </c>
    </row>
    <row r="815" spans="1:13">
      <c r="A815" s="221" t="s">
        <v>430</v>
      </c>
      <c r="B815" s="221" t="s">
        <v>24923</v>
      </c>
      <c r="C815" s="221" t="s">
        <v>24924</v>
      </c>
      <c r="D815" s="222"/>
      <c r="E815" s="241"/>
      <c r="F815" s="241"/>
      <c r="G815" s="241"/>
      <c r="H815" s="241"/>
      <c r="I815" s="241"/>
      <c r="J815" s="241"/>
      <c r="K815" s="142">
        <v>284.83999999999997</v>
      </c>
      <c r="L815" s="142">
        <f t="shared" si="24"/>
        <v>0</v>
      </c>
      <c r="M815" s="3">
        <f t="shared" si="25"/>
        <v>0</v>
      </c>
    </row>
    <row r="816" spans="1:13">
      <c r="A816" s="221" t="s">
        <v>430</v>
      </c>
      <c r="B816" s="221" t="s">
        <v>24925</v>
      </c>
      <c r="C816" s="221" t="s">
        <v>24926</v>
      </c>
      <c r="D816" s="222"/>
      <c r="E816" s="241"/>
      <c r="F816" s="241"/>
      <c r="G816" s="241"/>
      <c r="H816" s="241"/>
      <c r="I816" s="241"/>
      <c r="J816" s="241"/>
      <c r="K816" s="142">
        <v>303.02</v>
      </c>
      <c r="L816" s="142">
        <f t="shared" si="24"/>
        <v>0</v>
      </c>
      <c r="M816" s="3">
        <f t="shared" si="25"/>
        <v>0</v>
      </c>
    </row>
    <row r="817" spans="1:13">
      <c r="A817" s="221" t="s">
        <v>430</v>
      </c>
      <c r="B817" s="221" t="s">
        <v>24927</v>
      </c>
      <c r="C817" s="221" t="s">
        <v>24928</v>
      </c>
      <c r="D817" s="222"/>
      <c r="E817" s="241"/>
      <c r="F817" s="241"/>
      <c r="G817" s="241"/>
      <c r="H817" s="241"/>
      <c r="I817" s="241"/>
      <c r="J817" s="241"/>
      <c r="K817" s="142">
        <v>284.83999999999997</v>
      </c>
      <c r="L817" s="142">
        <f t="shared" si="24"/>
        <v>0</v>
      </c>
      <c r="M817" s="3">
        <f t="shared" si="25"/>
        <v>0</v>
      </c>
    </row>
    <row r="818" spans="1:13">
      <c r="A818" s="221" t="s">
        <v>337</v>
      </c>
      <c r="B818" s="221" t="s">
        <v>24929</v>
      </c>
      <c r="C818" s="221" t="s">
        <v>24930</v>
      </c>
      <c r="D818" s="222" t="s">
        <v>209</v>
      </c>
      <c r="E818" s="241"/>
      <c r="F818" s="241"/>
      <c r="G818" s="241"/>
      <c r="H818" s="241"/>
      <c r="I818" s="241"/>
      <c r="J818" s="241"/>
      <c r="K818" s="142">
        <v>127.27</v>
      </c>
      <c r="L818" s="142">
        <f t="shared" si="24"/>
        <v>0</v>
      </c>
      <c r="M818" s="3">
        <f t="shared" si="25"/>
        <v>0</v>
      </c>
    </row>
    <row r="819" spans="1:13">
      <c r="A819" s="221" t="s">
        <v>337</v>
      </c>
      <c r="B819" s="221" t="s">
        <v>24931</v>
      </c>
      <c r="C819" s="221" t="s">
        <v>24932</v>
      </c>
      <c r="D819" s="222" t="s">
        <v>209</v>
      </c>
      <c r="E819" s="241"/>
      <c r="F819" s="241"/>
      <c r="G819" s="241"/>
      <c r="H819" s="241"/>
      <c r="I819" s="241"/>
      <c r="J819" s="241"/>
      <c r="K819" s="142">
        <v>127.27</v>
      </c>
      <c r="L819" s="142">
        <f t="shared" si="24"/>
        <v>0</v>
      </c>
      <c r="M819" s="3">
        <f t="shared" si="25"/>
        <v>0</v>
      </c>
    </row>
    <row r="820" spans="1:13">
      <c r="A820" s="221" t="s">
        <v>337</v>
      </c>
      <c r="B820" s="221" t="s">
        <v>24933</v>
      </c>
      <c r="C820" s="221" t="s">
        <v>24934</v>
      </c>
      <c r="D820" s="222" t="s">
        <v>209</v>
      </c>
      <c r="E820" s="241"/>
      <c r="F820" s="241"/>
      <c r="G820" s="241"/>
      <c r="H820" s="241"/>
      <c r="I820" s="241"/>
      <c r="J820" s="241"/>
      <c r="K820" s="142">
        <v>127.27</v>
      </c>
      <c r="L820" s="142">
        <f t="shared" si="24"/>
        <v>0</v>
      </c>
      <c r="M820" s="3">
        <f t="shared" si="25"/>
        <v>0</v>
      </c>
    </row>
    <row r="821" spans="1:13">
      <c r="A821" s="221" t="s">
        <v>337</v>
      </c>
      <c r="B821" s="221" t="s">
        <v>24935</v>
      </c>
      <c r="C821" s="221" t="s">
        <v>24936</v>
      </c>
      <c r="D821" s="222" t="s">
        <v>209</v>
      </c>
      <c r="E821" s="241"/>
      <c r="F821" s="241"/>
      <c r="G821" s="241"/>
      <c r="H821" s="241"/>
      <c r="I821" s="241"/>
      <c r="J821" s="241"/>
      <c r="K821" s="142">
        <v>127.27</v>
      </c>
      <c r="L821" s="142">
        <f t="shared" si="24"/>
        <v>0</v>
      </c>
      <c r="M821" s="3">
        <f t="shared" si="25"/>
        <v>0</v>
      </c>
    </row>
    <row r="822" spans="1:13">
      <c r="A822" s="221" t="s">
        <v>337</v>
      </c>
      <c r="B822" s="221" t="s">
        <v>24937</v>
      </c>
      <c r="C822" s="221" t="s">
        <v>24938</v>
      </c>
      <c r="D822" s="222" t="s">
        <v>209</v>
      </c>
      <c r="E822" s="241"/>
      <c r="F822" s="241"/>
      <c r="G822" s="241"/>
      <c r="H822" s="241"/>
      <c r="I822" s="241"/>
      <c r="J822" s="241"/>
      <c r="K822" s="142">
        <v>127.27</v>
      </c>
      <c r="L822" s="142">
        <f t="shared" si="24"/>
        <v>0</v>
      </c>
      <c r="M822" s="3">
        <f t="shared" si="25"/>
        <v>0</v>
      </c>
    </row>
    <row r="823" spans="1:13">
      <c r="A823" s="221" t="s">
        <v>337</v>
      </c>
      <c r="B823" s="221" t="s">
        <v>24939</v>
      </c>
      <c r="C823" s="221" t="s">
        <v>24940</v>
      </c>
      <c r="D823" s="222" t="s">
        <v>209</v>
      </c>
      <c r="E823" s="241"/>
      <c r="F823" s="241"/>
      <c r="G823" s="241"/>
      <c r="H823" s="241"/>
      <c r="I823" s="241"/>
      <c r="J823" s="241"/>
      <c r="K823" s="142">
        <v>127.27</v>
      </c>
      <c r="L823" s="142">
        <f t="shared" si="24"/>
        <v>0</v>
      </c>
      <c r="M823" s="3">
        <f t="shared" si="25"/>
        <v>0</v>
      </c>
    </row>
    <row r="824" spans="1:13">
      <c r="A824" s="221" t="s">
        <v>337</v>
      </c>
      <c r="B824" s="221" t="s">
        <v>24941</v>
      </c>
      <c r="C824" s="221" t="s">
        <v>24942</v>
      </c>
      <c r="D824" s="222" t="s">
        <v>209</v>
      </c>
      <c r="E824" s="241"/>
      <c r="F824" s="241"/>
      <c r="G824" s="241"/>
      <c r="H824" s="241"/>
      <c r="I824" s="241"/>
      <c r="J824" s="241"/>
      <c r="K824" s="142">
        <v>127.27</v>
      </c>
      <c r="L824" s="142">
        <f t="shared" si="24"/>
        <v>0</v>
      </c>
      <c r="M824" s="3">
        <f t="shared" si="25"/>
        <v>0</v>
      </c>
    </row>
    <row r="825" spans="1:13">
      <c r="A825" s="221" t="s">
        <v>337</v>
      </c>
      <c r="B825" s="221" t="s">
        <v>24943</v>
      </c>
      <c r="C825" s="221" t="s">
        <v>24944</v>
      </c>
      <c r="D825" s="222" t="s">
        <v>209</v>
      </c>
      <c r="E825" s="241"/>
      <c r="F825" s="241"/>
      <c r="G825" s="241"/>
      <c r="H825" s="241"/>
      <c r="I825" s="241"/>
      <c r="J825" s="241"/>
      <c r="K825" s="142">
        <v>127.27</v>
      </c>
      <c r="L825" s="142">
        <f t="shared" si="24"/>
        <v>0</v>
      </c>
      <c r="M825" s="3">
        <f t="shared" si="25"/>
        <v>0</v>
      </c>
    </row>
    <row r="826" spans="1:13">
      <c r="A826" s="221" t="s">
        <v>337</v>
      </c>
      <c r="B826" s="221" t="s">
        <v>24945</v>
      </c>
      <c r="C826" s="221" t="s">
        <v>24946</v>
      </c>
      <c r="D826" s="222" t="s">
        <v>209</v>
      </c>
      <c r="E826" s="241"/>
      <c r="F826" s="241"/>
      <c r="G826" s="241"/>
      <c r="H826" s="241"/>
      <c r="I826" s="241"/>
      <c r="J826" s="241"/>
      <c r="K826" s="142">
        <v>127.27</v>
      </c>
      <c r="L826" s="142">
        <f t="shared" si="24"/>
        <v>0</v>
      </c>
      <c r="M826" s="3">
        <f t="shared" si="25"/>
        <v>0</v>
      </c>
    </row>
    <row r="827" spans="1:13">
      <c r="A827" s="221" t="s">
        <v>337</v>
      </c>
      <c r="B827" s="221" t="s">
        <v>24947</v>
      </c>
      <c r="C827" s="221" t="s">
        <v>24948</v>
      </c>
      <c r="D827" s="222" t="s">
        <v>209</v>
      </c>
      <c r="E827" s="241"/>
      <c r="F827" s="241"/>
      <c r="G827" s="241"/>
      <c r="H827" s="241"/>
      <c r="I827" s="241"/>
      <c r="J827" s="241"/>
      <c r="K827" s="142">
        <v>127.27</v>
      </c>
      <c r="L827" s="142">
        <f t="shared" si="24"/>
        <v>0</v>
      </c>
      <c r="M827" s="3">
        <f t="shared" si="25"/>
        <v>0</v>
      </c>
    </row>
    <row r="828" spans="1:13">
      <c r="A828" s="221" t="s">
        <v>337</v>
      </c>
      <c r="B828" s="221" t="s">
        <v>24949</v>
      </c>
      <c r="C828" s="221" t="s">
        <v>24950</v>
      </c>
      <c r="D828" s="222" t="s">
        <v>209</v>
      </c>
      <c r="E828" s="241"/>
      <c r="F828" s="241"/>
      <c r="G828" s="241"/>
      <c r="H828" s="241"/>
      <c r="I828" s="241"/>
      <c r="J828" s="241"/>
      <c r="K828" s="142">
        <v>127.27</v>
      </c>
      <c r="L828" s="142">
        <f t="shared" si="24"/>
        <v>0</v>
      </c>
      <c r="M828" s="3">
        <f t="shared" si="25"/>
        <v>0</v>
      </c>
    </row>
    <row r="829" spans="1:13">
      <c r="A829" s="221" t="s">
        <v>337</v>
      </c>
      <c r="B829" s="221" t="s">
        <v>24951</v>
      </c>
      <c r="C829" s="221" t="s">
        <v>24952</v>
      </c>
      <c r="D829" s="222" t="s">
        <v>209</v>
      </c>
      <c r="E829" s="241"/>
      <c r="F829" s="241"/>
      <c r="G829" s="241"/>
      <c r="H829" s="241"/>
      <c r="I829" s="241"/>
      <c r="J829" s="241"/>
      <c r="K829" s="142">
        <v>127.27</v>
      </c>
      <c r="L829" s="142">
        <f t="shared" si="24"/>
        <v>0</v>
      </c>
      <c r="M829" s="3">
        <f t="shared" si="25"/>
        <v>0</v>
      </c>
    </row>
    <row r="830" spans="1:13">
      <c r="A830" s="221" t="s">
        <v>337</v>
      </c>
      <c r="B830" s="221" t="s">
        <v>24953</v>
      </c>
      <c r="C830" s="221" t="s">
        <v>24954</v>
      </c>
      <c r="D830" s="222" t="s">
        <v>209</v>
      </c>
      <c r="E830" s="241"/>
      <c r="F830" s="241"/>
      <c r="G830" s="241"/>
      <c r="H830" s="241"/>
      <c r="I830" s="241"/>
      <c r="J830" s="241"/>
      <c r="K830" s="142">
        <v>127.27</v>
      </c>
      <c r="L830" s="142">
        <f t="shared" si="24"/>
        <v>0</v>
      </c>
      <c r="M830" s="3">
        <f t="shared" si="25"/>
        <v>0</v>
      </c>
    </row>
    <row r="831" spans="1:13">
      <c r="A831" s="221" t="s">
        <v>337</v>
      </c>
      <c r="B831" s="221" t="s">
        <v>24955</v>
      </c>
      <c r="C831" s="221" t="s">
        <v>24956</v>
      </c>
      <c r="D831" s="222" t="s">
        <v>209</v>
      </c>
      <c r="E831" s="241"/>
      <c r="F831" s="241"/>
      <c r="G831" s="241"/>
      <c r="H831" s="241"/>
      <c r="I831" s="241"/>
      <c r="J831" s="241"/>
      <c r="K831" s="142">
        <v>127.27</v>
      </c>
      <c r="L831" s="142">
        <f t="shared" si="24"/>
        <v>0</v>
      </c>
      <c r="M831" s="3">
        <f t="shared" si="25"/>
        <v>0</v>
      </c>
    </row>
    <row r="832" spans="1:13">
      <c r="A832" s="221" t="s">
        <v>337</v>
      </c>
      <c r="B832" s="221" t="s">
        <v>24957</v>
      </c>
      <c r="C832" s="221" t="s">
        <v>24958</v>
      </c>
      <c r="D832" s="222" t="s">
        <v>209</v>
      </c>
      <c r="E832" s="241"/>
      <c r="F832" s="241"/>
      <c r="G832" s="241"/>
      <c r="H832" s="241"/>
      <c r="I832" s="241"/>
      <c r="J832" s="241"/>
      <c r="K832" s="142">
        <v>127.27</v>
      </c>
      <c r="L832" s="142">
        <f t="shared" si="24"/>
        <v>0</v>
      </c>
      <c r="M832" s="3">
        <f t="shared" si="25"/>
        <v>0</v>
      </c>
    </row>
    <row r="833" spans="1:13">
      <c r="A833" s="221" t="s">
        <v>337</v>
      </c>
      <c r="B833" s="221" t="s">
        <v>24959</v>
      </c>
      <c r="C833" s="221" t="s">
        <v>24960</v>
      </c>
      <c r="D833" s="222" t="s">
        <v>209</v>
      </c>
      <c r="E833" s="241"/>
      <c r="F833" s="241"/>
      <c r="G833" s="241"/>
      <c r="H833" s="241"/>
      <c r="I833" s="241"/>
      <c r="J833" s="241"/>
      <c r="K833" s="142">
        <v>127.27</v>
      </c>
      <c r="L833" s="142">
        <f t="shared" si="24"/>
        <v>0</v>
      </c>
      <c r="M833" s="3">
        <f t="shared" si="25"/>
        <v>0</v>
      </c>
    </row>
    <row r="834" spans="1:13">
      <c r="A834" s="221" t="s">
        <v>337</v>
      </c>
      <c r="B834" s="221" t="s">
        <v>24961</v>
      </c>
      <c r="C834" s="221" t="s">
        <v>24962</v>
      </c>
      <c r="D834" s="222" t="s">
        <v>209</v>
      </c>
      <c r="E834" s="241"/>
      <c r="F834" s="241"/>
      <c r="G834" s="241"/>
      <c r="H834" s="241"/>
      <c r="I834" s="241"/>
      <c r="J834" s="241"/>
      <c r="K834" s="142">
        <v>127.27</v>
      </c>
      <c r="L834" s="142">
        <f t="shared" si="24"/>
        <v>0</v>
      </c>
      <c r="M834" s="3">
        <f t="shared" si="25"/>
        <v>0</v>
      </c>
    </row>
    <row r="835" spans="1:13">
      <c r="A835" s="221" t="s">
        <v>337</v>
      </c>
      <c r="B835" s="221" t="s">
        <v>24963</v>
      </c>
      <c r="C835" s="221" t="s">
        <v>24964</v>
      </c>
      <c r="D835" s="222" t="s">
        <v>209</v>
      </c>
      <c r="E835" s="241"/>
      <c r="F835" s="241"/>
      <c r="G835" s="241"/>
      <c r="H835" s="241"/>
      <c r="I835" s="241"/>
      <c r="J835" s="241"/>
      <c r="K835" s="142">
        <v>127.27</v>
      </c>
      <c r="L835" s="142">
        <f t="shared" si="24"/>
        <v>0</v>
      </c>
      <c r="M835" s="3">
        <f t="shared" si="25"/>
        <v>0</v>
      </c>
    </row>
    <row r="836" spans="1:13">
      <c r="A836" s="221" t="s">
        <v>337</v>
      </c>
      <c r="B836" s="221" t="s">
        <v>24965</v>
      </c>
      <c r="C836" s="221" t="s">
        <v>24966</v>
      </c>
      <c r="D836" s="222" t="s">
        <v>209</v>
      </c>
      <c r="E836" s="241"/>
      <c r="F836" s="241"/>
      <c r="G836" s="241"/>
      <c r="H836" s="241"/>
      <c r="I836" s="241"/>
      <c r="J836" s="241"/>
      <c r="K836" s="142">
        <v>127.27</v>
      </c>
      <c r="L836" s="142">
        <f t="shared" si="24"/>
        <v>0</v>
      </c>
      <c r="M836" s="3">
        <f t="shared" si="25"/>
        <v>0</v>
      </c>
    </row>
    <row r="837" spans="1:13">
      <c r="A837" s="221" t="s">
        <v>337</v>
      </c>
      <c r="B837" s="221" t="s">
        <v>24967</v>
      </c>
      <c r="C837" s="221" t="s">
        <v>24968</v>
      </c>
      <c r="D837" s="222" t="s">
        <v>209</v>
      </c>
      <c r="E837" s="241"/>
      <c r="F837" s="241"/>
      <c r="G837" s="241"/>
      <c r="H837" s="241"/>
      <c r="I837" s="241"/>
      <c r="J837" s="241"/>
      <c r="K837" s="142">
        <v>127.27</v>
      </c>
      <c r="L837" s="142">
        <f t="shared" si="24"/>
        <v>0</v>
      </c>
      <c r="M837" s="3">
        <f t="shared" si="25"/>
        <v>0</v>
      </c>
    </row>
    <row r="838" spans="1:13">
      <c r="A838" s="221" t="s">
        <v>337</v>
      </c>
      <c r="B838" s="221" t="s">
        <v>24969</v>
      </c>
      <c r="C838" s="221" t="s">
        <v>24970</v>
      </c>
      <c r="D838" s="222" t="s">
        <v>209</v>
      </c>
      <c r="E838" s="241"/>
      <c r="F838" s="241"/>
      <c r="G838" s="241"/>
      <c r="H838" s="241"/>
      <c r="I838" s="241"/>
      <c r="J838" s="241"/>
      <c r="K838" s="142">
        <v>127.27</v>
      </c>
      <c r="L838" s="142">
        <f t="shared" ref="L838:L901" si="26">SUM(M838*K838)</f>
        <v>0</v>
      </c>
      <c r="M838" s="3">
        <f t="shared" ref="M838:M901" si="27">SUM(E838:J838)</f>
        <v>0</v>
      </c>
    </row>
    <row r="839" spans="1:13">
      <c r="A839" s="221" t="s">
        <v>337</v>
      </c>
      <c r="B839" s="221" t="s">
        <v>24971</v>
      </c>
      <c r="C839" s="221" t="s">
        <v>24972</v>
      </c>
      <c r="D839" s="222" t="s">
        <v>209</v>
      </c>
      <c r="E839" s="241"/>
      <c r="F839" s="241"/>
      <c r="G839" s="241"/>
      <c r="H839" s="241"/>
      <c r="I839" s="241"/>
      <c r="J839" s="241"/>
      <c r="K839" s="142">
        <v>109.08</v>
      </c>
      <c r="L839" s="142">
        <f t="shared" si="26"/>
        <v>0</v>
      </c>
      <c r="M839" s="3">
        <f t="shared" si="27"/>
        <v>0</v>
      </c>
    </row>
    <row r="840" spans="1:13">
      <c r="A840" s="221" t="s">
        <v>337</v>
      </c>
      <c r="B840" s="221" t="s">
        <v>24973</v>
      </c>
      <c r="C840" s="221" t="s">
        <v>24974</v>
      </c>
      <c r="D840" s="222" t="s">
        <v>209</v>
      </c>
      <c r="E840" s="241"/>
      <c r="F840" s="241"/>
      <c r="G840" s="241"/>
      <c r="H840" s="241"/>
      <c r="I840" s="241"/>
      <c r="J840" s="241"/>
      <c r="K840" s="142">
        <v>109.08</v>
      </c>
      <c r="L840" s="142">
        <f t="shared" si="26"/>
        <v>0</v>
      </c>
      <c r="M840" s="3">
        <f t="shared" si="27"/>
        <v>0</v>
      </c>
    </row>
    <row r="841" spans="1:13">
      <c r="A841" s="221" t="s">
        <v>337</v>
      </c>
      <c r="B841" s="221" t="s">
        <v>24975</v>
      </c>
      <c r="C841" s="221" t="s">
        <v>24976</v>
      </c>
      <c r="D841" s="222" t="s">
        <v>209</v>
      </c>
      <c r="E841" s="241"/>
      <c r="F841" s="241"/>
      <c r="G841" s="241"/>
      <c r="H841" s="241"/>
      <c r="I841" s="241"/>
      <c r="J841" s="241"/>
      <c r="K841" s="142">
        <v>109.08</v>
      </c>
      <c r="L841" s="142">
        <f t="shared" si="26"/>
        <v>0</v>
      </c>
      <c r="M841" s="3">
        <f t="shared" si="27"/>
        <v>0</v>
      </c>
    </row>
    <row r="842" spans="1:13">
      <c r="A842" s="221" t="s">
        <v>337</v>
      </c>
      <c r="B842" s="221" t="s">
        <v>24977</v>
      </c>
      <c r="C842" s="221" t="s">
        <v>24978</v>
      </c>
      <c r="D842" s="222" t="s">
        <v>209</v>
      </c>
      <c r="E842" s="241"/>
      <c r="F842" s="241"/>
      <c r="G842" s="241"/>
      <c r="H842" s="241"/>
      <c r="I842" s="241"/>
      <c r="J842" s="241"/>
      <c r="K842" s="142">
        <v>109.08</v>
      </c>
      <c r="L842" s="142">
        <f t="shared" si="26"/>
        <v>0</v>
      </c>
      <c r="M842" s="3">
        <f t="shared" si="27"/>
        <v>0</v>
      </c>
    </row>
    <row r="843" spans="1:13">
      <c r="A843" s="221" t="s">
        <v>337</v>
      </c>
      <c r="B843" s="221" t="s">
        <v>24979</v>
      </c>
      <c r="C843" s="221" t="s">
        <v>24980</v>
      </c>
      <c r="D843" s="222" t="s">
        <v>209</v>
      </c>
      <c r="E843" s="241"/>
      <c r="F843" s="241"/>
      <c r="G843" s="241"/>
      <c r="H843" s="241"/>
      <c r="I843" s="241"/>
      <c r="J843" s="241"/>
      <c r="K843" s="142">
        <v>109.08</v>
      </c>
      <c r="L843" s="142">
        <f t="shared" si="26"/>
        <v>0</v>
      </c>
      <c r="M843" s="3">
        <f t="shared" si="27"/>
        <v>0</v>
      </c>
    </row>
    <row r="844" spans="1:13">
      <c r="A844" s="221" t="s">
        <v>337</v>
      </c>
      <c r="B844" s="221" t="s">
        <v>24981</v>
      </c>
      <c r="C844" s="221" t="s">
        <v>24982</v>
      </c>
      <c r="D844" s="222" t="s">
        <v>209</v>
      </c>
      <c r="E844" s="241"/>
      <c r="F844" s="241"/>
      <c r="G844" s="241"/>
      <c r="H844" s="241"/>
      <c r="I844" s="241"/>
      <c r="J844" s="241"/>
      <c r="K844" s="142">
        <v>109.08</v>
      </c>
      <c r="L844" s="142">
        <f t="shared" si="26"/>
        <v>0</v>
      </c>
      <c r="M844" s="3">
        <f t="shared" si="27"/>
        <v>0</v>
      </c>
    </row>
    <row r="845" spans="1:13">
      <c r="A845" s="221" t="s">
        <v>337</v>
      </c>
      <c r="B845" s="221" t="s">
        <v>24983</v>
      </c>
      <c r="C845" s="221" t="s">
        <v>24984</v>
      </c>
      <c r="D845" s="222" t="s">
        <v>209</v>
      </c>
      <c r="E845" s="241"/>
      <c r="F845" s="241"/>
      <c r="G845" s="241"/>
      <c r="H845" s="241"/>
      <c r="I845" s="241"/>
      <c r="J845" s="241"/>
      <c r="K845" s="142">
        <v>109.08</v>
      </c>
      <c r="L845" s="142">
        <f t="shared" si="26"/>
        <v>0</v>
      </c>
      <c r="M845" s="3">
        <f t="shared" si="27"/>
        <v>0</v>
      </c>
    </row>
    <row r="846" spans="1:13">
      <c r="A846" s="221" t="s">
        <v>337</v>
      </c>
      <c r="B846" s="221" t="s">
        <v>24985</v>
      </c>
      <c r="C846" s="221" t="s">
        <v>24986</v>
      </c>
      <c r="D846" s="222" t="s">
        <v>209</v>
      </c>
      <c r="E846" s="241"/>
      <c r="F846" s="241"/>
      <c r="G846" s="241"/>
      <c r="H846" s="241"/>
      <c r="I846" s="241"/>
      <c r="J846" s="241"/>
      <c r="K846" s="142">
        <v>109.08</v>
      </c>
      <c r="L846" s="142">
        <f t="shared" si="26"/>
        <v>0</v>
      </c>
      <c r="M846" s="3">
        <f t="shared" si="27"/>
        <v>0</v>
      </c>
    </row>
    <row r="847" spans="1:13">
      <c r="A847" s="221" t="s">
        <v>337</v>
      </c>
      <c r="B847" s="221" t="s">
        <v>24987</v>
      </c>
      <c r="C847" s="221" t="s">
        <v>24988</v>
      </c>
      <c r="D847" s="222" t="s">
        <v>209</v>
      </c>
      <c r="E847" s="241"/>
      <c r="F847" s="241"/>
      <c r="G847" s="241"/>
      <c r="H847" s="241"/>
      <c r="I847" s="241"/>
      <c r="J847" s="241"/>
      <c r="K847" s="142">
        <v>109.08</v>
      </c>
      <c r="L847" s="142">
        <f t="shared" si="26"/>
        <v>0</v>
      </c>
      <c r="M847" s="3">
        <f t="shared" si="27"/>
        <v>0</v>
      </c>
    </row>
    <row r="848" spans="1:13">
      <c r="A848" s="221" t="s">
        <v>337</v>
      </c>
      <c r="B848" s="221" t="s">
        <v>24989</v>
      </c>
      <c r="C848" s="221" t="s">
        <v>24990</v>
      </c>
      <c r="D848" s="222" t="s">
        <v>209</v>
      </c>
      <c r="E848" s="241"/>
      <c r="F848" s="241"/>
      <c r="G848" s="241"/>
      <c r="H848" s="241"/>
      <c r="I848" s="241"/>
      <c r="J848" s="241"/>
      <c r="K848" s="142">
        <v>109.08</v>
      </c>
      <c r="L848" s="142">
        <f t="shared" si="26"/>
        <v>0</v>
      </c>
      <c r="M848" s="3">
        <f t="shared" si="27"/>
        <v>0</v>
      </c>
    </row>
    <row r="849" spans="1:13">
      <c r="A849" s="221" t="s">
        <v>337</v>
      </c>
      <c r="B849" s="221" t="s">
        <v>24991</v>
      </c>
      <c r="C849" s="221" t="s">
        <v>24992</v>
      </c>
      <c r="D849" s="222" t="s">
        <v>209</v>
      </c>
      <c r="E849" s="241"/>
      <c r="F849" s="241"/>
      <c r="G849" s="241"/>
      <c r="H849" s="241"/>
      <c r="I849" s="241"/>
      <c r="J849" s="241"/>
      <c r="K849" s="142">
        <v>109.08</v>
      </c>
      <c r="L849" s="142">
        <f t="shared" si="26"/>
        <v>0</v>
      </c>
      <c r="M849" s="3">
        <f t="shared" si="27"/>
        <v>0</v>
      </c>
    </row>
    <row r="850" spans="1:13">
      <c r="A850" s="221" t="s">
        <v>337</v>
      </c>
      <c r="B850" s="221" t="s">
        <v>24993</v>
      </c>
      <c r="C850" s="221" t="s">
        <v>24994</v>
      </c>
      <c r="D850" s="222" t="s">
        <v>209</v>
      </c>
      <c r="E850" s="241"/>
      <c r="F850" s="241"/>
      <c r="G850" s="241"/>
      <c r="H850" s="241"/>
      <c r="I850" s="241"/>
      <c r="J850" s="241"/>
      <c r="K850" s="142">
        <v>109.08</v>
      </c>
      <c r="L850" s="142">
        <f t="shared" si="26"/>
        <v>0</v>
      </c>
      <c r="M850" s="3">
        <f t="shared" si="27"/>
        <v>0</v>
      </c>
    </row>
    <row r="851" spans="1:13">
      <c r="A851" s="221" t="s">
        <v>337</v>
      </c>
      <c r="B851" s="221" t="s">
        <v>24995</v>
      </c>
      <c r="C851" s="221" t="s">
        <v>24996</v>
      </c>
      <c r="D851" s="222" t="s">
        <v>209</v>
      </c>
      <c r="E851" s="241"/>
      <c r="F851" s="241"/>
      <c r="G851" s="241"/>
      <c r="H851" s="241"/>
      <c r="I851" s="241"/>
      <c r="J851" s="241"/>
      <c r="K851" s="142">
        <v>109.08</v>
      </c>
      <c r="L851" s="142">
        <f t="shared" si="26"/>
        <v>0</v>
      </c>
      <c r="M851" s="3">
        <f t="shared" si="27"/>
        <v>0</v>
      </c>
    </row>
    <row r="852" spans="1:13">
      <c r="A852" s="221" t="s">
        <v>337</v>
      </c>
      <c r="B852" s="221" t="s">
        <v>24997</v>
      </c>
      <c r="C852" s="221" t="s">
        <v>24998</v>
      </c>
      <c r="D852" s="222" t="s">
        <v>209</v>
      </c>
      <c r="E852" s="241"/>
      <c r="F852" s="241"/>
      <c r="G852" s="241"/>
      <c r="H852" s="241"/>
      <c r="I852" s="241"/>
      <c r="J852" s="241"/>
      <c r="K852" s="142">
        <v>109.08</v>
      </c>
      <c r="L852" s="142">
        <f t="shared" si="26"/>
        <v>0</v>
      </c>
      <c r="M852" s="3">
        <f t="shared" si="27"/>
        <v>0</v>
      </c>
    </row>
    <row r="853" spans="1:13">
      <c r="A853" s="221" t="s">
        <v>337</v>
      </c>
      <c r="B853" s="221" t="s">
        <v>24999</v>
      </c>
      <c r="C853" s="221" t="s">
        <v>25000</v>
      </c>
      <c r="D853" s="222" t="s">
        <v>209</v>
      </c>
      <c r="E853" s="241"/>
      <c r="F853" s="241"/>
      <c r="G853" s="241"/>
      <c r="H853" s="241"/>
      <c r="I853" s="241"/>
      <c r="J853" s="241"/>
      <c r="K853" s="142">
        <v>109.08</v>
      </c>
      <c r="L853" s="142">
        <f t="shared" si="26"/>
        <v>0</v>
      </c>
      <c r="M853" s="3">
        <f t="shared" si="27"/>
        <v>0</v>
      </c>
    </row>
    <row r="854" spans="1:13">
      <c r="A854" s="221" t="s">
        <v>337</v>
      </c>
      <c r="B854" s="221" t="s">
        <v>25001</v>
      </c>
      <c r="C854" s="221" t="s">
        <v>25002</v>
      </c>
      <c r="D854" s="222" t="s">
        <v>209</v>
      </c>
      <c r="E854" s="241"/>
      <c r="F854" s="241"/>
      <c r="G854" s="241"/>
      <c r="H854" s="241"/>
      <c r="I854" s="241"/>
      <c r="J854" s="241"/>
      <c r="K854" s="142">
        <v>109.08</v>
      </c>
      <c r="L854" s="142">
        <f t="shared" si="26"/>
        <v>0</v>
      </c>
      <c r="M854" s="3">
        <f t="shared" si="27"/>
        <v>0</v>
      </c>
    </row>
    <row r="855" spans="1:13">
      <c r="A855" s="221" t="s">
        <v>337</v>
      </c>
      <c r="B855" s="221" t="s">
        <v>25003</v>
      </c>
      <c r="C855" s="221" t="s">
        <v>25004</v>
      </c>
      <c r="D855" s="222" t="s">
        <v>209</v>
      </c>
      <c r="E855" s="241"/>
      <c r="F855" s="241"/>
      <c r="G855" s="241"/>
      <c r="H855" s="241"/>
      <c r="I855" s="241"/>
      <c r="J855" s="241"/>
      <c r="K855" s="142">
        <v>109.08</v>
      </c>
      <c r="L855" s="142">
        <f t="shared" si="26"/>
        <v>0</v>
      </c>
      <c r="M855" s="3">
        <f t="shared" si="27"/>
        <v>0</v>
      </c>
    </row>
    <row r="856" spans="1:13">
      <c r="A856" s="221" t="s">
        <v>337</v>
      </c>
      <c r="B856" s="221" t="s">
        <v>25005</v>
      </c>
      <c r="C856" s="221" t="s">
        <v>25006</v>
      </c>
      <c r="D856" s="222" t="s">
        <v>209</v>
      </c>
      <c r="E856" s="241"/>
      <c r="F856" s="241"/>
      <c r="G856" s="241"/>
      <c r="H856" s="241"/>
      <c r="I856" s="241"/>
      <c r="J856" s="241"/>
      <c r="K856" s="142">
        <v>109.08</v>
      </c>
      <c r="L856" s="142">
        <f t="shared" si="26"/>
        <v>0</v>
      </c>
      <c r="M856" s="3">
        <f t="shared" si="27"/>
        <v>0</v>
      </c>
    </row>
    <row r="857" spans="1:13">
      <c r="A857" s="221" t="s">
        <v>337</v>
      </c>
      <c r="B857" s="221" t="s">
        <v>25007</v>
      </c>
      <c r="C857" s="221" t="s">
        <v>25008</v>
      </c>
      <c r="D857" s="222" t="s">
        <v>209</v>
      </c>
      <c r="E857" s="241"/>
      <c r="F857" s="241"/>
      <c r="G857" s="241"/>
      <c r="H857" s="241"/>
      <c r="I857" s="241"/>
      <c r="J857" s="241"/>
      <c r="K857" s="142">
        <v>109.08</v>
      </c>
      <c r="L857" s="142">
        <f t="shared" si="26"/>
        <v>0</v>
      </c>
      <c r="M857" s="3">
        <f t="shared" si="27"/>
        <v>0</v>
      </c>
    </row>
    <row r="858" spans="1:13">
      <c r="A858" s="221" t="s">
        <v>337</v>
      </c>
      <c r="B858" s="221" t="s">
        <v>25009</v>
      </c>
      <c r="C858" s="221" t="s">
        <v>25010</v>
      </c>
      <c r="D858" s="222" t="s">
        <v>209</v>
      </c>
      <c r="E858" s="241"/>
      <c r="F858" s="241"/>
      <c r="G858" s="241"/>
      <c r="H858" s="241"/>
      <c r="I858" s="241"/>
      <c r="J858" s="241"/>
      <c r="K858" s="142">
        <v>109.08</v>
      </c>
      <c r="L858" s="142">
        <f t="shared" si="26"/>
        <v>0</v>
      </c>
      <c r="M858" s="3">
        <f t="shared" si="27"/>
        <v>0</v>
      </c>
    </row>
    <row r="859" spans="1:13">
      <c r="A859" s="221" t="s">
        <v>337</v>
      </c>
      <c r="B859" s="221" t="s">
        <v>25011</v>
      </c>
      <c r="C859" s="221" t="s">
        <v>25012</v>
      </c>
      <c r="D859" s="222" t="s">
        <v>209</v>
      </c>
      <c r="E859" s="241"/>
      <c r="F859" s="241"/>
      <c r="G859" s="241"/>
      <c r="H859" s="241"/>
      <c r="I859" s="241"/>
      <c r="J859" s="241"/>
      <c r="K859" s="142">
        <v>109.08</v>
      </c>
      <c r="L859" s="142">
        <f t="shared" si="26"/>
        <v>0</v>
      </c>
      <c r="M859" s="3">
        <f t="shared" si="27"/>
        <v>0</v>
      </c>
    </row>
    <row r="860" spans="1:13">
      <c r="A860" s="221" t="s">
        <v>337</v>
      </c>
      <c r="B860" s="221" t="s">
        <v>25013</v>
      </c>
      <c r="C860" s="221" t="s">
        <v>25014</v>
      </c>
      <c r="D860" s="222" t="s">
        <v>209</v>
      </c>
      <c r="E860" s="241"/>
      <c r="F860" s="241"/>
      <c r="G860" s="241"/>
      <c r="H860" s="241"/>
      <c r="I860" s="241"/>
      <c r="J860" s="241"/>
      <c r="K860" s="142">
        <v>109.08</v>
      </c>
      <c r="L860" s="142">
        <f t="shared" si="26"/>
        <v>0</v>
      </c>
      <c r="M860" s="3">
        <f t="shared" si="27"/>
        <v>0</v>
      </c>
    </row>
    <row r="861" spans="1:13">
      <c r="A861" s="221" t="s">
        <v>337</v>
      </c>
      <c r="B861" s="221" t="s">
        <v>25015</v>
      </c>
      <c r="C861" s="221" t="s">
        <v>25016</v>
      </c>
      <c r="D861" s="222" t="s">
        <v>209</v>
      </c>
      <c r="E861" s="241"/>
      <c r="F861" s="241"/>
      <c r="G861" s="241"/>
      <c r="H861" s="241"/>
      <c r="I861" s="241"/>
      <c r="J861" s="241"/>
      <c r="K861" s="142">
        <v>109.08</v>
      </c>
      <c r="L861" s="142">
        <f t="shared" si="26"/>
        <v>0</v>
      </c>
      <c r="M861" s="3">
        <f t="shared" si="27"/>
        <v>0</v>
      </c>
    </row>
    <row r="862" spans="1:13">
      <c r="A862" s="221" t="s">
        <v>337</v>
      </c>
      <c r="B862" s="221" t="s">
        <v>25017</v>
      </c>
      <c r="C862" s="221" t="s">
        <v>25018</v>
      </c>
      <c r="D862" s="222" t="s">
        <v>209</v>
      </c>
      <c r="E862" s="241"/>
      <c r="F862" s="241"/>
      <c r="G862" s="241"/>
      <c r="H862" s="241"/>
      <c r="I862" s="241"/>
      <c r="J862" s="241"/>
      <c r="K862" s="142">
        <v>109.08</v>
      </c>
      <c r="L862" s="142">
        <f t="shared" si="26"/>
        <v>0</v>
      </c>
      <c r="M862" s="3">
        <f t="shared" si="27"/>
        <v>0</v>
      </c>
    </row>
    <row r="863" spans="1:13">
      <c r="A863" s="221" t="s">
        <v>337</v>
      </c>
      <c r="B863" s="221" t="s">
        <v>25019</v>
      </c>
      <c r="C863" s="221" t="s">
        <v>25020</v>
      </c>
      <c r="D863" s="222" t="s">
        <v>209</v>
      </c>
      <c r="E863" s="241"/>
      <c r="F863" s="241"/>
      <c r="G863" s="241"/>
      <c r="H863" s="241"/>
      <c r="I863" s="241"/>
      <c r="J863" s="241"/>
      <c r="K863" s="142">
        <v>109.08</v>
      </c>
      <c r="L863" s="142">
        <f t="shared" si="26"/>
        <v>0</v>
      </c>
      <c r="M863" s="3">
        <f t="shared" si="27"/>
        <v>0</v>
      </c>
    </row>
    <row r="864" spans="1:13">
      <c r="A864" s="221" t="s">
        <v>337</v>
      </c>
      <c r="B864" s="221" t="s">
        <v>25021</v>
      </c>
      <c r="C864" s="221" t="s">
        <v>25022</v>
      </c>
      <c r="D864" s="222" t="s">
        <v>209</v>
      </c>
      <c r="E864" s="241"/>
      <c r="F864" s="241"/>
      <c r="G864" s="241"/>
      <c r="H864" s="241"/>
      <c r="I864" s="241"/>
      <c r="J864" s="241"/>
      <c r="K864" s="142">
        <v>109.08</v>
      </c>
      <c r="L864" s="142">
        <f t="shared" si="26"/>
        <v>0</v>
      </c>
      <c r="M864" s="3">
        <f t="shared" si="27"/>
        <v>0</v>
      </c>
    </row>
    <row r="865" spans="1:13">
      <c r="A865" s="221" t="s">
        <v>337</v>
      </c>
      <c r="B865" s="221" t="s">
        <v>25023</v>
      </c>
      <c r="C865" s="221" t="s">
        <v>25024</v>
      </c>
      <c r="D865" s="222" t="s">
        <v>209</v>
      </c>
      <c r="E865" s="241"/>
      <c r="F865" s="241"/>
      <c r="G865" s="241"/>
      <c r="H865" s="241"/>
      <c r="I865" s="241"/>
      <c r="J865" s="241"/>
      <c r="K865" s="142">
        <v>109.08</v>
      </c>
      <c r="L865" s="142">
        <f t="shared" si="26"/>
        <v>0</v>
      </c>
      <c r="M865" s="3">
        <f t="shared" si="27"/>
        <v>0</v>
      </c>
    </row>
    <row r="866" spans="1:13">
      <c r="A866" s="221" t="s">
        <v>337</v>
      </c>
      <c r="B866" s="221" t="s">
        <v>25025</v>
      </c>
      <c r="C866" s="221" t="s">
        <v>25026</v>
      </c>
      <c r="D866" s="222" t="s">
        <v>209</v>
      </c>
      <c r="E866" s="241"/>
      <c r="F866" s="241"/>
      <c r="G866" s="241"/>
      <c r="H866" s="241"/>
      <c r="I866" s="241"/>
      <c r="J866" s="241"/>
      <c r="K866" s="142">
        <v>109.08</v>
      </c>
      <c r="L866" s="142">
        <f t="shared" si="26"/>
        <v>0</v>
      </c>
      <c r="M866" s="3">
        <f t="shared" si="27"/>
        <v>0</v>
      </c>
    </row>
    <row r="867" spans="1:13">
      <c r="A867" s="221" t="s">
        <v>337</v>
      </c>
      <c r="B867" s="221" t="s">
        <v>25027</v>
      </c>
      <c r="C867" s="221" t="s">
        <v>25028</v>
      </c>
      <c r="D867" s="222" t="s">
        <v>209</v>
      </c>
      <c r="E867" s="241"/>
      <c r="F867" s="241"/>
      <c r="G867" s="241"/>
      <c r="H867" s="241"/>
      <c r="I867" s="241"/>
      <c r="J867" s="241"/>
      <c r="K867" s="142">
        <v>109.08</v>
      </c>
      <c r="L867" s="142">
        <f t="shared" si="26"/>
        <v>0</v>
      </c>
      <c r="M867" s="3">
        <f t="shared" si="27"/>
        <v>0</v>
      </c>
    </row>
    <row r="868" spans="1:13">
      <c r="A868" s="221" t="s">
        <v>337</v>
      </c>
      <c r="B868" s="221" t="s">
        <v>25029</v>
      </c>
      <c r="C868" s="221" t="s">
        <v>25030</v>
      </c>
      <c r="D868" s="222" t="s">
        <v>209</v>
      </c>
      <c r="E868" s="241"/>
      <c r="F868" s="241"/>
      <c r="G868" s="241"/>
      <c r="H868" s="241"/>
      <c r="I868" s="241"/>
      <c r="J868" s="241"/>
      <c r="K868" s="142">
        <v>109.08</v>
      </c>
      <c r="L868" s="142">
        <f t="shared" si="26"/>
        <v>0</v>
      </c>
      <c r="M868" s="3">
        <f t="shared" si="27"/>
        <v>0</v>
      </c>
    </row>
    <row r="869" spans="1:13">
      <c r="A869" s="221" t="s">
        <v>337</v>
      </c>
      <c r="B869" s="221" t="s">
        <v>25031</v>
      </c>
      <c r="C869" s="221" t="s">
        <v>25032</v>
      </c>
      <c r="D869" s="222" t="s">
        <v>209</v>
      </c>
      <c r="E869" s="241"/>
      <c r="F869" s="241"/>
      <c r="G869" s="241"/>
      <c r="H869" s="241"/>
      <c r="I869" s="241"/>
      <c r="J869" s="241"/>
      <c r="K869" s="142">
        <v>109.08</v>
      </c>
      <c r="L869" s="142">
        <f t="shared" si="26"/>
        <v>0</v>
      </c>
      <c r="M869" s="3">
        <f t="shared" si="27"/>
        <v>0</v>
      </c>
    </row>
    <row r="870" spans="1:13">
      <c r="A870" s="221" t="s">
        <v>337</v>
      </c>
      <c r="B870" s="221" t="s">
        <v>25033</v>
      </c>
      <c r="C870" s="221" t="s">
        <v>25034</v>
      </c>
      <c r="D870" s="222" t="s">
        <v>209</v>
      </c>
      <c r="E870" s="241"/>
      <c r="F870" s="241"/>
      <c r="G870" s="241"/>
      <c r="H870" s="241"/>
      <c r="I870" s="241"/>
      <c r="J870" s="241"/>
      <c r="K870" s="142">
        <v>109.08</v>
      </c>
      <c r="L870" s="142">
        <f t="shared" si="26"/>
        <v>0</v>
      </c>
      <c r="M870" s="3">
        <f t="shared" si="27"/>
        <v>0</v>
      </c>
    </row>
    <row r="871" spans="1:13">
      <c r="A871" s="221" t="s">
        <v>337</v>
      </c>
      <c r="B871" s="221" t="s">
        <v>25035</v>
      </c>
      <c r="C871" s="221" t="s">
        <v>25036</v>
      </c>
      <c r="D871" s="222" t="s">
        <v>209</v>
      </c>
      <c r="E871" s="241"/>
      <c r="F871" s="241"/>
      <c r="G871" s="241"/>
      <c r="H871" s="241"/>
      <c r="I871" s="241"/>
      <c r="J871" s="241"/>
      <c r="K871" s="142">
        <v>109.08</v>
      </c>
      <c r="L871" s="142">
        <f t="shared" si="26"/>
        <v>0</v>
      </c>
      <c r="M871" s="3">
        <f t="shared" si="27"/>
        <v>0</v>
      </c>
    </row>
    <row r="872" spans="1:13">
      <c r="A872" s="221" t="s">
        <v>337</v>
      </c>
      <c r="B872" s="221" t="s">
        <v>25037</v>
      </c>
      <c r="C872" s="221" t="s">
        <v>25038</v>
      </c>
      <c r="D872" s="222" t="s">
        <v>209</v>
      </c>
      <c r="E872" s="241"/>
      <c r="F872" s="241"/>
      <c r="G872" s="241"/>
      <c r="H872" s="241"/>
      <c r="I872" s="241"/>
      <c r="J872" s="241"/>
      <c r="K872" s="142">
        <v>109.08</v>
      </c>
      <c r="L872" s="142">
        <f t="shared" si="26"/>
        <v>0</v>
      </c>
      <c r="M872" s="3">
        <f t="shared" si="27"/>
        <v>0</v>
      </c>
    </row>
    <row r="873" spans="1:13">
      <c r="A873" s="221" t="s">
        <v>337</v>
      </c>
      <c r="B873" s="221" t="s">
        <v>25039</v>
      </c>
      <c r="C873" s="221" t="s">
        <v>25040</v>
      </c>
      <c r="D873" s="222" t="s">
        <v>209</v>
      </c>
      <c r="E873" s="241"/>
      <c r="F873" s="241"/>
      <c r="G873" s="241"/>
      <c r="H873" s="241"/>
      <c r="I873" s="241"/>
      <c r="J873" s="241"/>
      <c r="K873" s="142">
        <v>109.08</v>
      </c>
      <c r="L873" s="142">
        <f t="shared" si="26"/>
        <v>0</v>
      </c>
      <c r="M873" s="3">
        <f t="shared" si="27"/>
        <v>0</v>
      </c>
    </row>
    <row r="874" spans="1:13">
      <c r="A874" s="221" t="s">
        <v>337</v>
      </c>
      <c r="B874" s="221" t="s">
        <v>25041</v>
      </c>
      <c r="C874" s="221" t="s">
        <v>25042</v>
      </c>
      <c r="D874" s="222" t="s">
        <v>209</v>
      </c>
      <c r="E874" s="241"/>
      <c r="F874" s="241"/>
      <c r="G874" s="241"/>
      <c r="H874" s="241"/>
      <c r="I874" s="241"/>
      <c r="J874" s="241"/>
      <c r="K874" s="142">
        <v>109.08</v>
      </c>
      <c r="L874" s="142">
        <f t="shared" si="26"/>
        <v>0</v>
      </c>
      <c r="M874" s="3">
        <f t="shared" si="27"/>
        <v>0</v>
      </c>
    </row>
    <row r="875" spans="1:13">
      <c r="A875" s="221" t="s">
        <v>337</v>
      </c>
      <c r="B875" s="221" t="s">
        <v>25043</v>
      </c>
      <c r="C875" s="221" t="s">
        <v>25044</v>
      </c>
      <c r="D875" s="222" t="s">
        <v>209</v>
      </c>
      <c r="E875" s="241"/>
      <c r="F875" s="241"/>
      <c r="G875" s="241"/>
      <c r="H875" s="241"/>
      <c r="I875" s="241"/>
      <c r="J875" s="241"/>
      <c r="K875" s="142">
        <v>109.08</v>
      </c>
      <c r="L875" s="142">
        <f t="shared" si="26"/>
        <v>0</v>
      </c>
      <c r="M875" s="3">
        <f t="shared" si="27"/>
        <v>0</v>
      </c>
    </row>
    <row r="876" spans="1:13">
      <c r="A876" s="221" t="s">
        <v>337</v>
      </c>
      <c r="B876" s="221" t="s">
        <v>25045</v>
      </c>
      <c r="C876" s="221" t="s">
        <v>25046</v>
      </c>
      <c r="D876" s="222" t="s">
        <v>209</v>
      </c>
      <c r="E876" s="241"/>
      <c r="F876" s="241"/>
      <c r="G876" s="241"/>
      <c r="H876" s="241"/>
      <c r="I876" s="241"/>
      <c r="J876" s="241"/>
      <c r="K876" s="142">
        <v>109.08</v>
      </c>
      <c r="L876" s="142">
        <f t="shared" si="26"/>
        <v>0</v>
      </c>
      <c r="M876" s="3">
        <f t="shared" si="27"/>
        <v>0</v>
      </c>
    </row>
    <row r="877" spans="1:13">
      <c r="A877" s="221" t="s">
        <v>337</v>
      </c>
      <c r="B877" s="221" t="s">
        <v>25047</v>
      </c>
      <c r="C877" s="221" t="s">
        <v>25048</v>
      </c>
      <c r="D877" s="222" t="s">
        <v>209</v>
      </c>
      <c r="E877" s="241"/>
      <c r="F877" s="241"/>
      <c r="G877" s="241"/>
      <c r="H877" s="241"/>
      <c r="I877" s="241"/>
      <c r="J877" s="241"/>
      <c r="K877" s="142">
        <v>109.08</v>
      </c>
      <c r="L877" s="142">
        <f t="shared" si="26"/>
        <v>0</v>
      </c>
      <c r="M877" s="3">
        <f t="shared" si="27"/>
        <v>0</v>
      </c>
    </row>
    <row r="878" spans="1:13">
      <c r="A878" s="221" t="s">
        <v>337</v>
      </c>
      <c r="B878" s="221" t="s">
        <v>25049</v>
      </c>
      <c r="C878" s="221" t="s">
        <v>25050</v>
      </c>
      <c r="D878" s="222" t="s">
        <v>209</v>
      </c>
      <c r="E878" s="241"/>
      <c r="F878" s="241"/>
      <c r="G878" s="241"/>
      <c r="H878" s="241"/>
      <c r="I878" s="241"/>
      <c r="J878" s="241"/>
      <c r="K878" s="142">
        <v>109.08</v>
      </c>
      <c r="L878" s="142">
        <f t="shared" si="26"/>
        <v>0</v>
      </c>
      <c r="M878" s="3">
        <f t="shared" si="27"/>
        <v>0</v>
      </c>
    </row>
    <row r="879" spans="1:13">
      <c r="A879" s="221" t="s">
        <v>337</v>
      </c>
      <c r="B879" s="221" t="s">
        <v>25051</v>
      </c>
      <c r="C879" s="221" t="s">
        <v>25052</v>
      </c>
      <c r="D879" s="222" t="s">
        <v>209</v>
      </c>
      <c r="E879" s="241"/>
      <c r="F879" s="241"/>
      <c r="G879" s="241"/>
      <c r="H879" s="241"/>
      <c r="I879" s="241"/>
      <c r="J879" s="241"/>
      <c r="K879" s="142">
        <v>109.08</v>
      </c>
      <c r="L879" s="142">
        <f t="shared" si="26"/>
        <v>0</v>
      </c>
      <c r="M879" s="3">
        <f t="shared" si="27"/>
        <v>0</v>
      </c>
    </row>
    <row r="880" spans="1:13">
      <c r="A880" s="221" t="s">
        <v>337</v>
      </c>
      <c r="B880" s="221" t="s">
        <v>25053</v>
      </c>
      <c r="C880" s="221" t="s">
        <v>25054</v>
      </c>
      <c r="D880" s="222" t="s">
        <v>209</v>
      </c>
      <c r="E880" s="241"/>
      <c r="F880" s="241"/>
      <c r="G880" s="241"/>
      <c r="H880" s="241"/>
      <c r="I880" s="241"/>
      <c r="J880" s="241"/>
      <c r="K880" s="142">
        <v>109.08</v>
      </c>
      <c r="L880" s="142">
        <f t="shared" si="26"/>
        <v>0</v>
      </c>
      <c r="M880" s="3">
        <f t="shared" si="27"/>
        <v>0</v>
      </c>
    </row>
    <row r="881" spans="1:13">
      <c r="A881" s="221" t="s">
        <v>337</v>
      </c>
      <c r="B881" s="221" t="s">
        <v>25055</v>
      </c>
      <c r="C881" s="221" t="s">
        <v>25056</v>
      </c>
      <c r="D881" s="222" t="s">
        <v>209</v>
      </c>
      <c r="E881" s="241"/>
      <c r="F881" s="241"/>
      <c r="G881" s="241"/>
      <c r="H881" s="241"/>
      <c r="I881" s="241"/>
      <c r="J881" s="241"/>
      <c r="K881" s="142">
        <v>109.08</v>
      </c>
      <c r="L881" s="142">
        <f t="shared" si="26"/>
        <v>0</v>
      </c>
      <c r="M881" s="3">
        <f t="shared" si="27"/>
        <v>0</v>
      </c>
    </row>
    <row r="882" spans="1:13">
      <c r="A882" s="221" t="s">
        <v>337</v>
      </c>
      <c r="B882" s="221" t="s">
        <v>25057</v>
      </c>
      <c r="C882" s="221" t="s">
        <v>25058</v>
      </c>
      <c r="D882" s="222" t="s">
        <v>209</v>
      </c>
      <c r="E882" s="241"/>
      <c r="F882" s="241"/>
      <c r="G882" s="241"/>
      <c r="H882" s="241"/>
      <c r="I882" s="241"/>
      <c r="J882" s="241"/>
      <c r="K882" s="142">
        <v>109.08</v>
      </c>
      <c r="L882" s="142">
        <f t="shared" si="26"/>
        <v>0</v>
      </c>
      <c r="M882" s="3">
        <f t="shared" si="27"/>
        <v>0</v>
      </c>
    </row>
    <row r="883" spans="1:13">
      <c r="A883" s="221" t="s">
        <v>337</v>
      </c>
      <c r="B883" s="221" t="s">
        <v>25059</v>
      </c>
      <c r="C883" s="221" t="s">
        <v>25060</v>
      </c>
      <c r="D883" s="222" t="s">
        <v>209</v>
      </c>
      <c r="E883" s="241"/>
      <c r="F883" s="241"/>
      <c r="G883" s="241"/>
      <c r="H883" s="241"/>
      <c r="I883" s="241"/>
      <c r="J883" s="241"/>
      <c r="K883" s="142">
        <v>109.08</v>
      </c>
      <c r="L883" s="142">
        <f t="shared" si="26"/>
        <v>0</v>
      </c>
      <c r="M883" s="3">
        <f t="shared" si="27"/>
        <v>0</v>
      </c>
    </row>
    <row r="884" spans="1:13">
      <c r="A884" s="221" t="s">
        <v>337</v>
      </c>
      <c r="B884" s="221" t="s">
        <v>25061</v>
      </c>
      <c r="C884" s="221" t="s">
        <v>25062</v>
      </c>
      <c r="D884" s="222" t="s">
        <v>209</v>
      </c>
      <c r="E884" s="241"/>
      <c r="F884" s="241"/>
      <c r="G884" s="241"/>
      <c r="H884" s="241"/>
      <c r="I884" s="241"/>
      <c r="J884" s="241"/>
      <c r="K884" s="142">
        <v>109.08</v>
      </c>
      <c r="L884" s="142">
        <f t="shared" si="26"/>
        <v>0</v>
      </c>
      <c r="M884" s="3">
        <f t="shared" si="27"/>
        <v>0</v>
      </c>
    </row>
    <row r="885" spans="1:13">
      <c r="A885" s="221" t="s">
        <v>337</v>
      </c>
      <c r="B885" s="221" t="s">
        <v>25063</v>
      </c>
      <c r="C885" s="221" t="s">
        <v>25064</v>
      </c>
      <c r="D885" s="222" t="s">
        <v>209</v>
      </c>
      <c r="E885" s="241"/>
      <c r="F885" s="241"/>
      <c r="G885" s="241"/>
      <c r="H885" s="241"/>
      <c r="I885" s="241"/>
      <c r="J885" s="241"/>
      <c r="K885" s="142">
        <v>109.08</v>
      </c>
      <c r="L885" s="142">
        <f t="shared" si="26"/>
        <v>0</v>
      </c>
      <c r="M885" s="3">
        <f t="shared" si="27"/>
        <v>0</v>
      </c>
    </row>
    <row r="886" spans="1:13">
      <c r="A886" s="221" t="s">
        <v>337</v>
      </c>
      <c r="B886" s="221" t="s">
        <v>25065</v>
      </c>
      <c r="C886" s="221" t="s">
        <v>25066</v>
      </c>
      <c r="D886" s="222" t="s">
        <v>209</v>
      </c>
      <c r="E886" s="241"/>
      <c r="F886" s="241"/>
      <c r="G886" s="241"/>
      <c r="H886" s="241"/>
      <c r="I886" s="241"/>
      <c r="J886" s="241"/>
      <c r="K886" s="142">
        <v>109.08</v>
      </c>
      <c r="L886" s="142">
        <f t="shared" si="26"/>
        <v>0</v>
      </c>
      <c r="M886" s="3">
        <f t="shared" si="27"/>
        <v>0</v>
      </c>
    </row>
    <row r="887" spans="1:13">
      <c r="A887" s="221" t="s">
        <v>337</v>
      </c>
      <c r="B887" s="221" t="s">
        <v>25067</v>
      </c>
      <c r="C887" s="221" t="s">
        <v>25068</v>
      </c>
      <c r="D887" s="222" t="s">
        <v>209</v>
      </c>
      <c r="E887" s="241"/>
      <c r="F887" s="241"/>
      <c r="G887" s="241"/>
      <c r="H887" s="241"/>
      <c r="I887" s="241"/>
      <c r="J887" s="241"/>
      <c r="K887" s="142">
        <v>109.08</v>
      </c>
      <c r="L887" s="142">
        <f t="shared" si="26"/>
        <v>0</v>
      </c>
      <c r="M887" s="3">
        <f t="shared" si="27"/>
        <v>0</v>
      </c>
    </row>
    <row r="888" spans="1:13">
      <c r="A888" s="221" t="s">
        <v>337</v>
      </c>
      <c r="B888" s="221" t="s">
        <v>25069</v>
      </c>
      <c r="C888" s="221" t="s">
        <v>25070</v>
      </c>
      <c r="D888" s="222" t="s">
        <v>209</v>
      </c>
      <c r="E888" s="241"/>
      <c r="F888" s="241"/>
      <c r="G888" s="241"/>
      <c r="H888" s="241"/>
      <c r="I888" s="241"/>
      <c r="J888" s="241"/>
      <c r="K888" s="142">
        <v>109.08</v>
      </c>
      <c r="L888" s="142">
        <f t="shared" si="26"/>
        <v>0</v>
      </c>
      <c r="M888" s="3">
        <f t="shared" si="27"/>
        <v>0</v>
      </c>
    </row>
    <row r="889" spans="1:13">
      <c r="A889" s="221" t="s">
        <v>337</v>
      </c>
      <c r="B889" s="221" t="s">
        <v>25071</v>
      </c>
      <c r="C889" s="221" t="s">
        <v>25072</v>
      </c>
      <c r="D889" s="222" t="s">
        <v>209</v>
      </c>
      <c r="E889" s="241"/>
      <c r="F889" s="241"/>
      <c r="G889" s="241"/>
      <c r="H889" s="241"/>
      <c r="I889" s="241"/>
      <c r="J889" s="241"/>
      <c r="K889" s="142">
        <v>109.08</v>
      </c>
      <c r="L889" s="142">
        <f t="shared" si="26"/>
        <v>0</v>
      </c>
      <c r="M889" s="3">
        <f t="shared" si="27"/>
        <v>0</v>
      </c>
    </row>
    <row r="890" spans="1:13">
      <c r="A890" s="221" t="s">
        <v>337</v>
      </c>
      <c r="B890" s="221" t="s">
        <v>25073</v>
      </c>
      <c r="C890" s="221" t="s">
        <v>25074</v>
      </c>
      <c r="D890" s="222" t="s">
        <v>209</v>
      </c>
      <c r="E890" s="241"/>
      <c r="F890" s="241"/>
      <c r="G890" s="241"/>
      <c r="H890" s="241"/>
      <c r="I890" s="241"/>
      <c r="J890" s="241"/>
      <c r="K890" s="142">
        <v>109.08</v>
      </c>
      <c r="L890" s="142">
        <f t="shared" si="26"/>
        <v>0</v>
      </c>
      <c r="M890" s="3">
        <f t="shared" si="27"/>
        <v>0</v>
      </c>
    </row>
    <row r="891" spans="1:13">
      <c r="A891" s="221" t="s">
        <v>337</v>
      </c>
      <c r="B891" s="221" t="s">
        <v>25075</v>
      </c>
      <c r="C891" s="221" t="s">
        <v>25076</v>
      </c>
      <c r="D891" s="222" t="s">
        <v>209</v>
      </c>
      <c r="E891" s="241"/>
      <c r="F891" s="241"/>
      <c r="G891" s="241"/>
      <c r="H891" s="241"/>
      <c r="I891" s="241"/>
      <c r="J891" s="241"/>
      <c r="K891" s="142">
        <v>109.08</v>
      </c>
      <c r="L891" s="142">
        <f t="shared" si="26"/>
        <v>0</v>
      </c>
      <c r="M891" s="3">
        <f t="shared" si="27"/>
        <v>0</v>
      </c>
    </row>
    <row r="892" spans="1:13">
      <c r="A892" s="221" t="s">
        <v>337</v>
      </c>
      <c r="B892" s="221" t="s">
        <v>25077</v>
      </c>
      <c r="C892" s="221" t="s">
        <v>25078</v>
      </c>
      <c r="D892" s="222" t="s">
        <v>209</v>
      </c>
      <c r="E892" s="241"/>
      <c r="F892" s="241"/>
      <c r="G892" s="241"/>
      <c r="H892" s="241"/>
      <c r="I892" s="241"/>
      <c r="J892" s="241"/>
      <c r="K892" s="142">
        <v>109.08</v>
      </c>
      <c r="L892" s="142">
        <f t="shared" si="26"/>
        <v>0</v>
      </c>
      <c r="M892" s="3">
        <f t="shared" si="27"/>
        <v>0</v>
      </c>
    </row>
    <row r="893" spans="1:13">
      <c r="A893" s="221" t="s">
        <v>337</v>
      </c>
      <c r="B893" s="221" t="s">
        <v>25079</v>
      </c>
      <c r="C893" s="221" t="s">
        <v>25080</v>
      </c>
      <c r="D893" s="222" t="s">
        <v>209</v>
      </c>
      <c r="E893" s="241"/>
      <c r="F893" s="241"/>
      <c r="G893" s="241"/>
      <c r="H893" s="241"/>
      <c r="I893" s="241"/>
      <c r="J893" s="241"/>
      <c r="K893" s="142">
        <v>109.08</v>
      </c>
      <c r="L893" s="142">
        <f t="shared" si="26"/>
        <v>0</v>
      </c>
      <c r="M893" s="3">
        <f t="shared" si="27"/>
        <v>0</v>
      </c>
    </row>
    <row r="894" spans="1:13">
      <c r="A894" s="221" t="s">
        <v>337</v>
      </c>
      <c r="B894" s="221" t="s">
        <v>25081</v>
      </c>
      <c r="C894" s="221" t="s">
        <v>25082</v>
      </c>
      <c r="D894" s="222" t="s">
        <v>209</v>
      </c>
      <c r="E894" s="241"/>
      <c r="F894" s="241"/>
      <c r="G894" s="241"/>
      <c r="H894" s="241"/>
      <c r="I894" s="241"/>
      <c r="J894" s="241"/>
      <c r="K894" s="142">
        <v>109.08</v>
      </c>
      <c r="L894" s="142">
        <f t="shared" si="26"/>
        <v>0</v>
      </c>
      <c r="M894" s="3">
        <f t="shared" si="27"/>
        <v>0</v>
      </c>
    </row>
    <row r="895" spans="1:13">
      <c r="A895" s="221" t="s">
        <v>337</v>
      </c>
      <c r="B895" s="221" t="s">
        <v>25083</v>
      </c>
      <c r="C895" s="221" t="s">
        <v>25084</v>
      </c>
      <c r="D895" s="222" t="s">
        <v>209</v>
      </c>
      <c r="E895" s="241"/>
      <c r="F895" s="241"/>
      <c r="G895" s="241"/>
      <c r="H895" s="241"/>
      <c r="I895" s="241"/>
      <c r="J895" s="241"/>
      <c r="K895" s="142">
        <v>109.08</v>
      </c>
      <c r="L895" s="142">
        <f t="shared" si="26"/>
        <v>0</v>
      </c>
      <c r="M895" s="3">
        <f t="shared" si="27"/>
        <v>0</v>
      </c>
    </row>
    <row r="896" spans="1:13">
      <c r="A896" s="221" t="s">
        <v>337</v>
      </c>
      <c r="B896" s="221" t="s">
        <v>25085</v>
      </c>
      <c r="C896" s="221" t="s">
        <v>25086</v>
      </c>
      <c r="D896" s="222" t="s">
        <v>209</v>
      </c>
      <c r="E896" s="241"/>
      <c r="F896" s="241"/>
      <c r="G896" s="241"/>
      <c r="H896" s="241"/>
      <c r="I896" s="241"/>
      <c r="J896" s="241"/>
      <c r="K896" s="142">
        <v>109.08</v>
      </c>
      <c r="L896" s="142">
        <f t="shared" si="26"/>
        <v>0</v>
      </c>
      <c r="M896" s="3">
        <f t="shared" si="27"/>
        <v>0</v>
      </c>
    </row>
    <row r="897" spans="1:13">
      <c r="A897" s="221" t="s">
        <v>337</v>
      </c>
      <c r="B897" s="221" t="s">
        <v>25087</v>
      </c>
      <c r="C897" s="221" t="s">
        <v>25088</v>
      </c>
      <c r="D897" s="222" t="s">
        <v>209</v>
      </c>
      <c r="E897" s="241"/>
      <c r="F897" s="241"/>
      <c r="G897" s="241"/>
      <c r="H897" s="241"/>
      <c r="I897" s="241"/>
      <c r="J897" s="241"/>
      <c r="K897" s="142">
        <v>109.08</v>
      </c>
      <c r="L897" s="142">
        <f t="shared" si="26"/>
        <v>0</v>
      </c>
      <c r="M897" s="3">
        <f t="shared" si="27"/>
        <v>0</v>
      </c>
    </row>
    <row r="898" spans="1:13">
      <c r="A898" s="221" t="s">
        <v>337</v>
      </c>
      <c r="B898" s="221" t="s">
        <v>25089</v>
      </c>
      <c r="C898" s="221" t="s">
        <v>25090</v>
      </c>
      <c r="D898" s="222" t="s">
        <v>209</v>
      </c>
      <c r="E898" s="241"/>
      <c r="F898" s="241"/>
      <c r="G898" s="241"/>
      <c r="H898" s="241"/>
      <c r="I898" s="241"/>
      <c r="J898" s="241"/>
      <c r="K898" s="142">
        <v>109.08</v>
      </c>
      <c r="L898" s="142">
        <f t="shared" si="26"/>
        <v>0</v>
      </c>
      <c r="M898" s="3">
        <f t="shared" si="27"/>
        <v>0</v>
      </c>
    </row>
    <row r="899" spans="1:13">
      <c r="A899" s="221" t="s">
        <v>337</v>
      </c>
      <c r="B899" s="221" t="s">
        <v>25091</v>
      </c>
      <c r="C899" s="221" t="s">
        <v>25092</v>
      </c>
      <c r="D899" s="222" t="s">
        <v>209</v>
      </c>
      <c r="E899" s="241"/>
      <c r="F899" s="241"/>
      <c r="G899" s="241"/>
      <c r="H899" s="241"/>
      <c r="I899" s="241"/>
      <c r="J899" s="241"/>
      <c r="K899" s="142">
        <v>109.08</v>
      </c>
      <c r="L899" s="142">
        <f t="shared" si="26"/>
        <v>0</v>
      </c>
      <c r="M899" s="3">
        <f t="shared" si="27"/>
        <v>0</v>
      </c>
    </row>
    <row r="900" spans="1:13">
      <c r="A900" s="221" t="s">
        <v>337</v>
      </c>
      <c r="B900" s="221" t="s">
        <v>25093</v>
      </c>
      <c r="C900" s="221" t="s">
        <v>25094</v>
      </c>
      <c r="D900" s="222" t="s">
        <v>209</v>
      </c>
      <c r="E900" s="241"/>
      <c r="F900" s="241"/>
      <c r="G900" s="241"/>
      <c r="H900" s="241"/>
      <c r="I900" s="241"/>
      <c r="J900" s="241"/>
      <c r="K900" s="142">
        <v>109.08</v>
      </c>
      <c r="L900" s="142">
        <f t="shared" si="26"/>
        <v>0</v>
      </c>
      <c r="M900" s="3">
        <f t="shared" si="27"/>
        <v>0</v>
      </c>
    </row>
    <row r="901" spans="1:13">
      <c r="A901" s="221" t="s">
        <v>337</v>
      </c>
      <c r="B901" s="221" t="s">
        <v>25095</v>
      </c>
      <c r="C901" s="221" t="s">
        <v>25096</v>
      </c>
      <c r="D901" s="222" t="s">
        <v>209</v>
      </c>
      <c r="E901" s="241"/>
      <c r="F901" s="241"/>
      <c r="G901" s="241"/>
      <c r="H901" s="241"/>
      <c r="I901" s="241"/>
      <c r="J901" s="241"/>
      <c r="K901" s="142">
        <v>109.08</v>
      </c>
      <c r="L901" s="142">
        <f t="shared" si="26"/>
        <v>0</v>
      </c>
      <c r="M901" s="3">
        <f t="shared" si="27"/>
        <v>0</v>
      </c>
    </row>
    <row r="902" spans="1:13">
      <c r="A902" s="221" t="s">
        <v>337</v>
      </c>
      <c r="B902" s="221" t="s">
        <v>25097</v>
      </c>
      <c r="C902" s="221" t="s">
        <v>25098</v>
      </c>
      <c r="D902" s="222" t="s">
        <v>209</v>
      </c>
      <c r="E902" s="241"/>
      <c r="F902" s="241"/>
      <c r="G902" s="241"/>
      <c r="H902" s="241"/>
      <c r="I902" s="241"/>
      <c r="J902" s="241"/>
      <c r="K902" s="142">
        <v>109.08</v>
      </c>
      <c r="L902" s="142">
        <f t="shared" ref="L902:L965" si="28">SUM(M902*K902)</f>
        <v>0</v>
      </c>
      <c r="M902" s="3">
        <f t="shared" ref="M902:M965" si="29">SUM(E902:J902)</f>
        <v>0</v>
      </c>
    </row>
    <row r="903" spans="1:13">
      <c r="A903" s="221" t="s">
        <v>337</v>
      </c>
      <c r="B903" s="221" t="s">
        <v>25099</v>
      </c>
      <c r="C903" s="221" t="s">
        <v>25100</v>
      </c>
      <c r="D903" s="222" t="s">
        <v>209</v>
      </c>
      <c r="E903" s="241"/>
      <c r="F903" s="241"/>
      <c r="G903" s="241"/>
      <c r="H903" s="241"/>
      <c r="I903" s="241"/>
      <c r="J903" s="241"/>
      <c r="K903" s="142">
        <v>109.08</v>
      </c>
      <c r="L903" s="142">
        <f t="shared" si="28"/>
        <v>0</v>
      </c>
      <c r="M903" s="3">
        <f t="shared" si="29"/>
        <v>0</v>
      </c>
    </row>
    <row r="904" spans="1:13">
      <c r="A904" s="221" t="s">
        <v>337</v>
      </c>
      <c r="B904" s="221" t="s">
        <v>25101</v>
      </c>
      <c r="C904" s="221" t="s">
        <v>25102</v>
      </c>
      <c r="D904" s="222" t="s">
        <v>209</v>
      </c>
      <c r="E904" s="241"/>
      <c r="F904" s="241"/>
      <c r="G904" s="241"/>
      <c r="H904" s="241"/>
      <c r="I904" s="241"/>
      <c r="J904" s="241"/>
      <c r="K904" s="142">
        <v>109.08</v>
      </c>
      <c r="L904" s="142">
        <f t="shared" si="28"/>
        <v>0</v>
      </c>
      <c r="M904" s="3">
        <f t="shared" si="29"/>
        <v>0</v>
      </c>
    </row>
    <row r="905" spans="1:13">
      <c r="A905" s="221" t="s">
        <v>337</v>
      </c>
      <c r="B905" s="221" t="s">
        <v>25103</v>
      </c>
      <c r="C905" s="221" t="s">
        <v>25104</v>
      </c>
      <c r="D905" s="222" t="s">
        <v>209</v>
      </c>
      <c r="E905" s="241"/>
      <c r="F905" s="241"/>
      <c r="G905" s="241"/>
      <c r="H905" s="241"/>
      <c r="I905" s="241"/>
      <c r="J905" s="241"/>
      <c r="K905" s="142">
        <v>109.08</v>
      </c>
      <c r="L905" s="142">
        <f t="shared" si="28"/>
        <v>0</v>
      </c>
      <c r="M905" s="3">
        <f t="shared" si="29"/>
        <v>0</v>
      </c>
    </row>
    <row r="906" spans="1:13">
      <c r="A906" s="221" t="s">
        <v>337</v>
      </c>
      <c r="B906" s="221" t="s">
        <v>25105</v>
      </c>
      <c r="C906" s="221" t="s">
        <v>25106</v>
      </c>
      <c r="D906" s="222" t="s">
        <v>209</v>
      </c>
      <c r="E906" s="241"/>
      <c r="F906" s="241"/>
      <c r="G906" s="241"/>
      <c r="H906" s="241"/>
      <c r="I906" s="241"/>
      <c r="J906" s="241"/>
      <c r="K906" s="142">
        <v>109.08</v>
      </c>
      <c r="L906" s="142">
        <f t="shared" si="28"/>
        <v>0</v>
      </c>
      <c r="M906" s="3">
        <f t="shared" si="29"/>
        <v>0</v>
      </c>
    </row>
    <row r="907" spans="1:13">
      <c r="A907" s="221" t="s">
        <v>337</v>
      </c>
      <c r="B907" s="221" t="s">
        <v>25107</v>
      </c>
      <c r="C907" s="221" t="s">
        <v>25108</v>
      </c>
      <c r="D907" s="222" t="s">
        <v>209</v>
      </c>
      <c r="E907" s="241"/>
      <c r="F907" s="241"/>
      <c r="G907" s="241"/>
      <c r="H907" s="241"/>
      <c r="I907" s="241"/>
      <c r="J907" s="241"/>
      <c r="K907" s="142">
        <v>109.08</v>
      </c>
      <c r="L907" s="142">
        <f t="shared" si="28"/>
        <v>0</v>
      </c>
      <c r="M907" s="3">
        <f t="shared" si="29"/>
        <v>0</v>
      </c>
    </row>
    <row r="908" spans="1:13">
      <c r="A908" s="221" t="s">
        <v>337</v>
      </c>
      <c r="B908" s="221" t="s">
        <v>25109</v>
      </c>
      <c r="C908" s="221" t="s">
        <v>25110</v>
      </c>
      <c r="D908" s="222" t="s">
        <v>209</v>
      </c>
      <c r="E908" s="241"/>
      <c r="F908" s="241"/>
      <c r="G908" s="241"/>
      <c r="H908" s="241"/>
      <c r="I908" s="241"/>
      <c r="J908" s="241"/>
      <c r="K908" s="142">
        <v>109.08</v>
      </c>
      <c r="L908" s="142">
        <f t="shared" si="28"/>
        <v>0</v>
      </c>
      <c r="M908" s="3">
        <f t="shared" si="29"/>
        <v>0</v>
      </c>
    </row>
    <row r="909" spans="1:13">
      <c r="A909" s="221" t="s">
        <v>337</v>
      </c>
      <c r="B909" s="221" t="s">
        <v>25111</v>
      </c>
      <c r="C909" s="221" t="s">
        <v>25112</v>
      </c>
      <c r="D909" s="222" t="s">
        <v>209</v>
      </c>
      <c r="E909" s="241"/>
      <c r="F909" s="241"/>
      <c r="G909" s="241"/>
      <c r="H909" s="241"/>
      <c r="I909" s="241"/>
      <c r="J909" s="241"/>
      <c r="K909" s="142">
        <v>15.15</v>
      </c>
      <c r="L909" s="142">
        <f t="shared" si="28"/>
        <v>0</v>
      </c>
      <c r="M909" s="3">
        <f t="shared" si="29"/>
        <v>0</v>
      </c>
    </row>
    <row r="910" spans="1:13">
      <c r="A910" s="221" t="s">
        <v>337</v>
      </c>
      <c r="B910" s="221" t="s">
        <v>25113</v>
      </c>
      <c r="C910" s="221" t="s">
        <v>25114</v>
      </c>
      <c r="D910" s="222" t="s">
        <v>209</v>
      </c>
      <c r="E910" s="241"/>
      <c r="F910" s="241"/>
      <c r="G910" s="241"/>
      <c r="H910" s="241"/>
      <c r="I910" s="241"/>
      <c r="J910" s="241"/>
      <c r="K910" s="142">
        <v>15.15</v>
      </c>
      <c r="L910" s="142">
        <f t="shared" si="28"/>
        <v>0</v>
      </c>
      <c r="M910" s="3">
        <f t="shared" si="29"/>
        <v>0</v>
      </c>
    </row>
    <row r="911" spans="1:13">
      <c r="A911" s="221" t="s">
        <v>337</v>
      </c>
      <c r="B911" s="221" t="s">
        <v>25115</v>
      </c>
      <c r="C911" s="221" t="s">
        <v>25116</v>
      </c>
      <c r="D911" s="222" t="s">
        <v>209</v>
      </c>
      <c r="E911" s="241"/>
      <c r="F911" s="241"/>
      <c r="G911" s="241"/>
      <c r="H911" s="241"/>
      <c r="I911" s="241"/>
      <c r="J911" s="241"/>
      <c r="K911" s="142">
        <v>15.15</v>
      </c>
      <c r="L911" s="142">
        <f t="shared" si="28"/>
        <v>0</v>
      </c>
      <c r="M911" s="3">
        <f t="shared" si="29"/>
        <v>0</v>
      </c>
    </row>
    <row r="912" spans="1:13">
      <c r="A912" s="221" t="s">
        <v>337</v>
      </c>
      <c r="B912" s="221" t="s">
        <v>25117</v>
      </c>
      <c r="C912" s="221" t="s">
        <v>25118</v>
      </c>
      <c r="D912" s="222" t="s">
        <v>209</v>
      </c>
      <c r="E912" s="241"/>
      <c r="F912" s="241"/>
      <c r="G912" s="241"/>
      <c r="H912" s="241"/>
      <c r="I912" s="241"/>
      <c r="J912" s="241"/>
      <c r="K912" s="142">
        <v>15.15</v>
      </c>
      <c r="L912" s="142">
        <f t="shared" si="28"/>
        <v>0</v>
      </c>
      <c r="M912" s="3">
        <f t="shared" si="29"/>
        <v>0</v>
      </c>
    </row>
    <row r="913" spans="1:13">
      <c r="A913" s="221" t="s">
        <v>337</v>
      </c>
      <c r="B913" s="221" t="s">
        <v>25119</v>
      </c>
      <c r="C913" s="221" t="s">
        <v>25120</v>
      </c>
      <c r="D913" s="222" t="s">
        <v>209</v>
      </c>
      <c r="E913" s="241"/>
      <c r="F913" s="241"/>
      <c r="G913" s="241"/>
      <c r="H913" s="241"/>
      <c r="I913" s="241"/>
      <c r="J913" s="241"/>
      <c r="K913" s="142">
        <v>15.15</v>
      </c>
      <c r="L913" s="142">
        <f t="shared" si="28"/>
        <v>0</v>
      </c>
      <c r="M913" s="3">
        <f t="shared" si="29"/>
        <v>0</v>
      </c>
    </row>
    <row r="914" spans="1:13">
      <c r="A914" s="221" t="s">
        <v>337</v>
      </c>
      <c r="B914" s="221" t="s">
        <v>25121</v>
      </c>
      <c r="C914" s="221" t="s">
        <v>25122</v>
      </c>
      <c r="D914" s="222" t="s">
        <v>209</v>
      </c>
      <c r="E914" s="241"/>
      <c r="F914" s="241"/>
      <c r="G914" s="241"/>
      <c r="H914" s="241"/>
      <c r="I914" s="241"/>
      <c r="J914" s="241"/>
      <c r="K914" s="142">
        <v>15.15</v>
      </c>
      <c r="L914" s="142">
        <f t="shared" si="28"/>
        <v>0</v>
      </c>
      <c r="M914" s="3">
        <f t="shared" si="29"/>
        <v>0</v>
      </c>
    </row>
    <row r="915" spans="1:13">
      <c r="A915" s="221" t="s">
        <v>337</v>
      </c>
      <c r="B915" s="221" t="s">
        <v>25123</v>
      </c>
      <c r="C915" s="221" t="s">
        <v>25124</v>
      </c>
      <c r="D915" s="222" t="s">
        <v>209</v>
      </c>
      <c r="E915" s="241"/>
      <c r="F915" s="241"/>
      <c r="G915" s="241"/>
      <c r="H915" s="241"/>
      <c r="I915" s="241"/>
      <c r="J915" s="241"/>
      <c r="K915" s="142">
        <v>15.15</v>
      </c>
      <c r="L915" s="142">
        <f t="shared" si="28"/>
        <v>0</v>
      </c>
      <c r="M915" s="3">
        <f t="shared" si="29"/>
        <v>0</v>
      </c>
    </row>
    <row r="916" spans="1:13">
      <c r="A916" s="221" t="s">
        <v>337</v>
      </c>
      <c r="B916" s="221" t="s">
        <v>25125</v>
      </c>
      <c r="C916" s="221" t="s">
        <v>25126</v>
      </c>
      <c r="D916" s="222" t="s">
        <v>209</v>
      </c>
      <c r="E916" s="241"/>
      <c r="F916" s="241"/>
      <c r="G916" s="241"/>
      <c r="H916" s="241"/>
      <c r="I916" s="241"/>
      <c r="J916" s="241"/>
      <c r="K916" s="142">
        <v>15.15</v>
      </c>
      <c r="L916" s="142">
        <f t="shared" si="28"/>
        <v>0</v>
      </c>
      <c r="M916" s="3">
        <f t="shared" si="29"/>
        <v>0</v>
      </c>
    </row>
    <row r="917" spans="1:13">
      <c r="A917" s="221" t="s">
        <v>337</v>
      </c>
      <c r="B917" s="221" t="s">
        <v>25127</v>
      </c>
      <c r="C917" s="221" t="s">
        <v>25128</v>
      </c>
      <c r="D917" s="222" t="s">
        <v>209</v>
      </c>
      <c r="E917" s="241"/>
      <c r="F917" s="241"/>
      <c r="G917" s="241"/>
      <c r="H917" s="241"/>
      <c r="I917" s="241"/>
      <c r="J917" s="241"/>
      <c r="K917" s="142">
        <v>15.15</v>
      </c>
      <c r="L917" s="142">
        <f t="shared" si="28"/>
        <v>0</v>
      </c>
      <c r="M917" s="3">
        <f t="shared" si="29"/>
        <v>0</v>
      </c>
    </row>
    <row r="918" spans="1:13">
      <c r="A918" s="221" t="s">
        <v>337</v>
      </c>
      <c r="B918" s="221" t="s">
        <v>25129</v>
      </c>
      <c r="C918" s="221" t="s">
        <v>25130</v>
      </c>
      <c r="D918" s="222" t="s">
        <v>209</v>
      </c>
      <c r="E918" s="241"/>
      <c r="F918" s="241"/>
      <c r="G918" s="241"/>
      <c r="H918" s="241"/>
      <c r="I918" s="241"/>
      <c r="J918" s="241"/>
      <c r="K918" s="142">
        <v>15.15</v>
      </c>
      <c r="L918" s="142">
        <f t="shared" si="28"/>
        <v>0</v>
      </c>
      <c r="M918" s="3">
        <f t="shared" si="29"/>
        <v>0</v>
      </c>
    </row>
    <row r="919" spans="1:13">
      <c r="A919" s="221" t="s">
        <v>337</v>
      </c>
      <c r="B919" s="221" t="s">
        <v>25131</v>
      </c>
      <c r="C919" s="221" t="s">
        <v>25132</v>
      </c>
      <c r="D919" s="222" t="s">
        <v>209</v>
      </c>
      <c r="E919" s="241"/>
      <c r="F919" s="241"/>
      <c r="G919" s="241"/>
      <c r="H919" s="241"/>
      <c r="I919" s="241"/>
      <c r="J919" s="241"/>
      <c r="K919" s="142">
        <v>15.15</v>
      </c>
      <c r="L919" s="142">
        <f t="shared" si="28"/>
        <v>0</v>
      </c>
      <c r="M919" s="3">
        <f t="shared" si="29"/>
        <v>0</v>
      </c>
    </row>
    <row r="920" spans="1:13">
      <c r="A920" s="221" t="s">
        <v>337</v>
      </c>
      <c r="B920" s="221" t="s">
        <v>25133</v>
      </c>
      <c r="C920" s="221" t="s">
        <v>25134</v>
      </c>
      <c r="D920" s="222" t="s">
        <v>209</v>
      </c>
      <c r="E920" s="241"/>
      <c r="F920" s="241"/>
      <c r="G920" s="241"/>
      <c r="H920" s="241"/>
      <c r="I920" s="241"/>
      <c r="J920" s="241"/>
      <c r="K920" s="142">
        <v>15.15</v>
      </c>
      <c r="L920" s="142">
        <f t="shared" si="28"/>
        <v>0</v>
      </c>
      <c r="M920" s="3">
        <f t="shared" si="29"/>
        <v>0</v>
      </c>
    </row>
    <row r="921" spans="1:13">
      <c r="A921" s="221" t="s">
        <v>337</v>
      </c>
      <c r="B921" s="221" t="s">
        <v>25135</v>
      </c>
      <c r="C921" s="221" t="s">
        <v>25136</v>
      </c>
      <c r="D921" s="222" t="s">
        <v>209</v>
      </c>
      <c r="E921" s="241"/>
      <c r="F921" s="241"/>
      <c r="G921" s="241"/>
      <c r="H921" s="241"/>
      <c r="I921" s="241"/>
      <c r="J921" s="241"/>
      <c r="K921" s="142">
        <v>15.15</v>
      </c>
      <c r="L921" s="142">
        <f t="shared" si="28"/>
        <v>0</v>
      </c>
      <c r="M921" s="3">
        <f t="shared" si="29"/>
        <v>0</v>
      </c>
    </row>
    <row r="922" spans="1:13">
      <c r="A922" s="221" t="s">
        <v>337</v>
      </c>
      <c r="B922" s="221" t="s">
        <v>25137</v>
      </c>
      <c r="C922" s="221" t="s">
        <v>25138</v>
      </c>
      <c r="D922" s="222" t="s">
        <v>209</v>
      </c>
      <c r="E922" s="241"/>
      <c r="F922" s="241"/>
      <c r="G922" s="241"/>
      <c r="H922" s="241"/>
      <c r="I922" s="241"/>
      <c r="J922" s="241"/>
      <c r="K922" s="142">
        <v>15.15</v>
      </c>
      <c r="L922" s="142">
        <f t="shared" si="28"/>
        <v>0</v>
      </c>
      <c r="M922" s="3">
        <f t="shared" si="29"/>
        <v>0</v>
      </c>
    </row>
    <row r="923" spans="1:13">
      <c r="A923" s="221" t="s">
        <v>337</v>
      </c>
      <c r="B923" s="221" t="s">
        <v>25139</v>
      </c>
      <c r="C923" s="221" t="s">
        <v>25140</v>
      </c>
      <c r="D923" s="222" t="s">
        <v>209</v>
      </c>
      <c r="E923" s="241"/>
      <c r="F923" s="241"/>
      <c r="G923" s="241"/>
      <c r="H923" s="241"/>
      <c r="I923" s="241"/>
      <c r="J923" s="241"/>
      <c r="K923" s="142">
        <v>90.9</v>
      </c>
      <c r="L923" s="142">
        <f t="shared" si="28"/>
        <v>0</v>
      </c>
      <c r="M923" s="3">
        <f t="shared" si="29"/>
        <v>0</v>
      </c>
    </row>
    <row r="924" spans="1:13">
      <c r="A924" s="221" t="s">
        <v>337</v>
      </c>
      <c r="B924" s="221" t="s">
        <v>25141</v>
      </c>
      <c r="C924" s="221" t="s">
        <v>25142</v>
      </c>
      <c r="D924" s="222" t="s">
        <v>209</v>
      </c>
      <c r="E924" s="241"/>
      <c r="F924" s="241"/>
      <c r="G924" s="241"/>
      <c r="H924" s="241"/>
      <c r="I924" s="241"/>
      <c r="J924" s="241"/>
      <c r="K924" s="142">
        <v>90.9</v>
      </c>
      <c r="L924" s="142">
        <f t="shared" si="28"/>
        <v>0</v>
      </c>
      <c r="M924" s="3">
        <f t="shared" si="29"/>
        <v>0</v>
      </c>
    </row>
    <row r="925" spans="1:13">
      <c r="A925" s="221" t="s">
        <v>337</v>
      </c>
      <c r="B925" s="221" t="s">
        <v>25143</v>
      </c>
      <c r="C925" s="221" t="s">
        <v>25144</v>
      </c>
      <c r="D925" s="222" t="s">
        <v>209</v>
      </c>
      <c r="E925" s="241"/>
      <c r="F925" s="241"/>
      <c r="G925" s="241"/>
      <c r="H925" s="241"/>
      <c r="I925" s="241"/>
      <c r="J925" s="241"/>
      <c r="K925" s="142">
        <v>90.9</v>
      </c>
      <c r="L925" s="142">
        <f t="shared" si="28"/>
        <v>0</v>
      </c>
      <c r="M925" s="3">
        <f t="shared" si="29"/>
        <v>0</v>
      </c>
    </row>
    <row r="926" spans="1:13">
      <c r="A926" s="221" t="s">
        <v>337</v>
      </c>
      <c r="B926" s="221" t="s">
        <v>25145</v>
      </c>
      <c r="C926" s="221" t="s">
        <v>25146</v>
      </c>
      <c r="D926" s="222" t="s">
        <v>209</v>
      </c>
      <c r="E926" s="241"/>
      <c r="F926" s="241"/>
      <c r="G926" s="241"/>
      <c r="H926" s="241"/>
      <c r="I926" s="241"/>
      <c r="J926" s="241"/>
      <c r="K926" s="142">
        <v>90.9</v>
      </c>
      <c r="L926" s="142">
        <f t="shared" si="28"/>
        <v>0</v>
      </c>
      <c r="M926" s="3">
        <f t="shared" si="29"/>
        <v>0</v>
      </c>
    </row>
    <row r="927" spans="1:13">
      <c r="A927" s="221" t="s">
        <v>337</v>
      </c>
      <c r="B927" s="221" t="s">
        <v>25147</v>
      </c>
      <c r="C927" s="221" t="s">
        <v>25148</v>
      </c>
      <c r="D927" s="222" t="s">
        <v>209</v>
      </c>
      <c r="E927" s="241"/>
      <c r="F927" s="241"/>
      <c r="G927" s="241"/>
      <c r="H927" s="241"/>
      <c r="I927" s="241"/>
      <c r="J927" s="241"/>
      <c r="K927" s="142">
        <v>90.9</v>
      </c>
      <c r="L927" s="142">
        <f t="shared" si="28"/>
        <v>0</v>
      </c>
      <c r="M927" s="3">
        <f t="shared" si="29"/>
        <v>0</v>
      </c>
    </row>
    <row r="928" spans="1:13">
      <c r="A928" s="221" t="s">
        <v>337</v>
      </c>
      <c r="B928" s="221" t="s">
        <v>25149</v>
      </c>
      <c r="C928" s="221" t="s">
        <v>25150</v>
      </c>
      <c r="D928" s="222" t="s">
        <v>209</v>
      </c>
      <c r="E928" s="241"/>
      <c r="F928" s="241"/>
      <c r="G928" s="241"/>
      <c r="H928" s="241"/>
      <c r="I928" s="241"/>
      <c r="J928" s="241"/>
      <c r="K928" s="142">
        <v>90.9</v>
      </c>
      <c r="L928" s="142">
        <f t="shared" si="28"/>
        <v>0</v>
      </c>
      <c r="M928" s="3">
        <f t="shared" si="29"/>
        <v>0</v>
      </c>
    </row>
    <row r="929" spans="1:13">
      <c r="A929" s="221" t="s">
        <v>337</v>
      </c>
      <c r="B929" s="221" t="s">
        <v>25151</v>
      </c>
      <c r="C929" s="221" t="s">
        <v>25152</v>
      </c>
      <c r="D929" s="222" t="s">
        <v>209</v>
      </c>
      <c r="E929" s="241"/>
      <c r="F929" s="241"/>
      <c r="G929" s="241"/>
      <c r="H929" s="241"/>
      <c r="I929" s="241"/>
      <c r="J929" s="241"/>
      <c r="K929" s="142">
        <v>90.9</v>
      </c>
      <c r="L929" s="142">
        <f t="shared" si="28"/>
        <v>0</v>
      </c>
      <c r="M929" s="3">
        <f t="shared" si="29"/>
        <v>0</v>
      </c>
    </row>
    <row r="930" spans="1:13">
      <c r="A930" s="221" t="s">
        <v>337</v>
      </c>
      <c r="B930" s="221" t="s">
        <v>25153</v>
      </c>
      <c r="C930" s="221" t="s">
        <v>25154</v>
      </c>
      <c r="D930" s="222" t="s">
        <v>209</v>
      </c>
      <c r="E930" s="241"/>
      <c r="F930" s="241"/>
      <c r="G930" s="241"/>
      <c r="H930" s="241"/>
      <c r="I930" s="241"/>
      <c r="J930" s="241"/>
      <c r="K930" s="142">
        <v>90.9</v>
      </c>
      <c r="L930" s="142">
        <f t="shared" si="28"/>
        <v>0</v>
      </c>
      <c r="M930" s="3">
        <f t="shared" si="29"/>
        <v>0</v>
      </c>
    </row>
    <row r="931" spans="1:13">
      <c r="A931" s="221" t="s">
        <v>337</v>
      </c>
      <c r="B931" s="221" t="s">
        <v>25155</v>
      </c>
      <c r="C931" s="221" t="s">
        <v>25156</v>
      </c>
      <c r="D931" s="222" t="s">
        <v>209</v>
      </c>
      <c r="E931" s="241"/>
      <c r="F931" s="241"/>
      <c r="G931" s="241"/>
      <c r="H931" s="241"/>
      <c r="I931" s="241"/>
      <c r="J931" s="241"/>
      <c r="K931" s="142">
        <v>90.9</v>
      </c>
      <c r="L931" s="142">
        <f t="shared" si="28"/>
        <v>0</v>
      </c>
      <c r="M931" s="3">
        <f t="shared" si="29"/>
        <v>0</v>
      </c>
    </row>
    <row r="932" spans="1:13">
      <c r="A932" s="221" t="s">
        <v>337</v>
      </c>
      <c r="B932" s="221" t="s">
        <v>25157</v>
      </c>
      <c r="C932" s="221" t="s">
        <v>25158</v>
      </c>
      <c r="D932" s="222" t="s">
        <v>209</v>
      </c>
      <c r="E932" s="241"/>
      <c r="F932" s="241"/>
      <c r="G932" s="241"/>
      <c r="H932" s="241"/>
      <c r="I932" s="241"/>
      <c r="J932" s="241"/>
      <c r="K932" s="142">
        <v>90.9</v>
      </c>
      <c r="L932" s="142">
        <f t="shared" si="28"/>
        <v>0</v>
      </c>
      <c r="M932" s="3">
        <f t="shared" si="29"/>
        <v>0</v>
      </c>
    </row>
    <row r="933" spans="1:13">
      <c r="A933" s="221" t="s">
        <v>337</v>
      </c>
      <c r="B933" s="221" t="s">
        <v>25159</v>
      </c>
      <c r="C933" s="221" t="s">
        <v>25160</v>
      </c>
      <c r="D933" s="222" t="s">
        <v>209</v>
      </c>
      <c r="E933" s="241"/>
      <c r="F933" s="241"/>
      <c r="G933" s="241"/>
      <c r="H933" s="241"/>
      <c r="I933" s="241"/>
      <c r="J933" s="241"/>
      <c r="K933" s="142">
        <v>90.9</v>
      </c>
      <c r="L933" s="142">
        <f t="shared" si="28"/>
        <v>0</v>
      </c>
      <c r="M933" s="3">
        <f t="shared" si="29"/>
        <v>0</v>
      </c>
    </row>
    <row r="934" spans="1:13">
      <c r="A934" s="221" t="s">
        <v>337</v>
      </c>
      <c r="B934" s="221" t="s">
        <v>25161</v>
      </c>
      <c r="C934" s="221" t="s">
        <v>25162</v>
      </c>
      <c r="D934" s="222" t="s">
        <v>209</v>
      </c>
      <c r="E934" s="241"/>
      <c r="F934" s="241"/>
      <c r="G934" s="241"/>
      <c r="H934" s="241"/>
      <c r="I934" s="241"/>
      <c r="J934" s="241"/>
      <c r="K934" s="142">
        <v>90.9</v>
      </c>
      <c r="L934" s="142">
        <f t="shared" si="28"/>
        <v>0</v>
      </c>
      <c r="M934" s="3">
        <f t="shared" si="29"/>
        <v>0</v>
      </c>
    </row>
    <row r="935" spans="1:13">
      <c r="A935" s="221" t="s">
        <v>337</v>
      </c>
      <c r="B935" s="221" t="s">
        <v>25163</v>
      </c>
      <c r="C935" s="221" t="s">
        <v>25164</v>
      </c>
      <c r="D935" s="222" t="s">
        <v>209</v>
      </c>
      <c r="E935" s="241"/>
      <c r="F935" s="241"/>
      <c r="G935" s="241"/>
      <c r="H935" s="241"/>
      <c r="I935" s="241"/>
      <c r="J935" s="241"/>
      <c r="K935" s="142">
        <v>90.9</v>
      </c>
      <c r="L935" s="142">
        <f t="shared" si="28"/>
        <v>0</v>
      </c>
      <c r="M935" s="3">
        <f t="shared" si="29"/>
        <v>0</v>
      </c>
    </row>
    <row r="936" spans="1:13">
      <c r="A936" s="221" t="s">
        <v>337</v>
      </c>
      <c r="B936" s="221" t="s">
        <v>25165</v>
      </c>
      <c r="C936" s="221" t="s">
        <v>25166</v>
      </c>
      <c r="D936" s="222" t="s">
        <v>209</v>
      </c>
      <c r="E936" s="241"/>
      <c r="F936" s="241"/>
      <c r="G936" s="241"/>
      <c r="H936" s="241"/>
      <c r="I936" s="241"/>
      <c r="J936" s="241"/>
      <c r="K936" s="142">
        <v>90.9</v>
      </c>
      <c r="L936" s="142">
        <f t="shared" si="28"/>
        <v>0</v>
      </c>
      <c r="M936" s="3">
        <f t="shared" si="29"/>
        <v>0</v>
      </c>
    </row>
    <row r="937" spans="1:13">
      <c r="A937" s="221" t="s">
        <v>337</v>
      </c>
      <c r="B937" s="221" t="s">
        <v>25167</v>
      </c>
      <c r="C937" s="221" t="s">
        <v>25168</v>
      </c>
      <c r="D937" s="222" t="s">
        <v>209</v>
      </c>
      <c r="E937" s="241"/>
      <c r="F937" s="241"/>
      <c r="G937" s="241"/>
      <c r="H937" s="241"/>
      <c r="I937" s="241"/>
      <c r="J937" s="241"/>
      <c r="K937" s="142">
        <v>90.9</v>
      </c>
      <c r="L937" s="142">
        <f t="shared" si="28"/>
        <v>0</v>
      </c>
      <c r="M937" s="3">
        <f t="shared" si="29"/>
        <v>0</v>
      </c>
    </row>
    <row r="938" spans="1:13">
      <c r="A938" s="221" t="s">
        <v>337</v>
      </c>
      <c r="B938" s="221" t="s">
        <v>25169</v>
      </c>
      <c r="C938" s="221" t="s">
        <v>25170</v>
      </c>
      <c r="D938" s="222" t="s">
        <v>209</v>
      </c>
      <c r="E938" s="241"/>
      <c r="F938" s="241"/>
      <c r="G938" s="241"/>
      <c r="H938" s="241"/>
      <c r="I938" s="241"/>
      <c r="J938" s="241"/>
      <c r="K938" s="142">
        <v>90.9</v>
      </c>
      <c r="L938" s="142">
        <f t="shared" si="28"/>
        <v>0</v>
      </c>
      <c r="M938" s="3">
        <f t="shared" si="29"/>
        <v>0</v>
      </c>
    </row>
    <row r="939" spans="1:13">
      <c r="A939" s="221" t="s">
        <v>337</v>
      </c>
      <c r="B939" s="221" t="s">
        <v>25171</v>
      </c>
      <c r="C939" s="221" t="s">
        <v>25172</v>
      </c>
      <c r="D939" s="222" t="s">
        <v>209</v>
      </c>
      <c r="E939" s="241"/>
      <c r="F939" s="241"/>
      <c r="G939" s="241"/>
      <c r="H939" s="241"/>
      <c r="I939" s="241"/>
      <c r="J939" s="241"/>
      <c r="K939" s="142">
        <v>90.9</v>
      </c>
      <c r="L939" s="142">
        <f t="shared" si="28"/>
        <v>0</v>
      </c>
      <c r="M939" s="3">
        <f t="shared" si="29"/>
        <v>0</v>
      </c>
    </row>
    <row r="940" spans="1:13">
      <c r="A940" s="221" t="s">
        <v>337</v>
      </c>
      <c r="B940" s="221" t="s">
        <v>25173</v>
      </c>
      <c r="C940" s="221" t="s">
        <v>25174</v>
      </c>
      <c r="D940" s="222" t="s">
        <v>209</v>
      </c>
      <c r="E940" s="241"/>
      <c r="F940" s="241"/>
      <c r="G940" s="241"/>
      <c r="H940" s="241"/>
      <c r="I940" s="241"/>
      <c r="J940" s="241"/>
      <c r="K940" s="142">
        <v>90.9</v>
      </c>
      <c r="L940" s="142">
        <f t="shared" si="28"/>
        <v>0</v>
      </c>
      <c r="M940" s="3">
        <f t="shared" si="29"/>
        <v>0</v>
      </c>
    </row>
    <row r="941" spans="1:13">
      <c r="A941" s="221" t="s">
        <v>337</v>
      </c>
      <c r="B941" s="221" t="s">
        <v>25175</v>
      </c>
      <c r="C941" s="221" t="s">
        <v>25176</v>
      </c>
      <c r="D941" s="222" t="s">
        <v>209</v>
      </c>
      <c r="E941" s="241"/>
      <c r="F941" s="241"/>
      <c r="G941" s="241"/>
      <c r="H941" s="241"/>
      <c r="I941" s="241"/>
      <c r="J941" s="241"/>
      <c r="K941" s="142">
        <v>90.9</v>
      </c>
      <c r="L941" s="142">
        <f t="shared" si="28"/>
        <v>0</v>
      </c>
      <c r="M941" s="3">
        <f t="shared" si="29"/>
        <v>0</v>
      </c>
    </row>
    <row r="942" spans="1:13">
      <c r="A942" s="221" t="s">
        <v>337</v>
      </c>
      <c r="B942" s="221" t="s">
        <v>25177</v>
      </c>
      <c r="C942" s="221" t="s">
        <v>25178</v>
      </c>
      <c r="D942" s="222" t="s">
        <v>209</v>
      </c>
      <c r="E942" s="241"/>
      <c r="F942" s="241"/>
      <c r="G942" s="241"/>
      <c r="H942" s="241"/>
      <c r="I942" s="241"/>
      <c r="J942" s="241"/>
      <c r="K942" s="142">
        <v>90.9</v>
      </c>
      <c r="L942" s="142">
        <f t="shared" si="28"/>
        <v>0</v>
      </c>
      <c r="M942" s="3">
        <f t="shared" si="29"/>
        <v>0</v>
      </c>
    </row>
    <row r="943" spans="1:13">
      <c r="A943" s="221" t="s">
        <v>337</v>
      </c>
      <c r="B943" s="221" t="s">
        <v>25179</v>
      </c>
      <c r="C943" s="221" t="s">
        <v>25180</v>
      </c>
      <c r="D943" s="222" t="s">
        <v>209</v>
      </c>
      <c r="E943" s="241"/>
      <c r="F943" s="241"/>
      <c r="G943" s="241"/>
      <c r="H943" s="241"/>
      <c r="I943" s="241"/>
      <c r="J943" s="241"/>
      <c r="K943" s="142">
        <v>90.9</v>
      </c>
      <c r="L943" s="142">
        <f t="shared" si="28"/>
        <v>0</v>
      </c>
      <c r="M943" s="3">
        <f t="shared" si="29"/>
        <v>0</v>
      </c>
    </row>
    <row r="944" spans="1:13">
      <c r="A944" s="221" t="s">
        <v>337</v>
      </c>
      <c r="B944" s="221" t="s">
        <v>25181</v>
      </c>
      <c r="C944" s="221" t="s">
        <v>25182</v>
      </c>
      <c r="D944" s="222" t="s">
        <v>209</v>
      </c>
      <c r="E944" s="241"/>
      <c r="F944" s="241"/>
      <c r="G944" s="241"/>
      <c r="H944" s="241"/>
      <c r="I944" s="241"/>
      <c r="J944" s="241"/>
      <c r="K944" s="142">
        <v>90.9</v>
      </c>
      <c r="L944" s="142">
        <f t="shared" si="28"/>
        <v>0</v>
      </c>
      <c r="M944" s="3">
        <f t="shared" si="29"/>
        <v>0</v>
      </c>
    </row>
    <row r="945" spans="1:13">
      <c r="A945" s="221" t="s">
        <v>337</v>
      </c>
      <c r="B945" s="221" t="s">
        <v>25183</v>
      </c>
      <c r="C945" s="221" t="s">
        <v>25184</v>
      </c>
      <c r="D945" s="222" t="s">
        <v>209</v>
      </c>
      <c r="E945" s="241"/>
      <c r="F945" s="241"/>
      <c r="G945" s="241"/>
      <c r="H945" s="241"/>
      <c r="I945" s="241"/>
      <c r="J945" s="241"/>
      <c r="K945" s="142">
        <v>90.9</v>
      </c>
      <c r="L945" s="142">
        <f t="shared" si="28"/>
        <v>0</v>
      </c>
      <c r="M945" s="3">
        <f t="shared" si="29"/>
        <v>0</v>
      </c>
    </row>
    <row r="946" spans="1:13">
      <c r="A946" s="221" t="s">
        <v>337</v>
      </c>
      <c r="B946" s="221" t="s">
        <v>25185</v>
      </c>
      <c r="C946" s="221" t="s">
        <v>25186</v>
      </c>
      <c r="D946" s="222" t="s">
        <v>209</v>
      </c>
      <c r="E946" s="241"/>
      <c r="F946" s="241"/>
      <c r="G946" s="241"/>
      <c r="H946" s="241"/>
      <c r="I946" s="241"/>
      <c r="J946" s="241"/>
      <c r="K946" s="142">
        <v>90.9</v>
      </c>
      <c r="L946" s="142">
        <f t="shared" si="28"/>
        <v>0</v>
      </c>
      <c r="M946" s="3">
        <f t="shared" si="29"/>
        <v>0</v>
      </c>
    </row>
    <row r="947" spans="1:13">
      <c r="A947" s="221" t="s">
        <v>337</v>
      </c>
      <c r="B947" s="221" t="s">
        <v>25187</v>
      </c>
      <c r="C947" s="221" t="s">
        <v>25188</v>
      </c>
      <c r="D947" s="222" t="s">
        <v>209</v>
      </c>
      <c r="E947" s="241"/>
      <c r="F947" s="241"/>
      <c r="G947" s="241"/>
      <c r="H947" s="241"/>
      <c r="I947" s="241"/>
      <c r="J947" s="241"/>
      <c r="K947" s="142">
        <v>90.9</v>
      </c>
      <c r="L947" s="142">
        <f t="shared" si="28"/>
        <v>0</v>
      </c>
      <c r="M947" s="3">
        <f t="shared" si="29"/>
        <v>0</v>
      </c>
    </row>
    <row r="948" spans="1:13">
      <c r="A948" s="221" t="s">
        <v>337</v>
      </c>
      <c r="B948" s="221" t="s">
        <v>25189</v>
      </c>
      <c r="C948" s="221" t="s">
        <v>25190</v>
      </c>
      <c r="D948" s="222" t="s">
        <v>209</v>
      </c>
      <c r="E948" s="241"/>
      <c r="F948" s="241"/>
      <c r="G948" s="241"/>
      <c r="H948" s="241"/>
      <c r="I948" s="241"/>
      <c r="J948" s="241"/>
      <c r="K948" s="142">
        <v>90.9</v>
      </c>
      <c r="L948" s="142">
        <f t="shared" si="28"/>
        <v>0</v>
      </c>
      <c r="M948" s="3">
        <f t="shared" si="29"/>
        <v>0</v>
      </c>
    </row>
    <row r="949" spans="1:13">
      <c r="A949" s="221" t="s">
        <v>337</v>
      </c>
      <c r="B949" s="221" t="s">
        <v>25191</v>
      </c>
      <c r="C949" s="221" t="s">
        <v>25192</v>
      </c>
      <c r="D949" s="222" t="s">
        <v>209</v>
      </c>
      <c r="E949" s="241"/>
      <c r="F949" s="241"/>
      <c r="G949" s="241"/>
      <c r="H949" s="241"/>
      <c r="I949" s="241"/>
      <c r="J949" s="241"/>
      <c r="K949" s="142">
        <v>90.9</v>
      </c>
      <c r="L949" s="142">
        <f t="shared" si="28"/>
        <v>0</v>
      </c>
      <c r="M949" s="3">
        <f t="shared" si="29"/>
        <v>0</v>
      </c>
    </row>
    <row r="950" spans="1:13">
      <c r="A950" s="221" t="s">
        <v>337</v>
      </c>
      <c r="B950" s="221" t="s">
        <v>25193</v>
      </c>
      <c r="C950" s="221" t="s">
        <v>25194</v>
      </c>
      <c r="D950" s="222" t="s">
        <v>209</v>
      </c>
      <c r="E950" s="241"/>
      <c r="F950" s="241"/>
      <c r="G950" s="241"/>
      <c r="H950" s="241"/>
      <c r="I950" s="241"/>
      <c r="J950" s="241"/>
      <c r="K950" s="142">
        <v>90.9</v>
      </c>
      <c r="L950" s="142">
        <f t="shared" si="28"/>
        <v>0</v>
      </c>
      <c r="M950" s="3">
        <f t="shared" si="29"/>
        <v>0</v>
      </c>
    </row>
    <row r="951" spans="1:13">
      <c r="A951" s="221" t="s">
        <v>337</v>
      </c>
      <c r="B951" s="221" t="s">
        <v>25195</v>
      </c>
      <c r="C951" s="221" t="s">
        <v>25196</v>
      </c>
      <c r="D951" s="222" t="s">
        <v>209</v>
      </c>
      <c r="E951" s="241"/>
      <c r="F951" s="241"/>
      <c r="G951" s="241"/>
      <c r="H951" s="241"/>
      <c r="I951" s="241"/>
      <c r="J951" s="241"/>
      <c r="K951" s="142">
        <v>90.9</v>
      </c>
      <c r="L951" s="142">
        <f t="shared" si="28"/>
        <v>0</v>
      </c>
      <c r="M951" s="3">
        <f t="shared" si="29"/>
        <v>0</v>
      </c>
    </row>
    <row r="952" spans="1:13">
      <c r="A952" s="221" t="s">
        <v>337</v>
      </c>
      <c r="B952" s="221" t="s">
        <v>25197</v>
      </c>
      <c r="C952" s="221" t="s">
        <v>25198</v>
      </c>
      <c r="D952" s="222" t="s">
        <v>209</v>
      </c>
      <c r="E952" s="241"/>
      <c r="F952" s="241"/>
      <c r="G952" s="241"/>
      <c r="H952" s="241"/>
      <c r="I952" s="241"/>
      <c r="J952" s="241"/>
      <c r="K952" s="142">
        <v>90.9</v>
      </c>
      <c r="L952" s="142">
        <f t="shared" si="28"/>
        <v>0</v>
      </c>
      <c r="M952" s="3">
        <f t="shared" si="29"/>
        <v>0</v>
      </c>
    </row>
    <row r="953" spans="1:13">
      <c r="A953" s="221" t="s">
        <v>337</v>
      </c>
      <c r="B953" s="221" t="s">
        <v>25199</v>
      </c>
      <c r="C953" s="221" t="s">
        <v>25200</v>
      </c>
      <c r="D953" s="222" t="s">
        <v>209</v>
      </c>
      <c r="E953" s="241"/>
      <c r="F953" s="241"/>
      <c r="G953" s="241"/>
      <c r="H953" s="241"/>
      <c r="I953" s="241"/>
      <c r="J953" s="241"/>
      <c r="K953" s="142">
        <v>90.9</v>
      </c>
      <c r="L953" s="142">
        <f t="shared" si="28"/>
        <v>0</v>
      </c>
      <c r="M953" s="3">
        <f t="shared" si="29"/>
        <v>0</v>
      </c>
    </row>
    <row r="954" spans="1:13">
      <c r="A954" s="221" t="s">
        <v>337</v>
      </c>
      <c r="B954" s="221" t="s">
        <v>25201</v>
      </c>
      <c r="C954" s="221" t="s">
        <v>25202</v>
      </c>
      <c r="D954" s="222" t="s">
        <v>209</v>
      </c>
      <c r="E954" s="241"/>
      <c r="F954" s="241"/>
      <c r="G954" s="241"/>
      <c r="H954" s="241"/>
      <c r="I954" s="241"/>
      <c r="J954" s="241"/>
      <c r="K954" s="142">
        <v>90.9</v>
      </c>
      <c r="L954" s="142">
        <f t="shared" si="28"/>
        <v>0</v>
      </c>
      <c r="M954" s="3">
        <f t="shared" si="29"/>
        <v>0</v>
      </c>
    </row>
    <row r="955" spans="1:13">
      <c r="A955" s="221" t="s">
        <v>337</v>
      </c>
      <c r="B955" s="221" t="s">
        <v>25203</v>
      </c>
      <c r="C955" s="221" t="s">
        <v>25204</v>
      </c>
      <c r="D955" s="222" t="s">
        <v>209</v>
      </c>
      <c r="E955" s="241"/>
      <c r="F955" s="241"/>
      <c r="G955" s="241"/>
      <c r="H955" s="241"/>
      <c r="I955" s="241"/>
      <c r="J955" s="241"/>
      <c r="K955" s="142">
        <v>90.9</v>
      </c>
      <c r="L955" s="142">
        <f t="shared" si="28"/>
        <v>0</v>
      </c>
      <c r="M955" s="3">
        <f t="shared" si="29"/>
        <v>0</v>
      </c>
    </row>
    <row r="956" spans="1:13">
      <c r="A956" s="221" t="s">
        <v>337</v>
      </c>
      <c r="B956" s="221" t="s">
        <v>25205</v>
      </c>
      <c r="C956" s="221" t="s">
        <v>25206</v>
      </c>
      <c r="D956" s="222" t="s">
        <v>209</v>
      </c>
      <c r="E956" s="241"/>
      <c r="F956" s="241"/>
      <c r="G956" s="241"/>
      <c r="H956" s="241"/>
      <c r="I956" s="241"/>
      <c r="J956" s="241"/>
      <c r="K956" s="142">
        <v>90.9</v>
      </c>
      <c r="L956" s="142">
        <f t="shared" si="28"/>
        <v>0</v>
      </c>
      <c r="M956" s="3">
        <f t="shared" si="29"/>
        <v>0</v>
      </c>
    </row>
    <row r="957" spans="1:13">
      <c r="A957" s="221" t="s">
        <v>337</v>
      </c>
      <c r="B957" s="221" t="s">
        <v>25207</v>
      </c>
      <c r="C957" s="221" t="s">
        <v>25208</v>
      </c>
      <c r="D957" s="222" t="s">
        <v>209</v>
      </c>
      <c r="E957" s="241"/>
      <c r="F957" s="241"/>
      <c r="G957" s="241"/>
      <c r="H957" s="241"/>
      <c r="I957" s="241"/>
      <c r="J957" s="241"/>
      <c r="K957" s="142">
        <v>90.9</v>
      </c>
      <c r="L957" s="142">
        <f t="shared" si="28"/>
        <v>0</v>
      </c>
      <c r="M957" s="3">
        <f t="shared" si="29"/>
        <v>0</v>
      </c>
    </row>
    <row r="958" spans="1:13">
      <c r="A958" s="221" t="s">
        <v>337</v>
      </c>
      <c r="B958" s="221" t="s">
        <v>25209</v>
      </c>
      <c r="C958" s="221" t="s">
        <v>25210</v>
      </c>
      <c r="D958" s="222" t="s">
        <v>209</v>
      </c>
      <c r="E958" s="241"/>
      <c r="F958" s="241"/>
      <c r="G958" s="241"/>
      <c r="H958" s="241"/>
      <c r="I958" s="241"/>
      <c r="J958" s="241"/>
      <c r="K958" s="142">
        <v>90.9</v>
      </c>
      <c r="L958" s="142">
        <f t="shared" si="28"/>
        <v>0</v>
      </c>
      <c r="M958" s="3">
        <f t="shared" si="29"/>
        <v>0</v>
      </c>
    </row>
    <row r="959" spans="1:13">
      <c r="A959" s="221" t="s">
        <v>337</v>
      </c>
      <c r="B959" s="221" t="s">
        <v>25211</v>
      </c>
      <c r="C959" s="221" t="s">
        <v>25212</v>
      </c>
      <c r="D959" s="222" t="s">
        <v>209</v>
      </c>
      <c r="E959" s="241"/>
      <c r="F959" s="241"/>
      <c r="G959" s="241"/>
      <c r="H959" s="241"/>
      <c r="I959" s="241"/>
      <c r="J959" s="241"/>
      <c r="K959" s="142">
        <v>90.9</v>
      </c>
      <c r="L959" s="142">
        <f t="shared" si="28"/>
        <v>0</v>
      </c>
      <c r="M959" s="3">
        <f t="shared" si="29"/>
        <v>0</v>
      </c>
    </row>
    <row r="960" spans="1:13">
      <c r="A960" s="221" t="s">
        <v>337</v>
      </c>
      <c r="B960" s="221" t="s">
        <v>25213</v>
      </c>
      <c r="C960" s="221" t="s">
        <v>25214</v>
      </c>
      <c r="D960" s="222" t="s">
        <v>209</v>
      </c>
      <c r="E960" s="241"/>
      <c r="F960" s="241"/>
      <c r="G960" s="241"/>
      <c r="H960" s="241"/>
      <c r="I960" s="241"/>
      <c r="J960" s="241"/>
      <c r="K960" s="142">
        <v>90.9</v>
      </c>
      <c r="L960" s="142">
        <f t="shared" si="28"/>
        <v>0</v>
      </c>
      <c r="M960" s="3">
        <f t="shared" si="29"/>
        <v>0</v>
      </c>
    </row>
    <row r="961" spans="1:13">
      <c r="A961" s="221" t="s">
        <v>337</v>
      </c>
      <c r="B961" s="221" t="s">
        <v>25215</v>
      </c>
      <c r="C961" s="221" t="s">
        <v>25216</v>
      </c>
      <c r="D961" s="222" t="s">
        <v>209</v>
      </c>
      <c r="E961" s="241"/>
      <c r="F961" s="241"/>
      <c r="G961" s="241"/>
      <c r="H961" s="241"/>
      <c r="I961" s="241"/>
      <c r="J961" s="241"/>
      <c r="K961" s="142">
        <v>90.9</v>
      </c>
      <c r="L961" s="142">
        <f t="shared" si="28"/>
        <v>0</v>
      </c>
      <c r="M961" s="3">
        <f t="shared" si="29"/>
        <v>0</v>
      </c>
    </row>
    <row r="962" spans="1:13">
      <c r="A962" s="221" t="s">
        <v>337</v>
      </c>
      <c r="B962" s="221" t="s">
        <v>25217</v>
      </c>
      <c r="C962" s="221" t="s">
        <v>25218</v>
      </c>
      <c r="D962" s="222" t="s">
        <v>209</v>
      </c>
      <c r="E962" s="241"/>
      <c r="F962" s="241"/>
      <c r="G962" s="241"/>
      <c r="H962" s="241"/>
      <c r="I962" s="241"/>
      <c r="J962" s="241"/>
      <c r="K962" s="142">
        <v>90.9</v>
      </c>
      <c r="L962" s="142">
        <f t="shared" si="28"/>
        <v>0</v>
      </c>
      <c r="M962" s="3">
        <f t="shared" si="29"/>
        <v>0</v>
      </c>
    </row>
    <row r="963" spans="1:13">
      <c r="A963" s="221" t="s">
        <v>337</v>
      </c>
      <c r="B963" s="221" t="s">
        <v>25219</v>
      </c>
      <c r="C963" s="221" t="s">
        <v>25220</v>
      </c>
      <c r="D963" s="222" t="s">
        <v>209</v>
      </c>
      <c r="E963" s="241"/>
      <c r="F963" s="241"/>
      <c r="G963" s="241"/>
      <c r="H963" s="241"/>
      <c r="I963" s="241"/>
      <c r="J963" s="241"/>
      <c r="K963" s="142">
        <v>90.9</v>
      </c>
      <c r="L963" s="142">
        <f t="shared" si="28"/>
        <v>0</v>
      </c>
      <c r="M963" s="3">
        <f t="shared" si="29"/>
        <v>0</v>
      </c>
    </row>
    <row r="964" spans="1:13">
      <c r="A964" s="221" t="s">
        <v>337</v>
      </c>
      <c r="B964" s="221" t="s">
        <v>25221</v>
      </c>
      <c r="C964" s="221" t="s">
        <v>25222</v>
      </c>
      <c r="D964" s="222" t="s">
        <v>209</v>
      </c>
      <c r="E964" s="241"/>
      <c r="F964" s="241"/>
      <c r="G964" s="241"/>
      <c r="H964" s="241"/>
      <c r="I964" s="241"/>
      <c r="J964" s="241"/>
      <c r="K964" s="142">
        <v>90.9</v>
      </c>
      <c r="L964" s="142">
        <f t="shared" si="28"/>
        <v>0</v>
      </c>
      <c r="M964" s="3">
        <f t="shared" si="29"/>
        <v>0</v>
      </c>
    </row>
    <row r="965" spans="1:13">
      <c r="A965" s="221" t="s">
        <v>337</v>
      </c>
      <c r="B965" s="221" t="s">
        <v>25223</v>
      </c>
      <c r="C965" s="221" t="s">
        <v>25224</v>
      </c>
      <c r="D965" s="222" t="s">
        <v>209</v>
      </c>
      <c r="E965" s="241"/>
      <c r="F965" s="241"/>
      <c r="G965" s="241"/>
      <c r="H965" s="241"/>
      <c r="I965" s="241"/>
      <c r="J965" s="241"/>
      <c r="K965" s="142">
        <v>90.9</v>
      </c>
      <c r="L965" s="142">
        <f t="shared" si="28"/>
        <v>0</v>
      </c>
      <c r="M965" s="3">
        <f t="shared" si="29"/>
        <v>0</v>
      </c>
    </row>
    <row r="966" spans="1:13">
      <c r="A966" s="221" t="s">
        <v>337</v>
      </c>
      <c r="B966" s="221" t="s">
        <v>25225</v>
      </c>
      <c r="C966" s="221" t="s">
        <v>25226</v>
      </c>
      <c r="D966" s="222" t="s">
        <v>209</v>
      </c>
      <c r="E966" s="241"/>
      <c r="F966" s="241"/>
      <c r="G966" s="241"/>
      <c r="H966" s="241"/>
      <c r="I966" s="241"/>
      <c r="J966" s="241"/>
      <c r="K966" s="142">
        <v>90.9</v>
      </c>
      <c r="L966" s="142">
        <f t="shared" ref="L966:L1029" si="30">SUM(M966*K966)</f>
        <v>0</v>
      </c>
      <c r="M966" s="3">
        <f t="shared" ref="M966:M1029" si="31">SUM(E966:J966)</f>
        <v>0</v>
      </c>
    </row>
    <row r="967" spans="1:13">
      <c r="A967" s="221" t="s">
        <v>337</v>
      </c>
      <c r="B967" s="221" t="s">
        <v>25227</v>
      </c>
      <c r="C967" s="221" t="s">
        <v>25228</v>
      </c>
      <c r="D967" s="222" t="s">
        <v>209</v>
      </c>
      <c r="E967" s="241"/>
      <c r="F967" s="241"/>
      <c r="G967" s="241"/>
      <c r="H967" s="241"/>
      <c r="I967" s="241"/>
      <c r="J967" s="241"/>
      <c r="K967" s="142">
        <v>90.9</v>
      </c>
      <c r="L967" s="142">
        <f t="shared" si="30"/>
        <v>0</v>
      </c>
      <c r="M967" s="3">
        <f t="shared" si="31"/>
        <v>0</v>
      </c>
    </row>
    <row r="968" spans="1:13">
      <c r="A968" s="221" t="s">
        <v>337</v>
      </c>
      <c r="B968" s="221" t="s">
        <v>25229</v>
      </c>
      <c r="C968" s="221" t="s">
        <v>25230</v>
      </c>
      <c r="D968" s="222" t="s">
        <v>209</v>
      </c>
      <c r="E968" s="241"/>
      <c r="F968" s="241"/>
      <c r="G968" s="241"/>
      <c r="H968" s="241"/>
      <c r="I968" s="241"/>
      <c r="J968" s="241"/>
      <c r="K968" s="142">
        <v>90.9</v>
      </c>
      <c r="L968" s="142">
        <f t="shared" si="30"/>
        <v>0</v>
      </c>
      <c r="M968" s="3">
        <f t="shared" si="31"/>
        <v>0</v>
      </c>
    </row>
    <row r="969" spans="1:13">
      <c r="A969" s="221" t="s">
        <v>337</v>
      </c>
      <c r="B969" s="221" t="s">
        <v>25231</v>
      </c>
      <c r="C969" s="221" t="s">
        <v>25232</v>
      </c>
      <c r="D969" s="222" t="s">
        <v>209</v>
      </c>
      <c r="E969" s="241"/>
      <c r="F969" s="241"/>
      <c r="G969" s="241"/>
      <c r="H969" s="241"/>
      <c r="I969" s="241"/>
      <c r="J969" s="241"/>
      <c r="K969" s="142">
        <v>90.9</v>
      </c>
      <c r="L969" s="142">
        <f t="shared" si="30"/>
        <v>0</v>
      </c>
      <c r="M969" s="3">
        <f t="shared" si="31"/>
        <v>0</v>
      </c>
    </row>
    <row r="970" spans="1:13">
      <c r="A970" s="221" t="s">
        <v>337</v>
      </c>
      <c r="B970" s="221" t="s">
        <v>25233</v>
      </c>
      <c r="C970" s="221" t="s">
        <v>25234</v>
      </c>
      <c r="D970" s="222" t="s">
        <v>209</v>
      </c>
      <c r="E970" s="241"/>
      <c r="F970" s="241"/>
      <c r="G970" s="241"/>
      <c r="H970" s="241"/>
      <c r="I970" s="241"/>
      <c r="J970" s="241"/>
      <c r="K970" s="142">
        <v>90.9</v>
      </c>
      <c r="L970" s="142">
        <f t="shared" si="30"/>
        <v>0</v>
      </c>
      <c r="M970" s="3">
        <f t="shared" si="31"/>
        <v>0</v>
      </c>
    </row>
    <row r="971" spans="1:13">
      <c r="A971" s="221" t="s">
        <v>337</v>
      </c>
      <c r="B971" s="221" t="s">
        <v>25235</v>
      </c>
      <c r="C971" s="221" t="s">
        <v>25236</v>
      </c>
      <c r="D971" s="222" t="s">
        <v>209</v>
      </c>
      <c r="E971" s="241"/>
      <c r="F971" s="241"/>
      <c r="G971" s="241"/>
      <c r="H971" s="241"/>
      <c r="I971" s="241"/>
      <c r="J971" s="241"/>
      <c r="K971" s="142">
        <v>90.9</v>
      </c>
      <c r="L971" s="142">
        <f t="shared" si="30"/>
        <v>0</v>
      </c>
      <c r="M971" s="3">
        <f t="shared" si="31"/>
        <v>0</v>
      </c>
    </row>
    <row r="972" spans="1:13">
      <c r="A972" s="221" t="s">
        <v>5096</v>
      </c>
      <c r="B972" s="221" t="s">
        <v>25237</v>
      </c>
      <c r="C972" s="221" t="s">
        <v>25238</v>
      </c>
      <c r="D972" s="222"/>
      <c r="E972" s="241"/>
      <c r="F972" s="241"/>
      <c r="G972" s="241"/>
      <c r="H972" s="241"/>
      <c r="I972" s="241"/>
      <c r="J972" s="241"/>
      <c r="K972" s="142">
        <v>109.08</v>
      </c>
      <c r="L972" s="142">
        <f t="shared" si="30"/>
        <v>0</v>
      </c>
      <c r="M972" s="3">
        <f t="shared" si="31"/>
        <v>0</v>
      </c>
    </row>
    <row r="973" spans="1:13">
      <c r="A973" s="221" t="s">
        <v>5096</v>
      </c>
      <c r="B973" s="221" t="s">
        <v>25239</v>
      </c>
      <c r="C973" s="221" t="s">
        <v>25240</v>
      </c>
      <c r="D973" s="222"/>
      <c r="E973" s="241"/>
      <c r="F973" s="241"/>
      <c r="G973" s="241"/>
      <c r="H973" s="241"/>
      <c r="I973" s="241"/>
      <c r="J973" s="241"/>
      <c r="K973" s="142">
        <v>109.08</v>
      </c>
      <c r="L973" s="142">
        <f t="shared" si="30"/>
        <v>0</v>
      </c>
      <c r="M973" s="3">
        <f t="shared" si="31"/>
        <v>0</v>
      </c>
    </row>
    <row r="974" spans="1:13">
      <c r="A974" s="221" t="s">
        <v>5096</v>
      </c>
      <c r="B974" s="221" t="s">
        <v>25241</v>
      </c>
      <c r="C974" s="221" t="s">
        <v>25242</v>
      </c>
      <c r="D974" s="222"/>
      <c r="E974" s="241"/>
      <c r="F974" s="241"/>
      <c r="G974" s="241"/>
      <c r="H974" s="241"/>
      <c r="I974" s="241"/>
      <c r="J974" s="241"/>
      <c r="K974" s="142">
        <v>109.08</v>
      </c>
      <c r="L974" s="142">
        <f t="shared" si="30"/>
        <v>0</v>
      </c>
      <c r="M974" s="3">
        <f t="shared" si="31"/>
        <v>0</v>
      </c>
    </row>
    <row r="975" spans="1:13">
      <c r="A975" s="221" t="s">
        <v>5096</v>
      </c>
      <c r="B975" s="221" t="s">
        <v>25243</v>
      </c>
      <c r="C975" s="221" t="s">
        <v>25244</v>
      </c>
      <c r="D975" s="222"/>
      <c r="E975" s="241"/>
      <c r="F975" s="241"/>
      <c r="G975" s="241"/>
      <c r="H975" s="241"/>
      <c r="I975" s="241"/>
      <c r="J975" s="241"/>
      <c r="K975" s="142">
        <v>109.08</v>
      </c>
      <c r="L975" s="142">
        <f t="shared" si="30"/>
        <v>0</v>
      </c>
      <c r="M975" s="3">
        <f t="shared" si="31"/>
        <v>0</v>
      </c>
    </row>
    <row r="976" spans="1:13">
      <c r="A976" s="221" t="s">
        <v>5096</v>
      </c>
      <c r="B976" s="221" t="s">
        <v>25245</v>
      </c>
      <c r="C976" s="221" t="s">
        <v>25246</v>
      </c>
      <c r="D976" s="222"/>
      <c r="E976" s="241"/>
      <c r="F976" s="241"/>
      <c r="G976" s="241"/>
      <c r="H976" s="241"/>
      <c r="I976" s="241"/>
      <c r="J976" s="241"/>
      <c r="K976" s="142">
        <v>109.08</v>
      </c>
      <c r="L976" s="142">
        <f t="shared" si="30"/>
        <v>0</v>
      </c>
      <c r="M976" s="3">
        <f t="shared" si="31"/>
        <v>0</v>
      </c>
    </row>
    <row r="977" spans="1:13">
      <c r="A977" s="221" t="s">
        <v>5092</v>
      </c>
      <c r="B977" s="221" t="s">
        <v>25247</v>
      </c>
      <c r="C977" s="221" t="s">
        <v>25248</v>
      </c>
      <c r="D977" s="222"/>
      <c r="E977" s="241"/>
      <c r="F977" s="241"/>
      <c r="G977" s="241"/>
      <c r="H977" s="241"/>
      <c r="I977" s="241"/>
      <c r="J977" s="241"/>
      <c r="K977" s="142">
        <v>37.49</v>
      </c>
      <c r="L977" s="142">
        <f t="shared" si="30"/>
        <v>0</v>
      </c>
      <c r="M977" s="3">
        <f t="shared" si="31"/>
        <v>0</v>
      </c>
    </row>
    <row r="978" spans="1:13">
      <c r="A978" s="221" t="s">
        <v>5092</v>
      </c>
      <c r="B978" s="221" t="s">
        <v>25249</v>
      </c>
      <c r="C978" s="221" t="s">
        <v>25250</v>
      </c>
      <c r="D978" s="222"/>
      <c r="E978" s="241"/>
      <c r="F978" s="241"/>
      <c r="G978" s="241"/>
      <c r="H978" s="241"/>
      <c r="I978" s="241"/>
      <c r="J978" s="241"/>
      <c r="K978" s="142">
        <v>37.49</v>
      </c>
      <c r="L978" s="142">
        <f t="shared" si="30"/>
        <v>0</v>
      </c>
      <c r="M978" s="3">
        <f t="shared" si="31"/>
        <v>0</v>
      </c>
    </row>
    <row r="979" spans="1:13">
      <c r="A979" s="221" t="s">
        <v>5092</v>
      </c>
      <c r="B979" s="221" t="s">
        <v>25251</v>
      </c>
      <c r="C979" s="221" t="s">
        <v>25252</v>
      </c>
      <c r="D979" s="222"/>
      <c r="E979" s="241"/>
      <c r="F979" s="241"/>
      <c r="G979" s="241"/>
      <c r="H979" s="241"/>
      <c r="I979" s="241"/>
      <c r="J979" s="241"/>
      <c r="K979" s="142">
        <v>37.49</v>
      </c>
      <c r="L979" s="142">
        <f t="shared" si="30"/>
        <v>0</v>
      </c>
      <c r="M979" s="3">
        <f t="shared" si="31"/>
        <v>0</v>
      </c>
    </row>
    <row r="980" spans="1:13">
      <c r="A980" s="221" t="s">
        <v>5092</v>
      </c>
      <c r="B980" s="221" t="s">
        <v>25253</v>
      </c>
      <c r="C980" s="221" t="s">
        <v>25254</v>
      </c>
      <c r="D980" s="222"/>
      <c r="E980" s="241"/>
      <c r="F980" s="241"/>
      <c r="G980" s="241"/>
      <c r="H980" s="241"/>
      <c r="I980" s="241"/>
      <c r="J980" s="241"/>
      <c r="K980" s="142">
        <v>37.49</v>
      </c>
      <c r="L980" s="142">
        <f t="shared" si="30"/>
        <v>0</v>
      </c>
      <c r="M980" s="3">
        <f t="shared" si="31"/>
        <v>0</v>
      </c>
    </row>
    <row r="981" spans="1:13">
      <c r="A981" s="221" t="s">
        <v>5092</v>
      </c>
      <c r="B981" s="221" t="s">
        <v>25255</v>
      </c>
      <c r="C981" s="221" t="s">
        <v>25256</v>
      </c>
      <c r="D981" s="222"/>
      <c r="E981" s="241"/>
      <c r="F981" s="241"/>
      <c r="G981" s="241"/>
      <c r="H981" s="241"/>
      <c r="I981" s="241"/>
      <c r="J981" s="241"/>
      <c r="K981" s="142">
        <v>37.49</v>
      </c>
      <c r="L981" s="142">
        <f t="shared" si="30"/>
        <v>0</v>
      </c>
      <c r="M981" s="3">
        <f t="shared" si="31"/>
        <v>0</v>
      </c>
    </row>
    <row r="982" spans="1:13">
      <c r="A982" s="221" t="s">
        <v>5092</v>
      </c>
      <c r="B982" s="221" t="s">
        <v>25257</v>
      </c>
      <c r="C982" s="221" t="s">
        <v>25258</v>
      </c>
      <c r="D982" s="222"/>
      <c r="E982" s="241"/>
      <c r="F982" s="241"/>
      <c r="G982" s="241"/>
      <c r="H982" s="241"/>
      <c r="I982" s="241"/>
      <c r="J982" s="241"/>
      <c r="K982" s="142">
        <v>37.49</v>
      </c>
      <c r="L982" s="142">
        <f t="shared" si="30"/>
        <v>0</v>
      </c>
      <c r="M982" s="3">
        <f t="shared" si="31"/>
        <v>0</v>
      </c>
    </row>
    <row r="983" spans="1:13">
      <c r="A983" s="221" t="s">
        <v>5092</v>
      </c>
      <c r="B983" s="221" t="s">
        <v>25259</v>
      </c>
      <c r="C983" s="221" t="s">
        <v>25260</v>
      </c>
      <c r="D983" s="222"/>
      <c r="E983" s="241"/>
      <c r="F983" s="241"/>
      <c r="G983" s="241"/>
      <c r="H983" s="241"/>
      <c r="I983" s="241"/>
      <c r="J983" s="241"/>
      <c r="K983" s="142">
        <v>37.49</v>
      </c>
      <c r="L983" s="142">
        <f t="shared" si="30"/>
        <v>0</v>
      </c>
      <c r="M983" s="3">
        <f t="shared" si="31"/>
        <v>0</v>
      </c>
    </row>
    <row r="984" spans="1:13">
      <c r="A984" s="221" t="s">
        <v>5092</v>
      </c>
      <c r="B984" s="221" t="s">
        <v>25261</v>
      </c>
      <c r="C984" s="221" t="s">
        <v>25262</v>
      </c>
      <c r="D984" s="222"/>
      <c r="E984" s="241"/>
      <c r="F984" s="241"/>
      <c r="G984" s="241"/>
      <c r="H984" s="241"/>
      <c r="I984" s="241"/>
      <c r="J984" s="241"/>
      <c r="K984" s="142">
        <v>115.15</v>
      </c>
      <c r="L984" s="142">
        <f t="shared" si="30"/>
        <v>0</v>
      </c>
      <c r="M984" s="3">
        <f t="shared" si="31"/>
        <v>0</v>
      </c>
    </row>
    <row r="985" spans="1:13">
      <c r="A985" s="221" t="s">
        <v>5092</v>
      </c>
      <c r="B985" s="221" t="s">
        <v>25263</v>
      </c>
      <c r="C985" s="221" t="s">
        <v>25264</v>
      </c>
      <c r="D985" s="222"/>
      <c r="E985" s="241"/>
      <c r="F985" s="241"/>
      <c r="G985" s="241"/>
      <c r="H985" s="241"/>
      <c r="I985" s="241"/>
      <c r="J985" s="241"/>
      <c r="K985" s="142">
        <v>131.24</v>
      </c>
      <c r="L985" s="142">
        <f t="shared" si="30"/>
        <v>0</v>
      </c>
      <c r="M985" s="3">
        <f t="shared" si="31"/>
        <v>0</v>
      </c>
    </row>
    <row r="986" spans="1:13">
      <c r="A986" s="221" t="s">
        <v>5092</v>
      </c>
      <c r="B986" s="221" t="s">
        <v>25265</v>
      </c>
      <c r="C986" s="221" t="s">
        <v>25266</v>
      </c>
      <c r="D986" s="222"/>
      <c r="E986" s="241"/>
      <c r="F986" s="241"/>
      <c r="G986" s="241"/>
      <c r="H986" s="241"/>
      <c r="I986" s="241"/>
      <c r="J986" s="241"/>
      <c r="K986" s="142">
        <v>131.24</v>
      </c>
      <c r="L986" s="142">
        <f t="shared" si="30"/>
        <v>0</v>
      </c>
      <c r="M986" s="3">
        <f t="shared" si="31"/>
        <v>0</v>
      </c>
    </row>
    <row r="987" spans="1:13">
      <c r="A987" s="221" t="s">
        <v>5092</v>
      </c>
      <c r="B987" s="221" t="s">
        <v>25267</v>
      </c>
      <c r="C987" s="221" t="s">
        <v>25268</v>
      </c>
      <c r="D987" s="222"/>
      <c r="E987" s="241"/>
      <c r="F987" s="241"/>
      <c r="G987" s="241"/>
      <c r="H987" s="241"/>
      <c r="I987" s="241"/>
      <c r="J987" s="241"/>
      <c r="K987" s="142">
        <v>131.24</v>
      </c>
      <c r="L987" s="142">
        <f t="shared" si="30"/>
        <v>0</v>
      </c>
      <c r="M987" s="3">
        <f t="shared" si="31"/>
        <v>0</v>
      </c>
    </row>
    <row r="988" spans="1:13">
      <c r="A988" s="221" t="s">
        <v>5092</v>
      </c>
      <c r="B988" s="221" t="s">
        <v>25269</v>
      </c>
      <c r="C988" s="221" t="s">
        <v>25270</v>
      </c>
      <c r="D988" s="222"/>
      <c r="E988" s="241"/>
      <c r="F988" s="241"/>
      <c r="G988" s="241"/>
      <c r="H988" s="241"/>
      <c r="I988" s="241"/>
      <c r="J988" s="241"/>
      <c r="K988" s="142">
        <v>109.08</v>
      </c>
      <c r="L988" s="142">
        <f t="shared" si="30"/>
        <v>0</v>
      </c>
      <c r="M988" s="3">
        <f t="shared" si="31"/>
        <v>0</v>
      </c>
    </row>
    <row r="989" spans="1:13">
      <c r="A989" s="221" t="s">
        <v>5092</v>
      </c>
      <c r="B989" s="221" t="s">
        <v>25271</v>
      </c>
      <c r="C989" s="221" t="s">
        <v>25272</v>
      </c>
      <c r="D989" s="222"/>
      <c r="E989" s="241"/>
      <c r="F989" s="241"/>
      <c r="G989" s="241"/>
      <c r="H989" s="241"/>
      <c r="I989" s="241"/>
      <c r="J989" s="241"/>
      <c r="K989" s="142">
        <v>131.24</v>
      </c>
      <c r="L989" s="142">
        <f t="shared" si="30"/>
        <v>0</v>
      </c>
      <c r="M989" s="3">
        <f t="shared" si="31"/>
        <v>0</v>
      </c>
    </row>
    <row r="990" spans="1:13">
      <c r="A990" s="221" t="s">
        <v>5092</v>
      </c>
      <c r="B990" s="221" t="s">
        <v>25273</v>
      </c>
      <c r="C990" s="221" t="s">
        <v>25274</v>
      </c>
      <c r="D990" s="222"/>
      <c r="E990" s="241"/>
      <c r="F990" s="241"/>
      <c r="G990" s="241"/>
      <c r="H990" s="241"/>
      <c r="I990" s="241"/>
      <c r="J990" s="241"/>
      <c r="K990" s="142">
        <v>131.24</v>
      </c>
      <c r="L990" s="142">
        <f t="shared" si="30"/>
        <v>0</v>
      </c>
      <c r="M990" s="3">
        <f t="shared" si="31"/>
        <v>0</v>
      </c>
    </row>
    <row r="991" spans="1:13">
      <c r="A991" s="221" t="s">
        <v>5092</v>
      </c>
      <c r="B991" s="221" t="s">
        <v>25275</v>
      </c>
      <c r="C991" s="221" t="s">
        <v>25276</v>
      </c>
      <c r="D991" s="222"/>
      <c r="E991" s="241"/>
      <c r="F991" s="241"/>
      <c r="G991" s="241"/>
      <c r="H991" s="241"/>
      <c r="I991" s="241"/>
      <c r="J991" s="241"/>
      <c r="K991" s="142">
        <v>115.15</v>
      </c>
      <c r="L991" s="142">
        <f t="shared" si="30"/>
        <v>0</v>
      </c>
      <c r="M991" s="3">
        <f t="shared" si="31"/>
        <v>0</v>
      </c>
    </row>
    <row r="992" spans="1:13">
      <c r="A992" s="221" t="s">
        <v>5092</v>
      </c>
      <c r="B992" s="221" t="s">
        <v>25277</v>
      </c>
      <c r="C992" s="221" t="s">
        <v>25278</v>
      </c>
      <c r="D992" s="222"/>
      <c r="E992" s="241"/>
      <c r="F992" s="241"/>
      <c r="G992" s="241"/>
      <c r="H992" s="241"/>
      <c r="I992" s="241"/>
      <c r="J992" s="241"/>
      <c r="K992" s="142">
        <v>115.15</v>
      </c>
      <c r="L992" s="142">
        <f t="shared" si="30"/>
        <v>0</v>
      </c>
      <c r="M992" s="3">
        <f t="shared" si="31"/>
        <v>0</v>
      </c>
    </row>
    <row r="993" spans="1:13">
      <c r="A993" s="221" t="s">
        <v>5092</v>
      </c>
      <c r="B993" s="221" t="s">
        <v>25279</v>
      </c>
      <c r="C993" s="221" t="s">
        <v>25280</v>
      </c>
      <c r="D993" s="222"/>
      <c r="E993" s="241"/>
      <c r="F993" s="241"/>
      <c r="G993" s="241"/>
      <c r="H993" s="241"/>
      <c r="I993" s="241"/>
      <c r="J993" s="241"/>
      <c r="K993" s="142">
        <v>131.24</v>
      </c>
      <c r="L993" s="142">
        <f t="shared" si="30"/>
        <v>0</v>
      </c>
      <c r="M993" s="3">
        <f t="shared" si="31"/>
        <v>0</v>
      </c>
    </row>
    <row r="994" spans="1:13">
      <c r="A994" s="221" t="s">
        <v>5092</v>
      </c>
      <c r="B994" s="221" t="s">
        <v>25281</v>
      </c>
      <c r="C994" s="221" t="s">
        <v>25282</v>
      </c>
      <c r="D994" s="222"/>
      <c r="E994" s="241"/>
      <c r="F994" s="241"/>
      <c r="G994" s="241"/>
      <c r="H994" s="241"/>
      <c r="I994" s="241"/>
      <c r="J994" s="241"/>
      <c r="K994" s="142">
        <v>131.24</v>
      </c>
      <c r="L994" s="142">
        <f t="shared" si="30"/>
        <v>0</v>
      </c>
      <c r="M994" s="3">
        <f t="shared" si="31"/>
        <v>0</v>
      </c>
    </row>
    <row r="995" spans="1:13">
      <c r="A995" s="221" t="s">
        <v>5092</v>
      </c>
      <c r="B995" s="221" t="s">
        <v>25283</v>
      </c>
      <c r="C995" s="221" t="s">
        <v>25284</v>
      </c>
      <c r="D995" s="222"/>
      <c r="E995" s="241"/>
      <c r="F995" s="241"/>
      <c r="G995" s="241"/>
      <c r="H995" s="241"/>
      <c r="I995" s="241"/>
      <c r="J995" s="241"/>
      <c r="K995" s="142">
        <v>131.24</v>
      </c>
      <c r="L995" s="142">
        <f t="shared" si="30"/>
        <v>0</v>
      </c>
      <c r="M995" s="3">
        <f t="shared" si="31"/>
        <v>0</v>
      </c>
    </row>
    <row r="996" spans="1:13">
      <c r="A996" s="221" t="s">
        <v>5092</v>
      </c>
      <c r="B996" s="221" t="s">
        <v>25285</v>
      </c>
      <c r="C996" s="221" t="s">
        <v>25286</v>
      </c>
      <c r="D996" s="222"/>
      <c r="E996" s="241"/>
      <c r="F996" s="241"/>
      <c r="G996" s="241"/>
      <c r="H996" s="241"/>
      <c r="I996" s="241"/>
      <c r="J996" s="241"/>
      <c r="K996" s="142">
        <v>109.08</v>
      </c>
      <c r="L996" s="142">
        <f t="shared" si="30"/>
        <v>0</v>
      </c>
      <c r="M996" s="3">
        <f t="shared" si="31"/>
        <v>0</v>
      </c>
    </row>
    <row r="997" spans="1:13">
      <c r="A997" s="221" t="s">
        <v>5092</v>
      </c>
      <c r="B997" s="221" t="s">
        <v>25287</v>
      </c>
      <c r="C997" s="221" t="s">
        <v>25288</v>
      </c>
      <c r="D997" s="222"/>
      <c r="E997" s="241"/>
      <c r="F997" s="241"/>
      <c r="G997" s="241"/>
      <c r="H997" s="241"/>
      <c r="I997" s="241"/>
      <c r="J997" s="241"/>
      <c r="K997" s="142">
        <v>131.24</v>
      </c>
      <c r="L997" s="142">
        <f t="shared" si="30"/>
        <v>0</v>
      </c>
      <c r="M997" s="3">
        <f t="shared" si="31"/>
        <v>0</v>
      </c>
    </row>
    <row r="998" spans="1:13">
      <c r="A998" s="221" t="s">
        <v>5092</v>
      </c>
      <c r="B998" s="221" t="s">
        <v>25289</v>
      </c>
      <c r="C998" s="221" t="s">
        <v>25290</v>
      </c>
      <c r="D998" s="222"/>
      <c r="E998" s="241"/>
      <c r="F998" s="241"/>
      <c r="G998" s="241"/>
      <c r="H998" s="241"/>
      <c r="I998" s="241"/>
      <c r="J998" s="241"/>
      <c r="K998" s="142">
        <v>131.24</v>
      </c>
      <c r="L998" s="142">
        <f t="shared" si="30"/>
        <v>0</v>
      </c>
      <c r="M998" s="3">
        <f t="shared" si="31"/>
        <v>0</v>
      </c>
    </row>
    <row r="999" spans="1:13">
      <c r="A999" s="221" t="s">
        <v>5092</v>
      </c>
      <c r="B999" s="221" t="s">
        <v>25291</v>
      </c>
      <c r="C999" s="221" t="s">
        <v>25292</v>
      </c>
      <c r="D999" s="222"/>
      <c r="E999" s="241"/>
      <c r="F999" s="241"/>
      <c r="G999" s="241"/>
      <c r="H999" s="241"/>
      <c r="I999" s="241"/>
      <c r="J999" s="241"/>
      <c r="K999" s="142">
        <v>115.15</v>
      </c>
      <c r="L999" s="142">
        <f t="shared" si="30"/>
        <v>0</v>
      </c>
      <c r="M999" s="3">
        <f t="shared" si="31"/>
        <v>0</v>
      </c>
    </row>
    <row r="1000" spans="1:13">
      <c r="A1000" s="221" t="s">
        <v>5092</v>
      </c>
      <c r="B1000" s="221" t="s">
        <v>25293</v>
      </c>
      <c r="C1000" s="221" t="s">
        <v>25294</v>
      </c>
      <c r="D1000" s="222"/>
      <c r="E1000" s="241"/>
      <c r="F1000" s="241"/>
      <c r="G1000" s="241"/>
      <c r="H1000" s="241"/>
      <c r="I1000" s="241"/>
      <c r="J1000" s="241"/>
      <c r="K1000" s="142">
        <v>84.84</v>
      </c>
      <c r="L1000" s="142">
        <f t="shared" si="30"/>
        <v>0</v>
      </c>
      <c r="M1000" s="3">
        <f t="shared" si="31"/>
        <v>0</v>
      </c>
    </row>
    <row r="1001" spans="1:13">
      <c r="A1001" s="221" t="s">
        <v>5092</v>
      </c>
      <c r="B1001" s="221" t="s">
        <v>25295</v>
      </c>
      <c r="C1001" s="221" t="s">
        <v>25296</v>
      </c>
      <c r="D1001" s="222"/>
      <c r="E1001" s="241"/>
      <c r="F1001" s="241"/>
      <c r="G1001" s="241"/>
      <c r="H1001" s="241"/>
      <c r="I1001" s="241"/>
      <c r="J1001" s="241"/>
      <c r="K1001" s="142">
        <v>78.78</v>
      </c>
      <c r="L1001" s="142">
        <f t="shared" si="30"/>
        <v>0</v>
      </c>
      <c r="M1001" s="3">
        <f t="shared" si="31"/>
        <v>0</v>
      </c>
    </row>
    <row r="1002" spans="1:13">
      <c r="A1002" s="221" t="s">
        <v>5092</v>
      </c>
      <c r="B1002" s="221" t="s">
        <v>25297</v>
      </c>
      <c r="C1002" s="221" t="s">
        <v>25298</v>
      </c>
      <c r="D1002" s="222"/>
      <c r="E1002" s="241"/>
      <c r="F1002" s="241"/>
      <c r="G1002" s="241"/>
      <c r="H1002" s="241"/>
      <c r="I1002" s="241"/>
      <c r="J1002" s="241"/>
      <c r="K1002" s="142">
        <v>84.84</v>
      </c>
      <c r="L1002" s="142">
        <f t="shared" si="30"/>
        <v>0</v>
      </c>
      <c r="M1002" s="3">
        <f t="shared" si="31"/>
        <v>0</v>
      </c>
    </row>
    <row r="1003" spans="1:13">
      <c r="A1003" s="221" t="s">
        <v>5092</v>
      </c>
      <c r="B1003" s="221" t="s">
        <v>25299</v>
      </c>
      <c r="C1003" s="221" t="s">
        <v>25300</v>
      </c>
      <c r="D1003" s="222"/>
      <c r="E1003" s="241"/>
      <c r="F1003" s="241"/>
      <c r="G1003" s="241"/>
      <c r="H1003" s="241"/>
      <c r="I1003" s="241"/>
      <c r="J1003" s="241"/>
      <c r="K1003" s="142">
        <v>78.78</v>
      </c>
      <c r="L1003" s="142">
        <f t="shared" si="30"/>
        <v>0</v>
      </c>
      <c r="M1003" s="3">
        <f t="shared" si="31"/>
        <v>0</v>
      </c>
    </row>
    <row r="1004" spans="1:13">
      <c r="A1004" s="221" t="s">
        <v>5092</v>
      </c>
      <c r="B1004" s="221" t="s">
        <v>25301</v>
      </c>
      <c r="C1004" s="221" t="s">
        <v>25302</v>
      </c>
      <c r="D1004" s="222"/>
      <c r="E1004" s="241"/>
      <c r="F1004" s="241"/>
      <c r="G1004" s="241"/>
      <c r="H1004" s="241"/>
      <c r="I1004" s="241"/>
      <c r="J1004" s="241"/>
      <c r="K1004" s="142">
        <v>115.15</v>
      </c>
      <c r="L1004" s="142">
        <f t="shared" si="30"/>
        <v>0</v>
      </c>
      <c r="M1004" s="3">
        <f t="shared" si="31"/>
        <v>0</v>
      </c>
    </row>
    <row r="1005" spans="1:13">
      <c r="A1005" s="221" t="s">
        <v>5092</v>
      </c>
      <c r="B1005" s="221" t="s">
        <v>25303</v>
      </c>
      <c r="C1005" s="221" t="s">
        <v>25304</v>
      </c>
      <c r="D1005" s="222"/>
      <c r="E1005" s="241"/>
      <c r="F1005" s="241"/>
      <c r="G1005" s="241"/>
      <c r="H1005" s="241"/>
      <c r="I1005" s="241"/>
      <c r="J1005" s="241"/>
      <c r="K1005" s="142">
        <v>131.24</v>
      </c>
      <c r="L1005" s="142">
        <f t="shared" si="30"/>
        <v>0</v>
      </c>
      <c r="M1005" s="3">
        <f t="shared" si="31"/>
        <v>0</v>
      </c>
    </row>
    <row r="1006" spans="1:13">
      <c r="A1006" s="221" t="s">
        <v>5092</v>
      </c>
      <c r="B1006" s="221" t="s">
        <v>25305</v>
      </c>
      <c r="C1006" s="221" t="s">
        <v>25306</v>
      </c>
      <c r="D1006" s="222"/>
      <c r="E1006" s="241"/>
      <c r="F1006" s="241"/>
      <c r="G1006" s="241"/>
      <c r="H1006" s="241"/>
      <c r="I1006" s="241"/>
      <c r="J1006" s="241"/>
      <c r="K1006" s="142">
        <v>131.24</v>
      </c>
      <c r="L1006" s="142">
        <f t="shared" si="30"/>
        <v>0</v>
      </c>
      <c r="M1006" s="3">
        <f t="shared" si="31"/>
        <v>0</v>
      </c>
    </row>
    <row r="1007" spans="1:13">
      <c r="A1007" s="221" t="s">
        <v>5092</v>
      </c>
      <c r="B1007" s="221" t="s">
        <v>25307</v>
      </c>
      <c r="C1007" s="221" t="s">
        <v>25308</v>
      </c>
      <c r="D1007" s="222"/>
      <c r="E1007" s="241"/>
      <c r="F1007" s="241"/>
      <c r="G1007" s="241"/>
      <c r="H1007" s="241"/>
      <c r="I1007" s="241"/>
      <c r="J1007" s="241"/>
      <c r="K1007" s="142">
        <v>131.24</v>
      </c>
      <c r="L1007" s="142">
        <f t="shared" si="30"/>
        <v>0</v>
      </c>
      <c r="M1007" s="3">
        <f t="shared" si="31"/>
        <v>0</v>
      </c>
    </row>
    <row r="1008" spans="1:13">
      <c r="A1008" s="221" t="s">
        <v>5092</v>
      </c>
      <c r="B1008" s="221" t="s">
        <v>25309</v>
      </c>
      <c r="C1008" s="221" t="s">
        <v>25310</v>
      </c>
      <c r="D1008" s="222"/>
      <c r="E1008" s="241"/>
      <c r="F1008" s="241"/>
      <c r="G1008" s="241"/>
      <c r="H1008" s="241"/>
      <c r="I1008" s="241"/>
      <c r="J1008" s="241"/>
      <c r="K1008" s="142">
        <v>109.08</v>
      </c>
      <c r="L1008" s="142">
        <f t="shared" si="30"/>
        <v>0</v>
      </c>
      <c r="M1008" s="3">
        <f t="shared" si="31"/>
        <v>0</v>
      </c>
    </row>
    <row r="1009" spans="1:13">
      <c r="A1009" s="221" t="s">
        <v>5092</v>
      </c>
      <c r="B1009" s="221" t="s">
        <v>25311</v>
      </c>
      <c r="C1009" s="221" t="s">
        <v>25312</v>
      </c>
      <c r="D1009" s="222"/>
      <c r="E1009" s="241"/>
      <c r="F1009" s="241"/>
      <c r="G1009" s="241"/>
      <c r="H1009" s="241"/>
      <c r="I1009" s="241"/>
      <c r="J1009" s="241"/>
      <c r="K1009" s="142">
        <v>131.24</v>
      </c>
      <c r="L1009" s="142">
        <f t="shared" si="30"/>
        <v>0</v>
      </c>
      <c r="M1009" s="3">
        <f t="shared" si="31"/>
        <v>0</v>
      </c>
    </row>
    <row r="1010" spans="1:13">
      <c r="A1010" s="221" t="s">
        <v>5092</v>
      </c>
      <c r="B1010" s="221" t="s">
        <v>25313</v>
      </c>
      <c r="C1010" s="221" t="s">
        <v>25314</v>
      </c>
      <c r="D1010" s="222"/>
      <c r="E1010" s="241"/>
      <c r="F1010" s="241"/>
      <c r="G1010" s="241"/>
      <c r="H1010" s="241"/>
      <c r="I1010" s="241"/>
      <c r="J1010" s="241"/>
      <c r="K1010" s="142">
        <v>131.24</v>
      </c>
      <c r="L1010" s="142">
        <f t="shared" si="30"/>
        <v>0</v>
      </c>
      <c r="M1010" s="3">
        <f t="shared" si="31"/>
        <v>0</v>
      </c>
    </row>
    <row r="1011" spans="1:13">
      <c r="A1011" s="221" t="s">
        <v>5092</v>
      </c>
      <c r="B1011" s="221" t="s">
        <v>25315</v>
      </c>
      <c r="C1011" s="221" t="s">
        <v>25316</v>
      </c>
      <c r="D1011" s="222"/>
      <c r="E1011" s="241"/>
      <c r="F1011" s="241"/>
      <c r="G1011" s="241"/>
      <c r="H1011" s="241"/>
      <c r="I1011" s="241"/>
      <c r="J1011" s="241"/>
      <c r="K1011" s="142">
        <v>115.15</v>
      </c>
      <c r="L1011" s="142">
        <f t="shared" si="30"/>
        <v>0</v>
      </c>
      <c r="M1011" s="3">
        <f t="shared" si="31"/>
        <v>0</v>
      </c>
    </row>
    <row r="1012" spans="1:13">
      <c r="A1012" s="221" t="s">
        <v>5092</v>
      </c>
      <c r="B1012" s="221" t="s">
        <v>25317</v>
      </c>
      <c r="C1012" s="221" t="s">
        <v>25318</v>
      </c>
      <c r="D1012" s="222"/>
      <c r="E1012" s="241"/>
      <c r="F1012" s="241"/>
      <c r="G1012" s="241"/>
      <c r="H1012" s="241"/>
      <c r="I1012" s="241"/>
      <c r="J1012" s="241"/>
      <c r="K1012" s="142">
        <v>115.15</v>
      </c>
      <c r="L1012" s="142">
        <f t="shared" si="30"/>
        <v>0</v>
      </c>
      <c r="M1012" s="3">
        <f t="shared" si="31"/>
        <v>0</v>
      </c>
    </row>
    <row r="1013" spans="1:13">
      <c r="A1013" s="221" t="s">
        <v>5092</v>
      </c>
      <c r="B1013" s="221" t="s">
        <v>25319</v>
      </c>
      <c r="C1013" s="221" t="s">
        <v>25320</v>
      </c>
      <c r="D1013" s="222"/>
      <c r="E1013" s="241"/>
      <c r="F1013" s="241"/>
      <c r="G1013" s="241"/>
      <c r="H1013" s="241"/>
      <c r="I1013" s="241"/>
      <c r="J1013" s="241"/>
      <c r="K1013" s="142">
        <v>109.08</v>
      </c>
      <c r="L1013" s="142">
        <f t="shared" si="30"/>
        <v>0</v>
      </c>
      <c r="M1013" s="3">
        <f t="shared" si="31"/>
        <v>0</v>
      </c>
    </row>
    <row r="1014" spans="1:13">
      <c r="A1014" s="221" t="s">
        <v>284</v>
      </c>
      <c r="B1014" s="221" t="s">
        <v>25321</v>
      </c>
      <c r="C1014" s="221" t="s">
        <v>25322</v>
      </c>
      <c r="D1014" s="222"/>
      <c r="E1014" s="241"/>
      <c r="F1014" s="241"/>
      <c r="G1014" s="241"/>
      <c r="H1014" s="241"/>
      <c r="I1014" s="241"/>
      <c r="J1014" s="241"/>
      <c r="K1014" s="142">
        <v>299.99</v>
      </c>
      <c r="L1014" s="142">
        <f t="shared" si="30"/>
        <v>0</v>
      </c>
      <c r="M1014" s="3">
        <f t="shared" si="31"/>
        <v>0</v>
      </c>
    </row>
    <row r="1015" spans="1:13">
      <c r="A1015" s="221" t="s">
        <v>284</v>
      </c>
      <c r="B1015" s="221" t="s">
        <v>25323</v>
      </c>
      <c r="C1015" s="221" t="s">
        <v>25324</v>
      </c>
      <c r="D1015" s="222"/>
      <c r="E1015" s="241"/>
      <c r="F1015" s="241"/>
      <c r="G1015" s="241"/>
      <c r="H1015" s="241"/>
      <c r="I1015" s="241"/>
      <c r="J1015" s="241"/>
      <c r="K1015" s="142">
        <v>312.49</v>
      </c>
      <c r="L1015" s="142">
        <f t="shared" si="30"/>
        <v>0</v>
      </c>
      <c r="M1015" s="3">
        <f t="shared" si="31"/>
        <v>0</v>
      </c>
    </row>
    <row r="1016" spans="1:13">
      <c r="A1016" s="221" t="s">
        <v>284</v>
      </c>
      <c r="B1016" s="221" t="s">
        <v>25325</v>
      </c>
      <c r="C1016" s="221" t="s">
        <v>25326</v>
      </c>
      <c r="D1016" s="222"/>
      <c r="E1016" s="241"/>
      <c r="F1016" s="241"/>
      <c r="G1016" s="241"/>
      <c r="H1016" s="241"/>
      <c r="I1016" s="241"/>
      <c r="J1016" s="241"/>
      <c r="K1016" s="142">
        <v>312.49</v>
      </c>
      <c r="L1016" s="142">
        <f t="shared" si="30"/>
        <v>0</v>
      </c>
      <c r="M1016" s="3">
        <f t="shared" si="31"/>
        <v>0</v>
      </c>
    </row>
    <row r="1017" spans="1:13">
      <c r="A1017" s="221" t="s">
        <v>284</v>
      </c>
      <c r="B1017" s="221" t="s">
        <v>25327</v>
      </c>
      <c r="C1017" s="221" t="s">
        <v>25328</v>
      </c>
      <c r="D1017" s="222"/>
      <c r="E1017" s="241"/>
      <c r="F1017" s="241"/>
      <c r="G1017" s="241"/>
      <c r="H1017" s="241"/>
      <c r="I1017" s="241"/>
      <c r="J1017" s="241"/>
      <c r="K1017" s="142">
        <v>312.49</v>
      </c>
      <c r="L1017" s="142">
        <f t="shared" si="30"/>
        <v>0</v>
      </c>
      <c r="M1017" s="3">
        <f t="shared" si="31"/>
        <v>0</v>
      </c>
    </row>
    <row r="1018" spans="1:13">
      <c r="A1018" s="221" t="s">
        <v>284</v>
      </c>
      <c r="B1018" s="221" t="s">
        <v>25329</v>
      </c>
      <c r="C1018" s="221" t="s">
        <v>25330</v>
      </c>
      <c r="D1018" s="222"/>
      <c r="E1018" s="241"/>
      <c r="F1018" s="241"/>
      <c r="G1018" s="241"/>
      <c r="H1018" s="241"/>
      <c r="I1018" s="241"/>
      <c r="J1018" s="241"/>
      <c r="K1018" s="142">
        <v>293.74</v>
      </c>
      <c r="L1018" s="142">
        <f t="shared" si="30"/>
        <v>0</v>
      </c>
      <c r="M1018" s="3">
        <f t="shared" si="31"/>
        <v>0</v>
      </c>
    </row>
    <row r="1019" spans="1:13">
      <c r="A1019" s="221" t="s">
        <v>284</v>
      </c>
      <c r="B1019" s="221" t="s">
        <v>25331</v>
      </c>
      <c r="C1019" s="221" t="s">
        <v>25332</v>
      </c>
      <c r="D1019" s="222"/>
      <c r="E1019" s="241"/>
      <c r="F1019" s="241"/>
      <c r="G1019" s="241"/>
      <c r="H1019" s="241"/>
      <c r="I1019" s="241"/>
      <c r="J1019" s="241"/>
      <c r="K1019" s="142">
        <v>312.49</v>
      </c>
      <c r="L1019" s="142">
        <f t="shared" si="30"/>
        <v>0</v>
      </c>
      <c r="M1019" s="3">
        <f t="shared" si="31"/>
        <v>0</v>
      </c>
    </row>
    <row r="1020" spans="1:13">
      <c r="A1020" s="221" t="s">
        <v>284</v>
      </c>
      <c r="B1020" s="221" t="s">
        <v>25333</v>
      </c>
      <c r="C1020" s="221" t="s">
        <v>25334</v>
      </c>
      <c r="D1020" s="222"/>
      <c r="E1020" s="241"/>
      <c r="F1020" s="241"/>
      <c r="G1020" s="241"/>
      <c r="H1020" s="241"/>
      <c r="I1020" s="241"/>
      <c r="J1020" s="241"/>
      <c r="K1020" s="142">
        <v>312.49</v>
      </c>
      <c r="L1020" s="142">
        <f t="shared" si="30"/>
        <v>0</v>
      </c>
      <c r="M1020" s="3">
        <f t="shared" si="31"/>
        <v>0</v>
      </c>
    </row>
    <row r="1021" spans="1:13">
      <c r="A1021" s="221" t="s">
        <v>284</v>
      </c>
      <c r="B1021" s="221" t="s">
        <v>25335</v>
      </c>
      <c r="C1021" s="221" t="s">
        <v>25336</v>
      </c>
      <c r="D1021" s="222"/>
      <c r="E1021" s="241"/>
      <c r="F1021" s="241"/>
      <c r="G1021" s="241"/>
      <c r="H1021" s="241"/>
      <c r="I1021" s="241"/>
      <c r="J1021" s="241"/>
      <c r="K1021" s="142">
        <v>299.99</v>
      </c>
      <c r="L1021" s="142">
        <f t="shared" si="30"/>
        <v>0</v>
      </c>
      <c r="M1021" s="3">
        <f t="shared" si="31"/>
        <v>0</v>
      </c>
    </row>
    <row r="1022" spans="1:13">
      <c r="A1022" s="221" t="s">
        <v>284</v>
      </c>
      <c r="B1022" s="221" t="s">
        <v>25337</v>
      </c>
      <c r="C1022" s="221" t="s">
        <v>25338</v>
      </c>
      <c r="D1022" s="222"/>
      <c r="E1022" s="241"/>
      <c r="F1022" s="241"/>
      <c r="G1022" s="241"/>
      <c r="H1022" s="241"/>
      <c r="I1022" s="241"/>
      <c r="J1022" s="241"/>
      <c r="K1022" s="142">
        <v>312.49</v>
      </c>
      <c r="L1022" s="142">
        <f t="shared" si="30"/>
        <v>0</v>
      </c>
      <c r="M1022" s="3">
        <f t="shared" si="31"/>
        <v>0</v>
      </c>
    </row>
    <row r="1023" spans="1:13">
      <c r="A1023" s="221" t="s">
        <v>284</v>
      </c>
      <c r="B1023" s="221" t="s">
        <v>25339</v>
      </c>
      <c r="C1023" s="221" t="s">
        <v>25340</v>
      </c>
      <c r="D1023" s="222"/>
      <c r="E1023" s="241"/>
      <c r="F1023" s="241"/>
      <c r="G1023" s="241"/>
      <c r="H1023" s="241"/>
      <c r="I1023" s="241"/>
      <c r="J1023" s="241"/>
      <c r="K1023" s="142">
        <v>312.49</v>
      </c>
      <c r="L1023" s="142">
        <f t="shared" si="30"/>
        <v>0</v>
      </c>
      <c r="M1023" s="3">
        <f t="shared" si="31"/>
        <v>0</v>
      </c>
    </row>
    <row r="1024" spans="1:13">
      <c r="A1024" s="221" t="s">
        <v>284</v>
      </c>
      <c r="B1024" s="221" t="s">
        <v>25341</v>
      </c>
      <c r="C1024" s="221" t="s">
        <v>25342</v>
      </c>
      <c r="D1024" s="222"/>
      <c r="E1024" s="241"/>
      <c r="F1024" s="241"/>
      <c r="G1024" s="241"/>
      <c r="H1024" s="241"/>
      <c r="I1024" s="241"/>
      <c r="J1024" s="241"/>
      <c r="K1024" s="142">
        <v>312.49</v>
      </c>
      <c r="L1024" s="142">
        <f t="shared" si="30"/>
        <v>0</v>
      </c>
      <c r="M1024" s="3">
        <f t="shared" si="31"/>
        <v>0</v>
      </c>
    </row>
    <row r="1025" spans="1:13">
      <c r="A1025" s="221" t="s">
        <v>284</v>
      </c>
      <c r="B1025" s="221" t="s">
        <v>25343</v>
      </c>
      <c r="C1025" s="221" t="s">
        <v>25344</v>
      </c>
      <c r="D1025" s="222"/>
      <c r="E1025" s="241"/>
      <c r="F1025" s="241"/>
      <c r="G1025" s="241"/>
      <c r="H1025" s="241"/>
      <c r="I1025" s="241"/>
      <c r="J1025" s="241"/>
      <c r="K1025" s="142">
        <v>293.74</v>
      </c>
      <c r="L1025" s="142">
        <f t="shared" si="30"/>
        <v>0</v>
      </c>
      <c r="M1025" s="3">
        <f t="shared" si="31"/>
        <v>0</v>
      </c>
    </row>
    <row r="1026" spans="1:13">
      <c r="A1026" s="221" t="s">
        <v>284</v>
      </c>
      <c r="B1026" s="221" t="s">
        <v>25345</v>
      </c>
      <c r="C1026" s="221" t="s">
        <v>25346</v>
      </c>
      <c r="D1026" s="222"/>
      <c r="E1026" s="241"/>
      <c r="F1026" s="241"/>
      <c r="G1026" s="241"/>
      <c r="H1026" s="241"/>
      <c r="I1026" s="241"/>
      <c r="J1026" s="241"/>
      <c r="K1026" s="142">
        <v>312.49</v>
      </c>
      <c r="L1026" s="142">
        <f t="shared" si="30"/>
        <v>0</v>
      </c>
      <c r="M1026" s="3">
        <f t="shared" si="31"/>
        <v>0</v>
      </c>
    </row>
    <row r="1027" spans="1:13">
      <c r="A1027" s="221" t="s">
        <v>284</v>
      </c>
      <c r="B1027" s="221" t="s">
        <v>25347</v>
      </c>
      <c r="C1027" s="221" t="s">
        <v>25348</v>
      </c>
      <c r="D1027" s="222"/>
      <c r="E1027" s="241"/>
      <c r="F1027" s="241"/>
      <c r="G1027" s="241"/>
      <c r="H1027" s="241"/>
      <c r="I1027" s="241"/>
      <c r="J1027" s="241"/>
      <c r="K1027" s="142">
        <v>312.49</v>
      </c>
      <c r="L1027" s="142">
        <f t="shared" si="30"/>
        <v>0</v>
      </c>
      <c r="M1027" s="3">
        <f t="shared" si="31"/>
        <v>0</v>
      </c>
    </row>
    <row r="1028" spans="1:13">
      <c r="A1028" s="221" t="s">
        <v>284</v>
      </c>
      <c r="B1028" s="221" t="s">
        <v>25349</v>
      </c>
      <c r="C1028" s="221" t="s">
        <v>25350</v>
      </c>
      <c r="D1028" s="222"/>
      <c r="E1028" s="241"/>
      <c r="F1028" s="241"/>
      <c r="G1028" s="241"/>
      <c r="H1028" s="241"/>
      <c r="I1028" s="241"/>
      <c r="J1028" s="241"/>
      <c r="K1028" s="142">
        <v>299.99</v>
      </c>
      <c r="L1028" s="142">
        <f t="shared" si="30"/>
        <v>0</v>
      </c>
      <c r="M1028" s="3">
        <f t="shared" si="31"/>
        <v>0</v>
      </c>
    </row>
    <row r="1029" spans="1:13">
      <c r="A1029" s="221" t="s">
        <v>284</v>
      </c>
      <c r="B1029" s="221" t="s">
        <v>25351</v>
      </c>
      <c r="C1029" s="221" t="s">
        <v>25352</v>
      </c>
      <c r="D1029" s="222"/>
      <c r="E1029" s="241"/>
      <c r="F1029" s="241"/>
      <c r="G1029" s="241"/>
      <c r="H1029" s="241"/>
      <c r="I1029" s="241"/>
      <c r="J1029" s="241"/>
      <c r="K1029" s="142">
        <v>312.49</v>
      </c>
      <c r="L1029" s="142">
        <f t="shared" si="30"/>
        <v>0</v>
      </c>
      <c r="M1029" s="3">
        <f t="shared" si="31"/>
        <v>0</v>
      </c>
    </row>
    <row r="1030" spans="1:13">
      <c r="A1030" s="221" t="s">
        <v>284</v>
      </c>
      <c r="B1030" s="221" t="s">
        <v>25353</v>
      </c>
      <c r="C1030" s="221" t="s">
        <v>25354</v>
      </c>
      <c r="D1030" s="222"/>
      <c r="E1030" s="241"/>
      <c r="F1030" s="241"/>
      <c r="G1030" s="241"/>
      <c r="H1030" s="241"/>
      <c r="I1030" s="241"/>
      <c r="J1030" s="241"/>
      <c r="K1030" s="142">
        <v>312.49</v>
      </c>
      <c r="L1030" s="142">
        <f t="shared" ref="L1030:L1093" si="32">SUM(M1030*K1030)</f>
        <v>0</v>
      </c>
      <c r="M1030" s="3">
        <f t="shared" ref="M1030:M1093" si="33">SUM(E1030:J1030)</f>
        <v>0</v>
      </c>
    </row>
    <row r="1031" spans="1:13">
      <c r="A1031" s="221" t="s">
        <v>284</v>
      </c>
      <c r="B1031" s="221" t="s">
        <v>25355</v>
      </c>
      <c r="C1031" s="221" t="s">
        <v>25356</v>
      </c>
      <c r="D1031" s="222"/>
      <c r="E1031" s="241"/>
      <c r="F1031" s="241"/>
      <c r="G1031" s="241"/>
      <c r="H1031" s="241"/>
      <c r="I1031" s="241"/>
      <c r="J1031" s="241"/>
      <c r="K1031" s="142">
        <v>312.49</v>
      </c>
      <c r="L1031" s="142">
        <f t="shared" si="32"/>
        <v>0</v>
      </c>
      <c r="M1031" s="3">
        <f t="shared" si="33"/>
        <v>0</v>
      </c>
    </row>
    <row r="1032" spans="1:13">
      <c r="A1032" s="221" t="s">
        <v>284</v>
      </c>
      <c r="B1032" s="221" t="s">
        <v>25357</v>
      </c>
      <c r="C1032" s="221" t="s">
        <v>25358</v>
      </c>
      <c r="D1032" s="222"/>
      <c r="E1032" s="241"/>
      <c r="F1032" s="241"/>
      <c r="G1032" s="241"/>
      <c r="H1032" s="241"/>
      <c r="I1032" s="241"/>
      <c r="J1032" s="241"/>
      <c r="K1032" s="142">
        <v>293.74</v>
      </c>
      <c r="L1032" s="142">
        <f t="shared" si="32"/>
        <v>0</v>
      </c>
      <c r="M1032" s="3">
        <f t="shared" si="33"/>
        <v>0</v>
      </c>
    </row>
    <row r="1033" spans="1:13">
      <c r="A1033" s="221" t="s">
        <v>284</v>
      </c>
      <c r="B1033" s="221" t="s">
        <v>25359</v>
      </c>
      <c r="C1033" s="221" t="s">
        <v>25360</v>
      </c>
      <c r="D1033" s="222"/>
      <c r="E1033" s="241"/>
      <c r="F1033" s="241"/>
      <c r="G1033" s="241"/>
      <c r="H1033" s="241"/>
      <c r="I1033" s="241"/>
      <c r="J1033" s="241"/>
      <c r="K1033" s="142">
        <v>312.49</v>
      </c>
      <c r="L1033" s="142">
        <f t="shared" si="32"/>
        <v>0</v>
      </c>
      <c r="M1033" s="3">
        <f t="shared" si="33"/>
        <v>0</v>
      </c>
    </row>
    <row r="1034" spans="1:13">
      <c r="A1034" s="221" t="s">
        <v>284</v>
      </c>
      <c r="B1034" s="221" t="s">
        <v>25361</v>
      </c>
      <c r="C1034" s="221" t="s">
        <v>25362</v>
      </c>
      <c r="D1034" s="222"/>
      <c r="E1034" s="241"/>
      <c r="F1034" s="241"/>
      <c r="G1034" s="241"/>
      <c r="H1034" s="241"/>
      <c r="I1034" s="241"/>
      <c r="J1034" s="241"/>
      <c r="K1034" s="142">
        <v>312.49</v>
      </c>
      <c r="L1034" s="142">
        <f t="shared" si="32"/>
        <v>0</v>
      </c>
      <c r="M1034" s="3">
        <f t="shared" si="33"/>
        <v>0</v>
      </c>
    </row>
    <row r="1035" spans="1:13">
      <c r="A1035" s="221" t="s">
        <v>284</v>
      </c>
      <c r="B1035" s="221" t="s">
        <v>25363</v>
      </c>
      <c r="C1035" s="221" t="s">
        <v>25364</v>
      </c>
      <c r="D1035" s="222"/>
      <c r="E1035" s="241"/>
      <c r="F1035" s="241"/>
      <c r="G1035" s="241"/>
      <c r="H1035" s="241"/>
      <c r="I1035" s="241"/>
      <c r="J1035" s="241"/>
      <c r="K1035" s="142">
        <v>299.99</v>
      </c>
      <c r="L1035" s="142">
        <f t="shared" si="32"/>
        <v>0</v>
      </c>
      <c r="M1035" s="3">
        <f t="shared" si="33"/>
        <v>0</v>
      </c>
    </row>
    <row r="1036" spans="1:13">
      <c r="A1036" s="221" t="s">
        <v>284</v>
      </c>
      <c r="B1036" s="221" t="s">
        <v>25365</v>
      </c>
      <c r="C1036" s="221" t="s">
        <v>25366</v>
      </c>
      <c r="D1036" s="222"/>
      <c r="E1036" s="241"/>
      <c r="F1036" s="241"/>
      <c r="G1036" s="241"/>
      <c r="H1036" s="241"/>
      <c r="I1036" s="241"/>
      <c r="J1036" s="241"/>
      <c r="K1036" s="142">
        <v>312.49</v>
      </c>
      <c r="L1036" s="142">
        <f t="shared" si="32"/>
        <v>0</v>
      </c>
      <c r="M1036" s="3">
        <f t="shared" si="33"/>
        <v>0</v>
      </c>
    </row>
    <row r="1037" spans="1:13">
      <c r="A1037" s="221" t="s">
        <v>284</v>
      </c>
      <c r="B1037" s="221" t="s">
        <v>25367</v>
      </c>
      <c r="C1037" s="221" t="s">
        <v>25368</v>
      </c>
      <c r="D1037" s="222"/>
      <c r="E1037" s="241"/>
      <c r="F1037" s="241"/>
      <c r="G1037" s="241"/>
      <c r="H1037" s="241"/>
      <c r="I1037" s="241"/>
      <c r="J1037" s="241"/>
      <c r="K1037" s="142">
        <v>312.49</v>
      </c>
      <c r="L1037" s="142">
        <f t="shared" si="32"/>
        <v>0</v>
      </c>
      <c r="M1037" s="3">
        <f t="shared" si="33"/>
        <v>0</v>
      </c>
    </row>
    <row r="1038" spans="1:13">
      <c r="A1038" s="221" t="s">
        <v>284</v>
      </c>
      <c r="B1038" s="221" t="s">
        <v>25369</v>
      </c>
      <c r="C1038" s="221" t="s">
        <v>25370</v>
      </c>
      <c r="D1038" s="222"/>
      <c r="E1038" s="241"/>
      <c r="F1038" s="241"/>
      <c r="G1038" s="241"/>
      <c r="H1038" s="241"/>
      <c r="I1038" s="241"/>
      <c r="J1038" s="241"/>
      <c r="K1038" s="142">
        <v>312.49</v>
      </c>
      <c r="L1038" s="142">
        <f t="shared" si="32"/>
        <v>0</v>
      </c>
      <c r="M1038" s="3">
        <f t="shared" si="33"/>
        <v>0</v>
      </c>
    </row>
    <row r="1039" spans="1:13">
      <c r="A1039" s="221" t="s">
        <v>284</v>
      </c>
      <c r="B1039" s="221" t="s">
        <v>25371</v>
      </c>
      <c r="C1039" s="221" t="s">
        <v>25372</v>
      </c>
      <c r="D1039" s="222"/>
      <c r="E1039" s="241"/>
      <c r="F1039" s="241"/>
      <c r="G1039" s="241"/>
      <c r="H1039" s="241"/>
      <c r="I1039" s="241"/>
      <c r="J1039" s="241"/>
      <c r="K1039" s="142">
        <v>293.74</v>
      </c>
      <c r="L1039" s="142">
        <f t="shared" si="32"/>
        <v>0</v>
      </c>
      <c r="M1039" s="3">
        <f t="shared" si="33"/>
        <v>0</v>
      </c>
    </row>
    <row r="1040" spans="1:13">
      <c r="A1040" s="221" t="s">
        <v>284</v>
      </c>
      <c r="B1040" s="221" t="s">
        <v>25373</v>
      </c>
      <c r="C1040" s="221" t="s">
        <v>25374</v>
      </c>
      <c r="D1040" s="222"/>
      <c r="E1040" s="241"/>
      <c r="F1040" s="241"/>
      <c r="G1040" s="241"/>
      <c r="H1040" s="241"/>
      <c r="I1040" s="241"/>
      <c r="J1040" s="241"/>
      <c r="K1040" s="142">
        <v>312.49</v>
      </c>
      <c r="L1040" s="142">
        <f t="shared" si="32"/>
        <v>0</v>
      </c>
      <c r="M1040" s="3">
        <f t="shared" si="33"/>
        <v>0</v>
      </c>
    </row>
    <row r="1041" spans="1:13">
      <c r="A1041" s="221" t="s">
        <v>284</v>
      </c>
      <c r="B1041" s="221" t="s">
        <v>25375</v>
      </c>
      <c r="C1041" s="221" t="s">
        <v>25376</v>
      </c>
      <c r="D1041" s="222"/>
      <c r="E1041" s="241"/>
      <c r="F1041" s="241"/>
      <c r="G1041" s="241"/>
      <c r="H1041" s="241"/>
      <c r="I1041" s="241"/>
      <c r="J1041" s="241"/>
      <c r="K1041" s="142">
        <v>312.49</v>
      </c>
      <c r="L1041" s="142">
        <f t="shared" si="32"/>
        <v>0</v>
      </c>
      <c r="M1041" s="3">
        <f t="shared" si="33"/>
        <v>0</v>
      </c>
    </row>
    <row r="1042" spans="1:13">
      <c r="A1042" s="221" t="s">
        <v>284</v>
      </c>
      <c r="B1042" s="221" t="s">
        <v>25377</v>
      </c>
      <c r="C1042" s="221" t="s">
        <v>25378</v>
      </c>
      <c r="D1042" s="222"/>
      <c r="E1042" s="241"/>
      <c r="F1042" s="241"/>
      <c r="G1042" s="241"/>
      <c r="H1042" s="241"/>
      <c r="I1042" s="241"/>
      <c r="J1042" s="241"/>
      <c r="K1042" s="142">
        <v>299.99</v>
      </c>
      <c r="L1042" s="142">
        <f t="shared" si="32"/>
        <v>0</v>
      </c>
      <c r="M1042" s="3">
        <f t="shared" si="33"/>
        <v>0</v>
      </c>
    </row>
    <row r="1043" spans="1:13">
      <c r="A1043" s="221" t="s">
        <v>284</v>
      </c>
      <c r="B1043" s="221" t="s">
        <v>25379</v>
      </c>
      <c r="C1043" s="221" t="s">
        <v>25380</v>
      </c>
      <c r="D1043" s="222"/>
      <c r="E1043" s="241"/>
      <c r="F1043" s="241"/>
      <c r="G1043" s="241"/>
      <c r="H1043" s="241"/>
      <c r="I1043" s="241"/>
      <c r="J1043" s="241"/>
      <c r="K1043" s="142">
        <v>312.49</v>
      </c>
      <c r="L1043" s="142">
        <f t="shared" si="32"/>
        <v>0</v>
      </c>
      <c r="M1043" s="3">
        <f t="shared" si="33"/>
        <v>0</v>
      </c>
    </row>
    <row r="1044" spans="1:13">
      <c r="A1044" s="221" t="s">
        <v>284</v>
      </c>
      <c r="B1044" s="221" t="s">
        <v>25381</v>
      </c>
      <c r="C1044" s="221" t="s">
        <v>25382</v>
      </c>
      <c r="D1044" s="222"/>
      <c r="E1044" s="241"/>
      <c r="F1044" s="241"/>
      <c r="G1044" s="241"/>
      <c r="H1044" s="241"/>
      <c r="I1044" s="241"/>
      <c r="J1044" s="241"/>
      <c r="K1044" s="142">
        <v>312.49</v>
      </c>
      <c r="L1044" s="142">
        <f t="shared" si="32"/>
        <v>0</v>
      </c>
      <c r="M1044" s="3">
        <f t="shared" si="33"/>
        <v>0</v>
      </c>
    </row>
    <row r="1045" spans="1:13">
      <c r="A1045" s="221" t="s">
        <v>284</v>
      </c>
      <c r="B1045" s="221" t="s">
        <v>25383</v>
      </c>
      <c r="C1045" s="221" t="s">
        <v>25384</v>
      </c>
      <c r="D1045" s="222"/>
      <c r="E1045" s="241"/>
      <c r="F1045" s="241"/>
      <c r="G1045" s="241"/>
      <c r="H1045" s="241"/>
      <c r="I1045" s="241"/>
      <c r="J1045" s="241"/>
      <c r="K1045" s="142">
        <v>312.49</v>
      </c>
      <c r="L1045" s="142">
        <f t="shared" si="32"/>
        <v>0</v>
      </c>
      <c r="M1045" s="3">
        <f t="shared" si="33"/>
        <v>0</v>
      </c>
    </row>
    <row r="1046" spans="1:13">
      <c r="A1046" s="221" t="s">
        <v>284</v>
      </c>
      <c r="B1046" s="221" t="s">
        <v>25385</v>
      </c>
      <c r="C1046" s="221" t="s">
        <v>25386</v>
      </c>
      <c r="D1046" s="222"/>
      <c r="E1046" s="241"/>
      <c r="F1046" s="241"/>
      <c r="G1046" s="241"/>
      <c r="H1046" s="241"/>
      <c r="I1046" s="241"/>
      <c r="J1046" s="241"/>
      <c r="K1046" s="142">
        <v>293.74</v>
      </c>
      <c r="L1046" s="142">
        <f t="shared" si="32"/>
        <v>0</v>
      </c>
      <c r="M1046" s="3">
        <f t="shared" si="33"/>
        <v>0</v>
      </c>
    </row>
    <row r="1047" spans="1:13">
      <c r="A1047" s="221" t="s">
        <v>284</v>
      </c>
      <c r="B1047" s="221" t="s">
        <v>25387</v>
      </c>
      <c r="C1047" s="221" t="s">
        <v>25388</v>
      </c>
      <c r="D1047" s="222"/>
      <c r="E1047" s="241"/>
      <c r="F1047" s="241"/>
      <c r="G1047" s="241"/>
      <c r="H1047" s="241"/>
      <c r="I1047" s="241"/>
      <c r="J1047" s="241"/>
      <c r="K1047" s="142">
        <v>312.49</v>
      </c>
      <c r="L1047" s="142">
        <f t="shared" si="32"/>
        <v>0</v>
      </c>
      <c r="M1047" s="3">
        <f t="shared" si="33"/>
        <v>0</v>
      </c>
    </row>
    <row r="1048" spans="1:13">
      <c r="A1048" s="221" t="s">
        <v>284</v>
      </c>
      <c r="B1048" s="221" t="s">
        <v>25389</v>
      </c>
      <c r="C1048" s="221" t="s">
        <v>25390</v>
      </c>
      <c r="D1048" s="222"/>
      <c r="E1048" s="241"/>
      <c r="F1048" s="241"/>
      <c r="G1048" s="241"/>
      <c r="H1048" s="241"/>
      <c r="I1048" s="241"/>
      <c r="J1048" s="241"/>
      <c r="K1048" s="142">
        <v>312.49</v>
      </c>
      <c r="L1048" s="142">
        <f t="shared" si="32"/>
        <v>0</v>
      </c>
      <c r="M1048" s="3">
        <f t="shared" si="33"/>
        <v>0</v>
      </c>
    </row>
    <row r="1049" spans="1:13">
      <c r="A1049" s="221" t="s">
        <v>284</v>
      </c>
      <c r="B1049" s="221" t="s">
        <v>25391</v>
      </c>
      <c r="C1049" s="221" t="s">
        <v>25392</v>
      </c>
      <c r="D1049" s="222"/>
      <c r="E1049" s="241"/>
      <c r="F1049" s="241"/>
      <c r="G1049" s="241"/>
      <c r="H1049" s="241"/>
      <c r="I1049" s="241"/>
      <c r="J1049" s="241"/>
      <c r="K1049" s="142">
        <v>299.99</v>
      </c>
      <c r="L1049" s="142">
        <f t="shared" si="32"/>
        <v>0</v>
      </c>
      <c r="M1049" s="3">
        <f t="shared" si="33"/>
        <v>0</v>
      </c>
    </row>
    <row r="1050" spans="1:13">
      <c r="A1050" s="221" t="s">
        <v>284</v>
      </c>
      <c r="B1050" s="221" t="s">
        <v>25393</v>
      </c>
      <c r="C1050" s="221" t="s">
        <v>25394</v>
      </c>
      <c r="D1050" s="222"/>
      <c r="E1050" s="241"/>
      <c r="F1050" s="241"/>
      <c r="G1050" s="241"/>
      <c r="H1050" s="241"/>
      <c r="I1050" s="241"/>
      <c r="J1050" s="241"/>
      <c r="K1050" s="142">
        <v>312.49</v>
      </c>
      <c r="L1050" s="142">
        <f t="shared" si="32"/>
        <v>0</v>
      </c>
      <c r="M1050" s="3">
        <f t="shared" si="33"/>
        <v>0</v>
      </c>
    </row>
    <row r="1051" spans="1:13">
      <c r="A1051" s="221" t="s">
        <v>284</v>
      </c>
      <c r="B1051" s="221" t="s">
        <v>25395</v>
      </c>
      <c r="C1051" s="221" t="s">
        <v>25396</v>
      </c>
      <c r="D1051" s="222"/>
      <c r="E1051" s="241"/>
      <c r="F1051" s="241"/>
      <c r="G1051" s="241"/>
      <c r="H1051" s="241"/>
      <c r="I1051" s="241"/>
      <c r="J1051" s="241"/>
      <c r="K1051" s="142">
        <v>312.49</v>
      </c>
      <c r="L1051" s="142">
        <f t="shared" si="32"/>
        <v>0</v>
      </c>
      <c r="M1051" s="3">
        <f t="shared" si="33"/>
        <v>0</v>
      </c>
    </row>
    <row r="1052" spans="1:13">
      <c r="A1052" s="221" t="s">
        <v>284</v>
      </c>
      <c r="B1052" s="221" t="s">
        <v>25397</v>
      </c>
      <c r="C1052" s="221" t="s">
        <v>25398</v>
      </c>
      <c r="D1052" s="222"/>
      <c r="E1052" s="241"/>
      <c r="F1052" s="241"/>
      <c r="G1052" s="241"/>
      <c r="H1052" s="241"/>
      <c r="I1052" s="241"/>
      <c r="J1052" s="241"/>
      <c r="K1052" s="142">
        <v>312.49</v>
      </c>
      <c r="L1052" s="142">
        <f t="shared" si="32"/>
        <v>0</v>
      </c>
      <c r="M1052" s="3">
        <f t="shared" si="33"/>
        <v>0</v>
      </c>
    </row>
    <row r="1053" spans="1:13">
      <c r="A1053" s="221" t="s">
        <v>284</v>
      </c>
      <c r="B1053" s="221" t="s">
        <v>25399</v>
      </c>
      <c r="C1053" s="221" t="s">
        <v>25400</v>
      </c>
      <c r="D1053" s="222"/>
      <c r="E1053" s="241"/>
      <c r="F1053" s="241"/>
      <c r="G1053" s="241"/>
      <c r="H1053" s="241"/>
      <c r="I1053" s="241"/>
      <c r="J1053" s="241"/>
      <c r="K1053" s="142">
        <v>293.74</v>
      </c>
      <c r="L1053" s="142">
        <f t="shared" si="32"/>
        <v>0</v>
      </c>
      <c r="M1053" s="3">
        <f t="shared" si="33"/>
        <v>0</v>
      </c>
    </row>
    <row r="1054" spans="1:13">
      <c r="A1054" s="221" t="s">
        <v>284</v>
      </c>
      <c r="B1054" s="221" t="s">
        <v>25401</v>
      </c>
      <c r="C1054" s="221" t="s">
        <v>25402</v>
      </c>
      <c r="D1054" s="222"/>
      <c r="E1054" s="241"/>
      <c r="F1054" s="241"/>
      <c r="G1054" s="241"/>
      <c r="H1054" s="241"/>
      <c r="I1054" s="241"/>
      <c r="J1054" s="241"/>
      <c r="K1054" s="142">
        <v>312.49</v>
      </c>
      <c r="L1054" s="142">
        <f t="shared" si="32"/>
        <v>0</v>
      </c>
      <c r="M1054" s="3">
        <f t="shared" si="33"/>
        <v>0</v>
      </c>
    </row>
    <row r="1055" spans="1:13">
      <c r="A1055" s="221" t="s">
        <v>284</v>
      </c>
      <c r="B1055" s="221" t="s">
        <v>25403</v>
      </c>
      <c r="C1055" s="221" t="s">
        <v>25404</v>
      </c>
      <c r="D1055" s="222"/>
      <c r="E1055" s="241"/>
      <c r="F1055" s="241"/>
      <c r="G1055" s="241"/>
      <c r="H1055" s="241"/>
      <c r="I1055" s="241"/>
      <c r="J1055" s="241"/>
      <c r="K1055" s="142">
        <v>312.49</v>
      </c>
      <c r="L1055" s="142">
        <f t="shared" si="32"/>
        <v>0</v>
      </c>
      <c r="M1055" s="3">
        <f t="shared" si="33"/>
        <v>0</v>
      </c>
    </row>
    <row r="1056" spans="1:13">
      <c r="A1056" s="221" t="s">
        <v>284</v>
      </c>
      <c r="B1056" s="221" t="s">
        <v>25405</v>
      </c>
      <c r="C1056" s="221" t="s">
        <v>25406</v>
      </c>
      <c r="D1056" s="222"/>
      <c r="E1056" s="241"/>
      <c r="F1056" s="241"/>
      <c r="G1056" s="241"/>
      <c r="H1056" s="241"/>
      <c r="I1056" s="241"/>
      <c r="J1056" s="241"/>
      <c r="K1056" s="142">
        <v>299.99</v>
      </c>
      <c r="L1056" s="142">
        <f t="shared" si="32"/>
        <v>0</v>
      </c>
      <c r="M1056" s="3">
        <f t="shared" si="33"/>
        <v>0</v>
      </c>
    </row>
    <row r="1057" spans="1:13">
      <c r="A1057" s="221" t="s">
        <v>284</v>
      </c>
      <c r="B1057" s="221" t="s">
        <v>25407</v>
      </c>
      <c r="C1057" s="221" t="s">
        <v>25408</v>
      </c>
      <c r="D1057" s="222"/>
      <c r="E1057" s="241"/>
      <c r="F1057" s="241"/>
      <c r="G1057" s="241"/>
      <c r="H1057" s="241"/>
      <c r="I1057" s="241"/>
      <c r="J1057" s="241"/>
      <c r="K1057" s="142">
        <v>312.49</v>
      </c>
      <c r="L1057" s="142">
        <f t="shared" si="32"/>
        <v>0</v>
      </c>
      <c r="M1057" s="3">
        <f t="shared" si="33"/>
        <v>0</v>
      </c>
    </row>
    <row r="1058" spans="1:13">
      <c r="A1058" s="221" t="s">
        <v>284</v>
      </c>
      <c r="B1058" s="221" t="s">
        <v>25409</v>
      </c>
      <c r="C1058" s="221" t="s">
        <v>25410</v>
      </c>
      <c r="D1058" s="222"/>
      <c r="E1058" s="241"/>
      <c r="F1058" s="241"/>
      <c r="G1058" s="241"/>
      <c r="H1058" s="241"/>
      <c r="I1058" s="241"/>
      <c r="J1058" s="241"/>
      <c r="K1058" s="142">
        <v>312.49</v>
      </c>
      <c r="L1058" s="142">
        <f t="shared" si="32"/>
        <v>0</v>
      </c>
      <c r="M1058" s="3">
        <f t="shared" si="33"/>
        <v>0</v>
      </c>
    </row>
    <row r="1059" spans="1:13">
      <c r="A1059" s="221" t="s">
        <v>284</v>
      </c>
      <c r="B1059" s="221" t="s">
        <v>25411</v>
      </c>
      <c r="C1059" s="221" t="s">
        <v>25412</v>
      </c>
      <c r="D1059" s="222"/>
      <c r="E1059" s="241"/>
      <c r="F1059" s="241"/>
      <c r="G1059" s="241"/>
      <c r="H1059" s="241"/>
      <c r="I1059" s="241"/>
      <c r="J1059" s="241"/>
      <c r="K1059" s="142">
        <v>312.49</v>
      </c>
      <c r="L1059" s="142">
        <f t="shared" si="32"/>
        <v>0</v>
      </c>
      <c r="M1059" s="3">
        <f t="shared" si="33"/>
        <v>0</v>
      </c>
    </row>
    <row r="1060" spans="1:13">
      <c r="A1060" s="221" t="s">
        <v>284</v>
      </c>
      <c r="B1060" s="221" t="s">
        <v>25413</v>
      </c>
      <c r="C1060" s="221" t="s">
        <v>25414</v>
      </c>
      <c r="D1060" s="222"/>
      <c r="E1060" s="241"/>
      <c r="F1060" s="241"/>
      <c r="G1060" s="241"/>
      <c r="H1060" s="241"/>
      <c r="I1060" s="241"/>
      <c r="J1060" s="241"/>
      <c r="K1060" s="142">
        <v>293.74</v>
      </c>
      <c r="L1060" s="142">
        <f t="shared" si="32"/>
        <v>0</v>
      </c>
      <c r="M1060" s="3">
        <f t="shared" si="33"/>
        <v>0</v>
      </c>
    </row>
    <row r="1061" spans="1:13">
      <c r="A1061" s="221" t="s">
        <v>284</v>
      </c>
      <c r="B1061" s="221" t="s">
        <v>25415</v>
      </c>
      <c r="C1061" s="221" t="s">
        <v>25416</v>
      </c>
      <c r="D1061" s="222"/>
      <c r="E1061" s="241"/>
      <c r="F1061" s="241"/>
      <c r="G1061" s="241"/>
      <c r="H1061" s="241"/>
      <c r="I1061" s="241"/>
      <c r="J1061" s="241"/>
      <c r="K1061" s="142">
        <v>312.49</v>
      </c>
      <c r="L1061" s="142">
        <f t="shared" si="32"/>
        <v>0</v>
      </c>
      <c r="M1061" s="3">
        <f t="shared" si="33"/>
        <v>0</v>
      </c>
    </row>
    <row r="1062" spans="1:13">
      <c r="A1062" s="221" t="s">
        <v>284</v>
      </c>
      <c r="B1062" s="221" t="s">
        <v>25417</v>
      </c>
      <c r="C1062" s="221" t="s">
        <v>25418</v>
      </c>
      <c r="D1062" s="222"/>
      <c r="E1062" s="241"/>
      <c r="F1062" s="241"/>
      <c r="G1062" s="241"/>
      <c r="H1062" s="241"/>
      <c r="I1062" s="241"/>
      <c r="J1062" s="241"/>
      <c r="K1062" s="142">
        <v>312.49</v>
      </c>
      <c r="L1062" s="142">
        <f t="shared" si="32"/>
        <v>0</v>
      </c>
      <c r="M1062" s="3">
        <f t="shared" si="33"/>
        <v>0</v>
      </c>
    </row>
    <row r="1063" spans="1:13">
      <c r="A1063" s="221" t="s">
        <v>284</v>
      </c>
      <c r="B1063" s="221" t="s">
        <v>25419</v>
      </c>
      <c r="C1063" s="221" t="s">
        <v>25420</v>
      </c>
      <c r="D1063" s="222"/>
      <c r="E1063" s="241"/>
      <c r="F1063" s="241"/>
      <c r="G1063" s="241"/>
      <c r="H1063" s="241"/>
      <c r="I1063" s="241"/>
      <c r="J1063" s="241"/>
      <c r="K1063" s="142">
        <v>299.99</v>
      </c>
      <c r="L1063" s="142">
        <f t="shared" si="32"/>
        <v>0</v>
      </c>
      <c r="M1063" s="3">
        <f t="shared" si="33"/>
        <v>0</v>
      </c>
    </row>
    <row r="1064" spans="1:13">
      <c r="A1064" s="221" t="s">
        <v>284</v>
      </c>
      <c r="B1064" s="221" t="s">
        <v>25421</v>
      </c>
      <c r="C1064" s="221" t="s">
        <v>25422</v>
      </c>
      <c r="D1064" s="222"/>
      <c r="E1064" s="241"/>
      <c r="F1064" s="241"/>
      <c r="G1064" s="241"/>
      <c r="H1064" s="241"/>
      <c r="I1064" s="241"/>
      <c r="J1064" s="241"/>
      <c r="K1064" s="142">
        <v>312.49</v>
      </c>
      <c r="L1064" s="142">
        <f t="shared" si="32"/>
        <v>0</v>
      </c>
      <c r="M1064" s="3">
        <f t="shared" si="33"/>
        <v>0</v>
      </c>
    </row>
    <row r="1065" spans="1:13">
      <c r="A1065" s="221" t="s">
        <v>284</v>
      </c>
      <c r="B1065" s="221" t="s">
        <v>25423</v>
      </c>
      <c r="C1065" s="221" t="s">
        <v>25424</v>
      </c>
      <c r="D1065" s="222"/>
      <c r="E1065" s="241"/>
      <c r="F1065" s="241"/>
      <c r="G1065" s="241"/>
      <c r="H1065" s="241"/>
      <c r="I1065" s="241"/>
      <c r="J1065" s="241"/>
      <c r="K1065" s="142">
        <v>312.49</v>
      </c>
      <c r="L1065" s="142">
        <f t="shared" si="32"/>
        <v>0</v>
      </c>
      <c r="M1065" s="3">
        <f t="shared" si="33"/>
        <v>0</v>
      </c>
    </row>
    <row r="1066" spans="1:13">
      <c r="A1066" s="221" t="s">
        <v>284</v>
      </c>
      <c r="B1066" s="221" t="s">
        <v>25425</v>
      </c>
      <c r="C1066" s="221" t="s">
        <v>25426</v>
      </c>
      <c r="D1066" s="222"/>
      <c r="E1066" s="241"/>
      <c r="F1066" s="241"/>
      <c r="G1066" s="241"/>
      <c r="H1066" s="241"/>
      <c r="I1066" s="241"/>
      <c r="J1066" s="241"/>
      <c r="K1066" s="142">
        <v>312.49</v>
      </c>
      <c r="L1066" s="142">
        <f t="shared" si="32"/>
        <v>0</v>
      </c>
      <c r="M1066" s="3">
        <f t="shared" si="33"/>
        <v>0</v>
      </c>
    </row>
    <row r="1067" spans="1:13">
      <c r="A1067" s="221" t="s">
        <v>284</v>
      </c>
      <c r="B1067" s="221" t="s">
        <v>25427</v>
      </c>
      <c r="C1067" s="221" t="s">
        <v>25428</v>
      </c>
      <c r="D1067" s="222"/>
      <c r="E1067" s="241"/>
      <c r="F1067" s="241"/>
      <c r="G1067" s="241"/>
      <c r="H1067" s="241"/>
      <c r="I1067" s="241"/>
      <c r="J1067" s="241"/>
      <c r="K1067" s="142">
        <v>293.74</v>
      </c>
      <c r="L1067" s="142">
        <f t="shared" si="32"/>
        <v>0</v>
      </c>
      <c r="M1067" s="3">
        <f t="shared" si="33"/>
        <v>0</v>
      </c>
    </row>
    <row r="1068" spans="1:13">
      <c r="A1068" s="221" t="s">
        <v>284</v>
      </c>
      <c r="B1068" s="221" t="s">
        <v>25429</v>
      </c>
      <c r="C1068" s="221" t="s">
        <v>25430</v>
      </c>
      <c r="D1068" s="222"/>
      <c r="E1068" s="241"/>
      <c r="F1068" s="241"/>
      <c r="G1068" s="241"/>
      <c r="H1068" s="241"/>
      <c r="I1068" s="241"/>
      <c r="J1068" s="241"/>
      <c r="K1068" s="142">
        <v>312.49</v>
      </c>
      <c r="L1068" s="142">
        <f t="shared" si="32"/>
        <v>0</v>
      </c>
      <c r="M1068" s="3">
        <f t="shared" si="33"/>
        <v>0</v>
      </c>
    </row>
    <row r="1069" spans="1:13">
      <c r="A1069" s="221" t="s">
        <v>284</v>
      </c>
      <c r="B1069" s="221" t="s">
        <v>25431</v>
      </c>
      <c r="C1069" s="221" t="s">
        <v>25432</v>
      </c>
      <c r="D1069" s="222"/>
      <c r="E1069" s="241"/>
      <c r="F1069" s="241"/>
      <c r="G1069" s="241"/>
      <c r="H1069" s="241"/>
      <c r="I1069" s="241"/>
      <c r="J1069" s="241"/>
      <c r="K1069" s="142">
        <v>312.49</v>
      </c>
      <c r="L1069" s="142">
        <f t="shared" si="32"/>
        <v>0</v>
      </c>
      <c r="M1069" s="3">
        <f t="shared" si="33"/>
        <v>0</v>
      </c>
    </row>
    <row r="1070" spans="1:13">
      <c r="A1070" s="221" t="s">
        <v>284</v>
      </c>
      <c r="B1070" s="221" t="s">
        <v>25433</v>
      </c>
      <c r="C1070" s="221" t="s">
        <v>25434</v>
      </c>
      <c r="D1070" s="222"/>
      <c r="E1070" s="241"/>
      <c r="F1070" s="241"/>
      <c r="G1070" s="241"/>
      <c r="H1070" s="241"/>
      <c r="I1070" s="241"/>
      <c r="J1070" s="241"/>
      <c r="K1070" s="142">
        <v>299.99</v>
      </c>
      <c r="L1070" s="142">
        <f t="shared" si="32"/>
        <v>0</v>
      </c>
      <c r="M1070" s="3">
        <f t="shared" si="33"/>
        <v>0</v>
      </c>
    </row>
    <row r="1071" spans="1:13">
      <c r="A1071" s="221" t="s">
        <v>284</v>
      </c>
      <c r="B1071" s="221" t="s">
        <v>25435</v>
      </c>
      <c r="C1071" s="221" t="s">
        <v>25436</v>
      </c>
      <c r="D1071" s="222"/>
      <c r="E1071" s="241"/>
      <c r="F1071" s="241"/>
      <c r="G1071" s="241"/>
      <c r="H1071" s="241"/>
      <c r="I1071" s="241"/>
      <c r="J1071" s="241"/>
      <c r="K1071" s="142">
        <v>312.49</v>
      </c>
      <c r="L1071" s="142">
        <f t="shared" si="32"/>
        <v>0</v>
      </c>
      <c r="M1071" s="3">
        <f t="shared" si="33"/>
        <v>0</v>
      </c>
    </row>
    <row r="1072" spans="1:13">
      <c r="A1072" s="221" t="s">
        <v>284</v>
      </c>
      <c r="B1072" s="221" t="s">
        <v>25437</v>
      </c>
      <c r="C1072" s="221" t="s">
        <v>25438</v>
      </c>
      <c r="D1072" s="222"/>
      <c r="E1072" s="241"/>
      <c r="F1072" s="241"/>
      <c r="G1072" s="241"/>
      <c r="H1072" s="241"/>
      <c r="I1072" s="241"/>
      <c r="J1072" s="241"/>
      <c r="K1072" s="142">
        <v>312.49</v>
      </c>
      <c r="L1072" s="142">
        <f t="shared" si="32"/>
        <v>0</v>
      </c>
      <c r="M1072" s="3">
        <f t="shared" si="33"/>
        <v>0</v>
      </c>
    </row>
    <row r="1073" spans="1:13">
      <c r="A1073" s="221" t="s">
        <v>284</v>
      </c>
      <c r="B1073" s="221" t="s">
        <v>25439</v>
      </c>
      <c r="C1073" s="221" t="s">
        <v>25440</v>
      </c>
      <c r="D1073" s="222"/>
      <c r="E1073" s="241"/>
      <c r="F1073" s="241"/>
      <c r="G1073" s="241"/>
      <c r="H1073" s="241"/>
      <c r="I1073" s="241"/>
      <c r="J1073" s="241"/>
      <c r="K1073" s="142">
        <v>312.49</v>
      </c>
      <c r="L1073" s="142">
        <f t="shared" si="32"/>
        <v>0</v>
      </c>
      <c r="M1073" s="3">
        <f t="shared" si="33"/>
        <v>0</v>
      </c>
    </row>
    <row r="1074" spans="1:13">
      <c r="A1074" s="221" t="s">
        <v>284</v>
      </c>
      <c r="B1074" s="221" t="s">
        <v>25441</v>
      </c>
      <c r="C1074" s="221" t="s">
        <v>25442</v>
      </c>
      <c r="D1074" s="222"/>
      <c r="E1074" s="241"/>
      <c r="F1074" s="241"/>
      <c r="G1074" s="241"/>
      <c r="H1074" s="241"/>
      <c r="I1074" s="241"/>
      <c r="J1074" s="241"/>
      <c r="K1074" s="142">
        <v>293.74</v>
      </c>
      <c r="L1074" s="142">
        <f t="shared" si="32"/>
        <v>0</v>
      </c>
      <c r="M1074" s="3">
        <f t="shared" si="33"/>
        <v>0</v>
      </c>
    </row>
    <row r="1075" spans="1:13">
      <c r="A1075" s="221" t="s">
        <v>284</v>
      </c>
      <c r="B1075" s="221" t="s">
        <v>25443</v>
      </c>
      <c r="C1075" s="221" t="s">
        <v>25444</v>
      </c>
      <c r="D1075" s="222"/>
      <c r="E1075" s="241"/>
      <c r="F1075" s="241"/>
      <c r="G1075" s="241"/>
      <c r="H1075" s="241"/>
      <c r="I1075" s="241"/>
      <c r="J1075" s="241"/>
      <c r="K1075" s="142">
        <v>312.49</v>
      </c>
      <c r="L1075" s="142">
        <f t="shared" si="32"/>
        <v>0</v>
      </c>
      <c r="M1075" s="3">
        <f t="shared" si="33"/>
        <v>0</v>
      </c>
    </row>
    <row r="1076" spans="1:13">
      <c r="A1076" s="221" t="s">
        <v>284</v>
      </c>
      <c r="B1076" s="221" t="s">
        <v>25445</v>
      </c>
      <c r="C1076" s="221" t="s">
        <v>25446</v>
      </c>
      <c r="D1076" s="222"/>
      <c r="E1076" s="241"/>
      <c r="F1076" s="241"/>
      <c r="G1076" s="241"/>
      <c r="H1076" s="241"/>
      <c r="I1076" s="241"/>
      <c r="J1076" s="241"/>
      <c r="K1076" s="142">
        <v>312.49</v>
      </c>
      <c r="L1076" s="142">
        <f t="shared" si="32"/>
        <v>0</v>
      </c>
      <c r="M1076" s="3">
        <f t="shared" si="33"/>
        <v>0</v>
      </c>
    </row>
    <row r="1077" spans="1:13">
      <c r="A1077" s="221" t="s">
        <v>284</v>
      </c>
      <c r="B1077" s="221" t="s">
        <v>25447</v>
      </c>
      <c r="C1077" s="221" t="s">
        <v>25448</v>
      </c>
      <c r="D1077" s="222"/>
      <c r="E1077" s="241"/>
      <c r="F1077" s="241"/>
      <c r="G1077" s="241"/>
      <c r="H1077" s="241"/>
      <c r="I1077" s="241"/>
      <c r="J1077" s="241"/>
      <c r="K1077" s="142">
        <v>299.99</v>
      </c>
      <c r="L1077" s="142">
        <f t="shared" si="32"/>
        <v>0</v>
      </c>
      <c r="M1077" s="3">
        <f t="shared" si="33"/>
        <v>0</v>
      </c>
    </row>
    <row r="1078" spans="1:13">
      <c r="A1078" s="221" t="s">
        <v>284</v>
      </c>
      <c r="B1078" s="221" t="s">
        <v>25449</v>
      </c>
      <c r="C1078" s="221" t="s">
        <v>25450</v>
      </c>
      <c r="D1078" s="222"/>
      <c r="E1078" s="241"/>
      <c r="F1078" s="241"/>
      <c r="G1078" s="241"/>
      <c r="H1078" s="241"/>
      <c r="I1078" s="241"/>
      <c r="J1078" s="241"/>
      <c r="K1078" s="142">
        <v>312.49</v>
      </c>
      <c r="L1078" s="142">
        <f t="shared" si="32"/>
        <v>0</v>
      </c>
      <c r="M1078" s="3">
        <f t="shared" si="33"/>
        <v>0</v>
      </c>
    </row>
    <row r="1079" spans="1:13">
      <c r="A1079" s="221" t="s">
        <v>284</v>
      </c>
      <c r="B1079" s="221" t="s">
        <v>25451</v>
      </c>
      <c r="C1079" s="221" t="s">
        <v>25452</v>
      </c>
      <c r="D1079" s="222"/>
      <c r="E1079" s="241"/>
      <c r="F1079" s="241"/>
      <c r="G1079" s="241"/>
      <c r="H1079" s="241"/>
      <c r="I1079" s="241"/>
      <c r="J1079" s="241"/>
      <c r="K1079" s="142">
        <v>312.49</v>
      </c>
      <c r="L1079" s="142">
        <f t="shared" si="32"/>
        <v>0</v>
      </c>
      <c r="M1079" s="3">
        <f t="shared" si="33"/>
        <v>0</v>
      </c>
    </row>
    <row r="1080" spans="1:13">
      <c r="A1080" s="221" t="s">
        <v>284</v>
      </c>
      <c r="B1080" s="221" t="s">
        <v>25453</v>
      </c>
      <c r="C1080" s="221" t="s">
        <v>25454</v>
      </c>
      <c r="D1080" s="222"/>
      <c r="E1080" s="241"/>
      <c r="F1080" s="241"/>
      <c r="G1080" s="241"/>
      <c r="H1080" s="241"/>
      <c r="I1080" s="241"/>
      <c r="J1080" s="241"/>
      <c r="K1080" s="142">
        <v>312.49</v>
      </c>
      <c r="L1080" s="142">
        <f t="shared" si="32"/>
        <v>0</v>
      </c>
      <c r="M1080" s="3">
        <f t="shared" si="33"/>
        <v>0</v>
      </c>
    </row>
    <row r="1081" spans="1:13">
      <c r="A1081" s="221" t="s">
        <v>284</v>
      </c>
      <c r="B1081" s="221" t="s">
        <v>25455</v>
      </c>
      <c r="C1081" s="221" t="s">
        <v>25456</v>
      </c>
      <c r="D1081" s="222"/>
      <c r="E1081" s="241"/>
      <c r="F1081" s="241"/>
      <c r="G1081" s="241"/>
      <c r="H1081" s="241"/>
      <c r="I1081" s="241"/>
      <c r="J1081" s="241"/>
      <c r="K1081" s="142">
        <v>293.74</v>
      </c>
      <c r="L1081" s="142">
        <f t="shared" si="32"/>
        <v>0</v>
      </c>
      <c r="M1081" s="3">
        <f t="shared" si="33"/>
        <v>0</v>
      </c>
    </row>
    <row r="1082" spans="1:13">
      <c r="A1082" s="221" t="s">
        <v>284</v>
      </c>
      <c r="B1082" s="221" t="s">
        <v>25457</v>
      </c>
      <c r="C1082" s="221" t="s">
        <v>25458</v>
      </c>
      <c r="D1082" s="222"/>
      <c r="E1082" s="241"/>
      <c r="F1082" s="241"/>
      <c r="G1082" s="241"/>
      <c r="H1082" s="241"/>
      <c r="I1082" s="241"/>
      <c r="J1082" s="241"/>
      <c r="K1082" s="142">
        <v>312.49</v>
      </c>
      <c r="L1082" s="142">
        <f t="shared" si="32"/>
        <v>0</v>
      </c>
      <c r="M1082" s="3">
        <f t="shared" si="33"/>
        <v>0</v>
      </c>
    </row>
    <row r="1083" spans="1:13">
      <c r="A1083" s="221" t="s">
        <v>284</v>
      </c>
      <c r="B1083" s="221" t="s">
        <v>25459</v>
      </c>
      <c r="C1083" s="221" t="s">
        <v>25460</v>
      </c>
      <c r="D1083" s="222"/>
      <c r="E1083" s="241"/>
      <c r="F1083" s="241"/>
      <c r="G1083" s="241"/>
      <c r="H1083" s="241"/>
      <c r="I1083" s="241"/>
      <c r="J1083" s="241"/>
      <c r="K1083" s="142">
        <v>312.49</v>
      </c>
      <c r="L1083" s="142">
        <f t="shared" si="32"/>
        <v>0</v>
      </c>
      <c r="M1083" s="3">
        <f t="shared" si="33"/>
        <v>0</v>
      </c>
    </row>
    <row r="1084" spans="1:13">
      <c r="A1084" s="221" t="s">
        <v>284</v>
      </c>
      <c r="B1084" s="221" t="s">
        <v>25461</v>
      </c>
      <c r="C1084" s="221" t="s">
        <v>25462</v>
      </c>
      <c r="D1084" s="222"/>
      <c r="E1084" s="241"/>
      <c r="F1084" s="241"/>
      <c r="G1084" s="241"/>
      <c r="H1084" s="241"/>
      <c r="I1084" s="241"/>
      <c r="J1084" s="241"/>
      <c r="K1084" s="142">
        <v>299.99</v>
      </c>
      <c r="L1084" s="142">
        <f t="shared" si="32"/>
        <v>0</v>
      </c>
      <c r="M1084" s="3">
        <f t="shared" si="33"/>
        <v>0</v>
      </c>
    </row>
    <row r="1085" spans="1:13">
      <c r="A1085" s="221" t="s">
        <v>284</v>
      </c>
      <c r="B1085" s="221" t="s">
        <v>25463</v>
      </c>
      <c r="C1085" s="221" t="s">
        <v>25464</v>
      </c>
      <c r="D1085" s="222"/>
      <c r="E1085" s="241"/>
      <c r="F1085" s="241"/>
      <c r="G1085" s="241"/>
      <c r="H1085" s="241"/>
      <c r="I1085" s="241"/>
      <c r="J1085" s="241"/>
      <c r="K1085" s="142">
        <v>312.49</v>
      </c>
      <c r="L1085" s="142">
        <f t="shared" si="32"/>
        <v>0</v>
      </c>
      <c r="M1085" s="3">
        <f t="shared" si="33"/>
        <v>0</v>
      </c>
    </row>
    <row r="1086" spans="1:13">
      <c r="A1086" s="221" t="s">
        <v>284</v>
      </c>
      <c r="B1086" s="221" t="s">
        <v>25465</v>
      </c>
      <c r="C1086" s="221" t="s">
        <v>25466</v>
      </c>
      <c r="D1086" s="222"/>
      <c r="E1086" s="241"/>
      <c r="F1086" s="241"/>
      <c r="G1086" s="241"/>
      <c r="H1086" s="241"/>
      <c r="I1086" s="241"/>
      <c r="J1086" s="241"/>
      <c r="K1086" s="142">
        <v>312.49</v>
      </c>
      <c r="L1086" s="142">
        <f t="shared" si="32"/>
        <v>0</v>
      </c>
      <c r="M1086" s="3">
        <f t="shared" si="33"/>
        <v>0</v>
      </c>
    </row>
    <row r="1087" spans="1:13">
      <c r="A1087" s="221" t="s">
        <v>284</v>
      </c>
      <c r="B1087" s="221" t="s">
        <v>25467</v>
      </c>
      <c r="C1087" s="221" t="s">
        <v>25468</v>
      </c>
      <c r="D1087" s="222"/>
      <c r="E1087" s="241"/>
      <c r="F1087" s="241"/>
      <c r="G1087" s="241"/>
      <c r="H1087" s="241"/>
      <c r="I1087" s="241"/>
      <c r="J1087" s="241"/>
      <c r="K1087" s="142">
        <v>312.49</v>
      </c>
      <c r="L1087" s="142">
        <f t="shared" si="32"/>
        <v>0</v>
      </c>
      <c r="M1087" s="3">
        <f t="shared" si="33"/>
        <v>0</v>
      </c>
    </row>
    <row r="1088" spans="1:13">
      <c r="A1088" s="221" t="s">
        <v>284</v>
      </c>
      <c r="B1088" s="221" t="s">
        <v>25469</v>
      </c>
      <c r="C1088" s="221" t="s">
        <v>25470</v>
      </c>
      <c r="D1088" s="222"/>
      <c r="E1088" s="241"/>
      <c r="F1088" s="241"/>
      <c r="G1088" s="241"/>
      <c r="H1088" s="241"/>
      <c r="I1088" s="241"/>
      <c r="J1088" s="241"/>
      <c r="K1088" s="142">
        <v>293.74</v>
      </c>
      <c r="L1088" s="142">
        <f t="shared" si="32"/>
        <v>0</v>
      </c>
      <c r="M1088" s="3">
        <f t="shared" si="33"/>
        <v>0</v>
      </c>
    </row>
    <row r="1089" spans="1:13">
      <c r="A1089" s="221" t="s">
        <v>284</v>
      </c>
      <c r="B1089" s="221" t="s">
        <v>25471</v>
      </c>
      <c r="C1089" s="221" t="s">
        <v>25472</v>
      </c>
      <c r="D1089" s="222"/>
      <c r="E1089" s="241"/>
      <c r="F1089" s="241"/>
      <c r="G1089" s="241"/>
      <c r="H1089" s="241"/>
      <c r="I1089" s="241"/>
      <c r="J1089" s="241"/>
      <c r="K1089" s="142">
        <v>312.49</v>
      </c>
      <c r="L1089" s="142">
        <f t="shared" si="32"/>
        <v>0</v>
      </c>
      <c r="M1089" s="3">
        <f t="shared" si="33"/>
        <v>0</v>
      </c>
    </row>
    <row r="1090" spans="1:13">
      <c r="A1090" s="221" t="s">
        <v>284</v>
      </c>
      <c r="B1090" s="221" t="s">
        <v>25473</v>
      </c>
      <c r="C1090" s="221" t="s">
        <v>25474</v>
      </c>
      <c r="D1090" s="222"/>
      <c r="E1090" s="241"/>
      <c r="F1090" s="241"/>
      <c r="G1090" s="241"/>
      <c r="H1090" s="241"/>
      <c r="I1090" s="241"/>
      <c r="J1090" s="241"/>
      <c r="K1090" s="142">
        <v>312.49</v>
      </c>
      <c r="L1090" s="142">
        <f t="shared" si="32"/>
        <v>0</v>
      </c>
      <c r="M1090" s="3">
        <f t="shared" si="33"/>
        <v>0</v>
      </c>
    </row>
    <row r="1091" spans="1:13">
      <c r="A1091" s="221" t="s">
        <v>284</v>
      </c>
      <c r="B1091" s="221" t="s">
        <v>25475</v>
      </c>
      <c r="C1091" s="221" t="s">
        <v>25476</v>
      </c>
      <c r="D1091" s="222"/>
      <c r="E1091" s="241"/>
      <c r="F1091" s="241"/>
      <c r="G1091" s="241"/>
      <c r="H1091" s="241"/>
      <c r="I1091" s="241"/>
      <c r="J1091" s="241"/>
      <c r="K1091" s="142">
        <v>299.99</v>
      </c>
      <c r="L1091" s="142">
        <f t="shared" si="32"/>
        <v>0</v>
      </c>
      <c r="M1091" s="3">
        <f t="shared" si="33"/>
        <v>0</v>
      </c>
    </row>
    <row r="1092" spans="1:13">
      <c r="A1092" s="221" t="s">
        <v>284</v>
      </c>
      <c r="B1092" s="221" t="s">
        <v>25477</v>
      </c>
      <c r="C1092" s="221" t="s">
        <v>25478</v>
      </c>
      <c r="D1092" s="222"/>
      <c r="E1092" s="241"/>
      <c r="F1092" s="241"/>
      <c r="G1092" s="241"/>
      <c r="H1092" s="241"/>
      <c r="I1092" s="241"/>
      <c r="J1092" s="241"/>
      <c r="K1092" s="142">
        <v>312.49</v>
      </c>
      <c r="L1092" s="142">
        <f t="shared" si="32"/>
        <v>0</v>
      </c>
      <c r="M1092" s="3">
        <f t="shared" si="33"/>
        <v>0</v>
      </c>
    </row>
    <row r="1093" spans="1:13">
      <c r="A1093" s="221" t="s">
        <v>284</v>
      </c>
      <c r="B1093" s="221" t="s">
        <v>25479</v>
      </c>
      <c r="C1093" s="221" t="s">
        <v>25480</v>
      </c>
      <c r="D1093" s="222"/>
      <c r="E1093" s="241"/>
      <c r="F1093" s="241"/>
      <c r="G1093" s="241"/>
      <c r="H1093" s="241"/>
      <c r="I1093" s="241"/>
      <c r="J1093" s="241"/>
      <c r="K1093" s="142">
        <v>312.49</v>
      </c>
      <c r="L1093" s="142">
        <f t="shared" si="32"/>
        <v>0</v>
      </c>
      <c r="M1093" s="3">
        <f t="shared" si="33"/>
        <v>0</v>
      </c>
    </row>
    <row r="1094" spans="1:13">
      <c r="A1094" s="221" t="s">
        <v>284</v>
      </c>
      <c r="B1094" s="221" t="s">
        <v>25481</v>
      </c>
      <c r="C1094" s="221" t="s">
        <v>25482</v>
      </c>
      <c r="D1094" s="222"/>
      <c r="E1094" s="241"/>
      <c r="F1094" s="241"/>
      <c r="G1094" s="241"/>
      <c r="H1094" s="241"/>
      <c r="I1094" s="241"/>
      <c r="J1094" s="241"/>
      <c r="K1094" s="142">
        <v>312.49</v>
      </c>
      <c r="L1094" s="142">
        <f t="shared" ref="L1094:L1157" si="34">SUM(M1094*K1094)</f>
        <v>0</v>
      </c>
      <c r="M1094" s="3">
        <f t="shared" ref="M1094:M1157" si="35">SUM(E1094:J1094)</f>
        <v>0</v>
      </c>
    </row>
    <row r="1095" spans="1:13">
      <c r="A1095" s="221" t="s">
        <v>284</v>
      </c>
      <c r="B1095" s="221" t="s">
        <v>25483</v>
      </c>
      <c r="C1095" s="221" t="s">
        <v>25484</v>
      </c>
      <c r="D1095" s="222"/>
      <c r="E1095" s="241"/>
      <c r="F1095" s="241"/>
      <c r="G1095" s="241"/>
      <c r="H1095" s="241"/>
      <c r="I1095" s="241"/>
      <c r="J1095" s="241"/>
      <c r="K1095" s="142">
        <v>293.74</v>
      </c>
      <c r="L1095" s="142">
        <f t="shared" si="34"/>
        <v>0</v>
      </c>
      <c r="M1095" s="3">
        <f t="shared" si="35"/>
        <v>0</v>
      </c>
    </row>
    <row r="1096" spans="1:13">
      <c r="A1096" s="221" t="s">
        <v>284</v>
      </c>
      <c r="B1096" s="221" t="s">
        <v>25485</v>
      </c>
      <c r="C1096" s="221" t="s">
        <v>25486</v>
      </c>
      <c r="D1096" s="222"/>
      <c r="E1096" s="241"/>
      <c r="F1096" s="241"/>
      <c r="G1096" s="241"/>
      <c r="H1096" s="241"/>
      <c r="I1096" s="241"/>
      <c r="J1096" s="241"/>
      <c r="K1096" s="142">
        <v>312.49</v>
      </c>
      <c r="L1096" s="142">
        <f t="shared" si="34"/>
        <v>0</v>
      </c>
      <c r="M1096" s="3">
        <f t="shared" si="35"/>
        <v>0</v>
      </c>
    </row>
    <row r="1097" spans="1:13">
      <c r="A1097" s="221" t="s">
        <v>284</v>
      </c>
      <c r="B1097" s="221" t="s">
        <v>25487</v>
      </c>
      <c r="C1097" s="221" t="s">
        <v>25488</v>
      </c>
      <c r="D1097" s="222"/>
      <c r="E1097" s="241"/>
      <c r="F1097" s="241"/>
      <c r="G1097" s="241"/>
      <c r="H1097" s="241"/>
      <c r="I1097" s="241"/>
      <c r="J1097" s="241"/>
      <c r="K1097" s="142">
        <v>312.49</v>
      </c>
      <c r="L1097" s="142">
        <f t="shared" si="34"/>
        <v>0</v>
      </c>
      <c r="M1097" s="3">
        <f t="shared" si="35"/>
        <v>0</v>
      </c>
    </row>
    <row r="1098" spans="1:13">
      <c r="A1098" s="221" t="s">
        <v>284</v>
      </c>
      <c r="B1098" s="221" t="s">
        <v>25489</v>
      </c>
      <c r="C1098" s="221" t="s">
        <v>25490</v>
      </c>
      <c r="D1098" s="222"/>
      <c r="E1098" s="241"/>
      <c r="F1098" s="241"/>
      <c r="G1098" s="241"/>
      <c r="H1098" s="241"/>
      <c r="I1098" s="241"/>
      <c r="J1098" s="241"/>
      <c r="K1098" s="142">
        <v>299.99</v>
      </c>
      <c r="L1098" s="142">
        <f t="shared" si="34"/>
        <v>0</v>
      </c>
      <c r="M1098" s="3">
        <f t="shared" si="35"/>
        <v>0</v>
      </c>
    </row>
    <row r="1099" spans="1:13">
      <c r="A1099" s="221" t="s">
        <v>284</v>
      </c>
      <c r="B1099" s="221" t="s">
        <v>25491</v>
      </c>
      <c r="C1099" s="221" t="s">
        <v>25492</v>
      </c>
      <c r="D1099" s="222"/>
      <c r="E1099" s="241"/>
      <c r="F1099" s="241"/>
      <c r="G1099" s="241"/>
      <c r="H1099" s="241"/>
      <c r="I1099" s="241"/>
      <c r="J1099" s="241"/>
      <c r="K1099" s="142">
        <v>312.49</v>
      </c>
      <c r="L1099" s="142">
        <f t="shared" si="34"/>
        <v>0</v>
      </c>
      <c r="M1099" s="3">
        <f t="shared" si="35"/>
        <v>0</v>
      </c>
    </row>
    <row r="1100" spans="1:13">
      <c r="A1100" s="221" t="s">
        <v>284</v>
      </c>
      <c r="B1100" s="221" t="s">
        <v>25493</v>
      </c>
      <c r="C1100" s="221" t="s">
        <v>25494</v>
      </c>
      <c r="D1100" s="222"/>
      <c r="E1100" s="241"/>
      <c r="F1100" s="241"/>
      <c r="G1100" s="241"/>
      <c r="H1100" s="241"/>
      <c r="I1100" s="241"/>
      <c r="J1100" s="241"/>
      <c r="K1100" s="142">
        <v>312.49</v>
      </c>
      <c r="L1100" s="142">
        <f t="shared" si="34"/>
        <v>0</v>
      </c>
      <c r="M1100" s="3">
        <f t="shared" si="35"/>
        <v>0</v>
      </c>
    </row>
    <row r="1101" spans="1:13">
      <c r="A1101" s="221" t="s">
        <v>284</v>
      </c>
      <c r="B1101" s="221" t="s">
        <v>25495</v>
      </c>
      <c r="C1101" s="221" t="s">
        <v>25496</v>
      </c>
      <c r="D1101" s="222"/>
      <c r="E1101" s="241"/>
      <c r="F1101" s="241"/>
      <c r="G1101" s="241"/>
      <c r="H1101" s="241"/>
      <c r="I1101" s="241"/>
      <c r="J1101" s="241"/>
      <c r="K1101" s="142">
        <v>312.49</v>
      </c>
      <c r="L1101" s="142">
        <f t="shared" si="34"/>
        <v>0</v>
      </c>
      <c r="M1101" s="3">
        <f t="shared" si="35"/>
        <v>0</v>
      </c>
    </row>
    <row r="1102" spans="1:13">
      <c r="A1102" s="221" t="s">
        <v>284</v>
      </c>
      <c r="B1102" s="221" t="s">
        <v>25497</v>
      </c>
      <c r="C1102" s="221" t="s">
        <v>25498</v>
      </c>
      <c r="D1102" s="222"/>
      <c r="E1102" s="241"/>
      <c r="F1102" s="241"/>
      <c r="G1102" s="241"/>
      <c r="H1102" s="241"/>
      <c r="I1102" s="241"/>
      <c r="J1102" s="241"/>
      <c r="K1102" s="142">
        <v>293.74</v>
      </c>
      <c r="L1102" s="142">
        <f t="shared" si="34"/>
        <v>0</v>
      </c>
      <c r="M1102" s="3">
        <f t="shared" si="35"/>
        <v>0</v>
      </c>
    </row>
    <row r="1103" spans="1:13">
      <c r="A1103" s="221" t="s">
        <v>284</v>
      </c>
      <c r="B1103" s="221" t="s">
        <v>25499</v>
      </c>
      <c r="C1103" s="221" t="s">
        <v>25500</v>
      </c>
      <c r="D1103" s="222"/>
      <c r="E1103" s="241"/>
      <c r="F1103" s="241"/>
      <c r="G1103" s="241"/>
      <c r="H1103" s="241"/>
      <c r="I1103" s="241"/>
      <c r="J1103" s="241"/>
      <c r="K1103" s="142">
        <v>312.49</v>
      </c>
      <c r="L1103" s="142">
        <f t="shared" si="34"/>
        <v>0</v>
      </c>
      <c r="M1103" s="3">
        <f t="shared" si="35"/>
        <v>0</v>
      </c>
    </row>
    <row r="1104" spans="1:13">
      <c r="A1104" s="221" t="s">
        <v>284</v>
      </c>
      <c r="B1104" s="221" t="s">
        <v>25501</v>
      </c>
      <c r="C1104" s="221" t="s">
        <v>25502</v>
      </c>
      <c r="D1104" s="222"/>
      <c r="E1104" s="241"/>
      <c r="F1104" s="241"/>
      <c r="G1104" s="241"/>
      <c r="H1104" s="241"/>
      <c r="I1104" s="241"/>
      <c r="J1104" s="241"/>
      <c r="K1104" s="142">
        <v>312.49</v>
      </c>
      <c r="L1104" s="142">
        <f t="shared" si="34"/>
        <v>0</v>
      </c>
      <c r="M1104" s="3">
        <f t="shared" si="35"/>
        <v>0</v>
      </c>
    </row>
    <row r="1105" spans="1:13">
      <c r="A1105" s="221" t="s">
        <v>284</v>
      </c>
      <c r="B1105" s="221" t="s">
        <v>25503</v>
      </c>
      <c r="C1105" s="221" t="s">
        <v>25504</v>
      </c>
      <c r="D1105" s="222"/>
      <c r="E1105" s="241"/>
      <c r="F1105" s="241"/>
      <c r="G1105" s="241"/>
      <c r="H1105" s="241"/>
      <c r="I1105" s="241"/>
      <c r="J1105" s="241"/>
      <c r="K1105" s="142">
        <v>299.99</v>
      </c>
      <c r="L1105" s="142">
        <f t="shared" si="34"/>
        <v>0</v>
      </c>
      <c r="M1105" s="3">
        <f t="shared" si="35"/>
        <v>0</v>
      </c>
    </row>
    <row r="1106" spans="1:13">
      <c r="A1106" s="221" t="s">
        <v>284</v>
      </c>
      <c r="B1106" s="221" t="s">
        <v>25505</v>
      </c>
      <c r="C1106" s="221" t="s">
        <v>25506</v>
      </c>
      <c r="D1106" s="222"/>
      <c r="E1106" s="241"/>
      <c r="F1106" s="241"/>
      <c r="G1106" s="241"/>
      <c r="H1106" s="241"/>
      <c r="I1106" s="241"/>
      <c r="J1106" s="241"/>
      <c r="K1106" s="142">
        <v>312.49</v>
      </c>
      <c r="L1106" s="142">
        <f t="shared" si="34"/>
        <v>0</v>
      </c>
      <c r="M1106" s="3">
        <f t="shared" si="35"/>
        <v>0</v>
      </c>
    </row>
    <row r="1107" spans="1:13">
      <c r="A1107" s="221" t="s">
        <v>284</v>
      </c>
      <c r="B1107" s="221" t="s">
        <v>25507</v>
      </c>
      <c r="C1107" s="221" t="s">
        <v>25508</v>
      </c>
      <c r="D1107" s="222"/>
      <c r="E1107" s="241"/>
      <c r="F1107" s="241"/>
      <c r="G1107" s="241"/>
      <c r="H1107" s="241"/>
      <c r="I1107" s="241"/>
      <c r="J1107" s="241"/>
      <c r="K1107" s="142">
        <v>312.49</v>
      </c>
      <c r="L1107" s="142">
        <f t="shared" si="34"/>
        <v>0</v>
      </c>
      <c r="M1107" s="3">
        <f t="shared" si="35"/>
        <v>0</v>
      </c>
    </row>
    <row r="1108" spans="1:13">
      <c r="A1108" s="221" t="s">
        <v>284</v>
      </c>
      <c r="B1108" s="221" t="s">
        <v>25509</v>
      </c>
      <c r="C1108" s="221" t="s">
        <v>25510</v>
      </c>
      <c r="D1108" s="222"/>
      <c r="E1108" s="241"/>
      <c r="F1108" s="241"/>
      <c r="G1108" s="241"/>
      <c r="H1108" s="241"/>
      <c r="I1108" s="241"/>
      <c r="J1108" s="241"/>
      <c r="K1108" s="142">
        <v>312.49</v>
      </c>
      <c r="L1108" s="142">
        <f t="shared" si="34"/>
        <v>0</v>
      </c>
      <c r="M1108" s="3">
        <f t="shared" si="35"/>
        <v>0</v>
      </c>
    </row>
    <row r="1109" spans="1:13">
      <c r="A1109" s="221" t="s">
        <v>284</v>
      </c>
      <c r="B1109" s="221" t="s">
        <v>25511</v>
      </c>
      <c r="C1109" s="221" t="s">
        <v>25512</v>
      </c>
      <c r="D1109" s="222"/>
      <c r="E1109" s="241"/>
      <c r="F1109" s="241"/>
      <c r="G1109" s="241"/>
      <c r="H1109" s="241"/>
      <c r="I1109" s="241"/>
      <c r="J1109" s="241"/>
      <c r="K1109" s="142">
        <v>293.74</v>
      </c>
      <c r="L1109" s="142">
        <f t="shared" si="34"/>
        <v>0</v>
      </c>
      <c r="M1109" s="3">
        <f t="shared" si="35"/>
        <v>0</v>
      </c>
    </row>
    <row r="1110" spans="1:13">
      <c r="A1110" s="221" t="s">
        <v>284</v>
      </c>
      <c r="B1110" s="221" t="s">
        <v>25513</v>
      </c>
      <c r="C1110" s="221" t="s">
        <v>25514</v>
      </c>
      <c r="D1110" s="222"/>
      <c r="E1110" s="241"/>
      <c r="F1110" s="241"/>
      <c r="G1110" s="241"/>
      <c r="H1110" s="241"/>
      <c r="I1110" s="241"/>
      <c r="J1110" s="241"/>
      <c r="K1110" s="142">
        <v>312.49</v>
      </c>
      <c r="L1110" s="142">
        <f t="shared" si="34"/>
        <v>0</v>
      </c>
      <c r="M1110" s="3">
        <f t="shared" si="35"/>
        <v>0</v>
      </c>
    </row>
    <row r="1111" spans="1:13">
      <c r="A1111" s="221" t="s">
        <v>284</v>
      </c>
      <c r="B1111" s="221" t="s">
        <v>25515</v>
      </c>
      <c r="C1111" s="221" t="s">
        <v>25516</v>
      </c>
      <c r="D1111" s="222"/>
      <c r="E1111" s="241"/>
      <c r="F1111" s="241"/>
      <c r="G1111" s="241"/>
      <c r="H1111" s="241"/>
      <c r="I1111" s="241"/>
      <c r="J1111" s="241"/>
      <c r="K1111" s="142">
        <v>312.49</v>
      </c>
      <c r="L1111" s="142">
        <f t="shared" si="34"/>
        <v>0</v>
      </c>
      <c r="M1111" s="3">
        <f t="shared" si="35"/>
        <v>0</v>
      </c>
    </row>
    <row r="1112" spans="1:13">
      <c r="A1112" s="221" t="s">
        <v>284</v>
      </c>
      <c r="B1112" s="221" t="s">
        <v>25517</v>
      </c>
      <c r="C1112" s="221" t="s">
        <v>25518</v>
      </c>
      <c r="D1112" s="222"/>
      <c r="E1112" s="241"/>
      <c r="F1112" s="241"/>
      <c r="G1112" s="241"/>
      <c r="H1112" s="241"/>
      <c r="I1112" s="241"/>
      <c r="J1112" s="241"/>
      <c r="K1112" s="142">
        <v>299.99</v>
      </c>
      <c r="L1112" s="142">
        <f t="shared" si="34"/>
        <v>0</v>
      </c>
      <c r="M1112" s="3">
        <f t="shared" si="35"/>
        <v>0</v>
      </c>
    </row>
    <row r="1113" spans="1:13">
      <c r="A1113" s="221" t="s">
        <v>284</v>
      </c>
      <c r="B1113" s="221" t="s">
        <v>25519</v>
      </c>
      <c r="C1113" s="221" t="s">
        <v>25520</v>
      </c>
      <c r="D1113" s="222"/>
      <c r="E1113" s="241"/>
      <c r="F1113" s="241"/>
      <c r="G1113" s="241"/>
      <c r="H1113" s="241"/>
      <c r="I1113" s="241"/>
      <c r="J1113" s="241"/>
      <c r="K1113" s="142">
        <v>312.49</v>
      </c>
      <c r="L1113" s="142">
        <f t="shared" si="34"/>
        <v>0</v>
      </c>
      <c r="M1113" s="3">
        <f t="shared" si="35"/>
        <v>0</v>
      </c>
    </row>
    <row r="1114" spans="1:13">
      <c r="A1114" s="221" t="s">
        <v>284</v>
      </c>
      <c r="B1114" s="221" t="s">
        <v>25521</v>
      </c>
      <c r="C1114" s="221" t="s">
        <v>25522</v>
      </c>
      <c r="D1114" s="222"/>
      <c r="E1114" s="241"/>
      <c r="F1114" s="241"/>
      <c r="G1114" s="241"/>
      <c r="H1114" s="241"/>
      <c r="I1114" s="241"/>
      <c r="J1114" s="241"/>
      <c r="K1114" s="142">
        <v>312.49</v>
      </c>
      <c r="L1114" s="142">
        <f t="shared" si="34"/>
        <v>0</v>
      </c>
      <c r="M1114" s="3">
        <f t="shared" si="35"/>
        <v>0</v>
      </c>
    </row>
    <row r="1115" spans="1:13">
      <c r="A1115" s="221" t="s">
        <v>284</v>
      </c>
      <c r="B1115" s="221" t="s">
        <v>25523</v>
      </c>
      <c r="C1115" s="221" t="s">
        <v>25524</v>
      </c>
      <c r="D1115" s="222"/>
      <c r="E1115" s="241"/>
      <c r="F1115" s="241"/>
      <c r="G1115" s="241"/>
      <c r="H1115" s="241"/>
      <c r="I1115" s="241"/>
      <c r="J1115" s="241"/>
      <c r="K1115" s="142">
        <v>312.49</v>
      </c>
      <c r="L1115" s="142">
        <f t="shared" si="34"/>
        <v>0</v>
      </c>
      <c r="M1115" s="3">
        <f t="shared" si="35"/>
        <v>0</v>
      </c>
    </row>
    <row r="1116" spans="1:13">
      <c r="A1116" s="221" t="s">
        <v>284</v>
      </c>
      <c r="B1116" s="221" t="s">
        <v>25525</v>
      </c>
      <c r="C1116" s="221" t="s">
        <v>25526</v>
      </c>
      <c r="D1116" s="222"/>
      <c r="E1116" s="241"/>
      <c r="F1116" s="241"/>
      <c r="G1116" s="241"/>
      <c r="H1116" s="241"/>
      <c r="I1116" s="241"/>
      <c r="J1116" s="241"/>
      <c r="K1116" s="142">
        <v>293.74</v>
      </c>
      <c r="L1116" s="142">
        <f t="shared" si="34"/>
        <v>0</v>
      </c>
      <c r="M1116" s="3">
        <f t="shared" si="35"/>
        <v>0</v>
      </c>
    </row>
    <row r="1117" spans="1:13">
      <c r="A1117" s="221" t="s">
        <v>284</v>
      </c>
      <c r="B1117" s="221" t="s">
        <v>25527</v>
      </c>
      <c r="C1117" s="221" t="s">
        <v>25528</v>
      </c>
      <c r="D1117" s="222"/>
      <c r="E1117" s="241"/>
      <c r="F1117" s="241"/>
      <c r="G1117" s="241"/>
      <c r="H1117" s="241"/>
      <c r="I1117" s="241"/>
      <c r="J1117" s="241"/>
      <c r="K1117" s="142">
        <v>312.49</v>
      </c>
      <c r="L1117" s="142">
        <f t="shared" si="34"/>
        <v>0</v>
      </c>
      <c r="M1117" s="3">
        <f t="shared" si="35"/>
        <v>0</v>
      </c>
    </row>
    <row r="1118" spans="1:13">
      <c r="A1118" s="221" t="s">
        <v>284</v>
      </c>
      <c r="B1118" s="221" t="s">
        <v>25529</v>
      </c>
      <c r="C1118" s="221" t="s">
        <v>25530</v>
      </c>
      <c r="D1118" s="222"/>
      <c r="E1118" s="241"/>
      <c r="F1118" s="241"/>
      <c r="G1118" s="241"/>
      <c r="H1118" s="241"/>
      <c r="I1118" s="241"/>
      <c r="J1118" s="241"/>
      <c r="K1118" s="142">
        <v>312.49</v>
      </c>
      <c r="L1118" s="142">
        <f t="shared" si="34"/>
        <v>0</v>
      </c>
      <c r="M1118" s="3">
        <f t="shared" si="35"/>
        <v>0</v>
      </c>
    </row>
    <row r="1119" spans="1:13">
      <c r="A1119" s="221" t="s">
        <v>284</v>
      </c>
      <c r="B1119" s="221" t="s">
        <v>25531</v>
      </c>
      <c r="C1119" s="221" t="s">
        <v>25532</v>
      </c>
      <c r="D1119" s="222"/>
      <c r="E1119" s="241"/>
      <c r="F1119" s="241"/>
      <c r="G1119" s="241"/>
      <c r="H1119" s="241"/>
      <c r="I1119" s="241"/>
      <c r="J1119" s="241"/>
      <c r="K1119" s="142">
        <v>112.49</v>
      </c>
      <c r="L1119" s="142">
        <f t="shared" si="34"/>
        <v>0</v>
      </c>
      <c r="M1119" s="3">
        <f t="shared" si="35"/>
        <v>0</v>
      </c>
    </row>
    <row r="1120" spans="1:13">
      <c r="A1120" s="221" t="s">
        <v>284</v>
      </c>
      <c r="B1120" s="221" t="s">
        <v>25533</v>
      </c>
      <c r="C1120" s="221" t="s">
        <v>25534</v>
      </c>
      <c r="D1120" s="222"/>
      <c r="E1120" s="241"/>
      <c r="F1120" s="241"/>
      <c r="G1120" s="241"/>
      <c r="H1120" s="241"/>
      <c r="I1120" s="241"/>
      <c r="J1120" s="241"/>
      <c r="K1120" s="142">
        <v>131.24</v>
      </c>
      <c r="L1120" s="142">
        <f t="shared" si="34"/>
        <v>0</v>
      </c>
      <c r="M1120" s="3">
        <f t="shared" si="35"/>
        <v>0</v>
      </c>
    </row>
    <row r="1121" spans="1:13">
      <c r="A1121" s="221" t="s">
        <v>284</v>
      </c>
      <c r="B1121" s="221" t="s">
        <v>25535</v>
      </c>
      <c r="C1121" s="221" t="s">
        <v>25536</v>
      </c>
      <c r="D1121" s="222"/>
      <c r="E1121" s="241"/>
      <c r="F1121" s="241"/>
      <c r="G1121" s="241"/>
      <c r="H1121" s="241"/>
      <c r="I1121" s="241"/>
      <c r="J1121" s="241"/>
      <c r="K1121" s="142">
        <v>131.24</v>
      </c>
      <c r="L1121" s="142">
        <f t="shared" si="34"/>
        <v>0</v>
      </c>
      <c r="M1121" s="3">
        <f t="shared" si="35"/>
        <v>0</v>
      </c>
    </row>
    <row r="1122" spans="1:13">
      <c r="A1122" s="221" t="s">
        <v>284</v>
      </c>
      <c r="B1122" s="221" t="s">
        <v>25537</v>
      </c>
      <c r="C1122" s="221" t="s">
        <v>25538</v>
      </c>
      <c r="D1122" s="222"/>
      <c r="E1122" s="241"/>
      <c r="F1122" s="241"/>
      <c r="G1122" s="241"/>
      <c r="H1122" s="241"/>
      <c r="I1122" s="241"/>
      <c r="J1122" s="241"/>
      <c r="K1122" s="142">
        <v>131.24</v>
      </c>
      <c r="L1122" s="142">
        <f t="shared" si="34"/>
        <v>0</v>
      </c>
      <c r="M1122" s="3">
        <f t="shared" si="35"/>
        <v>0</v>
      </c>
    </row>
    <row r="1123" spans="1:13">
      <c r="A1123" s="221" t="s">
        <v>284</v>
      </c>
      <c r="B1123" s="221" t="s">
        <v>25539</v>
      </c>
      <c r="C1123" s="221" t="s">
        <v>25540</v>
      </c>
      <c r="D1123" s="222"/>
      <c r="E1123" s="241"/>
      <c r="F1123" s="241"/>
      <c r="G1123" s="241"/>
      <c r="H1123" s="241"/>
      <c r="I1123" s="241"/>
      <c r="J1123" s="241"/>
      <c r="K1123" s="142">
        <v>99.99</v>
      </c>
      <c r="L1123" s="142">
        <f t="shared" si="34"/>
        <v>0</v>
      </c>
      <c r="M1123" s="3">
        <f t="shared" si="35"/>
        <v>0</v>
      </c>
    </row>
    <row r="1124" spans="1:13">
      <c r="A1124" s="221" t="s">
        <v>284</v>
      </c>
      <c r="B1124" s="221" t="s">
        <v>25541</v>
      </c>
      <c r="C1124" s="221" t="s">
        <v>25542</v>
      </c>
      <c r="D1124" s="222"/>
      <c r="E1124" s="241"/>
      <c r="F1124" s="241"/>
      <c r="G1124" s="241"/>
      <c r="H1124" s="241"/>
      <c r="I1124" s="241"/>
      <c r="J1124" s="241"/>
      <c r="K1124" s="142">
        <v>131.24</v>
      </c>
      <c r="L1124" s="142">
        <f t="shared" si="34"/>
        <v>0</v>
      </c>
      <c r="M1124" s="3">
        <f t="shared" si="35"/>
        <v>0</v>
      </c>
    </row>
    <row r="1125" spans="1:13">
      <c r="A1125" s="221" t="s">
        <v>284</v>
      </c>
      <c r="B1125" s="221" t="s">
        <v>25543</v>
      </c>
      <c r="C1125" s="221" t="s">
        <v>25544</v>
      </c>
      <c r="D1125" s="222"/>
      <c r="E1125" s="241"/>
      <c r="F1125" s="241"/>
      <c r="G1125" s="241"/>
      <c r="H1125" s="241"/>
      <c r="I1125" s="241"/>
      <c r="J1125" s="241"/>
      <c r="K1125" s="142">
        <v>131.24</v>
      </c>
      <c r="L1125" s="142">
        <f t="shared" si="34"/>
        <v>0</v>
      </c>
      <c r="M1125" s="3">
        <f t="shared" si="35"/>
        <v>0</v>
      </c>
    </row>
    <row r="1126" spans="1:13">
      <c r="A1126" s="221" t="s">
        <v>284</v>
      </c>
      <c r="B1126" s="221" t="s">
        <v>25545</v>
      </c>
      <c r="C1126" s="221" t="s">
        <v>25546</v>
      </c>
      <c r="D1126" s="222"/>
      <c r="E1126" s="241"/>
      <c r="F1126" s="241"/>
      <c r="G1126" s="241"/>
      <c r="H1126" s="241"/>
      <c r="I1126" s="241"/>
      <c r="J1126" s="241"/>
      <c r="K1126" s="142">
        <v>112.49</v>
      </c>
      <c r="L1126" s="142">
        <f t="shared" si="34"/>
        <v>0</v>
      </c>
      <c r="M1126" s="3">
        <f t="shared" si="35"/>
        <v>0</v>
      </c>
    </row>
    <row r="1127" spans="1:13">
      <c r="A1127" s="221" t="s">
        <v>284</v>
      </c>
      <c r="B1127" s="221" t="s">
        <v>25547</v>
      </c>
      <c r="C1127" s="221" t="s">
        <v>25548</v>
      </c>
      <c r="D1127" s="222"/>
      <c r="E1127" s="241"/>
      <c r="F1127" s="241"/>
      <c r="G1127" s="241"/>
      <c r="H1127" s="241"/>
      <c r="I1127" s="241"/>
      <c r="J1127" s="241"/>
      <c r="K1127" s="142">
        <v>131.24</v>
      </c>
      <c r="L1127" s="142">
        <f t="shared" si="34"/>
        <v>0</v>
      </c>
      <c r="M1127" s="3">
        <f t="shared" si="35"/>
        <v>0</v>
      </c>
    </row>
    <row r="1128" spans="1:13">
      <c r="A1128" s="221" t="s">
        <v>284</v>
      </c>
      <c r="B1128" s="221" t="s">
        <v>25549</v>
      </c>
      <c r="C1128" s="221" t="s">
        <v>25550</v>
      </c>
      <c r="D1128" s="222"/>
      <c r="E1128" s="241"/>
      <c r="F1128" s="241"/>
      <c r="G1128" s="241"/>
      <c r="H1128" s="241"/>
      <c r="I1128" s="241"/>
      <c r="J1128" s="241"/>
      <c r="K1128" s="142">
        <v>131.24</v>
      </c>
      <c r="L1128" s="142">
        <f t="shared" si="34"/>
        <v>0</v>
      </c>
      <c r="M1128" s="3">
        <f t="shared" si="35"/>
        <v>0</v>
      </c>
    </row>
    <row r="1129" spans="1:13">
      <c r="A1129" s="221" t="s">
        <v>284</v>
      </c>
      <c r="B1129" s="221" t="s">
        <v>25551</v>
      </c>
      <c r="C1129" s="221" t="s">
        <v>25552</v>
      </c>
      <c r="D1129" s="222"/>
      <c r="E1129" s="241"/>
      <c r="F1129" s="241"/>
      <c r="G1129" s="241"/>
      <c r="H1129" s="241"/>
      <c r="I1129" s="241"/>
      <c r="J1129" s="241"/>
      <c r="K1129" s="142">
        <v>131.24</v>
      </c>
      <c r="L1129" s="142">
        <f t="shared" si="34"/>
        <v>0</v>
      </c>
      <c r="M1129" s="3">
        <f t="shared" si="35"/>
        <v>0</v>
      </c>
    </row>
    <row r="1130" spans="1:13">
      <c r="A1130" s="221" t="s">
        <v>284</v>
      </c>
      <c r="B1130" s="221" t="s">
        <v>25553</v>
      </c>
      <c r="C1130" s="221" t="s">
        <v>25554</v>
      </c>
      <c r="D1130" s="222"/>
      <c r="E1130" s="241"/>
      <c r="F1130" s="241"/>
      <c r="G1130" s="241"/>
      <c r="H1130" s="241"/>
      <c r="I1130" s="241"/>
      <c r="J1130" s="241"/>
      <c r="K1130" s="142">
        <v>99.99</v>
      </c>
      <c r="L1130" s="142">
        <f t="shared" si="34"/>
        <v>0</v>
      </c>
      <c r="M1130" s="3">
        <f t="shared" si="35"/>
        <v>0</v>
      </c>
    </row>
    <row r="1131" spans="1:13">
      <c r="A1131" s="221" t="s">
        <v>284</v>
      </c>
      <c r="B1131" s="221" t="s">
        <v>25555</v>
      </c>
      <c r="C1131" s="221" t="s">
        <v>25556</v>
      </c>
      <c r="D1131" s="222"/>
      <c r="E1131" s="241"/>
      <c r="F1131" s="241"/>
      <c r="G1131" s="241"/>
      <c r="H1131" s="241"/>
      <c r="I1131" s="241"/>
      <c r="J1131" s="241"/>
      <c r="K1131" s="142">
        <v>131.24</v>
      </c>
      <c r="L1131" s="142">
        <f t="shared" si="34"/>
        <v>0</v>
      </c>
      <c r="M1131" s="3">
        <f t="shared" si="35"/>
        <v>0</v>
      </c>
    </row>
    <row r="1132" spans="1:13">
      <c r="A1132" s="221" t="s">
        <v>284</v>
      </c>
      <c r="B1132" s="221" t="s">
        <v>25557</v>
      </c>
      <c r="C1132" s="221" t="s">
        <v>25558</v>
      </c>
      <c r="D1132" s="222"/>
      <c r="E1132" s="241"/>
      <c r="F1132" s="241"/>
      <c r="G1132" s="241"/>
      <c r="H1132" s="241"/>
      <c r="I1132" s="241"/>
      <c r="J1132" s="241"/>
      <c r="K1132" s="142">
        <v>131.24</v>
      </c>
      <c r="L1132" s="142">
        <f t="shared" si="34"/>
        <v>0</v>
      </c>
      <c r="M1132" s="3">
        <f t="shared" si="35"/>
        <v>0</v>
      </c>
    </row>
    <row r="1133" spans="1:13">
      <c r="A1133" s="221" t="s">
        <v>284</v>
      </c>
      <c r="B1133" s="221" t="s">
        <v>25559</v>
      </c>
      <c r="C1133" s="221" t="s">
        <v>25560</v>
      </c>
      <c r="D1133" s="222"/>
      <c r="E1133" s="241"/>
      <c r="F1133" s="241"/>
      <c r="G1133" s="241"/>
      <c r="H1133" s="241"/>
      <c r="I1133" s="241"/>
      <c r="J1133" s="241"/>
      <c r="K1133" s="142">
        <v>112.49</v>
      </c>
      <c r="L1133" s="142">
        <f t="shared" si="34"/>
        <v>0</v>
      </c>
      <c r="M1133" s="3">
        <f t="shared" si="35"/>
        <v>0</v>
      </c>
    </row>
    <row r="1134" spans="1:13">
      <c r="A1134" s="221" t="s">
        <v>284</v>
      </c>
      <c r="B1134" s="221" t="s">
        <v>25561</v>
      </c>
      <c r="C1134" s="221" t="s">
        <v>25562</v>
      </c>
      <c r="D1134" s="222"/>
      <c r="E1134" s="241"/>
      <c r="F1134" s="241"/>
      <c r="G1134" s="241"/>
      <c r="H1134" s="241"/>
      <c r="I1134" s="241"/>
      <c r="J1134" s="241"/>
      <c r="K1134" s="142">
        <v>131.24</v>
      </c>
      <c r="L1134" s="142">
        <f t="shared" si="34"/>
        <v>0</v>
      </c>
      <c r="M1134" s="3">
        <f t="shared" si="35"/>
        <v>0</v>
      </c>
    </row>
    <row r="1135" spans="1:13">
      <c r="A1135" s="221" t="s">
        <v>284</v>
      </c>
      <c r="B1135" s="221" t="s">
        <v>25563</v>
      </c>
      <c r="C1135" s="221" t="s">
        <v>25564</v>
      </c>
      <c r="D1135" s="222"/>
      <c r="E1135" s="241"/>
      <c r="F1135" s="241"/>
      <c r="G1135" s="241"/>
      <c r="H1135" s="241"/>
      <c r="I1135" s="241"/>
      <c r="J1135" s="241"/>
      <c r="K1135" s="142">
        <v>131.24</v>
      </c>
      <c r="L1135" s="142">
        <f t="shared" si="34"/>
        <v>0</v>
      </c>
      <c r="M1135" s="3">
        <f t="shared" si="35"/>
        <v>0</v>
      </c>
    </row>
    <row r="1136" spans="1:13">
      <c r="A1136" s="221" t="s">
        <v>284</v>
      </c>
      <c r="B1136" s="221" t="s">
        <v>25565</v>
      </c>
      <c r="C1136" s="221" t="s">
        <v>25566</v>
      </c>
      <c r="D1136" s="222"/>
      <c r="E1136" s="241"/>
      <c r="F1136" s="241"/>
      <c r="G1136" s="241"/>
      <c r="H1136" s="241"/>
      <c r="I1136" s="241"/>
      <c r="J1136" s="241"/>
      <c r="K1136" s="142">
        <v>131.24</v>
      </c>
      <c r="L1136" s="142">
        <f t="shared" si="34"/>
        <v>0</v>
      </c>
      <c r="M1136" s="3">
        <f t="shared" si="35"/>
        <v>0</v>
      </c>
    </row>
    <row r="1137" spans="1:13">
      <c r="A1137" s="221" t="s">
        <v>284</v>
      </c>
      <c r="B1137" s="221" t="s">
        <v>25567</v>
      </c>
      <c r="C1137" s="221" t="s">
        <v>25568</v>
      </c>
      <c r="D1137" s="222"/>
      <c r="E1137" s="241"/>
      <c r="F1137" s="241"/>
      <c r="G1137" s="241"/>
      <c r="H1137" s="241"/>
      <c r="I1137" s="241"/>
      <c r="J1137" s="241"/>
      <c r="K1137" s="142">
        <v>99.99</v>
      </c>
      <c r="L1137" s="142">
        <f t="shared" si="34"/>
        <v>0</v>
      </c>
      <c r="M1137" s="3">
        <f t="shared" si="35"/>
        <v>0</v>
      </c>
    </row>
    <row r="1138" spans="1:13">
      <c r="A1138" s="221" t="s">
        <v>284</v>
      </c>
      <c r="B1138" s="221" t="s">
        <v>25569</v>
      </c>
      <c r="C1138" s="221" t="s">
        <v>25570</v>
      </c>
      <c r="D1138" s="222"/>
      <c r="E1138" s="241"/>
      <c r="F1138" s="241"/>
      <c r="G1138" s="241"/>
      <c r="H1138" s="241"/>
      <c r="I1138" s="241"/>
      <c r="J1138" s="241"/>
      <c r="K1138" s="142">
        <v>131.24</v>
      </c>
      <c r="L1138" s="142">
        <f t="shared" si="34"/>
        <v>0</v>
      </c>
      <c r="M1138" s="3">
        <f t="shared" si="35"/>
        <v>0</v>
      </c>
    </row>
    <row r="1139" spans="1:13">
      <c r="A1139" s="221" t="s">
        <v>284</v>
      </c>
      <c r="B1139" s="221" t="s">
        <v>25571</v>
      </c>
      <c r="C1139" s="221" t="s">
        <v>25572</v>
      </c>
      <c r="D1139" s="222"/>
      <c r="E1139" s="241"/>
      <c r="F1139" s="241"/>
      <c r="G1139" s="241"/>
      <c r="H1139" s="241"/>
      <c r="I1139" s="241"/>
      <c r="J1139" s="241"/>
      <c r="K1139" s="142">
        <v>131.24</v>
      </c>
      <c r="L1139" s="142">
        <f t="shared" si="34"/>
        <v>0</v>
      </c>
      <c r="M1139" s="3">
        <f t="shared" si="35"/>
        <v>0</v>
      </c>
    </row>
    <row r="1140" spans="1:13">
      <c r="A1140" s="221" t="s">
        <v>284</v>
      </c>
      <c r="B1140" s="221" t="s">
        <v>25573</v>
      </c>
      <c r="C1140" s="221" t="s">
        <v>25574</v>
      </c>
      <c r="D1140" s="222"/>
      <c r="E1140" s="241"/>
      <c r="F1140" s="241"/>
      <c r="G1140" s="241"/>
      <c r="H1140" s="241"/>
      <c r="I1140" s="241"/>
      <c r="J1140" s="241"/>
      <c r="K1140" s="142">
        <v>112.49</v>
      </c>
      <c r="L1140" s="142">
        <f t="shared" si="34"/>
        <v>0</v>
      </c>
      <c r="M1140" s="3">
        <f t="shared" si="35"/>
        <v>0</v>
      </c>
    </row>
    <row r="1141" spans="1:13">
      <c r="A1141" s="221" t="s">
        <v>284</v>
      </c>
      <c r="B1141" s="221" t="s">
        <v>25575</v>
      </c>
      <c r="C1141" s="221" t="s">
        <v>25576</v>
      </c>
      <c r="D1141" s="222"/>
      <c r="E1141" s="241"/>
      <c r="F1141" s="241"/>
      <c r="G1141" s="241"/>
      <c r="H1141" s="241"/>
      <c r="I1141" s="241"/>
      <c r="J1141" s="241"/>
      <c r="K1141" s="142">
        <v>131.24</v>
      </c>
      <c r="L1141" s="142">
        <f t="shared" si="34"/>
        <v>0</v>
      </c>
      <c r="M1141" s="3">
        <f t="shared" si="35"/>
        <v>0</v>
      </c>
    </row>
    <row r="1142" spans="1:13">
      <c r="A1142" s="221" t="s">
        <v>284</v>
      </c>
      <c r="B1142" s="221" t="s">
        <v>25577</v>
      </c>
      <c r="C1142" s="221" t="s">
        <v>25578</v>
      </c>
      <c r="D1142" s="222"/>
      <c r="E1142" s="241"/>
      <c r="F1142" s="241"/>
      <c r="G1142" s="241"/>
      <c r="H1142" s="241"/>
      <c r="I1142" s="241"/>
      <c r="J1142" s="241"/>
      <c r="K1142" s="142">
        <v>131.24</v>
      </c>
      <c r="L1142" s="142">
        <f t="shared" si="34"/>
        <v>0</v>
      </c>
      <c r="M1142" s="3">
        <f t="shared" si="35"/>
        <v>0</v>
      </c>
    </row>
    <row r="1143" spans="1:13">
      <c r="A1143" s="221" t="s">
        <v>284</v>
      </c>
      <c r="B1143" s="221" t="s">
        <v>25579</v>
      </c>
      <c r="C1143" s="221" t="s">
        <v>25580</v>
      </c>
      <c r="D1143" s="222"/>
      <c r="E1143" s="241"/>
      <c r="F1143" s="241"/>
      <c r="G1143" s="241"/>
      <c r="H1143" s="241"/>
      <c r="I1143" s="241"/>
      <c r="J1143" s="241"/>
      <c r="K1143" s="142">
        <v>131.24</v>
      </c>
      <c r="L1143" s="142">
        <f t="shared" si="34"/>
        <v>0</v>
      </c>
      <c r="M1143" s="3">
        <f t="shared" si="35"/>
        <v>0</v>
      </c>
    </row>
    <row r="1144" spans="1:13">
      <c r="A1144" s="221" t="s">
        <v>284</v>
      </c>
      <c r="B1144" s="221" t="s">
        <v>25581</v>
      </c>
      <c r="C1144" s="221" t="s">
        <v>25582</v>
      </c>
      <c r="D1144" s="222"/>
      <c r="E1144" s="241"/>
      <c r="F1144" s="241"/>
      <c r="G1144" s="241"/>
      <c r="H1144" s="241"/>
      <c r="I1144" s="241"/>
      <c r="J1144" s="241"/>
      <c r="K1144" s="142">
        <v>99.99</v>
      </c>
      <c r="L1144" s="142">
        <f t="shared" si="34"/>
        <v>0</v>
      </c>
      <c r="M1144" s="3">
        <f t="shared" si="35"/>
        <v>0</v>
      </c>
    </row>
    <row r="1145" spans="1:13">
      <c r="A1145" s="221" t="s">
        <v>284</v>
      </c>
      <c r="B1145" s="221" t="s">
        <v>25583</v>
      </c>
      <c r="C1145" s="221" t="s">
        <v>25584</v>
      </c>
      <c r="D1145" s="222"/>
      <c r="E1145" s="241"/>
      <c r="F1145" s="241"/>
      <c r="G1145" s="241"/>
      <c r="H1145" s="241"/>
      <c r="I1145" s="241"/>
      <c r="J1145" s="241"/>
      <c r="K1145" s="142">
        <v>131.24</v>
      </c>
      <c r="L1145" s="142">
        <f t="shared" si="34"/>
        <v>0</v>
      </c>
      <c r="M1145" s="3">
        <f t="shared" si="35"/>
        <v>0</v>
      </c>
    </row>
    <row r="1146" spans="1:13">
      <c r="A1146" s="221" t="s">
        <v>284</v>
      </c>
      <c r="B1146" s="221" t="s">
        <v>25585</v>
      </c>
      <c r="C1146" s="221" t="s">
        <v>25586</v>
      </c>
      <c r="D1146" s="222"/>
      <c r="E1146" s="241"/>
      <c r="F1146" s="241"/>
      <c r="G1146" s="241"/>
      <c r="H1146" s="241"/>
      <c r="I1146" s="241"/>
      <c r="J1146" s="241"/>
      <c r="K1146" s="142">
        <v>131.24</v>
      </c>
      <c r="L1146" s="142">
        <f t="shared" si="34"/>
        <v>0</v>
      </c>
      <c r="M1146" s="3">
        <f t="shared" si="35"/>
        <v>0</v>
      </c>
    </row>
    <row r="1147" spans="1:13">
      <c r="A1147" s="221" t="s">
        <v>284</v>
      </c>
      <c r="B1147" s="221" t="s">
        <v>25587</v>
      </c>
      <c r="C1147" s="221" t="s">
        <v>25588</v>
      </c>
      <c r="D1147" s="222"/>
      <c r="E1147" s="241"/>
      <c r="F1147" s="241"/>
      <c r="G1147" s="241"/>
      <c r="H1147" s="241"/>
      <c r="I1147" s="241"/>
      <c r="J1147" s="241"/>
      <c r="K1147" s="142">
        <v>112.49</v>
      </c>
      <c r="L1147" s="142">
        <f t="shared" si="34"/>
        <v>0</v>
      </c>
      <c r="M1147" s="3">
        <f t="shared" si="35"/>
        <v>0</v>
      </c>
    </row>
    <row r="1148" spans="1:13">
      <c r="A1148" s="221" t="s">
        <v>284</v>
      </c>
      <c r="B1148" s="221" t="s">
        <v>25589</v>
      </c>
      <c r="C1148" s="221" t="s">
        <v>25590</v>
      </c>
      <c r="D1148" s="222"/>
      <c r="E1148" s="241"/>
      <c r="F1148" s="241"/>
      <c r="G1148" s="241"/>
      <c r="H1148" s="241"/>
      <c r="I1148" s="241"/>
      <c r="J1148" s="241"/>
      <c r="K1148" s="142">
        <v>131.24</v>
      </c>
      <c r="L1148" s="142">
        <f t="shared" si="34"/>
        <v>0</v>
      </c>
      <c r="M1148" s="3">
        <f t="shared" si="35"/>
        <v>0</v>
      </c>
    </row>
    <row r="1149" spans="1:13">
      <c r="A1149" s="221" t="s">
        <v>284</v>
      </c>
      <c r="B1149" s="221" t="s">
        <v>25591</v>
      </c>
      <c r="C1149" s="221" t="s">
        <v>25592</v>
      </c>
      <c r="D1149" s="222"/>
      <c r="E1149" s="241"/>
      <c r="F1149" s="241"/>
      <c r="G1149" s="241"/>
      <c r="H1149" s="241"/>
      <c r="I1149" s="241"/>
      <c r="J1149" s="241"/>
      <c r="K1149" s="142">
        <v>131.24</v>
      </c>
      <c r="L1149" s="142">
        <f t="shared" si="34"/>
        <v>0</v>
      </c>
      <c r="M1149" s="3">
        <f t="shared" si="35"/>
        <v>0</v>
      </c>
    </row>
    <row r="1150" spans="1:13">
      <c r="A1150" s="221" t="s">
        <v>284</v>
      </c>
      <c r="B1150" s="221" t="s">
        <v>25593</v>
      </c>
      <c r="C1150" s="221" t="s">
        <v>25594</v>
      </c>
      <c r="D1150" s="222"/>
      <c r="E1150" s="241"/>
      <c r="F1150" s="241"/>
      <c r="G1150" s="241"/>
      <c r="H1150" s="241"/>
      <c r="I1150" s="241"/>
      <c r="J1150" s="241"/>
      <c r="K1150" s="142">
        <v>131.24</v>
      </c>
      <c r="L1150" s="142">
        <f t="shared" si="34"/>
        <v>0</v>
      </c>
      <c r="M1150" s="3">
        <f t="shared" si="35"/>
        <v>0</v>
      </c>
    </row>
    <row r="1151" spans="1:13">
      <c r="A1151" s="221" t="s">
        <v>284</v>
      </c>
      <c r="B1151" s="221" t="s">
        <v>25595</v>
      </c>
      <c r="C1151" s="221" t="s">
        <v>25596</v>
      </c>
      <c r="D1151" s="222"/>
      <c r="E1151" s="241"/>
      <c r="F1151" s="241"/>
      <c r="G1151" s="241"/>
      <c r="H1151" s="241"/>
      <c r="I1151" s="241"/>
      <c r="J1151" s="241"/>
      <c r="K1151" s="142">
        <v>99.99</v>
      </c>
      <c r="L1151" s="142">
        <f t="shared" si="34"/>
        <v>0</v>
      </c>
      <c r="M1151" s="3">
        <f t="shared" si="35"/>
        <v>0</v>
      </c>
    </row>
    <row r="1152" spans="1:13">
      <c r="A1152" s="221" t="s">
        <v>284</v>
      </c>
      <c r="B1152" s="221" t="s">
        <v>25597</v>
      </c>
      <c r="C1152" s="221" t="s">
        <v>25598</v>
      </c>
      <c r="D1152" s="222"/>
      <c r="E1152" s="241"/>
      <c r="F1152" s="241"/>
      <c r="G1152" s="241"/>
      <c r="H1152" s="241"/>
      <c r="I1152" s="241"/>
      <c r="J1152" s="241"/>
      <c r="K1152" s="142">
        <v>131.24</v>
      </c>
      <c r="L1152" s="142">
        <f t="shared" si="34"/>
        <v>0</v>
      </c>
      <c r="M1152" s="3">
        <f t="shared" si="35"/>
        <v>0</v>
      </c>
    </row>
    <row r="1153" spans="1:13">
      <c r="A1153" s="221" t="s">
        <v>284</v>
      </c>
      <c r="B1153" s="221" t="s">
        <v>25599</v>
      </c>
      <c r="C1153" s="221" t="s">
        <v>25600</v>
      </c>
      <c r="D1153" s="222"/>
      <c r="E1153" s="241"/>
      <c r="F1153" s="241"/>
      <c r="G1153" s="241"/>
      <c r="H1153" s="241"/>
      <c r="I1153" s="241"/>
      <c r="J1153" s="241"/>
      <c r="K1153" s="142">
        <v>131.24</v>
      </c>
      <c r="L1153" s="142">
        <f t="shared" si="34"/>
        <v>0</v>
      </c>
      <c r="M1153" s="3">
        <f t="shared" si="35"/>
        <v>0</v>
      </c>
    </row>
    <row r="1154" spans="1:13">
      <c r="A1154" s="221" t="s">
        <v>284</v>
      </c>
      <c r="B1154" s="221" t="s">
        <v>25601</v>
      </c>
      <c r="C1154" s="221" t="s">
        <v>25602</v>
      </c>
      <c r="D1154" s="222"/>
      <c r="E1154" s="241"/>
      <c r="F1154" s="241"/>
      <c r="G1154" s="241"/>
      <c r="H1154" s="241"/>
      <c r="I1154" s="241"/>
      <c r="J1154" s="241"/>
      <c r="K1154" s="142">
        <v>112.49</v>
      </c>
      <c r="L1154" s="142">
        <f t="shared" si="34"/>
        <v>0</v>
      </c>
      <c r="M1154" s="3">
        <f t="shared" si="35"/>
        <v>0</v>
      </c>
    </row>
    <row r="1155" spans="1:13">
      <c r="A1155" s="221" t="s">
        <v>284</v>
      </c>
      <c r="B1155" s="221" t="s">
        <v>25603</v>
      </c>
      <c r="C1155" s="221" t="s">
        <v>25604</v>
      </c>
      <c r="D1155" s="222"/>
      <c r="E1155" s="241"/>
      <c r="F1155" s="241"/>
      <c r="G1155" s="241"/>
      <c r="H1155" s="241"/>
      <c r="I1155" s="241"/>
      <c r="J1155" s="241"/>
      <c r="K1155" s="142">
        <v>131.24</v>
      </c>
      <c r="L1155" s="142">
        <f t="shared" si="34"/>
        <v>0</v>
      </c>
      <c r="M1155" s="3">
        <f t="shared" si="35"/>
        <v>0</v>
      </c>
    </row>
    <row r="1156" spans="1:13">
      <c r="A1156" s="221" t="s">
        <v>284</v>
      </c>
      <c r="B1156" s="221" t="s">
        <v>25605</v>
      </c>
      <c r="C1156" s="221" t="s">
        <v>25606</v>
      </c>
      <c r="D1156" s="222"/>
      <c r="E1156" s="241"/>
      <c r="F1156" s="241"/>
      <c r="G1156" s="241"/>
      <c r="H1156" s="241"/>
      <c r="I1156" s="241"/>
      <c r="J1156" s="241"/>
      <c r="K1156" s="142">
        <v>131.24</v>
      </c>
      <c r="L1156" s="142">
        <f t="shared" si="34"/>
        <v>0</v>
      </c>
      <c r="M1156" s="3">
        <f t="shared" si="35"/>
        <v>0</v>
      </c>
    </row>
    <row r="1157" spans="1:13">
      <c r="A1157" s="221" t="s">
        <v>284</v>
      </c>
      <c r="B1157" s="221" t="s">
        <v>25607</v>
      </c>
      <c r="C1157" s="221" t="s">
        <v>25608</v>
      </c>
      <c r="D1157" s="222"/>
      <c r="E1157" s="241"/>
      <c r="F1157" s="241"/>
      <c r="G1157" s="241"/>
      <c r="H1157" s="241"/>
      <c r="I1157" s="241"/>
      <c r="J1157" s="241"/>
      <c r="K1157" s="142">
        <v>131.24</v>
      </c>
      <c r="L1157" s="142">
        <f t="shared" si="34"/>
        <v>0</v>
      </c>
      <c r="M1157" s="3">
        <f t="shared" si="35"/>
        <v>0</v>
      </c>
    </row>
    <row r="1158" spans="1:13">
      <c r="A1158" s="221" t="s">
        <v>284</v>
      </c>
      <c r="B1158" s="221" t="s">
        <v>25609</v>
      </c>
      <c r="C1158" s="221" t="s">
        <v>25610</v>
      </c>
      <c r="D1158" s="222"/>
      <c r="E1158" s="241"/>
      <c r="F1158" s="241"/>
      <c r="G1158" s="241"/>
      <c r="H1158" s="241"/>
      <c r="I1158" s="241"/>
      <c r="J1158" s="241"/>
      <c r="K1158" s="142">
        <v>99.99</v>
      </c>
      <c r="L1158" s="142">
        <f t="shared" ref="L1158:L1221" si="36">SUM(M1158*K1158)</f>
        <v>0</v>
      </c>
      <c r="M1158" s="3">
        <f t="shared" ref="M1158:M1221" si="37">SUM(E1158:J1158)</f>
        <v>0</v>
      </c>
    </row>
    <row r="1159" spans="1:13">
      <c r="A1159" s="221" t="s">
        <v>284</v>
      </c>
      <c r="B1159" s="221" t="s">
        <v>25611</v>
      </c>
      <c r="C1159" s="221" t="s">
        <v>25612</v>
      </c>
      <c r="D1159" s="222"/>
      <c r="E1159" s="241"/>
      <c r="F1159" s="241"/>
      <c r="G1159" s="241"/>
      <c r="H1159" s="241"/>
      <c r="I1159" s="241"/>
      <c r="J1159" s="241"/>
      <c r="K1159" s="142">
        <v>131.24</v>
      </c>
      <c r="L1159" s="142">
        <f t="shared" si="36"/>
        <v>0</v>
      </c>
      <c r="M1159" s="3">
        <f t="shared" si="37"/>
        <v>0</v>
      </c>
    </row>
    <row r="1160" spans="1:13">
      <c r="A1160" s="221" t="s">
        <v>284</v>
      </c>
      <c r="B1160" s="221" t="s">
        <v>25613</v>
      </c>
      <c r="C1160" s="221" t="s">
        <v>25614</v>
      </c>
      <c r="D1160" s="222"/>
      <c r="E1160" s="241"/>
      <c r="F1160" s="241"/>
      <c r="G1160" s="241"/>
      <c r="H1160" s="241"/>
      <c r="I1160" s="241"/>
      <c r="J1160" s="241"/>
      <c r="K1160" s="142">
        <v>131.24</v>
      </c>
      <c r="L1160" s="142">
        <f t="shared" si="36"/>
        <v>0</v>
      </c>
      <c r="M1160" s="3">
        <f t="shared" si="37"/>
        <v>0</v>
      </c>
    </row>
    <row r="1161" spans="1:13">
      <c r="A1161" s="221" t="s">
        <v>5096</v>
      </c>
      <c r="B1161" s="221" t="s">
        <v>25615</v>
      </c>
      <c r="C1161" s="221" t="s">
        <v>25616</v>
      </c>
      <c r="D1161" s="222"/>
      <c r="E1161" s="241"/>
      <c r="F1161" s="241"/>
      <c r="G1161" s="241"/>
      <c r="H1161" s="241"/>
      <c r="I1161" s="241"/>
      <c r="J1161" s="241"/>
      <c r="K1161" s="142">
        <v>103.02</v>
      </c>
      <c r="L1161" s="142">
        <f t="shared" si="36"/>
        <v>0</v>
      </c>
      <c r="M1161" s="3">
        <f t="shared" si="37"/>
        <v>0</v>
      </c>
    </row>
    <row r="1162" spans="1:13">
      <c r="A1162" s="221" t="s">
        <v>5096</v>
      </c>
      <c r="B1162" s="221" t="s">
        <v>25617</v>
      </c>
      <c r="C1162" s="221" t="s">
        <v>25618</v>
      </c>
      <c r="D1162" s="222"/>
      <c r="E1162" s="241"/>
      <c r="F1162" s="241"/>
      <c r="G1162" s="241"/>
      <c r="H1162" s="241"/>
      <c r="I1162" s="241"/>
      <c r="J1162" s="241"/>
      <c r="K1162" s="142">
        <v>103.02</v>
      </c>
      <c r="L1162" s="142">
        <f t="shared" si="36"/>
        <v>0</v>
      </c>
      <c r="M1162" s="3">
        <f t="shared" si="37"/>
        <v>0</v>
      </c>
    </row>
    <row r="1163" spans="1:13">
      <c r="A1163" s="221" t="s">
        <v>5096</v>
      </c>
      <c r="B1163" s="221" t="s">
        <v>25619</v>
      </c>
      <c r="C1163" s="221" t="s">
        <v>25620</v>
      </c>
      <c r="D1163" s="222"/>
      <c r="E1163" s="241"/>
      <c r="F1163" s="241"/>
      <c r="G1163" s="241"/>
      <c r="H1163" s="241"/>
      <c r="I1163" s="241"/>
      <c r="J1163" s="241"/>
      <c r="K1163" s="142">
        <v>103.02</v>
      </c>
      <c r="L1163" s="142">
        <f t="shared" si="36"/>
        <v>0</v>
      </c>
      <c r="M1163" s="3">
        <f t="shared" si="37"/>
        <v>0</v>
      </c>
    </row>
    <row r="1164" spans="1:13">
      <c r="A1164" s="221" t="s">
        <v>5096</v>
      </c>
      <c r="B1164" s="221" t="s">
        <v>25621</v>
      </c>
      <c r="C1164" s="221" t="s">
        <v>25622</v>
      </c>
      <c r="D1164" s="222"/>
      <c r="E1164" s="241"/>
      <c r="F1164" s="241"/>
      <c r="G1164" s="241"/>
      <c r="H1164" s="241"/>
      <c r="I1164" s="241"/>
      <c r="J1164" s="241"/>
      <c r="K1164" s="142">
        <v>199.99</v>
      </c>
      <c r="L1164" s="142">
        <f t="shared" si="36"/>
        <v>0</v>
      </c>
      <c r="M1164" s="3">
        <f t="shared" si="37"/>
        <v>0</v>
      </c>
    </row>
    <row r="1165" spans="1:13">
      <c r="A1165" s="221" t="s">
        <v>5096</v>
      </c>
      <c r="B1165" s="221" t="s">
        <v>25623</v>
      </c>
      <c r="C1165" s="221" t="s">
        <v>25624</v>
      </c>
      <c r="D1165" s="222"/>
      <c r="E1165" s="241"/>
      <c r="F1165" s="241"/>
      <c r="G1165" s="241"/>
      <c r="H1165" s="241"/>
      <c r="I1165" s="241"/>
      <c r="J1165" s="241"/>
      <c r="K1165" s="142">
        <v>199.99</v>
      </c>
      <c r="L1165" s="142">
        <f t="shared" si="36"/>
        <v>0</v>
      </c>
      <c r="M1165" s="3">
        <f t="shared" si="37"/>
        <v>0</v>
      </c>
    </row>
    <row r="1166" spans="1:13">
      <c r="A1166" s="221" t="s">
        <v>5096</v>
      </c>
      <c r="B1166" s="221" t="s">
        <v>25625</v>
      </c>
      <c r="C1166" s="221" t="s">
        <v>25626</v>
      </c>
      <c r="D1166" s="222"/>
      <c r="E1166" s="241"/>
      <c r="F1166" s="241"/>
      <c r="G1166" s="241"/>
      <c r="H1166" s="241"/>
      <c r="I1166" s="241"/>
      <c r="J1166" s="241"/>
      <c r="K1166" s="142">
        <v>199.99</v>
      </c>
      <c r="L1166" s="142">
        <f t="shared" si="36"/>
        <v>0</v>
      </c>
      <c r="M1166" s="3">
        <f t="shared" si="37"/>
        <v>0</v>
      </c>
    </row>
    <row r="1167" spans="1:13">
      <c r="A1167" s="221" t="s">
        <v>5096</v>
      </c>
      <c r="B1167" s="221" t="s">
        <v>25627</v>
      </c>
      <c r="C1167" s="221" t="s">
        <v>25628</v>
      </c>
      <c r="D1167" s="222"/>
      <c r="E1167" s="241"/>
      <c r="F1167" s="241"/>
      <c r="G1167" s="241"/>
      <c r="H1167" s="241"/>
      <c r="I1167" s="241"/>
      <c r="J1167" s="241"/>
      <c r="K1167" s="142">
        <v>103.02</v>
      </c>
      <c r="L1167" s="142">
        <f t="shared" si="36"/>
        <v>0</v>
      </c>
      <c r="M1167" s="3">
        <f t="shared" si="37"/>
        <v>0</v>
      </c>
    </row>
    <row r="1168" spans="1:13">
      <c r="A1168" s="221" t="s">
        <v>5096</v>
      </c>
      <c r="B1168" s="221" t="s">
        <v>25629</v>
      </c>
      <c r="C1168" s="221" t="s">
        <v>25630</v>
      </c>
      <c r="D1168" s="222"/>
      <c r="E1168" s="241"/>
      <c r="F1168" s="241"/>
      <c r="G1168" s="241"/>
      <c r="H1168" s="241"/>
      <c r="I1168" s="241"/>
      <c r="J1168" s="241"/>
      <c r="K1168" s="142">
        <v>103.02</v>
      </c>
      <c r="L1168" s="142">
        <f t="shared" si="36"/>
        <v>0</v>
      </c>
      <c r="M1168" s="3">
        <f t="shared" si="37"/>
        <v>0</v>
      </c>
    </row>
    <row r="1169" spans="1:13">
      <c r="A1169" s="221" t="s">
        <v>5096</v>
      </c>
      <c r="B1169" s="221" t="s">
        <v>25631</v>
      </c>
      <c r="C1169" s="221" t="s">
        <v>25632</v>
      </c>
      <c r="D1169" s="222"/>
      <c r="E1169" s="241"/>
      <c r="F1169" s="241"/>
      <c r="G1169" s="241"/>
      <c r="H1169" s="241"/>
      <c r="I1169" s="241"/>
      <c r="J1169" s="241"/>
      <c r="K1169" s="142">
        <v>103.02</v>
      </c>
      <c r="L1169" s="142">
        <f t="shared" si="36"/>
        <v>0</v>
      </c>
      <c r="M1169" s="3">
        <f t="shared" si="37"/>
        <v>0</v>
      </c>
    </row>
    <row r="1170" spans="1:13">
      <c r="A1170" s="221" t="s">
        <v>5096</v>
      </c>
      <c r="B1170" s="221" t="s">
        <v>25633</v>
      </c>
      <c r="C1170" s="221" t="s">
        <v>25634</v>
      </c>
      <c r="D1170" s="222"/>
      <c r="E1170" s="241"/>
      <c r="F1170" s="241"/>
      <c r="G1170" s="241"/>
      <c r="H1170" s="241"/>
      <c r="I1170" s="241"/>
      <c r="J1170" s="241"/>
      <c r="K1170" s="142">
        <v>199.99</v>
      </c>
      <c r="L1170" s="142">
        <f t="shared" si="36"/>
        <v>0</v>
      </c>
      <c r="M1170" s="3">
        <f t="shared" si="37"/>
        <v>0</v>
      </c>
    </row>
    <row r="1171" spans="1:13">
      <c r="A1171" s="221" t="s">
        <v>5096</v>
      </c>
      <c r="B1171" s="221" t="s">
        <v>25635</v>
      </c>
      <c r="C1171" s="221" t="s">
        <v>25636</v>
      </c>
      <c r="D1171" s="222"/>
      <c r="E1171" s="241"/>
      <c r="F1171" s="241"/>
      <c r="G1171" s="241"/>
      <c r="H1171" s="241"/>
      <c r="I1171" s="241"/>
      <c r="J1171" s="241"/>
      <c r="K1171" s="142">
        <v>199.99</v>
      </c>
      <c r="L1171" s="142">
        <f t="shared" si="36"/>
        <v>0</v>
      </c>
      <c r="M1171" s="3">
        <f t="shared" si="37"/>
        <v>0</v>
      </c>
    </row>
    <row r="1172" spans="1:13">
      <c r="A1172" s="221" t="s">
        <v>5096</v>
      </c>
      <c r="B1172" s="221" t="s">
        <v>25637</v>
      </c>
      <c r="C1172" s="221" t="s">
        <v>25638</v>
      </c>
      <c r="D1172" s="222"/>
      <c r="E1172" s="241"/>
      <c r="F1172" s="241"/>
      <c r="G1172" s="241"/>
      <c r="H1172" s="241"/>
      <c r="I1172" s="241"/>
      <c r="J1172" s="241"/>
      <c r="K1172" s="142">
        <v>199.99</v>
      </c>
      <c r="L1172" s="142">
        <f t="shared" si="36"/>
        <v>0</v>
      </c>
      <c r="M1172" s="3">
        <f t="shared" si="37"/>
        <v>0</v>
      </c>
    </row>
    <row r="1173" spans="1:13">
      <c r="A1173" s="221" t="s">
        <v>5092</v>
      </c>
      <c r="B1173" s="221" t="s">
        <v>25639</v>
      </c>
      <c r="C1173" s="221" t="s">
        <v>25640</v>
      </c>
      <c r="D1173" s="222"/>
      <c r="E1173" s="241"/>
      <c r="F1173" s="241"/>
      <c r="G1173" s="241"/>
      <c r="H1173" s="241"/>
      <c r="I1173" s="241"/>
      <c r="J1173" s="241"/>
      <c r="K1173" s="142">
        <v>115.15</v>
      </c>
      <c r="L1173" s="142">
        <f t="shared" si="36"/>
        <v>0</v>
      </c>
      <c r="M1173" s="3">
        <f t="shared" si="37"/>
        <v>0</v>
      </c>
    </row>
    <row r="1174" spans="1:13">
      <c r="A1174" s="221" t="s">
        <v>5092</v>
      </c>
      <c r="B1174" s="221" t="s">
        <v>25641</v>
      </c>
      <c r="C1174" s="221" t="s">
        <v>25642</v>
      </c>
      <c r="D1174" s="222"/>
      <c r="E1174" s="241"/>
      <c r="F1174" s="241"/>
      <c r="G1174" s="241"/>
      <c r="H1174" s="241"/>
      <c r="I1174" s="241"/>
      <c r="J1174" s="241"/>
      <c r="K1174" s="142">
        <v>109.08</v>
      </c>
      <c r="L1174" s="142">
        <f t="shared" si="36"/>
        <v>0</v>
      </c>
      <c r="M1174" s="3">
        <f t="shared" si="37"/>
        <v>0</v>
      </c>
    </row>
    <row r="1175" spans="1:13">
      <c r="A1175" s="221" t="s">
        <v>5092</v>
      </c>
      <c r="B1175" s="221" t="s">
        <v>25643</v>
      </c>
      <c r="C1175" s="221" t="s">
        <v>25644</v>
      </c>
      <c r="D1175" s="222"/>
      <c r="E1175" s="241"/>
      <c r="F1175" s="241"/>
      <c r="G1175" s="241"/>
      <c r="H1175" s="241"/>
      <c r="I1175" s="241"/>
      <c r="J1175" s="241"/>
      <c r="K1175" s="142">
        <v>115.15</v>
      </c>
      <c r="L1175" s="142">
        <f t="shared" si="36"/>
        <v>0</v>
      </c>
      <c r="M1175" s="3">
        <f t="shared" si="37"/>
        <v>0</v>
      </c>
    </row>
    <row r="1176" spans="1:13">
      <c r="A1176" s="221" t="s">
        <v>5092</v>
      </c>
      <c r="B1176" s="221" t="s">
        <v>25645</v>
      </c>
      <c r="C1176" s="221" t="s">
        <v>25646</v>
      </c>
      <c r="D1176" s="222"/>
      <c r="E1176" s="241"/>
      <c r="F1176" s="241"/>
      <c r="G1176" s="241"/>
      <c r="H1176" s="241"/>
      <c r="I1176" s="241"/>
      <c r="J1176" s="241"/>
      <c r="K1176" s="142">
        <v>131.24</v>
      </c>
      <c r="L1176" s="142">
        <f t="shared" si="36"/>
        <v>0</v>
      </c>
      <c r="M1176" s="3">
        <f t="shared" si="37"/>
        <v>0</v>
      </c>
    </row>
    <row r="1177" spans="1:13">
      <c r="A1177" s="221" t="s">
        <v>5092</v>
      </c>
      <c r="B1177" s="221" t="s">
        <v>25647</v>
      </c>
      <c r="C1177" s="221" t="s">
        <v>25648</v>
      </c>
      <c r="D1177" s="222"/>
      <c r="E1177" s="241"/>
      <c r="F1177" s="241"/>
      <c r="G1177" s="241"/>
      <c r="H1177" s="241"/>
      <c r="I1177" s="241"/>
      <c r="J1177" s="241"/>
      <c r="K1177" s="142">
        <v>131.24</v>
      </c>
      <c r="L1177" s="142">
        <f t="shared" si="36"/>
        <v>0</v>
      </c>
      <c r="M1177" s="3">
        <f t="shared" si="37"/>
        <v>0</v>
      </c>
    </row>
    <row r="1178" spans="1:13">
      <c r="A1178" s="221" t="s">
        <v>5092</v>
      </c>
      <c r="B1178" s="221" t="s">
        <v>25649</v>
      </c>
      <c r="C1178" s="221" t="s">
        <v>25650</v>
      </c>
      <c r="D1178" s="222"/>
      <c r="E1178" s="241"/>
      <c r="F1178" s="241"/>
      <c r="G1178" s="241"/>
      <c r="H1178" s="241"/>
      <c r="I1178" s="241"/>
      <c r="J1178" s="241"/>
      <c r="K1178" s="142">
        <v>131.24</v>
      </c>
      <c r="L1178" s="142">
        <f t="shared" si="36"/>
        <v>0</v>
      </c>
      <c r="M1178" s="3">
        <f t="shared" si="37"/>
        <v>0</v>
      </c>
    </row>
    <row r="1179" spans="1:13">
      <c r="A1179" s="221" t="s">
        <v>5092</v>
      </c>
      <c r="B1179" s="221" t="s">
        <v>25651</v>
      </c>
      <c r="C1179" s="221" t="s">
        <v>25652</v>
      </c>
      <c r="D1179" s="222"/>
      <c r="E1179" s="241"/>
      <c r="F1179" s="241"/>
      <c r="G1179" s="241"/>
      <c r="H1179" s="241"/>
      <c r="I1179" s="241"/>
      <c r="J1179" s="241"/>
      <c r="K1179" s="142">
        <v>109.08</v>
      </c>
      <c r="L1179" s="142">
        <f t="shared" si="36"/>
        <v>0</v>
      </c>
      <c r="M1179" s="3">
        <f t="shared" si="37"/>
        <v>0</v>
      </c>
    </row>
    <row r="1180" spans="1:13">
      <c r="A1180" s="221" t="s">
        <v>5092</v>
      </c>
      <c r="B1180" s="221" t="s">
        <v>25653</v>
      </c>
      <c r="C1180" s="221" t="s">
        <v>25654</v>
      </c>
      <c r="D1180" s="222"/>
      <c r="E1180" s="241"/>
      <c r="F1180" s="241"/>
      <c r="G1180" s="241"/>
      <c r="H1180" s="241"/>
      <c r="I1180" s="241"/>
      <c r="J1180" s="241"/>
      <c r="K1180" s="142">
        <v>131.24</v>
      </c>
      <c r="L1180" s="142">
        <f t="shared" si="36"/>
        <v>0</v>
      </c>
      <c r="M1180" s="3">
        <f t="shared" si="37"/>
        <v>0</v>
      </c>
    </row>
    <row r="1181" spans="1:13">
      <c r="A1181" s="221" t="s">
        <v>5092</v>
      </c>
      <c r="B1181" s="221" t="s">
        <v>25655</v>
      </c>
      <c r="C1181" s="221" t="s">
        <v>25656</v>
      </c>
      <c r="D1181" s="222"/>
      <c r="E1181" s="241"/>
      <c r="F1181" s="241"/>
      <c r="G1181" s="241"/>
      <c r="H1181" s="241"/>
      <c r="I1181" s="241"/>
      <c r="J1181" s="241"/>
      <c r="K1181" s="142">
        <v>131.24</v>
      </c>
      <c r="L1181" s="142">
        <f t="shared" si="36"/>
        <v>0</v>
      </c>
      <c r="M1181" s="3">
        <f t="shared" si="37"/>
        <v>0</v>
      </c>
    </row>
    <row r="1182" spans="1:13">
      <c r="A1182" s="221" t="s">
        <v>5092</v>
      </c>
      <c r="B1182" s="221" t="s">
        <v>25657</v>
      </c>
      <c r="C1182" s="221" t="s">
        <v>25658</v>
      </c>
      <c r="D1182" s="222"/>
      <c r="E1182" s="241"/>
      <c r="F1182" s="241"/>
      <c r="G1182" s="241"/>
      <c r="H1182" s="241"/>
      <c r="I1182" s="241"/>
      <c r="J1182" s="241"/>
      <c r="K1182" s="142">
        <v>115.15</v>
      </c>
      <c r="L1182" s="142">
        <f t="shared" si="36"/>
        <v>0</v>
      </c>
      <c r="M1182" s="3">
        <f t="shared" si="37"/>
        <v>0</v>
      </c>
    </row>
    <row r="1183" spans="1:13">
      <c r="A1183" s="221" t="s">
        <v>5092</v>
      </c>
      <c r="B1183" s="221" t="s">
        <v>25659</v>
      </c>
      <c r="C1183" s="221" t="s">
        <v>25660</v>
      </c>
      <c r="D1183" s="222"/>
      <c r="E1183" s="241"/>
      <c r="F1183" s="241"/>
      <c r="G1183" s="241"/>
      <c r="H1183" s="241"/>
      <c r="I1183" s="241"/>
      <c r="J1183" s="241"/>
      <c r="K1183" s="142">
        <v>115.15</v>
      </c>
      <c r="L1183" s="142">
        <f t="shared" si="36"/>
        <v>0</v>
      </c>
      <c r="M1183" s="3">
        <f t="shared" si="37"/>
        <v>0</v>
      </c>
    </row>
    <row r="1184" spans="1:13">
      <c r="A1184" s="221" t="s">
        <v>5092</v>
      </c>
      <c r="B1184" s="221" t="s">
        <v>25661</v>
      </c>
      <c r="C1184" s="221" t="s">
        <v>25662</v>
      </c>
      <c r="D1184" s="222"/>
      <c r="E1184" s="241"/>
      <c r="F1184" s="241"/>
      <c r="G1184" s="241"/>
      <c r="H1184" s="241"/>
      <c r="I1184" s="241"/>
      <c r="J1184" s="241"/>
      <c r="K1184" s="142">
        <v>109.08</v>
      </c>
      <c r="L1184" s="142">
        <f t="shared" si="36"/>
        <v>0</v>
      </c>
      <c r="M1184" s="3">
        <f t="shared" si="37"/>
        <v>0</v>
      </c>
    </row>
    <row r="1185" spans="1:13">
      <c r="A1185" s="221" t="s">
        <v>5092</v>
      </c>
      <c r="B1185" s="221" t="s">
        <v>25663</v>
      </c>
      <c r="C1185" s="221" t="s">
        <v>25664</v>
      </c>
      <c r="D1185" s="222"/>
      <c r="E1185" s="241"/>
      <c r="F1185" s="241"/>
      <c r="G1185" s="241"/>
      <c r="H1185" s="241"/>
      <c r="I1185" s="241"/>
      <c r="J1185" s="241"/>
      <c r="K1185" s="142">
        <v>84.84</v>
      </c>
      <c r="L1185" s="142">
        <f t="shared" si="36"/>
        <v>0</v>
      </c>
      <c r="M1185" s="3">
        <f t="shared" si="37"/>
        <v>0</v>
      </c>
    </row>
    <row r="1186" spans="1:13">
      <c r="A1186" s="221" t="s">
        <v>5092</v>
      </c>
      <c r="B1186" s="221" t="s">
        <v>25665</v>
      </c>
      <c r="C1186" s="221" t="s">
        <v>25666</v>
      </c>
      <c r="D1186" s="222"/>
      <c r="E1186" s="241"/>
      <c r="F1186" s="241"/>
      <c r="G1186" s="241"/>
      <c r="H1186" s="241"/>
      <c r="I1186" s="241"/>
      <c r="J1186" s="241"/>
      <c r="K1186" s="142">
        <v>78.78</v>
      </c>
      <c r="L1186" s="142">
        <f t="shared" si="36"/>
        <v>0</v>
      </c>
      <c r="M1186" s="3">
        <f t="shared" si="37"/>
        <v>0</v>
      </c>
    </row>
    <row r="1187" spans="1:13">
      <c r="A1187" s="221" t="s">
        <v>5092</v>
      </c>
      <c r="B1187" s="221" t="s">
        <v>25667</v>
      </c>
      <c r="C1187" s="221" t="s">
        <v>25668</v>
      </c>
      <c r="D1187" s="222"/>
      <c r="E1187" s="241"/>
      <c r="F1187" s="241"/>
      <c r="G1187" s="241"/>
      <c r="H1187" s="241"/>
      <c r="I1187" s="241"/>
      <c r="J1187" s="241"/>
      <c r="K1187" s="142">
        <v>115.15</v>
      </c>
      <c r="L1187" s="142">
        <f t="shared" si="36"/>
        <v>0</v>
      </c>
      <c r="M1187" s="3">
        <f t="shared" si="37"/>
        <v>0</v>
      </c>
    </row>
    <row r="1188" spans="1:13">
      <c r="A1188" s="221" t="s">
        <v>5092</v>
      </c>
      <c r="B1188" s="221" t="s">
        <v>25669</v>
      </c>
      <c r="C1188" s="221" t="s">
        <v>25670</v>
      </c>
      <c r="D1188" s="222"/>
      <c r="E1188" s="241"/>
      <c r="F1188" s="241"/>
      <c r="G1188" s="241"/>
      <c r="H1188" s="241"/>
      <c r="I1188" s="241"/>
      <c r="J1188" s="241"/>
      <c r="K1188" s="142">
        <v>131.24</v>
      </c>
      <c r="L1188" s="142">
        <f t="shared" si="36"/>
        <v>0</v>
      </c>
      <c r="M1188" s="3">
        <f t="shared" si="37"/>
        <v>0</v>
      </c>
    </row>
    <row r="1189" spans="1:13">
      <c r="A1189" s="221" t="s">
        <v>5092</v>
      </c>
      <c r="B1189" s="221" t="s">
        <v>25671</v>
      </c>
      <c r="C1189" s="221" t="s">
        <v>25672</v>
      </c>
      <c r="D1189" s="222"/>
      <c r="E1189" s="241"/>
      <c r="F1189" s="241"/>
      <c r="G1189" s="241"/>
      <c r="H1189" s="241"/>
      <c r="I1189" s="241"/>
      <c r="J1189" s="241"/>
      <c r="K1189" s="142">
        <v>131.24</v>
      </c>
      <c r="L1189" s="142">
        <f t="shared" si="36"/>
        <v>0</v>
      </c>
      <c r="M1189" s="3">
        <f t="shared" si="37"/>
        <v>0</v>
      </c>
    </row>
    <row r="1190" spans="1:13">
      <c r="A1190" s="221" t="s">
        <v>5092</v>
      </c>
      <c r="B1190" s="221" t="s">
        <v>25673</v>
      </c>
      <c r="C1190" s="221" t="s">
        <v>25674</v>
      </c>
      <c r="D1190" s="222"/>
      <c r="E1190" s="241"/>
      <c r="F1190" s="241"/>
      <c r="G1190" s="241"/>
      <c r="H1190" s="241"/>
      <c r="I1190" s="241"/>
      <c r="J1190" s="241"/>
      <c r="K1190" s="142">
        <v>131.24</v>
      </c>
      <c r="L1190" s="142">
        <f t="shared" si="36"/>
        <v>0</v>
      </c>
      <c r="M1190" s="3">
        <f t="shared" si="37"/>
        <v>0</v>
      </c>
    </row>
    <row r="1191" spans="1:13">
      <c r="A1191" s="221" t="s">
        <v>5092</v>
      </c>
      <c r="B1191" s="221" t="s">
        <v>25675</v>
      </c>
      <c r="C1191" s="221" t="s">
        <v>25676</v>
      </c>
      <c r="D1191" s="222"/>
      <c r="E1191" s="241"/>
      <c r="F1191" s="241"/>
      <c r="G1191" s="241"/>
      <c r="H1191" s="241"/>
      <c r="I1191" s="241"/>
      <c r="J1191" s="241"/>
      <c r="K1191" s="142">
        <v>109.08</v>
      </c>
      <c r="L1191" s="142">
        <f t="shared" si="36"/>
        <v>0</v>
      </c>
      <c r="M1191" s="3">
        <f t="shared" si="37"/>
        <v>0</v>
      </c>
    </row>
    <row r="1192" spans="1:13">
      <c r="A1192" s="221" t="s">
        <v>5092</v>
      </c>
      <c r="B1192" s="221" t="s">
        <v>25677</v>
      </c>
      <c r="C1192" s="221" t="s">
        <v>25678</v>
      </c>
      <c r="D1192" s="222"/>
      <c r="E1192" s="241"/>
      <c r="F1192" s="241"/>
      <c r="G1192" s="241"/>
      <c r="H1192" s="241"/>
      <c r="I1192" s="241"/>
      <c r="J1192" s="241"/>
      <c r="K1192" s="142">
        <v>131.24</v>
      </c>
      <c r="L1192" s="142">
        <f t="shared" si="36"/>
        <v>0</v>
      </c>
      <c r="M1192" s="3">
        <f t="shared" si="37"/>
        <v>0</v>
      </c>
    </row>
    <row r="1193" spans="1:13">
      <c r="A1193" s="221" t="s">
        <v>5092</v>
      </c>
      <c r="B1193" s="221" t="s">
        <v>25679</v>
      </c>
      <c r="C1193" s="221" t="s">
        <v>25680</v>
      </c>
      <c r="D1193" s="222"/>
      <c r="E1193" s="241"/>
      <c r="F1193" s="241"/>
      <c r="G1193" s="241"/>
      <c r="H1193" s="241"/>
      <c r="I1193" s="241"/>
      <c r="J1193" s="241"/>
      <c r="K1193" s="142">
        <v>131.24</v>
      </c>
      <c r="L1193" s="142">
        <f t="shared" si="36"/>
        <v>0</v>
      </c>
      <c r="M1193" s="3">
        <f t="shared" si="37"/>
        <v>0</v>
      </c>
    </row>
    <row r="1194" spans="1:13">
      <c r="A1194" s="221" t="s">
        <v>5092</v>
      </c>
      <c r="B1194" s="221" t="s">
        <v>25681</v>
      </c>
      <c r="C1194" s="221" t="s">
        <v>25682</v>
      </c>
      <c r="D1194" s="222"/>
      <c r="E1194" s="241"/>
      <c r="F1194" s="241"/>
      <c r="G1194" s="241"/>
      <c r="H1194" s="241"/>
      <c r="I1194" s="241"/>
      <c r="J1194" s="241"/>
      <c r="K1194" s="142">
        <v>115.15</v>
      </c>
      <c r="L1194" s="142">
        <f t="shared" si="36"/>
        <v>0</v>
      </c>
      <c r="M1194" s="3">
        <f t="shared" si="37"/>
        <v>0</v>
      </c>
    </row>
    <row r="1195" spans="1:13">
      <c r="A1195" s="221" t="s">
        <v>5092</v>
      </c>
      <c r="B1195" s="221" t="s">
        <v>25683</v>
      </c>
      <c r="C1195" s="221" t="s">
        <v>25684</v>
      </c>
      <c r="D1195" s="222"/>
      <c r="E1195" s="241"/>
      <c r="F1195" s="241"/>
      <c r="G1195" s="241"/>
      <c r="H1195" s="241"/>
      <c r="I1195" s="241"/>
      <c r="J1195" s="241"/>
      <c r="K1195" s="142">
        <v>115.15</v>
      </c>
      <c r="L1195" s="142">
        <f t="shared" si="36"/>
        <v>0</v>
      </c>
      <c r="M1195" s="3">
        <f t="shared" si="37"/>
        <v>0</v>
      </c>
    </row>
    <row r="1196" spans="1:13">
      <c r="A1196" s="221" t="s">
        <v>5092</v>
      </c>
      <c r="B1196" s="221" t="s">
        <v>25685</v>
      </c>
      <c r="C1196" s="221" t="s">
        <v>25686</v>
      </c>
      <c r="D1196" s="222"/>
      <c r="E1196" s="241"/>
      <c r="F1196" s="241"/>
      <c r="G1196" s="241"/>
      <c r="H1196" s="241"/>
      <c r="I1196" s="241"/>
      <c r="J1196" s="241"/>
      <c r="K1196" s="142">
        <v>131.24</v>
      </c>
      <c r="L1196" s="142">
        <f t="shared" si="36"/>
        <v>0</v>
      </c>
      <c r="M1196" s="3">
        <f t="shared" si="37"/>
        <v>0</v>
      </c>
    </row>
    <row r="1197" spans="1:13">
      <c r="A1197" s="221" t="s">
        <v>5092</v>
      </c>
      <c r="B1197" s="221" t="s">
        <v>25687</v>
      </c>
      <c r="C1197" s="221" t="s">
        <v>25688</v>
      </c>
      <c r="D1197" s="222"/>
      <c r="E1197" s="241"/>
      <c r="F1197" s="241"/>
      <c r="G1197" s="241"/>
      <c r="H1197" s="241"/>
      <c r="I1197" s="241"/>
      <c r="J1197" s="241"/>
      <c r="K1197" s="142">
        <v>131.24</v>
      </c>
      <c r="L1197" s="142">
        <f t="shared" si="36"/>
        <v>0</v>
      </c>
      <c r="M1197" s="3">
        <f t="shared" si="37"/>
        <v>0</v>
      </c>
    </row>
    <row r="1198" spans="1:13">
      <c r="A1198" s="221" t="s">
        <v>5092</v>
      </c>
      <c r="B1198" s="221" t="s">
        <v>25689</v>
      </c>
      <c r="C1198" s="221" t="s">
        <v>25690</v>
      </c>
      <c r="D1198" s="222"/>
      <c r="E1198" s="241"/>
      <c r="F1198" s="241"/>
      <c r="G1198" s="241"/>
      <c r="H1198" s="241"/>
      <c r="I1198" s="241"/>
      <c r="J1198" s="241"/>
      <c r="K1198" s="142">
        <v>131.24</v>
      </c>
      <c r="L1198" s="142">
        <f t="shared" si="36"/>
        <v>0</v>
      </c>
      <c r="M1198" s="3">
        <f t="shared" si="37"/>
        <v>0</v>
      </c>
    </row>
    <row r="1199" spans="1:13">
      <c r="A1199" s="221" t="s">
        <v>5092</v>
      </c>
      <c r="B1199" s="221" t="s">
        <v>25691</v>
      </c>
      <c r="C1199" s="221" t="s">
        <v>25692</v>
      </c>
      <c r="D1199" s="222"/>
      <c r="E1199" s="241"/>
      <c r="F1199" s="241"/>
      <c r="G1199" s="241"/>
      <c r="H1199" s="241"/>
      <c r="I1199" s="241"/>
      <c r="J1199" s="241"/>
      <c r="K1199" s="142">
        <v>109.08</v>
      </c>
      <c r="L1199" s="142">
        <f t="shared" si="36"/>
        <v>0</v>
      </c>
      <c r="M1199" s="3">
        <f t="shared" si="37"/>
        <v>0</v>
      </c>
    </row>
    <row r="1200" spans="1:13">
      <c r="A1200" s="221" t="s">
        <v>5092</v>
      </c>
      <c r="B1200" s="221" t="s">
        <v>25693</v>
      </c>
      <c r="C1200" s="221" t="s">
        <v>25694</v>
      </c>
      <c r="D1200" s="222"/>
      <c r="E1200" s="241"/>
      <c r="F1200" s="241"/>
      <c r="G1200" s="241"/>
      <c r="H1200" s="241"/>
      <c r="I1200" s="241"/>
      <c r="J1200" s="241"/>
      <c r="K1200" s="142">
        <v>131.24</v>
      </c>
      <c r="L1200" s="142">
        <f t="shared" si="36"/>
        <v>0</v>
      </c>
      <c r="M1200" s="3">
        <f t="shared" si="37"/>
        <v>0</v>
      </c>
    </row>
    <row r="1201" spans="1:13">
      <c r="A1201" s="221" t="s">
        <v>5092</v>
      </c>
      <c r="B1201" s="221" t="s">
        <v>25695</v>
      </c>
      <c r="C1201" s="221" t="s">
        <v>25696</v>
      </c>
      <c r="D1201" s="222"/>
      <c r="E1201" s="241"/>
      <c r="F1201" s="241"/>
      <c r="G1201" s="241"/>
      <c r="H1201" s="241"/>
      <c r="I1201" s="241"/>
      <c r="J1201" s="241"/>
      <c r="K1201" s="142">
        <v>131.24</v>
      </c>
      <c r="L1201" s="142">
        <f t="shared" si="36"/>
        <v>0</v>
      </c>
      <c r="M1201" s="3">
        <f t="shared" si="37"/>
        <v>0</v>
      </c>
    </row>
    <row r="1202" spans="1:13">
      <c r="A1202" s="221" t="s">
        <v>5092</v>
      </c>
      <c r="B1202" s="221" t="s">
        <v>25697</v>
      </c>
      <c r="C1202" s="221" t="s">
        <v>25698</v>
      </c>
      <c r="D1202" s="222"/>
      <c r="E1202" s="241"/>
      <c r="F1202" s="241"/>
      <c r="G1202" s="241"/>
      <c r="H1202" s="241"/>
      <c r="I1202" s="241"/>
      <c r="J1202" s="241"/>
      <c r="K1202" s="142">
        <v>115.15</v>
      </c>
      <c r="L1202" s="142">
        <f t="shared" si="36"/>
        <v>0</v>
      </c>
      <c r="M1202" s="3">
        <f t="shared" si="37"/>
        <v>0</v>
      </c>
    </row>
    <row r="1203" spans="1:13">
      <c r="A1203" s="221" t="s">
        <v>5092</v>
      </c>
      <c r="B1203" s="221" t="s">
        <v>25699</v>
      </c>
      <c r="C1203" s="221" t="s">
        <v>25700</v>
      </c>
      <c r="D1203" s="222"/>
      <c r="E1203" s="241"/>
      <c r="F1203" s="241"/>
      <c r="G1203" s="241"/>
      <c r="H1203" s="241"/>
      <c r="I1203" s="241"/>
      <c r="J1203" s="241"/>
      <c r="K1203" s="142">
        <v>84.84</v>
      </c>
      <c r="L1203" s="142">
        <f t="shared" si="36"/>
        <v>0</v>
      </c>
      <c r="M1203" s="3">
        <f t="shared" si="37"/>
        <v>0</v>
      </c>
    </row>
    <row r="1204" spans="1:13">
      <c r="A1204" s="221" t="s">
        <v>5092</v>
      </c>
      <c r="B1204" s="221" t="s">
        <v>25701</v>
      </c>
      <c r="C1204" s="221" t="s">
        <v>25702</v>
      </c>
      <c r="D1204" s="222"/>
      <c r="E1204" s="241"/>
      <c r="F1204" s="241"/>
      <c r="G1204" s="241"/>
      <c r="H1204" s="241"/>
      <c r="I1204" s="241"/>
      <c r="J1204" s="241"/>
      <c r="K1204" s="142">
        <v>78.78</v>
      </c>
      <c r="L1204" s="142">
        <f t="shared" si="36"/>
        <v>0</v>
      </c>
      <c r="M1204" s="3">
        <f t="shared" si="37"/>
        <v>0</v>
      </c>
    </row>
    <row r="1205" spans="1:13">
      <c r="A1205" s="221" t="s">
        <v>5092</v>
      </c>
      <c r="B1205" s="221" t="s">
        <v>25703</v>
      </c>
      <c r="C1205" s="221" t="s">
        <v>25704</v>
      </c>
      <c r="D1205" s="222"/>
      <c r="E1205" s="241"/>
      <c r="F1205" s="241"/>
      <c r="G1205" s="241"/>
      <c r="H1205" s="241"/>
      <c r="I1205" s="241"/>
      <c r="J1205" s="241"/>
      <c r="K1205" s="142">
        <v>84.84</v>
      </c>
      <c r="L1205" s="142">
        <f t="shared" si="36"/>
        <v>0</v>
      </c>
      <c r="M1205" s="3">
        <f t="shared" si="37"/>
        <v>0</v>
      </c>
    </row>
    <row r="1206" spans="1:13">
      <c r="A1206" s="221" t="s">
        <v>5092</v>
      </c>
      <c r="B1206" s="221" t="s">
        <v>25705</v>
      </c>
      <c r="C1206" s="221" t="s">
        <v>25706</v>
      </c>
      <c r="D1206" s="222"/>
      <c r="E1206" s="241"/>
      <c r="F1206" s="241"/>
      <c r="G1206" s="241"/>
      <c r="H1206" s="241"/>
      <c r="I1206" s="241"/>
      <c r="J1206" s="241"/>
      <c r="K1206" s="142">
        <v>78.78</v>
      </c>
      <c r="L1206" s="142">
        <f t="shared" si="36"/>
        <v>0</v>
      </c>
      <c r="M1206" s="3">
        <f t="shared" si="37"/>
        <v>0</v>
      </c>
    </row>
    <row r="1207" spans="1:13">
      <c r="A1207" s="221" t="s">
        <v>5092</v>
      </c>
      <c r="B1207" s="221" t="s">
        <v>25707</v>
      </c>
      <c r="C1207" s="221" t="s">
        <v>25708</v>
      </c>
      <c r="D1207" s="222"/>
      <c r="E1207" s="241"/>
      <c r="F1207" s="241"/>
      <c r="G1207" s="241"/>
      <c r="H1207" s="241"/>
      <c r="I1207" s="241"/>
      <c r="J1207" s="241"/>
      <c r="K1207" s="142">
        <v>115.15</v>
      </c>
      <c r="L1207" s="142">
        <f t="shared" si="36"/>
        <v>0</v>
      </c>
      <c r="M1207" s="3">
        <f t="shared" si="37"/>
        <v>0</v>
      </c>
    </row>
    <row r="1208" spans="1:13">
      <c r="A1208" s="221" t="s">
        <v>5092</v>
      </c>
      <c r="B1208" s="221" t="s">
        <v>25709</v>
      </c>
      <c r="C1208" s="221" t="s">
        <v>25710</v>
      </c>
      <c r="D1208" s="222"/>
      <c r="E1208" s="241"/>
      <c r="F1208" s="241"/>
      <c r="G1208" s="241"/>
      <c r="H1208" s="241"/>
      <c r="I1208" s="241"/>
      <c r="J1208" s="241"/>
      <c r="K1208" s="142">
        <v>131.24</v>
      </c>
      <c r="L1208" s="142">
        <f t="shared" si="36"/>
        <v>0</v>
      </c>
      <c r="M1208" s="3">
        <f t="shared" si="37"/>
        <v>0</v>
      </c>
    </row>
    <row r="1209" spans="1:13">
      <c r="A1209" s="221" t="s">
        <v>5092</v>
      </c>
      <c r="B1209" s="221" t="s">
        <v>25711</v>
      </c>
      <c r="C1209" s="221" t="s">
        <v>25712</v>
      </c>
      <c r="D1209" s="222"/>
      <c r="E1209" s="241"/>
      <c r="F1209" s="241"/>
      <c r="G1209" s="241"/>
      <c r="H1209" s="241"/>
      <c r="I1209" s="241"/>
      <c r="J1209" s="241"/>
      <c r="K1209" s="142">
        <v>131.24</v>
      </c>
      <c r="L1209" s="142">
        <f t="shared" si="36"/>
        <v>0</v>
      </c>
      <c r="M1209" s="3">
        <f t="shared" si="37"/>
        <v>0</v>
      </c>
    </row>
    <row r="1210" spans="1:13">
      <c r="A1210" s="221" t="s">
        <v>5092</v>
      </c>
      <c r="B1210" s="221" t="s">
        <v>25713</v>
      </c>
      <c r="C1210" s="221" t="s">
        <v>25714</v>
      </c>
      <c r="D1210" s="222"/>
      <c r="E1210" s="241"/>
      <c r="F1210" s="241"/>
      <c r="G1210" s="241"/>
      <c r="H1210" s="241"/>
      <c r="I1210" s="241"/>
      <c r="J1210" s="241"/>
      <c r="K1210" s="142">
        <v>131.24</v>
      </c>
      <c r="L1210" s="142">
        <f t="shared" si="36"/>
        <v>0</v>
      </c>
      <c r="M1210" s="3">
        <f t="shared" si="37"/>
        <v>0</v>
      </c>
    </row>
    <row r="1211" spans="1:13">
      <c r="A1211" s="221" t="s">
        <v>5092</v>
      </c>
      <c r="B1211" s="221" t="s">
        <v>25715</v>
      </c>
      <c r="C1211" s="221" t="s">
        <v>25716</v>
      </c>
      <c r="D1211" s="222"/>
      <c r="E1211" s="241"/>
      <c r="F1211" s="241"/>
      <c r="G1211" s="241"/>
      <c r="H1211" s="241"/>
      <c r="I1211" s="241"/>
      <c r="J1211" s="241"/>
      <c r="K1211" s="142">
        <v>109.08</v>
      </c>
      <c r="L1211" s="142">
        <f t="shared" si="36"/>
        <v>0</v>
      </c>
      <c r="M1211" s="3">
        <f t="shared" si="37"/>
        <v>0</v>
      </c>
    </row>
    <row r="1212" spans="1:13">
      <c r="A1212" s="221" t="s">
        <v>5092</v>
      </c>
      <c r="B1212" s="221" t="s">
        <v>25717</v>
      </c>
      <c r="C1212" s="221" t="s">
        <v>25718</v>
      </c>
      <c r="D1212" s="222"/>
      <c r="E1212" s="241"/>
      <c r="F1212" s="241"/>
      <c r="G1212" s="241"/>
      <c r="H1212" s="241"/>
      <c r="I1212" s="241"/>
      <c r="J1212" s="241"/>
      <c r="K1212" s="142">
        <v>131.24</v>
      </c>
      <c r="L1212" s="142">
        <f t="shared" si="36"/>
        <v>0</v>
      </c>
      <c r="M1212" s="3">
        <f t="shared" si="37"/>
        <v>0</v>
      </c>
    </row>
    <row r="1213" spans="1:13">
      <c r="A1213" s="221" t="s">
        <v>5092</v>
      </c>
      <c r="B1213" s="221" t="s">
        <v>25719</v>
      </c>
      <c r="C1213" s="221" t="s">
        <v>25720</v>
      </c>
      <c r="D1213" s="222"/>
      <c r="E1213" s="241"/>
      <c r="F1213" s="241"/>
      <c r="G1213" s="241"/>
      <c r="H1213" s="241"/>
      <c r="I1213" s="241"/>
      <c r="J1213" s="241"/>
      <c r="K1213" s="142">
        <v>131.24</v>
      </c>
      <c r="L1213" s="142">
        <f t="shared" si="36"/>
        <v>0</v>
      </c>
      <c r="M1213" s="3">
        <f t="shared" si="37"/>
        <v>0</v>
      </c>
    </row>
    <row r="1214" spans="1:13">
      <c r="A1214" s="221" t="s">
        <v>5092</v>
      </c>
      <c r="B1214" s="221" t="s">
        <v>25721</v>
      </c>
      <c r="C1214" s="221" t="s">
        <v>25722</v>
      </c>
      <c r="D1214" s="222"/>
      <c r="E1214" s="241"/>
      <c r="F1214" s="241"/>
      <c r="G1214" s="241"/>
      <c r="H1214" s="241"/>
      <c r="I1214" s="241"/>
      <c r="J1214" s="241"/>
      <c r="K1214" s="142">
        <v>115.15</v>
      </c>
      <c r="L1214" s="142">
        <f t="shared" si="36"/>
        <v>0</v>
      </c>
      <c r="M1214" s="3">
        <f t="shared" si="37"/>
        <v>0</v>
      </c>
    </row>
    <row r="1215" spans="1:13">
      <c r="A1215" s="221" t="s">
        <v>5092</v>
      </c>
      <c r="B1215" s="221" t="s">
        <v>25723</v>
      </c>
      <c r="C1215" s="221" t="s">
        <v>25724</v>
      </c>
      <c r="D1215" s="222"/>
      <c r="E1215" s="241"/>
      <c r="F1215" s="241"/>
      <c r="G1215" s="241"/>
      <c r="H1215" s="241"/>
      <c r="I1215" s="241"/>
      <c r="J1215" s="241"/>
      <c r="K1215" s="142">
        <v>115.15</v>
      </c>
      <c r="L1215" s="142">
        <f t="shared" si="36"/>
        <v>0</v>
      </c>
      <c r="M1215" s="3">
        <f t="shared" si="37"/>
        <v>0</v>
      </c>
    </row>
    <row r="1216" spans="1:13">
      <c r="A1216" s="221" t="s">
        <v>5092</v>
      </c>
      <c r="B1216" s="221" t="s">
        <v>25725</v>
      </c>
      <c r="C1216" s="221" t="s">
        <v>25726</v>
      </c>
      <c r="D1216" s="222"/>
      <c r="E1216" s="241"/>
      <c r="F1216" s="241"/>
      <c r="G1216" s="241"/>
      <c r="H1216" s="241"/>
      <c r="I1216" s="241"/>
      <c r="J1216" s="241"/>
      <c r="K1216" s="142">
        <v>131.24</v>
      </c>
      <c r="L1216" s="142">
        <f t="shared" si="36"/>
        <v>0</v>
      </c>
      <c r="M1216" s="3">
        <f t="shared" si="37"/>
        <v>0</v>
      </c>
    </row>
    <row r="1217" spans="1:13">
      <c r="A1217" s="221" t="s">
        <v>5092</v>
      </c>
      <c r="B1217" s="221" t="s">
        <v>25727</v>
      </c>
      <c r="C1217" s="221" t="s">
        <v>25728</v>
      </c>
      <c r="D1217" s="222"/>
      <c r="E1217" s="241"/>
      <c r="F1217" s="241"/>
      <c r="G1217" s="241"/>
      <c r="H1217" s="241"/>
      <c r="I1217" s="241"/>
      <c r="J1217" s="241"/>
      <c r="K1217" s="142">
        <v>131.24</v>
      </c>
      <c r="L1217" s="142">
        <f t="shared" si="36"/>
        <v>0</v>
      </c>
      <c r="M1217" s="3">
        <f t="shared" si="37"/>
        <v>0</v>
      </c>
    </row>
    <row r="1218" spans="1:13">
      <c r="A1218" s="221" t="s">
        <v>5092</v>
      </c>
      <c r="B1218" s="221" t="s">
        <v>25729</v>
      </c>
      <c r="C1218" s="221" t="s">
        <v>25730</v>
      </c>
      <c r="D1218" s="222"/>
      <c r="E1218" s="241"/>
      <c r="F1218" s="241"/>
      <c r="G1218" s="241"/>
      <c r="H1218" s="241"/>
      <c r="I1218" s="241"/>
      <c r="J1218" s="241"/>
      <c r="K1218" s="142">
        <v>131.24</v>
      </c>
      <c r="L1218" s="142">
        <f t="shared" si="36"/>
        <v>0</v>
      </c>
      <c r="M1218" s="3">
        <f t="shared" si="37"/>
        <v>0</v>
      </c>
    </row>
    <row r="1219" spans="1:13">
      <c r="A1219" s="221" t="s">
        <v>5092</v>
      </c>
      <c r="B1219" s="221" t="s">
        <v>25731</v>
      </c>
      <c r="C1219" s="221" t="s">
        <v>25732</v>
      </c>
      <c r="D1219" s="222"/>
      <c r="E1219" s="241"/>
      <c r="F1219" s="241"/>
      <c r="G1219" s="241"/>
      <c r="H1219" s="241"/>
      <c r="I1219" s="241"/>
      <c r="J1219" s="241"/>
      <c r="K1219" s="142">
        <v>109.08</v>
      </c>
      <c r="L1219" s="142">
        <f t="shared" si="36"/>
        <v>0</v>
      </c>
      <c r="M1219" s="3">
        <f t="shared" si="37"/>
        <v>0</v>
      </c>
    </row>
    <row r="1220" spans="1:13">
      <c r="A1220" s="221" t="s">
        <v>5092</v>
      </c>
      <c r="B1220" s="221" t="s">
        <v>25733</v>
      </c>
      <c r="C1220" s="221" t="s">
        <v>25734</v>
      </c>
      <c r="D1220" s="222"/>
      <c r="E1220" s="241"/>
      <c r="F1220" s="241"/>
      <c r="G1220" s="241"/>
      <c r="H1220" s="241"/>
      <c r="I1220" s="241"/>
      <c r="J1220" s="241"/>
      <c r="K1220" s="142">
        <v>131.24</v>
      </c>
      <c r="L1220" s="142">
        <f t="shared" si="36"/>
        <v>0</v>
      </c>
      <c r="M1220" s="3">
        <f t="shared" si="37"/>
        <v>0</v>
      </c>
    </row>
    <row r="1221" spans="1:13">
      <c r="A1221" s="221" t="s">
        <v>5092</v>
      </c>
      <c r="B1221" s="221" t="s">
        <v>25735</v>
      </c>
      <c r="C1221" s="221" t="s">
        <v>25736</v>
      </c>
      <c r="D1221" s="222"/>
      <c r="E1221" s="241"/>
      <c r="F1221" s="241"/>
      <c r="G1221" s="241"/>
      <c r="H1221" s="241"/>
      <c r="I1221" s="241"/>
      <c r="J1221" s="241"/>
      <c r="K1221" s="142">
        <v>131.24</v>
      </c>
      <c r="L1221" s="142">
        <f t="shared" si="36"/>
        <v>0</v>
      </c>
      <c r="M1221" s="3">
        <f t="shared" si="37"/>
        <v>0</v>
      </c>
    </row>
    <row r="1222" spans="1:13">
      <c r="A1222" s="221" t="s">
        <v>5092</v>
      </c>
      <c r="B1222" s="221" t="s">
        <v>25737</v>
      </c>
      <c r="C1222" s="221" t="s">
        <v>25738</v>
      </c>
      <c r="D1222" s="222"/>
      <c r="E1222" s="241"/>
      <c r="F1222" s="241"/>
      <c r="G1222" s="241"/>
      <c r="H1222" s="241"/>
      <c r="I1222" s="241"/>
      <c r="J1222" s="241"/>
      <c r="K1222" s="142">
        <v>115.15</v>
      </c>
      <c r="L1222" s="142">
        <f t="shared" ref="L1222:L1285" si="38">SUM(M1222*K1222)</f>
        <v>0</v>
      </c>
      <c r="M1222" s="3">
        <f t="shared" ref="M1222:M1285" si="39">SUM(E1222:J1222)</f>
        <v>0</v>
      </c>
    </row>
    <row r="1223" spans="1:13">
      <c r="A1223" s="221" t="s">
        <v>5096</v>
      </c>
      <c r="B1223" s="221" t="s">
        <v>25739</v>
      </c>
      <c r="C1223" s="221" t="s">
        <v>25740</v>
      </c>
      <c r="D1223" s="222"/>
      <c r="E1223" s="241"/>
      <c r="F1223" s="241"/>
      <c r="G1223" s="241"/>
      <c r="H1223" s="241"/>
      <c r="I1223" s="241"/>
      <c r="J1223" s="241"/>
      <c r="K1223" s="142">
        <v>157.57</v>
      </c>
      <c r="L1223" s="142">
        <f t="shared" si="38"/>
        <v>0</v>
      </c>
      <c r="M1223" s="3">
        <f t="shared" si="39"/>
        <v>0</v>
      </c>
    </row>
    <row r="1224" spans="1:13">
      <c r="A1224" s="221" t="s">
        <v>5096</v>
      </c>
      <c r="B1224" s="221" t="s">
        <v>25741</v>
      </c>
      <c r="C1224" s="221" t="s">
        <v>25742</v>
      </c>
      <c r="D1224" s="222"/>
      <c r="E1224" s="241"/>
      <c r="F1224" s="241"/>
      <c r="G1224" s="241"/>
      <c r="H1224" s="241"/>
      <c r="I1224" s="241"/>
      <c r="J1224" s="241"/>
      <c r="K1224" s="142">
        <v>157.57</v>
      </c>
      <c r="L1224" s="142">
        <f t="shared" si="38"/>
        <v>0</v>
      </c>
      <c r="M1224" s="3">
        <f t="shared" si="39"/>
        <v>0</v>
      </c>
    </row>
    <row r="1225" spans="1:13">
      <c r="A1225" s="221" t="s">
        <v>5096</v>
      </c>
      <c r="B1225" s="221" t="s">
        <v>25743</v>
      </c>
      <c r="C1225" s="221" t="s">
        <v>25744</v>
      </c>
      <c r="D1225" s="222"/>
      <c r="E1225" s="241"/>
      <c r="F1225" s="241"/>
      <c r="G1225" s="241"/>
      <c r="H1225" s="241"/>
      <c r="I1225" s="241"/>
      <c r="J1225" s="241"/>
      <c r="K1225" s="142">
        <v>157.57</v>
      </c>
      <c r="L1225" s="142">
        <f t="shared" si="38"/>
        <v>0</v>
      </c>
      <c r="M1225" s="3">
        <f t="shared" si="39"/>
        <v>0</v>
      </c>
    </row>
    <row r="1226" spans="1:13">
      <c r="A1226" s="221" t="s">
        <v>5096</v>
      </c>
      <c r="B1226" s="221" t="s">
        <v>25745</v>
      </c>
      <c r="C1226" s="221" t="s">
        <v>25746</v>
      </c>
      <c r="D1226" s="222"/>
      <c r="E1226" s="241"/>
      <c r="F1226" s="241"/>
      <c r="G1226" s="241"/>
      <c r="H1226" s="241"/>
      <c r="I1226" s="241"/>
      <c r="J1226" s="241"/>
      <c r="K1226" s="142">
        <v>157.57</v>
      </c>
      <c r="L1226" s="142">
        <f t="shared" si="38"/>
        <v>0</v>
      </c>
      <c r="M1226" s="3">
        <f t="shared" si="39"/>
        <v>0</v>
      </c>
    </row>
    <row r="1227" spans="1:13">
      <c r="A1227" s="221" t="s">
        <v>5096</v>
      </c>
      <c r="B1227" s="221" t="s">
        <v>25747</v>
      </c>
      <c r="C1227" s="221" t="s">
        <v>25748</v>
      </c>
      <c r="D1227" s="222"/>
      <c r="E1227" s="241"/>
      <c r="F1227" s="241"/>
      <c r="G1227" s="241"/>
      <c r="H1227" s="241"/>
      <c r="I1227" s="241"/>
      <c r="J1227" s="241"/>
      <c r="K1227" s="142">
        <v>157.57</v>
      </c>
      <c r="L1227" s="142">
        <f t="shared" si="38"/>
        <v>0</v>
      </c>
      <c r="M1227" s="3">
        <f t="shared" si="39"/>
        <v>0</v>
      </c>
    </row>
    <row r="1228" spans="1:13">
      <c r="A1228" s="221" t="s">
        <v>284</v>
      </c>
      <c r="B1228" s="221" t="s">
        <v>25749</v>
      </c>
      <c r="C1228" s="221" t="s">
        <v>25750</v>
      </c>
      <c r="D1228" s="222"/>
      <c r="E1228" s="241"/>
      <c r="F1228" s="241"/>
      <c r="G1228" s="241"/>
      <c r="H1228" s="241"/>
      <c r="I1228" s="241"/>
      <c r="J1228" s="241"/>
      <c r="K1228" s="142">
        <v>199.99</v>
      </c>
      <c r="L1228" s="142">
        <f t="shared" si="38"/>
        <v>0</v>
      </c>
      <c r="M1228" s="3">
        <f t="shared" si="39"/>
        <v>0</v>
      </c>
    </row>
    <row r="1229" spans="1:13">
      <c r="A1229" s="221" t="s">
        <v>284</v>
      </c>
      <c r="B1229" s="221" t="s">
        <v>25751</v>
      </c>
      <c r="C1229" s="221" t="s">
        <v>25752</v>
      </c>
      <c r="D1229" s="222"/>
      <c r="E1229" s="241"/>
      <c r="F1229" s="241"/>
      <c r="G1229" s="241"/>
      <c r="H1229" s="241"/>
      <c r="I1229" s="241"/>
      <c r="J1229" s="241"/>
      <c r="K1229" s="142">
        <v>187.49</v>
      </c>
      <c r="L1229" s="142">
        <f t="shared" si="38"/>
        <v>0</v>
      </c>
      <c r="M1229" s="3">
        <f t="shared" si="39"/>
        <v>0</v>
      </c>
    </row>
    <row r="1230" spans="1:13">
      <c r="A1230" s="221" t="s">
        <v>284</v>
      </c>
      <c r="B1230" s="221" t="s">
        <v>25753</v>
      </c>
      <c r="C1230" s="221" t="s">
        <v>25754</v>
      </c>
      <c r="D1230" s="222"/>
      <c r="E1230" s="241"/>
      <c r="F1230" s="241"/>
      <c r="G1230" s="241"/>
      <c r="H1230" s="241"/>
      <c r="I1230" s="241"/>
      <c r="J1230" s="241"/>
      <c r="K1230" s="142">
        <v>199.99</v>
      </c>
      <c r="L1230" s="142">
        <f t="shared" si="38"/>
        <v>0</v>
      </c>
      <c r="M1230" s="3">
        <f t="shared" si="39"/>
        <v>0</v>
      </c>
    </row>
    <row r="1231" spans="1:13">
      <c r="A1231" s="221" t="s">
        <v>284</v>
      </c>
      <c r="B1231" s="221" t="s">
        <v>25755</v>
      </c>
      <c r="C1231" s="221" t="s">
        <v>25756</v>
      </c>
      <c r="D1231" s="222"/>
      <c r="E1231" s="241"/>
      <c r="F1231" s="241"/>
      <c r="G1231" s="241"/>
      <c r="H1231" s="241"/>
      <c r="I1231" s="241"/>
      <c r="J1231" s="241"/>
      <c r="K1231" s="142">
        <v>187.49</v>
      </c>
      <c r="L1231" s="142">
        <f t="shared" si="38"/>
        <v>0</v>
      </c>
      <c r="M1231" s="3">
        <f t="shared" si="39"/>
        <v>0</v>
      </c>
    </row>
    <row r="1232" spans="1:13">
      <c r="A1232" s="221" t="s">
        <v>284</v>
      </c>
      <c r="B1232" s="221" t="s">
        <v>25757</v>
      </c>
      <c r="C1232" s="221" t="s">
        <v>25758</v>
      </c>
      <c r="D1232" s="222"/>
      <c r="E1232" s="241"/>
      <c r="F1232" s="241"/>
      <c r="G1232" s="241"/>
      <c r="H1232" s="241"/>
      <c r="I1232" s="241"/>
      <c r="J1232" s="241"/>
      <c r="K1232" s="142">
        <v>199.99</v>
      </c>
      <c r="L1232" s="142">
        <f t="shared" si="38"/>
        <v>0</v>
      </c>
      <c r="M1232" s="3">
        <f t="shared" si="39"/>
        <v>0</v>
      </c>
    </row>
    <row r="1233" spans="1:13">
      <c r="A1233" s="221" t="s">
        <v>284</v>
      </c>
      <c r="B1233" s="221" t="s">
        <v>25759</v>
      </c>
      <c r="C1233" s="221" t="s">
        <v>25760</v>
      </c>
      <c r="D1233" s="222"/>
      <c r="E1233" s="241"/>
      <c r="F1233" s="241"/>
      <c r="G1233" s="241"/>
      <c r="H1233" s="241"/>
      <c r="I1233" s="241"/>
      <c r="J1233" s="241"/>
      <c r="K1233" s="142">
        <v>187.49</v>
      </c>
      <c r="L1233" s="142">
        <f t="shared" si="38"/>
        <v>0</v>
      </c>
      <c r="M1233" s="3">
        <f t="shared" si="39"/>
        <v>0</v>
      </c>
    </row>
    <row r="1234" spans="1:13">
      <c r="A1234" s="221" t="s">
        <v>284</v>
      </c>
      <c r="B1234" s="221" t="s">
        <v>25761</v>
      </c>
      <c r="C1234" s="221" t="s">
        <v>25762</v>
      </c>
      <c r="D1234" s="222"/>
      <c r="E1234" s="241"/>
      <c r="F1234" s="241"/>
      <c r="G1234" s="241"/>
      <c r="H1234" s="241"/>
      <c r="I1234" s="241"/>
      <c r="J1234" s="241"/>
      <c r="K1234" s="142">
        <v>199.99</v>
      </c>
      <c r="L1234" s="142">
        <f t="shared" si="38"/>
        <v>0</v>
      </c>
      <c r="M1234" s="3">
        <f t="shared" si="39"/>
        <v>0</v>
      </c>
    </row>
    <row r="1235" spans="1:13">
      <c r="A1235" s="221" t="s">
        <v>284</v>
      </c>
      <c r="B1235" s="221" t="s">
        <v>25763</v>
      </c>
      <c r="C1235" s="221" t="s">
        <v>25764</v>
      </c>
      <c r="D1235" s="222"/>
      <c r="E1235" s="241"/>
      <c r="F1235" s="241"/>
      <c r="G1235" s="241"/>
      <c r="H1235" s="241"/>
      <c r="I1235" s="241"/>
      <c r="J1235" s="241"/>
      <c r="K1235" s="142">
        <v>187.49</v>
      </c>
      <c r="L1235" s="142">
        <f t="shared" si="38"/>
        <v>0</v>
      </c>
      <c r="M1235" s="3">
        <f t="shared" si="39"/>
        <v>0</v>
      </c>
    </row>
    <row r="1236" spans="1:13">
      <c r="A1236" s="221" t="s">
        <v>284</v>
      </c>
      <c r="B1236" s="221" t="s">
        <v>25765</v>
      </c>
      <c r="C1236" s="221" t="s">
        <v>25766</v>
      </c>
      <c r="D1236" s="222"/>
      <c r="E1236" s="241"/>
      <c r="F1236" s="241"/>
      <c r="G1236" s="241"/>
      <c r="H1236" s="241"/>
      <c r="I1236" s="241"/>
      <c r="J1236" s="241"/>
      <c r="K1236" s="142">
        <v>199.99</v>
      </c>
      <c r="L1236" s="142">
        <f t="shared" si="38"/>
        <v>0</v>
      </c>
      <c r="M1236" s="3">
        <f t="shared" si="39"/>
        <v>0</v>
      </c>
    </row>
    <row r="1237" spans="1:13">
      <c r="A1237" s="221" t="s">
        <v>284</v>
      </c>
      <c r="B1237" s="221" t="s">
        <v>25767</v>
      </c>
      <c r="C1237" s="221" t="s">
        <v>25768</v>
      </c>
      <c r="D1237" s="222"/>
      <c r="E1237" s="241"/>
      <c r="F1237" s="241"/>
      <c r="G1237" s="241"/>
      <c r="H1237" s="241"/>
      <c r="I1237" s="241"/>
      <c r="J1237" s="241"/>
      <c r="K1237" s="142">
        <v>187.49</v>
      </c>
      <c r="L1237" s="142">
        <f t="shared" si="38"/>
        <v>0</v>
      </c>
      <c r="M1237" s="3">
        <f t="shared" si="39"/>
        <v>0</v>
      </c>
    </row>
    <row r="1238" spans="1:13">
      <c r="A1238" s="221" t="s">
        <v>284</v>
      </c>
      <c r="B1238" s="221" t="s">
        <v>25769</v>
      </c>
      <c r="C1238" s="221" t="s">
        <v>25770</v>
      </c>
      <c r="D1238" s="222"/>
      <c r="E1238" s="241"/>
      <c r="F1238" s="241"/>
      <c r="G1238" s="241"/>
      <c r="H1238" s="241"/>
      <c r="I1238" s="241"/>
      <c r="J1238" s="241"/>
      <c r="K1238" s="142">
        <v>199.99</v>
      </c>
      <c r="L1238" s="142">
        <f t="shared" si="38"/>
        <v>0</v>
      </c>
      <c r="M1238" s="3">
        <f t="shared" si="39"/>
        <v>0</v>
      </c>
    </row>
    <row r="1239" spans="1:13">
      <c r="A1239" s="221" t="s">
        <v>284</v>
      </c>
      <c r="B1239" s="221" t="s">
        <v>25771</v>
      </c>
      <c r="C1239" s="221" t="s">
        <v>25772</v>
      </c>
      <c r="D1239" s="222"/>
      <c r="E1239" s="241"/>
      <c r="F1239" s="241"/>
      <c r="G1239" s="241"/>
      <c r="H1239" s="241"/>
      <c r="I1239" s="241"/>
      <c r="J1239" s="241"/>
      <c r="K1239" s="142">
        <v>187.49</v>
      </c>
      <c r="L1239" s="142">
        <f t="shared" si="38"/>
        <v>0</v>
      </c>
      <c r="M1239" s="3">
        <f t="shared" si="39"/>
        <v>0</v>
      </c>
    </row>
    <row r="1240" spans="1:13">
      <c r="A1240" s="221" t="s">
        <v>284</v>
      </c>
      <c r="B1240" s="221" t="s">
        <v>25773</v>
      </c>
      <c r="C1240" s="221" t="s">
        <v>25774</v>
      </c>
      <c r="D1240" s="222"/>
      <c r="E1240" s="241"/>
      <c r="F1240" s="241"/>
      <c r="G1240" s="241"/>
      <c r="H1240" s="241"/>
      <c r="I1240" s="241"/>
      <c r="J1240" s="241"/>
      <c r="K1240" s="142">
        <v>199.99</v>
      </c>
      <c r="L1240" s="142">
        <f t="shared" si="38"/>
        <v>0</v>
      </c>
      <c r="M1240" s="3">
        <f t="shared" si="39"/>
        <v>0</v>
      </c>
    </row>
    <row r="1241" spans="1:13">
      <c r="A1241" s="221" t="s">
        <v>284</v>
      </c>
      <c r="B1241" s="221" t="s">
        <v>25775</v>
      </c>
      <c r="C1241" s="221" t="s">
        <v>25776</v>
      </c>
      <c r="D1241" s="222"/>
      <c r="E1241" s="241"/>
      <c r="F1241" s="241"/>
      <c r="G1241" s="241"/>
      <c r="H1241" s="241"/>
      <c r="I1241" s="241"/>
      <c r="J1241" s="241"/>
      <c r="K1241" s="142">
        <v>187.49</v>
      </c>
      <c r="L1241" s="142">
        <f t="shared" si="38"/>
        <v>0</v>
      </c>
      <c r="M1241" s="3">
        <f t="shared" si="39"/>
        <v>0</v>
      </c>
    </row>
    <row r="1242" spans="1:13">
      <c r="A1242" s="221" t="s">
        <v>284</v>
      </c>
      <c r="B1242" s="221" t="s">
        <v>25777</v>
      </c>
      <c r="C1242" s="221" t="s">
        <v>25778</v>
      </c>
      <c r="D1242" s="222"/>
      <c r="E1242" s="241"/>
      <c r="F1242" s="241"/>
      <c r="G1242" s="241"/>
      <c r="H1242" s="241"/>
      <c r="I1242" s="241"/>
      <c r="J1242" s="241"/>
      <c r="K1242" s="142">
        <v>199.99</v>
      </c>
      <c r="L1242" s="142">
        <f t="shared" si="38"/>
        <v>0</v>
      </c>
      <c r="M1242" s="3">
        <f t="shared" si="39"/>
        <v>0</v>
      </c>
    </row>
    <row r="1243" spans="1:13">
      <c r="A1243" s="221" t="s">
        <v>284</v>
      </c>
      <c r="B1243" s="221" t="s">
        <v>25779</v>
      </c>
      <c r="C1243" s="221" t="s">
        <v>25780</v>
      </c>
      <c r="D1243" s="222"/>
      <c r="E1243" s="241"/>
      <c r="F1243" s="241"/>
      <c r="G1243" s="241"/>
      <c r="H1243" s="241"/>
      <c r="I1243" s="241"/>
      <c r="J1243" s="241"/>
      <c r="K1243" s="142">
        <v>187.49</v>
      </c>
      <c r="L1243" s="142">
        <f t="shared" si="38"/>
        <v>0</v>
      </c>
      <c r="M1243" s="3">
        <f t="shared" si="39"/>
        <v>0</v>
      </c>
    </row>
    <row r="1244" spans="1:13">
      <c r="A1244" s="221" t="s">
        <v>284</v>
      </c>
      <c r="B1244" s="221" t="s">
        <v>25781</v>
      </c>
      <c r="C1244" s="221" t="s">
        <v>25782</v>
      </c>
      <c r="D1244" s="222"/>
      <c r="E1244" s="241"/>
      <c r="F1244" s="241"/>
      <c r="G1244" s="241"/>
      <c r="H1244" s="241"/>
      <c r="I1244" s="241"/>
      <c r="J1244" s="241"/>
      <c r="K1244" s="142">
        <v>178.12</v>
      </c>
      <c r="L1244" s="142">
        <f t="shared" si="38"/>
        <v>0</v>
      </c>
      <c r="M1244" s="3">
        <f t="shared" si="39"/>
        <v>0</v>
      </c>
    </row>
    <row r="1245" spans="1:13">
      <c r="A1245" s="221" t="s">
        <v>284</v>
      </c>
      <c r="B1245" s="221" t="s">
        <v>25783</v>
      </c>
      <c r="C1245" s="221" t="s">
        <v>25784</v>
      </c>
      <c r="D1245" s="222"/>
      <c r="E1245" s="241"/>
      <c r="F1245" s="241"/>
      <c r="G1245" s="241"/>
      <c r="H1245" s="241"/>
      <c r="I1245" s="241"/>
      <c r="J1245" s="241"/>
      <c r="K1245" s="142">
        <v>168.74</v>
      </c>
      <c r="L1245" s="142">
        <f t="shared" si="38"/>
        <v>0</v>
      </c>
      <c r="M1245" s="3">
        <f t="shared" si="39"/>
        <v>0</v>
      </c>
    </row>
    <row r="1246" spans="1:13">
      <c r="A1246" s="221" t="s">
        <v>284</v>
      </c>
      <c r="B1246" s="221" t="s">
        <v>25785</v>
      </c>
      <c r="C1246" s="221" t="s">
        <v>25786</v>
      </c>
      <c r="D1246" s="222"/>
      <c r="E1246" s="241"/>
      <c r="F1246" s="241"/>
      <c r="G1246" s="241"/>
      <c r="H1246" s="241"/>
      <c r="I1246" s="241"/>
      <c r="J1246" s="241"/>
      <c r="K1246" s="142">
        <v>178.12</v>
      </c>
      <c r="L1246" s="142">
        <f t="shared" si="38"/>
        <v>0</v>
      </c>
      <c r="M1246" s="3">
        <f t="shared" si="39"/>
        <v>0</v>
      </c>
    </row>
    <row r="1247" spans="1:13">
      <c r="A1247" s="221" t="s">
        <v>284</v>
      </c>
      <c r="B1247" s="221" t="s">
        <v>25787</v>
      </c>
      <c r="C1247" s="221" t="s">
        <v>25788</v>
      </c>
      <c r="D1247" s="222"/>
      <c r="E1247" s="241"/>
      <c r="F1247" s="241"/>
      <c r="G1247" s="241"/>
      <c r="H1247" s="241"/>
      <c r="I1247" s="241"/>
      <c r="J1247" s="241"/>
      <c r="K1247" s="142">
        <v>168.74</v>
      </c>
      <c r="L1247" s="142">
        <f t="shared" si="38"/>
        <v>0</v>
      </c>
      <c r="M1247" s="3">
        <f t="shared" si="39"/>
        <v>0</v>
      </c>
    </row>
    <row r="1248" spans="1:13">
      <c r="A1248" s="221" t="s">
        <v>284</v>
      </c>
      <c r="B1248" s="221" t="s">
        <v>25789</v>
      </c>
      <c r="C1248" s="221" t="s">
        <v>25790</v>
      </c>
      <c r="D1248" s="222"/>
      <c r="E1248" s="241"/>
      <c r="F1248" s="241"/>
      <c r="G1248" s="241"/>
      <c r="H1248" s="241"/>
      <c r="I1248" s="241"/>
      <c r="J1248" s="241"/>
      <c r="K1248" s="142">
        <v>178.12</v>
      </c>
      <c r="L1248" s="142">
        <f t="shared" si="38"/>
        <v>0</v>
      </c>
      <c r="M1248" s="3">
        <f t="shared" si="39"/>
        <v>0</v>
      </c>
    </row>
    <row r="1249" spans="1:13">
      <c r="A1249" s="221" t="s">
        <v>284</v>
      </c>
      <c r="B1249" s="221" t="s">
        <v>25791</v>
      </c>
      <c r="C1249" s="221" t="s">
        <v>25792</v>
      </c>
      <c r="D1249" s="222"/>
      <c r="E1249" s="241"/>
      <c r="F1249" s="241"/>
      <c r="G1249" s="241"/>
      <c r="H1249" s="241"/>
      <c r="I1249" s="241"/>
      <c r="J1249" s="241"/>
      <c r="K1249" s="142">
        <v>168.74</v>
      </c>
      <c r="L1249" s="142">
        <f t="shared" si="38"/>
        <v>0</v>
      </c>
      <c r="M1249" s="3">
        <f t="shared" si="39"/>
        <v>0</v>
      </c>
    </row>
    <row r="1250" spans="1:13">
      <c r="A1250" s="221" t="s">
        <v>284</v>
      </c>
      <c r="B1250" s="221" t="s">
        <v>25793</v>
      </c>
      <c r="C1250" s="221" t="s">
        <v>25794</v>
      </c>
      <c r="D1250" s="222"/>
      <c r="E1250" s="241"/>
      <c r="F1250" s="241"/>
      <c r="G1250" s="241"/>
      <c r="H1250" s="241"/>
      <c r="I1250" s="241"/>
      <c r="J1250" s="241"/>
      <c r="K1250" s="142">
        <v>178.12</v>
      </c>
      <c r="L1250" s="142">
        <f t="shared" si="38"/>
        <v>0</v>
      </c>
      <c r="M1250" s="3">
        <f t="shared" si="39"/>
        <v>0</v>
      </c>
    </row>
    <row r="1251" spans="1:13">
      <c r="A1251" s="221" t="s">
        <v>284</v>
      </c>
      <c r="B1251" s="221" t="s">
        <v>25795</v>
      </c>
      <c r="C1251" s="221" t="s">
        <v>25796</v>
      </c>
      <c r="D1251" s="222"/>
      <c r="E1251" s="241"/>
      <c r="F1251" s="241"/>
      <c r="G1251" s="241"/>
      <c r="H1251" s="241"/>
      <c r="I1251" s="241"/>
      <c r="J1251" s="241"/>
      <c r="K1251" s="142">
        <v>168.74</v>
      </c>
      <c r="L1251" s="142">
        <f t="shared" si="38"/>
        <v>0</v>
      </c>
      <c r="M1251" s="3">
        <f t="shared" si="39"/>
        <v>0</v>
      </c>
    </row>
    <row r="1252" spans="1:13">
      <c r="A1252" s="221" t="s">
        <v>484</v>
      </c>
      <c r="B1252" s="221" t="s">
        <v>25797</v>
      </c>
      <c r="C1252" s="221" t="s">
        <v>25798</v>
      </c>
      <c r="D1252" s="222"/>
      <c r="E1252" s="241"/>
      <c r="F1252" s="241"/>
      <c r="G1252" s="241"/>
      <c r="H1252" s="241"/>
      <c r="I1252" s="241"/>
      <c r="J1252" s="241"/>
      <c r="K1252" s="142">
        <v>63.63</v>
      </c>
      <c r="L1252" s="142">
        <f t="shared" si="38"/>
        <v>0</v>
      </c>
      <c r="M1252" s="3">
        <f t="shared" si="39"/>
        <v>0</v>
      </c>
    </row>
    <row r="1253" spans="1:13">
      <c r="A1253" s="221" t="s">
        <v>484</v>
      </c>
      <c r="B1253" s="221" t="s">
        <v>25799</v>
      </c>
      <c r="C1253" s="221" t="s">
        <v>25800</v>
      </c>
      <c r="D1253" s="222"/>
      <c r="E1253" s="241"/>
      <c r="F1253" s="241"/>
      <c r="G1253" s="241"/>
      <c r="H1253" s="241"/>
      <c r="I1253" s="241"/>
      <c r="J1253" s="241"/>
      <c r="K1253" s="142">
        <v>63.63</v>
      </c>
      <c r="L1253" s="142">
        <f t="shared" si="38"/>
        <v>0</v>
      </c>
      <c r="M1253" s="3">
        <f t="shared" si="39"/>
        <v>0</v>
      </c>
    </row>
    <row r="1254" spans="1:13">
      <c r="A1254" s="221" t="s">
        <v>484</v>
      </c>
      <c r="B1254" s="221" t="s">
        <v>25801</v>
      </c>
      <c r="C1254" s="221" t="s">
        <v>25802</v>
      </c>
      <c r="D1254" s="222"/>
      <c r="E1254" s="241"/>
      <c r="F1254" s="241"/>
      <c r="G1254" s="241"/>
      <c r="H1254" s="241"/>
      <c r="I1254" s="241"/>
      <c r="J1254" s="241"/>
      <c r="K1254" s="142">
        <v>63.63</v>
      </c>
      <c r="L1254" s="142">
        <f t="shared" si="38"/>
        <v>0</v>
      </c>
      <c r="M1254" s="3">
        <f t="shared" si="39"/>
        <v>0</v>
      </c>
    </row>
    <row r="1255" spans="1:13">
      <c r="A1255" s="221" t="s">
        <v>484</v>
      </c>
      <c r="B1255" s="221" t="s">
        <v>25803</v>
      </c>
      <c r="C1255" s="221" t="s">
        <v>25804</v>
      </c>
      <c r="D1255" s="222"/>
      <c r="E1255" s="241"/>
      <c r="F1255" s="241"/>
      <c r="G1255" s="241"/>
      <c r="H1255" s="241"/>
      <c r="I1255" s="241"/>
      <c r="J1255" s="241"/>
      <c r="K1255" s="142">
        <v>63.63</v>
      </c>
      <c r="L1255" s="142">
        <f t="shared" si="38"/>
        <v>0</v>
      </c>
      <c r="M1255" s="3">
        <f t="shared" si="39"/>
        <v>0</v>
      </c>
    </row>
    <row r="1256" spans="1:13">
      <c r="A1256" s="221" t="s">
        <v>484</v>
      </c>
      <c r="B1256" s="221" t="s">
        <v>25805</v>
      </c>
      <c r="C1256" s="221" t="s">
        <v>25806</v>
      </c>
      <c r="D1256" s="222"/>
      <c r="E1256" s="241"/>
      <c r="F1256" s="241"/>
      <c r="G1256" s="241"/>
      <c r="H1256" s="241"/>
      <c r="I1256" s="241"/>
      <c r="J1256" s="241"/>
      <c r="K1256" s="142">
        <v>63.63</v>
      </c>
      <c r="L1256" s="142">
        <f t="shared" si="38"/>
        <v>0</v>
      </c>
      <c r="M1256" s="3">
        <f t="shared" si="39"/>
        <v>0</v>
      </c>
    </row>
    <row r="1257" spans="1:13">
      <c r="A1257" s="221" t="s">
        <v>484</v>
      </c>
      <c r="B1257" s="221" t="s">
        <v>25807</v>
      </c>
      <c r="C1257" s="221" t="s">
        <v>25808</v>
      </c>
      <c r="D1257" s="222"/>
      <c r="E1257" s="241"/>
      <c r="F1257" s="241"/>
      <c r="G1257" s="241"/>
      <c r="H1257" s="241"/>
      <c r="I1257" s="241"/>
      <c r="J1257" s="241"/>
      <c r="K1257" s="142">
        <v>63.63</v>
      </c>
      <c r="L1257" s="142">
        <f t="shared" si="38"/>
        <v>0</v>
      </c>
      <c r="M1257" s="3">
        <f t="shared" si="39"/>
        <v>0</v>
      </c>
    </row>
    <row r="1258" spans="1:13">
      <c r="A1258" s="221" t="s">
        <v>484</v>
      </c>
      <c r="B1258" s="221" t="s">
        <v>25809</v>
      </c>
      <c r="C1258" s="221" t="s">
        <v>25810</v>
      </c>
      <c r="D1258" s="222"/>
      <c r="E1258" s="241"/>
      <c r="F1258" s="241"/>
      <c r="G1258" s="241"/>
      <c r="H1258" s="241"/>
      <c r="I1258" s="241"/>
      <c r="J1258" s="241"/>
      <c r="K1258" s="142">
        <v>63.63</v>
      </c>
      <c r="L1258" s="142">
        <f t="shared" si="38"/>
        <v>0</v>
      </c>
      <c r="M1258" s="3">
        <f t="shared" si="39"/>
        <v>0</v>
      </c>
    </row>
    <row r="1259" spans="1:13">
      <c r="A1259" s="221" t="s">
        <v>484</v>
      </c>
      <c r="B1259" s="221" t="s">
        <v>25811</v>
      </c>
      <c r="C1259" s="221" t="s">
        <v>25812</v>
      </c>
      <c r="D1259" s="222"/>
      <c r="E1259" s="241"/>
      <c r="F1259" s="241"/>
      <c r="G1259" s="241"/>
      <c r="H1259" s="241"/>
      <c r="I1259" s="241"/>
      <c r="J1259" s="241"/>
      <c r="K1259" s="142">
        <v>63.63</v>
      </c>
      <c r="L1259" s="142">
        <f t="shared" si="38"/>
        <v>0</v>
      </c>
      <c r="M1259" s="3">
        <f t="shared" si="39"/>
        <v>0</v>
      </c>
    </row>
    <row r="1260" spans="1:13">
      <c r="A1260" s="221" t="s">
        <v>484</v>
      </c>
      <c r="B1260" s="221" t="s">
        <v>25813</v>
      </c>
      <c r="C1260" s="221" t="s">
        <v>25814</v>
      </c>
      <c r="D1260" s="222"/>
      <c r="E1260" s="241"/>
      <c r="F1260" s="241"/>
      <c r="G1260" s="241"/>
      <c r="H1260" s="241"/>
      <c r="I1260" s="241"/>
      <c r="J1260" s="241"/>
      <c r="K1260" s="142">
        <v>33.33</v>
      </c>
      <c r="L1260" s="142">
        <f t="shared" si="38"/>
        <v>0</v>
      </c>
      <c r="M1260" s="3">
        <f t="shared" si="39"/>
        <v>0</v>
      </c>
    </row>
    <row r="1261" spans="1:13">
      <c r="A1261" s="221" t="s">
        <v>430</v>
      </c>
      <c r="B1261" s="221" t="s">
        <v>25815</v>
      </c>
      <c r="C1261" s="221" t="s">
        <v>25816</v>
      </c>
      <c r="D1261" s="222"/>
      <c r="E1261" s="241"/>
      <c r="F1261" s="241"/>
      <c r="G1261" s="241"/>
      <c r="H1261" s="241"/>
      <c r="I1261" s="241"/>
      <c r="J1261" s="241"/>
      <c r="K1261" s="142">
        <v>218.18</v>
      </c>
      <c r="L1261" s="142">
        <f t="shared" si="38"/>
        <v>0</v>
      </c>
      <c r="M1261" s="3">
        <f t="shared" si="39"/>
        <v>0</v>
      </c>
    </row>
    <row r="1262" spans="1:13">
      <c r="A1262" s="221" t="s">
        <v>430</v>
      </c>
      <c r="B1262" s="221" t="s">
        <v>25817</v>
      </c>
      <c r="C1262" s="221" t="s">
        <v>25818</v>
      </c>
      <c r="D1262" s="222"/>
      <c r="E1262" s="241"/>
      <c r="F1262" s="241"/>
      <c r="G1262" s="241"/>
      <c r="H1262" s="241"/>
      <c r="I1262" s="241"/>
      <c r="J1262" s="241"/>
      <c r="K1262" s="142">
        <v>199.99</v>
      </c>
      <c r="L1262" s="142">
        <f t="shared" si="38"/>
        <v>0</v>
      </c>
      <c r="M1262" s="3">
        <f t="shared" si="39"/>
        <v>0</v>
      </c>
    </row>
    <row r="1263" spans="1:13">
      <c r="A1263" s="221" t="s">
        <v>430</v>
      </c>
      <c r="B1263" s="221" t="s">
        <v>25819</v>
      </c>
      <c r="C1263" s="221" t="s">
        <v>25820</v>
      </c>
      <c r="D1263" s="222"/>
      <c r="E1263" s="241"/>
      <c r="F1263" s="241"/>
      <c r="G1263" s="241"/>
      <c r="H1263" s="241"/>
      <c r="I1263" s="241"/>
      <c r="J1263" s="241"/>
      <c r="K1263" s="142">
        <v>218.18</v>
      </c>
      <c r="L1263" s="142">
        <f t="shared" si="38"/>
        <v>0</v>
      </c>
      <c r="M1263" s="3">
        <f t="shared" si="39"/>
        <v>0</v>
      </c>
    </row>
    <row r="1264" spans="1:13">
      <c r="A1264" s="221" t="s">
        <v>430</v>
      </c>
      <c r="B1264" s="221" t="s">
        <v>25821</v>
      </c>
      <c r="C1264" s="221" t="s">
        <v>25822</v>
      </c>
      <c r="D1264" s="222"/>
      <c r="E1264" s="241"/>
      <c r="F1264" s="241"/>
      <c r="G1264" s="241"/>
      <c r="H1264" s="241"/>
      <c r="I1264" s="241"/>
      <c r="J1264" s="241"/>
      <c r="K1264" s="142">
        <v>199.99</v>
      </c>
      <c r="L1264" s="142">
        <f t="shared" si="38"/>
        <v>0</v>
      </c>
      <c r="M1264" s="3">
        <f t="shared" si="39"/>
        <v>0</v>
      </c>
    </row>
    <row r="1265" spans="1:13">
      <c r="A1265" s="221" t="s">
        <v>430</v>
      </c>
      <c r="B1265" s="221" t="s">
        <v>25823</v>
      </c>
      <c r="C1265" s="221" t="s">
        <v>25824</v>
      </c>
      <c r="D1265" s="222"/>
      <c r="E1265" s="241"/>
      <c r="F1265" s="241"/>
      <c r="G1265" s="241"/>
      <c r="H1265" s="241"/>
      <c r="I1265" s="241"/>
      <c r="J1265" s="241"/>
      <c r="K1265" s="142">
        <v>218.18</v>
      </c>
      <c r="L1265" s="142">
        <f t="shared" si="38"/>
        <v>0</v>
      </c>
      <c r="M1265" s="3">
        <f t="shared" si="39"/>
        <v>0</v>
      </c>
    </row>
    <row r="1266" spans="1:13">
      <c r="A1266" s="221" t="s">
        <v>430</v>
      </c>
      <c r="B1266" s="221" t="s">
        <v>25825</v>
      </c>
      <c r="C1266" s="221" t="s">
        <v>25826</v>
      </c>
      <c r="D1266" s="222"/>
      <c r="E1266" s="241"/>
      <c r="F1266" s="241"/>
      <c r="G1266" s="241"/>
      <c r="H1266" s="241"/>
      <c r="I1266" s="241"/>
      <c r="J1266" s="241"/>
      <c r="K1266" s="142">
        <v>199.99</v>
      </c>
      <c r="L1266" s="142">
        <f t="shared" si="38"/>
        <v>0</v>
      </c>
      <c r="M1266" s="3">
        <f t="shared" si="39"/>
        <v>0</v>
      </c>
    </row>
    <row r="1267" spans="1:13">
      <c r="A1267" s="221" t="s">
        <v>430</v>
      </c>
      <c r="B1267" s="221" t="s">
        <v>25827</v>
      </c>
      <c r="C1267" s="221" t="s">
        <v>25828</v>
      </c>
      <c r="D1267" s="222"/>
      <c r="E1267" s="241"/>
      <c r="F1267" s="241"/>
      <c r="G1267" s="241"/>
      <c r="H1267" s="241"/>
      <c r="I1267" s="241"/>
      <c r="J1267" s="241"/>
      <c r="K1267" s="142">
        <v>218.18</v>
      </c>
      <c r="L1267" s="142">
        <f t="shared" si="38"/>
        <v>0</v>
      </c>
      <c r="M1267" s="3">
        <f t="shared" si="39"/>
        <v>0</v>
      </c>
    </row>
    <row r="1268" spans="1:13">
      <c r="A1268" s="221" t="s">
        <v>430</v>
      </c>
      <c r="B1268" s="221" t="s">
        <v>25829</v>
      </c>
      <c r="C1268" s="221" t="s">
        <v>25830</v>
      </c>
      <c r="D1268" s="222"/>
      <c r="E1268" s="241"/>
      <c r="F1268" s="241"/>
      <c r="G1268" s="241"/>
      <c r="H1268" s="241"/>
      <c r="I1268" s="241"/>
      <c r="J1268" s="241"/>
      <c r="K1268" s="142">
        <v>199.99</v>
      </c>
      <c r="L1268" s="142">
        <f t="shared" si="38"/>
        <v>0</v>
      </c>
      <c r="M1268" s="3">
        <f t="shared" si="39"/>
        <v>0</v>
      </c>
    </row>
    <row r="1269" spans="1:13">
      <c r="A1269" s="221" t="s">
        <v>430</v>
      </c>
      <c r="B1269" s="221" t="s">
        <v>25831</v>
      </c>
      <c r="C1269" s="221" t="s">
        <v>25832</v>
      </c>
      <c r="D1269" s="222"/>
      <c r="E1269" s="241"/>
      <c r="F1269" s="241"/>
      <c r="G1269" s="241"/>
      <c r="H1269" s="241"/>
      <c r="I1269" s="241"/>
      <c r="J1269" s="241"/>
      <c r="K1269" s="142">
        <v>218.18</v>
      </c>
      <c r="L1269" s="142">
        <f t="shared" si="38"/>
        <v>0</v>
      </c>
      <c r="M1269" s="3">
        <f t="shared" si="39"/>
        <v>0</v>
      </c>
    </row>
    <row r="1270" spans="1:13">
      <c r="A1270" s="221" t="s">
        <v>430</v>
      </c>
      <c r="B1270" s="221" t="s">
        <v>25833</v>
      </c>
      <c r="C1270" s="221" t="s">
        <v>25834</v>
      </c>
      <c r="D1270" s="222"/>
      <c r="E1270" s="241"/>
      <c r="F1270" s="241"/>
      <c r="G1270" s="241"/>
      <c r="H1270" s="241"/>
      <c r="I1270" s="241"/>
      <c r="J1270" s="241"/>
      <c r="K1270" s="142">
        <v>199.99</v>
      </c>
      <c r="L1270" s="142">
        <f t="shared" si="38"/>
        <v>0</v>
      </c>
      <c r="M1270" s="3">
        <f t="shared" si="39"/>
        <v>0</v>
      </c>
    </row>
    <row r="1271" spans="1:13">
      <c r="A1271" s="221" t="s">
        <v>484</v>
      </c>
      <c r="B1271" s="221" t="s">
        <v>25835</v>
      </c>
      <c r="C1271" s="221" t="s">
        <v>25836</v>
      </c>
      <c r="D1271" s="222"/>
      <c r="E1271" s="241"/>
      <c r="F1271" s="241"/>
      <c r="G1271" s="241"/>
      <c r="H1271" s="241"/>
      <c r="I1271" s="241"/>
      <c r="J1271" s="241"/>
      <c r="K1271" s="142">
        <v>84.84</v>
      </c>
      <c r="L1271" s="142">
        <f t="shared" si="38"/>
        <v>0</v>
      </c>
      <c r="M1271" s="3">
        <f t="shared" si="39"/>
        <v>0</v>
      </c>
    </row>
    <row r="1272" spans="1:13">
      <c r="A1272" s="221" t="s">
        <v>484</v>
      </c>
      <c r="B1272" s="221" t="s">
        <v>25837</v>
      </c>
      <c r="C1272" s="221" t="s">
        <v>25838</v>
      </c>
      <c r="D1272" s="222"/>
      <c r="E1272" s="241"/>
      <c r="F1272" s="241"/>
      <c r="G1272" s="241"/>
      <c r="H1272" s="241"/>
      <c r="I1272" s="241"/>
      <c r="J1272" s="241"/>
      <c r="K1272" s="142">
        <v>84.84</v>
      </c>
      <c r="L1272" s="142">
        <f t="shared" si="38"/>
        <v>0</v>
      </c>
      <c r="M1272" s="3">
        <f t="shared" si="39"/>
        <v>0</v>
      </c>
    </row>
    <row r="1273" spans="1:13">
      <c r="A1273" s="221" t="s">
        <v>484</v>
      </c>
      <c r="B1273" s="221" t="s">
        <v>25839</v>
      </c>
      <c r="C1273" s="221" t="s">
        <v>25840</v>
      </c>
      <c r="D1273" s="222"/>
      <c r="E1273" s="241"/>
      <c r="F1273" s="241"/>
      <c r="G1273" s="241"/>
      <c r="H1273" s="241"/>
      <c r="I1273" s="241"/>
      <c r="J1273" s="241"/>
      <c r="K1273" s="142">
        <v>84.84</v>
      </c>
      <c r="L1273" s="142">
        <f t="shared" si="38"/>
        <v>0</v>
      </c>
      <c r="M1273" s="3">
        <f t="shared" si="39"/>
        <v>0</v>
      </c>
    </row>
    <row r="1274" spans="1:13">
      <c r="A1274" s="221" t="s">
        <v>484</v>
      </c>
      <c r="B1274" s="221" t="s">
        <v>25841</v>
      </c>
      <c r="C1274" s="221" t="s">
        <v>25842</v>
      </c>
      <c r="D1274" s="222"/>
      <c r="E1274" s="241"/>
      <c r="F1274" s="241"/>
      <c r="G1274" s="241"/>
      <c r="H1274" s="241"/>
      <c r="I1274" s="241"/>
      <c r="J1274" s="241"/>
      <c r="K1274" s="142">
        <v>84.84</v>
      </c>
      <c r="L1274" s="142">
        <f t="shared" si="38"/>
        <v>0</v>
      </c>
      <c r="M1274" s="3">
        <f t="shared" si="39"/>
        <v>0</v>
      </c>
    </row>
    <row r="1275" spans="1:13">
      <c r="A1275" s="221" t="s">
        <v>484</v>
      </c>
      <c r="B1275" s="221" t="s">
        <v>25843</v>
      </c>
      <c r="C1275" s="221" t="s">
        <v>25844</v>
      </c>
      <c r="D1275" s="222"/>
      <c r="E1275" s="241"/>
      <c r="F1275" s="241"/>
      <c r="G1275" s="241"/>
      <c r="H1275" s="241"/>
      <c r="I1275" s="241"/>
      <c r="J1275" s="241"/>
      <c r="K1275" s="142">
        <v>96.96</v>
      </c>
      <c r="L1275" s="142">
        <f t="shared" si="38"/>
        <v>0</v>
      </c>
      <c r="M1275" s="3">
        <f t="shared" si="39"/>
        <v>0</v>
      </c>
    </row>
    <row r="1276" spans="1:13">
      <c r="A1276" s="221" t="s">
        <v>484</v>
      </c>
      <c r="B1276" s="221" t="s">
        <v>25845</v>
      </c>
      <c r="C1276" s="221" t="s">
        <v>25846</v>
      </c>
      <c r="D1276" s="222"/>
      <c r="E1276" s="241"/>
      <c r="F1276" s="241"/>
      <c r="G1276" s="241"/>
      <c r="H1276" s="241"/>
      <c r="I1276" s="241"/>
      <c r="J1276" s="241"/>
      <c r="K1276" s="142">
        <v>96.96</v>
      </c>
      <c r="L1276" s="142">
        <f t="shared" si="38"/>
        <v>0</v>
      </c>
      <c r="M1276" s="3">
        <f t="shared" si="39"/>
        <v>0</v>
      </c>
    </row>
    <row r="1277" spans="1:13">
      <c r="A1277" s="221" t="s">
        <v>484</v>
      </c>
      <c r="B1277" s="221" t="s">
        <v>25847</v>
      </c>
      <c r="C1277" s="221" t="s">
        <v>25848</v>
      </c>
      <c r="D1277" s="222"/>
      <c r="E1277" s="241"/>
      <c r="F1277" s="241"/>
      <c r="G1277" s="241"/>
      <c r="H1277" s="241"/>
      <c r="I1277" s="241"/>
      <c r="J1277" s="241"/>
      <c r="K1277" s="142">
        <v>96.96</v>
      </c>
      <c r="L1277" s="142">
        <f t="shared" si="38"/>
        <v>0</v>
      </c>
      <c r="M1277" s="3">
        <f t="shared" si="39"/>
        <v>0</v>
      </c>
    </row>
    <row r="1278" spans="1:13">
      <c r="A1278" s="221" t="s">
        <v>484</v>
      </c>
      <c r="B1278" s="221" t="s">
        <v>25849</v>
      </c>
      <c r="C1278" s="221" t="s">
        <v>25850</v>
      </c>
      <c r="D1278" s="222"/>
      <c r="E1278" s="241"/>
      <c r="F1278" s="241"/>
      <c r="G1278" s="241"/>
      <c r="H1278" s="241"/>
      <c r="I1278" s="241"/>
      <c r="J1278" s="241"/>
      <c r="K1278" s="142">
        <v>96.96</v>
      </c>
      <c r="L1278" s="142">
        <f t="shared" si="38"/>
        <v>0</v>
      </c>
      <c r="M1278" s="3">
        <f t="shared" si="39"/>
        <v>0</v>
      </c>
    </row>
    <row r="1279" spans="1:13">
      <c r="A1279" s="221" t="s">
        <v>484</v>
      </c>
      <c r="B1279" s="221" t="s">
        <v>25851</v>
      </c>
      <c r="C1279" s="221" t="s">
        <v>25852</v>
      </c>
      <c r="D1279" s="222"/>
      <c r="E1279" s="241"/>
      <c r="F1279" s="241"/>
      <c r="G1279" s="241"/>
      <c r="H1279" s="241"/>
      <c r="I1279" s="241"/>
      <c r="J1279" s="241"/>
      <c r="K1279" s="142">
        <v>84.84</v>
      </c>
      <c r="L1279" s="142">
        <f t="shared" si="38"/>
        <v>0</v>
      </c>
      <c r="M1279" s="3">
        <f t="shared" si="39"/>
        <v>0</v>
      </c>
    </row>
    <row r="1280" spans="1:13">
      <c r="A1280" s="221" t="s">
        <v>484</v>
      </c>
      <c r="B1280" s="221" t="s">
        <v>25853</v>
      </c>
      <c r="C1280" s="221" t="s">
        <v>25854</v>
      </c>
      <c r="D1280" s="222"/>
      <c r="E1280" s="241"/>
      <c r="F1280" s="241"/>
      <c r="G1280" s="241"/>
      <c r="H1280" s="241"/>
      <c r="I1280" s="241"/>
      <c r="J1280" s="241"/>
      <c r="K1280" s="142">
        <v>84.84</v>
      </c>
      <c r="L1280" s="142">
        <f t="shared" si="38"/>
        <v>0</v>
      </c>
      <c r="M1280" s="3">
        <f t="shared" si="39"/>
        <v>0</v>
      </c>
    </row>
    <row r="1281" spans="1:13">
      <c r="A1281" s="221" t="s">
        <v>484</v>
      </c>
      <c r="B1281" s="221" t="s">
        <v>25855</v>
      </c>
      <c r="C1281" s="221" t="s">
        <v>25856</v>
      </c>
      <c r="D1281" s="222"/>
      <c r="E1281" s="241"/>
      <c r="F1281" s="241"/>
      <c r="G1281" s="241"/>
      <c r="H1281" s="241"/>
      <c r="I1281" s="241"/>
      <c r="J1281" s="241"/>
      <c r="K1281" s="142">
        <v>84.84</v>
      </c>
      <c r="L1281" s="142">
        <f t="shared" si="38"/>
        <v>0</v>
      </c>
      <c r="M1281" s="3">
        <f t="shared" si="39"/>
        <v>0</v>
      </c>
    </row>
    <row r="1282" spans="1:13">
      <c r="A1282" s="221" t="s">
        <v>484</v>
      </c>
      <c r="B1282" s="221" t="s">
        <v>25857</v>
      </c>
      <c r="C1282" s="221" t="s">
        <v>25858</v>
      </c>
      <c r="D1282" s="222"/>
      <c r="E1282" s="241"/>
      <c r="F1282" s="241"/>
      <c r="G1282" s="241"/>
      <c r="H1282" s="241"/>
      <c r="I1282" s="241"/>
      <c r="J1282" s="241"/>
      <c r="K1282" s="142">
        <v>84.84</v>
      </c>
      <c r="L1282" s="142">
        <f t="shared" si="38"/>
        <v>0</v>
      </c>
      <c r="M1282" s="3">
        <f t="shared" si="39"/>
        <v>0</v>
      </c>
    </row>
    <row r="1283" spans="1:13">
      <c r="A1283" s="221" t="s">
        <v>484</v>
      </c>
      <c r="B1283" s="221" t="s">
        <v>25859</v>
      </c>
      <c r="C1283" s="221" t="s">
        <v>25860</v>
      </c>
      <c r="D1283" s="222"/>
      <c r="E1283" s="241"/>
      <c r="F1283" s="241"/>
      <c r="G1283" s="241"/>
      <c r="H1283" s="241"/>
      <c r="I1283" s="241"/>
      <c r="J1283" s="241"/>
      <c r="K1283" s="142">
        <v>96.96</v>
      </c>
      <c r="L1283" s="142">
        <f t="shared" si="38"/>
        <v>0</v>
      </c>
      <c r="M1283" s="3">
        <f t="shared" si="39"/>
        <v>0</v>
      </c>
    </row>
    <row r="1284" spans="1:13">
      <c r="A1284" s="221" t="s">
        <v>484</v>
      </c>
      <c r="B1284" s="221" t="s">
        <v>25861</v>
      </c>
      <c r="C1284" s="221" t="s">
        <v>25862</v>
      </c>
      <c r="D1284" s="222"/>
      <c r="E1284" s="241"/>
      <c r="F1284" s="241"/>
      <c r="G1284" s="241"/>
      <c r="H1284" s="241"/>
      <c r="I1284" s="241"/>
      <c r="J1284" s="241"/>
      <c r="K1284" s="142">
        <v>96.96</v>
      </c>
      <c r="L1284" s="142">
        <f t="shared" si="38"/>
        <v>0</v>
      </c>
      <c r="M1284" s="3">
        <f t="shared" si="39"/>
        <v>0</v>
      </c>
    </row>
    <row r="1285" spans="1:13">
      <c r="A1285" s="221" t="s">
        <v>484</v>
      </c>
      <c r="B1285" s="221" t="s">
        <v>25863</v>
      </c>
      <c r="C1285" s="221" t="s">
        <v>25864</v>
      </c>
      <c r="D1285" s="222"/>
      <c r="E1285" s="241"/>
      <c r="F1285" s="241"/>
      <c r="G1285" s="241"/>
      <c r="H1285" s="241"/>
      <c r="I1285" s="241"/>
      <c r="J1285" s="241"/>
      <c r="K1285" s="142">
        <v>96.96</v>
      </c>
      <c r="L1285" s="142">
        <f t="shared" si="38"/>
        <v>0</v>
      </c>
      <c r="M1285" s="3">
        <f t="shared" si="39"/>
        <v>0</v>
      </c>
    </row>
    <row r="1286" spans="1:13">
      <c r="A1286" s="221" t="s">
        <v>484</v>
      </c>
      <c r="B1286" s="221" t="s">
        <v>25865</v>
      </c>
      <c r="C1286" s="221" t="s">
        <v>25866</v>
      </c>
      <c r="D1286" s="222"/>
      <c r="E1286" s="241"/>
      <c r="F1286" s="241"/>
      <c r="G1286" s="241"/>
      <c r="H1286" s="241"/>
      <c r="I1286" s="241"/>
      <c r="J1286" s="241"/>
      <c r="K1286" s="142">
        <v>96.96</v>
      </c>
      <c r="L1286" s="142">
        <f t="shared" ref="L1286:L1349" si="40">SUM(M1286*K1286)</f>
        <v>0</v>
      </c>
      <c r="M1286" s="3">
        <f t="shared" ref="M1286:M1349" si="41">SUM(E1286:J1286)</f>
        <v>0</v>
      </c>
    </row>
    <row r="1287" spans="1:13">
      <c r="A1287" s="221" t="s">
        <v>284</v>
      </c>
      <c r="B1287" s="221" t="s">
        <v>25867</v>
      </c>
      <c r="C1287" s="221" t="s">
        <v>25868</v>
      </c>
      <c r="D1287" s="222"/>
      <c r="E1287" s="241"/>
      <c r="F1287" s="241"/>
      <c r="G1287" s="241"/>
      <c r="H1287" s="241"/>
      <c r="I1287" s="241"/>
      <c r="J1287" s="241"/>
      <c r="K1287" s="142">
        <v>324.99</v>
      </c>
      <c r="L1287" s="142">
        <f t="shared" si="40"/>
        <v>0</v>
      </c>
      <c r="M1287" s="3">
        <f t="shared" si="41"/>
        <v>0</v>
      </c>
    </row>
    <row r="1288" spans="1:13">
      <c r="A1288" s="221" t="s">
        <v>284</v>
      </c>
      <c r="B1288" s="221" t="s">
        <v>25869</v>
      </c>
      <c r="C1288" s="221" t="s">
        <v>25870</v>
      </c>
      <c r="D1288" s="222"/>
      <c r="E1288" s="241"/>
      <c r="F1288" s="241"/>
      <c r="G1288" s="241"/>
      <c r="H1288" s="241"/>
      <c r="I1288" s="241"/>
      <c r="J1288" s="241"/>
      <c r="K1288" s="142">
        <v>343.74</v>
      </c>
      <c r="L1288" s="142">
        <f t="shared" si="40"/>
        <v>0</v>
      </c>
      <c r="M1288" s="3">
        <f t="shared" si="41"/>
        <v>0</v>
      </c>
    </row>
    <row r="1289" spans="1:13">
      <c r="A1289" s="221" t="s">
        <v>284</v>
      </c>
      <c r="B1289" s="221" t="s">
        <v>25871</v>
      </c>
      <c r="C1289" s="221" t="s">
        <v>25872</v>
      </c>
      <c r="D1289" s="222"/>
      <c r="E1289" s="241"/>
      <c r="F1289" s="241"/>
      <c r="G1289" s="241"/>
      <c r="H1289" s="241"/>
      <c r="I1289" s="241"/>
      <c r="J1289" s="241"/>
      <c r="K1289" s="142">
        <v>343.74</v>
      </c>
      <c r="L1289" s="142">
        <f t="shared" si="40"/>
        <v>0</v>
      </c>
      <c r="M1289" s="3">
        <f t="shared" si="41"/>
        <v>0</v>
      </c>
    </row>
    <row r="1290" spans="1:13">
      <c r="A1290" s="221" t="s">
        <v>284</v>
      </c>
      <c r="B1290" s="221" t="s">
        <v>25873</v>
      </c>
      <c r="C1290" s="221" t="s">
        <v>25874</v>
      </c>
      <c r="D1290" s="222"/>
      <c r="E1290" s="241"/>
      <c r="F1290" s="241"/>
      <c r="G1290" s="241"/>
      <c r="H1290" s="241"/>
      <c r="I1290" s="241"/>
      <c r="J1290" s="241"/>
      <c r="K1290" s="142">
        <v>343.74</v>
      </c>
      <c r="L1290" s="142">
        <f t="shared" si="40"/>
        <v>0</v>
      </c>
      <c r="M1290" s="3">
        <f t="shared" si="41"/>
        <v>0</v>
      </c>
    </row>
    <row r="1291" spans="1:13">
      <c r="A1291" s="221" t="s">
        <v>284</v>
      </c>
      <c r="B1291" s="221" t="s">
        <v>25875</v>
      </c>
      <c r="C1291" s="221" t="s">
        <v>25876</v>
      </c>
      <c r="D1291" s="222"/>
      <c r="E1291" s="241"/>
      <c r="F1291" s="241"/>
      <c r="G1291" s="241"/>
      <c r="H1291" s="241"/>
      <c r="I1291" s="241"/>
      <c r="J1291" s="241"/>
      <c r="K1291" s="142">
        <v>312.49</v>
      </c>
      <c r="L1291" s="142">
        <f t="shared" si="40"/>
        <v>0</v>
      </c>
      <c r="M1291" s="3">
        <f t="shared" si="41"/>
        <v>0</v>
      </c>
    </row>
    <row r="1292" spans="1:13">
      <c r="A1292" s="221" t="s">
        <v>284</v>
      </c>
      <c r="B1292" s="221" t="s">
        <v>25877</v>
      </c>
      <c r="C1292" s="221" t="s">
        <v>25878</v>
      </c>
      <c r="D1292" s="222"/>
      <c r="E1292" s="241"/>
      <c r="F1292" s="241"/>
      <c r="G1292" s="241"/>
      <c r="H1292" s="241"/>
      <c r="I1292" s="241"/>
      <c r="J1292" s="241"/>
      <c r="K1292" s="142">
        <v>343.74</v>
      </c>
      <c r="L1292" s="142">
        <f t="shared" si="40"/>
        <v>0</v>
      </c>
      <c r="M1292" s="3">
        <f t="shared" si="41"/>
        <v>0</v>
      </c>
    </row>
    <row r="1293" spans="1:13">
      <c r="A1293" s="221" t="s">
        <v>284</v>
      </c>
      <c r="B1293" s="221" t="s">
        <v>25879</v>
      </c>
      <c r="C1293" s="221" t="s">
        <v>25880</v>
      </c>
      <c r="D1293" s="222"/>
      <c r="E1293" s="241"/>
      <c r="F1293" s="241"/>
      <c r="G1293" s="241"/>
      <c r="H1293" s="241"/>
      <c r="I1293" s="241"/>
      <c r="J1293" s="241"/>
      <c r="K1293" s="142">
        <v>343.74</v>
      </c>
      <c r="L1293" s="142">
        <f t="shared" si="40"/>
        <v>0</v>
      </c>
      <c r="M1293" s="3">
        <f t="shared" si="41"/>
        <v>0</v>
      </c>
    </row>
    <row r="1294" spans="1:13">
      <c r="A1294" s="221" t="s">
        <v>284</v>
      </c>
      <c r="B1294" s="221" t="s">
        <v>25881</v>
      </c>
      <c r="C1294" s="221" t="s">
        <v>25882</v>
      </c>
      <c r="D1294" s="222"/>
      <c r="E1294" s="241"/>
      <c r="F1294" s="241"/>
      <c r="G1294" s="241"/>
      <c r="H1294" s="241"/>
      <c r="I1294" s="241"/>
      <c r="J1294" s="241"/>
      <c r="K1294" s="142">
        <v>324.99</v>
      </c>
      <c r="L1294" s="142">
        <f t="shared" si="40"/>
        <v>0</v>
      </c>
      <c r="M1294" s="3">
        <f t="shared" si="41"/>
        <v>0</v>
      </c>
    </row>
    <row r="1295" spans="1:13">
      <c r="A1295" s="221" t="s">
        <v>284</v>
      </c>
      <c r="B1295" s="221" t="s">
        <v>25883</v>
      </c>
      <c r="C1295" s="221" t="s">
        <v>25884</v>
      </c>
      <c r="D1295" s="222"/>
      <c r="E1295" s="241"/>
      <c r="F1295" s="241"/>
      <c r="G1295" s="241"/>
      <c r="H1295" s="241"/>
      <c r="I1295" s="241"/>
      <c r="J1295" s="241"/>
      <c r="K1295" s="142">
        <v>343.74</v>
      </c>
      <c r="L1295" s="142">
        <f t="shared" si="40"/>
        <v>0</v>
      </c>
      <c r="M1295" s="3">
        <f t="shared" si="41"/>
        <v>0</v>
      </c>
    </row>
    <row r="1296" spans="1:13">
      <c r="A1296" s="221" t="s">
        <v>284</v>
      </c>
      <c r="B1296" s="221" t="s">
        <v>25885</v>
      </c>
      <c r="C1296" s="221" t="s">
        <v>25886</v>
      </c>
      <c r="D1296" s="222"/>
      <c r="E1296" s="241"/>
      <c r="F1296" s="241"/>
      <c r="G1296" s="241"/>
      <c r="H1296" s="241"/>
      <c r="I1296" s="241"/>
      <c r="J1296" s="241"/>
      <c r="K1296" s="142">
        <v>343.74</v>
      </c>
      <c r="L1296" s="142">
        <f t="shared" si="40"/>
        <v>0</v>
      </c>
      <c r="M1296" s="3">
        <f t="shared" si="41"/>
        <v>0</v>
      </c>
    </row>
    <row r="1297" spans="1:13">
      <c r="A1297" s="221" t="s">
        <v>284</v>
      </c>
      <c r="B1297" s="221" t="s">
        <v>25887</v>
      </c>
      <c r="C1297" s="221" t="s">
        <v>25888</v>
      </c>
      <c r="D1297" s="222"/>
      <c r="E1297" s="241"/>
      <c r="F1297" s="241"/>
      <c r="G1297" s="241"/>
      <c r="H1297" s="241"/>
      <c r="I1297" s="241"/>
      <c r="J1297" s="241"/>
      <c r="K1297" s="142">
        <v>343.74</v>
      </c>
      <c r="L1297" s="142">
        <f t="shared" si="40"/>
        <v>0</v>
      </c>
      <c r="M1297" s="3">
        <f t="shared" si="41"/>
        <v>0</v>
      </c>
    </row>
    <row r="1298" spans="1:13">
      <c r="A1298" s="221" t="s">
        <v>284</v>
      </c>
      <c r="B1298" s="221" t="s">
        <v>25889</v>
      </c>
      <c r="C1298" s="221" t="s">
        <v>25890</v>
      </c>
      <c r="D1298" s="222"/>
      <c r="E1298" s="241"/>
      <c r="F1298" s="241"/>
      <c r="G1298" s="241"/>
      <c r="H1298" s="241"/>
      <c r="I1298" s="241"/>
      <c r="J1298" s="241"/>
      <c r="K1298" s="142">
        <v>312.49</v>
      </c>
      <c r="L1298" s="142">
        <f t="shared" si="40"/>
        <v>0</v>
      </c>
      <c r="M1298" s="3">
        <f t="shared" si="41"/>
        <v>0</v>
      </c>
    </row>
    <row r="1299" spans="1:13">
      <c r="A1299" s="221" t="s">
        <v>284</v>
      </c>
      <c r="B1299" s="221" t="s">
        <v>25891</v>
      </c>
      <c r="C1299" s="221" t="s">
        <v>25892</v>
      </c>
      <c r="D1299" s="222"/>
      <c r="E1299" s="241"/>
      <c r="F1299" s="241"/>
      <c r="G1299" s="241"/>
      <c r="H1299" s="241"/>
      <c r="I1299" s="241"/>
      <c r="J1299" s="241"/>
      <c r="K1299" s="142">
        <v>343.74</v>
      </c>
      <c r="L1299" s="142">
        <f t="shared" si="40"/>
        <v>0</v>
      </c>
      <c r="M1299" s="3">
        <f t="shared" si="41"/>
        <v>0</v>
      </c>
    </row>
    <row r="1300" spans="1:13">
      <c r="A1300" s="221" t="s">
        <v>284</v>
      </c>
      <c r="B1300" s="221" t="s">
        <v>25893</v>
      </c>
      <c r="C1300" s="221" t="s">
        <v>25894</v>
      </c>
      <c r="D1300" s="222"/>
      <c r="E1300" s="241"/>
      <c r="F1300" s="241"/>
      <c r="G1300" s="241"/>
      <c r="H1300" s="241"/>
      <c r="I1300" s="241"/>
      <c r="J1300" s="241"/>
      <c r="K1300" s="142">
        <v>343.74</v>
      </c>
      <c r="L1300" s="142">
        <f t="shared" si="40"/>
        <v>0</v>
      </c>
      <c r="M1300" s="3">
        <f t="shared" si="41"/>
        <v>0</v>
      </c>
    </row>
    <row r="1301" spans="1:13">
      <c r="A1301" s="221" t="s">
        <v>284</v>
      </c>
      <c r="B1301" s="221" t="s">
        <v>25895</v>
      </c>
      <c r="C1301" s="221" t="s">
        <v>25896</v>
      </c>
      <c r="D1301" s="222"/>
      <c r="E1301" s="241"/>
      <c r="F1301" s="241"/>
      <c r="G1301" s="241"/>
      <c r="H1301" s="241"/>
      <c r="I1301" s="241"/>
      <c r="J1301" s="241"/>
      <c r="K1301" s="142">
        <v>324.99</v>
      </c>
      <c r="L1301" s="142">
        <f t="shared" si="40"/>
        <v>0</v>
      </c>
      <c r="M1301" s="3">
        <f t="shared" si="41"/>
        <v>0</v>
      </c>
    </row>
    <row r="1302" spans="1:13">
      <c r="A1302" s="221" t="s">
        <v>284</v>
      </c>
      <c r="B1302" s="221" t="s">
        <v>25897</v>
      </c>
      <c r="C1302" s="221" t="s">
        <v>25898</v>
      </c>
      <c r="D1302" s="222"/>
      <c r="E1302" s="241"/>
      <c r="F1302" s="241"/>
      <c r="G1302" s="241"/>
      <c r="H1302" s="241"/>
      <c r="I1302" s="241"/>
      <c r="J1302" s="241"/>
      <c r="K1302" s="142">
        <v>343.74</v>
      </c>
      <c r="L1302" s="142">
        <f t="shared" si="40"/>
        <v>0</v>
      </c>
      <c r="M1302" s="3">
        <f t="shared" si="41"/>
        <v>0</v>
      </c>
    </row>
    <row r="1303" spans="1:13">
      <c r="A1303" s="221" t="s">
        <v>284</v>
      </c>
      <c r="B1303" s="221" t="s">
        <v>25899</v>
      </c>
      <c r="C1303" s="221" t="s">
        <v>25900</v>
      </c>
      <c r="D1303" s="222"/>
      <c r="E1303" s="241"/>
      <c r="F1303" s="241"/>
      <c r="G1303" s="241"/>
      <c r="H1303" s="241"/>
      <c r="I1303" s="241"/>
      <c r="J1303" s="241"/>
      <c r="K1303" s="142">
        <v>343.74</v>
      </c>
      <c r="L1303" s="142">
        <f t="shared" si="40"/>
        <v>0</v>
      </c>
      <c r="M1303" s="3">
        <f t="shared" si="41"/>
        <v>0</v>
      </c>
    </row>
    <row r="1304" spans="1:13">
      <c r="A1304" s="221" t="s">
        <v>284</v>
      </c>
      <c r="B1304" s="221" t="s">
        <v>25901</v>
      </c>
      <c r="C1304" s="221" t="s">
        <v>25902</v>
      </c>
      <c r="D1304" s="222"/>
      <c r="E1304" s="241"/>
      <c r="F1304" s="241"/>
      <c r="G1304" s="241"/>
      <c r="H1304" s="241"/>
      <c r="I1304" s="241"/>
      <c r="J1304" s="241"/>
      <c r="K1304" s="142">
        <v>343.74</v>
      </c>
      <c r="L1304" s="142">
        <f t="shared" si="40"/>
        <v>0</v>
      </c>
      <c r="M1304" s="3">
        <f t="shared" si="41"/>
        <v>0</v>
      </c>
    </row>
    <row r="1305" spans="1:13">
      <c r="A1305" s="221" t="s">
        <v>284</v>
      </c>
      <c r="B1305" s="221" t="s">
        <v>25903</v>
      </c>
      <c r="C1305" s="221" t="s">
        <v>25904</v>
      </c>
      <c r="D1305" s="222"/>
      <c r="E1305" s="241"/>
      <c r="F1305" s="241"/>
      <c r="G1305" s="241"/>
      <c r="H1305" s="241"/>
      <c r="I1305" s="241"/>
      <c r="J1305" s="241"/>
      <c r="K1305" s="142">
        <v>312.49</v>
      </c>
      <c r="L1305" s="142">
        <f t="shared" si="40"/>
        <v>0</v>
      </c>
      <c r="M1305" s="3">
        <f t="shared" si="41"/>
        <v>0</v>
      </c>
    </row>
    <row r="1306" spans="1:13">
      <c r="A1306" s="221" t="s">
        <v>284</v>
      </c>
      <c r="B1306" s="221" t="s">
        <v>25905</v>
      </c>
      <c r="C1306" s="221" t="s">
        <v>25906</v>
      </c>
      <c r="D1306" s="222"/>
      <c r="E1306" s="241"/>
      <c r="F1306" s="241"/>
      <c r="G1306" s="241"/>
      <c r="H1306" s="241"/>
      <c r="I1306" s="241"/>
      <c r="J1306" s="241"/>
      <c r="K1306" s="142">
        <v>343.74</v>
      </c>
      <c r="L1306" s="142">
        <f t="shared" si="40"/>
        <v>0</v>
      </c>
      <c r="M1306" s="3">
        <f t="shared" si="41"/>
        <v>0</v>
      </c>
    </row>
    <row r="1307" spans="1:13">
      <c r="A1307" s="221" t="s">
        <v>284</v>
      </c>
      <c r="B1307" s="221" t="s">
        <v>25907</v>
      </c>
      <c r="C1307" s="221" t="s">
        <v>25908</v>
      </c>
      <c r="D1307" s="222"/>
      <c r="E1307" s="241"/>
      <c r="F1307" s="241"/>
      <c r="G1307" s="241"/>
      <c r="H1307" s="241"/>
      <c r="I1307" s="241"/>
      <c r="J1307" s="241"/>
      <c r="K1307" s="142">
        <v>343.74</v>
      </c>
      <c r="L1307" s="142">
        <f t="shared" si="40"/>
        <v>0</v>
      </c>
      <c r="M1307" s="3">
        <f t="shared" si="41"/>
        <v>0</v>
      </c>
    </row>
    <row r="1308" spans="1:13">
      <c r="A1308" s="221" t="s">
        <v>284</v>
      </c>
      <c r="B1308" s="221" t="s">
        <v>25909</v>
      </c>
      <c r="C1308" s="221" t="s">
        <v>25910</v>
      </c>
      <c r="D1308" s="222"/>
      <c r="E1308" s="241"/>
      <c r="F1308" s="241"/>
      <c r="G1308" s="241"/>
      <c r="H1308" s="241"/>
      <c r="I1308" s="241"/>
      <c r="J1308" s="241"/>
      <c r="K1308" s="142">
        <v>324.99</v>
      </c>
      <c r="L1308" s="142">
        <f t="shared" si="40"/>
        <v>0</v>
      </c>
      <c r="M1308" s="3">
        <f t="shared" si="41"/>
        <v>0</v>
      </c>
    </row>
    <row r="1309" spans="1:13">
      <c r="A1309" s="221" t="s">
        <v>284</v>
      </c>
      <c r="B1309" s="221" t="s">
        <v>25911</v>
      </c>
      <c r="C1309" s="221" t="s">
        <v>25912</v>
      </c>
      <c r="D1309" s="222"/>
      <c r="E1309" s="241"/>
      <c r="F1309" s="241"/>
      <c r="G1309" s="241"/>
      <c r="H1309" s="241"/>
      <c r="I1309" s="241"/>
      <c r="J1309" s="241"/>
      <c r="K1309" s="142">
        <v>343.74</v>
      </c>
      <c r="L1309" s="142">
        <f t="shared" si="40"/>
        <v>0</v>
      </c>
      <c r="M1309" s="3">
        <f t="shared" si="41"/>
        <v>0</v>
      </c>
    </row>
    <row r="1310" spans="1:13">
      <c r="A1310" s="221" t="s">
        <v>284</v>
      </c>
      <c r="B1310" s="221" t="s">
        <v>25913</v>
      </c>
      <c r="C1310" s="221" t="s">
        <v>25914</v>
      </c>
      <c r="D1310" s="222"/>
      <c r="E1310" s="241"/>
      <c r="F1310" s="241"/>
      <c r="G1310" s="241"/>
      <c r="H1310" s="241"/>
      <c r="I1310" s="241"/>
      <c r="J1310" s="241"/>
      <c r="K1310" s="142">
        <v>343.74</v>
      </c>
      <c r="L1310" s="142">
        <f t="shared" si="40"/>
        <v>0</v>
      </c>
      <c r="M1310" s="3">
        <f t="shared" si="41"/>
        <v>0</v>
      </c>
    </row>
    <row r="1311" spans="1:13">
      <c r="A1311" s="221" t="s">
        <v>284</v>
      </c>
      <c r="B1311" s="221" t="s">
        <v>25915</v>
      </c>
      <c r="C1311" s="221" t="s">
        <v>25916</v>
      </c>
      <c r="D1311" s="222"/>
      <c r="E1311" s="241"/>
      <c r="F1311" s="241"/>
      <c r="G1311" s="241"/>
      <c r="H1311" s="241"/>
      <c r="I1311" s="241"/>
      <c r="J1311" s="241"/>
      <c r="K1311" s="142">
        <v>343.74</v>
      </c>
      <c r="L1311" s="142">
        <f t="shared" si="40"/>
        <v>0</v>
      </c>
      <c r="M1311" s="3">
        <f t="shared" si="41"/>
        <v>0</v>
      </c>
    </row>
    <row r="1312" spans="1:13">
      <c r="A1312" s="221" t="s">
        <v>284</v>
      </c>
      <c r="B1312" s="221" t="s">
        <v>25917</v>
      </c>
      <c r="C1312" s="221" t="s">
        <v>25918</v>
      </c>
      <c r="D1312" s="222"/>
      <c r="E1312" s="241"/>
      <c r="F1312" s="241"/>
      <c r="G1312" s="241"/>
      <c r="H1312" s="241"/>
      <c r="I1312" s="241"/>
      <c r="J1312" s="241"/>
      <c r="K1312" s="142">
        <v>312.49</v>
      </c>
      <c r="L1312" s="142">
        <f t="shared" si="40"/>
        <v>0</v>
      </c>
      <c r="M1312" s="3">
        <f t="shared" si="41"/>
        <v>0</v>
      </c>
    </row>
    <row r="1313" spans="1:13">
      <c r="A1313" s="221" t="s">
        <v>284</v>
      </c>
      <c r="B1313" s="221" t="s">
        <v>25919</v>
      </c>
      <c r="C1313" s="221" t="s">
        <v>25920</v>
      </c>
      <c r="D1313" s="222"/>
      <c r="E1313" s="241"/>
      <c r="F1313" s="241"/>
      <c r="G1313" s="241"/>
      <c r="H1313" s="241"/>
      <c r="I1313" s="241"/>
      <c r="J1313" s="241"/>
      <c r="K1313" s="142">
        <v>343.74</v>
      </c>
      <c r="L1313" s="142">
        <f t="shared" si="40"/>
        <v>0</v>
      </c>
      <c r="M1313" s="3">
        <f t="shared" si="41"/>
        <v>0</v>
      </c>
    </row>
    <row r="1314" spans="1:13">
      <c r="A1314" s="221" t="s">
        <v>284</v>
      </c>
      <c r="B1314" s="221" t="s">
        <v>25921</v>
      </c>
      <c r="C1314" s="221" t="s">
        <v>25922</v>
      </c>
      <c r="D1314" s="222"/>
      <c r="E1314" s="241"/>
      <c r="F1314" s="241"/>
      <c r="G1314" s="241"/>
      <c r="H1314" s="241"/>
      <c r="I1314" s="241"/>
      <c r="J1314" s="241"/>
      <c r="K1314" s="142">
        <v>343.74</v>
      </c>
      <c r="L1314" s="142">
        <f t="shared" si="40"/>
        <v>0</v>
      </c>
      <c r="M1314" s="3">
        <f t="shared" si="41"/>
        <v>0</v>
      </c>
    </row>
    <row r="1315" spans="1:13">
      <c r="A1315" s="221" t="s">
        <v>284</v>
      </c>
      <c r="B1315" s="221" t="s">
        <v>25923</v>
      </c>
      <c r="C1315" s="221" t="s">
        <v>25924</v>
      </c>
      <c r="D1315" s="222"/>
      <c r="E1315" s="241"/>
      <c r="F1315" s="241"/>
      <c r="G1315" s="241"/>
      <c r="H1315" s="241"/>
      <c r="I1315" s="241"/>
      <c r="J1315" s="241"/>
      <c r="K1315" s="142">
        <v>324.99</v>
      </c>
      <c r="L1315" s="142">
        <f t="shared" si="40"/>
        <v>0</v>
      </c>
      <c r="M1315" s="3">
        <f t="shared" si="41"/>
        <v>0</v>
      </c>
    </row>
    <row r="1316" spans="1:13">
      <c r="A1316" s="221" t="s">
        <v>284</v>
      </c>
      <c r="B1316" s="221" t="s">
        <v>25925</v>
      </c>
      <c r="C1316" s="221" t="s">
        <v>25926</v>
      </c>
      <c r="D1316" s="222"/>
      <c r="E1316" s="241"/>
      <c r="F1316" s="241"/>
      <c r="G1316" s="241"/>
      <c r="H1316" s="241"/>
      <c r="I1316" s="241"/>
      <c r="J1316" s="241"/>
      <c r="K1316" s="142">
        <v>343.74</v>
      </c>
      <c r="L1316" s="142">
        <f t="shared" si="40"/>
        <v>0</v>
      </c>
      <c r="M1316" s="3">
        <f t="shared" si="41"/>
        <v>0</v>
      </c>
    </row>
    <row r="1317" spans="1:13">
      <c r="A1317" s="221" t="s">
        <v>284</v>
      </c>
      <c r="B1317" s="221" t="s">
        <v>25927</v>
      </c>
      <c r="C1317" s="221" t="s">
        <v>25928</v>
      </c>
      <c r="D1317" s="222"/>
      <c r="E1317" s="241"/>
      <c r="F1317" s="241"/>
      <c r="G1317" s="241"/>
      <c r="H1317" s="241"/>
      <c r="I1317" s="241"/>
      <c r="J1317" s="241"/>
      <c r="K1317" s="142">
        <v>343.74</v>
      </c>
      <c r="L1317" s="142">
        <f t="shared" si="40"/>
        <v>0</v>
      </c>
      <c r="M1317" s="3">
        <f t="shared" si="41"/>
        <v>0</v>
      </c>
    </row>
    <row r="1318" spans="1:13">
      <c r="A1318" s="221" t="s">
        <v>284</v>
      </c>
      <c r="B1318" s="221" t="s">
        <v>25929</v>
      </c>
      <c r="C1318" s="221" t="s">
        <v>25930</v>
      </c>
      <c r="D1318" s="222"/>
      <c r="E1318" s="241"/>
      <c r="F1318" s="241"/>
      <c r="G1318" s="241"/>
      <c r="H1318" s="241"/>
      <c r="I1318" s="241"/>
      <c r="J1318" s="241"/>
      <c r="K1318" s="142">
        <v>343.74</v>
      </c>
      <c r="L1318" s="142">
        <f t="shared" si="40"/>
        <v>0</v>
      </c>
      <c r="M1318" s="3">
        <f t="shared" si="41"/>
        <v>0</v>
      </c>
    </row>
    <row r="1319" spans="1:13">
      <c r="A1319" s="221" t="s">
        <v>284</v>
      </c>
      <c r="B1319" s="221" t="s">
        <v>25931</v>
      </c>
      <c r="C1319" s="221" t="s">
        <v>25932</v>
      </c>
      <c r="D1319" s="222"/>
      <c r="E1319" s="241"/>
      <c r="F1319" s="241"/>
      <c r="G1319" s="241"/>
      <c r="H1319" s="241"/>
      <c r="I1319" s="241"/>
      <c r="J1319" s="241"/>
      <c r="K1319" s="142">
        <v>312.49</v>
      </c>
      <c r="L1319" s="142">
        <f t="shared" si="40"/>
        <v>0</v>
      </c>
      <c r="M1319" s="3">
        <f t="shared" si="41"/>
        <v>0</v>
      </c>
    </row>
    <row r="1320" spans="1:13">
      <c r="A1320" s="221" t="s">
        <v>284</v>
      </c>
      <c r="B1320" s="221" t="s">
        <v>25933</v>
      </c>
      <c r="C1320" s="221" t="s">
        <v>25934</v>
      </c>
      <c r="D1320" s="222"/>
      <c r="E1320" s="241"/>
      <c r="F1320" s="241"/>
      <c r="G1320" s="241"/>
      <c r="H1320" s="241"/>
      <c r="I1320" s="241"/>
      <c r="J1320" s="241"/>
      <c r="K1320" s="142">
        <v>343.74</v>
      </c>
      <c r="L1320" s="142">
        <f t="shared" si="40"/>
        <v>0</v>
      </c>
      <c r="M1320" s="3">
        <f t="shared" si="41"/>
        <v>0</v>
      </c>
    </row>
    <row r="1321" spans="1:13">
      <c r="A1321" s="221" t="s">
        <v>284</v>
      </c>
      <c r="B1321" s="221" t="s">
        <v>25935</v>
      </c>
      <c r="C1321" s="221" t="s">
        <v>25936</v>
      </c>
      <c r="D1321" s="222"/>
      <c r="E1321" s="241"/>
      <c r="F1321" s="241"/>
      <c r="G1321" s="241"/>
      <c r="H1321" s="241"/>
      <c r="I1321" s="241"/>
      <c r="J1321" s="241"/>
      <c r="K1321" s="142">
        <v>343.74</v>
      </c>
      <c r="L1321" s="142">
        <f t="shared" si="40"/>
        <v>0</v>
      </c>
      <c r="M1321" s="3">
        <f t="shared" si="41"/>
        <v>0</v>
      </c>
    </row>
    <row r="1322" spans="1:13">
      <c r="A1322" s="221" t="s">
        <v>284</v>
      </c>
      <c r="B1322" s="221" t="s">
        <v>25937</v>
      </c>
      <c r="C1322" s="221" t="s">
        <v>25938</v>
      </c>
      <c r="D1322" s="222"/>
      <c r="E1322" s="241"/>
      <c r="F1322" s="241"/>
      <c r="G1322" s="241"/>
      <c r="H1322" s="241"/>
      <c r="I1322" s="241"/>
      <c r="J1322" s="241"/>
      <c r="K1322" s="142">
        <v>324.99</v>
      </c>
      <c r="L1322" s="142">
        <f t="shared" si="40"/>
        <v>0</v>
      </c>
      <c r="M1322" s="3">
        <f t="shared" si="41"/>
        <v>0</v>
      </c>
    </row>
    <row r="1323" spans="1:13">
      <c r="A1323" s="221" t="s">
        <v>284</v>
      </c>
      <c r="B1323" s="221" t="s">
        <v>25939</v>
      </c>
      <c r="C1323" s="221" t="s">
        <v>25940</v>
      </c>
      <c r="D1323" s="222"/>
      <c r="E1323" s="241"/>
      <c r="F1323" s="241"/>
      <c r="G1323" s="241"/>
      <c r="H1323" s="241"/>
      <c r="I1323" s="241"/>
      <c r="J1323" s="241"/>
      <c r="K1323" s="142">
        <v>343.74</v>
      </c>
      <c r="L1323" s="142">
        <f t="shared" si="40"/>
        <v>0</v>
      </c>
      <c r="M1323" s="3">
        <f t="shared" si="41"/>
        <v>0</v>
      </c>
    </row>
    <row r="1324" spans="1:13">
      <c r="A1324" s="221" t="s">
        <v>284</v>
      </c>
      <c r="B1324" s="221" t="s">
        <v>25941</v>
      </c>
      <c r="C1324" s="221" t="s">
        <v>25942</v>
      </c>
      <c r="D1324" s="222"/>
      <c r="E1324" s="241"/>
      <c r="F1324" s="241"/>
      <c r="G1324" s="241"/>
      <c r="H1324" s="241"/>
      <c r="I1324" s="241"/>
      <c r="J1324" s="241"/>
      <c r="K1324" s="142">
        <v>343.74</v>
      </c>
      <c r="L1324" s="142">
        <f t="shared" si="40"/>
        <v>0</v>
      </c>
      <c r="M1324" s="3">
        <f t="shared" si="41"/>
        <v>0</v>
      </c>
    </row>
    <row r="1325" spans="1:13">
      <c r="A1325" s="221" t="s">
        <v>284</v>
      </c>
      <c r="B1325" s="221" t="s">
        <v>25943</v>
      </c>
      <c r="C1325" s="221" t="s">
        <v>25944</v>
      </c>
      <c r="D1325" s="222"/>
      <c r="E1325" s="241"/>
      <c r="F1325" s="241"/>
      <c r="G1325" s="241"/>
      <c r="H1325" s="241"/>
      <c r="I1325" s="241"/>
      <c r="J1325" s="241"/>
      <c r="K1325" s="142">
        <v>343.74</v>
      </c>
      <c r="L1325" s="142">
        <f t="shared" si="40"/>
        <v>0</v>
      </c>
      <c r="M1325" s="3">
        <f t="shared" si="41"/>
        <v>0</v>
      </c>
    </row>
    <row r="1326" spans="1:13">
      <c r="A1326" s="221" t="s">
        <v>284</v>
      </c>
      <c r="B1326" s="221" t="s">
        <v>25945</v>
      </c>
      <c r="C1326" s="221" t="s">
        <v>25946</v>
      </c>
      <c r="D1326" s="222"/>
      <c r="E1326" s="241"/>
      <c r="F1326" s="241"/>
      <c r="G1326" s="241"/>
      <c r="H1326" s="241"/>
      <c r="I1326" s="241"/>
      <c r="J1326" s="241"/>
      <c r="K1326" s="142">
        <v>312.49</v>
      </c>
      <c r="L1326" s="142">
        <f t="shared" si="40"/>
        <v>0</v>
      </c>
      <c r="M1326" s="3">
        <f t="shared" si="41"/>
        <v>0</v>
      </c>
    </row>
    <row r="1327" spans="1:13">
      <c r="A1327" s="221" t="s">
        <v>284</v>
      </c>
      <c r="B1327" s="221" t="s">
        <v>25947</v>
      </c>
      <c r="C1327" s="221" t="s">
        <v>25948</v>
      </c>
      <c r="D1327" s="222"/>
      <c r="E1327" s="241"/>
      <c r="F1327" s="241"/>
      <c r="G1327" s="241"/>
      <c r="H1327" s="241"/>
      <c r="I1327" s="241"/>
      <c r="J1327" s="241"/>
      <c r="K1327" s="142">
        <v>343.74</v>
      </c>
      <c r="L1327" s="142">
        <f t="shared" si="40"/>
        <v>0</v>
      </c>
      <c r="M1327" s="3">
        <f t="shared" si="41"/>
        <v>0</v>
      </c>
    </row>
    <row r="1328" spans="1:13">
      <c r="A1328" s="221" t="s">
        <v>284</v>
      </c>
      <c r="B1328" s="221" t="s">
        <v>25949</v>
      </c>
      <c r="C1328" s="221" t="s">
        <v>25950</v>
      </c>
      <c r="D1328" s="222"/>
      <c r="E1328" s="241"/>
      <c r="F1328" s="241"/>
      <c r="G1328" s="241"/>
      <c r="H1328" s="241"/>
      <c r="I1328" s="241"/>
      <c r="J1328" s="241"/>
      <c r="K1328" s="142">
        <v>343.74</v>
      </c>
      <c r="L1328" s="142">
        <f t="shared" si="40"/>
        <v>0</v>
      </c>
      <c r="M1328" s="3">
        <f t="shared" si="41"/>
        <v>0</v>
      </c>
    </row>
    <row r="1329" spans="1:13">
      <c r="A1329" s="221" t="s">
        <v>284</v>
      </c>
      <c r="B1329" s="221" t="s">
        <v>25951</v>
      </c>
      <c r="C1329" s="221" t="s">
        <v>25952</v>
      </c>
      <c r="D1329" s="222"/>
      <c r="E1329" s="241"/>
      <c r="F1329" s="241"/>
      <c r="G1329" s="241"/>
      <c r="H1329" s="241"/>
      <c r="I1329" s="241"/>
      <c r="J1329" s="241"/>
      <c r="K1329" s="142">
        <v>324.99</v>
      </c>
      <c r="L1329" s="142">
        <f t="shared" si="40"/>
        <v>0</v>
      </c>
      <c r="M1329" s="3">
        <f t="shared" si="41"/>
        <v>0</v>
      </c>
    </row>
    <row r="1330" spans="1:13">
      <c r="A1330" s="221" t="s">
        <v>284</v>
      </c>
      <c r="B1330" s="221" t="s">
        <v>25953</v>
      </c>
      <c r="C1330" s="221" t="s">
        <v>25954</v>
      </c>
      <c r="D1330" s="222"/>
      <c r="E1330" s="241"/>
      <c r="F1330" s="241"/>
      <c r="G1330" s="241"/>
      <c r="H1330" s="241"/>
      <c r="I1330" s="241"/>
      <c r="J1330" s="241"/>
      <c r="K1330" s="142">
        <v>343.74</v>
      </c>
      <c r="L1330" s="142">
        <f t="shared" si="40"/>
        <v>0</v>
      </c>
      <c r="M1330" s="3">
        <f t="shared" si="41"/>
        <v>0</v>
      </c>
    </row>
    <row r="1331" spans="1:13">
      <c r="A1331" s="221" t="s">
        <v>284</v>
      </c>
      <c r="B1331" s="221" t="s">
        <v>25955</v>
      </c>
      <c r="C1331" s="221" t="s">
        <v>25956</v>
      </c>
      <c r="D1331" s="222"/>
      <c r="E1331" s="241"/>
      <c r="F1331" s="241"/>
      <c r="G1331" s="241"/>
      <c r="H1331" s="241"/>
      <c r="I1331" s="241"/>
      <c r="J1331" s="241"/>
      <c r="K1331" s="142">
        <v>343.74</v>
      </c>
      <c r="L1331" s="142">
        <f t="shared" si="40"/>
        <v>0</v>
      </c>
      <c r="M1331" s="3">
        <f t="shared" si="41"/>
        <v>0</v>
      </c>
    </row>
    <row r="1332" spans="1:13">
      <c r="A1332" s="221" t="s">
        <v>284</v>
      </c>
      <c r="B1332" s="221" t="s">
        <v>25957</v>
      </c>
      <c r="C1332" s="221" t="s">
        <v>25958</v>
      </c>
      <c r="D1332" s="222"/>
      <c r="E1332" s="241"/>
      <c r="F1332" s="241"/>
      <c r="G1332" s="241"/>
      <c r="H1332" s="241"/>
      <c r="I1332" s="241"/>
      <c r="J1332" s="241"/>
      <c r="K1332" s="142">
        <v>343.74</v>
      </c>
      <c r="L1332" s="142">
        <f t="shared" si="40"/>
        <v>0</v>
      </c>
      <c r="M1332" s="3">
        <f t="shared" si="41"/>
        <v>0</v>
      </c>
    </row>
    <row r="1333" spans="1:13">
      <c r="A1333" s="221" t="s">
        <v>284</v>
      </c>
      <c r="B1333" s="221" t="s">
        <v>25959</v>
      </c>
      <c r="C1333" s="221" t="s">
        <v>25960</v>
      </c>
      <c r="D1333" s="222"/>
      <c r="E1333" s="241"/>
      <c r="F1333" s="241"/>
      <c r="G1333" s="241"/>
      <c r="H1333" s="241"/>
      <c r="I1333" s="241"/>
      <c r="J1333" s="241"/>
      <c r="K1333" s="142">
        <v>312.49</v>
      </c>
      <c r="L1333" s="142">
        <f t="shared" si="40"/>
        <v>0</v>
      </c>
      <c r="M1333" s="3">
        <f t="shared" si="41"/>
        <v>0</v>
      </c>
    </row>
    <row r="1334" spans="1:13">
      <c r="A1334" s="221" t="s">
        <v>284</v>
      </c>
      <c r="B1334" s="221" t="s">
        <v>25961</v>
      </c>
      <c r="C1334" s="221" t="s">
        <v>25962</v>
      </c>
      <c r="D1334" s="222"/>
      <c r="E1334" s="241"/>
      <c r="F1334" s="241"/>
      <c r="G1334" s="241"/>
      <c r="H1334" s="241"/>
      <c r="I1334" s="241"/>
      <c r="J1334" s="241"/>
      <c r="K1334" s="142">
        <v>343.74</v>
      </c>
      <c r="L1334" s="142">
        <f t="shared" si="40"/>
        <v>0</v>
      </c>
      <c r="M1334" s="3">
        <f t="shared" si="41"/>
        <v>0</v>
      </c>
    </row>
    <row r="1335" spans="1:13">
      <c r="A1335" s="221" t="s">
        <v>284</v>
      </c>
      <c r="B1335" s="221" t="s">
        <v>25963</v>
      </c>
      <c r="C1335" s="221" t="s">
        <v>25964</v>
      </c>
      <c r="D1335" s="222"/>
      <c r="E1335" s="241"/>
      <c r="F1335" s="241"/>
      <c r="G1335" s="241"/>
      <c r="H1335" s="241"/>
      <c r="I1335" s="241"/>
      <c r="J1335" s="241"/>
      <c r="K1335" s="142">
        <v>343.74</v>
      </c>
      <c r="L1335" s="142">
        <f t="shared" si="40"/>
        <v>0</v>
      </c>
      <c r="M1335" s="3">
        <f t="shared" si="41"/>
        <v>0</v>
      </c>
    </row>
    <row r="1336" spans="1:13">
      <c r="A1336" s="221" t="s">
        <v>284</v>
      </c>
      <c r="B1336" s="221" t="s">
        <v>25965</v>
      </c>
      <c r="C1336" s="221" t="s">
        <v>25966</v>
      </c>
      <c r="D1336" s="222"/>
      <c r="E1336" s="241"/>
      <c r="F1336" s="241"/>
      <c r="G1336" s="241"/>
      <c r="H1336" s="241"/>
      <c r="I1336" s="241"/>
      <c r="J1336" s="241"/>
      <c r="K1336" s="142">
        <v>324.99</v>
      </c>
      <c r="L1336" s="142">
        <f t="shared" si="40"/>
        <v>0</v>
      </c>
      <c r="M1336" s="3">
        <f t="shared" si="41"/>
        <v>0</v>
      </c>
    </row>
    <row r="1337" spans="1:13">
      <c r="A1337" s="221" t="s">
        <v>284</v>
      </c>
      <c r="B1337" s="221" t="s">
        <v>25967</v>
      </c>
      <c r="C1337" s="221" t="s">
        <v>25968</v>
      </c>
      <c r="D1337" s="222"/>
      <c r="E1337" s="241"/>
      <c r="F1337" s="241"/>
      <c r="G1337" s="241"/>
      <c r="H1337" s="241"/>
      <c r="I1337" s="241"/>
      <c r="J1337" s="241"/>
      <c r="K1337" s="142">
        <v>343.74</v>
      </c>
      <c r="L1337" s="142">
        <f t="shared" si="40"/>
        <v>0</v>
      </c>
      <c r="M1337" s="3">
        <f t="shared" si="41"/>
        <v>0</v>
      </c>
    </row>
    <row r="1338" spans="1:13">
      <c r="A1338" s="221" t="s">
        <v>284</v>
      </c>
      <c r="B1338" s="221" t="s">
        <v>25969</v>
      </c>
      <c r="C1338" s="221" t="s">
        <v>25970</v>
      </c>
      <c r="D1338" s="222"/>
      <c r="E1338" s="241"/>
      <c r="F1338" s="241"/>
      <c r="G1338" s="241"/>
      <c r="H1338" s="241"/>
      <c r="I1338" s="241"/>
      <c r="J1338" s="241"/>
      <c r="K1338" s="142">
        <v>343.74</v>
      </c>
      <c r="L1338" s="142">
        <f t="shared" si="40"/>
        <v>0</v>
      </c>
      <c r="M1338" s="3">
        <f t="shared" si="41"/>
        <v>0</v>
      </c>
    </row>
    <row r="1339" spans="1:13">
      <c r="A1339" s="221" t="s">
        <v>284</v>
      </c>
      <c r="B1339" s="221" t="s">
        <v>25971</v>
      </c>
      <c r="C1339" s="221" t="s">
        <v>25972</v>
      </c>
      <c r="D1339" s="222"/>
      <c r="E1339" s="241"/>
      <c r="F1339" s="241"/>
      <c r="G1339" s="241"/>
      <c r="H1339" s="241"/>
      <c r="I1339" s="241"/>
      <c r="J1339" s="241"/>
      <c r="K1339" s="142">
        <v>343.74</v>
      </c>
      <c r="L1339" s="142">
        <f t="shared" si="40"/>
        <v>0</v>
      </c>
      <c r="M1339" s="3">
        <f t="shared" si="41"/>
        <v>0</v>
      </c>
    </row>
    <row r="1340" spans="1:13">
      <c r="A1340" s="221" t="s">
        <v>284</v>
      </c>
      <c r="B1340" s="221" t="s">
        <v>25973</v>
      </c>
      <c r="C1340" s="221" t="s">
        <v>25974</v>
      </c>
      <c r="D1340" s="222"/>
      <c r="E1340" s="241"/>
      <c r="F1340" s="241"/>
      <c r="G1340" s="241"/>
      <c r="H1340" s="241"/>
      <c r="I1340" s="241"/>
      <c r="J1340" s="241"/>
      <c r="K1340" s="142">
        <v>312.49</v>
      </c>
      <c r="L1340" s="142">
        <f t="shared" si="40"/>
        <v>0</v>
      </c>
      <c r="M1340" s="3">
        <f t="shared" si="41"/>
        <v>0</v>
      </c>
    </row>
    <row r="1341" spans="1:13">
      <c r="A1341" s="221" t="s">
        <v>284</v>
      </c>
      <c r="B1341" s="221" t="s">
        <v>25975</v>
      </c>
      <c r="C1341" s="221" t="s">
        <v>25976</v>
      </c>
      <c r="D1341" s="222"/>
      <c r="E1341" s="241"/>
      <c r="F1341" s="241"/>
      <c r="G1341" s="241"/>
      <c r="H1341" s="241"/>
      <c r="I1341" s="241"/>
      <c r="J1341" s="241"/>
      <c r="K1341" s="142">
        <v>343.74</v>
      </c>
      <c r="L1341" s="142">
        <f t="shared" si="40"/>
        <v>0</v>
      </c>
      <c r="M1341" s="3">
        <f t="shared" si="41"/>
        <v>0</v>
      </c>
    </row>
    <row r="1342" spans="1:13">
      <c r="A1342" s="221" t="s">
        <v>284</v>
      </c>
      <c r="B1342" s="221" t="s">
        <v>25977</v>
      </c>
      <c r="C1342" s="221" t="s">
        <v>25978</v>
      </c>
      <c r="D1342" s="222"/>
      <c r="E1342" s="241"/>
      <c r="F1342" s="241"/>
      <c r="G1342" s="241"/>
      <c r="H1342" s="241"/>
      <c r="I1342" s="241"/>
      <c r="J1342" s="241"/>
      <c r="K1342" s="142">
        <v>343.74</v>
      </c>
      <c r="L1342" s="142">
        <f t="shared" si="40"/>
        <v>0</v>
      </c>
      <c r="M1342" s="3">
        <f t="shared" si="41"/>
        <v>0</v>
      </c>
    </row>
    <row r="1343" spans="1:13">
      <c r="A1343" s="221" t="s">
        <v>284</v>
      </c>
      <c r="B1343" s="221" t="s">
        <v>25979</v>
      </c>
      <c r="C1343" s="221" t="s">
        <v>25980</v>
      </c>
      <c r="D1343" s="222"/>
      <c r="E1343" s="241"/>
      <c r="F1343" s="241"/>
      <c r="G1343" s="241"/>
      <c r="H1343" s="241"/>
      <c r="I1343" s="241"/>
      <c r="J1343" s="241"/>
      <c r="K1343" s="142">
        <v>324.99</v>
      </c>
      <c r="L1343" s="142">
        <f t="shared" si="40"/>
        <v>0</v>
      </c>
      <c r="M1343" s="3">
        <f t="shared" si="41"/>
        <v>0</v>
      </c>
    </row>
    <row r="1344" spans="1:13">
      <c r="A1344" s="221" t="s">
        <v>284</v>
      </c>
      <c r="B1344" s="221" t="s">
        <v>25981</v>
      </c>
      <c r="C1344" s="221" t="s">
        <v>25982</v>
      </c>
      <c r="D1344" s="222"/>
      <c r="E1344" s="241"/>
      <c r="F1344" s="241"/>
      <c r="G1344" s="241"/>
      <c r="H1344" s="241"/>
      <c r="I1344" s="241"/>
      <c r="J1344" s="241"/>
      <c r="K1344" s="142">
        <v>343.74</v>
      </c>
      <c r="L1344" s="142">
        <f t="shared" si="40"/>
        <v>0</v>
      </c>
      <c r="M1344" s="3">
        <f t="shared" si="41"/>
        <v>0</v>
      </c>
    </row>
    <row r="1345" spans="1:13">
      <c r="A1345" s="221" t="s">
        <v>284</v>
      </c>
      <c r="B1345" s="221" t="s">
        <v>25983</v>
      </c>
      <c r="C1345" s="221" t="s">
        <v>25984</v>
      </c>
      <c r="D1345" s="222"/>
      <c r="E1345" s="241"/>
      <c r="F1345" s="241"/>
      <c r="G1345" s="241"/>
      <c r="H1345" s="241"/>
      <c r="I1345" s="241"/>
      <c r="J1345" s="241"/>
      <c r="K1345" s="142">
        <v>343.74</v>
      </c>
      <c r="L1345" s="142">
        <f t="shared" si="40"/>
        <v>0</v>
      </c>
      <c r="M1345" s="3">
        <f t="shared" si="41"/>
        <v>0</v>
      </c>
    </row>
    <row r="1346" spans="1:13">
      <c r="A1346" s="221" t="s">
        <v>284</v>
      </c>
      <c r="B1346" s="221" t="s">
        <v>25985</v>
      </c>
      <c r="C1346" s="221" t="s">
        <v>25986</v>
      </c>
      <c r="D1346" s="222"/>
      <c r="E1346" s="241"/>
      <c r="F1346" s="241"/>
      <c r="G1346" s="241"/>
      <c r="H1346" s="241"/>
      <c r="I1346" s="241"/>
      <c r="J1346" s="241"/>
      <c r="K1346" s="142">
        <v>343.74</v>
      </c>
      <c r="L1346" s="142">
        <f t="shared" si="40"/>
        <v>0</v>
      </c>
      <c r="M1346" s="3">
        <f t="shared" si="41"/>
        <v>0</v>
      </c>
    </row>
    <row r="1347" spans="1:13">
      <c r="A1347" s="221" t="s">
        <v>284</v>
      </c>
      <c r="B1347" s="221" t="s">
        <v>25987</v>
      </c>
      <c r="C1347" s="221" t="s">
        <v>25988</v>
      </c>
      <c r="D1347" s="222"/>
      <c r="E1347" s="241"/>
      <c r="F1347" s="241"/>
      <c r="G1347" s="241"/>
      <c r="H1347" s="241"/>
      <c r="I1347" s="241"/>
      <c r="J1347" s="241"/>
      <c r="K1347" s="142">
        <v>312.49</v>
      </c>
      <c r="L1347" s="142">
        <f t="shared" si="40"/>
        <v>0</v>
      </c>
      <c r="M1347" s="3">
        <f t="shared" si="41"/>
        <v>0</v>
      </c>
    </row>
    <row r="1348" spans="1:13">
      <c r="A1348" s="221" t="s">
        <v>284</v>
      </c>
      <c r="B1348" s="221" t="s">
        <v>25989</v>
      </c>
      <c r="C1348" s="221" t="s">
        <v>25990</v>
      </c>
      <c r="D1348" s="222"/>
      <c r="E1348" s="241"/>
      <c r="F1348" s="241"/>
      <c r="G1348" s="241"/>
      <c r="H1348" s="241"/>
      <c r="I1348" s="241"/>
      <c r="J1348" s="241"/>
      <c r="K1348" s="142">
        <v>343.74</v>
      </c>
      <c r="L1348" s="142">
        <f t="shared" si="40"/>
        <v>0</v>
      </c>
      <c r="M1348" s="3">
        <f t="shared" si="41"/>
        <v>0</v>
      </c>
    </row>
    <row r="1349" spans="1:13">
      <c r="A1349" s="221" t="s">
        <v>284</v>
      </c>
      <c r="B1349" s="221" t="s">
        <v>25991</v>
      </c>
      <c r="C1349" s="221" t="s">
        <v>25992</v>
      </c>
      <c r="D1349" s="222"/>
      <c r="E1349" s="241"/>
      <c r="F1349" s="241"/>
      <c r="G1349" s="241"/>
      <c r="H1349" s="241"/>
      <c r="I1349" s="241"/>
      <c r="J1349" s="241"/>
      <c r="K1349" s="142">
        <v>343.74</v>
      </c>
      <c r="L1349" s="142">
        <f t="shared" si="40"/>
        <v>0</v>
      </c>
      <c r="M1349" s="3">
        <f t="shared" si="41"/>
        <v>0</v>
      </c>
    </row>
    <row r="1350" spans="1:13">
      <c r="A1350" s="221" t="s">
        <v>284</v>
      </c>
      <c r="B1350" s="221" t="s">
        <v>25993</v>
      </c>
      <c r="C1350" s="221" t="s">
        <v>25994</v>
      </c>
      <c r="D1350" s="222"/>
      <c r="E1350" s="241"/>
      <c r="F1350" s="241"/>
      <c r="G1350" s="241"/>
      <c r="H1350" s="241"/>
      <c r="I1350" s="241"/>
      <c r="J1350" s="241"/>
      <c r="K1350" s="142">
        <v>324.99</v>
      </c>
      <c r="L1350" s="142">
        <f t="shared" ref="L1350:L1413" si="42">SUM(M1350*K1350)</f>
        <v>0</v>
      </c>
      <c r="M1350" s="3">
        <f t="shared" ref="M1350:M1413" si="43">SUM(E1350:J1350)</f>
        <v>0</v>
      </c>
    </row>
    <row r="1351" spans="1:13">
      <c r="A1351" s="221" t="s">
        <v>284</v>
      </c>
      <c r="B1351" s="221" t="s">
        <v>25995</v>
      </c>
      <c r="C1351" s="221" t="s">
        <v>25996</v>
      </c>
      <c r="D1351" s="222"/>
      <c r="E1351" s="241"/>
      <c r="F1351" s="241"/>
      <c r="G1351" s="241"/>
      <c r="H1351" s="241"/>
      <c r="I1351" s="241"/>
      <c r="J1351" s="241"/>
      <c r="K1351" s="142">
        <v>343.74</v>
      </c>
      <c r="L1351" s="142">
        <f t="shared" si="42"/>
        <v>0</v>
      </c>
      <c r="M1351" s="3">
        <f t="shared" si="43"/>
        <v>0</v>
      </c>
    </row>
    <row r="1352" spans="1:13">
      <c r="A1352" s="221" t="s">
        <v>284</v>
      </c>
      <c r="B1352" s="221" t="s">
        <v>25997</v>
      </c>
      <c r="C1352" s="221" t="s">
        <v>25998</v>
      </c>
      <c r="D1352" s="222"/>
      <c r="E1352" s="241"/>
      <c r="F1352" s="241"/>
      <c r="G1352" s="241"/>
      <c r="H1352" s="241"/>
      <c r="I1352" s="241"/>
      <c r="J1352" s="241"/>
      <c r="K1352" s="142">
        <v>343.74</v>
      </c>
      <c r="L1352" s="142">
        <f t="shared" si="42"/>
        <v>0</v>
      </c>
      <c r="M1352" s="3">
        <f t="shared" si="43"/>
        <v>0</v>
      </c>
    </row>
    <row r="1353" spans="1:13">
      <c r="A1353" s="221" t="s">
        <v>284</v>
      </c>
      <c r="B1353" s="221" t="s">
        <v>25999</v>
      </c>
      <c r="C1353" s="221" t="s">
        <v>26000</v>
      </c>
      <c r="D1353" s="222"/>
      <c r="E1353" s="241"/>
      <c r="F1353" s="241"/>
      <c r="G1353" s="241"/>
      <c r="H1353" s="241"/>
      <c r="I1353" s="241"/>
      <c r="J1353" s="241"/>
      <c r="K1353" s="142">
        <v>343.74</v>
      </c>
      <c r="L1353" s="142">
        <f t="shared" si="42"/>
        <v>0</v>
      </c>
      <c r="M1353" s="3">
        <f t="shared" si="43"/>
        <v>0</v>
      </c>
    </row>
    <row r="1354" spans="1:13">
      <c r="A1354" s="221" t="s">
        <v>284</v>
      </c>
      <c r="B1354" s="221" t="s">
        <v>26001</v>
      </c>
      <c r="C1354" s="221" t="s">
        <v>26002</v>
      </c>
      <c r="D1354" s="222"/>
      <c r="E1354" s="241"/>
      <c r="F1354" s="241"/>
      <c r="G1354" s="241"/>
      <c r="H1354" s="241"/>
      <c r="I1354" s="241"/>
      <c r="J1354" s="241"/>
      <c r="K1354" s="142">
        <v>312.49</v>
      </c>
      <c r="L1354" s="142">
        <f t="shared" si="42"/>
        <v>0</v>
      </c>
      <c r="M1354" s="3">
        <f t="shared" si="43"/>
        <v>0</v>
      </c>
    </row>
    <row r="1355" spans="1:13">
      <c r="A1355" s="221" t="s">
        <v>284</v>
      </c>
      <c r="B1355" s="221" t="s">
        <v>26003</v>
      </c>
      <c r="C1355" s="221" t="s">
        <v>26004</v>
      </c>
      <c r="D1355" s="222"/>
      <c r="E1355" s="241"/>
      <c r="F1355" s="241"/>
      <c r="G1355" s="241"/>
      <c r="H1355" s="241"/>
      <c r="I1355" s="241"/>
      <c r="J1355" s="241"/>
      <c r="K1355" s="142">
        <v>343.74</v>
      </c>
      <c r="L1355" s="142">
        <f t="shared" si="42"/>
        <v>0</v>
      </c>
      <c r="M1355" s="3">
        <f t="shared" si="43"/>
        <v>0</v>
      </c>
    </row>
    <row r="1356" spans="1:13">
      <c r="A1356" s="221" t="s">
        <v>284</v>
      </c>
      <c r="B1356" s="221" t="s">
        <v>26005</v>
      </c>
      <c r="C1356" s="221" t="s">
        <v>26006</v>
      </c>
      <c r="D1356" s="222"/>
      <c r="E1356" s="241"/>
      <c r="F1356" s="241"/>
      <c r="G1356" s="241"/>
      <c r="H1356" s="241"/>
      <c r="I1356" s="241"/>
      <c r="J1356" s="241"/>
      <c r="K1356" s="142">
        <v>343.74</v>
      </c>
      <c r="L1356" s="142">
        <f t="shared" si="42"/>
        <v>0</v>
      </c>
      <c r="M1356" s="3">
        <f t="shared" si="43"/>
        <v>0</v>
      </c>
    </row>
    <row r="1357" spans="1:13">
      <c r="A1357" s="221" t="s">
        <v>284</v>
      </c>
      <c r="B1357" s="221" t="s">
        <v>26007</v>
      </c>
      <c r="C1357" s="221" t="s">
        <v>26008</v>
      </c>
      <c r="D1357" s="222"/>
      <c r="E1357" s="241"/>
      <c r="F1357" s="241"/>
      <c r="G1357" s="241"/>
      <c r="H1357" s="241"/>
      <c r="I1357" s="241"/>
      <c r="J1357" s="241"/>
      <c r="K1357" s="142">
        <v>324.99</v>
      </c>
      <c r="L1357" s="142">
        <f t="shared" si="42"/>
        <v>0</v>
      </c>
      <c r="M1357" s="3">
        <f t="shared" si="43"/>
        <v>0</v>
      </c>
    </row>
    <row r="1358" spans="1:13">
      <c r="A1358" s="221" t="s">
        <v>284</v>
      </c>
      <c r="B1358" s="221" t="s">
        <v>26009</v>
      </c>
      <c r="C1358" s="221" t="s">
        <v>26010</v>
      </c>
      <c r="D1358" s="222"/>
      <c r="E1358" s="241"/>
      <c r="F1358" s="241"/>
      <c r="G1358" s="241"/>
      <c r="H1358" s="241"/>
      <c r="I1358" s="241"/>
      <c r="J1358" s="241"/>
      <c r="K1358" s="142">
        <v>343.74</v>
      </c>
      <c r="L1358" s="142">
        <f t="shared" si="42"/>
        <v>0</v>
      </c>
      <c r="M1358" s="3">
        <f t="shared" si="43"/>
        <v>0</v>
      </c>
    </row>
    <row r="1359" spans="1:13">
      <c r="A1359" s="221" t="s">
        <v>284</v>
      </c>
      <c r="B1359" s="221" t="s">
        <v>26011</v>
      </c>
      <c r="C1359" s="221" t="s">
        <v>26012</v>
      </c>
      <c r="D1359" s="222"/>
      <c r="E1359" s="241"/>
      <c r="F1359" s="241"/>
      <c r="G1359" s="241"/>
      <c r="H1359" s="241"/>
      <c r="I1359" s="241"/>
      <c r="J1359" s="241"/>
      <c r="K1359" s="142">
        <v>343.74</v>
      </c>
      <c r="L1359" s="142">
        <f t="shared" si="42"/>
        <v>0</v>
      </c>
      <c r="M1359" s="3">
        <f t="shared" si="43"/>
        <v>0</v>
      </c>
    </row>
    <row r="1360" spans="1:13">
      <c r="A1360" s="221" t="s">
        <v>284</v>
      </c>
      <c r="B1360" s="221" t="s">
        <v>26013</v>
      </c>
      <c r="C1360" s="221" t="s">
        <v>26014</v>
      </c>
      <c r="D1360" s="222"/>
      <c r="E1360" s="241"/>
      <c r="F1360" s="241"/>
      <c r="G1360" s="241"/>
      <c r="H1360" s="241"/>
      <c r="I1360" s="241"/>
      <c r="J1360" s="241"/>
      <c r="K1360" s="142">
        <v>343.74</v>
      </c>
      <c r="L1360" s="142">
        <f t="shared" si="42"/>
        <v>0</v>
      </c>
      <c r="M1360" s="3">
        <f t="shared" si="43"/>
        <v>0</v>
      </c>
    </row>
    <row r="1361" spans="1:13">
      <c r="A1361" s="221" t="s">
        <v>284</v>
      </c>
      <c r="B1361" s="221" t="s">
        <v>26015</v>
      </c>
      <c r="C1361" s="221" t="s">
        <v>26016</v>
      </c>
      <c r="D1361" s="222"/>
      <c r="E1361" s="241"/>
      <c r="F1361" s="241"/>
      <c r="G1361" s="241"/>
      <c r="H1361" s="241"/>
      <c r="I1361" s="241"/>
      <c r="J1361" s="241"/>
      <c r="K1361" s="142">
        <v>312.49</v>
      </c>
      <c r="L1361" s="142">
        <f t="shared" si="42"/>
        <v>0</v>
      </c>
      <c r="M1361" s="3">
        <f t="shared" si="43"/>
        <v>0</v>
      </c>
    </row>
    <row r="1362" spans="1:13">
      <c r="A1362" s="221" t="s">
        <v>284</v>
      </c>
      <c r="B1362" s="221" t="s">
        <v>26017</v>
      </c>
      <c r="C1362" s="221" t="s">
        <v>26018</v>
      </c>
      <c r="D1362" s="222"/>
      <c r="E1362" s="241"/>
      <c r="F1362" s="241"/>
      <c r="G1362" s="241"/>
      <c r="H1362" s="241"/>
      <c r="I1362" s="241"/>
      <c r="J1362" s="241"/>
      <c r="K1362" s="142">
        <v>343.74</v>
      </c>
      <c r="L1362" s="142">
        <f t="shared" si="42"/>
        <v>0</v>
      </c>
      <c r="M1362" s="3">
        <f t="shared" si="43"/>
        <v>0</v>
      </c>
    </row>
    <row r="1363" spans="1:13">
      <c r="A1363" s="221" t="s">
        <v>284</v>
      </c>
      <c r="B1363" s="221" t="s">
        <v>26019</v>
      </c>
      <c r="C1363" s="221" t="s">
        <v>26020</v>
      </c>
      <c r="D1363" s="222"/>
      <c r="E1363" s="241"/>
      <c r="F1363" s="241"/>
      <c r="G1363" s="241"/>
      <c r="H1363" s="241"/>
      <c r="I1363" s="241"/>
      <c r="J1363" s="241"/>
      <c r="K1363" s="142">
        <v>343.74</v>
      </c>
      <c r="L1363" s="142">
        <f t="shared" si="42"/>
        <v>0</v>
      </c>
      <c r="M1363" s="3">
        <f t="shared" si="43"/>
        <v>0</v>
      </c>
    </row>
    <row r="1364" spans="1:13">
      <c r="A1364" s="221" t="s">
        <v>284</v>
      </c>
      <c r="B1364" s="221" t="s">
        <v>26021</v>
      </c>
      <c r="C1364" s="221" t="s">
        <v>26022</v>
      </c>
      <c r="D1364" s="222"/>
      <c r="E1364" s="241"/>
      <c r="F1364" s="241"/>
      <c r="G1364" s="241"/>
      <c r="H1364" s="241"/>
      <c r="I1364" s="241"/>
      <c r="J1364" s="241"/>
      <c r="K1364" s="142">
        <v>324.99</v>
      </c>
      <c r="L1364" s="142">
        <f t="shared" si="42"/>
        <v>0</v>
      </c>
      <c r="M1364" s="3">
        <f t="shared" si="43"/>
        <v>0</v>
      </c>
    </row>
    <row r="1365" spans="1:13">
      <c r="A1365" s="221" t="s">
        <v>284</v>
      </c>
      <c r="B1365" s="221" t="s">
        <v>26023</v>
      </c>
      <c r="C1365" s="221" t="s">
        <v>26024</v>
      </c>
      <c r="D1365" s="222"/>
      <c r="E1365" s="241"/>
      <c r="F1365" s="241"/>
      <c r="G1365" s="241"/>
      <c r="H1365" s="241"/>
      <c r="I1365" s="241"/>
      <c r="J1365" s="241"/>
      <c r="K1365" s="142">
        <v>343.74</v>
      </c>
      <c r="L1365" s="142">
        <f t="shared" si="42"/>
        <v>0</v>
      </c>
      <c r="M1365" s="3">
        <f t="shared" si="43"/>
        <v>0</v>
      </c>
    </row>
    <row r="1366" spans="1:13">
      <c r="A1366" s="221" t="s">
        <v>284</v>
      </c>
      <c r="B1366" s="221" t="s">
        <v>26025</v>
      </c>
      <c r="C1366" s="221" t="s">
        <v>26026</v>
      </c>
      <c r="D1366" s="222"/>
      <c r="E1366" s="241"/>
      <c r="F1366" s="241"/>
      <c r="G1366" s="241"/>
      <c r="H1366" s="241"/>
      <c r="I1366" s="241"/>
      <c r="J1366" s="241"/>
      <c r="K1366" s="142">
        <v>343.74</v>
      </c>
      <c r="L1366" s="142">
        <f t="shared" si="42"/>
        <v>0</v>
      </c>
      <c r="M1366" s="3">
        <f t="shared" si="43"/>
        <v>0</v>
      </c>
    </row>
    <row r="1367" spans="1:13">
      <c r="A1367" s="221" t="s">
        <v>284</v>
      </c>
      <c r="B1367" s="221" t="s">
        <v>26027</v>
      </c>
      <c r="C1367" s="221" t="s">
        <v>26028</v>
      </c>
      <c r="D1367" s="222"/>
      <c r="E1367" s="241"/>
      <c r="F1367" s="241"/>
      <c r="G1367" s="241"/>
      <c r="H1367" s="241"/>
      <c r="I1367" s="241"/>
      <c r="J1367" s="241"/>
      <c r="K1367" s="142">
        <v>343.74</v>
      </c>
      <c r="L1367" s="142">
        <f t="shared" si="42"/>
        <v>0</v>
      </c>
      <c r="M1367" s="3">
        <f t="shared" si="43"/>
        <v>0</v>
      </c>
    </row>
    <row r="1368" spans="1:13">
      <c r="A1368" s="221" t="s">
        <v>284</v>
      </c>
      <c r="B1368" s="221" t="s">
        <v>26029</v>
      </c>
      <c r="C1368" s="221" t="s">
        <v>26030</v>
      </c>
      <c r="D1368" s="222"/>
      <c r="E1368" s="241"/>
      <c r="F1368" s="241"/>
      <c r="G1368" s="241"/>
      <c r="H1368" s="241"/>
      <c r="I1368" s="241"/>
      <c r="J1368" s="241"/>
      <c r="K1368" s="142">
        <v>312.49</v>
      </c>
      <c r="L1368" s="142">
        <f t="shared" si="42"/>
        <v>0</v>
      </c>
      <c r="M1368" s="3">
        <f t="shared" si="43"/>
        <v>0</v>
      </c>
    </row>
    <row r="1369" spans="1:13">
      <c r="A1369" s="221" t="s">
        <v>284</v>
      </c>
      <c r="B1369" s="221" t="s">
        <v>26031</v>
      </c>
      <c r="C1369" s="221" t="s">
        <v>26032</v>
      </c>
      <c r="D1369" s="222"/>
      <c r="E1369" s="241"/>
      <c r="F1369" s="241"/>
      <c r="G1369" s="241"/>
      <c r="H1369" s="241"/>
      <c r="I1369" s="241"/>
      <c r="J1369" s="241"/>
      <c r="K1369" s="142">
        <v>343.74</v>
      </c>
      <c r="L1369" s="142">
        <f t="shared" si="42"/>
        <v>0</v>
      </c>
      <c r="M1369" s="3">
        <f t="shared" si="43"/>
        <v>0</v>
      </c>
    </row>
    <row r="1370" spans="1:13">
      <c r="A1370" s="221" t="s">
        <v>284</v>
      </c>
      <c r="B1370" s="221" t="s">
        <v>26033</v>
      </c>
      <c r="C1370" s="221" t="s">
        <v>26034</v>
      </c>
      <c r="D1370" s="222"/>
      <c r="E1370" s="241"/>
      <c r="F1370" s="241"/>
      <c r="G1370" s="241"/>
      <c r="H1370" s="241"/>
      <c r="I1370" s="241"/>
      <c r="J1370" s="241"/>
      <c r="K1370" s="142">
        <v>343.74</v>
      </c>
      <c r="L1370" s="142">
        <f t="shared" si="42"/>
        <v>0</v>
      </c>
      <c r="M1370" s="3">
        <f t="shared" si="43"/>
        <v>0</v>
      </c>
    </row>
    <row r="1371" spans="1:13">
      <c r="A1371" s="221" t="s">
        <v>284</v>
      </c>
      <c r="B1371" s="221" t="s">
        <v>26035</v>
      </c>
      <c r="C1371" s="221" t="s">
        <v>26036</v>
      </c>
      <c r="D1371" s="222"/>
      <c r="E1371" s="241"/>
      <c r="F1371" s="241"/>
      <c r="G1371" s="241"/>
      <c r="H1371" s="241"/>
      <c r="I1371" s="241"/>
      <c r="J1371" s="241"/>
      <c r="K1371" s="142">
        <v>324.99</v>
      </c>
      <c r="L1371" s="142">
        <f t="shared" si="42"/>
        <v>0</v>
      </c>
      <c r="M1371" s="3">
        <f t="shared" si="43"/>
        <v>0</v>
      </c>
    </row>
    <row r="1372" spans="1:13">
      <c r="A1372" s="221" t="s">
        <v>284</v>
      </c>
      <c r="B1372" s="221" t="s">
        <v>26037</v>
      </c>
      <c r="C1372" s="221" t="s">
        <v>26038</v>
      </c>
      <c r="D1372" s="222"/>
      <c r="E1372" s="241"/>
      <c r="F1372" s="241"/>
      <c r="G1372" s="241"/>
      <c r="H1372" s="241"/>
      <c r="I1372" s="241"/>
      <c r="J1372" s="241"/>
      <c r="K1372" s="142">
        <v>343.74</v>
      </c>
      <c r="L1372" s="142">
        <f t="shared" si="42"/>
        <v>0</v>
      </c>
      <c r="M1372" s="3">
        <f t="shared" si="43"/>
        <v>0</v>
      </c>
    </row>
    <row r="1373" spans="1:13">
      <c r="A1373" s="221" t="s">
        <v>284</v>
      </c>
      <c r="B1373" s="221" t="s">
        <v>26039</v>
      </c>
      <c r="C1373" s="221" t="s">
        <v>26040</v>
      </c>
      <c r="D1373" s="222"/>
      <c r="E1373" s="241"/>
      <c r="F1373" s="241"/>
      <c r="G1373" s="241"/>
      <c r="H1373" s="241"/>
      <c r="I1373" s="241"/>
      <c r="J1373" s="241"/>
      <c r="K1373" s="142">
        <v>343.74</v>
      </c>
      <c r="L1373" s="142">
        <f t="shared" si="42"/>
        <v>0</v>
      </c>
      <c r="M1373" s="3">
        <f t="shared" si="43"/>
        <v>0</v>
      </c>
    </row>
    <row r="1374" spans="1:13">
      <c r="A1374" s="221" t="s">
        <v>284</v>
      </c>
      <c r="B1374" s="221" t="s">
        <v>26041</v>
      </c>
      <c r="C1374" s="221" t="s">
        <v>26042</v>
      </c>
      <c r="D1374" s="222"/>
      <c r="E1374" s="241"/>
      <c r="F1374" s="241"/>
      <c r="G1374" s="241"/>
      <c r="H1374" s="241"/>
      <c r="I1374" s="241"/>
      <c r="J1374" s="241"/>
      <c r="K1374" s="142">
        <v>343.74</v>
      </c>
      <c r="L1374" s="142">
        <f t="shared" si="42"/>
        <v>0</v>
      </c>
      <c r="M1374" s="3">
        <f t="shared" si="43"/>
        <v>0</v>
      </c>
    </row>
    <row r="1375" spans="1:13">
      <c r="A1375" s="221" t="s">
        <v>284</v>
      </c>
      <c r="B1375" s="221" t="s">
        <v>26043</v>
      </c>
      <c r="C1375" s="221" t="s">
        <v>26044</v>
      </c>
      <c r="D1375" s="222"/>
      <c r="E1375" s="241"/>
      <c r="F1375" s="241"/>
      <c r="G1375" s="241"/>
      <c r="H1375" s="241"/>
      <c r="I1375" s="241"/>
      <c r="J1375" s="241"/>
      <c r="K1375" s="142">
        <v>312.49</v>
      </c>
      <c r="L1375" s="142">
        <f t="shared" si="42"/>
        <v>0</v>
      </c>
      <c r="M1375" s="3">
        <f t="shared" si="43"/>
        <v>0</v>
      </c>
    </row>
    <row r="1376" spans="1:13">
      <c r="A1376" s="221" t="s">
        <v>284</v>
      </c>
      <c r="B1376" s="221" t="s">
        <v>26045</v>
      </c>
      <c r="C1376" s="221" t="s">
        <v>26046</v>
      </c>
      <c r="D1376" s="222"/>
      <c r="E1376" s="241"/>
      <c r="F1376" s="241"/>
      <c r="G1376" s="241"/>
      <c r="H1376" s="241"/>
      <c r="I1376" s="241"/>
      <c r="J1376" s="241"/>
      <c r="K1376" s="142">
        <v>343.74</v>
      </c>
      <c r="L1376" s="142">
        <f t="shared" si="42"/>
        <v>0</v>
      </c>
      <c r="M1376" s="3">
        <f t="shared" si="43"/>
        <v>0</v>
      </c>
    </row>
    <row r="1377" spans="1:13">
      <c r="A1377" s="221" t="s">
        <v>284</v>
      </c>
      <c r="B1377" s="221" t="s">
        <v>26047</v>
      </c>
      <c r="C1377" s="221" t="s">
        <v>26048</v>
      </c>
      <c r="D1377" s="222"/>
      <c r="E1377" s="241"/>
      <c r="F1377" s="241"/>
      <c r="G1377" s="241"/>
      <c r="H1377" s="241"/>
      <c r="I1377" s="241"/>
      <c r="J1377" s="241"/>
      <c r="K1377" s="142">
        <v>343.74</v>
      </c>
      <c r="L1377" s="142">
        <f t="shared" si="42"/>
        <v>0</v>
      </c>
      <c r="M1377" s="3">
        <f t="shared" si="43"/>
        <v>0</v>
      </c>
    </row>
    <row r="1378" spans="1:13">
      <c r="A1378" s="221" t="s">
        <v>284</v>
      </c>
      <c r="B1378" s="221" t="s">
        <v>26049</v>
      </c>
      <c r="C1378" s="221" t="s">
        <v>26050</v>
      </c>
      <c r="D1378" s="222"/>
      <c r="E1378" s="241"/>
      <c r="F1378" s="241"/>
      <c r="G1378" s="241"/>
      <c r="H1378" s="241"/>
      <c r="I1378" s="241"/>
      <c r="J1378" s="241"/>
      <c r="K1378" s="142">
        <v>324.99</v>
      </c>
      <c r="L1378" s="142">
        <f t="shared" si="42"/>
        <v>0</v>
      </c>
      <c r="M1378" s="3">
        <f t="shared" si="43"/>
        <v>0</v>
      </c>
    </row>
    <row r="1379" spans="1:13">
      <c r="A1379" s="221" t="s">
        <v>284</v>
      </c>
      <c r="B1379" s="221" t="s">
        <v>26051</v>
      </c>
      <c r="C1379" s="221" t="s">
        <v>26052</v>
      </c>
      <c r="D1379" s="222"/>
      <c r="E1379" s="241"/>
      <c r="F1379" s="241"/>
      <c r="G1379" s="241"/>
      <c r="H1379" s="241"/>
      <c r="I1379" s="241"/>
      <c r="J1379" s="241"/>
      <c r="K1379" s="142">
        <v>343.74</v>
      </c>
      <c r="L1379" s="142">
        <f t="shared" si="42"/>
        <v>0</v>
      </c>
      <c r="M1379" s="3">
        <f t="shared" si="43"/>
        <v>0</v>
      </c>
    </row>
    <row r="1380" spans="1:13">
      <c r="A1380" s="221" t="s">
        <v>284</v>
      </c>
      <c r="B1380" s="221" t="s">
        <v>26053</v>
      </c>
      <c r="C1380" s="221" t="s">
        <v>26054</v>
      </c>
      <c r="D1380" s="222"/>
      <c r="E1380" s="241"/>
      <c r="F1380" s="241"/>
      <c r="G1380" s="241"/>
      <c r="H1380" s="241"/>
      <c r="I1380" s="241"/>
      <c r="J1380" s="241"/>
      <c r="K1380" s="142">
        <v>343.74</v>
      </c>
      <c r="L1380" s="142">
        <f t="shared" si="42"/>
        <v>0</v>
      </c>
      <c r="M1380" s="3">
        <f t="shared" si="43"/>
        <v>0</v>
      </c>
    </row>
    <row r="1381" spans="1:13">
      <c r="A1381" s="221" t="s">
        <v>284</v>
      </c>
      <c r="B1381" s="221" t="s">
        <v>26055</v>
      </c>
      <c r="C1381" s="221" t="s">
        <v>26056</v>
      </c>
      <c r="D1381" s="222"/>
      <c r="E1381" s="241"/>
      <c r="F1381" s="241"/>
      <c r="G1381" s="241"/>
      <c r="H1381" s="241"/>
      <c r="I1381" s="241"/>
      <c r="J1381" s="241"/>
      <c r="K1381" s="142">
        <v>343.74</v>
      </c>
      <c r="L1381" s="142">
        <f t="shared" si="42"/>
        <v>0</v>
      </c>
      <c r="M1381" s="3">
        <f t="shared" si="43"/>
        <v>0</v>
      </c>
    </row>
    <row r="1382" spans="1:13">
      <c r="A1382" s="221" t="s">
        <v>284</v>
      </c>
      <c r="B1382" s="221" t="s">
        <v>26057</v>
      </c>
      <c r="C1382" s="221" t="s">
        <v>26058</v>
      </c>
      <c r="D1382" s="222"/>
      <c r="E1382" s="241"/>
      <c r="F1382" s="241"/>
      <c r="G1382" s="241"/>
      <c r="H1382" s="241"/>
      <c r="I1382" s="241"/>
      <c r="J1382" s="241"/>
      <c r="K1382" s="142">
        <v>312.49</v>
      </c>
      <c r="L1382" s="142">
        <f t="shared" si="42"/>
        <v>0</v>
      </c>
      <c r="M1382" s="3">
        <f t="shared" si="43"/>
        <v>0</v>
      </c>
    </row>
    <row r="1383" spans="1:13">
      <c r="A1383" s="221" t="s">
        <v>284</v>
      </c>
      <c r="B1383" s="221" t="s">
        <v>26059</v>
      </c>
      <c r="C1383" s="221" t="s">
        <v>26060</v>
      </c>
      <c r="D1383" s="222"/>
      <c r="E1383" s="241"/>
      <c r="F1383" s="241"/>
      <c r="G1383" s="241"/>
      <c r="H1383" s="241"/>
      <c r="I1383" s="241"/>
      <c r="J1383" s="241"/>
      <c r="K1383" s="142">
        <v>343.74</v>
      </c>
      <c r="L1383" s="142">
        <f t="shared" si="42"/>
        <v>0</v>
      </c>
      <c r="M1383" s="3">
        <f t="shared" si="43"/>
        <v>0</v>
      </c>
    </row>
    <row r="1384" spans="1:13">
      <c r="A1384" s="221" t="s">
        <v>284</v>
      </c>
      <c r="B1384" s="221" t="s">
        <v>26061</v>
      </c>
      <c r="C1384" s="221" t="s">
        <v>26062</v>
      </c>
      <c r="D1384" s="222"/>
      <c r="E1384" s="241"/>
      <c r="F1384" s="241"/>
      <c r="G1384" s="241"/>
      <c r="H1384" s="241"/>
      <c r="I1384" s="241"/>
      <c r="J1384" s="241"/>
      <c r="K1384" s="142">
        <v>343.74</v>
      </c>
      <c r="L1384" s="142">
        <f t="shared" si="42"/>
        <v>0</v>
      </c>
      <c r="M1384" s="3">
        <f t="shared" si="43"/>
        <v>0</v>
      </c>
    </row>
    <row r="1385" spans="1:13">
      <c r="A1385" s="221" t="s">
        <v>284</v>
      </c>
      <c r="B1385" s="221" t="s">
        <v>26063</v>
      </c>
      <c r="C1385" s="221" t="s">
        <v>26064</v>
      </c>
      <c r="D1385" s="222"/>
      <c r="E1385" s="241"/>
      <c r="F1385" s="241"/>
      <c r="G1385" s="241"/>
      <c r="H1385" s="241"/>
      <c r="I1385" s="241"/>
      <c r="J1385" s="241"/>
      <c r="K1385" s="142">
        <v>324.99</v>
      </c>
      <c r="L1385" s="142">
        <f t="shared" si="42"/>
        <v>0</v>
      </c>
      <c r="M1385" s="3">
        <f t="shared" si="43"/>
        <v>0</v>
      </c>
    </row>
    <row r="1386" spans="1:13">
      <c r="A1386" s="221" t="s">
        <v>284</v>
      </c>
      <c r="B1386" s="221" t="s">
        <v>26065</v>
      </c>
      <c r="C1386" s="221" t="s">
        <v>26066</v>
      </c>
      <c r="D1386" s="222"/>
      <c r="E1386" s="241"/>
      <c r="F1386" s="241"/>
      <c r="G1386" s="241"/>
      <c r="H1386" s="241"/>
      <c r="I1386" s="241"/>
      <c r="J1386" s="241"/>
      <c r="K1386" s="142">
        <v>343.74</v>
      </c>
      <c r="L1386" s="142">
        <f t="shared" si="42"/>
        <v>0</v>
      </c>
      <c r="M1386" s="3">
        <f t="shared" si="43"/>
        <v>0</v>
      </c>
    </row>
    <row r="1387" spans="1:13">
      <c r="A1387" s="221" t="s">
        <v>284</v>
      </c>
      <c r="B1387" s="221" t="s">
        <v>26067</v>
      </c>
      <c r="C1387" s="221" t="s">
        <v>26068</v>
      </c>
      <c r="D1387" s="222"/>
      <c r="E1387" s="241"/>
      <c r="F1387" s="241"/>
      <c r="G1387" s="241"/>
      <c r="H1387" s="241"/>
      <c r="I1387" s="241"/>
      <c r="J1387" s="241"/>
      <c r="K1387" s="142">
        <v>343.74</v>
      </c>
      <c r="L1387" s="142">
        <f t="shared" si="42"/>
        <v>0</v>
      </c>
      <c r="M1387" s="3">
        <f t="shared" si="43"/>
        <v>0</v>
      </c>
    </row>
    <row r="1388" spans="1:13">
      <c r="A1388" s="221" t="s">
        <v>284</v>
      </c>
      <c r="B1388" s="221" t="s">
        <v>26069</v>
      </c>
      <c r="C1388" s="221" t="s">
        <v>26070</v>
      </c>
      <c r="D1388" s="222"/>
      <c r="E1388" s="241"/>
      <c r="F1388" s="241"/>
      <c r="G1388" s="241"/>
      <c r="H1388" s="241"/>
      <c r="I1388" s="241"/>
      <c r="J1388" s="241"/>
      <c r="K1388" s="142">
        <v>343.74</v>
      </c>
      <c r="L1388" s="142">
        <f t="shared" si="42"/>
        <v>0</v>
      </c>
      <c r="M1388" s="3">
        <f t="shared" si="43"/>
        <v>0</v>
      </c>
    </row>
    <row r="1389" spans="1:13">
      <c r="A1389" s="221" t="s">
        <v>284</v>
      </c>
      <c r="B1389" s="221" t="s">
        <v>26071</v>
      </c>
      <c r="C1389" s="221" t="s">
        <v>26072</v>
      </c>
      <c r="D1389" s="222"/>
      <c r="E1389" s="241"/>
      <c r="F1389" s="241"/>
      <c r="G1389" s="241"/>
      <c r="H1389" s="241"/>
      <c r="I1389" s="241"/>
      <c r="J1389" s="241"/>
      <c r="K1389" s="142">
        <v>312.49</v>
      </c>
      <c r="L1389" s="142">
        <f t="shared" si="42"/>
        <v>0</v>
      </c>
      <c r="M1389" s="3">
        <f t="shared" si="43"/>
        <v>0</v>
      </c>
    </row>
    <row r="1390" spans="1:13">
      <c r="A1390" s="221" t="s">
        <v>284</v>
      </c>
      <c r="B1390" s="221" t="s">
        <v>26073</v>
      </c>
      <c r="C1390" s="221" t="s">
        <v>26074</v>
      </c>
      <c r="D1390" s="222"/>
      <c r="E1390" s="241"/>
      <c r="F1390" s="241"/>
      <c r="G1390" s="241"/>
      <c r="H1390" s="241"/>
      <c r="I1390" s="241"/>
      <c r="J1390" s="241"/>
      <c r="K1390" s="142">
        <v>343.74</v>
      </c>
      <c r="L1390" s="142">
        <f t="shared" si="42"/>
        <v>0</v>
      </c>
      <c r="M1390" s="3">
        <f t="shared" si="43"/>
        <v>0</v>
      </c>
    </row>
    <row r="1391" spans="1:13">
      <c r="A1391" s="221" t="s">
        <v>284</v>
      </c>
      <c r="B1391" s="221" t="s">
        <v>26075</v>
      </c>
      <c r="C1391" s="221" t="s">
        <v>26076</v>
      </c>
      <c r="D1391" s="222"/>
      <c r="E1391" s="241"/>
      <c r="F1391" s="241"/>
      <c r="G1391" s="241"/>
      <c r="H1391" s="241"/>
      <c r="I1391" s="241"/>
      <c r="J1391" s="241"/>
      <c r="K1391" s="142">
        <v>343.74</v>
      </c>
      <c r="L1391" s="142">
        <f t="shared" si="42"/>
        <v>0</v>
      </c>
      <c r="M1391" s="3">
        <f t="shared" si="43"/>
        <v>0</v>
      </c>
    </row>
    <row r="1392" spans="1:13">
      <c r="A1392" s="221" t="s">
        <v>284</v>
      </c>
      <c r="B1392" s="221" t="s">
        <v>26077</v>
      </c>
      <c r="C1392" s="221" t="s">
        <v>26078</v>
      </c>
      <c r="D1392" s="222"/>
      <c r="E1392" s="241"/>
      <c r="F1392" s="241"/>
      <c r="G1392" s="241"/>
      <c r="H1392" s="241"/>
      <c r="I1392" s="241"/>
      <c r="J1392" s="241"/>
      <c r="K1392" s="142">
        <v>324.99</v>
      </c>
      <c r="L1392" s="142">
        <f t="shared" si="42"/>
        <v>0</v>
      </c>
      <c r="M1392" s="3">
        <f t="shared" si="43"/>
        <v>0</v>
      </c>
    </row>
    <row r="1393" spans="1:13">
      <c r="A1393" s="221" t="s">
        <v>284</v>
      </c>
      <c r="B1393" s="221" t="s">
        <v>26079</v>
      </c>
      <c r="C1393" s="221" t="s">
        <v>26080</v>
      </c>
      <c r="D1393" s="222"/>
      <c r="E1393" s="241"/>
      <c r="F1393" s="241"/>
      <c r="G1393" s="241"/>
      <c r="H1393" s="241"/>
      <c r="I1393" s="241"/>
      <c r="J1393" s="241"/>
      <c r="K1393" s="142">
        <v>343.74</v>
      </c>
      <c r="L1393" s="142">
        <f t="shared" si="42"/>
        <v>0</v>
      </c>
      <c r="M1393" s="3">
        <f t="shared" si="43"/>
        <v>0</v>
      </c>
    </row>
    <row r="1394" spans="1:13">
      <c r="A1394" s="221" t="s">
        <v>284</v>
      </c>
      <c r="B1394" s="221" t="s">
        <v>26081</v>
      </c>
      <c r="C1394" s="221" t="s">
        <v>26082</v>
      </c>
      <c r="D1394" s="222"/>
      <c r="E1394" s="241"/>
      <c r="F1394" s="241"/>
      <c r="G1394" s="241"/>
      <c r="H1394" s="241"/>
      <c r="I1394" s="241"/>
      <c r="J1394" s="241"/>
      <c r="K1394" s="142">
        <v>343.74</v>
      </c>
      <c r="L1394" s="142">
        <f t="shared" si="42"/>
        <v>0</v>
      </c>
      <c r="M1394" s="3">
        <f t="shared" si="43"/>
        <v>0</v>
      </c>
    </row>
    <row r="1395" spans="1:13">
      <c r="A1395" s="221" t="s">
        <v>284</v>
      </c>
      <c r="B1395" s="221" t="s">
        <v>26083</v>
      </c>
      <c r="C1395" s="221" t="s">
        <v>26084</v>
      </c>
      <c r="D1395" s="222"/>
      <c r="E1395" s="241"/>
      <c r="F1395" s="241"/>
      <c r="G1395" s="241"/>
      <c r="H1395" s="241"/>
      <c r="I1395" s="241"/>
      <c r="J1395" s="241"/>
      <c r="K1395" s="142">
        <v>343.74</v>
      </c>
      <c r="L1395" s="142">
        <f t="shared" si="42"/>
        <v>0</v>
      </c>
      <c r="M1395" s="3">
        <f t="shared" si="43"/>
        <v>0</v>
      </c>
    </row>
    <row r="1396" spans="1:13">
      <c r="A1396" s="221" t="s">
        <v>284</v>
      </c>
      <c r="B1396" s="221" t="s">
        <v>26085</v>
      </c>
      <c r="C1396" s="221" t="s">
        <v>26086</v>
      </c>
      <c r="D1396" s="222"/>
      <c r="E1396" s="241"/>
      <c r="F1396" s="241"/>
      <c r="G1396" s="241"/>
      <c r="H1396" s="241"/>
      <c r="I1396" s="241"/>
      <c r="J1396" s="241"/>
      <c r="K1396" s="142">
        <v>312.49</v>
      </c>
      <c r="L1396" s="142">
        <f t="shared" si="42"/>
        <v>0</v>
      </c>
      <c r="M1396" s="3">
        <f t="shared" si="43"/>
        <v>0</v>
      </c>
    </row>
    <row r="1397" spans="1:13">
      <c r="A1397" s="221" t="s">
        <v>284</v>
      </c>
      <c r="B1397" s="221" t="s">
        <v>26087</v>
      </c>
      <c r="C1397" s="221" t="s">
        <v>26088</v>
      </c>
      <c r="D1397" s="222"/>
      <c r="E1397" s="241"/>
      <c r="F1397" s="241"/>
      <c r="G1397" s="241"/>
      <c r="H1397" s="241"/>
      <c r="I1397" s="241"/>
      <c r="J1397" s="241"/>
      <c r="K1397" s="142">
        <v>343.74</v>
      </c>
      <c r="L1397" s="142">
        <f t="shared" si="42"/>
        <v>0</v>
      </c>
      <c r="M1397" s="3">
        <f t="shared" si="43"/>
        <v>0</v>
      </c>
    </row>
    <row r="1398" spans="1:13">
      <c r="A1398" s="221" t="s">
        <v>284</v>
      </c>
      <c r="B1398" s="221" t="s">
        <v>26089</v>
      </c>
      <c r="C1398" s="221" t="s">
        <v>26090</v>
      </c>
      <c r="D1398" s="222"/>
      <c r="E1398" s="241"/>
      <c r="F1398" s="241"/>
      <c r="G1398" s="241"/>
      <c r="H1398" s="241"/>
      <c r="I1398" s="241"/>
      <c r="J1398" s="241"/>
      <c r="K1398" s="142">
        <v>343.74</v>
      </c>
      <c r="L1398" s="142">
        <f t="shared" si="42"/>
        <v>0</v>
      </c>
      <c r="M1398" s="3">
        <f t="shared" si="43"/>
        <v>0</v>
      </c>
    </row>
    <row r="1399" spans="1:13">
      <c r="A1399" s="221" t="s">
        <v>284</v>
      </c>
      <c r="B1399" s="221" t="s">
        <v>26091</v>
      </c>
      <c r="C1399" s="221" t="s">
        <v>26092</v>
      </c>
      <c r="D1399" s="222"/>
      <c r="E1399" s="241"/>
      <c r="F1399" s="241"/>
      <c r="G1399" s="241"/>
      <c r="H1399" s="241"/>
      <c r="I1399" s="241"/>
      <c r="J1399" s="241"/>
      <c r="K1399" s="142">
        <v>324.99</v>
      </c>
      <c r="L1399" s="142">
        <f t="shared" si="42"/>
        <v>0</v>
      </c>
      <c r="M1399" s="3">
        <f t="shared" si="43"/>
        <v>0</v>
      </c>
    </row>
    <row r="1400" spans="1:13">
      <c r="A1400" s="221" t="s">
        <v>284</v>
      </c>
      <c r="B1400" s="221" t="s">
        <v>26093</v>
      </c>
      <c r="C1400" s="221" t="s">
        <v>26094</v>
      </c>
      <c r="D1400" s="222"/>
      <c r="E1400" s="241"/>
      <c r="F1400" s="241"/>
      <c r="G1400" s="241"/>
      <c r="H1400" s="241"/>
      <c r="I1400" s="241"/>
      <c r="J1400" s="241"/>
      <c r="K1400" s="142">
        <v>343.74</v>
      </c>
      <c r="L1400" s="142">
        <f t="shared" si="42"/>
        <v>0</v>
      </c>
      <c r="M1400" s="3">
        <f t="shared" si="43"/>
        <v>0</v>
      </c>
    </row>
    <row r="1401" spans="1:13">
      <c r="A1401" s="221" t="s">
        <v>284</v>
      </c>
      <c r="B1401" s="221" t="s">
        <v>26095</v>
      </c>
      <c r="C1401" s="221" t="s">
        <v>26096</v>
      </c>
      <c r="D1401" s="222"/>
      <c r="E1401" s="241"/>
      <c r="F1401" s="241"/>
      <c r="G1401" s="241"/>
      <c r="H1401" s="241"/>
      <c r="I1401" s="241"/>
      <c r="J1401" s="241"/>
      <c r="K1401" s="142">
        <v>343.74</v>
      </c>
      <c r="L1401" s="142">
        <f t="shared" si="42"/>
        <v>0</v>
      </c>
      <c r="M1401" s="3">
        <f t="shared" si="43"/>
        <v>0</v>
      </c>
    </row>
    <row r="1402" spans="1:13">
      <c r="A1402" s="221" t="s">
        <v>284</v>
      </c>
      <c r="B1402" s="221" t="s">
        <v>26097</v>
      </c>
      <c r="C1402" s="221" t="s">
        <v>26098</v>
      </c>
      <c r="D1402" s="222"/>
      <c r="E1402" s="241"/>
      <c r="F1402" s="241"/>
      <c r="G1402" s="241"/>
      <c r="H1402" s="241"/>
      <c r="I1402" s="241"/>
      <c r="J1402" s="241"/>
      <c r="K1402" s="142">
        <v>343.74</v>
      </c>
      <c r="L1402" s="142">
        <f t="shared" si="42"/>
        <v>0</v>
      </c>
      <c r="M1402" s="3">
        <f t="shared" si="43"/>
        <v>0</v>
      </c>
    </row>
    <row r="1403" spans="1:13">
      <c r="A1403" s="221" t="s">
        <v>284</v>
      </c>
      <c r="B1403" s="221" t="s">
        <v>26099</v>
      </c>
      <c r="C1403" s="221" t="s">
        <v>26100</v>
      </c>
      <c r="D1403" s="222"/>
      <c r="E1403" s="241"/>
      <c r="F1403" s="241"/>
      <c r="G1403" s="241"/>
      <c r="H1403" s="241"/>
      <c r="I1403" s="241"/>
      <c r="J1403" s="241"/>
      <c r="K1403" s="142">
        <v>312.49</v>
      </c>
      <c r="L1403" s="142">
        <f t="shared" si="42"/>
        <v>0</v>
      </c>
      <c r="M1403" s="3">
        <f t="shared" si="43"/>
        <v>0</v>
      </c>
    </row>
    <row r="1404" spans="1:13">
      <c r="A1404" s="221" t="s">
        <v>284</v>
      </c>
      <c r="B1404" s="221" t="s">
        <v>26101</v>
      </c>
      <c r="C1404" s="221" t="s">
        <v>26102</v>
      </c>
      <c r="D1404" s="222"/>
      <c r="E1404" s="241"/>
      <c r="F1404" s="241"/>
      <c r="G1404" s="241"/>
      <c r="H1404" s="241"/>
      <c r="I1404" s="241"/>
      <c r="J1404" s="241"/>
      <c r="K1404" s="142">
        <v>343.74</v>
      </c>
      <c r="L1404" s="142">
        <f t="shared" si="42"/>
        <v>0</v>
      </c>
      <c r="M1404" s="3">
        <f t="shared" si="43"/>
        <v>0</v>
      </c>
    </row>
    <row r="1405" spans="1:13">
      <c r="A1405" s="221" t="s">
        <v>284</v>
      </c>
      <c r="B1405" s="221" t="s">
        <v>26103</v>
      </c>
      <c r="C1405" s="221" t="s">
        <v>26104</v>
      </c>
      <c r="D1405" s="222"/>
      <c r="E1405" s="241"/>
      <c r="F1405" s="241"/>
      <c r="G1405" s="241"/>
      <c r="H1405" s="241"/>
      <c r="I1405" s="241"/>
      <c r="J1405" s="241"/>
      <c r="K1405" s="142">
        <v>343.74</v>
      </c>
      <c r="L1405" s="142">
        <f t="shared" si="42"/>
        <v>0</v>
      </c>
      <c r="M1405" s="3">
        <f t="shared" si="43"/>
        <v>0</v>
      </c>
    </row>
    <row r="1406" spans="1:13">
      <c r="A1406" s="221" t="s">
        <v>284</v>
      </c>
      <c r="B1406" s="221" t="s">
        <v>26105</v>
      </c>
      <c r="C1406" s="221" t="s">
        <v>26106</v>
      </c>
      <c r="D1406" s="222"/>
      <c r="E1406" s="241"/>
      <c r="F1406" s="241"/>
      <c r="G1406" s="241"/>
      <c r="H1406" s="241"/>
      <c r="I1406" s="241"/>
      <c r="J1406" s="241"/>
      <c r="K1406" s="142">
        <v>324.99</v>
      </c>
      <c r="L1406" s="142">
        <f t="shared" si="42"/>
        <v>0</v>
      </c>
      <c r="M1406" s="3">
        <f t="shared" si="43"/>
        <v>0</v>
      </c>
    </row>
    <row r="1407" spans="1:13">
      <c r="A1407" s="221" t="s">
        <v>284</v>
      </c>
      <c r="B1407" s="221" t="s">
        <v>26107</v>
      </c>
      <c r="C1407" s="221" t="s">
        <v>26108</v>
      </c>
      <c r="D1407" s="222"/>
      <c r="E1407" s="241"/>
      <c r="F1407" s="241"/>
      <c r="G1407" s="241"/>
      <c r="H1407" s="241"/>
      <c r="I1407" s="241"/>
      <c r="J1407" s="241"/>
      <c r="K1407" s="142">
        <v>343.74</v>
      </c>
      <c r="L1407" s="142">
        <f t="shared" si="42"/>
        <v>0</v>
      </c>
      <c r="M1407" s="3">
        <f t="shared" si="43"/>
        <v>0</v>
      </c>
    </row>
    <row r="1408" spans="1:13">
      <c r="A1408" s="221" t="s">
        <v>284</v>
      </c>
      <c r="B1408" s="221" t="s">
        <v>26109</v>
      </c>
      <c r="C1408" s="221" t="s">
        <v>26110</v>
      </c>
      <c r="D1408" s="222"/>
      <c r="E1408" s="241"/>
      <c r="F1408" s="241"/>
      <c r="G1408" s="241"/>
      <c r="H1408" s="241"/>
      <c r="I1408" s="241"/>
      <c r="J1408" s="241"/>
      <c r="K1408" s="142">
        <v>343.74</v>
      </c>
      <c r="L1408" s="142">
        <f t="shared" si="42"/>
        <v>0</v>
      </c>
      <c r="M1408" s="3">
        <f t="shared" si="43"/>
        <v>0</v>
      </c>
    </row>
    <row r="1409" spans="1:13">
      <c r="A1409" s="221" t="s">
        <v>284</v>
      </c>
      <c r="B1409" s="221" t="s">
        <v>26111</v>
      </c>
      <c r="C1409" s="221" t="s">
        <v>26112</v>
      </c>
      <c r="D1409" s="222"/>
      <c r="E1409" s="241"/>
      <c r="F1409" s="241"/>
      <c r="G1409" s="241"/>
      <c r="H1409" s="241"/>
      <c r="I1409" s="241"/>
      <c r="J1409" s="241"/>
      <c r="K1409" s="142">
        <v>343.74</v>
      </c>
      <c r="L1409" s="142">
        <f t="shared" si="42"/>
        <v>0</v>
      </c>
      <c r="M1409" s="3">
        <f t="shared" si="43"/>
        <v>0</v>
      </c>
    </row>
    <row r="1410" spans="1:13">
      <c r="A1410" s="221" t="s">
        <v>284</v>
      </c>
      <c r="B1410" s="221" t="s">
        <v>26113</v>
      </c>
      <c r="C1410" s="221" t="s">
        <v>26114</v>
      </c>
      <c r="D1410" s="222"/>
      <c r="E1410" s="241"/>
      <c r="F1410" s="241"/>
      <c r="G1410" s="241"/>
      <c r="H1410" s="241"/>
      <c r="I1410" s="241"/>
      <c r="J1410" s="241"/>
      <c r="K1410" s="142">
        <v>312.49</v>
      </c>
      <c r="L1410" s="142">
        <f t="shared" si="42"/>
        <v>0</v>
      </c>
      <c r="M1410" s="3">
        <f t="shared" si="43"/>
        <v>0</v>
      </c>
    </row>
    <row r="1411" spans="1:13">
      <c r="A1411" s="221" t="s">
        <v>284</v>
      </c>
      <c r="B1411" s="221" t="s">
        <v>26115</v>
      </c>
      <c r="C1411" s="221" t="s">
        <v>26116</v>
      </c>
      <c r="D1411" s="222"/>
      <c r="E1411" s="241"/>
      <c r="F1411" s="241"/>
      <c r="G1411" s="241"/>
      <c r="H1411" s="241"/>
      <c r="I1411" s="241"/>
      <c r="J1411" s="241"/>
      <c r="K1411" s="142">
        <v>343.74</v>
      </c>
      <c r="L1411" s="142">
        <f t="shared" si="42"/>
        <v>0</v>
      </c>
      <c r="M1411" s="3">
        <f t="shared" si="43"/>
        <v>0</v>
      </c>
    </row>
    <row r="1412" spans="1:13">
      <c r="A1412" s="221" t="s">
        <v>284</v>
      </c>
      <c r="B1412" s="221" t="s">
        <v>26117</v>
      </c>
      <c r="C1412" s="221" t="s">
        <v>26118</v>
      </c>
      <c r="D1412" s="222"/>
      <c r="E1412" s="241"/>
      <c r="F1412" s="241"/>
      <c r="G1412" s="241"/>
      <c r="H1412" s="241"/>
      <c r="I1412" s="241"/>
      <c r="J1412" s="241"/>
      <c r="K1412" s="142">
        <v>343.74</v>
      </c>
      <c r="L1412" s="142">
        <f t="shared" si="42"/>
        <v>0</v>
      </c>
      <c r="M1412" s="3">
        <f t="shared" si="43"/>
        <v>0</v>
      </c>
    </row>
    <row r="1413" spans="1:13">
      <c r="A1413" s="221" t="s">
        <v>284</v>
      </c>
      <c r="B1413" s="221" t="s">
        <v>26119</v>
      </c>
      <c r="C1413" s="221" t="s">
        <v>26120</v>
      </c>
      <c r="D1413" s="222"/>
      <c r="E1413" s="241"/>
      <c r="F1413" s="241"/>
      <c r="G1413" s="241"/>
      <c r="H1413" s="241"/>
      <c r="I1413" s="241"/>
      <c r="J1413" s="241"/>
      <c r="K1413" s="142">
        <v>324.99</v>
      </c>
      <c r="L1413" s="142">
        <f t="shared" si="42"/>
        <v>0</v>
      </c>
      <c r="M1413" s="3">
        <f t="shared" si="43"/>
        <v>0</v>
      </c>
    </row>
    <row r="1414" spans="1:13">
      <c r="A1414" s="221" t="s">
        <v>284</v>
      </c>
      <c r="B1414" s="221" t="s">
        <v>26121</v>
      </c>
      <c r="C1414" s="221" t="s">
        <v>26122</v>
      </c>
      <c r="D1414" s="222"/>
      <c r="E1414" s="241"/>
      <c r="F1414" s="241"/>
      <c r="G1414" s="241"/>
      <c r="H1414" s="241"/>
      <c r="I1414" s="241"/>
      <c r="J1414" s="241"/>
      <c r="K1414" s="142">
        <v>343.74</v>
      </c>
      <c r="L1414" s="142">
        <f t="shared" ref="L1414:L1477" si="44">SUM(M1414*K1414)</f>
        <v>0</v>
      </c>
      <c r="M1414" s="3">
        <f t="shared" ref="M1414:M1477" si="45">SUM(E1414:J1414)</f>
        <v>0</v>
      </c>
    </row>
    <row r="1415" spans="1:13">
      <c r="A1415" s="221" t="s">
        <v>284</v>
      </c>
      <c r="B1415" s="221" t="s">
        <v>26123</v>
      </c>
      <c r="C1415" s="221" t="s">
        <v>26124</v>
      </c>
      <c r="D1415" s="222"/>
      <c r="E1415" s="241"/>
      <c r="F1415" s="241"/>
      <c r="G1415" s="241"/>
      <c r="H1415" s="241"/>
      <c r="I1415" s="241"/>
      <c r="J1415" s="241"/>
      <c r="K1415" s="142">
        <v>343.74</v>
      </c>
      <c r="L1415" s="142">
        <f t="shared" si="44"/>
        <v>0</v>
      </c>
      <c r="M1415" s="3">
        <f t="shared" si="45"/>
        <v>0</v>
      </c>
    </row>
    <row r="1416" spans="1:13">
      <c r="A1416" s="221" t="s">
        <v>284</v>
      </c>
      <c r="B1416" s="221" t="s">
        <v>26125</v>
      </c>
      <c r="C1416" s="221" t="s">
        <v>26126</v>
      </c>
      <c r="D1416" s="222"/>
      <c r="E1416" s="241"/>
      <c r="F1416" s="241"/>
      <c r="G1416" s="241"/>
      <c r="H1416" s="241"/>
      <c r="I1416" s="241"/>
      <c r="J1416" s="241"/>
      <c r="K1416" s="142">
        <v>343.74</v>
      </c>
      <c r="L1416" s="142">
        <f t="shared" si="44"/>
        <v>0</v>
      </c>
      <c r="M1416" s="3">
        <f t="shared" si="45"/>
        <v>0</v>
      </c>
    </row>
    <row r="1417" spans="1:13">
      <c r="A1417" s="221" t="s">
        <v>284</v>
      </c>
      <c r="B1417" s="221" t="s">
        <v>26127</v>
      </c>
      <c r="C1417" s="221" t="s">
        <v>26128</v>
      </c>
      <c r="D1417" s="222"/>
      <c r="E1417" s="241"/>
      <c r="F1417" s="241"/>
      <c r="G1417" s="241"/>
      <c r="H1417" s="241"/>
      <c r="I1417" s="241"/>
      <c r="J1417" s="241"/>
      <c r="K1417" s="142">
        <v>312.49</v>
      </c>
      <c r="L1417" s="142">
        <f t="shared" si="44"/>
        <v>0</v>
      </c>
      <c r="M1417" s="3">
        <f t="shared" si="45"/>
        <v>0</v>
      </c>
    </row>
    <row r="1418" spans="1:13">
      <c r="A1418" s="221" t="s">
        <v>284</v>
      </c>
      <c r="B1418" s="221" t="s">
        <v>26129</v>
      </c>
      <c r="C1418" s="221" t="s">
        <v>26130</v>
      </c>
      <c r="D1418" s="222"/>
      <c r="E1418" s="241"/>
      <c r="F1418" s="241"/>
      <c r="G1418" s="241"/>
      <c r="H1418" s="241"/>
      <c r="I1418" s="241"/>
      <c r="J1418" s="241"/>
      <c r="K1418" s="142">
        <v>343.74</v>
      </c>
      <c r="L1418" s="142">
        <f t="shared" si="44"/>
        <v>0</v>
      </c>
      <c r="M1418" s="3">
        <f t="shared" si="45"/>
        <v>0</v>
      </c>
    </row>
    <row r="1419" spans="1:13">
      <c r="A1419" s="221" t="s">
        <v>284</v>
      </c>
      <c r="B1419" s="221" t="s">
        <v>26131</v>
      </c>
      <c r="C1419" s="221" t="s">
        <v>26132</v>
      </c>
      <c r="D1419" s="222"/>
      <c r="E1419" s="241"/>
      <c r="F1419" s="241"/>
      <c r="G1419" s="241"/>
      <c r="H1419" s="241"/>
      <c r="I1419" s="241"/>
      <c r="J1419" s="241"/>
      <c r="K1419" s="142">
        <v>343.74</v>
      </c>
      <c r="L1419" s="142">
        <f t="shared" si="44"/>
        <v>0</v>
      </c>
      <c r="M1419" s="3">
        <f t="shared" si="45"/>
        <v>0</v>
      </c>
    </row>
    <row r="1420" spans="1:13">
      <c r="A1420" s="221" t="s">
        <v>284</v>
      </c>
      <c r="B1420" s="221" t="s">
        <v>26133</v>
      </c>
      <c r="C1420" s="221" t="s">
        <v>26134</v>
      </c>
      <c r="D1420" s="222"/>
      <c r="E1420" s="241"/>
      <c r="F1420" s="241"/>
      <c r="G1420" s="241"/>
      <c r="H1420" s="241"/>
      <c r="I1420" s="241"/>
      <c r="J1420" s="241"/>
      <c r="K1420" s="142">
        <v>324.99</v>
      </c>
      <c r="L1420" s="142">
        <f t="shared" si="44"/>
        <v>0</v>
      </c>
      <c r="M1420" s="3">
        <f t="shared" si="45"/>
        <v>0</v>
      </c>
    </row>
    <row r="1421" spans="1:13">
      <c r="A1421" s="221" t="s">
        <v>284</v>
      </c>
      <c r="B1421" s="221" t="s">
        <v>26135</v>
      </c>
      <c r="C1421" s="221" t="s">
        <v>26136</v>
      </c>
      <c r="D1421" s="222"/>
      <c r="E1421" s="241"/>
      <c r="F1421" s="241"/>
      <c r="G1421" s="241"/>
      <c r="H1421" s="241"/>
      <c r="I1421" s="241"/>
      <c r="J1421" s="241"/>
      <c r="K1421" s="142">
        <v>343.74</v>
      </c>
      <c r="L1421" s="142">
        <f t="shared" si="44"/>
        <v>0</v>
      </c>
      <c r="M1421" s="3">
        <f t="shared" si="45"/>
        <v>0</v>
      </c>
    </row>
    <row r="1422" spans="1:13">
      <c r="A1422" s="221" t="s">
        <v>284</v>
      </c>
      <c r="B1422" s="221" t="s">
        <v>26137</v>
      </c>
      <c r="C1422" s="221" t="s">
        <v>26138</v>
      </c>
      <c r="D1422" s="222"/>
      <c r="E1422" s="241"/>
      <c r="F1422" s="241"/>
      <c r="G1422" s="241"/>
      <c r="H1422" s="241"/>
      <c r="I1422" s="241"/>
      <c r="J1422" s="241"/>
      <c r="K1422" s="142">
        <v>343.74</v>
      </c>
      <c r="L1422" s="142">
        <f t="shared" si="44"/>
        <v>0</v>
      </c>
      <c r="M1422" s="3">
        <f t="shared" si="45"/>
        <v>0</v>
      </c>
    </row>
    <row r="1423" spans="1:13">
      <c r="A1423" s="221" t="s">
        <v>284</v>
      </c>
      <c r="B1423" s="221" t="s">
        <v>26139</v>
      </c>
      <c r="C1423" s="221" t="s">
        <v>26140</v>
      </c>
      <c r="D1423" s="222"/>
      <c r="E1423" s="241"/>
      <c r="F1423" s="241"/>
      <c r="G1423" s="241"/>
      <c r="H1423" s="241"/>
      <c r="I1423" s="241"/>
      <c r="J1423" s="241"/>
      <c r="K1423" s="142">
        <v>343.74</v>
      </c>
      <c r="L1423" s="142">
        <f t="shared" si="44"/>
        <v>0</v>
      </c>
      <c r="M1423" s="3">
        <f t="shared" si="45"/>
        <v>0</v>
      </c>
    </row>
    <row r="1424" spans="1:13">
      <c r="A1424" s="221" t="s">
        <v>284</v>
      </c>
      <c r="B1424" s="221" t="s">
        <v>26141</v>
      </c>
      <c r="C1424" s="221" t="s">
        <v>26142</v>
      </c>
      <c r="D1424" s="222"/>
      <c r="E1424" s="241"/>
      <c r="F1424" s="241"/>
      <c r="G1424" s="241"/>
      <c r="H1424" s="241"/>
      <c r="I1424" s="241"/>
      <c r="J1424" s="241"/>
      <c r="K1424" s="142">
        <v>312.49</v>
      </c>
      <c r="L1424" s="142">
        <f t="shared" si="44"/>
        <v>0</v>
      </c>
      <c r="M1424" s="3">
        <f t="shared" si="45"/>
        <v>0</v>
      </c>
    </row>
    <row r="1425" spans="1:13">
      <c r="A1425" s="221" t="s">
        <v>284</v>
      </c>
      <c r="B1425" s="221" t="s">
        <v>26143</v>
      </c>
      <c r="C1425" s="221" t="s">
        <v>26144</v>
      </c>
      <c r="D1425" s="222"/>
      <c r="E1425" s="241"/>
      <c r="F1425" s="241"/>
      <c r="G1425" s="241"/>
      <c r="H1425" s="241"/>
      <c r="I1425" s="241"/>
      <c r="J1425" s="241"/>
      <c r="K1425" s="142">
        <v>343.74</v>
      </c>
      <c r="L1425" s="142">
        <f t="shared" si="44"/>
        <v>0</v>
      </c>
      <c r="M1425" s="3">
        <f t="shared" si="45"/>
        <v>0</v>
      </c>
    </row>
    <row r="1426" spans="1:13">
      <c r="A1426" s="221" t="s">
        <v>284</v>
      </c>
      <c r="B1426" s="221" t="s">
        <v>26145</v>
      </c>
      <c r="C1426" s="221" t="s">
        <v>26146</v>
      </c>
      <c r="D1426" s="222"/>
      <c r="E1426" s="241"/>
      <c r="F1426" s="241"/>
      <c r="G1426" s="241"/>
      <c r="H1426" s="241"/>
      <c r="I1426" s="241"/>
      <c r="J1426" s="241"/>
      <c r="K1426" s="142">
        <v>343.74</v>
      </c>
      <c r="L1426" s="142">
        <f t="shared" si="44"/>
        <v>0</v>
      </c>
      <c r="M1426" s="3">
        <f t="shared" si="45"/>
        <v>0</v>
      </c>
    </row>
    <row r="1427" spans="1:13">
      <c r="A1427" s="221" t="s">
        <v>284</v>
      </c>
      <c r="B1427" s="221" t="s">
        <v>26147</v>
      </c>
      <c r="C1427" s="221" t="s">
        <v>26148</v>
      </c>
      <c r="D1427" s="222"/>
      <c r="E1427" s="241"/>
      <c r="F1427" s="241"/>
      <c r="G1427" s="241"/>
      <c r="H1427" s="241"/>
      <c r="I1427" s="241"/>
      <c r="J1427" s="241"/>
      <c r="K1427" s="142">
        <v>324.99</v>
      </c>
      <c r="L1427" s="142">
        <f t="shared" si="44"/>
        <v>0</v>
      </c>
      <c r="M1427" s="3">
        <f t="shared" si="45"/>
        <v>0</v>
      </c>
    </row>
    <row r="1428" spans="1:13">
      <c r="A1428" s="221" t="s">
        <v>284</v>
      </c>
      <c r="B1428" s="221" t="s">
        <v>26149</v>
      </c>
      <c r="C1428" s="221" t="s">
        <v>26150</v>
      </c>
      <c r="D1428" s="222"/>
      <c r="E1428" s="241"/>
      <c r="F1428" s="241"/>
      <c r="G1428" s="241"/>
      <c r="H1428" s="241"/>
      <c r="I1428" s="241"/>
      <c r="J1428" s="241"/>
      <c r="K1428" s="142">
        <v>343.74</v>
      </c>
      <c r="L1428" s="142">
        <f t="shared" si="44"/>
        <v>0</v>
      </c>
      <c r="M1428" s="3">
        <f t="shared" si="45"/>
        <v>0</v>
      </c>
    </row>
    <row r="1429" spans="1:13">
      <c r="A1429" s="221" t="s">
        <v>284</v>
      </c>
      <c r="B1429" s="221" t="s">
        <v>26151</v>
      </c>
      <c r="C1429" s="221" t="s">
        <v>26152</v>
      </c>
      <c r="D1429" s="222"/>
      <c r="E1429" s="241"/>
      <c r="F1429" s="241"/>
      <c r="G1429" s="241"/>
      <c r="H1429" s="241"/>
      <c r="I1429" s="241"/>
      <c r="J1429" s="241"/>
      <c r="K1429" s="142">
        <v>343.74</v>
      </c>
      <c r="L1429" s="142">
        <f t="shared" si="44"/>
        <v>0</v>
      </c>
      <c r="M1429" s="3">
        <f t="shared" si="45"/>
        <v>0</v>
      </c>
    </row>
    <row r="1430" spans="1:13">
      <c r="A1430" s="221" t="s">
        <v>284</v>
      </c>
      <c r="B1430" s="221" t="s">
        <v>26153</v>
      </c>
      <c r="C1430" s="221" t="s">
        <v>26154</v>
      </c>
      <c r="D1430" s="222"/>
      <c r="E1430" s="241"/>
      <c r="F1430" s="241"/>
      <c r="G1430" s="241"/>
      <c r="H1430" s="241"/>
      <c r="I1430" s="241"/>
      <c r="J1430" s="241"/>
      <c r="K1430" s="142">
        <v>343.74</v>
      </c>
      <c r="L1430" s="142">
        <f t="shared" si="44"/>
        <v>0</v>
      </c>
      <c r="M1430" s="3">
        <f t="shared" si="45"/>
        <v>0</v>
      </c>
    </row>
    <row r="1431" spans="1:13">
      <c r="A1431" s="221" t="s">
        <v>284</v>
      </c>
      <c r="B1431" s="221" t="s">
        <v>26155</v>
      </c>
      <c r="C1431" s="221" t="s">
        <v>26156</v>
      </c>
      <c r="D1431" s="222"/>
      <c r="E1431" s="241"/>
      <c r="F1431" s="241"/>
      <c r="G1431" s="241"/>
      <c r="H1431" s="241"/>
      <c r="I1431" s="241"/>
      <c r="J1431" s="241"/>
      <c r="K1431" s="142">
        <v>312.49</v>
      </c>
      <c r="L1431" s="142">
        <f t="shared" si="44"/>
        <v>0</v>
      </c>
      <c r="M1431" s="3">
        <f t="shared" si="45"/>
        <v>0</v>
      </c>
    </row>
    <row r="1432" spans="1:13">
      <c r="A1432" s="221" t="s">
        <v>284</v>
      </c>
      <c r="B1432" s="221" t="s">
        <v>26157</v>
      </c>
      <c r="C1432" s="221" t="s">
        <v>26158</v>
      </c>
      <c r="D1432" s="222"/>
      <c r="E1432" s="241"/>
      <c r="F1432" s="241"/>
      <c r="G1432" s="241"/>
      <c r="H1432" s="241"/>
      <c r="I1432" s="241"/>
      <c r="J1432" s="241"/>
      <c r="K1432" s="142">
        <v>343.74</v>
      </c>
      <c r="L1432" s="142">
        <f t="shared" si="44"/>
        <v>0</v>
      </c>
      <c r="M1432" s="3">
        <f t="shared" si="45"/>
        <v>0</v>
      </c>
    </row>
    <row r="1433" spans="1:13">
      <c r="A1433" s="221" t="s">
        <v>284</v>
      </c>
      <c r="B1433" s="221" t="s">
        <v>26159</v>
      </c>
      <c r="C1433" s="221" t="s">
        <v>26160</v>
      </c>
      <c r="D1433" s="222"/>
      <c r="E1433" s="241"/>
      <c r="F1433" s="241"/>
      <c r="G1433" s="241"/>
      <c r="H1433" s="241"/>
      <c r="I1433" s="241"/>
      <c r="J1433" s="241"/>
      <c r="K1433" s="142">
        <v>343.74</v>
      </c>
      <c r="L1433" s="142">
        <f t="shared" si="44"/>
        <v>0</v>
      </c>
      <c r="M1433" s="3">
        <f t="shared" si="45"/>
        <v>0</v>
      </c>
    </row>
    <row r="1434" spans="1:13">
      <c r="A1434" s="221" t="s">
        <v>284</v>
      </c>
      <c r="B1434" s="221" t="s">
        <v>26161</v>
      </c>
      <c r="C1434" s="221" t="s">
        <v>26162</v>
      </c>
      <c r="D1434" s="222"/>
      <c r="E1434" s="241"/>
      <c r="F1434" s="241"/>
      <c r="G1434" s="241"/>
      <c r="H1434" s="241"/>
      <c r="I1434" s="241"/>
      <c r="J1434" s="241"/>
      <c r="K1434" s="142">
        <v>324.99</v>
      </c>
      <c r="L1434" s="142">
        <f t="shared" si="44"/>
        <v>0</v>
      </c>
      <c r="M1434" s="3">
        <f t="shared" si="45"/>
        <v>0</v>
      </c>
    </row>
    <row r="1435" spans="1:13">
      <c r="A1435" s="221" t="s">
        <v>284</v>
      </c>
      <c r="B1435" s="221" t="s">
        <v>26163</v>
      </c>
      <c r="C1435" s="221" t="s">
        <v>26164</v>
      </c>
      <c r="D1435" s="222"/>
      <c r="E1435" s="241"/>
      <c r="F1435" s="241"/>
      <c r="G1435" s="241"/>
      <c r="H1435" s="241"/>
      <c r="I1435" s="241"/>
      <c r="J1435" s="241"/>
      <c r="K1435" s="142">
        <v>343.74</v>
      </c>
      <c r="L1435" s="142">
        <f t="shared" si="44"/>
        <v>0</v>
      </c>
      <c r="M1435" s="3">
        <f t="shared" si="45"/>
        <v>0</v>
      </c>
    </row>
    <row r="1436" spans="1:13">
      <c r="A1436" s="221" t="s">
        <v>284</v>
      </c>
      <c r="B1436" s="221" t="s">
        <v>26165</v>
      </c>
      <c r="C1436" s="221" t="s">
        <v>26166</v>
      </c>
      <c r="D1436" s="222"/>
      <c r="E1436" s="241"/>
      <c r="F1436" s="241"/>
      <c r="G1436" s="241"/>
      <c r="H1436" s="241"/>
      <c r="I1436" s="241"/>
      <c r="J1436" s="241"/>
      <c r="K1436" s="142">
        <v>343.74</v>
      </c>
      <c r="L1436" s="142">
        <f t="shared" si="44"/>
        <v>0</v>
      </c>
      <c r="M1436" s="3">
        <f t="shared" si="45"/>
        <v>0</v>
      </c>
    </row>
    <row r="1437" spans="1:13">
      <c r="A1437" s="221" t="s">
        <v>284</v>
      </c>
      <c r="B1437" s="221" t="s">
        <v>26167</v>
      </c>
      <c r="C1437" s="221" t="s">
        <v>26168</v>
      </c>
      <c r="D1437" s="222"/>
      <c r="E1437" s="241"/>
      <c r="F1437" s="241"/>
      <c r="G1437" s="241"/>
      <c r="H1437" s="241"/>
      <c r="I1437" s="241"/>
      <c r="J1437" s="241"/>
      <c r="K1437" s="142">
        <v>343.74</v>
      </c>
      <c r="L1437" s="142">
        <f t="shared" si="44"/>
        <v>0</v>
      </c>
      <c r="M1437" s="3">
        <f t="shared" si="45"/>
        <v>0</v>
      </c>
    </row>
    <row r="1438" spans="1:13">
      <c r="A1438" s="221" t="s">
        <v>284</v>
      </c>
      <c r="B1438" s="221" t="s">
        <v>26169</v>
      </c>
      <c r="C1438" s="221" t="s">
        <v>26170</v>
      </c>
      <c r="D1438" s="222"/>
      <c r="E1438" s="241"/>
      <c r="F1438" s="241"/>
      <c r="G1438" s="241"/>
      <c r="H1438" s="241"/>
      <c r="I1438" s="241"/>
      <c r="J1438" s="241"/>
      <c r="K1438" s="142">
        <v>312.49</v>
      </c>
      <c r="L1438" s="142">
        <f t="shared" si="44"/>
        <v>0</v>
      </c>
      <c r="M1438" s="3">
        <f t="shared" si="45"/>
        <v>0</v>
      </c>
    </row>
    <row r="1439" spans="1:13">
      <c r="A1439" s="221" t="s">
        <v>284</v>
      </c>
      <c r="B1439" s="221" t="s">
        <v>26171</v>
      </c>
      <c r="C1439" s="221" t="s">
        <v>26172</v>
      </c>
      <c r="D1439" s="222"/>
      <c r="E1439" s="241"/>
      <c r="F1439" s="241"/>
      <c r="G1439" s="241"/>
      <c r="H1439" s="241"/>
      <c r="I1439" s="241"/>
      <c r="J1439" s="241"/>
      <c r="K1439" s="142">
        <v>343.74</v>
      </c>
      <c r="L1439" s="142">
        <f t="shared" si="44"/>
        <v>0</v>
      </c>
      <c r="M1439" s="3">
        <f t="shared" si="45"/>
        <v>0</v>
      </c>
    </row>
    <row r="1440" spans="1:13">
      <c r="A1440" s="221" t="s">
        <v>284</v>
      </c>
      <c r="B1440" s="221" t="s">
        <v>26173</v>
      </c>
      <c r="C1440" s="221" t="s">
        <v>26174</v>
      </c>
      <c r="D1440" s="222"/>
      <c r="E1440" s="241"/>
      <c r="F1440" s="241"/>
      <c r="G1440" s="241"/>
      <c r="H1440" s="241"/>
      <c r="I1440" s="241"/>
      <c r="J1440" s="241"/>
      <c r="K1440" s="142">
        <v>343.74</v>
      </c>
      <c r="L1440" s="142">
        <f t="shared" si="44"/>
        <v>0</v>
      </c>
      <c r="M1440" s="3">
        <f t="shared" si="45"/>
        <v>0</v>
      </c>
    </row>
    <row r="1441" spans="1:13">
      <c r="A1441" s="221" t="s">
        <v>284</v>
      </c>
      <c r="B1441" s="221" t="s">
        <v>26175</v>
      </c>
      <c r="C1441" s="221" t="s">
        <v>26176</v>
      </c>
      <c r="D1441" s="222"/>
      <c r="E1441" s="241"/>
      <c r="F1441" s="241"/>
      <c r="G1441" s="241"/>
      <c r="H1441" s="241"/>
      <c r="I1441" s="241"/>
      <c r="J1441" s="241"/>
      <c r="K1441" s="142">
        <v>324.99</v>
      </c>
      <c r="L1441" s="142">
        <f t="shared" si="44"/>
        <v>0</v>
      </c>
      <c r="M1441" s="3">
        <f t="shared" si="45"/>
        <v>0</v>
      </c>
    </row>
    <row r="1442" spans="1:13">
      <c r="A1442" s="221" t="s">
        <v>284</v>
      </c>
      <c r="B1442" s="221" t="s">
        <v>26177</v>
      </c>
      <c r="C1442" s="221" t="s">
        <v>26178</v>
      </c>
      <c r="D1442" s="222"/>
      <c r="E1442" s="241"/>
      <c r="F1442" s="241"/>
      <c r="G1442" s="241"/>
      <c r="H1442" s="241"/>
      <c r="I1442" s="241"/>
      <c r="J1442" s="241"/>
      <c r="K1442" s="142">
        <v>343.74</v>
      </c>
      <c r="L1442" s="142">
        <f t="shared" si="44"/>
        <v>0</v>
      </c>
      <c r="M1442" s="3">
        <f t="shared" si="45"/>
        <v>0</v>
      </c>
    </row>
    <row r="1443" spans="1:13">
      <c r="A1443" s="221" t="s">
        <v>284</v>
      </c>
      <c r="B1443" s="221" t="s">
        <v>26179</v>
      </c>
      <c r="C1443" s="221" t="s">
        <v>26180</v>
      </c>
      <c r="D1443" s="222"/>
      <c r="E1443" s="241"/>
      <c r="F1443" s="241"/>
      <c r="G1443" s="241"/>
      <c r="H1443" s="241"/>
      <c r="I1443" s="241"/>
      <c r="J1443" s="241"/>
      <c r="K1443" s="142">
        <v>343.74</v>
      </c>
      <c r="L1443" s="142">
        <f t="shared" si="44"/>
        <v>0</v>
      </c>
      <c r="M1443" s="3">
        <f t="shared" si="45"/>
        <v>0</v>
      </c>
    </row>
    <row r="1444" spans="1:13">
      <c r="A1444" s="221" t="s">
        <v>284</v>
      </c>
      <c r="B1444" s="221" t="s">
        <v>26181</v>
      </c>
      <c r="C1444" s="221" t="s">
        <v>26182</v>
      </c>
      <c r="D1444" s="222"/>
      <c r="E1444" s="241"/>
      <c r="F1444" s="241"/>
      <c r="G1444" s="241"/>
      <c r="H1444" s="241"/>
      <c r="I1444" s="241"/>
      <c r="J1444" s="241"/>
      <c r="K1444" s="142">
        <v>343.74</v>
      </c>
      <c r="L1444" s="142">
        <f t="shared" si="44"/>
        <v>0</v>
      </c>
      <c r="M1444" s="3">
        <f t="shared" si="45"/>
        <v>0</v>
      </c>
    </row>
    <row r="1445" spans="1:13">
      <c r="A1445" s="221" t="s">
        <v>284</v>
      </c>
      <c r="B1445" s="221" t="s">
        <v>26183</v>
      </c>
      <c r="C1445" s="221" t="s">
        <v>26184</v>
      </c>
      <c r="D1445" s="222"/>
      <c r="E1445" s="241"/>
      <c r="F1445" s="241"/>
      <c r="G1445" s="241"/>
      <c r="H1445" s="241"/>
      <c r="I1445" s="241"/>
      <c r="J1445" s="241"/>
      <c r="K1445" s="142">
        <v>312.49</v>
      </c>
      <c r="L1445" s="142">
        <f t="shared" si="44"/>
        <v>0</v>
      </c>
      <c r="M1445" s="3">
        <f t="shared" si="45"/>
        <v>0</v>
      </c>
    </row>
    <row r="1446" spans="1:13">
      <c r="A1446" s="221" t="s">
        <v>284</v>
      </c>
      <c r="B1446" s="221" t="s">
        <v>26185</v>
      </c>
      <c r="C1446" s="221" t="s">
        <v>26186</v>
      </c>
      <c r="D1446" s="222"/>
      <c r="E1446" s="241"/>
      <c r="F1446" s="241"/>
      <c r="G1446" s="241"/>
      <c r="H1446" s="241"/>
      <c r="I1446" s="241"/>
      <c r="J1446" s="241"/>
      <c r="K1446" s="142">
        <v>343.74</v>
      </c>
      <c r="L1446" s="142">
        <f t="shared" si="44"/>
        <v>0</v>
      </c>
      <c r="M1446" s="3">
        <f t="shared" si="45"/>
        <v>0</v>
      </c>
    </row>
    <row r="1447" spans="1:13">
      <c r="A1447" s="221" t="s">
        <v>284</v>
      </c>
      <c r="B1447" s="221" t="s">
        <v>26187</v>
      </c>
      <c r="C1447" s="221" t="s">
        <v>26188</v>
      </c>
      <c r="D1447" s="222"/>
      <c r="E1447" s="241"/>
      <c r="F1447" s="241"/>
      <c r="G1447" s="241"/>
      <c r="H1447" s="241"/>
      <c r="I1447" s="241"/>
      <c r="J1447" s="241"/>
      <c r="K1447" s="142">
        <v>343.74</v>
      </c>
      <c r="L1447" s="142">
        <f t="shared" si="44"/>
        <v>0</v>
      </c>
      <c r="M1447" s="3">
        <f t="shared" si="45"/>
        <v>0</v>
      </c>
    </row>
    <row r="1448" spans="1:13">
      <c r="A1448" s="221" t="s">
        <v>284</v>
      </c>
      <c r="B1448" s="221" t="s">
        <v>26189</v>
      </c>
      <c r="C1448" s="221" t="s">
        <v>26190</v>
      </c>
      <c r="D1448" s="222"/>
      <c r="E1448" s="241"/>
      <c r="F1448" s="241"/>
      <c r="G1448" s="241"/>
      <c r="H1448" s="241"/>
      <c r="I1448" s="241"/>
      <c r="J1448" s="241"/>
      <c r="K1448" s="142">
        <v>324.99</v>
      </c>
      <c r="L1448" s="142">
        <f t="shared" si="44"/>
        <v>0</v>
      </c>
      <c r="M1448" s="3">
        <f t="shared" si="45"/>
        <v>0</v>
      </c>
    </row>
    <row r="1449" spans="1:13">
      <c r="A1449" s="221" t="s">
        <v>284</v>
      </c>
      <c r="B1449" s="221" t="s">
        <v>26191</v>
      </c>
      <c r="C1449" s="221" t="s">
        <v>26192</v>
      </c>
      <c r="D1449" s="222"/>
      <c r="E1449" s="241"/>
      <c r="F1449" s="241"/>
      <c r="G1449" s="241"/>
      <c r="H1449" s="241"/>
      <c r="I1449" s="241"/>
      <c r="J1449" s="241"/>
      <c r="K1449" s="142">
        <v>343.74</v>
      </c>
      <c r="L1449" s="142">
        <f t="shared" si="44"/>
        <v>0</v>
      </c>
      <c r="M1449" s="3">
        <f t="shared" si="45"/>
        <v>0</v>
      </c>
    </row>
    <row r="1450" spans="1:13">
      <c r="A1450" s="221" t="s">
        <v>284</v>
      </c>
      <c r="B1450" s="221" t="s">
        <v>26193</v>
      </c>
      <c r="C1450" s="221" t="s">
        <v>26194</v>
      </c>
      <c r="D1450" s="222"/>
      <c r="E1450" s="241"/>
      <c r="F1450" s="241"/>
      <c r="G1450" s="241"/>
      <c r="H1450" s="241"/>
      <c r="I1450" s="241"/>
      <c r="J1450" s="241"/>
      <c r="K1450" s="142">
        <v>343.74</v>
      </c>
      <c r="L1450" s="142">
        <f t="shared" si="44"/>
        <v>0</v>
      </c>
      <c r="M1450" s="3">
        <f t="shared" si="45"/>
        <v>0</v>
      </c>
    </row>
    <row r="1451" spans="1:13">
      <c r="A1451" s="221" t="s">
        <v>284</v>
      </c>
      <c r="B1451" s="221" t="s">
        <v>26195</v>
      </c>
      <c r="C1451" s="221" t="s">
        <v>26196</v>
      </c>
      <c r="D1451" s="222"/>
      <c r="E1451" s="241"/>
      <c r="F1451" s="241"/>
      <c r="G1451" s="241"/>
      <c r="H1451" s="241"/>
      <c r="I1451" s="241"/>
      <c r="J1451" s="241"/>
      <c r="K1451" s="142">
        <v>343.74</v>
      </c>
      <c r="L1451" s="142">
        <f t="shared" si="44"/>
        <v>0</v>
      </c>
      <c r="M1451" s="3">
        <f t="shared" si="45"/>
        <v>0</v>
      </c>
    </row>
    <row r="1452" spans="1:13">
      <c r="A1452" s="221" t="s">
        <v>284</v>
      </c>
      <c r="B1452" s="221" t="s">
        <v>26197</v>
      </c>
      <c r="C1452" s="221" t="s">
        <v>26198</v>
      </c>
      <c r="D1452" s="222"/>
      <c r="E1452" s="241"/>
      <c r="F1452" s="241"/>
      <c r="G1452" s="241"/>
      <c r="H1452" s="241"/>
      <c r="I1452" s="241"/>
      <c r="J1452" s="241"/>
      <c r="K1452" s="142">
        <v>312.49</v>
      </c>
      <c r="L1452" s="142">
        <f t="shared" si="44"/>
        <v>0</v>
      </c>
      <c r="M1452" s="3">
        <f t="shared" si="45"/>
        <v>0</v>
      </c>
    </row>
    <row r="1453" spans="1:13">
      <c r="A1453" s="221" t="s">
        <v>284</v>
      </c>
      <c r="B1453" s="221" t="s">
        <v>26199</v>
      </c>
      <c r="C1453" s="221" t="s">
        <v>26200</v>
      </c>
      <c r="D1453" s="222"/>
      <c r="E1453" s="241"/>
      <c r="F1453" s="241"/>
      <c r="G1453" s="241"/>
      <c r="H1453" s="241"/>
      <c r="I1453" s="241"/>
      <c r="J1453" s="241"/>
      <c r="K1453" s="142">
        <v>343.74</v>
      </c>
      <c r="L1453" s="142">
        <f t="shared" si="44"/>
        <v>0</v>
      </c>
      <c r="M1453" s="3">
        <f t="shared" si="45"/>
        <v>0</v>
      </c>
    </row>
    <row r="1454" spans="1:13">
      <c r="A1454" s="221" t="s">
        <v>284</v>
      </c>
      <c r="B1454" s="221" t="s">
        <v>26201</v>
      </c>
      <c r="C1454" s="221" t="s">
        <v>26202</v>
      </c>
      <c r="D1454" s="222"/>
      <c r="E1454" s="241"/>
      <c r="F1454" s="241"/>
      <c r="G1454" s="241"/>
      <c r="H1454" s="241"/>
      <c r="I1454" s="241"/>
      <c r="J1454" s="241"/>
      <c r="K1454" s="142">
        <v>343.74</v>
      </c>
      <c r="L1454" s="142">
        <f t="shared" si="44"/>
        <v>0</v>
      </c>
      <c r="M1454" s="3">
        <f t="shared" si="45"/>
        <v>0</v>
      </c>
    </row>
    <row r="1455" spans="1:13">
      <c r="A1455" s="221" t="s">
        <v>284</v>
      </c>
      <c r="B1455" s="221" t="s">
        <v>26203</v>
      </c>
      <c r="C1455" s="221" t="s">
        <v>26204</v>
      </c>
      <c r="D1455" s="222"/>
      <c r="E1455" s="241"/>
      <c r="F1455" s="241"/>
      <c r="G1455" s="241"/>
      <c r="H1455" s="241"/>
      <c r="I1455" s="241"/>
      <c r="J1455" s="241"/>
      <c r="K1455" s="142">
        <v>324.99</v>
      </c>
      <c r="L1455" s="142">
        <f t="shared" si="44"/>
        <v>0</v>
      </c>
      <c r="M1455" s="3">
        <f t="shared" si="45"/>
        <v>0</v>
      </c>
    </row>
    <row r="1456" spans="1:13">
      <c r="A1456" s="221" t="s">
        <v>284</v>
      </c>
      <c r="B1456" s="221" t="s">
        <v>26205</v>
      </c>
      <c r="C1456" s="221" t="s">
        <v>26206</v>
      </c>
      <c r="D1456" s="222"/>
      <c r="E1456" s="241"/>
      <c r="F1456" s="241"/>
      <c r="G1456" s="241"/>
      <c r="H1456" s="241"/>
      <c r="I1456" s="241"/>
      <c r="J1456" s="241"/>
      <c r="K1456" s="142">
        <v>343.74</v>
      </c>
      <c r="L1456" s="142">
        <f t="shared" si="44"/>
        <v>0</v>
      </c>
      <c r="M1456" s="3">
        <f t="shared" si="45"/>
        <v>0</v>
      </c>
    </row>
    <row r="1457" spans="1:13">
      <c r="A1457" s="221" t="s">
        <v>284</v>
      </c>
      <c r="B1457" s="221" t="s">
        <v>26207</v>
      </c>
      <c r="C1457" s="221" t="s">
        <v>26208</v>
      </c>
      <c r="D1457" s="222"/>
      <c r="E1457" s="241"/>
      <c r="F1457" s="241"/>
      <c r="G1457" s="241"/>
      <c r="H1457" s="241"/>
      <c r="I1457" s="241"/>
      <c r="J1457" s="241"/>
      <c r="K1457" s="142">
        <v>343.74</v>
      </c>
      <c r="L1457" s="142">
        <f t="shared" si="44"/>
        <v>0</v>
      </c>
      <c r="M1457" s="3">
        <f t="shared" si="45"/>
        <v>0</v>
      </c>
    </row>
    <row r="1458" spans="1:13">
      <c r="A1458" s="221" t="s">
        <v>284</v>
      </c>
      <c r="B1458" s="221" t="s">
        <v>26209</v>
      </c>
      <c r="C1458" s="221" t="s">
        <v>26210</v>
      </c>
      <c r="D1458" s="222"/>
      <c r="E1458" s="241"/>
      <c r="F1458" s="241"/>
      <c r="G1458" s="241"/>
      <c r="H1458" s="241"/>
      <c r="I1458" s="241"/>
      <c r="J1458" s="241"/>
      <c r="K1458" s="142">
        <v>343.74</v>
      </c>
      <c r="L1458" s="142">
        <f t="shared" si="44"/>
        <v>0</v>
      </c>
      <c r="M1458" s="3">
        <f t="shared" si="45"/>
        <v>0</v>
      </c>
    </row>
    <row r="1459" spans="1:13">
      <c r="A1459" s="221" t="s">
        <v>284</v>
      </c>
      <c r="B1459" s="221" t="s">
        <v>26211</v>
      </c>
      <c r="C1459" s="221" t="s">
        <v>26212</v>
      </c>
      <c r="D1459" s="222"/>
      <c r="E1459" s="241"/>
      <c r="F1459" s="241"/>
      <c r="G1459" s="241"/>
      <c r="H1459" s="241"/>
      <c r="I1459" s="241"/>
      <c r="J1459" s="241"/>
      <c r="K1459" s="142">
        <v>312.49</v>
      </c>
      <c r="L1459" s="142">
        <f t="shared" si="44"/>
        <v>0</v>
      </c>
      <c r="M1459" s="3">
        <f t="shared" si="45"/>
        <v>0</v>
      </c>
    </row>
    <row r="1460" spans="1:13">
      <c r="A1460" s="221" t="s">
        <v>284</v>
      </c>
      <c r="B1460" s="221" t="s">
        <v>26213</v>
      </c>
      <c r="C1460" s="221" t="s">
        <v>26214</v>
      </c>
      <c r="D1460" s="222"/>
      <c r="E1460" s="241"/>
      <c r="F1460" s="241"/>
      <c r="G1460" s="241"/>
      <c r="H1460" s="241"/>
      <c r="I1460" s="241"/>
      <c r="J1460" s="241"/>
      <c r="K1460" s="142">
        <v>343.74</v>
      </c>
      <c r="L1460" s="142">
        <f t="shared" si="44"/>
        <v>0</v>
      </c>
      <c r="M1460" s="3">
        <f t="shared" si="45"/>
        <v>0</v>
      </c>
    </row>
    <row r="1461" spans="1:13">
      <c r="A1461" s="221" t="s">
        <v>284</v>
      </c>
      <c r="B1461" s="221" t="s">
        <v>26215</v>
      </c>
      <c r="C1461" s="221" t="s">
        <v>26216</v>
      </c>
      <c r="D1461" s="222"/>
      <c r="E1461" s="241"/>
      <c r="F1461" s="241"/>
      <c r="G1461" s="241"/>
      <c r="H1461" s="241"/>
      <c r="I1461" s="241"/>
      <c r="J1461" s="241"/>
      <c r="K1461" s="142">
        <v>343.74</v>
      </c>
      <c r="L1461" s="142">
        <f t="shared" si="44"/>
        <v>0</v>
      </c>
      <c r="M1461" s="3">
        <f t="shared" si="45"/>
        <v>0</v>
      </c>
    </row>
    <row r="1462" spans="1:13">
      <c r="A1462" s="221" t="s">
        <v>284</v>
      </c>
      <c r="B1462" s="221" t="s">
        <v>26217</v>
      </c>
      <c r="C1462" s="221" t="s">
        <v>26218</v>
      </c>
      <c r="D1462" s="222"/>
      <c r="E1462" s="241"/>
      <c r="F1462" s="241"/>
      <c r="G1462" s="241"/>
      <c r="H1462" s="241"/>
      <c r="I1462" s="241"/>
      <c r="J1462" s="241"/>
      <c r="K1462" s="142">
        <v>324.99</v>
      </c>
      <c r="L1462" s="142">
        <f t="shared" si="44"/>
        <v>0</v>
      </c>
      <c r="M1462" s="3">
        <f t="shared" si="45"/>
        <v>0</v>
      </c>
    </row>
    <row r="1463" spans="1:13">
      <c r="A1463" s="221" t="s">
        <v>284</v>
      </c>
      <c r="B1463" s="221" t="s">
        <v>26219</v>
      </c>
      <c r="C1463" s="221" t="s">
        <v>26220</v>
      </c>
      <c r="D1463" s="222"/>
      <c r="E1463" s="241"/>
      <c r="F1463" s="241"/>
      <c r="G1463" s="241"/>
      <c r="H1463" s="241"/>
      <c r="I1463" s="241"/>
      <c r="J1463" s="241"/>
      <c r="K1463" s="142">
        <v>343.74</v>
      </c>
      <c r="L1463" s="142">
        <f t="shared" si="44"/>
        <v>0</v>
      </c>
      <c r="M1463" s="3">
        <f t="shared" si="45"/>
        <v>0</v>
      </c>
    </row>
    <row r="1464" spans="1:13">
      <c r="A1464" s="221" t="s">
        <v>284</v>
      </c>
      <c r="B1464" s="221" t="s">
        <v>26221</v>
      </c>
      <c r="C1464" s="221" t="s">
        <v>26222</v>
      </c>
      <c r="D1464" s="222"/>
      <c r="E1464" s="241"/>
      <c r="F1464" s="241"/>
      <c r="G1464" s="241"/>
      <c r="H1464" s="241"/>
      <c r="I1464" s="241"/>
      <c r="J1464" s="241"/>
      <c r="K1464" s="142">
        <v>343.74</v>
      </c>
      <c r="L1464" s="142">
        <f t="shared" si="44"/>
        <v>0</v>
      </c>
      <c r="M1464" s="3">
        <f t="shared" si="45"/>
        <v>0</v>
      </c>
    </row>
    <row r="1465" spans="1:13">
      <c r="A1465" s="221" t="s">
        <v>284</v>
      </c>
      <c r="B1465" s="221" t="s">
        <v>26223</v>
      </c>
      <c r="C1465" s="221" t="s">
        <v>26224</v>
      </c>
      <c r="D1465" s="222"/>
      <c r="E1465" s="241"/>
      <c r="F1465" s="241"/>
      <c r="G1465" s="241"/>
      <c r="H1465" s="241"/>
      <c r="I1465" s="241"/>
      <c r="J1465" s="241"/>
      <c r="K1465" s="142">
        <v>343.74</v>
      </c>
      <c r="L1465" s="142">
        <f t="shared" si="44"/>
        <v>0</v>
      </c>
      <c r="M1465" s="3">
        <f t="shared" si="45"/>
        <v>0</v>
      </c>
    </row>
    <row r="1466" spans="1:13">
      <c r="A1466" s="221" t="s">
        <v>284</v>
      </c>
      <c r="B1466" s="221" t="s">
        <v>26225</v>
      </c>
      <c r="C1466" s="221" t="s">
        <v>26226</v>
      </c>
      <c r="D1466" s="222"/>
      <c r="E1466" s="241"/>
      <c r="F1466" s="241"/>
      <c r="G1466" s="241"/>
      <c r="H1466" s="241"/>
      <c r="I1466" s="241"/>
      <c r="J1466" s="241"/>
      <c r="K1466" s="142">
        <v>312.49</v>
      </c>
      <c r="L1466" s="142">
        <f t="shared" si="44"/>
        <v>0</v>
      </c>
      <c r="M1466" s="3">
        <f t="shared" si="45"/>
        <v>0</v>
      </c>
    </row>
    <row r="1467" spans="1:13">
      <c r="A1467" s="221" t="s">
        <v>284</v>
      </c>
      <c r="B1467" s="221" t="s">
        <v>26227</v>
      </c>
      <c r="C1467" s="221" t="s">
        <v>26228</v>
      </c>
      <c r="D1467" s="222"/>
      <c r="E1467" s="241"/>
      <c r="F1467" s="241"/>
      <c r="G1467" s="241"/>
      <c r="H1467" s="241"/>
      <c r="I1467" s="241"/>
      <c r="J1467" s="241"/>
      <c r="K1467" s="142">
        <v>343.74</v>
      </c>
      <c r="L1467" s="142">
        <f t="shared" si="44"/>
        <v>0</v>
      </c>
      <c r="M1467" s="3">
        <f t="shared" si="45"/>
        <v>0</v>
      </c>
    </row>
    <row r="1468" spans="1:13">
      <c r="A1468" s="221" t="s">
        <v>284</v>
      </c>
      <c r="B1468" s="221" t="s">
        <v>26229</v>
      </c>
      <c r="C1468" s="221" t="s">
        <v>26230</v>
      </c>
      <c r="D1468" s="222"/>
      <c r="E1468" s="241"/>
      <c r="F1468" s="241"/>
      <c r="G1468" s="241"/>
      <c r="H1468" s="241"/>
      <c r="I1468" s="241"/>
      <c r="J1468" s="241"/>
      <c r="K1468" s="142">
        <v>343.74</v>
      </c>
      <c r="L1468" s="142">
        <f t="shared" si="44"/>
        <v>0</v>
      </c>
      <c r="M1468" s="3">
        <f t="shared" si="45"/>
        <v>0</v>
      </c>
    </row>
    <row r="1469" spans="1:13">
      <c r="A1469" s="221" t="s">
        <v>284</v>
      </c>
      <c r="B1469" s="221" t="s">
        <v>26231</v>
      </c>
      <c r="C1469" s="221" t="s">
        <v>26232</v>
      </c>
      <c r="D1469" s="222"/>
      <c r="E1469" s="241"/>
      <c r="F1469" s="241"/>
      <c r="G1469" s="241"/>
      <c r="H1469" s="241"/>
      <c r="I1469" s="241"/>
      <c r="J1469" s="241"/>
      <c r="K1469" s="142">
        <v>324.99</v>
      </c>
      <c r="L1469" s="142">
        <f t="shared" si="44"/>
        <v>0</v>
      </c>
      <c r="M1469" s="3">
        <f t="shared" si="45"/>
        <v>0</v>
      </c>
    </row>
    <row r="1470" spans="1:13">
      <c r="A1470" s="221" t="s">
        <v>284</v>
      </c>
      <c r="B1470" s="221" t="s">
        <v>26233</v>
      </c>
      <c r="C1470" s="221" t="s">
        <v>26234</v>
      </c>
      <c r="D1470" s="222"/>
      <c r="E1470" s="241"/>
      <c r="F1470" s="241"/>
      <c r="G1470" s="241"/>
      <c r="H1470" s="241"/>
      <c r="I1470" s="241"/>
      <c r="J1470" s="241"/>
      <c r="K1470" s="142">
        <v>343.74</v>
      </c>
      <c r="L1470" s="142">
        <f t="shared" si="44"/>
        <v>0</v>
      </c>
      <c r="M1470" s="3">
        <f t="shared" si="45"/>
        <v>0</v>
      </c>
    </row>
    <row r="1471" spans="1:13">
      <c r="A1471" s="221" t="s">
        <v>284</v>
      </c>
      <c r="B1471" s="221" t="s">
        <v>26235</v>
      </c>
      <c r="C1471" s="221" t="s">
        <v>26236</v>
      </c>
      <c r="D1471" s="222"/>
      <c r="E1471" s="241"/>
      <c r="F1471" s="241"/>
      <c r="G1471" s="241"/>
      <c r="H1471" s="241"/>
      <c r="I1471" s="241"/>
      <c r="J1471" s="241"/>
      <c r="K1471" s="142">
        <v>343.74</v>
      </c>
      <c r="L1471" s="142">
        <f t="shared" si="44"/>
        <v>0</v>
      </c>
      <c r="M1471" s="3">
        <f t="shared" si="45"/>
        <v>0</v>
      </c>
    </row>
    <row r="1472" spans="1:13">
      <c r="A1472" s="221" t="s">
        <v>284</v>
      </c>
      <c r="B1472" s="221" t="s">
        <v>26237</v>
      </c>
      <c r="C1472" s="221" t="s">
        <v>26238</v>
      </c>
      <c r="D1472" s="222"/>
      <c r="E1472" s="241"/>
      <c r="F1472" s="241"/>
      <c r="G1472" s="241"/>
      <c r="H1472" s="241"/>
      <c r="I1472" s="241"/>
      <c r="J1472" s="241"/>
      <c r="K1472" s="142">
        <v>343.74</v>
      </c>
      <c r="L1472" s="142">
        <f t="shared" si="44"/>
        <v>0</v>
      </c>
      <c r="M1472" s="3">
        <f t="shared" si="45"/>
        <v>0</v>
      </c>
    </row>
    <row r="1473" spans="1:13">
      <c r="A1473" s="221" t="s">
        <v>284</v>
      </c>
      <c r="B1473" s="221" t="s">
        <v>26239</v>
      </c>
      <c r="C1473" s="221" t="s">
        <v>26240</v>
      </c>
      <c r="D1473" s="222"/>
      <c r="E1473" s="241"/>
      <c r="F1473" s="241"/>
      <c r="G1473" s="241"/>
      <c r="H1473" s="241"/>
      <c r="I1473" s="241"/>
      <c r="J1473" s="241"/>
      <c r="K1473" s="142">
        <v>312.49</v>
      </c>
      <c r="L1473" s="142">
        <f t="shared" si="44"/>
        <v>0</v>
      </c>
      <c r="M1473" s="3">
        <f t="shared" si="45"/>
        <v>0</v>
      </c>
    </row>
    <row r="1474" spans="1:13">
      <c r="A1474" s="221" t="s">
        <v>284</v>
      </c>
      <c r="B1474" s="221" t="s">
        <v>26241</v>
      </c>
      <c r="C1474" s="221" t="s">
        <v>26242</v>
      </c>
      <c r="D1474" s="222"/>
      <c r="E1474" s="241"/>
      <c r="F1474" s="241"/>
      <c r="G1474" s="241"/>
      <c r="H1474" s="241"/>
      <c r="I1474" s="241"/>
      <c r="J1474" s="241"/>
      <c r="K1474" s="142">
        <v>343.74</v>
      </c>
      <c r="L1474" s="142">
        <f t="shared" si="44"/>
        <v>0</v>
      </c>
      <c r="M1474" s="3">
        <f t="shared" si="45"/>
        <v>0</v>
      </c>
    </row>
    <row r="1475" spans="1:13">
      <c r="A1475" s="221" t="s">
        <v>284</v>
      </c>
      <c r="B1475" s="221" t="s">
        <v>26243</v>
      </c>
      <c r="C1475" s="221" t="s">
        <v>26244</v>
      </c>
      <c r="D1475" s="222"/>
      <c r="E1475" s="241"/>
      <c r="F1475" s="241"/>
      <c r="G1475" s="241"/>
      <c r="H1475" s="241"/>
      <c r="I1475" s="241"/>
      <c r="J1475" s="241"/>
      <c r="K1475" s="142">
        <v>343.74</v>
      </c>
      <c r="L1475" s="142">
        <f t="shared" si="44"/>
        <v>0</v>
      </c>
      <c r="M1475" s="3">
        <f t="shared" si="45"/>
        <v>0</v>
      </c>
    </row>
    <row r="1476" spans="1:13">
      <c r="A1476" s="221" t="s">
        <v>284</v>
      </c>
      <c r="B1476" s="221" t="s">
        <v>26245</v>
      </c>
      <c r="C1476" s="221" t="s">
        <v>26246</v>
      </c>
      <c r="D1476" s="222"/>
      <c r="E1476" s="241"/>
      <c r="F1476" s="241"/>
      <c r="G1476" s="241"/>
      <c r="H1476" s="241"/>
      <c r="I1476" s="241"/>
      <c r="J1476" s="241"/>
      <c r="K1476" s="142">
        <v>324.99</v>
      </c>
      <c r="L1476" s="142">
        <f t="shared" si="44"/>
        <v>0</v>
      </c>
      <c r="M1476" s="3">
        <f t="shared" si="45"/>
        <v>0</v>
      </c>
    </row>
    <row r="1477" spans="1:13">
      <c r="A1477" s="221" t="s">
        <v>284</v>
      </c>
      <c r="B1477" s="221" t="s">
        <v>26247</v>
      </c>
      <c r="C1477" s="221" t="s">
        <v>26248</v>
      </c>
      <c r="D1477" s="222"/>
      <c r="E1477" s="241"/>
      <c r="F1477" s="241"/>
      <c r="G1477" s="241"/>
      <c r="H1477" s="241"/>
      <c r="I1477" s="241"/>
      <c r="J1477" s="241"/>
      <c r="K1477" s="142">
        <v>343.74</v>
      </c>
      <c r="L1477" s="142">
        <f t="shared" si="44"/>
        <v>0</v>
      </c>
      <c r="M1477" s="3">
        <f t="shared" si="45"/>
        <v>0</v>
      </c>
    </row>
    <row r="1478" spans="1:13">
      <c r="A1478" s="221" t="s">
        <v>284</v>
      </c>
      <c r="B1478" s="221" t="s">
        <v>26249</v>
      </c>
      <c r="C1478" s="221" t="s">
        <v>26250</v>
      </c>
      <c r="D1478" s="222"/>
      <c r="E1478" s="241"/>
      <c r="F1478" s="241"/>
      <c r="G1478" s="241"/>
      <c r="H1478" s="241"/>
      <c r="I1478" s="241"/>
      <c r="J1478" s="241"/>
      <c r="K1478" s="142">
        <v>343.74</v>
      </c>
      <c r="L1478" s="142">
        <f t="shared" ref="L1478:L1541" si="46">SUM(M1478*K1478)</f>
        <v>0</v>
      </c>
      <c r="M1478" s="3">
        <f t="shared" ref="M1478:M1541" si="47">SUM(E1478:J1478)</f>
        <v>0</v>
      </c>
    </row>
    <row r="1479" spans="1:13">
      <c r="A1479" s="221" t="s">
        <v>284</v>
      </c>
      <c r="B1479" s="221" t="s">
        <v>26251</v>
      </c>
      <c r="C1479" s="221" t="s">
        <v>26252</v>
      </c>
      <c r="D1479" s="222"/>
      <c r="E1479" s="241"/>
      <c r="F1479" s="241"/>
      <c r="G1479" s="241"/>
      <c r="H1479" s="241"/>
      <c r="I1479" s="241"/>
      <c r="J1479" s="241"/>
      <c r="K1479" s="142">
        <v>343.74</v>
      </c>
      <c r="L1479" s="142">
        <f t="shared" si="46"/>
        <v>0</v>
      </c>
      <c r="M1479" s="3">
        <f t="shared" si="47"/>
        <v>0</v>
      </c>
    </row>
    <row r="1480" spans="1:13">
      <c r="A1480" s="221" t="s">
        <v>284</v>
      </c>
      <c r="B1480" s="221" t="s">
        <v>26253</v>
      </c>
      <c r="C1480" s="221" t="s">
        <v>26254</v>
      </c>
      <c r="D1480" s="222"/>
      <c r="E1480" s="241"/>
      <c r="F1480" s="241"/>
      <c r="G1480" s="241"/>
      <c r="H1480" s="241"/>
      <c r="I1480" s="241"/>
      <c r="J1480" s="241"/>
      <c r="K1480" s="142">
        <v>312.49</v>
      </c>
      <c r="L1480" s="142">
        <f t="shared" si="46"/>
        <v>0</v>
      </c>
      <c r="M1480" s="3">
        <f t="shared" si="47"/>
        <v>0</v>
      </c>
    </row>
    <row r="1481" spans="1:13">
      <c r="A1481" s="221" t="s">
        <v>284</v>
      </c>
      <c r="B1481" s="221" t="s">
        <v>26255</v>
      </c>
      <c r="C1481" s="221" t="s">
        <v>26256</v>
      </c>
      <c r="D1481" s="222"/>
      <c r="E1481" s="241"/>
      <c r="F1481" s="241"/>
      <c r="G1481" s="241"/>
      <c r="H1481" s="241"/>
      <c r="I1481" s="241"/>
      <c r="J1481" s="241"/>
      <c r="K1481" s="142">
        <v>343.74</v>
      </c>
      <c r="L1481" s="142">
        <f t="shared" si="46"/>
        <v>0</v>
      </c>
      <c r="M1481" s="3">
        <f t="shared" si="47"/>
        <v>0</v>
      </c>
    </row>
    <row r="1482" spans="1:13">
      <c r="A1482" s="221" t="s">
        <v>284</v>
      </c>
      <c r="B1482" s="221" t="s">
        <v>26257</v>
      </c>
      <c r="C1482" s="221" t="s">
        <v>26258</v>
      </c>
      <c r="D1482" s="222"/>
      <c r="E1482" s="241"/>
      <c r="F1482" s="241"/>
      <c r="G1482" s="241"/>
      <c r="H1482" s="241"/>
      <c r="I1482" s="241"/>
      <c r="J1482" s="241"/>
      <c r="K1482" s="142">
        <v>343.74</v>
      </c>
      <c r="L1482" s="142">
        <f t="shared" si="46"/>
        <v>0</v>
      </c>
      <c r="M1482" s="3">
        <f t="shared" si="47"/>
        <v>0</v>
      </c>
    </row>
    <row r="1483" spans="1:13">
      <c r="A1483" s="221" t="s">
        <v>284</v>
      </c>
      <c r="B1483" s="221" t="s">
        <v>26259</v>
      </c>
      <c r="C1483" s="221" t="s">
        <v>26260</v>
      </c>
      <c r="D1483" s="222"/>
      <c r="E1483" s="241"/>
      <c r="F1483" s="241"/>
      <c r="G1483" s="241"/>
      <c r="H1483" s="241"/>
      <c r="I1483" s="241"/>
      <c r="J1483" s="241"/>
      <c r="K1483" s="142">
        <v>324.99</v>
      </c>
      <c r="L1483" s="142">
        <f t="shared" si="46"/>
        <v>0</v>
      </c>
      <c r="M1483" s="3">
        <f t="shared" si="47"/>
        <v>0</v>
      </c>
    </row>
    <row r="1484" spans="1:13">
      <c r="A1484" s="221" t="s">
        <v>284</v>
      </c>
      <c r="B1484" s="221" t="s">
        <v>26261</v>
      </c>
      <c r="C1484" s="221" t="s">
        <v>26262</v>
      </c>
      <c r="D1484" s="222"/>
      <c r="E1484" s="241"/>
      <c r="F1484" s="241"/>
      <c r="G1484" s="241"/>
      <c r="H1484" s="241"/>
      <c r="I1484" s="241"/>
      <c r="J1484" s="241"/>
      <c r="K1484" s="142">
        <v>343.74</v>
      </c>
      <c r="L1484" s="142">
        <f t="shared" si="46"/>
        <v>0</v>
      </c>
      <c r="M1484" s="3">
        <f t="shared" si="47"/>
        <v>0</v>
      </c>
    </row>
    <row r="1485" spans="1:13">
      <c r="A1485" s="221" t="s">
        <v>284</v>
      </c>
      <c r="B1485" s="221" t="s">
        <v>26263</v>
      </c>
      <c r="C1485" s="221" t="s">
        <v>26264</v>
      </c>
      <c r="D1485" s="222"/>
      <c r="E1485" s="241"/>
      <c r="F1485" s="241"/>
      <c r="G1485" s="241"/>
      <c r="H1485" s="241"/>
      <c r="I1485" s="241"/>
      <c r="J1485" s="241"/>
      <c r="K1485" s="142">
        <v>343.74</v>
      </c>
      <c r="L1485" s="142">
        <f t="shared" si="46"/>
        <v>0</v>
      </c>
      <c r="M1485" s="3">
        <f t="shared" si="47"/>
        <v>0</v>
      </c>
    </row>
    <row r="1486" spans="1:13">
      <c r="A1486" s="221" t="s">
        <v>284</v>
      </c>
      <c r="B1486" s="221" t="s">
        <v>26265</v>
      </c>
      <c r="C1486" s="221" t="s">
        <v>26266</v>
      </c>
      <c r="D1486" s="222"/>
      <c r="E1486" s="241"/>
      <c r="F1486" s="241"/>
      <c r="G1486" s="241"/>
      <c r="H1486" s="241"/>
      <c r="I1486" s="241"/>
      <c r="J1486" s="241"/>
      <c r="K1486" s="142">
        <v>343.74</v>
      </c>
      <c r="L1486" s="142">
        <f t="shared" si="46"/>
        <v>0</v>
      </c>
      <c r="M1486" s="3">
        <f t="shared" si="47"/>
        <v>0</v>
      </c>
    </row>
    <row r="1487" spans="1:13">
      <c r="A1487" s="221" t="s">
        <v>284</v>
      </c>
      <c r="B1487" s="221" t="s">
        <v>26267</v>
      </c>
      <c r="C1487" s="221" t="s">
        <v>26268</v>
      </c>
      <c r="D1487" s="222"/>
      <c r="E1487" s="241"/>
      <c r="F1487" s="241"/>
      <c r="G1487" s="241"/>
      <c r="H1487" s="241"/>
      <c r="I1487" s="241"/>
      <c r="J1487" s="241"/>
      <c r="K1487" s="142">
        <v>312.49</v>
      </c>
      <c r="L1487" s="142">
        <f t="shared" si="46"/>
        <v>0</v>
      </c>
      <c r="M1487" s="3">
        <f t="shared" si="47"/>
        <v>0</v>
      </c>
    </row>
    <row r="1488" spans="1:13">
      <c r="A1488" s="221" t="s">
        <v>284</v>
      </c>
      <c r="B1488" s="221" t="s">
        <v>26269</v>
      </c>
      <c r="C1488" s="221" t="s">
        <v>26270</v>
      </c>
      <c r="D1488" s="222"/>
      <c r="E1488" s="241"/>
      <c r="F1488" s="241"/>
      <c r="G1488" s="241"/>
      <c r="H1488" s="241"/>
      <c r="I1488" s="241"/>
      <c r="J1488" s="241"/>
      <c r="K1488" s="142">
        <v>343.74</v>
      </c>
      <c r="L1488" s="142">
        <f t="shared" si="46"/>
        <v>0</v>
      </c>
      <c r="M1488" s="3">
        <f t="shared" si="47"/>
        <v>0</v>
      </c>
    </row>
    <row r="1489" spans="1:13">
      <c r="A1489" s="221" t="s">
        <v>284</v>
      </c>
      <c r="B1489" s="221" t="s">
        <v>26271</v>
      </c>
      <c r="C1489" s="221" t="s">
        <v>26272</v>
      </c>
      <c r="D1489" s="222"/>
      <c r="E1489" s="241"/>
      <c r="F1489" s="241"/>
      <c r="G1489" s="241"/>
      <c r="H1489" s="241"/>
      <c r="I1489" s="241"/>
      <c r="J1489" s="241"/>
      <c r="K1489" s="142">
        <v>343.74</v>
      </c>
      <c r="L1489" s="142">
        <f t="shared" si="46"/>
        <v>0</v>
      </c>
      <c r="M1489" s="3">
        <f t="shared" si="47"/>
        <v>0</v>
      </c>
    </row>
    <row r="1490" spans="1:13">
      <c r="A1490" s="221" t="s">
        <v>284</v>
      </c>
      <c r="B1490" s="221" t="s">
        <v>26273</v>
      </c>
      <c r="C1490" s="221" t="s">
        <v>26274</v>
      </c>
      <c r="D1490" s="222"/>
      <c r="E1490" s="241"/>
      <c r="F1490" s="241"/>
      <c r="G1490" s="241"/>
      <c r="H1490" s="241"/>
      <c r="I1490" s="241"/>
      <c r="J1490" s="241"/>
      <c r="K1490" s="142">
        <v>324.99</v>
      </c>
      <c r="L1490" s="142">
        <f t="shared" si="46"/>
        <v>0</v>
      </c>
      <c r="M1490" s="3">
        <f t="shared" si="47"/>
        <v>0</v>
      </c>
    </row>
    <row r="1491" spans="1:13">
      <c r="A1491" s="221" t="s">
        <v>284</v>
      </c>
      <c r="B1491" s="221" t="s">
        <v>26275</v>
      </c>
      <c r="C1491" s="221" t="s">
        <v>26276</v>
      </c>
      <c r="D1491" s="222"/>
      <c r="E1491" s="241"/>
      <c r="F1491" s="241"/>
      <c r="G1491" s="241"/>
      <c r="H1491" s="241"/>
      <c r="I1491" s="241"/>
      <c r="J1491" s="241"/>
      <c r="K1491" s="142">
        <v>343.74</v>
      </c>
      <c r="L1491" s="142">
        <f t="shared" si="46"/>
        <v>0</v>
      </c>
      <c r="M1491" s="3">
        <f t="shared" si="47"/>
        <v>0</v>
      </c>
    </row>
    <row r="1492" spans="1:13">
      <c r="A1492" s="221" t="s">
        <v>284</v>
      </c>
      <c r="B1492" s="221" t="s">
        <v>26277</v>
      </c>
      <c r="C1492" s="221" t="s">
        <v>26278</v>
      </c>
      <c r="D1492" s="222"/>
      <c r="E1492" s="241"/>
      <c r="F1492" s="241"/>
      <c r="G1492" s="241"/>
      <c r="H1492" s="241"/>
      <c r="I1492" s="241"/>
      <c r="J1492" s="241"/>
      <c r="K1492" s="142">
        <v>343.74</v>
      </c>
      <c r="L1492" s="142">
        <f t="shared" si="46"/>
        <v>0</v>
      </c>
      <c r="M1492" s="3">
        <f t="shared" si="47"/>
        <v>0</v>
      </c>
    </row>
    <row r="1493" spans="1:13">
      <c r="A1493" s="221" t="s">
        <v>284</v>
      </c>
      <c r="B1493" s="221" t="s">
        <v>26279</v>
      </c>
      <c r="C1493" s="221" t="s">
        <v>26280</v>
      </c>
      <c r="D1493" s="222"/>
      <c r="E1493" s="241"/>
      <c r="F1493" s="241"/>
      <c r="G1493" s="241"/>
      <c r="H1493" s="241"/>
      <c r="I1493" s="241"/>
      <c r="J1493" s="241"/>
      <c r="K1493" s="142">
        <v>343.74</v>
      </c>
      <c r="L1493" s="142">
        <f t="shared" si="46"/>
        <v>0</v>
      </c>
      <c r="M1493" s="3">
        <f t="shared" si="47"/>
        <v>0</v>
      </c>
    </row>
    <row r="1494" spans="1:13">
      <c r="A1494" s="221" t="s">
        <v>284</v>
      </c>
      <c r="B1494" s="221" t="s">
        <v>26281</v>
      </c>
      <c r="C1494" s="221" t="s">
        <v>26282</v>
      </c>
      <c r="D1494" s="222"/>
      <c r="E1494" s="241"/>
      <c r="F1494" s="241"/>
      <c r="G1494" s="241"/>
      <c r="H1494" s="241"/>
      <c r="I1494" s="241"/>
      <c r="J1494" s="241"/>
      <c r="K1494" s="142">
        <v>312.49</v>
      </c>
      <c r="L1494" s="142">
        <f t="shared" si="46"/>
        <v>0</v>
      </c>
      <c r="M1494" s="3">
        <f t="shared" si="47"/>
        <v>0</v>
      </c>
    </row>
    <row r="1495" spans="1:13">
      <c r="A1495" s="221" t="s">
        <v>284</v>
      </c>
      <c r="B1495" s="221" t="s">
        <v>26283</v>
      </c>
      <c r="C1495" s="221" t="s">
        <v>26284</v>
      </c>
      <c r="D1495" s="222"/>
      <c r="E1495" s="241"/>
      <c r="F1495" s="241"/>
      <c r="G1495" s="241"/>
      <c r="H1495" s="241"/>
      <c r="I1495" s="241"/>
      <c r="J1495" s="241"/>
      <c r="K1495" s="142">
        <v>343.74</v>
      </c>
      <c r="L1495" s="142">
        <f t="shared" si="46"/>
        <v>0</v>
      </c>
      <c r="M1495" s="3">
        <f t="shared" si="47"/>
        <v>0</v>
      </c>
    </row>
    <row r="1496" spans="1:13">
      <c r="A1496" s="221" t="s">
        <v>284</v>
      </c>
      <c r="B1496" s="221" t="s">
        <v>26285</v>
      </c>
      <c r="C1496" s="221" t="s">
        <v>26286</v>
      </c>
      <c r="D1496" s="222"/>
      <c r="E1496" s="241"/>
      <c r="F1496" s="241"/>
      <c r="G1496" s="241"/>
      <c r="H1496" s="241"/>
      <c r="I1496" s="241"/>
      <c r="J1496" s="241"/>
      <c r="K1496" s="142">
        <v>343.74</v>
      </c>
      <c r="L1496" s="142">
        <f t="shared" si="46"/>
        <v>0</v>
      </c>
      <c r="M1496" s="3">
        <f t="shared" si="47"/>
        <v>0</v>
      </c>
    </row>
    <row r="1497" spans="1:13">
      <c r="A1497" s="221" t="s">
        <v>284</v>
      </c>
      <c r="B1497" s="221" t="s">
        <v>26287</v>
      </c>
      <c r="C1497" s="221" t="s">
        <v>26288</v>
      </c>
      <c r="D1497" s="222"/>
      <c r="E1497" s="241"/>
      <c r="F1497" s="241"/>
      <c r="G1497" s="241"/>
      <c r="H1497" s="241"/>
      <c r="I1497" s="241"/>
      <c r="J1497" s="241"/>
      <c r="K1497" s="142">
        <v>324.99</v>
      </c>
      <c r="L1497" s="142">
        <f t="shared" si="46"/>
        <v>0</v>
      </c>
      <c r="M1497" s="3">
        <f t="shared" si="47"/>
        <v>0</v>
      </c>
    </row>
    <row r="1498" spans="1:13">
      <c r="A1498" s="221" t="s">
        <v>284</v>
      </c>
      <c r="B1498" s="221" t="s">
        <v>26289</v>
      </c>
      <c r="C1498" s="221" t="s">
        <v>26290</v>
      </c>
      <c r="D1498" s="222"/>
      <c r="E1498" s="241"/>
      <c r="F1498" s="241"/>
      <c r="G1498" s="241"/>
      <c r="H1498" s="241"/>
      <c r="I1498" s="241"/>
      <c r="J1498" s="241"/>
      <c r="K1498" s="142">
        <v>343.74</v>
      </c>
      <c r="L1498" s="142">
        <f t="shared" si="46"/>
        <v>0</v>
      </c>
      <c r="M1498" s="3">
        <f t="shared" si="47"/>
        <v>0</v>
      </c>
    </row>
    <row r="1499" spans="1:13">
      <c r="A1499" s="221" t="s">
        <v>284</v>
      </c>
      <c r="B1499" s="221" t="s">
        <v>26291</v>
      </c>
      <c r="C1499" s="221" t="s">
        <v>26292</v>
      </c>
      <c r="D1499" s="222"/>
      <c r="E1499" s="241"/>
      <c r="F1499" s="241"/>
      <c r="G1499" s="241"/>
      <c r="H1499" s="241"/>
      <c r="I1499" s="241"/>
      <c r="J1499" s="241"/>
      <c r="K1499" s="142">
        <v>343.74</v>
      </c>
      <c r="L1499" s="142">
        <f t="shared" si="46"/>
        <v>0</v>
      </c>
      <c r="M1499" s="3">
        <f t="shared" si="47"/>
        <v>0</v>
      </c>
    </row>
    <row r="1500" spans="1:13">
      <c r="A1500" s="221" t="s">
        <v>284</v>
      </c>
      <c r="B1500" s="221" t="s">
        <v>26293</v>
      </c>
      <c r="C1500" s="221" t="s">
        <v>26294</v>
      </c>
      <c r="D1500" s="222"/>
      <c r="E1500" s="241"/>
      <c r="F1500" s="241"/>
      <c r="G1500" s="241"/>
      <c r="H1500" s="241"/>
      <c r="I1500" s="241"/>
      <c r="J1500" s="241"/>
      <c r="K1500" s="142">
        <v>343.74</v>
      </c>
      <c r="L1500" s="142">
        <f t="shared" si="46"/>
        <v>0</v>
      </c>
      <c r="M1500" s="3">
        <f t="shared" si="47"/>
        <v>0</v>
      </c>
    </row>
    <row r="1501" spans="1:13">
      <c r="A1501" s="221" t="s">
        <v>284</v>
      </c>
      <c r="B1501" s="221" t="s">
        <v>26295</v>
      </c>
      <c r="C1501" s="221" t="s">
        <v>26296</v>
      </c>
      <c r="D1501" s="222"/>
      <c r="E1501" s="241"/>
      <c r="F1501" s="241"/>
      <c r="G1501" s="241"/>
      <c r="H1501" s="241"/>
      <c r="I1501" s="241"/>
      <c r="J1501" s="241"/>
      <c r="K1501" s="142">
        <v>312.49</v>
      </c>
      <c r="L1501" s="142">
        <f t="shared" si="46"/>
        <v>0</v>
      </c>
      <c r="M1501" s="3">
        <f t="shared" si="47"/>
        <v>0</v>
      </c>
    </row>
    <row r="1502" spans="1:13">
      <c r="A1502" s="221" t="s">
        <v>284</v>
      </c>
      <c r="B1502" s="221" t="s">
        <v>26297</v>
      </c>
      <c r="C1502" s="221" t="s">
        <v>26298</v>
      </c>
      <c r="D1502" s="222"/>
      <c r="E1502" s="241"/>
      <c r="F1502" s="241"/>
      <c r="G1502" s="241"/>
      <c r="H1502" s="241"/>
      <c r="I1502" s="241"/>
      <c r="J1502" s="241"/>
      <c r="K1502" s="142">
        <v>343.74</v>
      </c>
      <c r="L1502" s="142">
        <f t="shared" si="46"/>
        <v>0</v>
      </c>
      <c r="M1502" s="3">
        <f t="shared" si="47"/>
        <v>0</v>
      </c>
    </row>
    <row r="1503" spans="1:13">
      <c r="A1503" s="221" t="s">
        <v>284</v>
      </c>
      <c r="B1503" s="221" t="s">
        <v>26299</v>
      </c>
      <c r="C1503" s="221" t="s">
        <v>26300</v>
      </c>
      <c r="D1503" s="222"/>
      <c r="E1503" s="241"/>
      <c r="F1503" s="241"/>
      <c r="G1503" s="241"/>
      <c r="H1503" s="241"/>
      <c r="I1503" s="241"/>
      <c r="J1503" s="241"/>
      <c r="K1503" s="142">
        <v>343.74</v>
      </c>
      <c r="L1503" s="142">
        <f t="shared" si="46"/>
        <v>0</v>
      </c>
      <c r="M1503" s="3">
        <f t="shared" si="47"/>
        <v>0</v>
      </c>
    </row>
    <row r="1504" spans="1:13">
      <c r="A1504" s="221" t="s">
        <v>284</v>
      </c>
      <c r="B1504" s="221" t="s">
        <v>26301</v>
      </c>
      <c r="C1504" s="221" t="s">
        <v>26302</v>
      </c>
      <c r="D1504" s="222"/>
      <c r="E1504" s="241"/>
      <c r="F1504" s="241"/>
      <c r="G1504" s="241"/>
      <c r="H1504" s="241"/>
      <c r="I1504" s="241"/>
      <c r="J1504" s="241"/>
      <c r="K1504" s="142">
        <v>324.99</v>
      </c>
      <c r="L1504" s="142">
        <f t="shared" si="46"/>
        <v>0</v>
      </c>
      <c r="M1504" s="3">
        <f t="shared" si="47"/>
        <v>0</v>
      </c>
    </row>
    <row r="1505" spans="1:13">
      <c r="A1505" s="221" t="s">
        <v>284</v>
      </c>
      <c r="B1505" s="221" t="s">
        <v>26303</v>
      </c>
      <c r="C1505" s="221" t="s">
        <v>26304</v>
      </c>
      <c r="D1505" s="222"/>
      <c r="E1505" s="241"/>
      <c r="F1505" s="241"/>
      <c r="G1505" s="241"/>
      <c r="H1505" s="241"/>
      <c r="I1505" s="241"/>
      <c r="J1505" s="241"/>
      <c r="K1505" s="142">
        <v>343.74</v>
      </c>
      <c r="L1505" s="142">
        <f t="shared" si="46"/>
        <v>0</v>
      </c>
      <c r="M1505" s="3">
        <f t="shared" si="47"/>
        <v>0</v>
      </c>
    </row>
    <row r="1506" spans="1:13">
      <c r="A1506" s="221" t="s">
        <v>284</v>
      </c>
      <c r="B1506" s="221" t="s">
        <v>26305</v>
      </c>
      <c r="C1506" s="221" t="s">
        <v>26306</v>
      </c>
      <c r="D1506" s="222"/>
      <c r="E1506" s="241"/>
      <c r="F1506" s="241"/>
      <c r="G1506" s="241"/>
      <c r="H1506" s="241"/>
      <c r="I1506" s="241"/>
      <c r="J1506" s="241"/>
      <c r="K1506" s="142">
        <v>343.74</v>
      </c>
      <c r="L1506" s="142">
        <f t="shared" si="46"/>
        <v>0</v>
      </c>
      <c r="M1506" s="3">
        <f t="shared" si="47"/>
        <v>0</v>
      </c>
    </row>
    <row r="1507" spans="1:13">
      <c r="A1507" s="221" t="s">
        <v>284</v>
      </c>
      <c r="B1507" s="221" t="s">
        <v>26307</v>
      </c>
      <c r="C1507" s="221" t="s">
        <v>26308</v>
      </c>
      <c r="D1507" s="222"/>
      <c r="E1507" s="241"/>
      <c r="F1507" s="241"/>
      <c r="G1507" s="241"/>
      <c r="H1507" s="241"/>
      <c r="I1507" s="241"/>
      <c r="J1507" s="241"/>
      <c r="K1507" s="142">
        <v>343.74</v>
      </c>
      <c r="L1507" s="142">
        <f t="shared" si="46"/>
        <v>0</v>
      </c>
      <c r="M1507" s="3">
        <f t="shared" si="47"/>
        <v>0</v>
      </c>
    </row>
    <row r="1508" spans="1:13">
      <c r="A1508" s="221" t="s">
        <v>284</v>
      </c>
      <c r="B1508" s="221" t="s">
        <v>26309</v>
      </c>
      <c r="C1508" s="221" t="s">
        <v>26310</v>
      </c>
      <c r="D1508" s="222"/>
      <c r="E1508" s="241"/>
      <c r="F1508" s="241"/>
      <c r="G1508" s="241"/>
      <c r="H1508" s="241"/>
      <c r="I1508" s="241"/>
      <c r="J1508" s="241"/>
      <c r="K1508" s="142">
        <v>312.49</v>
      </c>
      <c r="L1508" s="142">
        <f t="shared" si="46"/>
        <v>0</v>
      </c>
      <c r="M1508" s="3">
        <f t="shared" si="47"/>
        <v>0</v>
      </c>
    </row>
    <row r="1509" spans="1:13">
      <c r="A1509" s="221" t="s">
        <v>284</v>
      </c>
      <c r="B1509" s="221" t="s">
        <v>26311</v>
      </c>
      <c r="C1509" s="221" t="s">
        <v>26312</v>
      </c>
      <c r="D1509" s="222"/>
      <c r="E1509" s="241"/>
      <c r="F1509" s="241"/>
      <c r="G1509" s="241"/>
      <c r="H1509" s="241"/>
      <c r="I1509" s="241"/>
      <c r="J1509" s="241"/>
      <c r="K1509" s="142">
        <v>343.74</v>
      </c>
      <c r="L1509" s="142">
        <f t="shared" si="46"/>
        <v>0</v>
      </c>
      <c r="M1509" s="3">
        <f t="shared" si="47"/>
        <v>0</v>
      </c>
    </row>
    <row r="1510" spans="1:13">
      <c r="A1510" s="221" t="s">
        <v>284</v>
      </c>
      <c r="B1510" s="221" t="s">
        <v>26313</v>
      </c>
      <c r="C1510" s="221" t="s">
        <v>26314</v>
      </c>
      <c r="D1510" s="222"/>
      <c r="E1510" s="241"/>
      <c r="F1510" s="241"/>
      <c r="G1510" s="241"/>
      <c r="H1510" s="241"/>
      <c r="I1510" s="241"/>
      <c r="J1510" s="241"/>
      <c r="K1510" s="142">
        <v>343.74</v>
      </c>
      <c r="L1510" s="142">
        <f t="shared" si="46"/>
        <v>0</v>
      </c>
      <c r="M1510" s="3">
        <f t="shared" si="47"/>
        <v>0</v>
      </c>
    </row>
    <row r="1511" spans="1:13">
      <c r="A1511" s="221" t="s">
        <v>284</v>
      </c>
      <c r="B1511" s="221" t="s">
        <v>26315</v>
      </c>
      <c r="C1511" s="221" t="s">
        <v>26316</v>
      </c>
      <c r="D1511" s="222"/>
      <c r="E1511" s="241"/>
      <c r="F1511" s="241"/>
      <c r="G1511" s="241"/>
      <c r="H1511" s="241"/>
      <c r="I1511" s="241"/>
      <c r="J1511" s="241"/>
      <c r="K1511" s="142">
        <v>324.99</v>
      </c>
      <c r="L1511" s="142">
        <f t="shared" si="46"/>
        <v>0</v>
      </c>
      <c r="M1511" s="3">
        <f t="shared" si="47"/>
        <v>0</v>
      </c>
    </row>
    <row r="1512" spans="1:13">
      <c r="A1512" s="221" t="s">
        <v>284</v>
      </c>
      <c r="B1512" s="221" t="s">
        <v>26317</v>
      </c>
      <c r="C1512" s="221" t="s">
        <v>26318</v>
      </c>
      <c r="D1512" s="222"/>
      <c r="E1512" s="241"/>
      <c r="F1512" s="241"/>
      <c r="G1512" s="241"/>
      <c r="H1512" s="241"/>
      <c r="I1512" s="241"/>
      <c r="J1512" s="241"/>
      <c r="K1512" s="142">
        <v>343.74</v>
      </c>
      <c r="L1512" s="142">
        <f t="shared" si="46"/>
        <v>0</v>
      </c>
      <c r="M1512" s="3">
        <f t="shared" si="47"/>
        <v>0</v>
      </c>
    </row>
    <row r="1513" spans="1:13">
      <c r="A1513" s="221" t="s">
        <v>284</v>
      </c>
      <c r="B1513" s="221" t="s">
        <v>26319</v>
      </c>
      <c r="C1513" s="221" t="s">
        <v>26320</v>
      </c>
      <c r="D1513" s="222"/>
      <c r="E1513" s="241"/>
      <c r="F1513" s="241"/>
      <c r="G1513" s="241"/>
      <c r="H1513" s="241"/>
      <c r="I1513" s="241"/>
      <c r="J1513" s="241"/>
      <c r="K1513" s="142">
        <v>343.74</v>
      </c>
      <c r="L1513" s="142">
        <f t="shared" si="46"/>
        <v>0</v>
      </c>
      <c r="M1513" s="3">
        <f t="shared" si="47"/>
        <v>0</v>
      </c>
    </row>
    <row r="1514" spans="1:13">
      <c r="A1514" s="221" t="s">
        <v>284</v>
      </c>
      <c r="B1514" s="221" t="s">
        <v>26321</v>
      </c>
      <c r="C1514" s="221" t="s">
        <v>26322</v>
      </c>
      <c r="D1514" s="222"/>
      <c r="E1514" s="241"/>
      <c r="F1514" s="241"/>
      <c r="G1514" s="241"/>
      <c r="H1514" s="241"/>
      <c r="I1514" s="241"/>
      <c r="J1514" s="241"/>
      <c r="K1514" s="142">
        <v>343.74</v>
      </c>
      <c r="L1514" s="142">
        <f t="shared" si="46"/>
        <v>0</v>
      </c>
      <c r="M1514" s="3">
        <f t="shared" si="47"/>
        <v>0</v>
      </c>
    </row>
    <row r="1515" spans="1:13">
      <c r="A1515" s="221" t="s">
        <v>284</v>
      </c>
      <c r="B1515" s="221" t="s">
        <v>26323</v>
      </c>
      <c r="C1515" s="221" t="s">
        <v>26324</v>
      </c>
      <c r="D1515" s="222"/>
      <c r="E1515" s="241"/>
      <c r="F1515" s="241"/>
      <c r="G1515" s="241"/>
      <c r="H1515" s="241"/>
      <c r="I1515" s="241"/>
      <c r="J1515" s="241"/>
      <c r="K1515" s="142">
        <v>312.49</v>
      </c>
      <c r="L1515" s="142">
        <f t="shared" si="46"/>
        <v>0</v>
      </c>
      <c r="M1515" s="3">
        <f t="shared" si="47"/>
        <v>0</v>
      </c>
    </row>
    <row r="1516" spans="1:13">
      <c r="A1516" s="221" t="s">
        <v>284</v>
      </c>
      <c r="B1516" s="221" t="s">
        <v>26325</v>
      </c>
      <c r="C1516" s="221" t="s">
        <v>26326</v>
      </c>
      <c r="D1516" s="222"/>
      <c r="E1516" s="241"/>
      <c r="F1516" s="241"/>
      <c r="G1516" s="241"/>
      <c r="H1516" s="241"/>
      <c r="I1516" s="241"/>
      <c r="J1516" s="241"/>
      <c r="K1516" s="142">
        <v>343.74</v>
      </c>
      <c r="L1516" s="142">
        <f t="shared" si="46"/>
        <v>0</v>
      </c>
      <c r="M1516" s="3">
        <f t="shared" si="47"/>
        <v>0</v>
      </c>
    </row>
    <row r="1517" spans="1:13">
      <c r="A1517" s="221" t="s">
        <v>284</v>
      </c>
      <c r="B1517" s="221" t="s">
        <v>26327</v>
      </c>
      <c r="C1517" s="221" t="s">
        <v>26328</v>
      </c>
      <c r="D1517" s="222"/>
      <c r="E1517" s="241"/>
      <c r="F1517" s="241"/>
      <c r="G1517" s="241"/>
      <c r="H1517" s="241"/>
      <c r="I1517" s="241"/>
      <c r="J1517" s="241"/>
      <c r="K1517" s="142">
        <v>343.74</v>
      </c>
      <c r="L1517" s="142">
        <f t="shared" si="46"/>
        <v>0</v>
      </c>
      <c r="M1517" s="3">
        <f t="shared" si="47"/>
        <v>0</v>
      </c>
    </row>
    <row r="1518" spans="1:13">
      <c r="A1518" s="221" t="s">
        <v>284</v>
      </c>
      <c r="B1518" s="221" t="s">
        <v>26329</v>
      </c>
      <c r="C1518" s="221" t="s">
        <v>26330</v>
      </c>
      <c r="D1518" s="222"/>
      <c r="E1518" s="241"/>
      <c r="F1518" s="241"/>
      <c r="G1518" s="241"/>
      <c r="H1518" s="241"/>
      <c r="I1518" s="241"/>
      <c r="J1518" s="241"/>
      <c r="K1518" s="142">
        <v>324.99</v>
      </c>
      <c r="L1518" s="142">
        <f t="shared" si="46"/>
        <v>0</v>
      </c>
      <c r="M1518" s="3">
        <f t="shared" si="47"/>
        <v>0</v>
      </c>
    </row>
    <row r="1519" spans="1:13">
      <c r="A1519" s="221" t="s">
        <v>284</v>
      </c>
      <c r="B1519" s="221" t="s">
        <v>26331</v>
      </c>
      <c r="C1519" s="221" t="s">
        <v>26332</v>
      </c>
      <c r="D1519" s="222"/>
      <c r="E1519" s="241"/>
      <c r="F1519" s="241"/>
      <c r="G1519" s="241"/>
      <c r="H1519" s="241"/>
      <c r="I1519" s="241"/>
      <c r="J1519" s="241"/>
      <c r="K1519" s="142">
        <v>343.74</v>
      </c>
      <c r="L1519" s="142">
        <f t="shared" si="46"/>
        <v>0</v>
      </c>
      <c r="M1519" s="3">
        <f t="shared" si="47"/>
        <v>0</v>
      </c>
    </row>
    <row r="1520" spans="1:13">
      <c r="A1520" s="221" t="s">
        <v>284</v>
      </c>
      <c r="B1520" s="221" t="s">
        <v>26333</v>
      </c>
      <c r="C1520" s="221" t="s">
        <v>26334</v>
      </c>
      <c r="D1520" s="222"/>
      <c r="E1520" s="241"/>
      <c r="F1520" s="241"/>
      <c r="G1520" s="241"/>
      <c r="H1520" s="241"/>
      <c r="I1520" s="241"/>
      <c r="J1520" s="241"/>
      <c r="K1520" s="142">
        <v>343.74</v>
      </c>
      <c r="L1520" s="142">
        <f t="shared" si="46"/>
        <v>0</v>
      </c>
      <c r="M1520" s="3">
        <f t="shared" si="47"/>
        <v>0</v>
      </c>
    </row>
    <row r="1521" spans="1:13">
      <c r="A1521" s="221" t="s">
        <v>284</v>
      </c>
      <c r="B1521" s="221" t="s">
        <v>26335</v>
      </c>
      <c r="C1521" s="221" t="s">
        <v>26336</v>
      </c>
      <c r="D1521" s="222"/>
      <c r="E1521" s="241"/>
      <c r="F1521" s="241"/>
      <c r="G1521" s="241"/>
      <c r="H1521" s="241"/>
      <c r="I1521" s="241"/>
      <c r="J1521" s="241"/>
      <c r="K1521" s="142">
        <v>343.74</v>
      </c>
      <c r="L1521" s="142">
        <f t="shared" si="46"/>
        <v>0</v>
      </c>
      <c r="M1521" s="3">
        <f t="shared" si="47"/>
        <v>0</v>
      </c>
    </row>
    <row r="1522" spans="1:13">
      <c r="A1522" s="221" t="s">
        <v>284</v>
      </c>
      <c r="B1522" s="221" t="s">
        <v>26337</v>
      </c>
      <c r="C1522" s="221" t="s">
        <v>26338</v>
      </c>
      <c r="D1522" s="222"/>
      <c r="E1522" s="241"/>
      <c r="F1522" s="241"/>
      <c r="G1522" s="241"/>
      <c r="H1522" s="241"/>
      <c r="I1522" s="241"/>
      <c r="J1522" s="241"/>
      <c r="K1522" s="142">
        <v>312.49</v>
      </c>
      <c r="L1522" s="142">
        <f t="shared" si="46"/>
        <v>0</v>
      </c>
      <c r="M1522" s="3">
        <f t="shared" si="47"/>
        <v>0</v>
      </c>
    </row>
    <row r="1523" spans="1:13">
      <c r="A1523" s="221" t="s">
        <v>284</v>
      </c>
      <c r="B1523" s="221" t="s">
        <v>26339</v>
      </c>
      <c r="C1523" s="221" t="s">
        <v>26340</v>
      </c>
      <c r="D1523" s="222"/>
      <c r="E1523" s="241"/>
      <c r="F1523" s="241"/>
      <c r="G1523" s="241"/>
      <c r="H1523" s="241"/>
      <c r="I1523" s="241"/>
      <c r="J1523" s="241"/>
      <c r="K1523" s="142">
        <v>343.74</v>
      </c>
      <c r="L1523" s="142">
        <f t="shared" si="46"/>
        <v>0</v>
      </c>
      <c r="M1523" s="3">
        <f t="shared" si="47"/>
        <v>0</v>
      </c>
    </row>
    <row r="1524" spans="1:13">
      <c r="A1524" s="221" t="s">
        <v>284</v>
      </c>
      <c r="B1524" s="221" t="s">
        <v>26341</v>
      </c>
      <c r="C1524" s="221" t="s">
        <v>26342</v>
      </c>
      <c r="D1524" s="222"/>
      <c r="E1524" s="241"/>
      <c r="F1524" s="241"/>
      <c r="G1524" s="241"/>
      <c r="H1524" s="241"/>
      <c r="I1524" s="241"/>
      <c r="J1524" s="241"/>
      <c r="K1524" s="142">
        <v>343.74</v>
      </c>
      <c r="L1524" s="142">
        <f t="shared" si="46"/>
        <v>0</v>
      </c>
      <c r="M1524" s="3">
        <f t="shared" si="47"/>
        <v>0</v>
      </c>
    </row>
    <row r="1525" spans="1:13">
      <c r="A1525" s="221" t="s">
        <v>284</v>
      </c>
      <c r="B1525" s="221" t="s">
        <v>26343</v>
      </c>
      <c r="C1525" s="221" t="s">
        <v>26344</v>
      </c>
      <c r="D1525" s="222"/>
      <c r="E1525" s="241"/>
      <c r="F1525" s="241"/>
      <c r="G1525" s="241"/>
      <c r="H1525" s="241"/>
      <c r="I1525" s="241"/>
      <c r="J1525" s="241"/>
      <c r="K1525" s="142">
        <v>324.99</v>
      </c>
      <c r="L1525" s="142">
        <f t="shared" si="46"/>
        <v>0</v>
      </c>
      <c r="M1525" s="3">
        <f t="shared" si="47"/>
        <v>0</v>
      </c>
    </row>
    <row r="1526" spans="1:13">
      <c r="A1526" s="221" t="s">
        <v>284</v>
      </c>
      <c r="B1526" s="221" t="s">
        <v>26345</v>
      </c>
      <c r="C1526" s="221" t="s">
        <v>26346</v>
      </c>
      <c r="D1526" s="222"/>
      <c r="E1526" s="241"/>
      <c r="F1526" s="241"/>
      <c r="G1526" s="241"/>
      <c r="H1526" s="241"/>
      <c r="I1526" s="241"/>
      <c r="J1526" s="241"/>
      <c r="K1526" s="142">
        <v>343.74</v>
      </c>
      <c r="L1526" s="142">
        <f t="shared" si="46"/>
        <v>0</v>
      </c>
      <c r="M1526" s="3">
        <f t="shared" si="47"/>
        <v>0</v>
      </c>
    </row>
    <row r="1527" spans="1:13">
      <c r="A1527" s="221" t="s">
        <v>284</v>
      </c>
      <c r="B1527" s="221" t="s">
        <v>26347</v>
      </c>
      <c r="C1527" s="221" t="s">
        <v>26348</v>
      </c>
      <c r="D1527" s="222"/>
      <c r="E1527" s="241"/>
      <c r="F1527" s="241"/>
      <c r="G1527" s="241"/>
      <c r="H1527" s="241"/>
      <c r="I1527" s="241"/>
      <c r="J1527" s="241"/>
      <c r="K1527" s="142">
        <v>343.74</v>
      </c>
      <c r="L1527" s="142">
        <f t="shared" si="46"/>
        <v>0</v>
      </c>
      <c r="M1527" s="3">
        <f t="shared" si="47"/>
        <v>0</v>
      </c>
    </row>
    <row r="1528" spans="1:13">
      <c r="A1528" s="221" t="s">
        <v>284</v>
      </c>
      <c r="B1528" s="221" t="s">
        <v>26349</v>
      </c>
      <c r="C1528" s="221" t="s">
        <v>26350</v>
      </c>
      <c r="D1528" s="222"/>
      <c r="E1528" s="241"/>
      <c r="F1528" s="241"/>
      <c r="G1528" s="241"/>
      <c r="H1528" s="241"/>
      <c r="I1528" s="241"/>
      <c r="J1528" s="241"/>
      <c r="K1528" s="142">
        <v>343.74</v>
      </c>
      <c r="L1528" s="142">
        <f t="shared" si="46"/>
        <v>0</v>
      </c>
      <c r="M1528" s="3">
        <f t="shared" si="47"/>
        <v>0</v>
      </c>
    </row>
    <row r="1529" spans="1:13">
      <c r="A1529" s="221" t="s">
        <v>284</v>
      </c>
      <c r="B1529" s="221" t="s">
        <v>26351</v>
      </c>
      <c r="C1529" s="221" t="s">
        <v>26352</v>
      </c>
      <c r="D1529" s="222"/>
      <c r="E1529" s="241"/>
      <c r="F1529" s="241"/>
      <c r="G1529" s="241"/>
      <c r="H1529" s="241"/>
      <c r="I1529" s="241"/>
      <c r="J1529" s="241"/>
      <c r="K1529" s="142">
        <v>312.49</v>
      </c>
      <c r="L1529" s="142">
        <f t="shared" si="46"/>
        <v>0</v>
      </c>
      <c r="M1529" s="3">
        <f t="shared" si="47"/>
        <v>0</v>
      </c>
    </row>
    <row r="1530" spans="1:13">
      <c r="A1530" s="221" t="s">
        <v>284</v>
      </c>
      <c r="B1530" s="221" t="s">
        <v>26353</v>
      </c>
      <c r="C1530" s="221" t="s">
        <v>26354</v>
      </c>
      <c r="D1530" s="222"/>
      <c r="E1530" s="241"/>
      <c r="F1530" s="241"/>
      <c r="G1530" s="241"/>
      <c r="H1530" s="241"/>
      <c r="I1530" s="241"/>
      <c r="J1530" s="241"/>
      <c r="K1530" s="142">
        <v>343.74</v>
      </c>
      <c r="L1530" s="142">
        <f t="shared" si="46"/>
        <v>0</v>
      </c>
      <c r="M1530" s="3">
        <f t="shared" si="47"/>
        <v>0</v>
      </c>
    </row>
    <row r="1531" spans="1:13">
      <c r="A1531" s="221" t="s">
        <v>284</v>
      </c>
      <c r="B1531" s="221" t="s">
        <v>26355</v>
      </c>
      <c r="C1531" s="221" t="s">
        <v>26356</v>
      </c>
      <c r="D1531" s="222"/>
      <c r="E1531" s="241"/>
      <c r="F1531" s="241"/>
      <c r="G1531" s="241"/>
      <c r="H1531" s="241"/>
      <c r="I1531" s="241"/>
      <c r="J1531" s="241"/>
      <c r="K1531" s="142">
        <v>343.74</v>
      </c>
      <c r="L1531" s="142">
        <f t="shared" si="46"/>
        <v>0</v>
      </c>
      <c r="M1531" s="3">
        <f t="shared" si="47"/>
        <v>0</v>
      </c>
    </row>
    <row r="1532" spans="1:13">
      <c r="A1532" s="221" t="s">
        <v>284</v>
      </c>
      <c r="B1532" s="221" t="s">
        <v>26357</v>
      </c>
      <c r="C1532" s="221" t="s">
        <v>26358</v>
      </c>
      <c r="D1532" s="222"/>
      <c r="E1532" s="241"/>
      <c r="F1532" s="241"/>
      <c r="G1532" s="241"/>
      <c r="H1532" s="241"/>
      <c r="I1532" s="241"/>
      <c r="J1532" s="241"/>
      <c r="K1532" s="142">
        <v>324.99</v>
      </c>
      <c r="L1532" s="142">
        <f t="shared" si="46"/>
        <v>0</v>
      </c>
      <c r="M1532" s="3">
        <f t="shared" si="47"/>
        <v>0</v>
      </c>
    </row>
    <row r="1533" spans="1:13">
      <c r="A1533" s="221" t="s">
        <v>284</v>
      </c>
      <c r="B1533" s="221" t="s">
        <v>26359</v>
      </c>
      <c r="C1533" s="221" t="s">
        <v>26360</v>
      </c>
      <c r="D1533" s="222"/>
      <c r="E1533" s="241"/>
      <c r="F1533" s="241"/>
      <c r="G1533" s="241"/>
      <c r="H1533" s="241"/>
      <c r="I1533" s="241"/>
      <c r="J1533" s="241"/>
      <c r="K1533" s="142">
        <v>343.74</v>
      </c>
      <c r="L1533" s="142">
        <f t="shared" si="46"/>
        <v>0</v>
      </c>
      <c r="M1533" s="3">
        <f t="shared" si="47"/>
        <v>0</v>
      </c>
    </row>
    <row r="1534" spans="1:13">
      <c r="A1534" s="221" t="s">
        <v>284</v>
      </c>
      <c r="B1534" s="221" t="s">
        <v>26361</v>
      </c>
      <c r="C1534" s="221" t="s">
        <v>26362</v>
      </c>
      <c r="D1534" s="222"/>
      <c r="E1534" s="241"/>
      <c r="F1534" s="241"/>
      <c r="G1534" s="241"/>
      <c r="H1534" s="241"/>
      <c r="I1534" s="241"/>
      <c r="J1534" s="241"/>
      <c r="K1534" s="142">
        <v>343.74</v>
      </c>
      <c r="L1534" s="142">
        <f t="shared" si="46"/>
        <v>0</v>
      </c>
      <c r="M1534" s="3">
        <f t="shared" si="47"/>
        <v>0</v>
      </c>
    </row>
    <row r="1535" spans="1:13">
      <c r="A1535" s="221" t="s">
        <v>284</v>
      </c>
      <c r="B1535" s="221" t="s">
        <v>26363</v>
      </c>
      <c r="C1535" s="221" t="s">
        <v>26364</v>
      </c>
      <c r="D1535" s="222"/>
      <c r="E1535" s="241"/>
      <c r="F1535" s="241"/>
      <c r="G1535" s="241"/>
      <c r="H1535" s="241"/>
      <c r="I1535" s="241"/>
      <c r="J1535" s="241"/>
      <c r="K1535" s="142">
        <v>343.74</v>
      </c>
      <c r="L1535" s="142">
        <f t="shared" si="46"/>
        <v>0</v>
      </c>
      <c r="M1535" s="3">
        <f t="shared" si="47"/>
        <v>0</v>
      </c>
    </row>
    <row r="1536" spans="1:13">
      <c r="A1536" s="221" t="s">
        <v>284</v>
      </c>
      <c r="B1536" s="221" t="s">
        <v>26365</v>
      </c>
      <c r="C1536" s="221" t="s">
        <v>26366</v>
      </c>
      <c r="D1536" s="222"/>
      <c r="E1536" s="241"/>
      <c r="F1536" s="241"/>
      <c r="G1536" s="241"/>
      <c r="H1536" s="241"/>
      <c r="I1536" s="241"/>
      <c r="J1536" s="241"/>
      <c r="K1536" s="142">
        <v>312.49</v>
      </c>
      <c r="L1536" s="142">
        <f t="shared" si="46"/>
        <v>0</v>
      </c>
      <c r="M1536" s="3">
        <f t="shared" si="47"/>
        <v>0</v>
      </c>
    </row>
    <row r="1537" spans="1:13">
      <c r="A1537" s="221" t="s">
        <v>284</v>
      </c>
      <c r="B1537" s="221" t="s">
        <v>26367</v>
      </c>
      <c r="C1537" s="221" t="s">
        <v>26368</v>
      </c>
      <c r="D1537" s="222"/>
      <c r="E1537" s="241"/>
      <c r="F1537" s="241"/>
      <c r="G1537" s="241"/>
      <c r="H1537" s="241"/>
      <c r="I1537" s="241"/>
      <c r="J1537" s="241"/>
      <c r="K1537" s="142">
        <v>343.74</v>
      </c>
      <c r="L1537" s="142">
        <f t="shared" si="46"/>
        <v>0</v>
      </c>
      <c r="M1537" s="3">
        <f t="shared" si="47"/>
        <v>0</v>
      </c>
    </row>
    <row r="1538" spans="1:13">
      <c r="A1538" s="221" t="s">
        <v>284</v>
      </c>
      <c r="B1538" s="221" t="s">
        <v>26369</v>
      </c>
      <c r="C1538" s="221" t="s">
        <v>26370</v>
      </c>
      <c r="D1538" s="222"/>
      <c r="E1538" s="241"/>
      <c r="F1538" s="241"/>
      <c r="G1538" s="241"/>
      <c r="H1538" s="241"/>
      <c r="I1538" s="241"/>
      <c r="J1538" s="241"/>
      <c r="K1538" s="142">
        <v>343.74</v>
      </c>
      <c r="L1538" s="142">
        <f t="shared" si="46"/>
        <v>0</v>
      </c>
      <c r="M1538" s="3">
        <f t="shared" si="47"/>
        <v>0</v>
      </c>
    </row>
    <row r="1539" spans="1:13">
      <c r="A1539" s="221" t="s">
        <v>284</v>
      </c>
      <c r="B1539" s="221" t="s">
        <v>26371</v>
      </c>
      <c r="C1539" s="221" t="s">
        <v>26372</v>
      </c>
      <c r="D1539" s="222"/>
      <c r="E1539" s="241"/>
      <c r="F1539" s="241"/>
      <c r="G1539" s="241"/>
      <c r="H1539" s="241"/>
      <c r="I1539" s="241"/>
      <c r="J1539" s="241"/>
      <c r="K1539" s="142">
        <v>324.99</v>
      </c>
      <c r="L1539" s="142">
        <f t="shared" si="46"/>
        <v>0</v>
      </c>
      <c r="M1539" s="3">
        <f t="shared" si="47"/>
        <v>0</v>
      </c>
    </row>
    <row r="1540" spans="1:13">
      <c r="A1540" s="221" t="s">
        <v>284</v>
      </c>
      <c r="B1540" s="221" t="s">
        <v>26373</v>
      </c>
      <c r="C1540" s="221" t="s">
        <v>26374</v>
      </c>
      <c r="D1540" s="222"/>
      <c r="E1540" s="241"/>
      <c r="F1540" s="241"/>
      <c r="G1540" s="241"/>
      <c r="H1540" s="241"/>
      <c r="I1540" s="241"/>
      <c r="J1540" s="241"/>
      <c r="K1540" s="142">
        <v>343.74</v>
      </c>
      <c r="L1540" s="142">
        <f t="shared" si="46"/>
        <v>0</v>
      </c>
      <c r="M1540" s="3">
        <f t="shared" si="47"/>
        <v>0</v>
      </c>
    </row>
    <row r="1541" spans="1:13">
      <c r="A1541" s="221" t="s">
        <v>284</v>
      </c>
      <c r="B1541" s="221" t="s">
        <v>26375</v>
      </c>
      <c r="C1541" s="221" t="s">
        <v>26376</v>
      </c>
      <c r="D1541" s="222"/>
      <c r="E1541" s="241"/>
      <c r="F1541" s="241"/>
      <c r="G1541" s="241"/>
      <c r="H1541" s="241"/>
      <c r="I1541" s="241"/>
      <c r="J1541" s="241"/>
      <c r="K1541" s="142">
        <v>343.74</v>
      </c>
      <c r="L1541" s="142">
        <f t="shared" si="46"/>
        <v>0</v>
      </c>
      <c r="M1541" s="3">
        <f t="shared" si="47"/>
        <v>0</v>
      </c>
    </row>
    <row r="1542" spans="1:13">
      <c r="A1542" s="221" t="s">
        <v>284</v>
      </c>
      <c r="B1542" s="221" t="s">
        <v>26377</v>
      </c>
      <c r="C1542" s="221" t="s">
        <v>26378</v>
      </c>
      <c r="D1542" s="222"/>
      <c r="E1542" s="241"/>
      <c r="F1542" s="241"/>
      <c r="G1542" s="241"/>
      <c r="H1542" s="241"/>
      <c r="I1542" s="241"/>
      <c r="J1542" s="241"/>
      <c r="K1542" s="142">
        <v>343.74</v>
      </c>
      <c r="L1542" s="142">
        <f t="shared" ref="L1542:L1605" si="48">SUM(M1542*K1542)</f>
        <v>0</v>
      </c>
      <c r="M1542" s="3">
        <f t="shared" ref="M1542:M1605" si="49">SUM(E1542:J1542)</f>
        <v>0</v>
      </c>
    </row>
    <row r="1543" spans="1:13">
      <c r="A1543" s="221" t="s">
        <v>284</v>
      </c>
      <c r="B1543" s="221" t="s">
        <v>26379</v>
      </c>
      <c r="C1543" s="221" t="s">
        <v>26380</v>
      </c>
      <c r="D1543" s="222"/>
      <c r="E1543" s="241"/>
      <c r="F1543" s="241"/>
      <c r="G1543" s="241"/>
      <c r="H1543" s="241"/>
      <c r="I1543" s="241"/>
      <c r="J1543" s="241"/>
      <c r="K1543" s="142">
        <v>312.49</v>
      </c>
      <c r="L1543" s="142">
        <f t="shared" si="48"/>
        <v>0</v>
      </c>
      <c r="M1543" s="3">
        <f t="shared" si="49"/>
        <v>0</v>
      </c>
    </row>
    <row r="1544" spans="1:13">
      <c r="A1544" s="221" t="s">
        <v>284</v>
      </c>
      <c r="B1544" s="221" t="s">
        <v>26381</v>
      </c>
      <c r="C1544" s="221" t="s">
        <v>26382</v>
      </c>
      <c r="D1544" s="222"/>
      <c r="E1544" s="241"/>
      <c r="F1544" s="241"/>
      <c r="G1544" s="241"/>
      <c r="H1544" s="241"/>
      <c r="I1544" s="241"/>
      <c r="J1544" s="241"/>
      <c r="K1544" s="142">
        <v>343.74</v>
      </c>
      <c r="L1544" s="142">
        <f t="shared" si="48"/>
        <v>0</v>
      </c>
      <c r="M1544" s="3">
        <f t="shared" si="49"/>
        <v>0</v>
      </c>
    </row>
    <row r="1545" spans="1:13">
      <c r="A1545" s="221" t="s">
        <v>284</v>
      </c>
      <c r="B1545" s="221" t="s">
        <v>26383</v>
      </c>
      <c r="C1545" s="221" t="s">
        <v>26384</v>
      </c>
      <c r="D1545" s="222"/>
      <c r="E1545" s="241"/>
      <c r="F1545" s="241"/>
      <c r="G1545" s="241"/>
      <c r="H1545" s="241"/>
      <c r="I1545" s="241"/>
      <c r="J1545" s="241"/>
      <c r="K1545" s="142">
        <v>343.74</v>
      </c>
      <c r="L1545" s="142">
        <f t="shared" si="48"/>
        <v>0</v>
      </c>
      <c r="M1545" s="3">
        <f t="shared" si="49"/>
        <v>0</v>
      </c>
    </row>
    <row r="1546" spans="1:13">
      <c r="A1546" s="221" t="s">
        <v>284</v>
      </c>
      <c r="B1546" s="221" t="s">
        <v>26385</v>
      </c>
      <c r="C1546" s="221" t="s">
        <v>26386</v>
      </c>
      <c r="D1546" s="222"/>
      <c r="E1546" s="241"/>
      <c r="F1546" s="241"/>
      <c r="G1546" s="241"/>
      <c r="H1546" s="241"/>
      <c r="I1546" s="241"/>
      <c r="J1546" s="241"/>
      <c r="K1546" s="142">
        <v>324.99</v>
      </c>
      <c r="L1546" s="142">
        <f t="shared" si="48"/>
        <v>0</v>
      </c>
      <c r="M1546" s="3">
        <f t="shared" si="49"/>
        <v>0</v>
      </c>
    </row>
    <row r="1547" spans="1:13">
      <c r="A1547" s="221" t="s">
        <v>284</v>
      </c>
      <c r="B1547" s="221" t="s">
        <v>26387</v>
      </c>
      <c r="C1547" s="221" t="s">
        <v>26388</v>
      </c>
      <c r="D1547" s="222"/>
      <c r="E1547" s="241"/>
      <c r="F1547" s="241"/>
      <c r="G1547" s="241"/>
      <c r="H1547" s="241"/>
      <c r="I1547" s="241"/>
      <c r="J1547" s="241"/>
      <c r="K1547" s="142">
        <v>343.74</v>
      </c>
      <c r="L1547" s="142">
        <f t="shared" si="48"/>
        <v>0</v>
      </c>
      <c r="M1547" s="3">
        <f t="shared" si="49"/>
        <v>0</v>
      </c>
    </row>
    <row r="1548" spans="1:13">
      <c r="A1548" s="221" t="s">
        <v>284</v>
      </c>
      <c r="B1548" s="221" t="s">
        <v>26389</v>
      </c>
      <c r="C1548" s="221" t="s">
        <v>26390</v>
      </c>
      <c r="D1548" s="222"/>
      <c r="E1548" s="241"/>
      <c r="F1548" s="241"/>
      <c r="G1548" s="241"/>
      <c r="H1548" s="241"/>
      <c r="I1548" s="241"/>
      <c r="J1548" s="241"/>
      <c r="K1548" s="142">
        <v>343.74</v>
      </c>
      <c r="L1548" s="142">
        <f t="shared" si="48"/>
        <v>0</v>
      </c>
      <c r="M1548" s="3">
        <f t="shared" si="49"/>
        <v>0</v>
      </c>
    </row>
    <row r="1549" spans="1:13">
      <c r="A1549" s="221" t="s">
        <v>284</v>
      </c>
      <c r="B1549" s="221" t="s">
        <v>26391</v>
      </c>
      <c r="C1549" s="221" t="s">
        <v>26392</v>
      </c>
      <c r="D1549" s="222"/>
      <c r="E1549" s="241"/>
      <c r="F1549" s="241"/>
      <c r="G1549" s="241"/>
      <c r="H1549" s="241"/>
      <c r="I1549" s="241"/>
      <c r="J1549" s="241"/>
      <c r="K1549" s="142">
        <v>343.74</v>
      </c>
      <c r="L1549" s="142">
        <f t="shared" si="48"/>
        <v>0</v>
      </c>
      <c r="M1549" s="3">
        <f t="shared" si="49"/>
        <v>0</v>
      </c>
    </row>
    <row r="1550" spans="1:13">
      <c r="A1550" s="221" t="s">
        <v>284</v>
      </c>
      <c r="B1550" s="221" t="s">
        <v>26393</v>
      </c>
      <c r="C1550" s="221" t="s">
        <v>26394</v>
      </c>
      <c r="D1550" s="222"/>
      <c r="E1550" s="241"/>
      <c r="F1550" s="241"/>
      <c r="G1550" s="241"/>
      <c r="H1550" s="241"/>
      <c r="I1550" s="241"/>
      <c r="J1550" s="241"/>
      <c r="K1550" s="142">
        <v>312.49</v>
      </c>
      <c r="L1550" s="142">
        <f t="shared" si="48"/>
        <v>0</v>
      </c>
      <c r="M1550" s="3">
        <f t="shared" si="49"/>
        <v>0</v>
      </c>
    </row>
    <row r="1551" spans="1:13">
      <c r="A1551" s="221" t="s">
        <v>284</v>
      </c>
      <c r="B1551" s="221" t="s">
        <v>26395</v>
      </c>
      <c r="C1551" s="221" t="s">
        <v>26396</v>
      </c>
      <c r="D1551" s="222"/>
      <c r="E1551" s="241"/>
      <c r="F1551" s="241"/>
      <c r="G1551" s="241"/>
      <c r="H1551" s="241"/>
      <c r="I1551" s="241"/>
      <c r="J1551" s="241"/>
      <c r="K1551" s="142">
        <v>343.74</v>
      </c>
      <c r="L1551" s="142">
        <f t="shared" si="48"/>
        <v>0</v>
      </c>
      <c r="M1551" s="3">
        <f t="shared" si="49"/>
        <v>0</v>
      </c>
    </row>
    <row r="1552" spans="1:13">
      <c r="A1552" s="221" t="s">
        <v>284</v>
      </c>
      <c r="B1552" s="221" t="s">
        <v>26397</v>
      </c>
      <c r="C1552" s="221" t="s">
        <v>26398</v>
      </c>
      <c r="D1552" s="222"/>
      <c r="E1552" s="241"/>
      <c r="F1552" s="241"/>
      <c r="G1552" s="241"/>
      <c r="H1552" s="241"/>
      <c r="I1552" s="241"/>
      <c r="J1552" s="241"/>
      <c r="K1552" s="142">
        <v>343.74</v>
      </c>
      <c r="L1552" s="142">
        <f t="shared" si="48"/>
        <v>0</v>
      </c>
      <c r="M1552" s="3">
        <f t="shared" si="49"/>
        <v>0</v>
      </c>
    </row>
    <row r="1553" spans="1:13">
      <c r="A1553" s="221" t="s">
        <v>284</v>
      </c>
      <c r="B1553" s="221" t="s">
        <v>26399</v>
      </c>
      <c r="C1553" s="221" t="s">
        <v>26400</v>
      </c>
      <c r="D1553" s="222"/>
      <c r="E1553" s="241"/>
      <c r="F1553" s="241"/>
      <c r="G1553" s="241"/>
      <c r="H1553" s="241"/>
      <c r="I1553" s="241"/>
      <c r="J1553" s="241"/>
      <c r="K1553" s="142">
        <v>324.99</v>
      </c>
      <c r="L1553" s="142">
        <f t="shared" si="48"/>
        <v>0</v>
      </c>
      <c r="M1553" s="3">
        <f t="shared" si="49"/>
        <v>0</v>
      </c>
    </row>
    <row r="1554" spans="1:13">
      <c r="A1554" s="221" t="s">
        <v>284</v>
      </c>
      <c r="B1554" s="221" t="s">
        <v>26401</v>
      </c>
      <c r="C1554" s="221" t="s">
        <v>26402</v>
      </c>
      <c r="D1554" s="222"/>
      <c r="E1554" s="241"/>
      <c r="F1554" s="241"/>
      <c r="G1554" s="241"/>
      <c r="H1554" s="241"/>
      <c r="I1554" s="241"/>
      <c r="J1554" s="241"/>
      <c r="K1554" s="142">
        <v>343.74</v>
      </c>
      <c r="L1554" s="142">
        <f t="shared" si="48"/>
        <v>0</v>
      </c>
      <c r="M1554" s="3">
        <f t="shared" si="49"/>
        <v>0</v>
      </c>
    </row>
    <row r="1555" spans="1:13">
      <c r="A1555" s="221" t="s">
        <v>284</v>
      </c>
      <c r="B1555" s="221" t="s">
        <v>26403</v>
      </c>
      <c r="C1555" s="221" t="s">
        <v>26404</v>
      </c>
      <c r="D1555" s="222"/>
      <c r="E1555" s="241"/>
      <c r="F1555" s="241"/>
      <c r="G1555" s="241"/>
      <c r="H1555" s="241"/>
      <c r="I1555" s="241"/>
      <c r="J1555" s="241"/>
      <c r="K1555" s="142">
        <v>343.74</v>
      </c>
      <c r="L1555" s="142">
        <f t="shared" si="48"/>
        <v>0</v>
      </c>
      <c r="M1555" s="3">
        <f t="shared" si="49"/>
        <v>0</v>
      </c>
    </row>
    <row r="1556" spans="1:13">
      <c r="A1556" s="221" t="s">
        <v>284</v>
      </c>
      <c r="B1556" s="221" t="s">
        <v>26405</v>
      </c>
      <c r="C1556" s="221" t="s">
        <v>26406</v>
      </c>
      <c r="D1556" s="222"/>
      <c r="E1556" s="241"/>
      <c r="F1556" s="241"/>
      <c r="G1556" s="241"/>
      <c r="H1556" s="241"/>
      <c r="I1556" s="241"/>
      <c r="J1556" s="241"/>
      <c r="K1556" s="142">
        <v>343.74</v>
      </c>
      <c r="L1556" s="142">
        <f t="shared" si="48"/>
        <v>0</v>
      </c>
      <c r="M1556" s="3">
        <f t="shared" si="49"/>
        <v>0</v>
      </c>
    </row>
    <row r="1557" spans="1:13">
      <c r="A1557" s="221" t="s">
        <v>284</v>
      </c>
      <c r="B1557" s="221" t="s">
        <v>26407</v>
      </c>
      <c r="C1557" s="221" t="s">
        <v>26408</v>
      </c>
      <c r="D1557" s="222"/>
      <c r="E1557" s="241"/>
      <c r="F1557" s="241"/>
      <c r="G1557" s="241"/>
      <c r="H1557" s="241"/>
      <c r="I1557" s="241"/>
      <c r="J1557" s="241"/>
      <c r="K1557" s="142">
        <v>312.49</v>
      </c>
      <c r="L1557" s="142">
        <f t="shared" si="48"/>
        <v>0</v>
      </c>
      <c r="M1557" s="3">
        <f t="shared" si="49"/>
        <v>0</v>
      </c>
    </row>
    <row r="1558" spans="1:13">
      <c r="A1558" s="221" t="s">
        <v>284</v>
      </c>
      <c r="B1558" s="221" t="s">
        <v>26409</v>
      </c>
      <c r="C1558" s="221" t="s">
        <v>26410</v>
      </c>
      <c r="D1558" s="222"/>
      <c r="E1558" s="241"/>
      <c r="F1558" s="241"/>
      <c r="G1558" s="241"/>
      <c r="H1558" s="241"/>
      <c r="I1558" s="241"/>
      <c r="J1558" s="241"/>
      <c r="K1558" s="142">
        <v>343.74</v>
      </c>
      <c r="L1558" s="142">
        <f t="shared" si="48"/>
        <v>0</v>
      </c>
      <c r="M1558" s="3">
        <f t="shared" si="49"/>
        <v>0</v>
      </c>
    </row>
    <row r="1559" spans="1:13">
      <c r="A1559" s="221" t="s">
        <v>284</v>
      </c>
      <c r="B1559" s="221" t="s">
        <v>26411</v>
      </c>
      <c r="C1559" s="221" t="s">
        <v>26412</v>
      </c>
      <c r="D1559" s="222"/>
      <c r="E1559" s="241"/>
      <c r="F1559" s="241"/>
      <c r="G1559" s="241"/>
      <c r="H1559" s="241"/>
      <c r="I1559" s="241"/>
      <c r="J1559" s="241"/>
      <c r="K1559" s="142">
        <v>343.74</v>
      </c>
      <c r="L1559" s="142">
        <f t="shared" si="48"/>
        <v>0</v>
      </c>
      <c r="M1559" s="3">
        <f t="shared" si="49"/>
        <v>0</v>
      </c>
    </row>
    <row r="1560" spans="1:13">
      <c r="A1560" s="221" t="s">
        <v>284</v>
      </c>
      <c r="B1560" s="221" t="s">
        <v>26413</v>
      </c>
      <c r="C1560" s="221" t="s">
        <v>26414</v>
      </c>
      <c r="D1560" s="222"/>
      <c r="E1560" s="241"/>
      <c r="F1560" s="241"/>
      <c r="G1560" s="241"/>
      <c r="H1560" s="241"/>
      <c r="I1560" s="241"/>
      <c r="J1560" s="241"/>
      <c r="K1560" s="142">
        <v>324.99</v>
      </c>
      <c r="L1560" s="142">
        <f t="shared" si="48"/>
        <v>0</v>
      </c>
      <c r="M1560" s="3">
        <f t="shared" si="49"/>
        <v>0</v>
      </c>
    </row>
    <row r="1561" spans="1:13">
      <c r="A1561" s="221" t="s">
        <v>284</v>
      </c>
      <c r="B1561" s="221" t="s">
        <v>26415</v>
      </c>
      <c r="C1561" s="221" t="s">
        <v>26416</v>
      </c>
      <c r="D1561" s="222"/>
      <c r="E1561" s="241"/>
      <c r="F1561" s="241"/>
      <c r="G1561" s="241"/>
      <c r="H1561" s="241"/>
      <c r="I1561" s="241"/>
      <c r="J1561" s="241"/>
      <c r="K1561" s="142">
        <v>343.74</v>
      </c>
      <c r="L1561" s="142">
        <f t="shared" si="48"/>
        <v>0</v>
      </c>
      <c r="M1561" s="3">
        <f t="shared" si="49"/>
        <v>0</v>
      </c>
    </row>
    <row r="1562" spans="1:13">
      <c r="A1562" s="221" t="s">
        <v>284</v>
      </c>
      <c r="B1562" s="221" t="s">
        <v>26417</v>
      </c>
      <c r="C1562" s="221" t="s">
        <v>26418</v>
      </c>
      <c r="D1562" s="222"/>
      <c r="E1562" s="241"/>
      <c r="F1562" s="241"/>
      <c r="G1562" s="241"/>
      <c r="H1562" s="241"/>
      <c r="I1562" s="241"/>
      <c r="J1562" s="241"/>
      <c r="K1562" s="142">
        <v>343.74</v>
      </c>
      <c r="L1562" s="142">
        <f t="shared" si="48"/>
        <v>0</v>
      </c>
      <c r="M1562" s="3">
        <f t="shared" si="49"/>
        <v>0</v>
      </c>
    </row>
    <row r="1563" spans="1:13">
      <c r="A1563" s="221" t="s">
        <v>284</v>
      </c>
      <c r="B1563" s="221" t="s">
        <v>26419</v>
      </c>
      <c r="C1563" s="221" t="s">
        <v>26420</v>
      </c>
      <c r="D1563" s="222"/>
      <c r="E1563" s="241"/>
      <c r="F1563" s="241"/>
      <c r="G1563" s="241"/>
      <c r="H1563" s="241"/>
      <c r="I1563" s="241"/>
      <c r="J1563" s="241"/>
      <c r="K1563" s="142">
        <v>343.74</v>
      </c>
      <c r="L1563" s="142">
        <f t="shared" si="48"/>
        <v>0</v>
      </c>
      <c r="M1563" s="3">
        <f t="shared" si="49"/>
        <v>0</v>
      </c>
    </row>
    <row r="1564" spans="1:13">
      <c r="A1564" s="221" t="s">
        <v>284</v>
      </c>
      <c r="B1564" s="221" t="s">
        <v>26421</v>
      </c>
      <c r="C1564" s="221" t="s">
        <v>26422</v>
      </c>
      <c r="D1564" s="222"/>
      <c r="E1564" s="241"/>
      <c r="F1564" s="241"/>
      <c r="G1564" s="241"/>
      <c r="H1564" s="241"/>
      <c r="I1564" s="241"/>
      <c r="J1564" s="241"/>
      <c r="K1564" s="142">
        <v>312.49</v>
      </c>
      <c r="L1564" s="142">
        <f t="shared" si="48"/>
        <v>0</v>
      </c>
      <c r="M1564" s="3">
        <f t="shared" si="49"/>
        <v>0</v>
      </c>
    </row>
    <row r="1565" spans="1:13">
      <c r="A1565" s="221" t="s">
        <v>284</v>
      </c>
      <c r="B1565" s="221" t="s">
        <v>26423</v>
      </c>
      <c r="C1565" s="221" t="s">
        <v>26424</v>
      </c>
      <c r="D1565" s="222"/>
      <c r="E1565" s="241"/>
      <c r="F1565" s="241"/>
      <c r="G1565" s="241"/>
      <c r="H1565" s="241"/>
      <c r="I1565" s="241"/>
      <c r="J1565" s="241"/>
      <c r="K1565" s="142">
        <v>343.74</v>
      </c>
      <c r="L1565" s="142">
        <f t="shared" si="48"/>
        <v>0</v>
      </c>
      <c r="M1565" s="3">
        <f t="shared" si="49"/>
        <v>0</v>
      </c>
    </row>
    <row r="1566" spans="1:13">
      <c r="A1566" s="221" t="s">
        <v>284</v>
      </c>
      <c r="B1566" s="221" t="s">
        <v>26425</v>
      </c>
      <c r="C1566" s="221" t="s">
        <v>26426</v>
      </c>
      <c r="D1566" s="222"/>
      <c r="E1566" s="241"/>
      <c r="F1566" s="241"/>
      <c r="G1566" s="241"/>
      <c r="H1566" s="241"/>
      <c r="I1566" s="241"/>
      <c r="J1566" s="241"/>
      <c r="K1566" s="142">
        <v>343.74</v>
      </c>
      <c r="L1566" s="142">
        <f t="shared" si="48"/>
        <v>0</v>
      </c>
      <c r="M1566" s="3">
        <f t="shared" si="49"/>
        <v>0</v>
      </c>
    </row>
    <row r="1567" spans="1:13">
      <c r="A1567" s="221" t="s">
        <v>284</v>
      </c>
      <c r="B1567" s="221" t="s">
        <v>26427</v>
      </c>
      <c r="C1567" s="221" t="s">
        <v>26428</v>
      </c>
      <c r="D1567" s="222"/>
      <c r="E1567" s="241"/>
      <c r="F1567" s="241"/>
      <c r="G1567" s="241"/>
      <c r="H1567" s="241"/>
      <c r="I1567" s="241"/>
      <c r="J1567" s="241"/>
      <c r="K1567" s="142">
        <v>324.99</v>
      </c>
      <c r="L1567" s="142">
        <f t="shared" si="48"/>
        <v>0</v>
      </c>
      <c r="M1567" s="3">
        <f t="shared" si="49"/>
        <v>0</v>
      </c>
    </row>
    <row r="1568" spans="1:13">
      <c r="A1568" s="221" t="s">
        <v>284</v>
      </c>
      <c r="B1568" s="221" t="s">
        <v>26429</v>
      </c>
      <c r="C1568" s="221" t="s">
        <v>26430</v>
      </c>
      <c r="D1568" s="222"/>
      <c r="E1568" s="241"/>
      <c r="F1568" s="241"/>
      <c r="G1568" s="241"/>
      <c r="H1568" s="241"/>
      <c r="I1568" s="241"/>
      <c r="J1568" s="241"/>
      <c r="K1568" s="142">
        <v>343.74</v>
      </c>
      <c r="L1568" s="142">
        <f t="shared" si="48"/>
        <v>0</v>
      </c>
      <c r="M1568" s="3">
        <f t="shared" si="49"/>
        <v>0</v>
      </c>
    </row>
    <row r="1569" spans="1:13">
      <c r="A1569" s="221" t="s">
        <v>284</v>
      </c>
      <c r="B1569" s="221" t="s">
        <v>26431</v>
      </c>
      <c r="C1569" s="221" t="s">
        <v>26432</v>
      </c>
      <c r="D1569" s="222"/>
      <c r="E1569" s="241"/>
      <c r="F1569" s="241"/>
      <c r="G1569" s="241"/>
      <c r="H1569" s="241"/>
      <c r="I1569" s="241"/>
      <c r="J1569" s="241"/>
      <c r="K1569" s="142">
        <v>343.74</v>
      </c>
      <c r="L1569" s="142">
        <f t="shared" si="48"/>
        <v>0</v>
      </c>
      <c r="M1569" s="3">
        <f t="shared" si="49"/>
        <v>0</v>
      </c>
    </row>
    <row r="1570" spans="1:13">
      <c r="A1570" s="221" t="s">
        <v>284</v>
      </c>
      <c r="B1570" s="221" t="s">
        <v>26433</v>
      </c>
      <c r="C1570" s="221" t="s">
        <v>26434</v>
      </c>
      <c r="D1570" s="222"/>
      <c r="E1570" s="241"/>
      <c r="F1570" s="241"/>
      <c r="G1570" s="241"/>
      <c r="H1570" s="241"/>
      <c r="I1570" s="241"/>
      <c r="J1570" s="241"/>
      <c r="K1570" s="142">
        <v>343.74</v>
      </c>
      <c r="L1570" s="142">
        <f t="shared" si="48"/>
        <v>0</v>
      </c>
      <c r="M1570" s="3">
        <f t="shared" si="49"/>
        <v>0</v>
      </c>
    </row>
    <row r="1571" spans="1:13">
      <c r="A1571" s="221" t="s">
        <v>284</v>
      </c>
      <c r="B1571" s="221" t="s">
        <v>26435</v>
      </c>
      <c r="C1571" s="221" t="s">
        <v>26436</v>
      </c>
      <c r="D1571" s="222"/>
      <c r="E1571" s="241"/>
      <c r="F1571" s="241"/>
      <c r="G1571" s="241"/>
      <c r="H1571" s="241"/>
      <c r="I1571" s="241"/>
      <c r="J1571" s="241"/>
      <c r="K1571" s="142">
        <v>312.49</v>
      </c>
      <c r="L1571" s="142">
        <f t="shared" si="48"/>
        <v>0</v>
      </c>
      <c r="M1571" s="3">
        <f t="shared" si="49"/>
        <v>0</v>
      </c>
    </row>
    <row r="1572" spans="1:13">
      <c r="A1572" s="221" t="s">
        <v>284</v>
      </c>
      <c r="B1572" s="221" t="s">
        <v>26437</v>
      </c>
      <c r="C1572" s="221" t="s">
        <v>26438</v>
      </c>
      <c r="D1572" s="222"/>
      <c r="E1572" s="241"/>
      <c r="F1572" s="241"/>
      <c r="G1572" s="241"/>
      <c r="H1572" s="241"/>
      <c r="I1572" s="241"/>
      <c r="J1572" s="241"/>
      <c r="K1572" s="142">
        <v>343.74</v>
      </c>
      <c r="L1572" s="142">
        <f t="shared" si="48"/>
        <v>0</v>
      </c>
      <c r="M1572" s="3">
        <f t="shared" si="49"/>
        <v>0</v>
      </c>
    </row>
    <row r="1573" spans="1:13">
      <c r="A1573" s="221" t="s">
        <v>284</v>
      </c>
      <c r="B1573" s="221" t="s">
        <v>26439</v>
      </c>
      <c r="C1573" s="221" t="s">
        <v>26440</v>
      </c>
      <c r="D1573" s="222"/>
      <c r="E1573" s="241"/>
      <c r="F1573" s="241"/>
      <c r="G1573" s="241"/>
      <c r="H1573" s="241"/>
      <c r="I1573" s="241"/>
      <c r="J1573" s="241"/>
      <c r="K1573" s="142">
        <v>343.74</v>
      </c>
      <c r="L1573" s="142">
        <f t="shared" si="48"/>
        <v>0</v>
      </c>
      <c r="M1573" s="3">
        <f t="shared" si="49"/>
        <v>0</v>
      </c>
    </row>
    <row r="1574" spans="1:13">
      <c r="A1574" s="221" t="s">
        <v>284</v>
      </c>
      <c r="B1574" s="221" t="s">
        <v>26441</v>
      </c>
      <c r="C1574" s="221" t="s">
        <v>26442</v>
      </c>
      <c r="D1574" s="222"/>
      <c r="E1574" s="241"/>
      <c r="F1574" s="241"/>
      <c r="G1574" s="241"/>
      <c r="H1574" s="241"/>
      <c r="I1574" s="241"/>
      <c r="J1574" s="241"/>
      <c r="K1574" s="142">
        <v>324.99</v>
      </c>
      <c r="L1574" s="142">
        <f t="shared" si="48"/>
        <v>0</v>
      </c>
      <c r="M1574" s="3">
        <f t="shared" si="49"/>
        <v>0</v>
      </c>
    </row>
    <row r="1575" spans="1:13">
      <c r="A1575" s="221" t="s">
        <v>284</v>
      </c>
      <c r="B1575" s="221" t="s">
        <v>26443</v>
      </c>
      <c r="C1575" s="221" t="s">
        <v>26444</v>
      </c>
      <c r="D1575" s="222"/>
      <c r="E1575" s="241"/>
      <c r="F1575" s="241"/>
      <c r="G1575" s="241"/>
      <c r="H1575" s="241"/>
      <c r="I1575" s="241"/>
      <c r="J1575" s="241"/>
      <c r="K1575" s="142">
        <v>343.74</v>
      </c>
      <c r="L1575" s="142">
        <f t="shared" si="48"/>
        <v>0</v>
      </c>
      <c r="M1575" s="3">
        <f t="shared" si="49"/>
        <v>0</v>
      </c>
    </row>
    <row r="1576" spans="1:13">
      <c r="A1576" s="221" t="s">
        <v>284</v>
      </c>
      <c r="B1576" s="221" t="s">
        <v>26445</v>
      </c>
      <c r="C1576" s="221" t="s">
        <v>26446</v>
      </c>
      <c r="D1576" s="222"/>
      <c r="E1576" s="241"/>
      <c r="F1576" s="241"/>
      <c r="G1576" s="241"/>
      <c r="H1576" s="241"/>
      <c r="I1576" s="241"/>
      <c r="J1576" s="241"/>
      <c r="K1576" s="142">
        <v>343.74</v>
      </c>
      <c r="L1576" s="142">
        <f t="shared" si="48"/>
        <v>0</v>
      </c>
      <c r="M1576" s="3">
        <f t="shared" si="49"/>
        <v>0</v>
      </c>
    </row>
    <row r="1577" spans="1:13">
      <c r="A1577" s="221" t="s">
        <v>284</v>
      </c>
      <c r="B1577" s="221" t="s">
        <v>26447</v>
      </c>
      <c r="C1577" s="221" t="s">
        <v>26448</v>
      </c>
      <c r="D1577" s="222"/>
      <c r="E1577" s="241"/>
      <c r="F1577" s="241"/>
      <c r="G1577" s="241"/>
      <c r="H1577" s="241"/>
      <c r="I1577" s="241"/>
      <c r="J1577" s="241"/>
      <c r="K1577" s="142">
        <v>343.74</v>
      </c>
      <c r="L1577" s="142">
        <f t="shared" si="48"/>
        <v>0</v>
      </c>
      <c r="M1577" s="3">
        <f t="shared" si="49"/>
        <v>0</v>
      </c>
    </row>
    <row r="1578" spans="1:13">
      <c r="A1578" s="221" t="s">
        <v>284</v>
      </c>
      <c r="B1578" s="221" t="s">
        <v>26449</v>
      </c>
      <c r="C1578" s="221" t="s">
        <v>26450</v>
      </c>
      <c r="D1578" s="222"/>
      <c r="E1578" s="241"/>
      <c r="F1578" s="241"/>
      <c r="G1578" s="241"/>
      <c r="H1578" s="241"/>
      <c r="I1578" s="241"/>
      <c r="J1578" s="241"/>
      <c r="K1578" s="142">
        <v>312.49</v>
      </c>
      <c r="L1578" s="142">
        <f t="shared" si="48"/>
        <v>0</v>
      </c>
      <c r="M1578" s="3">
        <f t="shared" si="49"/>
        <v>0</v>
      </c>
    </row>
    <row r="1579" spans="1:13">
      <c r="A1579" s="221" t="s">
        <v>284</v>
      </c>
      <c r="B1579" s="221" t="s">
        <v>26451</v>
      </c>
      <c r="C1579" s="221" t="s">
        <v>26452</v>
      </c>
      <c r="D1579" s="222"/>
      <c r="E1579" s="241"/>
      <c r="F1579" s="241"/>
      <c r="G1579" s="241"/>
      <c r="H1579" s="241"/>
      <c r="I1579" s="241"/>
      <c r="J1579" s="241"/>
      <c r="K1579" s="142">
        <v>343.74</v>
      </c>
      <c r="L1579" s="142">
        <f t="shared" si="48"/>
        <v>0</v>
      </c>
      <c r="M1579" s="3">
        <f t="shared" si="49"/>
        <v>0</v>
      </c>
    </row>
    <row r="1580" spans="1:13">
      <c r="A1580" s="221" t="s">
        <v>284</v>
      </c>
      <c r="B1580" s="221" t="s">
        <v>26453</v>
      </c>
      <c r="C1580" s="221" t="s">
        <v>26454</v>
      </c>
      <c r="D1580" s="222"/>
      <c r="E1580" s="241"/>
      <c r="F1580" s="241"/>
      <c r="G1580" s="241"/>
      <c r="H1580" s="241"/>
      <c r="I1580" s="241"/>
      <c r="J1580" s="241"/>
      <c r="K1580" s="142">
        <v>343.74</v>
      </c>
      <c r="L1580" s="142">
        <f t="shared" si="48"/>
        <v>0</v>
      </c>
      <c r="M1580" s="3">
        <f t="shared" si="49"/>
        <v>0</v>
      </c>
    </row>
    <row r="1581" spans="1:13">
      <c r="A1581" s="221" t="s">
        <v>284</v>
      </c>
      <c r="B1581" s="221" t="s">
        <v>26455</v>
      </c>
      <c r="C1581" s="221" t="s">
        <v>26456</v>
      </c>
      <c r="D1581" s="222"/>
      <c r="E1581" s="241"/>
      <c r="F1581" s="241"/>
      <c r="G1581" s="241"/>
      <c r="H1581" s="241"/>
      <c r="I1581" s="241"/>
      <c r="J1581" s="241"/>
      <c r="K1581" s="142">
        <v>324.99</v>
      </c>
      <c r="L1581" s="142">
        <f t="shared" si="48"/>
        <v>0</v>
      </c>
      <c r="M1581" s="3">
        <f t="shared" si="49"/>
        <v>0</v>
      </c>
    </row>
    <row r="1582" spans="1:13">
      <c r="A1582" s="221" t="s">
        <v>284</v>
      </c>
      <c r="B1582" s="221" t="s">
        <v>26457</v>
      </c>
      <c r="C1582" s="221" t="s">
        <v>26458</v>
      </c>
      <c r="D1582" s="222"/>
      <c r="E1582" s="241"/>
      <c r="F1582" s="241"/>
      <c r="G1582" s="241"/>
      <c r="H1582" s="241"/>
      <c r="I1582" s="241"/>
      <c r="J1582" s="241"/>
      <c r="K1582" s="142">
        <v>343.74</v>
      </c>
      <c r="L1582" s="142">
        <f t="shared" si="48"/>
        <v>0</v>
      </c>
      <c r="M1582" s="3">
        <f t="shared" si="49"/>
        <v>0</v>
      </c>
    </row>
    <row r="1583" spans="1:13">
      <c r="A1583" s="221" t="s">
        <v>284</v>
      </c>
      <c r="B1583" s="221" t="s">
        <v>26459</v>
      </c>
      <c r="C1583" s="221" t="s">
        <v>26460</v>
      </c>
      <c r="D1583" s="222"/>
      <c r="E1583" s="241"/>
      <c r="F1583" s="241"/>
      <c r="G1583" s="241"/>
      <c r="H1583" s="241"/>
      <c r="I1583" s="241"/>
      <c r="J1583" s="241"/>
      <c r="K1583" s="142">
        <v>343.74</v>
      </c>
      <c r="L1583" s="142">
        <f t="shared" si="48"/>
        <v>0</v>
      </c>
      <c r="M1583" s="3">
        <f t="shared" si="49"/>
        <v>0</v>
      </c>
    </row>
    <row r="1584" spans="1:13">
      <c r="A1584" s="221" t="s">
        <v>284</v>
      </c>
      <c r="B1584" s="221" t="s">
        <v>26461</v>
      </c>
      <c r="C1584" s="221" t="s">
        <v>26462</v>
      </c>
      <c r="D1584" s="222"/>
      <c r="E1584" s="241"/>
      <c r="F1584" s="241"/>
      <c r="G1584" s="241"/>
      <c r="H1584" s="241"/>
      <c r="I1584" s="241"/>
      <c r="J1584" s="241"/>
      <c r="K1584" s="142">
        <v>343.74</v>
      </c>
      <c r="L1584" s="142">
        <f t="shared" si="48"/>
        <v>0</v>
      </c>
      <c r="M1584" s="3">
        <f t="shared" si="49"/>
        <v>0</v>
      </c>
    </row>
    <row r="1585" spans="1:13">
      <c r="A1585" s="221" t="s">
        <v>284</v>
      </c>
      <c r="B1585" s="221" t="s">
        <v>26463</v>
      </c>
      <c r="C1585" s="221" t="s">
        <v>26464</v>
      </c>
      <c r="D1585" s="222"/>
      <c r="E1585" s="241"/>
      <c r="F1585" s="241"/>
      <c r="G1585" s="241"/>
      <c r="H1585" s="241"/>
      <c r="I1585" s="241"/>
      <c r="J1585" s="241"/>
      <c r="K1585" s="142">
        <v>312.49</v>
      </c>
      <c r="L1585" s="142">
        <f t="shared" si="48"/>
        <v>0</v>
      </c>
      <c r="M1585" s="3">
        <f t="shared" si="49"/>
        <v>0</v>
      </c>
    </row>
    <row r="1586" spans="1:13">
      <c r="A1586" s="221" t="s">
        <v>284</v>
      </c>
      <c r="B1586" s="221" t="s">
        <v>26465</v>
      </c>
      <c r="C1586" s="221" t="s">
        <v>26466</v>
      </c>
      <c r="D1586" s="222"/>
      <c r="E1586" s="241"/>
      <c r="F1586" s="241"/>
      <c r="G1586" s="241"/>
      <c r="H1586" s="241"/>
      <c r="I1586" s="241"/>
      <c r="J1586" s="241"/>
      <c r="K1586" s="142">
        <v>343.74</v>
      </c>
      <c r="L1586" s="142">
        <f t="shared" si="48"/>
        <v>0</v>
      </c>
      <c r="M1586" s="3">
        <f t="shared" si="49"/>
        <v>0</v>
      </c>
    </row>
    <row r="1587" spans="1:13">
      <c r="A1587" s="221" t="s">
        <v>284</v>
      </c>
      <c r="B1587" s="221" t="s">
        <v>26467</v>
      </c>
      <c r="C1587" s="221" t="s">
        <v>26468</v>
      </c>
      <c r="D1587" s="222"/>
      <c r="E1587" s="241"/>
      <c r="F1587" s="241"/>
      <c r="G1587" s="241"/>
      <c r="H1587" s="241"/>
      <c r="I1587" s="241"/>
      <c r="J1587" s="241"/>
      <c r="K1587" s="142">
        <v>343.74</v>
      </c>
      <c r="L1587" s="142">
        <f t="shared" si="48"/>
        <v>0</v>
      </c>
      <c r="M1587" s="3">
        <f t="shared" si="49"/>
        <v>0</v>
      </c>
    </row>
    <row r="1588" spans="1:13">
      <c r="A1588" s="221" t="s">
        <v>284</v>
      </c>
      <c r="B1588" s="221" t="s">
        <v>26469</v>
      </c>
      <c r="C1588" s="221" t="s">
        <v>26470</v>
      </c>
      <c r="D1588" s="222"/>
      <c r="E1588" s="241"/>
      <c r="F1588" s="241"/>
      <c r="G1588" s="241"/>
      <c r="H1588" s="241"/>
      <c r="I1588" s="241"/>
      <c r="J1588" s="241"/>
      <c r="K1588" s="142">
        <v>324.99</v>
      </c>
      <c r="L1588" s="142">
        <f t="shared" si="48"/>
        <v>0</v>
      </c>
      <c r="M1588" s="3">
        <f t="shared" si="49"/>
        <v>0</v>
      </c>
    </row>
    <row r="1589" spans="1:13">
      <c r="A1589" s="221" t="s">
        <v>284</v>
      </c>
      <c r="B1589" s="221" t="s">
        <v>26471</v>
      </c>
      <c r="C1589" s="221" t="s">
        <v>26472</v>
      </c>
      <c r="D1589" s="222"/>
      <c r="E1589" s="241"/>
      <c r="F1589" s="241"/>
      <c r="G1589" s="241"/>
      <c r="H1589" s="241"/>
      <c r="I1589" s="241"/>
      <c r="J1589" s="241"/>
      <c r="K1589" s="142">
        <v>343.74</v>
      </c>
      <c r="L1589" s="142">
        <f t="shared" si="48"/>
        <v>0</v>
      </c>
      <c r="M1589" s="3">
        <f t="shared" si="49"/>
        <v>0</v>
      </c>
    </row>
    <row r="1590" spans="1:13">
      <c r="A1590" s="221" t="s">
        <v>284</v>
      </c>
      <c r="B1590" s="221" t="s">
        <v>26473</v>
      </c>
      <c r="C1590" s="221" t="s">
        <v>26474</v>
      </c>
      <c r="D1590" s="222"/>
      <c r="E1590" s="241"/>
      <c r="F1590" s="241"/>
      <c r="G1590" s="241"/>
      <c r="H1590" s="241"/>
      <c r="I1590" s="241"/>
      <c r="J1590" s="241"/>
      <c r="K1590" s="142">
        <v>343.74</v>
      </c>
      <c r="L1590" s="142">
        <f t="shared" si="48"/>
        <v>0</v>
      </c>
      <c r="M1590" s="3">
        <f t="shared" si="49"/>
        <v>0</v>
      </c>
    </row>
    <row r="1591" spans="1:13">
      <c r="A1591" s="221" t="s">
        <v>284</v>
      </c>
      <c r="B1591" s="221" t="s">
        <v>26475</v>
      </c>
      <c r="C1591" s="221" t="s">
        <v>26476</v>
      </c>
      <c r="D1591" s="222"/>
      <c r="E1591" s="241"/>
      <c r="F1591" s="241"/>
      <c r="G1591" s="241"/>
      <c r="H1591" s="241"/>
      <c r="I1591" s="241"/>
      <c r="J1591" s="241"/>
      <c r="K1591" s="142">
        <v>343.74</v>
      </c>
      <c r="L1591" s="142">
        <f t="shared" si="48"/>
        <v>0</v>
      </c>
      <c r="M1591" s="3">
        <f t="shared" si="49"/>
        <v>0</v>
      </c>
    </row>
    <row r="1592" spans="1:13">
      <c r="A1592" s="221" t="s">
        <v>284</v>
      </c>
      <c r="B1592" s="221" t="s">
        <v>26477</v>
      </c>
      <c r="C1592" s="221" t="s">
        <v>26478</v>
      </c>
      <c r="D1592" s="222"/>
      <c r="E1592" s="241"/>
      <c r="F1592" s="241"/>
      <c r="G1592" s="241"/>
      <c r="H1592" s="241"/>
      <c r="I1592" s="241"/>
      <c r="J1592" s="241"/>
      <c r="K1592" s="142">
        <v>312.49</v>
      </c>
      <c r="L1592" s="142">
        <f t="shared" si="48"/>
        <v>0</v>
      </c>
      <c r="M1592" s="3">
        <f t="shared" si="49"/>
        <v>0</v>
      </c>
    </row>
    <row r="1593" spans="1:13">
      <c r="A1593" s="221" t="s">
        <v>284</v>
      </c>
      <c r="B1593" s="221" t="s">
        <v>26479</v>
      </c>
      <c r="C1593" s="221" t="s">
        <v>26480</v>
      </c>
      <c r="D1593" s="222"/>
      <c r="E1593" s="241"/>
      <c r="F1593" s="241"/>
      <c r="G1593" s="241"/>
      <c r="H1593" s="241"/>
      <c r="I1593" s="241"/>
      <c r="J1593" s="241"/>
      <c r="K1593" s="142">
        <v>343.74</v>
      </c>
      <c r="L1593" s="142">
        <f t="shared" si="48"/>
        <v>0</v>
      </c>
      <c r="M1593" s="3">
        <f t="shared" si="49"/>
        <v>0</v>
      </c>
    </row>
    <row r="1594" spans="1:13">
      <c r="A1594" s="221" t="s">
        <v>284</v>
      </c>
      <c r="B1594" s="221" t="s">
        <v>26481</v>
      </c>
      <c r="C1594" s="221" t="s">
        <v>26482</v>
      </c>
      <c r="D1594" s="222"/>
      <c r="E1594" s="241"/>
      <c r="F1594" s="241"/>
      <c r="G1594" s="241"/>
      <c r="H1594" s="241"/>
      <c r="I1594" s="241"/>
      <c r="J1594" s="241"/>
      <c r="K1594" s="142">
        <v>343.74</v>
      </c>
      <c r="L1594" s="142">
        <f t="shared" si="48"/>
        <v>0</v>
      </c>
      <c r="M1594" s="3">
        <f t="shared" si="49"/>
        <v>0</v>
      </c>
    </row>
    <row r="1595" spans="1:13">
      <c r="A1595" s="221" t="s">
        <v>284</v>
      </c>
      <c r="B1595" s="221" t="s">
        <v>26483</v>
      </c>
      <c r="C1595" s="221" t="s">
        <v>26484</v>
      </c>
      <c r="D1595" s="222"/>
      <c r="E1595" s="241"/>
      <c r="F1595" s="241"/>
      <c r="G1595" s="241"/>
      <c r="H1595" s="241"/>
      <c r="I1595" s="241"/>
      <c r="J1595" s="241"/>
      <c r="K1595" s="142">
        <v>324.99</v>
      </c>
      <c r="L1595" s="142">
        <f t="shared" si="48"/>
        <v>0</v>
      </c>
      <c r="M1595" s="3">
        <f t="shared" si="49"/>
        <v>0</v>
      </c>
    </row>
    <row r="1596" spans="1:13">
      <c r="A1596" s="221" t="s">
        <v>284</v>
      </c>
      <c r="B1596" s="221" t="s">
        <v>26485</v>
      </c>
      <c r="C1596" s="221" t="s">
        <v>26486</v>
      </c>
      <c r="D1596" s="222"/>
      <c r="E1596" s="241"/>
      <c r="F1596" s="241"/>
      <c r="G1596" s="241"/>
      <c r="H1596" s="241"/>
      <c r="I1596" s="241"/>
      <c r="J1596" s="241"/>
      <c r="K1596" s="142">
        <v>343.74</v>
      </c>
      <c r="L1596" s="142">
        <f t="shared" si="48"/>
        <v>0</v>
      </c>
      <c r="M1596" s="3">
        <f t="shared" si="49"/>
        <v>0</v>
      </c>
    </row>
    <row r="1597" spans="1:13">
      <c r="A1597" s="221" t="s">
        <v>284</v>
      </c>
      <c r="B1597" s="221" t="s">
        <v>26487</v>
      </c>
      <c r="C1597" s="221" t="s">
        <v>26488</v>
      </c>
      <c r="D1597" s="222"/>
      <c r="E1597" s="241"/>
      <c r="F1597" s="241"/>
      <c r="G1597" s="241"/>
      <c r="H1597" s="241"/>
      <c r="I1597" s="241"/>
      <c r="J1597" s="241"/>
      <c r="K1597" s="142">
        <v>343.74</v>
      </c>
      <c r="L1597" s="142">
        <f t="shared" si="48"/>
        <v>0</v>
      </c>
      <c r="M1597" s="3">
        <f t="shared" si="49"/>
        <v>0</v>
      </c>
    </row>
    <row r="1598" spans="1:13">
      <c r="A1598" s="221" t="s">
        <v>284</v>
      </c>
      <c r="B1598" s="221" t="s">
        <v>26489</v>
      </c>
      <c r="C1598" s="221" t="s">
        <v>26490</v>
      </c>
      <c r="D1598" s="222"/>
      <c r="E1598" s="241"/>
      <c r="F1598" s="241"/>
      <c r="G1598" s="241"/>
      <c r="H1598" s="241"/>
      <c r="I1598" s="241"/>
      <c r="J1598" s="241"/>
      <c r="K1598" s="142">
        <v>343.74</v>
      </c>
      <c r="L1598" s="142">
        <f t="shared" si="48"/>
        <v>0</v>
      </c>
      <c r="M1598" s="3">
        <f t="shared" si="49"/>
        <v>0</v>
      </c>
    </row>
    <row r="1599" spans="1:13">
      <c r="A1599" s="221" t="s">
        <v>284</v>
      </c>
      <c r="B1599" s="221" t="s">
        <v>26491</v>
      </c>
      <c r="C1599" s="221" t="s">
        <v>26492</v>
      </c>
      <c r="D1599" s="222"/>
      <c r="E1599" s="241"/>
      <c r="F1599" s="241"/>
      <c r="G1599" s="241"/>
      <c r="H1599" s="241"/>
      <c r="I1599" s="241"/>
      <c r="J1599" s="241"/>
      <c r="K1599" s="142">
        <v>312.49</v>
      </c>
      <c r="L1599" s="142">
        <f t="shared" si="48"/>
        <v>0</v>
      </c>
      <c r="M1599" s="3">
        <f t="shared" si="49"/>
        <v>0</v>
      </c>
    </row>
    <row r="1600" spans="1:13">
      <c r="A1600" s="221" t="s">
        <v>284</v>
      </c>
      <c r="B1600" s="221" t="s">
        <v>26493</v>
      </c>
      <c r="C1600" s="221" t="s">
        <v>26494</v>
      </c>
      <c r="D1600" s="222"/>
      <c r="E1600" s="241"/>
      <c r="F1600" s="241"/>
      <c r="G1600" s="241"/>
      <c r="H1600" s="241"/>
      <c r="I1600" s="241"/>
      <c r="J1600" s="241"/>
      <c r="K1600" s="142">
        <v>343.74</v>
      </c>
      <c r="L1600" s="142">
        <f t="shared" si="48"/>
        <v>0</v>
      </c>
      <c r="M1600" s="3">
        <f t="shared" si="49"/>
        <v>0</v>
      </c>
    </row>
    <row r="1601" spans="1:13">
      <c r="A1601" s="221" t="s">
        <v>284</v>
      </c>
      <c r="B1601" s="221" t="s">
        <v>26495</v>
      </c>
      <c r="C1601" s="221" t="s">
        <v>26496</v>
      </c>
      <c r="D1601" s="222"/>
      <c r="E1601" s="241"/>
      <c r="F1601" s="241"/>
      <c r="G1601" s="241"/>
      <c r="H1601" s="241"/>
      <c r="I1601" s="241"/>
      <c r="J1601" s="241"/>
      <c r="K1601" s="142">
        <v>343.74</v>
      </c>
      <c r="L1601" s="142">
        <f t="shared" si="48"/>
        <v>0</v>
      </c>
      <c r="M1601" s="3">
        <f t="shared" si="49"/>
        <v>0</v>
      </c>
    </row>
    <row r="1602" spans="1:13">
      <c r="A1602" s="221" t="s">
        <v>284</v>
      </c>
      <c r="B1602" s="221" t="s">
        <v>26497</v>
      </c>
      <c r="C1602" s="221" t="s">
        <v>26498</v>
      </c>
      <c r="D1602" s="222"/>
      <c r="E1602" s="241"/>
      <c r="F1602" s="241"/>
      <c r="G1602" s="241"/>
      <c r="H1602" s="241"/>
      <c r="I1602" s="241"/>
      <c r="J1602" s="241"/>
      <c r="K1602" s="142">
        <v>324.99</v>
      </c>
      <c r="L1602" s="142">
        <f t="shared" si="48"/>
        <v>0</v>
      </c>
      <c r="M1602" s="3">
        <f t="shared" si="49"/>
        <v>0</v>
      </c>
    </row>
    <row r="1603" spans="1:13">
      <c r="A1603" s="221" t="s">
        <v>284</v>
      </c>
      <c r="B1603" s="221" t="s">
        <v>26499</v>
      </c>
      <c r="C1603" s="221" t="s">
        <v>26500</v>
      </c>
      <c r="D1603" s="222"/>
      <c r="E1603" s="241"/>
      <c r="F1603" s="241"/>
      <c r="G1603" s="241"/>
      <c r="H1603" s="241"/>
      <c r="I1603" s="241"/>
      <c r="J1603" s="241"/>
      <c r="K1603" s="142">
        <v>343.74</v>
      </c>
      <c r="L1603" s="142">
        <f t="shared" si="48"/>
        <v>0</v>
      </c>
      <c r="M1603" s="3">
        <f t="shared" si="49"/>
        <v>0</v>
      </c>
    </row>
    <row r="1604" spans="1:13">
      <c r="A1604" s="221" t="s">
        <v>284</v>
      </c>
      <c r="B1604" s="221" t="s">
        <v>26501</v>
      </c>
      <c r="C1604" s="221" t="s">
        <v>26502</v>
      </c>
      <c r="D1604" s="222"/>
      <c r="E1604" s="241"/>
      <c r="F1604" s="241"/>
      <c r="G1604" s="241"/>
      <c r="H1604" s="241"/>
      <c r="I1604" s="241"/>
      <c r="J1604" s="241"/>
      <c r="K1604" s="142">
        <v>343.74</v>
      </c>
      <c r="L1604" s="142">
        <f t="shared" si="48"/>
        <v>0</v>
      </c>
      <c r="M1604" s="3">
        <f t="shared" si="49"/>
        <v>0</v>
      </c>
    </row>
    <row r="1605" spans="1:13">
      <c r="A1605" s="221" t="s">
        <v>284</v>
      </c>
      <c r="B1605" s="221" t="s">
        <v>26503</v>
      </c>
      <c r="C1605" s="221" t="s">
        <v>26504</v>
      </c>
      <c r="D1605" s="222"/>
      <c r="E1605" s="241"/>
      <c r="F1605" s="241"/>
      <c r="G1605" s="241"/>
      <c r="H1605" s="241"/>
      <c r="I1605" s="241"/>
      <c r="J1605" s="241"/>
      <c r="K1605" s="142">
        <v>343.74</v>
      </c>
      <c r="L1605" s="142">
        <f t="shared" si="48"/>
        <v>0</v>
      </c>
      <c r="M1605" s="3">
        <f t="shared" si="49"/>
        <v>0</v>
      </c>
    </row>
    <row r="1606" spans="1:13">
      <c r="A1606" s="221" t="s">
        <v>284</v>
      </c>
      <c r="B1606" s="221" t="s">
        <v>26505</v>
      </c>
      <c r="C1606" s="221" t="s">
        <v>26506</v>
      </c>
      <c r="D1606" s="222"/>
      <c r="E1606" s="241"/>
      <c r="F1606" s="241"/>
      <c r="G1606" s="241"/>
      <c r="H1606" s="241"/>
      <c r="I1606" s="241"/>
      <c r="J1606" s="241"/>
      <c r="K1606" s="142">
        <v>312.49</v>
      </c>
      <c r="L1606" s="142">
        <f t="shared" ref="L1606:L1669" si="50">SUM(M1606*K1606)</f>
        <v>0</v>
      </c>
      <c r="M1606" s="3">
        <f t="shared" ref="M1606:M1669" si="51">SUM(E1606:J1606)</f>
        <v>0</v>
      </c>
    </row>
    <row r="1607" spans="1:13">
      <c r="A1607" s="221" t="s">
        <v>284</v>
      </c>
      <c r="B1607" s="221" t="s">
        <v>26507</v>
      </c>
      <c r="C1607" s="221" t="s">
        <v>26508</v>
      </c>
      <c r="D1607" s="222"/>
      <c r="E1607" s="241"/>
      <c r="F1607" s="241"/>
      <c r="G1607" s="241"/>
      <c r="H1607" s="241"/>
      <c r="I1607" s="241"/>
      <c r="J1607" s="241"/>
      <c r="K1607" s="142">
        <v>343.74</v>
      </c>
      <c r="L1607" s="142">
        <f t="shared" si="50"/>
        <v>0</v>
      </c>
      <c r="M1607" s="3">
        <f t="shared" si="51"/>
        <v>0</v>
      </c>
    </row>
    <row r="1608" spans="1:13">
      <c r="A1608" s="221" t="s">
        <v>284</v>
      </c>
      <c r="B1608" s="221" t="s">
        <v>26509</v>
      </c>
      <c r="C1608" s="221" t="s">
        <v>26510</v>
      </c>
      <c r="D1608" s="222"/>
      <c r="E1608" s="241"/>
      <c r="F1608" s="241"/>
      <c r="G1608" s="241"/>
      <c r="H1608" s="241"/>
      <c r="I1608" s="241"/>
      <c r="J1608" s="241"/>
      <c r="K1608" s="142">
        <v>343.74</v>
      </c>
      <c r="L1608" s="142">
        <f t="shared" si="50"/>
        <v>0</v>
      </c>
      <c r="M1608" s="3">
        <f t="shared" si="51"/>
        <v>0</v>
      </c>
    </row>
    <row r="1609" spans="1:13">
      <c r="A1609" s="221" t="s">
        <v>284</v>
      </c>
      <c r="B1609" s="221" t="s">
        <v>26511</v>
      </c>
      <c r="C1609" s="221" t="s">
        <v>26512</v>
      </c>
      <c r="D1609" s="222"/>
      <c r="E1609" s="241"/>
      <c r="F1609" s="241"/>
      <c r="G1609" s="241"/>
      <c r="H1609" s="241"/>
      <c r="I1609" s="241"/>
      <c r="J1609" s="241"/>
      <c r="K1609" s="142">
        <v>324.99</v>
      </c>
      <c r="L1609" s="142">
        <f t="shared" si="50"/>
        <v>0</v>
      </c>
      <c r="M1609" s="3">
        <f t="shared" si="51"/>
        <v>0</v>
      </c>
    </row>
    <row r="1610" spans="1:13">
      <c r="A1610" s="221" t="s">
        <v>284</v>
      </c>
      <c r="B1610" s="221" t="s">
        <v>26513</v>
      </c>
      <c r="C1610" s="221" t="s">
        <v>26514</v>
      </c>
      <c r="D1610" s="222"/>
      <c r="E1610" s="241"/>
      <c r="F1610" s="241"/>
      <c r="G1610" s="241"/>
      <c r="H1610" s="241"/>
      <c r="I1610" s="241"/>
      <c r="J1610" s="241"/>
      <c r="K1610" s="142">
        <v>343.74</v>
      </c>
      <c r="L1610" s="142">
        <f t="shared" si="50"/>
        <v>0</v>
      </c>
      <c r="M1610" s="3">
        <f t="shared" si="51"/>
        <v>0</v>
      </c>
    </row>
    <row r="1611" spans="1:13">
      <c r="A1611" s="221" t="s">
        <v>284</v>
      </c>
      <c r="B1611" s="221" t="s">
        <v>26515</v>
      </c>
      <c r="C1611" s="221" t="s">
        <v>26516</v>
      </c>
      <c r="D1611" s="222"/>
      <c r="E1611" s="241"/>
      <c r="F1611" s="241"/>
      <c r="G1611" s="241"/>
      <c r="H1611" s="241"/>
      <c r="I1611" s="241"/>
      <c r="J1611" s="241"/>
      <c r="K1611" s="142">
        <v>343.74</v>
      </c>
      <c r="L1611" s="142">
        <f t="shared" si="50"/>
        <v>0</v>
      </c>
      <c r="M1611" s="3">
        <f t="shared" si="51"/>
        <v>0</v>
      </c>
    </row>
    <row r="1612" spans="1:13">
      <c r="A1612" s="221" t="s">
        <v>284</v>
      </c>
      <c r="B1612" s="221" t="s">
        <v>26517</v>
      </c>
      <c r="C1612" s="221" t="s">
        <v>26518</v>
      </c>
      <c r="D1612" s="222"/>
      <c r="E1612" s="241"/>
      <c r="F1612" s="241"/>
      <c r="G1612" s="241"/>
      <c r="H1612" s="241"/>
      <c r="I1612" s="241"/>
      <c r="J1612" s="241"/>
      <c r="K1612" s="142">
        <v>343.74</v>
      </c>
      <c r="L1612" s="142">
        <f t="shared" si="50"/>
        <v>0</v>
      </c>
      <c r="M1612" s="3">
        <f t="shared" si="51"/>
        <v>0</v>
      </c>
    </row>
    <row r="1613" spans="1:13">
      <c r="A1613" s="221" t="s">
        <v>284</v>
      </c>
      <c r="B1613" s="221" t="s">
        <v>26519</v>
      </c>
      <c r="C1613" s="221" t="s">
        <v>26520</v>
      </c>
      <c r="D1613" s="222"/>
      <c r="E1613" s="241"/>
      <c r="F1613" s="241"/>
      <c r="G1613" s="241"/>
      <c r="H1613" s="241"/>
      <c r="I1613" s="241"/>
      <c r="J1613" s="241"/>
      <c r="K1613" s="142">
        <v>312.49</v>
      </c>
      <c r="L1613" s="142">
        <f t="shared" si="50"/>
        <v>0</v>
      </c>
      <c r="M1613" s="3">
        <f t="shared" si="51"/>
        <v>0</v>
      </c>
    </row>
    <row r="1614" spans="1:13">
      <c r="A1614" s="221" t="s">
        <v>284</v>
      </c>
      <c r="B1614" s="221" t="s">
        <v>26521</v>
      </c>
      <c r="C1614" s="221" t="s">
        <v>26522</v>
      </c>
      <c r="D1614" s="222"/>
      <c r="E1614" s="241"/>
      <c r="F1614" s="241"/>
      <c r="G1614" s="241"/>
      <c r="H1614" s="241"/>
      <c r="I1614" s="241"/>
      <c r="J1614" s="241"/>
      <c r="K1614" s="142">
        <v>343.74</v>
      </c>
      <c r="L1614" s="142">
        <f t="shared" si="50"/>
        <v>0</v>
      </c>
      <c r="M1614" s="3">
        <f t="shared" si="51"/>
        <v>0</v>
      </c>
    </row>
    <row r="1615" spans="1:13">
      <c r="A1615" s="221" t="s">
        <v>284</v>
      </c>
      <c r="B1615" s="221" t="s">
        <v>26523</v>
      </c>
      <c r="C1615" s="221" t="s">
        <v>26524</v>
      </c>
      <c r="D1615" s="222"/>
      <c r="E1615" s="241"/>
      <c r="F1615" s="241"/>
      <c r="G1615" s="241"/>
      <c r="H1615" s="241"/>
      <c r="I1615" s="241"/>
      <c r="J1615" s="241"/>
      <c r="K1615" s="142">
        <v>343.74</v>
      </c>
      <c r="L1615" s="142">
        <f t="shared" si="50"/>
        <v>0</v>
      </c>
      <c r="M1615" s="3">
        <f t="shared" si="51"/>
        <v>0</v>
      </c>
    </row>
    <row r="1616" spans="1:13">
      <c r="A1616" s="221" t="s">
        <v>284</v>
      </c>
      <c r="B1616" s="221" t="s">
        <v>26525</v>
      </c>
      <c r="C1616" s="221" t="s">
        <v>26526</v>
      </c>
      <c r="D1616" s="222"/>
      <c r="E1616" s="241"/>
      <c r="F1616" s="241"/>
      <c r="G1616" s="241"/>
      <c r="H1616" s="241"/>
      <c r="I1616" s="241"/>
      <c r="J1616" s="241"/>
      <c r="K1616" s="142">
        <v>324.99</v>
      </c>
      <c r="L1616" s="142">
        <f t="shared" si="50"/>
        <v>0</v>
      </c>
      <c r="M1616" s="3">
        <f t="shared" si="51"/>
        <v>0</v>
      </c>
    </row>
    <row r="1617" spans="1:13">
      <c r="A1617" s="221" t="s">
        <v>284</v>
      </c>
      <c r="B1617" s="221" t="s">
        <v>26527</v>
      </c>
      <c r="C1617" s="221" t="s">
        <v>26528</v>
      </c>
      <c r="D1617" s="222"/>
      <c r="E1617" s="241"/>
      <c r="F1617" s="241"/>
      <c r="G1617" s="241"/>
      <c r="H1617" s="241"/>
      <c r="I1617" s="241"/>
      <c r="J1617" s="241"/>
      <c r="K1617" s="142">
        <v>343.74</v>
      </c>
      <c r="L1617" s="142">
        <f t="shared" si="50"/>
        <v>0</v>
      </c>
      <c r="M1617" s="3">
        <f t="shared" si="51"/>
        <v>0</v>
      </c>
    </row>
    <row r="1618" spans="1:13">
      <c r="A1618" s="221" t="s">
        <v>284</v>
      </c>
      <c r="B1618" s="221" t="s">
        <v>26529</v>
      </c>
      <c r="C1618" s="221" t="s">
        <v>26530</v>
      </c>
      <c r="D1618" s="222"/>
      <c r="E1618" s="241"/>
      <c r="F1618" s="241"/>
      <c r="G1618" s="241"/>
      <c r="H1618" s="241"/>
      <c r="I1618" s="241"/>
      <c r="J1618" s="241"/>
      <c r="K1618" s="142">
        <v>343.74</v>
      </c>
      <c r="L1618" s="142">
        <f t="shared" si="50"/>
        <v>0</v>
      </c>
      <c r="M1618" s="3">
        <f t="shared" si="51"/>
        <v>0</v>
      </c>
    </row>
    <row r="1619" spans="1:13">
      <c r="A1619" s="221" t="s">
        <v>284</v>
      </c>
      <c r="B1619" s="221" t="s">
        <v>26531</v>
      </c>
      <c r="C1619" s="221" t="s">
        <v>26532</v>
      </c>
      <c r="D1619" s="222"/>
      <c r="E1619" s="241"/>
      <c r="F1619" s="241"/>
      <c r="G1619" s="241"/>
      <c r="H1619" s="241"/>
      <c r="I1619" s="241"/>
      <c r="J1619" s="241"/>
      <c r="K1619" s="142">
        <v>343.74</v>
      </c>
      <c r="L1619" s="142">
        <f t="shared" si="50"/>
        <v>0</v>
      </c>
      <c r="M1619" s="3">
        <f t="shared" si="51"/>
        <v>0</v>
      </c>
    </row>
    <row r="1620" spans="1:13">
      <c r="A1620" s="221" t="s">
        <v>284</v>
      </c>
      <c r="B1620" s="221" t="s">
        <v>26533</v>
      </c>
      <c r="C1620" s="221" t="s">
        <v>26534</v>
      </c>
      <c r="D1620" s="222"/>
      <c r="E1620" s="241"/>
      <c r="F1620" s="241"/>
      <c r="G1620" s="241"/>
      <c r="H1620" s="241"/>
      <c r="I1620" s="241"/>
      <c r="J1620" s="241"/>
      <c r="K1620" s="142">
        <v>312.49</v>
      </c>
      <c r="L1620" s="142">
        <f t="shared" si="50"/>
        <v>0</v>
      </c>
      <c r="M1620" s="3">
        <f t="shared" si="51"/>
        <v>0</v>
      </c>
    </row>
    <row r="1621" spans="1:13">
      <c r="A1621" s="221" t="s">
        <v>284</v>
      </c>
      <c r="B1621" s="221" t="s">
        <v>26535</v>
      </c>
      <c r="C1621" s="221" t="s">
        <v>26536</v>
      </c>
      <c r="D1621" s="222"/>
      <c r="E1621" s="241"/>
      <c r="F1621" s="241"/>
      <c r="G1621" s="241"/>
      <c r="H1621" s="241"/>
      <c r="I1621" s="241"/>
      <c r="J1621" s="241"/>
      <c r="K1621" s="142">
        <v>343.74</v>
      </c>
      <c r="L1621" s="142">
        <f t="shared" si="50"/>
        <v>0</v>
      </c>
      <c r="M1621" s="3">
        <f t="shared" si="51"/>
        <v>0</v>
      </c>
    </row>
    <row r="1622" spans="1:13">
      <c r="A1622" s="221" t="s">
        <v>284</v>
      </c>
      <c r="B1622" s="221" t="s">
        <v>26537</v>
      </c>
      <c r="C1622" s="221" t="s">
        <v>26538</v>
      </c>
      <c r="D1622" s="222"/>
      <c r="E1622" s="241"/>
      <c r="F1622" s="241"/>
      <c r="G1622" s="241"/>
      <c r="H1622" s="241"/>
      <c r="I1622" s="241"/>
      <c r="J1622" s="241"/>
      <c r="K1622" s="142">
        <v>343.74</v>
      </c>
      <c r="L1622" s="142">
        <f t="shared" si="50"/>
        <v>0</v>
      </c>
      <c r="M1622" s="3">
        <f t="shared" si="51"/>
        <v>0</v>
      </c>
    </row>
    <row r="1623" spans="1:13">
      <c r="A1623" s="221" t="s">
        <v>284</v>
      </c>
      <c r="B1623" s="221" t="s">
        <v>26539</v>
      </c>
      <c r="C1623" s="221" t="s">
        <v>26540</v>
      </c>
      <c r="D1623" s="222"/>
      <c r="E1623" s="241"/>
      <c r="F1623" s="241"/>
      <c r="G1623" s="241"/>
      <c r="H1623" s="241"/>
      <c r="I1623" s="241"/>
      <c r="J1623" s="241"/>
      <c r="K1623" s="142">
        <v>137.49</v>
      </c>
      <c r="L1623" s="142">
        <f t="shared" si="50"/>
        <v>0</v>
      </c>
      <c r="M1623" s="3">
        <f t="shared" si="51"/>
        <v>0</v>
      </c>
    </row>
    <row r="1624" spans="1:13">
      <c r="A1624" s="221" t="s">
        <v>284</v>
      </c>
      <c r="B1624" s="221" t="s">
        <v>26541</v>
      </c>
      <c r="C1624" s="221" t="s">
        <v>26542</v>
      </c>
      <c r="D1624" s="222"/>
      <c r="E1624" s="241"/>
      <c r="F1624" s="241"/>
      <c r="G1624" s="241"/>
      <c r="H1624" s="241"/>
      <c r="I1624" s="241"/>
      <c r="J1624" s="241"/>
      <c r="K1624" s="142">
        <v>156.24</v>
      </c>
      <c r="L1624" s="142">
        <f t="shared" si="50"/>
        <v>0</v>
      </c>
      <c r="M1624" s="3">
        <f t="shared" si="51"/>
        <v>0</v>
      </c>
    </row>
    <row r="1625" spans="1:13">
      <c r="A1625" s="221" t="s">
        <v>284</v>
      </c>
      <c r="B1625" s="221" t="s">
        <v>26543</v>
      </c>
      <c r="C1625" s="221" t="s">
        <v>26544</v>
      </c>
      <c r="D1625" s="222"/>
      <c r="E1625" s="241"/>
      <c r="F1625" s="241"/>
      <c r="G1625" s="241"/>
      <c r="H1625" s="241"/>
      <c r="I1625" s="241"/>
      <c r="J1625" s="241"/>
      <c r="K1625" s="142">
        <v>156.24</v>
      </c>
      <c r="L1625" s="142">
        <f t="shared" si="50"/>
        <v>0</v>
      </c>
      <c r="M1625" s="3">
        <f t="shared" si="51"/>
        <v>0</v>
      </c>
    </row>
    <row r="1626" spans="1:13">
      <c r="A1626" s="221" t="s">
        <v>284</v>
      </c>
      <c r="B1626" s="221" t="s">
        <v>26545</v>
      </c>
      <c r="C1626" s="221" t="s">
        <v>26546</v>
      </c>
      <c r="D1626" s="222"/>
      <c r="E1626" s="241"/>
      <c r="F1626" s="241"/>
      <c r="G1626" s="241"/>
      <c r="H1626" s="241"/>
      <c r="I1626" s="241"/>
      <c r="J1626" s="241"/>
      <c r="K1626" s="142">
        <v>156.24</v>
      </c>
      <c r="L1626" s="142">
        <f t="shared" si="50"/>
        <v>0</v>
      </c>
      <c r="M1626" s="3">
        <f t="shared" si="51"/>
        <v>0</v>
      </c>
    </row>
    <row r="1627" spans="1:13">
      <c r="A1627" s="221" t="s">
        <v>284</v>
      </c>
      <c r="B1627" s="221" t="s">
        <v>26547</v>
      </c>
      <c r="C1627" s="221" t="s">
        <v>26548</v>
      </c>
      <c r="D1627" s="222"/>
      <c r="E1627" s="241"/>
      <c r="F1627" s="241"/>
      <c r="G1627" s="241"/>
      <c r="H1627" s="241"/>
      <c r="I1627" s="241"/>
      <c r="J1627" s="241"/>
      <c r="K1627" s="142">
        <v>124.99</v>
      </c>
      <c r="L1627" s="142">
        <f t="shared" si="50"/>
        <v>0</v>
      </c>
      <c r="M1627" s="3">
        <f t="shared" si="51"/>
        <v>0</v>
      </c>
    </row>
    <row r="1628" spans="1:13">
      <c r="A1628" s="221" t="s">
        <v>284</v>
      </c>
      <c r="B1628" s="221" t="s">
        <v>26549</v>
      </c>
      <c r="C1628" s="221" t="s">
        <v>26550</v>
      </c>
      <c r="D1628" s="222"/>
      <c r="E1628" s="241"/>
      <c r="F1628" s="241"/>
      <c r="G1628" s="241"/>
      <c r="H1628" s="241"/>
      <c r="I1628" s="241"/>
      <c r="J1628" s="241"/>
      <c r="K1628" s="142">
        <v>156.24</v>
      </c>
      <c r="L1628" s="142">
        <f t="shared" si="50"/>
        <v>0</v>
      </c>
      <c r="M1628" s="3">
        <f t="shared" si="51"/>
        <v>0</v>
      </c>
    </row>
    <row r="1629" spans="1:13">
      <c r="A1629" s="221" t="s">
        <v>284</v>
      </c>
      <c r="B1629" s="221" t="s">
        <v>26551</v>
      </c>
      <c r="C1629" s="221" t="s">
        <v>26552</v>
      </c>
      <c r="D1629" s="222"/>
      <c r="E1629" s="241"/>
      <c r="F1629" s="241"/>
      <c r="G1629" s="241"/>
      <c r="H1629" s="241"/>
      <c r="I1629" s="241"/>
      <c r="J1629" s="241"/>
      <c r="K1629" s="142">
        <v>156.24</v>
      </c>
      <c r="L1629" s="142">
        <f t="shared" si="50"/>
        <v>0</v>
      </c>
      <c r="M1629" s="3">
        <f t="shared" si="51"/>
        <v>0</v>
      </c>
    </row>
    <row r="1630" spans="1:13">
      <c r="A1630" s="221" t="s">
        <v>284</v>
      </c>
      <c r="B1630" s="221" t="s">
        <v>26553</v>
      </c>
      <c r="C1630" s="221" t="s">
        <v>26554</v>
      </c>
      <c r="D1630" s="222"/>
      <c r="E1630" s="241"/>
      <c r="F1630" s="241"/>
      <c r="G1630" s="241"/>
      <c r="H1630" s="241"/>
      <c r="I1630" s="241"/>
      <c r="J1630" s="241"/>
      <c r="K1630" s="142">
        <v>137.49</v>
      </c>
      <c r="L1630" s="142">
        <f t="shared" si="50"/>
        <v>0</v>
      </c>
      <c r="M1630" s="3">
        <f t="shared" si="51"/>
        <v>0</v>
      </c>
    </row>
    <row r="1631" spans="1:13">
      <c r="A1631" s="221" t="s">
        <v>284</v>
      </c>
      <c r="B1631" s="221" t="s">
        <v>26555</v>
      </c>
      <c r="C1631" s="221" t="s">
        <v>26556</v>
      </c>
      <c r="D1631" s="222"/>
      <c r="E1631" s="241"/>
      <c r="F1631" s="241"/>
      <c r="G1631" s="241"/>
      <c r="H1631" s="241"/>
      <c r="I1631" s="241"/>
      <c r="J1631" s="241"/>
      <c r="K1631" s="142">
        <v>156.24</v>
      </c>
      <c r="L1631" s="142">
        <f t="shared" si="50"/>
        <v>0</v>
      </c>
      <c r="M1631" s="3">
        <f t="shared" si="51"/>
        <v>0</v>
      </c>
    </row>
    <row r="1632" spans="1:13">
      <c r="A1632" s="221" t="s">
        <v>284</v>
      </c>
      <c r="B1632" s="221" t="s">
        <v>26557</v>
      </c>
      <c r="C1632" s="221" t="s">
        <v>26558</v>
      </c>
      <c r="D1632" s="222"/>
      <c r="E1632" s="241"/>
      <c r="F1632" s="241"/>
      <c r="G1632" s="241"/>
      <c r="H1632" s="241"/>
      <c r="I1632" s="241"/>
      <c r="J1632" s="241"/>
      <c r="K1632" s="142">
        <v>156.24</v>
      </c>
      <c r="L1632" s="142">
        <f t="shared" si="50"/>
        <v>0</v>
      </c>
      <c r="M1632" s="3">
        <f t="shared" si="51"/>
        <v>0</v>
      </c>
    </row>
    <row r="1633" spans="1:13">
      <c r="A1633" s="221" t="s">
        <v>284</v>
      </c>
      <c r="B1633" s="221" t="s">
        <v>26559</v>
      </c>
      <c r="C1633" s="221" t="s">
        <v>26560</v>
      </c>
      <c r="D1633" s="222"/>
      <c r="E1633" s="241"/>
      <c r="F1633" s="241"/>
      <c r="G1633" s="241"/>
      <c r="H1633" s="241"/>
      <c r="I1633" s="241"/>
      <c r="J1633" s="241"/>
      <c r="K1633" s="142">
        <v>156.24</v>
      </c>
      <c r="L1633" s="142">
        <f t="shared" si="50"/>
        <v>0</v>
      </c>
      <c r="M1633" s="3">
        <f t="shared" si="51"/>
        <v>0</v>
      </c>
    </row>
    <row r="1634" spans="1:13">
      <c r="A1634" s="221" t="s">
        <v>284</v>
      </c>
      <c r="B1634" s="221" t="s">
        <v>26561</v>
      </c>
      <c r="C1634" s="221" t="s">
        <v>26562</v>
      </c>
      <c r="D1634" s="222"/>
      <c r="E1634" s="241"/>
      <c r="F1634" s="241"/>
      <c r="G1634" s="241"/>
      <c r="H1634" s="241"/>
      <c r="I1634" s="241"/>
      <c r="J1634" s="241"/>
      <c r="K1634" s="142">
        <v>124.99</v>
      </c>
      <c r="L1634" s="142">
        <f t="shared" si="50"/>
        <v>0</v>
      </c>
      <c r="M1634" s="3">
        <f t="shared" si="51"/>
        <v>0</v>
      </c>
    </row>
    <row r="1635" spans="1:13">
      <c r="A1635" s="221" t="s">
        <v>284</v>
      </c>
      <c r="B1635" s="221" t="s">
        <v>26563</v>
      </c>
      <c r="C1635" s="221" t="s">
        <v>26564</v>
      </c>
      <c r="D1635" s="222"/>
      <c r="E1635" s="241"/>
      <c r="F1635" s="241"/>
      <c r="G1635" s="241"/>
      <c r="H1635" s="241"/>
      <c r="I1635" s="241"/>
      <c r="J1635" s="241"/>
      <c r="K1635" s="142">
        <v>156.24</v>
      </c>
      <c r="L1635" s="142">
        <f t="shared" si="50"/>
        <v>0</v>
      </c>
      <c r="M1635" s="3">
        <f t="shared" si="51"/>
        <v>0</v>
      </c>
    </row>
    <row r="1636" spans="1:13">
      <c r="A1636" s="221" t="s">
        <v>284</v>
      </c>
      <c r="B1636" s="221" t="s">
        <v>26565</v>
      </c>
      <c r="C1636" s="221" t="s">
        <v>26566</v>
      </c>
      <c r="D1636" s="222"/>
      <c r="E1636" s="241"/>
      <c r="F1636" s="241"/>
      <c r="G1636" s="241"/>
      <c r="H1636" s="241"/>
      <c r="I1636" s="241"/>
      <c r="J1636" s="241"/>
      <c r="K1636" s="142">
        <v>156.24</v>
      </c>
      <c r="L1636" s="142">
        <f t="shared" si="50"/>
        <v>0</v>
      </c>
      <c r="M1636" s="3">
        <f t="shared" si="51"/>
        <v>0</v>
      </c>
    </row>
    <row r="1637" spans="1:13">
      <c r="A1637" s="221" t="s">
        <v>284</v>
      </c>
      <c r="B1637" s="221" t="s">
        <v>26567</v>
      </c>
      <c r="C1637" s="221" t="s">
        <v>26568</v>
      </c>
      <c r="D1637" s="222"/>
      <c r="E1637" s="241"/>
      <c r="F1637" s="241"/>
      <c r="G1637" s="241"/>
      <c r="H1637" s="241"/>
      <c r="I1637" s="241"/>
      <c r="J1637" s="241"/>
      <c r="K1637" s="142">
        <v>137.49</v>
      </c>
      <c r="L1637" s="142">
        <f t="shared" si="50"/>
        <v>0</v>
      </c>
      <c r="M1637" s="3">
        <f t="shared" si="51"/>
        <v>0</v>
      </c>
    </row>
    <row r="1638" spans="1:13">
      <c r="A1638" s="221" t="s">
        <v>284</v>
      </c>
      <c r="B1638" s="221" t="s">
        <v>26569</v>
      </c>
      <c r="C1638" s="221" t="s">
        <v>26570</v>
      </c>
      <c r="D1638" s="222"/>
      <c r="E1638" s="241"/>
      <c r="F1638" s="241"/>
      <c r="G1638" s="241"/>
      <c r="H1638" s="241"/>
      <c r="I1638" s="241"/>
      <c r="J1638" s="241"/>
      <c r="K1638" s="142">
        <v>156.24</v>
      </c>
      <c r="L1638" s="142">
        <f t="shared" si="50"/>
        <v>0</v>
      </c>
      <c r="M1638" s="3">
        <f t="shared" si="51"/>
        <v>0</v>
      </c>
    </row>
    <row r="1639" spans="1:13">
      <c r="A1639" s="221" t="s">
        <v>284</v>
      </c>
      <c r="B1639" s="221" t="s">
        <v>26571</v>
      </c>
      <c r="C1639" s="221" t="s">
        <v>26572</v>
      </c>
      <c r="D1639" s="222"/>
      <c r="E1639" s="241"/>
      <c r="F1639" s="241"/>
      <c r="G1639" s="241"/>
      <c r="H1639" s="241"/>
      <c r="I1639" s="241"/>
      <c r="J1639" s="241"/>
      <c r="K1639" s="142">
        <v>156.24</v>
      </c>
      <c r="L1639" s="142">
        <f t="shared" si="50"/>
        <v>0</v>
      </c>
      <c r="M1639" s="3">
        <f t="shared" si="51"/>
        <v>0</v>
      </c>
    </row>
    <row r="1640" spans="1:13">
      <c r="A1640" s="221" t="s">
        <v>284</v>
      </c>
      <c r="B1640" s="221" t="s">
        <v>26573</v>
      </c>
      <c r="C1640" s="221" t="s">
        <v>26574</v>
      </c>
      <c r="D1640" s="222"/>
      <c r="E1640" s="241"/>
      <c r="F1640" s="241"/>
      <c r="G1640" s="241"/>
      <c r="H1640" s="241"/>
      <c r="I1640" s="241"/>
      <c r="J1640" s="241"/>
      <c r="K1640" s="142">
        <v>156.24</v>
      </c>
      <c r="L1640" s="142">
        <f t="shared" si="50"/>
        <v>0</v>
      </c>
      <c r="M1640" s="3">
        <f t="shared" si="51"/>
        <v>0</v>
      </c>
    </row>
    <row r="1641" spans="1:13">
      <c r="A1641" s="221" t="s">
        <v>284</v>
      </c>
      <c r="B1641" s="221" t="s">
        <v>26575</v>
      </c>
      <c r="C1641" s="221" t="s">
        <v>26576</v>
      </c>
      <c r="D1641" s="222"/>
      <c r="E1641" s="241"/>
      <c r="F1641" s="241"/>
      <c r="G1641" s="241"/>
      <c r="H1641" s="241"/>
      <c r="I1641" s="241"/>
      <c r="J1641" s="241"/>
      <c r="K1641" s="142">
        <v>124.99</v>
      </c>
      <c r="L1641" s="142">
        <f t="shared" si="50"/>
        <v>0</v>
      </c>
      <c r="M1641" s="3">
        <f t="shared" si="51"/>
        <v>0</v>
      </c>
    </row>
    <row r="1642" spans="1:13">
      <c r="A1642" s="221" t="s">
        <v>284</v>
      </c>
      <c r="B1642" s="221" t="s">
        <v>26577</v>
      </c>
      <c r="C1642" s="221" t="s">
        <v>26578</v>
      </c>
      <c r="D1642" s="222"/>
      <c r="E1642" s="241"/>
      <c r="F1642" s="241"/>
      <c r="G1642" s="241"/>
      <c r="H1642" s="241"/>
      <c r="I1642" s="241"/>
      <c r="J1642" s="241"/>
      <c r="K1642" s="142">
        <v>156.24</v>
      </c>
      <c r="L1642" s="142">
        <f t="shared" si="50"/>
        <v>0</v>
      </c>
      <c r="M1642" s="3">
        <f t="shared" si="51"/>
        <v>0</v>
      </c>
    </row>
    <row r="1643" spans="1:13">
      <c r="A1643" s="221" t="s">
        <v>284</v>
      </c>
      <c r="B1643" s="221" t="s">
        <v>26579</v>
      </c>
      <c r="C1643" s="221" t="s">
        <v>26580</v>
      </c>
      <c r="D1643" s="222"/>
      <c r="E1643" s="241"/>
      <c r="F1643" s="241"/>
      <c r="G1643" s="241"/>
      <c r="H1643" s="241"/>
      <c r="I1643" s="241"/>
      <c r="J1643" s="241"/>
      <c r="K1643" s="142">
        <v>156.24</v>
      </c>
      <c r="L1643" s="142">
        <f t="shared" si="50"/>
        <v>0</v>
      </c>
      <c r="M1643" s="3">
        <f t="shared" si="51"/>
        <v>0</v>
      </c>
    </row>
    <row r="1644" spans="1:13">
      <c r="A1644" s="221" t="s">
        <v>284</v>
      </c>
      <c r="B1644" s="221" t="s">
        <v>26581</v>
      </c>
      <c r="C1644" s="221" t="s">
        <v>26582</v>
      </c>
      <c r="D1644" s="222"/>
      <c r="E1644" s="241"/>
      <c r="F1644" s="241"/>
      <c r="G1644" s="241"/>
      <c r="H1644" s="241"/>
      <c r="I1644" s="241"/>
      <c r="J1644" s="241"/>
      <c r="K1644" s="142">
        <v>137.49</v>
      </c>
      <c r="L1644" s="142">
        <f t="shared" si="50"/>
        <v>0</v>
      </c>
      <c r="M1644" s="3">
        <f t="shared" si="51"/>
        <v>0</v>
      </c>
    </row>
    <row r="1645" spans="1:13">
      <c r="A1645" s="221" t="s">
        <v>284</v>
      </c>
      <c r="B1645" s="221" t="s">
        <v>26583</v>
      </c>
      <c r="C1645" s="221" t="s">
        <v>26584</v>
      </c>
      <c r="D1645" s="222"/>
      <c r="E1645" s="241"/>
      <c r="F1645" s="241"/>
      <c r="G1645" s="241"/>
      <c r="H1645" s="241"/>
      <c r="I1645" s="241"/>
      <c r="J1645" s="241"/>
      <c r="K1645" s="142">
        <v>156.24</v>
      </c>
      <c r="L1645" s="142">
        <f t="shared" si="50"/>
        <v>0</v>
      </c>
      <c r="M1645" s="3">
        <f t="shared" si="51"/>
        <v>0</v>
      </c>
    </row>
    <row r="1646" spans="1:13">
      <c r="A1646" s="221" t="s">
        <v>284</v>
      </c>
      <c r="B1646" s="221" t="s">
        <v>26585</v>
      </c>
      <c r="C1646" s="221" t="s">
        <v>26586</v>
      </c>
      <c r="D1646" s="222"/>
      <c r="E1646" s="241"/>
      <c r="F1646" s="241"/>
      <c r="G1646" s="241"/>
      <c r="H1646" s="241"/>
      <c r="I1646" s="241"/>
      <c r="J1646" s="241"/>
      <c r="K1646" s="142">
        <v>156.24</v>
      </c>
      <c r="L1646" s="142">
        <f t="shared" si="50"/>
        <v>0</v>
      </c>
      <c r="M1646" s="3">
        <f t="shared" si="51"/>
        <v>0</v>
      </c>
    </row>
    <row r="1647" spans="1:13">
      <c r="A1647" s="221" t="s">
        <v>284</v>
      </c>
      <c r="B1647" s="221" t="s">
        <v>26587</v>
      </c>
      <c r="C1647" s="221" t="s">
        <v>26588</v>
      </c>
      <c r="D1647" s="222"/>
      <c r="E1647" s="241"/>
      <c r="F1647" s="241"/>
      <c r="G1647" s="241"/>
      <c r="H1647" s="241"/>
      <c r="I1647" s="241"/>
      <c r="J1647" s="241"/>
      <c r="K1647" s="142">
        <v>156.24</v>
      </c>
      <c r="L1647" s="142">
        <f t="shared" si="50"/>
        <v>0</v>
      </c>
      <c r="M1647" s="3">
        <f t="shared" si="51"/>
        <v>0</v>
      </c>
    </row>
    <row r="1648" spans="1:13">
      <c r="A1648" s="221" t="s">
        <v>284</v>
      </c>
      <c r="B1648" s="221" t="s">
        <v>26589</v>
      </c>
      <c r="C1648" s="221" t="s">
        <v>26590</v>
      </c>
      <c r="D1648" s="222"/>
      <c r="E1648" s="241"/>
      <c r="F1648" s="241"/>
      <c r="G1648" s="241"/>
      <c r="H1648" s="241"/>
      <c r="I1648" s="241"/>
      <c r="J1648" s="241"/>
      <c r="K1648" s="142">
        <v>124.99</v>
      </c>
      <c r="L1648" s="142">
        <f t="shared" si="50"/>
        <v>0</v>
      </c>
      <c r="M1648" s="3">
        <f t="shared" si="51"/>
        <v>0</v>
      </c>
    </row>
    <row r="1649" spans="1:13">
      <c r="A1649" s="221" t="s">
        <v>284</v>
      </c>
      <c r="B1649" s="221" t="s">
        <v>26591</v>
      </c>
      <c r="C1649" s="221" t="s">
        <v>26592</v>
      </c>
      <c r="D1649" s="222"/>
      <c r="E1649" s="241"/>
      <c r="F1649" s="241"/>
      <c r="G1649" s="241"/>
      <c r="H1649" s="241"/>
      <c r="I1649" s="241"/>
      <c r="J1649" s="241"/>
      <c r="K1649" s="142">
        <v>156.24</v>
      </c>
      <c r="L1649" s="142">
        <f t="shared" si="50"/>
        <v>0</v>
      </c>
      <c r="M1649" s="3">
        <f t="shared" si="51"/>
        <v>0</v>
      </c>
    </row>
    <row r="1650" spans="1:13">
      <c r="A1650" s="221" t="s">
        <v>284</v>
      </c>
      <c r="B1650" s="221" t="s">
        <v>26593</v>
      </c>
      <c r="C1650" s="221" t="s">
        <v>26594</v>
      </c>
      <c r="D1650" s="222"/>
      <c r="E1650" s="241"/>
      <c r="F1650" s="241"/>
      <c r="G1650" s="241"/>
      <c r="H1650" s="241"/>
      <c r="I1650" s="241"/>
      <c r="J1650" s="241"/>
      <c r="K1650" s="142">
        <v>156.24</v>
      </c>
      <c r="L1650" s="142">
        <f t="shared" si="50"/>
        <v>0</v>
      </c>
      <c r="M1650" s="3">
        <f t="shared" si="51"/>
        <v>0</v>
      </c>
    </row>
    <row r="1651" spans="1:13">
      <c r="A1651" s="221" t="s">
        <v>284</v>
      </c>
      <c r="B1651" s="221" t="s">
        <v>26595</v>
      </c>
      <c r="C1651" s="221" t="s">
        <v>26596</v>
      </c>
      <c r="D1651" s="222"/>
      <c r="E1651" s="241"/>
      <c r="F1651" s="241"/>
      <c r="G1651" s="241"/>
      <c r="H1651" s="241"/>
      <c r="I1651" s="241"/>
      <c r="J1651" s="241"/>
      <c r="K1651" s="142">
        <v>137.49</v>
      </c>
      <c r="L1651" s="142">
        <f t="shared" si="50"/>
        <v>0</v>
      </c>
      <c r="M1651" s="3">
        <f t="shared" si="51"/>
        <v>0</v>
      </c>
    </row>
    <row r="1652" spans="1:13">
      <c r="A1652" s="221" t="s">
        <v>284</v>
      </c>
      <c r="B1652" s="221" t="s">
        <v>26597</v>
      </c>
      <c r="C1652" s="221" t="s">
        <v>26598</v>
      </c>
      <c r="D1652" s="222"/>
      <c r="E1652" s="241"/>
      <c r="F1652" s="241"/>
      <c r="G1652" s="241"/>
      <c r="H1652" s="241"/>
      <c r="I1652" s="241"/>
      <c r="J1652" s="241"/>
      <c r="K1652" s="142">
        <v>156.24</v>
      </c>
      <c r="L1652" s="142">
        <f t="shared" si="50"/>
        <v>0</v>
      </c>
      <c r="M1652" s="3">
        <f t="shared" si="51"/>
        <v>0</v>
      </c>
    </row>
    <row r="1653" spans="1:13">
      <c r="A1653" s="221" t="s">
        <v>284</v>
      </c>
      <c r="B1653" s="221" t="s">
        <v>26599</v>
      </c>
      <c r="C1653" s="221" t="s">
        <v>26600</v>
      </c>
      <c r="D1653" s="222"/>
      <c r="E1653" s="241"/>
      <c r="F1653" s="241"/>
      <c r="G1653" s="241"/>
      <c r="H1653" s="241"/>
      <c r="I1653" s="241"/>
      <c r="J1653" s="241"/>
      <c r="K1653" s="142">
        <v>156.24</v>
      </c>
      <c r="L1653" s="142">
        <f t="shared" si="50"/>
        <v>0</v>
      </c>
      <c r="M1653" s="3">
        <f t="shared" si="51"/>
        <v>0</v>
      </c>
    </row>
    <row r="1654" spans="1:13">
      <c r="A1654" s="221" t="s">
        <v>284</v>
      </c>
      <c r="B1654" s="221" t="s">
        <v>26601</v>
      </c>
      <c r="C1654" s="221" t="s">
        <v>26602</v>
      </c>
      <c r="D1654" s="222"/>
      <c r="E1654" s="241"/>
      <c r="F1654" s="241"/>
      <c r="G1654" s="241"/>
      <c r="H1654" s="241"/>
      <c r="I1654" s="241"/>
      <c r="J1654" s="241"/>
      <c r="K1654" s="142">
        <v>156.24</v>
      </c>
      <c r="L1654" s="142">
        <f t="shared" si="50"/>
        <v>0</v>
      </c>
      <c r="M1654" s="3">
        <f t="shared" si="51"/>
        <v>0</v>
      </c>
    </row>
    <row r="1655" spans="1:13">
      <c r="A1655" s="221" t="s">
        <v>284</v>
      </c>
      <c r="B1655" s="221" t="s">
        <v>26603</v>
      </c>
      <c r="C1655" s="221" t="s">
        <v>26604</v>
      </c>
      <c r="D1655" s="222"/>
      <c r="E1655" s="241"/>
      <c r="F1655" s="241"/>
      <c r="G1655" s="241"/>
      <c r="H1655" s="241"/>
      <c r="I1655" s="241"/>
      <c r="J1655" s="241"/>
      <c r="K1655" s="142">
        <v>124.99</v>
      </c>
      <c r="L1655" s="142">
        <f t="shared" si="50"/>
        <v>0</v>
      </c>
      <c r="M1655" s="3">
        <f t="shared" si="51"/>
        <v>0</v>
      </c>
    </row>
    <row r="1656" spans="1:13">
      <c r="A1656" s="221" t="s">
        <v>284</v>
      </c>
      <c r="B1656" s="221" t="s">
        <v>26605</v>
      </c>
      <c r="C1656" s="221" t="s">
        <v>26606</v>
      </c>
      <c r="D1656" s="222"/>
      <c r="E1656" s="241"/>
      <c r="F1656" s="241"/>
      <c r="G1656" s="241"/>
      <c r="H1656" s="241"/>
      <c r="I1656" s="241"/>
      <c r="J1656" s="241"/>
      <c r="K1656" s="142">
        <v>156.24</v>
      </c>
      <c r="L1656" s="142">
        <f t="shared" si="50"/>
        <v>0</v>
      </c>
      <c r="M1656" s="3">
        <f t="shared" si="51"/>
        <v>0</v>
      </c>
    </row>
    <row r="1657" spans="1:13">
      <c r="A1657" s="221" t="s">
        <v>284</v>
      </c>
      <c r="B1657" s="221" t="s">
        <v>26607</v>
      </c>
      <c r="C1657" s="221" t="s">
        <v>26608</v>
      </c>
      <c r="D1657" s="222"/>
      <c r="E1657" s="241"/>
      <c r="F1657" s="241"/>
      <c r="G1657" s="241"/>
      <c r="H1657" s="241"/>
      <c r="I1657" s="241"/>
      <c r="J1657" s="241"/>
      <c r="K1657" s="142">
        <v>156.24</v>
      </c>
      <c r="L1657" s="142">
        <f t="shared" si="50"/>
        <v>0</v>
      </c>
      <c r="M1657" s="3">
        <f t="shared" si="51"/>
        <v>0</v>
      </c>
    </row>
    <row r="1658" spans="1:13">
      <c r="A1658" s="221" t="s">
        <v>284</v>
      </c>
      <c r="B1658" s="221" t="s">
        <v>26609</v>
      </c>
      <c r="C1658" s="221" t="s">
        <v>26610</v>
      </c>
      <c r="D1658" s="222"/>
      <c r="E1658" s="241"/>
      <c r="F1658" s="241"/>
      <c r="G1658" s="241"/>
      <c r="H1658" s="241"/>
      <c r="I1658" s="241"/>
      <c r="J1658" s="241"/>
      <c r="K1658" s="142">
        <v>137.49</v>
      </c>
      <c r="L1658" s="142">
        <f t="shared" si="50"/>
        <v>0</v>
      </c>
      <c r="M1658" s="3">
        <f t="shared" si="51"/>
        <v>0</v>
      </c>
    </row>
    <row r="1659" spans="1:13">
      <c r="A1659" s="221" t="s">
        <v>284</v>
      </c>
      <c r="B1659" s="221" t="s">
        <v>26611</v>
      </c>
      <c r="C1659" s="221" t="s">
        <v>26612</v>
      </c>
      <c r="D1659" s="222"/>
      <c r="E1659" s="241"/>
      <c r="F1659" s="241"/>
      <c r="G1659" s="241"/>
      <c r="H1659" s="241"/>
      <c r="I1659" s="241"/>
      <c r="J1659" s="241"/>
      <c r="K1659" s="142">
        <v>156.24</v>
      </c>
      <c r="L1659" s="142">
        <f t="shared" si="50"/>
        <v>0</v>
      </c>
      <c r="M1659" s="3">
        <f t="shared" si="51"/>
        <v>0</v>
      </c>
    </row>
    <row r="1660" spans="1:13">
      <c r="A1660" s="221" t="s">
        <v>284</v>
      </c>
      <c r="B1660" s="221" t="s">
        <v>26613</v>
      </c>
      <c r="C1660" s="221" t="s">
        <v>26614</v>
      </c>
      <c r="D1660" s="222"/>
      <c r="E1660" s="241"/>
      <c r="F1660" s="241"/>
      <c r="G1660" s="241"/>
      <c r="H1660" s="241"/>
      <c r="I1660" s="241"/>
      <c r="J1660" s="241"/>
      <c r="K1660" s="142">
        <v>156.24</v>
      </c>
      <c r="L1660" s="142">
        <f t="shared" si="50"/>
        <v>0</v>
      </c>
      <c r="M1660" s="3">
        <f t="shared" si="51"/>
        <v>0</v>
      </c>
    </row>
    <row r="1661" spans="1:13">
      <c r="A1661" s="221" t="s">
        <v>284</v>
      </c>
      <c r="B1661" s="221" t="s">
        <v>26615</v>
      </c>
      <c r="C1661" s="221" t="s">
        <v>26616</v>
      </c>
      <c r="D1661" s="222"/>
      <c r="E1661" s="241"/>
      <c r="F1661" s="241"/>
      <c r="G1661" s="241"/>
      <c r="H1661" s="241"/>
      <c r="I1661" s="241"/>
      <c r="J1661" s="241"/>
      <c r="K1661" s="142">
        <v>156.24</v>
      </c>
      <c r="L1661" s="142">
        <f t="shared" si="50"/>
        <v>0</v>
      </c>
      <c r="M1661" s="3">
        <f t="shared" si="51"/>
        <v>0</v>
      </c>
    </row>
    <row r="1662" spans="1:13">
      <c r="A1662" s="221" t="s">
        <v>284</v>
      </c>
      <c r="B1662" s="221" t="s">
        <v>26617</v>
      </c>
      <c r="C1662" s="221" t="s">
        <v>26618</v>
      </c>
      <c r="D1662" s="222"/>
      <c r="E1662" s="241"/>
      <c r="F1662" s="241"/>
      <c r="G1662" s="241"/>
      <c r="H1662" s="241"/>
      <c r="I1662" s="241"/>
      <c r="J1662" s="241"/>
      <c r="K1662" s="142">
        <v>124.99</v>
      </c>
      <c r="L1662" s="142">
        <f t="shared" si="50"/>
        <v>0</v>
      </c>
      <c r="M1662" s="3">
        <f t="shared" si="51"/>
        <v>0</v>
      </c>
    </row>
    <row r="1663" spans="1:13">
      <c r="A1663" s="221" t="s">
        <v>284</v>
      </c>
      <c r="B1663" s="221" t="s">
        <v>26619</v>
      </c>
      <c r="C1663" s="221" t="s">
        <v>26620</v>
      </c>
      <c r="D1663" s="222"/>
      <c r="E1663" s="241"/>
      <c r="F1663" s="241"/>
      <c r="G1663" s="241"/>
      <c r="H1663" s="241"/>
      <c r="I1663" s="241"/>
      <c r="J1663" s="241"/>
      <c r="K1663" s="142">
        <v>156.24</v>
      </c>
      <c r="L1663" s="142">
        <f t="shared" si="50"/>
        <v>0</v>
      </c>
      <c r="M1663" s="3">
        <f t="shared" si="51"/>
        <v>0</v>
      </c>
    </row>
    <row r="1664" spans="1:13">
      <c r="A1664" s="221" t="s">
        <v>284</v>
      </c>
      <c r="B1664" s="221" t="s">
        <v>26621</v>
      </c>
      <c r="C1664" s="221" t="s">
        <v>26622</v>
      </c>
      <c r="D1664" s="222"/>
      <c r="E1664" s="241"/>
      <c r="F1664" s="241"/>
      <c r="G1664" s="241"/>
      <c r="H1664" s="241"/>
      <c r="I1664" s="241"/>
      <c r="J1664" s="241"/>
      <c r="K1664" s="142">
        <v>156.24</v>
      </c>
      <c r="L1664" s="142">
        <f t="shared" si="50"/>
        <v>0</v>
      </c>
      <c r="M1664" s="3">
        <f t="shared" si="51"/>
        <v>0</v>
      </c>
    </row>
    <row r="1665" spans="1:13">
      <c r="A1665" s="221" t="s">
        <v>284</v>
      </c>
      <c r="B1665" s="221" t="s">
        <v>26623</v>
      </c>
      <c r="C1665" s="221" t="s">
        <v>26624</v>
      </c>
      <c r="D1665" s="222"/>
      <c r="E1665" s="241"/>
      <c r="F1665" s="241"/>
      <c r="G1665" s="241"/>
      <c r="H1665" s="241"/>
      <c r="I1665" s="241"/>
      <c r="J1665" s="241"/>
      <c r="K1665" s="142">
        <v>137.49</v>
      </c>
      <c r="L1665" s="142">
        <f t="shared" si="50"/>
        <v>0</v>
      </c>
      <c r="M1665" s="3">
        <f t="shared" si="51"/>
        <v>0</v>
      </c>
    </row>
    <row r="1666" spans="1:13">
      <c r="A1666" s="221" t="s">
        <v>284</v>
      </c>
      <c r="B1666" s="221" t="s">
        <v>26625</v>
      </c>
      <c r="C1666" s="221" t="s">
        <v>26626</v>
      </c>
      <c r="D1666" s="222"/>
      <c r="E1666" s="241"/>
      <c r="F1666" s="241"/>
      <c r="G1666" s="241"/>
      <c r="H1666" s="241"/>
      <c r="I1666" s="241"/>
      <c r="J1666" s="241"/>
      <c r="K1666" s="142">
        <v>156.24</v>
      </c>
      <c r="L1666" s="142">
        <f t="shared" si="50"/>
        <v>0</v>
      </c>
      <c r="M1666" s="3">
        <f t="shared" si="51"/>
        <v>0</v>
      </c>
    </row>
    <row r="1667" spans="1:13">
      <c r="A1667" s="221" t="s">
        <v>284</v>
      </c>
      <c r="B1667" s="221" t="s">
        <v>26627</v>
      </c>
      <c r="C1667" s="221" t="s">
        <v>26628</v>
      </c>
      <c r="D1667" s="222"/>
      <c r="E1667" s="241"/>
      <c r="F1667" s="241"/>
      <c r="G1667" s="241"/>
      <c r="H1667" s="241"/>
      <c r="I1667" s="241"/>
      <c r="J1667" s="241"/>
      <c r="K1667" s="142">
        <v>156.24</v>
      </c>
      <c r="L1667" s="142">
        <f t="shared" si="50"/>
        <v>0</v>
      </c>
      <c r="M1667" s="3">
        <f t="shared" si="51"/>
        <v>0</v>
      </c>
    </row>
    <row r="1668" spans="1:13">
      <c r="A1668" s="221" t="s">
        <v>284</v>
      </c>
      <c r="B1668" s="221" t="s">
        <v>26629</v>
      </c>
      <c r="C1668" s="221" t="s">
        <v>26630</v>
      </c>
      <c r="D1668" s="222"/>
      <c r="E1668" s="241"/>
      <c r="F1668" s="241"/>
      <c r="G1668" s="241"/>
      <c r="H1668" s="241"/>
      <c r="I1668" s="241"/>
      <c r="J1668" s="241"/>
      <c r="K1668" s="142">
        <v>156.24</v>
      </c>
      <c r="L1668" s="142">
        <f t="shared" si="50"/>
        <v>0</v>
      </c>
      <c r="M1668" s="3">
        <f t="shared" si="51"/>
        <v>0</v>
      </c>
    </row>
    <row r="1669" spans="1:13">
      <c r="A1669" s="221" t="s">
        <v>284</v>
      </c>
      <c r="B1669" s="221" t="s">
        <v>26631</v>
      </c>
      <c r="C1669" s="221" t="s">
        <v>26632</v>
      </c>
      <c r="D1669" s="222"/>
      <c r="E1669" s="241"/>
      <c r="F1669" s="241"/>
      <c r="G1669" s="241"/>
      <c r="H1669" s="241"/>
      <c r="I1669" s="241"/>
      <c r="J1669" s="241"/>
      <c r="K1669" s="142">
        <v>124.99</v>
      </c>
      <c r="L1669" s="142">
        <f t="shared" si="50"/>
        <v>0</v>
      </c>
      <c r="M1669" s="3">
        <f t="shared" si="51"/>
        <v>0</v>
      </c>
    </row>
    <row r="1670" spans="1:13">
      <c r="A1670" s="221" t="s">
        <v>284</v>
      </c>
      <c r="B1670" s="221" t="s">
        <v>26633</v>
      </c>
      <c r="C1670" s="221" t="s">
        <v>26634</v>
      </c>
      <c r="D1670" s="222"/>
      <c r="E1670" s="241"/>
      <c r="F1670" s="241"/>
      <c r="G1670" s="241"/>
      <c r="H1670" s="241"/>
      <c r="I1670" s="241"/>
      <c r="J1670" s="241"/>
      <c r="K1670" s="142">
        <v>156.24</v>
      </c>
      <c r="L1670" s="142">
        <f t="shared" ref="L1670:L1733" si="52">SUM(M1670*K1670)</f>
        <v>0</v>
      </c>
      <c r="M1670" s="3">
        <f t="shared" ref="M1670:M1733" si="53">SUM(E1670:J1670)</f>
        <v>0</v>
      </c>
    </row>
    <row r="1671" spans="1:13">
      <c r="A1671" s="221" t="s">
        <v>284</v>
      </c>
      <c r="B1671" s="221" t="s">
        <v>26635</v>
      </c>
      <c r="C1671" s="221" t="s">
        <v>26636</v>
      </c>
      <c r="D1671" s="222"/>
      <c r="E1671" s="241"/>
      <c r="F1671" s="241"/>
      <c r="G1671" s="241"/>
      <c r="H1671" s="241"/>
      <c r="I1671" s="241"/>
      <c r="J1671" s="241"/>
      <c r="K1671" s="142">
        <v>156.24</v>
      </c>
      <c r="L1671" s="142">
        <f t="shared" si="52"/>
        <v>0</v>
      </c>
      <c r="M1671" s="3">
        <f t="shared" si="53"/>
        <v>0</v>
      </c>
    </row>
    <row r="1672" spans="1:13">
      <c r="A1672" s="221" t="s">
        <v>284</v>
      </c>
      <c r="B1672" s="221" t="s">
        <v>26637</v>
      </c>
      <c r="C1672" s="221" t="s">
        <v>26638</v>
      </c>
      <c r="D1672" s="222"/>
      <c r="E1672" s="241"/>
      <c r="F1672" s="241"/>
      <c r="G1672" s="241"/>
      <c r="H1672" s="241"/>
      <c r="I1672" s="241"/>
      <c r="J1672" s="241"/>
      <c r="K1672" s="142">
        <v>137.49</v>
      </c>
      <c r="L1672" s="142">
        <f t="shared" si="52"/>
        <v>0</v>
      </c>
      <c r="M1672" s="3">
        <f t="shared" si="53"/>
        <v>0</v>
      </c>
    </row>
    <row r="1673" spans="1:13">
      <c r="A1673" s="221" t="s">
        <v>284</v>
      </c>
      <c r="B1673" s="221" t="s">
        <v>26639</v>
      </c>
      <c r="C1673" s="221" t="s">
        <v>26640</v>
      </c>
      <c r="D1673" s="222"/>
      <c r="E1673" s="241"/>
      <c r="F1673" s="241"/>
      <c r="G1673" s="241"/>
      <c r="H1673" s="241"/>
      <c r="I1673" s="241"/>
      <c r="J1673" s="241"/>
      <c r="K1673" s="142">
        <v>156.24</v>
      </c>
      <c r="L1673" s="142">
        <f t="shared" si="52"/>
        <v>0</v>
      </c>
      <c r="M1673" s="3">
        <f t="shared" si="53"/>
        <v>0</v>
      </c>
    </row>
    <row r="1674" spans="1:13">
      <c r="A1674" s="221" t="s">
        <v>284</v>
      </c>
      <c r="B1674" s="221" t="s">
        <v>26641</v>
      </c>
      <c r="C1674" s="221" t="s">
        <v>26642</v>
      </c>
      <c r="D1674" s="222"/>
      <c r="E1674" s="241"/>
      <c r="F1674" s="241"/>
      <c r="G1674" s="241"/>
      <c r="H1674" s="241"/>
      <c r="I1674" s="241"/>
      <c r="J1674" s="241"/>
      <c r="K1674" s="142">
        <v>156.24</v>
      </c>
      <c r="L1674" s="142">
        <f t="shared" si="52"/>
        <v>0</v>
      </c>
      <c r="M1674" s="3">
        <f t="shared" si="53"/>
        <v>0</v>
      </c>
    </row>
    <row r="1675" spans="1:13">
      <c r="A1675" s="221" t="s">
        <v>284</v>
      </c>
      <c r="B1675" s="221" t="s">
        <v>26643</v>
      </c>
      <c r="C1675" s="221" t="s">
        <v>26644</v>
      </c>
      <c r="D1675" s="222"/>
      <c r="E1675" s="241"/>
      <c r="F1675" s="241"/>
      <c r="G1675" s="241"/>
      <c r="H1675" s="241"/>
      <c r="I1675" s="241"/>
      <c r="J1675" s="241"/>
      <c r="K1675" s="142">
        <v>156.24</v>
      </c>
      <c r="L1675" s="142">
        <f t="shared" si="52"/>
        <v>0</v>
      </c>
      <c r="M1675" s="3">
        <f t="shared" si="53"/>
        <v>0</v>
      </c>
    </row>
    <row r="1676" spans="1:13">
      <c r="A1676" s="221" t="s">
        <v>284</v>
      </c>
      <c r="B1676" s="221" t="s">
        <v>26645</v>
      </c>
      <c r="C1676" s="221" t="s">
        <v>26646</v>
      </c>
      <c r="D1676" s="222"/>
      <c r="E1676" s="241"/>
      <c r="F1676" s="241"/>
      <c r="G1676" s="241"/>
      <c r="H1676" s="241"/>
      <c r="I1676" s="241"/>
      <c r="J1676" s="241"/>
      <c r="K1676" s="142">
        <v>124.99</v>
      </c>
      <c r="L1676" s="142">
        <f t="shared" si="52"/>
        <v>0</v>
      </c>
      <c r="M1676" s="3">
        <f t="shared" si="53"/>
        <v>0</v>
      </c>
    </row>
    <row r="1677" spans="1:13">
      <c r="A1677" s="221" t="s">
        <v>284</v>
      </c>
      <c r="B1677" s="221" t="s">
        <v>26647</v>
      </c>
      <c r="C1677" s="221" t="s">
        <v>26648</v>
      </c>
      <c r="D1677" s="222"/>
      <c r="E1677" s="241"/>
      <c r="F1677" s="241"/>
      <c r="G1677" s="241"/>
      <c r="H1677" s="241"/>
      <c r="I1677" s="241"/>
      <c r="J1677" s="241"/>
      <c r="K1677" s="142">
        <v>156.24</v>
      </c>
      <c r="L1677" s="142">
        <f t="shared" si="52"/>
        <v>0</v>
      </c>
      <c r="M1677" s="3">
        <f t="shared" si="53"/>
        <v>0</v>
      </c>
    </row>
    <row r="1678" spans="1:13">
      <c r="A1678" s="221" t="s">
        <v>284</v>
      </c>
      <c r="B1678" s="221" t="s">
        <v>26649</v>
      </c>
      <c r="C1678" s="221" t="s">
        <v>26650</v>
      </c>
      <c r="D1678" s="222"/>
      <c r="E1678" s="241"/>
      <c r="F1678" s="241"/>
      <c r="G1678" s="241"/>
      <c r="H1678" s="241"/>
      <c r="I1678" s="241"/>
      <c r="J1678" s="241"/>
      <c r="K1678" s="142">
        <v>156.24</v>
      </c>
      <c r="L1678" s="142">
        <f t="shared" si="52"/>
        <v>0</v>
      </c>
      <c r="M1678" s="3">
        <f t="shared" si="53"/>
        <v>0</v>
      </c>
    </row>
    <row r="1679" spans="1:13">
      <c r="A1679" s="221" t="s">
        <v>284</v>
      </c>
      <c r="B1679" s="221" t="s">
        <v>26651</v>
      </c>
      <c r="C1679" s="221" t="s">
        <v>26652</v>
      </c>
      <c r="D1679" s="222"/>
      <c r="E1679" s="241"/>
      <c r="F1679" s="241"/>
      <c r="G1679" s="241"/>
      <c r="H1679" s="241"/>
      <c r="I1679" s="241"/>
      <c r="J1679" s="241"/>
      <c r="K1679" s="142">
        <v>137.49</v>
      </c>
      <c r="L1679" s="142">
        <f t="shared" si="52"/>
        <v>0</v>
      </c>
      <c r="M1679" s="3">
        <f t="shared" si="53"/>
        <v>0</v>
      </c>
    </row>
    <row r="1680" spans="1:13">
      <c r="A1680" s="221" t="s">
        <v>284</v>
      </c>
      <c r="B1680" s="221" t="s">
        <v>26653</v>
      </c>
      <c r="C1680" s="221" t="s">
        <v>26654</v>
      </c>
      <c r="D1680" s="222"/>
      <c r="E1680" s="241"/>
      <c r="F1680" s="241"/>
      <c r="G1680" s="241"/>
      <c r="H1680" s="241"/>
      <c r="I1680" s="241"/>
      <c r="J1680" s="241"/>
      <c r="K1680" s="142">
        <v>156.24</v>
      </c>
      <c r="L1680" s="142">
        <f t="shared" si="52"/>
        <v>0</v>
      </c>
      <c r="M1680" s="3">
        <f t="shared" si="53"/>
        <v>0</v>
      </c>
    </row>
    <row r="1681" spans="1:13">
      <c r="A1681" s="221" t="s">
        <v>284</v>
      </c>
      <c r="B1681" s="221" t="s">
        <v>26655</v>
      </c>
      <c r="C1681" s="221" t="s">
        <v>26656</v>
      </c>
      <c r="D1681" s="222"/>
      <c r="E1681" s="241"/>
      <c r="F1681" s="241"/>
      <c r="G1681" s="241"/>
      <c r="H1681" s="241"/>
      <c r="I1681" s="241"/>
      <c r="J1681" s="241"/>
      <c r="K1681" s="142">
        <v>156.24</v>
      </c>
      <c r="L1681" s="142">
        <f t="shared" si="52"/>
        <v>0</v>
      </c>
      <c r="M1681" s="3">
        <f t="shared" si="53"/>
        <v>0</v>
      </c>
    </row>
    <row r="1682" spans="1:13">
      <c r="A1682" s="221" t="s">
        <v>284</v>
      </c>
      <c r="B1682" s="221" t="s">
        <v>26657</v>
      </c>
      <c r="C1682" s="221" t="s">
        <v>26658</v>
      </c>
      <c r="D1682" s="222"/>
      <c r="E1682" s="241"/>
      <c r="F1682" s="241"/>
      <c r="G1682" s="241"/>
      <c r="H1682" s="241"/>
      <c r="I1682" s="241"/>
      <c r="J1682" s="241"/>
      <c r="K1682" s="142">
        <v>156.24</v>
      </c>
      <c r="L1682" s="142">
        <f t="shared" si="52"/>
        <v>0</v>
      </c>
      <c r="M1682" s="3">
        <f t="shared" si="53"/>
        <v>0</v>
      </c>
    </row>
    <row r="1683" spans="1:13">
      <c r="A1683" s="221" t="s">
        <v>284</v>
      </c>
      <c r="B1683" s="221" t="s">
        <v>26659</v>
      </c>
      <c r="C1683" s="221" t="s">
        <v>26660</v>
      </c>
      <c r="D1683" s="222"/>
      <c r="E1683" s="241"/>
      <c r="F1683" s="241"/>
      <c r="G1683" s="241"/>
      <c r="H1683" s="241"/>
      <c r="I1683" s="241"/>
      <c r="J1683" s="241"/>
      <c r="K1683" s="142">
        <v>124.99</v>
      </c>
      <c r="L1683" s="142">
        <f t="shared" si="52"/>
        <v>0</v>
      </c>
      <c r="M1683" s="3">
        <f t="shared" si="53"/>
        <v>0</v>
      </c>
    </row>
    <row r="1684" spans="1:13">
      <c r="A1684" s="221" t="s">
        <v>284</v>
      </c>
      <c r="B1684" s="221" t="s">
        <v>26661</v>
      </c>
      <c r="C1684" s="221" t="s">
        <v>26662</v>
      </c>
      <c r="D1684" s="222"/>
      <c r="E1684" s="241"/>
      <c r="F1684" s="241"/>
      <c r="G1684" s="241"/>
      <c r="H1684" s="241"/>
      <c r="I1684" s="241"/>
      <c r="J1684" s="241"/>
      <c r="K1684" s="142">
        <v>156.24</v>
      </c>
      <c r="L1684" s="142">
        <f t="shared" si="52"/>
        <v>0</v>
      </c>
      <c r="M1684" s="3">
        <f t="shared" si="53"/>
        <v>0</v>
      </c>
    </row>
    <row r="1685" spans="1:13">
      <c r="A1685" s="221" t="s">
        <v>284</v>
      </c>
      <c r="B1685" s="221" t="s">
        <v>26663</v>
      </c>
      <c r="C1685" s="221" t="s">
        <v>26664</v>
      </c>
      <c r="D1685" s="222"/>
      <c r="E1685" s="241"/>
      <c r="F1685" s="241"/>
      <c r="G1685" s="241"/>
      <c r="H1685" s="241"/>
      <c r="I1685" s="241"/>
      <c r="J1685" s="241"/>
      <c r="K1685" s="142">
        <v>156.24</v>
      </c>
      <c r="L1685" s="142">
        <f t="shared" si="52"/>
        <v>0</v>
      </c>
      <c r="M1685" s="3">
        <f t="shared" si="53"/>
        <v>0</v>
      </c>
    </row>
    <row r="1686" spans="1:13">
      <c r="A1686" s="221" t="s">
        <v>284</v>
      </c>
      <c r="B1686" s="221" t="s">
        <v>26665</v>
      </c>
      <c r="C1686" s="221" t="s">
        <v>26666</v>
      </c>
      <c r="D1686" s="222"/>
      <c r="E1686" s="241"/>
      <c r="F1686" s="241"/>
      <c r="G1686" s="241"/>
      <c r="H1686" s="241"/>
      <c r="I1686" s="241"/>
      <c r="J1686" s="241"/>
      <c r="K1686" s="142">
        <v>137.49</v>
      </c>
      <c r="L1686" s="142">
        <f t="shared" si="52"/>
        <v>0</v>
      </c>
      <c r="M1686" s="3">
        <f t="shared" si="53"/>
        <v>0</v>
      </c>
    </row>
    <row r="1687" spans="1:13">
      <c r="A1687" s="221" t="s">
        <v>284</v>
      </c>
      <c r="B1687" s="221" t="s">
        <v>26667</v>
      </c>
      <c r="C1687" s="221" t="s">
        <v>26668</v>
      </c>
      <c r="D1687" s="222"/>
      <c r="E1687" s="241"/>
      <c r="F1687" s="241"/>
      <c r="G1687" s="241"/>
      <c r="H1687" s="241"/>
      <c r="I1687" s="241"/>
      <c r="J1687" s="241"/>
      <c r="K1687" s="142">
        <v>156.24</v>
      </c>
      <c r="L1687" s="142">
        <f t="shared" si="52"/>
        <v>0</v>
      </c>
      <c r="M1687" s="3">
        <f t="shared" si="53"/>
        <v>0</v>
      </c>
    </row>
    <row r="1688" spans="1:13">
      <c r="A1688" s="221" t="s">
        <v>284</v>
      </c>
      <c r="B1688" s="221" t="s">
        <v>26669</v>
      </c>
      <c r="C1688" s="221" t="s">
        <v>26670</v>
      </c>
      <c r="D1688" s="222"/>
      <c r="E1688" s="241"/>
      <c r="F1688" s="241"/>
      <c r="G1688" s="241"/>
      <c r="H1688" s="241"/>
      <c r="I1688" s="241"/>
      <c r="J1688" s="241"/>
      <c r="K1688" s="142">
        <v>156.24</v>
      </c>
      <c r="L1688" s="142">
        <f t="shared" si="52"/>
        <v>0</v>
      </c>
      <c r="M1688" s="3">
        <f t="shared" si="53"/>
        <v>0</v>
      </c>
    </row>
    <row r="1689" spans="1:13">
      <c r="A1689" s="221" t="s">
        <v>284</v>
      </c>
      <c r="B1689" s="221" t="s">
        <v>26671</v>
      </c>
      <c r="C1689" s="221" t="s">
        <v>26672</v>
      </c>
      <c r="D1689" s="222"/>
      <c r="E1689" s="241"/>
      <c r="F1689" s="241"/>
      <c r="G1689" s="241"/>
      <c r="H1689" s="241"/>
      <c r="I1689" s="241"/>
      <c r="J1689" s="241"/>
      <c r="K1689" s="142">
        <v>156.24</v>
      </c>
      <c r="L1689" s="142">
        <f t="shared" si="52"/>
        <v>0</v>
      </c>
      <c r="M1689" s="3">
        <f t="shared" si="53"/>
        <v>0</v>
      </c>
    </row>
    <row r="1690" spans="1:13">
      <c r="A1690" s="221" t="s">
        <v>284</v>
      </c>
      <c r="B1690" s="221" t="s">
        <v>26673</v>
      </c>
      <c r="C1690" s="221" t="s">
        <v>26674</v>
      </c>
      <c r="D1690" s="222"/>
      <c r="E1690" s="241"/>
      <c r="F1690" s="241"/>
      <c r="G1690" s="241"/>
      <c r="H1690" s="241"/>
      <c r="I1690" s="241"/>
      <c r="J1690" s="241"/>
      <c r="K1690" s="142">
        <v>124.99</v>
      </c>
      <c r="L1690" s="142">
        <f t="shared" si="52"/>
        <v>0</v>
      </c>
      <c r="M1690" s="3">
        <f t="shared" si="53"/>
        <v>0</v>
      </c>
    </row>
    <row r="1691" spans="1:13">
      <c r="A1691" s="221" t="s">
        <v>284</v>
      </c>
      <c r="B1691" s="221" t="s">
        <v>26675</v>
      </c>
      <c r="C1691" s="221" t="s">
        <v>26676</v>
      </c>
      <c r="D1691" s="222"/>
      <c r="E1691" s="241"/>
      <c r="F1691" s="241"/>
      <c r="G1691" s="241"/>
      <c r="H1691" s="241"/>
      <c r="I1691" s="241"/>
      <c r="J1691" s="241"/>
      <c r="K1691" s="142">
        <v>156.24</v>
      </c>
      <c r="L1691" s="142">
        <f t="shared" si="52"/>
        <v>0</v>
      </c>
      <c r="M1691" s="3">
        <f t="shared" si="53"/>
        <v>0</v>
      </c>
    </row>
    <row r="1692" spans="1:13">
      <c r="A1692" s="221" t="s">
        <v>284</v>
      </c>
      <c r="B1692" s="221" t="s">
        <v>26677</v>
      </c>
      <c r="C1692" s="221" t="s">
        <v>26678</v>
      </c>
      <c r="D1692" s="222"/>
      <c r="E1692" s="241"/>
      <c r="F1692" s="241"/>
      <c r="G1692" s="241"/>
      <c r="H1692" s="241"/>
      <c r="I1692" s="241"/>
      <c r="J1692" s="241"/>
      <c r="K1692" s="142">
        <v>156.24</v>
      </c>
      <c r="L1692" s="142">
        <f t="shared" si="52"/>
        <v>0</v>
      </c>
      <c r="M1692" s="3">
        <f t="shared" si="53"/>
        <v>0</v>
      </c>
    </row>
    <row r="1693" spans="1:13">
      <c r="A1693" s="221" t="s">
        <v>284</v>
      </c>
      <c r="B1693" s="221" t="s">
        <v>26679</v>
      </c>
      <c r="C1693" s="221" t="s">
        <v>26680</v>
      </c>
      <c r="D1693" s="222"/>
      <c r="E1693" s="241"/>
      <c r="F1693" s="241"/>
      <c r="G1693" s="241"/>
      <c r="H1693" s="241"/>
      <c r="I1693" s="241"/>
      <c r="J1693" s="241"/>
      <c r="K1693" s="142">
        <v>137.49</v>
      </c>
      <c r="L1693" s="142">
        <f t="shared" si="52"/>
        <v>0</v>
      </c>
      <c r="M1693" s="3">
        <f t="shared" si="53"/>
        <v>0</v>
      </c>
    </row>
    <row r="1694" spans="1:13">
      <c r="A1694" s="221" t="s">
        <v>284</v>
      </c>
      <c r="B1694" s="221" t="s">
        <v>26681</v>
      </c>
      <c r="C1694" s="221" t="s">
        <v>26682</v>
      </c>
      <c r="D1694" s="222"/>
      <c r="E1694" s="241"/>
      <c r="F1694" s="241"/>
      <c r="G1694" s="241"/>
      <c r="H1694" s="241"/>
      <c r="I1694" s="241"/>
      <c r="J1694" s="241"/>
      <c r="K1694" s="142">
        <v>156.24</v>
      </c>
      <c r="L1694" s="142">
        <f t="shared" si="52"/>
        <v>0</v>
      </c>
      <c r="M1694" s="3">
        <f t="shared" si="53"/>
        <v>0</v>
      </c>
    </row>
    <row r="1695" spans="1:13">
      <c r="A1695" s="221" t="s">
        <v>284</v>
      </c>
      <c r="B1695" s="221" t="s">
        <v>26683</v>
      </c>
      <c r="C1695" s="221" t="s">
        <v>26684</v>
      </c>
      <c r="D1695" s="222"/>
      <c r="E1695" s="241"/>
      <c r="F1695" s="241"/>
      <c r="G1695" s="241"/>
      <c r="H1695" s="241"/>
      <c r="I1695" s="241"/>
      <c r="J1695" s="241"/>
      <c r="K1695" s="142">
        <v>156.24</v>
      </c>
      <c r="L1695" s="142">
        <f t="shared" si="52"/>
        <v>0</v>
      </c>
      <c r="M1695" s="3">
        <f t="shared" si="53"/>
        <v>0</v>
      </c>
    </row>
    <row r="1696" spans="1:13">
      <c r="A1696" s="221" t="s">
        <v>284</v>
      </c>
      <c r="B1696" s="221" t="s">
        <v>26685</v>
      </c>
      <c r="C1696" s="221" t="s">
        <v>26686</v>
      </c>
      <c r="D1696" s="222"/>
      <c r="E1696" s="241"/>
      <c r="F1696" s="241"/>
      <c r="G1696" s="241"/>
      <c r="H1696" s="241"/>
      <c r="I1696" s="241"/>
      <c r="J1696" s="241"/>
      <c r="K1696" s="142">
        <v>156.24</v>
      </c>
      <c r="L1696" s="142">
        <f t="shared" si="52"/>
        <v>0</v>
      </c>
      <c r="M1696" s="3">
        <f t="shared" si="53"/>
        <v>0</v>
      </c>
    </row>
    <row r="1697" spans="1:13">
      <c r="A1697" s="221" t="s">
        <v>284</v>
      </c>
      <c r="B1697" s="221" t="s">
        <v>26687</v>
      </c>
      <c r="C1697" s="221" t="s">
        <v>26688</v>
      </c>
      <c r="D1697" s="222"/>
      <c r="E1697" s="241"/>
      <c r="F1697" s="241"/>
      <c r="G1697" s="241"/>
      <c r="H1697" s="241"/>
      <c r="I1697" s="241"/>
      <c r="J1697" s="241"/>
      <c r="K1697" s="142">
        <v>124.99</v>
      </c>
      <c r="L1697" s="142">
        <f t="shared" si="52"/>
        <v>0</v>
      </c>
      <c r="M1697" s="3">
        <f t="shared" si="53"/>
        <v>0</v>
      </c>
    </row>
    <row r="1698" spans="1:13">
      <c r="A1698" s="221" t="s">
        <v>284</v>
      </c>
      <c r="B1698" s="221" t="s">
        <v>26689</v>
      </c>
      <c r="C1698" s="221" t="s">
        <v>26690</v>
      </c>
      <c r="D1698" s="222"/>
      <c r="E1698" s="241"/>
      <c r="F1698" s="241"/>
      <c r="G1698" s="241"/>
      <c r="H1698" s="241"/>
      <c r="I1698" s="241"/>
      <c r="J1698" s="241"/>
      <c r="K1698" s="142">
        <v>156.24</v>
      </c>
      <c r="L1698" s="142">
        <f t="shared" si="52"/>
        <v>0</v>
      </c>
      <c r="M1698" s="3">
        <f t="shared" si="53"/>
        <v>0</v>
      </c>
    </row>
    <row r="1699" spans="1:13">
      <c r="A1699" s="221" t="s">
        <v>284</v>
      </c>
      <c r="B1699" s="221" t="s">
        <v>26691</v>
      </c>
      <c r="C1699" s="221" t="s">
        <v>26692</v>
      </c>
      <c r="D1699" s="222"/>
      <c r="E1699" s="241"/>
      <c r="F1699" s="241"/>
      <c r="G1699" s="241"/>
      <c r="H1699" s="241"/>
      <c r="I1699" s="241"/>
      <c r="J1699" s="241"/>
      <c r="K1699" s="142">
        <v>156.24</v>
      </c>
      <c r="L1699" s="142">
        <f t="shared" si="52"/>
        <v>0</v>
      </c>
      <c r="M1699" s="3">
        <f t="shared" si="53"/>
        <v>0</v>
      </c>
    </row>
    <row r="1700" spans="1:13">
      <c r="A1700" s="221" t="s">
        <v>284</v>
      </c>
      <c r="B1700" s="221" t="s">
        <v>26693</v>
      </c>
      <c r="C1700" s="221" t="s">
        <v>26694</v>
      </c>
      <c r="D1700" s="222"/>
      <c r="E1700" s="241"/>
      <c r="F1700" s="241"/>
      <c r="G1700" s="241"/>
      <c r="H1700" s="241"/>
      <c r="I1700" s="241"/>
      <c r="J1700" s="241"/>
      <c r="K1700" s="142">
        <v>137.49</v>
      </c>
      <c r="L1700" s="142">
        <f t="shared" si="52"/>
        <v>0</v>
      </c>
      <c r="M1700" s="3">
        <f t="shared" si="53"/>
        <v>0</v>
      </c>
    </row>
    <row r="1701" spans="1:13">
      <c r="A1701" s="221" t="s">
        <v>284</v>
      </c>
      <c r="B1701" s="221" t="s">
        <v>26695</v>
      </c>
      <c r="C1701" s="221" t="s">
        <v>26696</v>
      </c>
      <c r="D1701" s="222"/>
      <c r="E1701" s="241"/>
      <c r="F1701" s="241"/>
      <c r="G1701" s="241"/>
      <c r="H1701" s="241"/>
      <c r="I1701" s="241"/>
      <c r="J1701" s="241"/>
      <c r="K1701" s="142">
        <v>156.24</v>
      </c>
      <c r="L1701" s="142">
        <f t="shared" si="52"/>
        <v>0</v>
      </c>
      <c r="M1701" s="3">
        <f t="shared" si="53"/>
        <v>0</v>
      </c>
    </row>
    <row r="1702" spans="1:13">
      <c r="A1702" s="221" t="s">
        <v>284</v>
      </c>
      <c r="B1702" s="221" t="s">
        <v>26697</v>
      </c>
      <c r="C1702" s="221" t="s">
        <v>26698</v>
      </c>
      <c r="D1702" s="222"/>
      <c r="E1702" s="241"/>
      <c r="F1702" s="241"/>
      <c r="G1702" s="241"/>
      <c r="H1702" s="241"/>
      <c r="I1702" s="241"/>
      <c r="J1702" s="241"/>
      <c r="K1702" s="142">
        <v>156.24</v>
      </c>
      <c r="L1702" s="142">
        <f t="shared" si="52"/>
        <v>0</v>
      </c>
      <c r="M1702" s="3">
        <f t="shared" si="53"/>
        <v>0</v>
      </c>
    </row>
    <row r="1703" spans="1:13">
      <c r="A1703" s="221" t="s">
        <v>284</v>
      </c>
      <c r="B1703" s="221" t="s">
        <v>26699</v>
      </c>
      <c r="C1703" s="221" t="s">
        <v>26700</v>
      </c>
      <c r="D1703" s="222"/>
      <c r="E1703" s="241"/>
      <c r="F1703" s="241"/>
      <c r="G1703" s="241"/>
      <c r="H1703" s="241"/>
      <c r="I1703" s="241"/>
      <c r="J1703" s="241"/>
      <c r="K1703" s="142">
        <v>156.24</v>
      </c>
      <c r="L1703" s="142">
        <f t="shared" si="52"/>
        <v>0</v>
      </c>
      <c r="M1703" s="3">
        <f t="shared" si="53"/>
        <v>0</v>
      </c>
    </row>
    <row r="1704" spans="1:13">
      <c r="A1704" s="221" t="s">
        <v>284</v>
      </c>
      <c r="B1704" s="221" t="s">
        <v>26701</v>
      </c>
      <c r="C1704" s="221" t="s">
        <v>26702</v>
      </c>
      <c r="D1704" s="222"/>
      <c r="E1704" s="241"/>
      <c r="F1704" s="241"/>
      <c r="G1704" s="241"/>
      <c r="H1704" s="241"/>
      <c r="I1704" s="241"/>
      <c r="J1704" s="241"/>
      <c r="K1704" s="142">
        <v>124.99</v>
      </c>
      <c r="L1704" s="142">
        <f t="shared" si="52"/>
        <v>0</v>
      </c>
      <c r="M1704" s="3">
        <f t="shared" si="53"/>
        <v>0</v>
      </c>
    </row>
    <row r="1705" spans="1:13">
      <c r="A1705" s="221" t="s">
        <v>284</v>
      </c>
      <c r="B1705" s="221" t="s">
        <v>26703</v>
      </c>
      <c r="C1705" s="221" t="s">
        <v>26704</v>
      </c>
      <c r="D1705" s="222"/>
      <c r="E1705" s="241"/>
      <c r="F1705" s="241"/>
      <c r="G1705" s="241"/>
      <c r="H1705" s="241"/>
      <c r="I1705" s="241"/>
      <c r="J1705" s="241"/>
      <c r="K1705" s="142">
        <v>156.24</v>
      </c>
      <c r="L1705" s="142">
        <f t="shared" si="52"/>
        <v>0</v>
      </c>
      <c r="M1705" s="3">
        <f t="shared" si="53"/>
        <v>0</v>
      </c>
    </row>
    <row r="1706" spans="1:13">
      <c r="A1706" s="221" t="s">
        <v>284</v>
      </c>
      <c r="B1706" s="221" t="s">
        <v>26705</v>
      </c>
      <c r="C1706" s="221" t="s">
        <v>26706</v>
      </c>
      <c r="D1706" s="222"/>
      <c r="E1706" s="241"/>
      <c r="F1706" s="241"/>
      <c r="G1706" s="241"/>
      <c r="H1706" s="241"/>
      <c r="I1706" s="241"/>
      <c r="J1706" s="241"/>
      <c r="K1706" s="142">
        <v>156.24</v>
      </c>
      <c r="L1706" s="142">
        <f t="shared" si="52"/>
        <v>0</v>
      </c>
      <c r="M1706" s="3">
        <f t="shared" si="53"/>
        <v>0</v>
      </c>
    </row>
    <row r="1707" spans="1:13">
      <c r="A1707" s="221" t="s">
        <v>284</v>
      </c>
      <c r="B1707" s="221" t="s">
        <v>26707</v>
      </c>
      <c r="C1707" s="221" t="s">
        <v>26708</v>
      </c>
      <c r="D1707" s="222"/>
      <c r="E1707" s="241"/>
      <c r="F1707" s="241"/>
      <c r="G1707" s="241"/>
      <c r="H1707" s="241"/>
      <c r="I1707" s="241"/>
      <c r="J1707" s="241"/>
      <c r="K1707" s="142">
        <v>349.99</v>
      </c>
      <c r="L1707" s="142">
        <f t="shared" si="52"/>
        <v>0</v>
      </c>
      <c r="M1707" s="3">
        <f t="shared" si="53"/>
        <v>0</v>
      </c>
    </row>
    <row r="1708" spans="1:13">
      <c r="A1708" s="221" t="s">
        <v>284</v>
      </c>
      <c r="B1708" s="221" t="s">
        <v>26709</v>
      </c>
      <c r="C1708" s="221" t="s">
        <v>26710</v>
      </c>
      <c r="D1708" s="222"/>
      <c r="E1708" s="241"/>
      <c r="F1708" s="241"/>
      <c r="G1708" s="241"/>
      <c r="H1708" s="241"/>
      <c r="I1708" s="241"/>
      <c r="J1708" s="241"/>
      <c r="K1708" s="142">
        <v>343.74</v>
      </c>
      <c r="L1708" s="142">
        <f t="shared" si="52"/>
        <v>0</v>
      </c>
      <c r="M1708" s="3">
        <f t="shared" si="53"/>
        <v>0</v>
      </c>
    </row>
    <row r="1709" spans="1:13">
      <c r="A1709" s="221" t="s">
        <v>284</v>
      </c>
      <c r="B1709" s="221" t="s">
        <v>26711</v>
      </c>
      <c r="C1709" s="221" t="s">
        <v>26712</v>
      </c>
      <c r="D1709" s="222"/>
      <c r="E1709" s="241"/>
      <c r="F1709" s="241"/>
      <c r="G1709" s="241"/>
      <c r="H1709" s="241"/>
      <c r="I1709" s="241"/>
      <c r="J1709" s="241"/>
      <c r="K1709" s="142">
        <v>349.99</v>
      </c>
      <c r="L1709" s="142">
        <f t="shared" si="52"/>
        <v>0</v>
      </c>
      <c r="M1709" s="3">
        <f t="shared" si="53"/>
        <v>0</v>
      </c>
    </row>
    <row r="1710" spans="1:13">
      <c r="A1710" s="221" t="s">
        <v>284</v>
      </c>
      <c r="B1710" s="221" t="s">
        <v>26713</v>
      </c>
      <c r="C1710" s="221" t="s">
        <v>26714</v>
      </c>
      <c r="D1710" s="222"/>
      <c r="E1710" s="241"/>
      <c r="F1710" s="241"/>
      <c r="G1710" s="241"/>
      <c r="H1710" s="241"/>
      <c r="I1710" s="241"/>
      <c r="J1710" s="241"/>
      <c r="K1710" s="142">
        <v>343.74</v>
      </c>
      <c r="L1710" s="142">
        <f t="shared" si="52"/>
        <v>0</v>
      </c>
      <c r="M1710" s="3">
        <f t="shared" si="53"/>
        <v>0</v>
      </c>
    </row>
    <row r="1711" spans="1:13">
      <c r="A1711" s="221" t="s">
        <v>284</v>
      </c>
      <c r="B1711" s="221" t="s">
        <v>26715</v>
      </c>
      <c r="C1711" s="221" t="s">
        <v>26716</v>
      </c>
      <c r="D1711" s="222"/>
      <c r="E1711" s="241"/>
      <c r="F1711" s="241"/>
      <c r="G1711" s="241"/>
      <c r="H1711" s="241"/>
      <c r="I1711" s="241"/>
      <c r="J1711" s="241"/>
      <c r="K1711" s="142">
        <v>349.99</v>
      </c>
      <c r="L1711" s="142">
        <f t="shared" si="52"/>
        <v>0</v>
      </c>
      <c r="M1711" s="3">
        <f t="shared" si="53"/>
        <v>0</v>
      </c>
    </row>
    <row r="1712" spans="1:13">
      <c r="A1712" s="221" t="s">
        <v>284</v>
      </c>
      <c r="B1712" s="221" t="s">
        <v>26717</v>
      </c>
      <c r="C1712" s="221" t="s">
        <v>26718</v>
      </c>
      <c r="D1712" s="222"/>
      <c r="E1712" s="241"/>
      <c r="F1712" s="241"/>
      <c r="G1712" s="241"/>
      <c r="H1712" s="241"/>
      <c r="I1712" s="241"/>
      <c r="J1712" s="241"/>
      <c r="K1712" s="142">
        <v>343.74</v>
      </c>
      <c r="L1712" s="142">
        <f t="shared" si="52"/>
        <v>0</v>
      </c>
      <c r="M1712" s="3">
        <f t="shared" si="53"/>
        <v>0</v>
      </c>
    </row>
    <row r="1713" spans="1:13">
      <c r="A1713" s="221" t="s">
        <v>284</v>
      </c>
      <c r="B1713" s="221" t="s">
        <v>26719</v>
      </c>
      <c r="C1713" s="221" t="s">
        <v>26720</v>
      </c>
      <c r="D1713" s="222"/>
      <c r="E1713" s="241"/>
      <c r="F1713" s="241"/>
      <c r="G1713" s="241"/>
      <c r="H1713" s="241"/>
      <c r="I1713" s="241"/>
      <c r="J1713" s="241"/>
      <c r="K1713" s="142">
        <v>349.99</v>
      </c>
      <c r="L1713" s="142">
        <f t="shared" si="52"/>
        <v>0</v>
      </c>
      <c r="M1713" s="3">
        <f t="shared" si="53"/>
        <v>0</v>
      </c>
    </row>
    <row r="1714" spans="1:13">
      <c r="A1714" s="221" t="s">
        <v>284</v>
      </c>
      <c r="B1714" s="221" t="s">
        <v>26721</v>
      </c>
      <c r="C1714" s="221" t="s">
        <v>26722</v>
      </c>
      <c r="D1714" s="222"/>
      <c r="E1714" s="241"/>
      <c r="F1714" s="241"/>
      <c r="G1714" s="241"/>
      <c r="H1714" s="241"/>
      <c r="I1714" s="241"/>
      <c r="J1714" s="241"/>
      <c r="K1714" s="142">
        <v>343.74</v>
      </c>
      <c r="L1714" s="142">
        <f t="shared" si="52"/>
        <v>0</v>
      </c>
      <c r="M1714" s="3">
        <f t="shared" si="53"/>
        <v>0</v>
      </c>
    </row>
    <row r="1715" spans="1:13">
      <c r="A1715" s="221" t="s">
        <v>284</v>
      </c>
      <c r="B1715" s="221" t="s">
        <v>26723</v>
      </c>
      <c r="C1715" s="221" t="s">
        <v>26724</v>
      </c>
      <c r="D1715" s="222"/>
      <c r="E1715" s="241"/>
      <c r="F1715" s="241"/>
      <c r="G1715" s="241"/>
      <c r="H1715" s="241"/>
      <c r="I1715" s="241"/>
      <c r="J1715" s="241"/>
      <c r="K1715" s="142">
        <v>349.99</v>
      </c>
      <c r="L1715" s="142">
        <f t="shared" si="52"/>
        <v>0</v>
      </c>
      <c r="M1715" s="3">
        <f t="shared" si="53"/>
        <v>0</v>
      </c>
    </row>
    <row r="1716" spans="1:13">
      <c r="A1716" s="221" t="s">
        <v>284</v>
      </c>
      <c r="B1716" s="221" t="s">
        <v>26725</v>
      </c>
      <c r="C1716" s="221" t="s">
        <v>26726</v>
      </c>
      <c r="D1716" s="222"/>
      <c r="E1716" s="241"/>
      <c r="F1716" s="241"/>
      <c r="G1716" s="241"/>
      <c r="H1716" s="241"/>
      <c r="I1716" s="241"/>
      <c r="J1716" s="241"/>
      <c r="K1716" s="142">
        <v>343.74</v>
      </c>
      <c r="L1716" s="142">
        <f t="shared" si="52"/>
        <v>0</v>
      </c>
      <c r="M1716" s="3">
        <f t="shared" si="53"/>
        <v>0</v>
      </c>
    </row>
    <row r="1717" spans="1:13">
      <c r="A1717" s="221" t="s">
        <v>284</v>
      </c>
      <c r="B1717" s="221" t="s">
        <v>26727</v>
      </c>
      <c r="C1717" s="221" t="s">
        <v>26728</v>
      </c>
      <c r="D1717" s="222"/>
      <c r="E1717" s="241"/>
      <c r="F1717" s="241"/>
      <c r="G1717" s="241"/>
      <c r="H1717" s="241"/>
      <c r="I1717" s="241"/>
      <c r="J1717" s="241"/>
      <c r="K1717" s="142">
        <v>349.99</v>
      </c>
      <c r="L1717" s="142">
        <f t="shared" si="52"/>
        <v>0</v>
      </c>
      <c r="M1717" s="3">
        <f t="shared" si="53"/>
        <v>0</v>
      </c>
    </row>
    <row r="1718" spans="1:13">
      <c r="A1718" s="221" t="s">
        <v>284</v>
      </c>
      <c r="B1718" s="221" t="s">
        <v>26729</v>
      </c>
      <c r="C1718" s="221" t="s">
        <v>26730</v>
      </c>
      <c r="D1718" s="222"/>
      <c r="E1718" s="241"/>
      <c r="F1718" s="241"/>
      <c r="G1718" s="241"/>
      <c r="H1718" s="241"/>
      <c r="I1718" s="241"/>
      <c r="J1718" s="241"/>
      <c r="K1718" s="142">
        <v>343.74</v>
      </c>
      <c r="L1718" s="142">
        <f t="shared" si="52"/>
        <v>0</v>
      </c>
      <c r="M1718" s="3">
        <f t="shared" si="53"/>
        <v>0</v>
      </c>
    </row>
    <row r="1719" spans="1:13">
      <c r="A1719" s="221" t="s">
        <v>284</v>
      </c>
      <c r="B1719" s="221" t="s">
        <v>26731</v>
      </c>
      <c r="C1719" s="221" t="s">
        <v>26732</v>
      </c>
      <c r="D1719" s="222"/>
      <c r="E1719" s="241"/>
      <c r="F1719" s="241"/>
      <c r="G1719" s="241"/>
      <c r="H1719" s="241"/>
      <c r="I1719" s="241"/>
      <c r="J1719" s="241"/>
      <c r="K1719" s="142">
        <v>349.99</v>
      </c>
      <c r="L1719" s="142">
        <f t="shared" si="52"/>
        <v>0</v>
      </c>
      <c r="M1719" s="3">
        <f t="shared" si="53"/>
        <v>0</v>
      </c>
    </row>
    <row r="1720" spans="1:13">
      <c r="A1720" s="221" t="s">
        <v>284</v>
      </c>
      <c r="B1720" s="221" t="s">
        <v>26733</v>
      </c>
      <c r="C1720" s="221" t="s">
        <v>26734</v>
      </c>
      <c r="D1720" s="222"/>
      <c r="E1720" s="241"/>
      <c r="F1720" s="241"/>
      <c r="G1720" s="241"/>
      <c r="H1720" s="241"/>
      <c r="I1720" s="241"/>
      <c r="J1720" s="241"/>
      <c r="K1720" s="142">
        <v>343.74</v>
      </c>
      <c r="L1720" s="142">
        <f t="shared" si="52"/>
        <v>0</v>
      </c>
      <c r="M1720" s="3">
        <f t="shared" si="53"/>
        <v>0</v>
      </c>
    </row>
    <row r="1721" spans="1:13">
      <c r="A1721" s="221" t="s">
        <v>284</v>
      </c>
      <c r="B1721" s="221" t="s">
        <v>26735</v>
      </c>
      <c r="C1721" s="221" t="s">
        <v>26736</v>
      </c>
      <c r="D1721" s="222"/>
      <c r="E1721" s="241"/>
      <c r="F1721" s="241"/>
      <c r="G1721" s="241"/>
      <c r="H1721" s="241"/>
      <c r="I1721" s="241"/>
      <c r="J1721" s="241"/>
      <c r="K1721" s="142">
        <v>349.99</v>
      </c>
      <c r="L1721" s="142">
        <f t="shared" si="52"/>
        <v>0</v>
      </c>
      <c r="M1721" s="3">
        <f t="shared" si="53"/>
        <v>0</v>
      </c>
    </row>
    <row r="1722" spans="1:13">
      <c r="A1722" s="221" t="s">
        <v>284</v>
      </c>
      <c r="B1722" s="221" t="s">
        <v>26737</v>
      </c>
      <c r="C1722" s="221" t="s">
        <v>26738</v>
      </c>
      <c r="D1722" s="222"/>
      <c r="E1722" s="241"/>
      <c r="F1722" s="241"/>
      <c r="G1722" s="241"/>
      <c r="H1722" s="241"/>
      <c r="I1722" s="241"/>
      <c r="J1722" s="241"/>
      <c r="K1722" s="142">
        <v>343.74</v>
      </c>
      <c r="L1722" s="142">
        <f t="shared" si="52"/>
        <v>0</v>
      </c>
      <c r="M1722" s="3">
        <f t="shared" si="53"/>
        <v>0</v>
      </c>
    </row>
    <row r="1723" spans="1:13">
      <c r="A1723" s="221" t="s">
        <v>284</v>
      </c>
      <c r="B1723" s="221" t="s">
        <v>26739</v>
      </c>
      <c r="C1723" s="221" t="s">
        <v>26740</v>
      </c>
      <c r="D1723" s="222"/>
      <c r="E1723" s="241"/>
      <c r="F1723" s="241"/>
      <c r="G1723" s="241"/>
      <c r="H1723" s="241"/>
      <c r="I1723" s="241"/>
      <c r="J1723" s="241"/>
      <c r="K1723" s="142">
        <v>349.99</v>
      </c>
      <c r="L1723" s="142">
        <f t="shared" si="52"/>
        <v>0</v>
      </c>
      <c r="M1723" s="3">
        <f t="shared" si="53"/>
        <v>0</v>
      </c>
    </row>
    <row r="1724" spans="1:13">
      <c r="A1724" s="221" t="s">
        <v>284</v>
      </c>
      <c r="B1724" s="221" t="s">
        <v>26741</v>
      </c>
      <c r="C1724" s="221" t="s">
        <v>26742</v>
      </c>
      <c r="D1724" s="222"/>
      <c r="E1724" s="241"/>
      <c r="F1724" s="241"/>
      <c r="G1724" s="241"/>
      <c r="H1724" s="241"/>
      <c r="I1724" s="241"/>
      <c r="J1724" s="241"/>
      <c r="K1724" s="142">
        <v>343.74</v>
      </c>
      <c r="L1724" s="142">
        <f t="shared" si="52"/>
        <v>0</v>
      </c>
      <c r="M1724" s="3">
        <f t="shared" si="53"/>
        <v>0</v>
      </c>
    </row>
    <row r="1725" spans="1:13">
      <c r="A1725" s="221" t="s">
        <v>284</v>
      </c>
      <c r="B1725" s="221" t="s">
        <v>26743</v>
      </c>
      <c r="C1725" s="221" t="s">
        <v>26744</v>
      </c>
      <c r="D1725" s="222"/>
      <c r="E1725" s="241"/>
      <c r="F1725" s="241"/>
      <c r="G1725" s="241"/>
      <c r="H1725" s="241"/>
      <c r="I1725" s="241"/>
      <c r="J1725" s="241"/>
      <c r="K1725" s="142">
        <v>349.99</v>
      </c>
      <c r="L1725" s="142">
        <f t="shared" si="52"/>
        <v>0</v>
      </c>
      <c r="M1725" s="3">
        <f t="shared" si="53"/>
        <v>0</v>
      </c>
    </row>
    <row r="1726" spans="1:13">
      <c r="A1726" s="221" t="s">
        <v>284</v>
      </c>
      <c r="B1726" s="221" t="s">
        <v>26745</v>
      </c>
      <c r="C1726" s="221" t="s">
        <v>26746</v>
      </c>
      <c r="D1726" s="222"/>
      <c r="E1726" s="241"/>
      <c r="F1726" s="241"/>
      <c r="G1726" s="241"/>
      <c r="H1726" s="241"/>
      <c r="I1726" s="241"/>
      <c r="J1726" s="241"/>
      <c r="K1726" s="142">
        <v>343.74</v>
      </c>
      <c r="L1726" s="142">
        <f t="shared" si="52"/>
        <v>0</v>
      </c>
      <c r="M1726" s="3">
        <f t="shared" si="53"/>
        <v>0</v>
      </c>
    </row>
    <row r="1727" spans="1:13">
      <c r="A1727" s="221" t="s">
        <v>284</v>
      </c>
      <c r="B1727" s="221" t="s">
        <v>26747</v>
      </c>
      <c r="C1727" s="221" t="s">
        <v>26748</v>
      </c>
      <c r="D1727" s="222"/>
      <c r="E1727" s="241"/>
      <c r="F1727" s="241"/>
      <c r="G1727" s="241"/>
      <c r="H1727" s="241"/>
      <c r="I1727" s="241"/>
      <c r="J1727" s="241"/>
      <c r="K1727" s="142">
        <v>349.99</v>
      </c>
      <c r="L1727" s="142">
        <f t="shared" si="52"/>
        <v>0</v>
      </c>
      <c r="M1727" s="3">
        <f t="shared" si="53"/>
        <v>0</v>
      </c>
    </row>
    <row r="1728" spans="1:13">
      <c r="A1728" s="221" t="s">
        <v>284</v>
      </c>
      <c r="B1728" s="221" t="s">
        <v>26749</v>
      </c>
      <c r="C1728" s="221" t="s">
        <v>26750</v>
      </c>
      <c r="D1728" s="222"/>
      <c r="E1728" s="241"/>
      <c r="F1728" s="241"/>
      <c r="G1728" s="241"/>
      <c r="H1728" s="241"/>
      <c r="I1728" s="241"/>
      <c r="J1728" s="241"/>
      <c r="K1728" s="142">
        <v>343.74</v>
      </c>
      <c r="L1728" s="142">
        <f t="shared" si="52"/>
        <v>0</v>
      </c>
      <c r="M1728" s="3">
        <f t="shared" si="53"/>
        <v>0</v>
      </c>
    </row>
    <row r="1729" spans="1:13">
      <c r="A1729" s="221" t="s">
        <v>284</v>
      </c>
      <c r="B1729" s="221" t="s">
        <v>26751</v>
      </c>
      <c r="C1729" s="221" t="s">
        <v>26752</v>
      </c>
      <c r="D1729" s="222"/>
      <c r="E1729" s="241"/>
      <c r="F1729" s="241"/>
      <c r="G1729" s="241"/>
      <c r="H1729" s="241"/>
      <c r="I1729" s="241"/>
      <c r="J1729" s="241"/>
      <c r="K1729" s="142">
        <v>349.99</v>
      </c>
      <c r="L1729" s="142">
        <f t="shared" si="52"/>
        <v>0</v>
      </c>
      <c r="M1729" s="3">
        <f t="shared" si="53"/>
        <v>0</v>
      </c>
    </row>
    <row r="1730" spans="1:13">
      <c r="A1730" s="221" t="s">
        <v>284</v>
      </c>
      <c r="B1730" s="221" t="s">
        <v>26753</v>
      </c>
      <c r="C1730" s="221" t="s">
        <v>26754</v>
      </c>
      <c r="D1730" s="222"/>
      <c r="E1730" s="241"/>
      <c r="F1730" s="241"/>
      <c r="G1730" s="241"/>
      <c r="H1730" s="241"/>
      <c r="I1730" s="241"/>
      <c r="J1730" s="241"/>
      <c r="K1730" s="142">
        <v>343.74</v>
      </c>
      <c r="L1730" s="142">
        <f t="shared" si="52"/>
        <v>0</v>
      </c>
      <c r="M1730" s="3">
        <f t="shared" si="53"/>
        <v>0</v>
      </c>
    </row>
    <row r="1731" spans="1:13">
      <c r="A1731" s="221" t="s">
        <v>284</v>
      </c>
      <c r="B1731" s="221" t="s">
        <v>26755</v>
      </c>
      <c r="C1731" s="221" t="s">
        <v>26756</v>
      </c>
      <c r="D1731" s="222"/>
      <c r="E1731" s="241"/>
      <c r="F1731" s="241"/>
      <c r="G1731" s="241"/>
      <c r="H1731" s="241"/>
      <c r="I1731" s="241"/>
      <c r="J1731" s="241"/>
      <c r="K1731" s="142">
        <v>349.99</v>
      </c>
      <c r="L1731" s="142">
        <f t="shared" si="52"/>
        <v>0</v>
      </c>
      <c r="M1731" s="3">
        <f t="shared" si="53"/>
        <v>0</v>
      </c>
    </row>
    <row r="1732" spans="1:13">
      <c r="A1732" s="221" t="s">
        <v>284</v>
      </c>
      <c r="B1732" s="221" t="s">
        <v>26757</v>
      </c>
      <c r="C1732" s="221" t="s">
        <v>26758</v>
      </c>
      <c r="D1732" s="222"/>
      <c r="E1732" s="241"/>
      <c r="F1732" s="241"/>
      <c r="G1732" s="241"/>
      <c r="H1732" s="241"/>
      <c r="I1732" s="241"/>
      <c r="J1732" s="241"/>
      <c r="K1732" s="142">
        <v>343.74</v>
      </c>
      <c r="L1732" s="142">
        <f t="shared" si="52"/>
        <v>0</v>
      </c>
      <c r="M1732" s="3">
        <f t="shared" si="53"/>
        <v>0</v>
      </c>
    </row>
    <row r="1733" spans="1:13">
      <c r="A1733" s="221" t="s">
        <v>284</v>
      </c>
      <c r="B1733" s="221" t="s">
        <v>26759</v>
      </c>
      <c r="C1733" s="221" t="s">
        <v>26760</v>
      </c>
      <c r="D1733" s="222"/>
      <c r="E1733" s="241"/>
      <c r="F1733" s="241"/>
      <c r="G1733" s="241"/>
      <c r="H1733" s="241"/>
      <c r="I1733" s="241"/>
      <c r="J1733" s="241"/>
      <c r="K1733" s="142">
        <v>349.99</v>
      </c>
      <c r="L1733" s="142">
        <f t="shared" si="52"/>
        <v>0</v>
      </c>
      <c r="M1733" s="3">
        <f t="shared" si="53"/>
        <v>0</v>
      </c>
    </row>
    <row r="1734" spans="1:13">
      <c r="A1734" s="221" t="s">
        <v>284</v>
      </c>
      <c r="B1734" s="221" t="s">
        <v>26761</v>
      </c>
      <c r="C1734" s="221" t="s">
        <v>26762</v>
      </c>
      <c r="D1734" s="222"/>
      <c r="E1734" s="241"/>
      <c r="F1734" s="241"/>
      <c r="G1734" s="241"/>
      <c r="H1734" s="241"/>
      <c r="I1734" s="241"/>
      <c r="J1734" s="241"/>
      <c r="K1734" s="142">
        <v>343.74</v>
      </c>
      <c r="L1734" s="142">
        <f t="shared" ref="L1734:L1778" si="54">SUM(M1734*K1734)</f>
        <v>0</v>
      </c>
      <c r="M1734" s="3">
        <f t="shared" ref="M1734:M1778" si="55">SUM(E1734:J1734)</f>
        <v>0</v>
      </c>
    </row>
    <row r="1735" spans="1:13">
      <c r="A1735" s="221" t="s">
        <v>284</v>
      </c>
      <c r="B1735" s="221" t="s">
        <v>26763</v>
      </c>
      <c r="C1735" s="221" t="s">
        <v>26764</v>
      </c>
      <c r="D1735" s="222"/>
      <c r="E1735" s="241"/>
      <c r="F1735" s="241"/>
      <c r="G1735" s="241"/>
      <c r="H1735" s="241"/>
      <c r="I1735" s="241"/>
      <c r="J1735" s="241"/>
      <c r="K1735" s="142">
        <v>349.99</v>
      </c>
      <c r="L1735" s="142">
        <f t="shared" si="54"/>
        <v>0</v>
      </c>
      <c r="M1735" s="3">
        <f t="shared" si="55"/>
        <v>0</v>
      </c>
    </row>
    <row r="1736" spans="1:13">
      <c r="A1736" s="221" t="s">
        <v>284</v>
      </c>
      <c r="B1736" s="221" t="s">
        <v>26765</v>
      </c>
      <c r="C1736" s="221" t="s">
        <v>26766</v>
      </c>
      <c r="D1736" s="222"/>
      <c r="E1736" s="241"/>
      <c r="F1736" s="241"/>
      <c r="G1736" s="241"/>
      <c r="H1736" s="241"/>
      <c r="I1736" s="241"/>
      <c r="J1736" s="241"/>
      <c r="K1736" s="142">
        <v>343.74</v>
      </c>
      <c r="L1736" s="142">
        <f t="shared" si="54"/>
        <v>0</v>
      </c>
      <c r="M1736" s="3">
        <f t="shared" si="55"/>
        <v>0</v>
      </c>
    </row>
    <row r="1737" spans="1:13">
      <c r="A1737" s="221" t="s">
        <v>284</v>
      </c>
      <c r="B1737" s="221" t="s">
        <v>26767</v>
      </c>
      <c r="C1737" s="221" t="s">
        <v>26768</v>
      </c>
      <c r="D1737" s="222"/>
      <c r="E1737" s="241"/>
      <c r="F1737" s="241"/>
      <c r="G1737" s="241"/>
      <c r="H1737" s="241"/>
      <c r="I1737" s="241"/>
      <c r="J1737" s="241"/>
      <c r="K1737" s="142">
        <v>349.99</v>
      </c>
      <c r="L1737" s="142">
        <f t="shared" si="54"/>
        <v>0</v>
      </c>
      <c r="M1737" s="3">
        <f t="shared" si="55"/>
        <v>0</v>
      </c>
    </row>
    <row r="1738" spans="1:13">
      <c r="A1738" s="221" t="s">
        <v>284</v>
      </c>
      <c r="B1738" s="221" t="s">
        <v>26769</v>
      </c>
      <c r="C1738" s="221" t="s">
        <v>26770</v>
      </c>
      <c r="D1738" s="222"/>
      <c r="E1738" s="241"/>
      <c r="F1738" s="241"/>
      <c r="G1738" s="241"/>
      <c r="H1738" s="241"/>
      <c r="I1738" s="241"/>
      <c r="J1738" s="241"/>
      <c r="K1738" s="142">
        <v>343.74</v>
      </c>
      <c r="L1738" s="142">
        <f t="shared" si="54"/>
        <v>0</v>
      </c>
      <c r="M1738" s="3">
        <f t="shared" si="55"/>
        <v>0</v>
      </c>
    </row>
    <row r="1739" spans="1:13">
      <c r="A1739" s="221" t="s">
        <v>284</v>
      </c>
      <c r="B1739" s="221" t="s">
        <v>26771</v>
      </c>
      <c r="C1739" s="221" t="s">
        <v>26772</v>
      </c>
      <c r="D1739" s="222"/>
      <c r="E1739" s="241"/>
      <c r="F1739" s="241"/>
      <c r="G1739" s="241"/>
      <c r="H1739" s="241"/>
      <c r="I1739" s="241"/>
      <c r="J1739" s="241"/>
      <c r="K1739" s="142">
        <v>324.99</v>
      </c>
      <c r="L1739" s="142">
        <f t="shared" si="54"/>
        <v>0</v>
      </c>
      <c r="M1739" s="3">
        <f t="shared" si="55"/>
        <v>0</v>
      </c>
    </row>
    <row r="1740" spans="1:13">
      <c r="A1740" s="221" t="s">
        <v>284</v>
      </c>
      <c r="B1740" s="221" t="s">
        <v>26773</v>
      </c>
      <c r="C1740" s="221" t="s">
        <v>26774</v>
      </c>
      <c r="D1740" s="222"/>
      <c r="E1740" s="241"/>
      <c r="F1740" s="241"/>
      <c r="G1740" s="241"/>
      <c r="H1740" s="241"/>
      <c r="I1740" s="241"/>
      <c r="J1740" s="241"/>
      <c r="K1740" s="142">
        <v>312.49</v>
      </c>
      <c r="L1740" s="142">
        <f t="shared" si="54"/>
        <v>0</v>
      </c>
      <c r="M1740" s="3">
        <f t="shared" si="55"/>
        <v>0</v>
      </c>
    </row>
    <row r="1741" spans="1:13">
      <c r="A1741" s="221" t="s">
        <v>284</v>
      </c>
      <c r="B1741" s="221" t="s">
        <v>26775</v>
      </c>
      <c r="C1741" s="221" t="s">
        <v>26776</v>
      </c>
      <c r="D1741" s="222"/>
      <c r="E1741" s="241"/>
      <c r="F1741" s="241"/>
      <c r="G1741" s="241"/>
      <c r="H1741" s="241"/>
      <c r="I1741" s="241"/>
      <c r="J1741" s="241"/>
      <c r="K1741" s="142">
        <v>324.99</v>
      </c>
      <c r="L1741" s="142">
        <f t="shared" si="54"/>
        <v>0</v>
      </c>
      <c r="M1741" s="3">
        <f t="shared" si="55"/>
        <v>0</v>
      </c>
    </row>
    <row r="1742" spans="1:13">
      <c r="A1742" s="221" t="s">
        <v>284</v>
      </c>
      <c r="B1742" s="221" t="s">
        <v>26777</v>
      </c>
      <c r="C1742" s="221" t="s">
        <v>26778</v>
      </c>
      <c r="D1742" s="222"/>
      <c r="E1742" s="241"/>
      <c r="F1742" s="241"/>
      <c r="G1742" s="241"/>
      <c r="H1742" s="241"/>
      <c r="I1742" s="241"/>
      <c r="J1742" s="241"/>
      <c r="K1742" s="142">
        <v>312.49</v>
      </c>
      <c r="L1742" s="142">
        <f t="shared" si="54"/>
        <v>0</v>
      </c>
      <c r="M1742" s="3">
        <f t="shared" si="55"/>
        <v>0</v>
      </c>
    </row>
    <row r="1743" spans="1:13">
      <c r="A1743" s="221" t="s">
        <v>284</v>
      </c>
      <c r="B1743" s="221" t="s">
        <v>26779</v>
      </c>
      <c r="C1743" s="221" t="s">
        <v>26780</v>
      </c>
      <c r="D1743" s="222"/>
      <c r="E1743" s="241"/>
      <c r="F1743" s="241"/>
      <c r="G1743" s="241"/>
      <c r="H1743" s="241"/>
      <c r="I1743" s="241"/>
      <c r="J1743" s="241"/>
      <c r="K1743" s="142">
        <v>324.99</v>
      </c>
      <c r="L1743" s="142">
        <f t="shared" si="54"/>
        <v>0</v>
      </c>
      <c r="M1743" s="3">
        <f t="shared" si="55"/>
        <v>0</v>
      </c>
    </row>
    <row r="1744" spans="1:13">
      <c r="A1744" s="221" t="s">
        <v>284</v>
      </c>
      <c r="B1744" s="221" t="s">
        <v>26781</v>
      </c>
      <c r="C1744" s="221" t="s">
        <v>26782</v>
      </c>
      <c r="D1744" s="222"/>
      <c r="E1744" s="241"/>
      <c r="F1744" s="241"/>
      <c r="G1744" s="241"/>
      <c r="H1744" s="241"/>
      <c r="I1744" s="241"/>
      <c r="J1744" s="241"/>
      <c r="K1744" s="142">
        <v>312.49</v>
      </c>
      <c r="L1744" s="142">
        <f t="shared" si="54"/>
        <v>0</v>
      </c>
      <c r="M1744" s="3">
        <f t="shared" si="55"/>
        <v>0</v>
      </c>
    </row>
    <row r="1745" spans="1:13">
      <c r="A1745" s="221" t="s">
        <v>284</v>
      </c>
      <c r="B1745" s="221" t="s">
        <v>26783</v>
      </c>
      <c r="C1745" s="221" t="s">
        <v>26784</v>
      </c>
      <c r="D1745" s="222"/>
      <c r="E1745" s="241"/>
      <c r="F1745" s="241"/>
      <c r="G1745" s="241"/>
      <c r="H1745" s="241"/>
      <c r="I1745" s="241"/>
      <c r="J1745" s="241"/>
      <c r="K1745" s="142">
        <v>324.99</v>
      </c>
      <c r="L1745" s="142">
        <f t="shared" si="54"/>
        <v>0</v>
      </c>
      <c r="M1745" s="3">
        <f t="shared" si="55"/>
        <v>0</v>
      </c>
    </row>
    <row r="1746" spans="1:13">
      <c r="A1746" s="221" t="s">
        <v>284</v>
      </c>
      <c r="B1746" s="221" t="s">
        <v>26785</v>
      </c>
      <c r="C1746" s="221" t="s">
        <v>26786</v>
      </c>
      <c r="D1746" s="222"/>
      <c r="E1746" s="241"/>
      <c r="F1746" s="241"/>
      <c r="G1746" s="241"/>
      <c r="H1746" s="241"/>
      <c r="I1746" s="241"/>
      <c r="J1746" s="241"/>
      <c r="K1746" s="142">
        <v>312.49</v>
      </c>
      <c r="L1746" s="142">
        <f t="shared" si="54"/>
        <v>0</v>
      </c>
      <c r="M1746" s="3">
        <f t="shared" si="55"/>
        <v>0</v>
      </c>
    </row>
    <row r="1747" spans="1:13">
      <c r="A1747" s="221" t="s">
        <v>284</v>
      </c>
      <c r="B1747" s="221" t="s">
        <v>26787</v>
      </c>
      <c r="C1747" s="221" t="s">
        <v>26788</v>
      </c>
      <c r="D1747" s="222"/>
      <c r="E1747" s="241"/>
      <c r="F1747" s="241"/>
      <c r="G1747" s="241"/>
      <c r="H1747" s="241"/>
      <c r="I1747" s="241"/>
      <c r="J1747" s="241"/>
      <c r="K1747" s="142">
        <v>324.99</v>
      </c>
      <c r="L1747" s="142">
        <f t="shared" si="54"/>
        <v>0</v>
      </c>
      <c r="M1747" s="3">
        <f t="shared" si="55"/>
        <v>0</v>
      </c>
    </row>
    <row r="1748" spans="1:13">
      <c r="A1748" s="221" t="s">
        <v>284</v>
      </c>
      <c r="B1748" s="221" t="s">
        <v>26789</v>
      </c>
      <c r="C1748" s="221" t="s">
        <v>26790</v>
      </c>
      <c r="D1748" s="222"/>
      <c r="E1748" s="241"/>
      <c r="F1748" s="241"/>
      <c r="G1748" s="241"/>
      <c r="H1748" s="241"/>
      <c r="I1748" s="241"/>
      <c r="J1748" s="241"/>
      <c r="K1748" s="142">
        <v>312.49</v>
      </c>
      <c r="L1748" s="142">
        <f t="shared" si="54"/>
        <v>0</v>
      </c>
      <c r="M1748" s="3">
        <f t="shared" si="55"/>
        <v>0</v>
      </c>
    </row>
    <row r="1749" spans="1:13">
      <c r="A1749" s="221" t="s">
        <v>284</v>
      </c>
      <c r="B1749" s="221" t="s">
        <v>26791</v>
      </c>
      <c r="C1749" s="221" t="s">
        <v>26792</v>
      </c>
      <c r="D1749" s="222"/>
      <c r="E1749" s="241"/>
      <c r="F1749" s="241"/>
      <c r="G1749" s="241"/>
      <c r="H1749" s="241"/>
      <c r="I1749" s="241"/>
      <c r="J1749" s="241"/>
      <c r="K1749" s="142">
        <v>324.99</v>
      </c>
      <c r="L1749" s="142">
        <f t="shared" si="54"/>
        <v>0</v>
      </c>
      <c r="M1749" s="3">
        <f t="shared" si="55"/>
        <v>0</v>
      </c>
    </row>
    <row r="1750" spans="1:13">
      <c r="A1750" s="221" t="s">
        <v>284</v>
      </c>
      <c r="B1750" s="221" t="s">
        <v>26793</v>
      </c>
      <c r="C1750" s="221" t="s">
        <v>26794</v>
      </c>
      <c r="D1750" s="222"/>
      <c r="E1750" s="241"/>
      <c r="F1750" s="241"/>
      <c r="G1750" s="241"/>
      <c r="H1750" s="241"/>
      <c r="I1750" s="241"/>
      <c r="J1750" s="241"/>
      <c r="K1750" s="142">
        <v>312.49</v>
      </c>
      <c r="L1750" s="142">
        <f t="shared" si="54"/>
        <v>0</v>
      </c>
      <c r="M1750" s="3">
        <f t="shared" si="55"/>
        <v>0</v>
      </c>
    </row>
    <row r="1751" spans="1:13">
      <c r="A1751" s="221" t="s">
        <v>284</v>
      </c>
      <c r="B1751" s="221" t="s">
        <v>26795</v>
      </c>
      <c r="C1751" s="221" t="s">
        <v>26796</v>
      </c>
      <c r="D1751" s="222"/>
      <c r="E1751" s="241"/>
      <c r="F1751" s="241"/>
      <c r="G1751" s="241"/>
      <c r="H1751" s="241"/>
      <c r="I1751" s="241"/>
      <c r="J1751" s="241"/>
      <c r="K1751" s="142">
        <v>324.99</v>
      </c>
      <c r="L1751" s="142">
        <f t="shared" si="54"/>
        <v>0</v>
      </c>
      <c r="M1751" s="3">
        <f t="shared" si="55"/>
        <v>0</v>
      </c>
    </row>
    <row r="1752" spans="1:13">
      <c r="A1752" s="221" t="s">
        <v>284</v>
      </c>
      <c r="B1752" s="221" t="s">
        <v>26797</v>
      </c>
      <c r="C1752" s="221" t="s">
        <v>26798</v>
      </c>
      <c r="D1752" s="222"/>
      <c r="E1752" s="241"/>
      <c r="F1752" s="241"/>
      <c r="G1752" s="241"/>
      <c r="H1752" s="241"/>
      <c r="I1752" s="241"/>
      <c r="J1752" s="241"/>
      <c r="K1752" s="142">
        <v>312.49</v>
      </c>
      <c r="L1752" s="142">
        <f t="shared" si="54"/>
        <v>0</v>
      </c>
      <c r="M1752" s="3">
        <f t="shared" si="55"/>
        <v>0</v>
      </c>
    </row>
    <row r="1753" spans="1:13">
      <c r="A1753" s="221" t="s">
        <v>284</v>
      </c>
      <c r="B1753" s="221" t="s">
        <v>26799</v>
      </c>
      <c r="C1753" s="221" t="s">
        <v>26800</v>
      </c>
      <c r="D1753" s="222"/>
      <c r="E1753" s="241"/>
      <c r="F1753" s="241"/>
      <c r="G1753" s="241"/>
      <c r="H1753" s="241"/>
      <c r="I1753" s="241"/>
      <c r="J1753" s="241"/>
      <c r="K1753" s="142">
        <v>324.99</v>
      </c>
      <c r="L1753" s="142">
        <f t="shared" si="54"/>
        <v>0</v>
      </c>
      <c r="M1753" s="3">
        <f t="shared" si="55"/>
        <v>0</v>
      </c>
    </row>
    <row r="1754" spans="1:13">
      <c r="A1754" s="221" t="s">
        <v>284</v>
      </c>
      <c r="B1754" s="221" t="s">
        <v>26801</v>
      </c>
      <c r="C1754" s="221" t="s">
        <v>26802</v>
      </c>
      <c r="D1754" s="222"/>
      <c r="E1754" s="241"/>
      <c r="F1754" s="241"/>
      <c r="G1754" s="241"/>
      <c r="H1754" s="241"/>
      <c r="I1754" s="241"/>
      <c r="J1754" s="241"/>
      <c r="K1754" s="142">
        <v>312.49</v>
      </c>
      <c r="L1754" s="142">
        <f t="shared" si="54"/>
        <v>0</v>
      </c>
      <c r="M1754" s="3">
        <f t="shared" si="55"/>
        <v>0</v>
      </c>
    </row>
    <row r="1755" spans="1:13">
      <c r="A1755" s="221" t="s">
        <v>284</v>
      </c>
      <c r="B1755" s="221" t="s">
        <v>26803</v>
      </c>
      <c r="C1755" s="221" t="s">
        <v>26804</v>
      </c>
      <c r="D1755" s="222"/>
      <c r="E1755" s="241"/>
      <c r="F1755" s="241"/>
      <c r="G1755" s="241"/>
      <c r="H1755" s="241"/>
      <c r="I1755" s="241"/>
      <c r="J1755" s="241"/>
      <c r="K1755" s="142">
        <v>324.99</v>
      </c>
      <c r="L1755" s="142">
        <f t="shared" si="54"/>
        <v>0</v>
      </c>
      <c r="M1755" s="3">
        <f t="shared" si="55"/>
        <v>0</v>
      </c>
    </row>
    <row r="1756" spans="1:13">
      <c r="A1756" s="221" t="s">
        <v>284</v>
      </c>
      <c r="B1756" s="221" t="s">
        <v>26805</v>
      </c>
      <c r="C1756" s="221" t="s">
        <v>26806</v>
      </c>
      <c r="D1756" s="222"/>
      <c r="E1756" s="241"/>
      <c r="F1756" s="241"/>
      <c r="G1756" s="241"/>
      <c r="H1756" s="241"/>
      <c r="I1756" s="241"/>
      <c r="J1756" s="241"/>
      <c r="K1756" s="142">
        <v>312.49</v>
      </c>
      <c r="L1756" s="142">
        <f t="shared" si="54"/>
        <v>0</v>
      </c>
      <c r="M1756" s="3">
        <f t="shared" si="55"/>
        <v>0</v>
      </c>
    </row>
    <row r="1757" spans="1:13">
      <c r="A1757" s="221" t="s">
        <v>284</v>
      </c>
      <c r="B1757" s="221" t="s">
        <v>26807</v>
      </c>
      <c r="C1757" s="221" t="s">
        <v>26808</v>
      </c>
      <c r="D1757" s="222"/>
      <c r="E1757" s="241"/>
      <c r="F1757" s="241"/>
      <c r="G1757" s="241"/>
      <c r="H1757" s="241"/>
      <c r="I1757" s="241"/>
      <c r="J1757" s="241"/>
      <c r="K1757" s="142">
        <v>324.99</v>
      </c>
      <c r="L1757" s="142">
        <f t="shared" si="54"/>
        <v>0</v>
      </c>
      <c r="M1757" s="3">
        <f t="shared" si="55"/>
        <v>0</v>
      </c>
    </row>
    <row r="1758" spans="1:13">
      <c r="A1758" s="221" t="s">
        <v>284</v>
      </c>
      <c r="B1758" s="221" t="s">
        <v>26809</v>
      </c>
      <c r="C1758" s="221" t="s">
        <v>26810</v>
      </c>
      <c r="D1758" s="222"/>
      <c r="E1758" s="241"/>
      <c r="F1758" s="241"/>
      <c r="G1758" s="241"/>
      <c r="H1758" s="241"/>
      <c r="I1758" s="241"/>
      <c r="J1758" s="241"/>
      <c r="K1758" s="142">
        <v>312.49</v>
      </c>
      <c r="L1758" s="142">
        <f t="shared" si="54"/>
        <v>0</v>
      </c>
      <c r="M1758" s="3">
        <f t="shared" si="55"/>
        <v>0</v>
      </c>
    </row>
    <row r="1759" spans="1:13">
      <c r="A1759" s="221" t="s">
        <v>284</v>
      </c>
      <c r="B1759" s="221" t="s">
        <v>26811</v>
      </c>
      <c r="C1759" s="221" t="s">
        <v>26812</v>
      </c>
      <c r="D1759" s="222"/>
      <c r="E1759" s="241"/>
      <c r="F1759" s="241"/>
      <c r="G1759" s="241"/>
      <c r="H1759" s="241"/>
      <c r="I1759" s="241"/>
      <c r="J1759" s="241"/>
      <c r="K1759" s="142">
        <v>324.99</v>
      </c>
      <c r="L1759" s="142">
        <f t="shared" si="54"/>
        <v>0</v>
      </c>
      <c r="M1759" s="3">
        <f t="shared" si="55"/>
        <v>0</v>
      </c>
    </row>
    <row r="1760" spans="1:13">
      <c r="A1760" s="221" t="s">
        <v>284</v>
      </c>
      <c r="B1760" s="221" t="s">
        <v>26813</v>
      </c>
      <c r="C1760" s="221" t="s">
        <v>26814</v>
      </c>
      <c r="D1760" s="222"/>
      <c r="E1760" s="241"/>
      <c r="F1760" s="241"/>
      <c r="G1760" s="241"/>
      <c r="H1760" s="241"/>
      <c r="I1760" s="241"/>
      <c r="J1760" s="241"/>
      <c r="K1760" s="142">
        <v>312.49</v>
      </c>
      <c r="L1760" s="142">
        <f t="shared" si="54"/>
        <v>0</v>
      </c>
      <c r="M1760" s="3">
        <f t="shared" si="55"/>
        <v>0</v>
      </c>
    </row>
    <row r="1761" spans="1:13">
      <c r="A1761" s="221" t="s">
        <v>284</v>
      </c>
      <c r="B1761" s="221" t="s">
        <v>26815</v>
      </c>
      <c r="C1761" s="221" t="s">
        <v>26816</v>
      </c>
      <c r="D1761" s="222"/>
      <c r="E1761" s="241"/>
      <c r="F1761" s="241"/>
      <c r="G1761" s="241"/>
      <c r="H1761" s="241"/>
      <c r="I1761" s="241"/>
      <c r="J1761" s="241"/>
      <c r="K1761" s="142">
        <v>324.99</v>
      </c>
      <c r="L1761" s="142">
        <f t="shared" si="54"/>
        <v>0</v>
      </c>
      <c r="M1761" s="3">
        <f t="shared" si="55"/>
        <v>0</v>
      </c>
    </row>
    <row r="1762" spans="1:13">
      <c r="A1762" s="221" t="s">
        <v>284</v>
      </c>
      <c r="B1762" s="221" t="s">
        <v>26817</v>
      </c>
      <c r="C1762" s="221" t="s">
        <v>26818</v>
      </c>
      <c r="D1762" s="222"/>
      <c r="E1762" s="241"/>
      <c r="F1762" s="241"/>
      <c r="G1762" s="241"/>
      <c r="H1762" s="241"/>
      <c r="I1762" s="241"/>
      <c r="J1762" s="241"/>
      <c r="K1762" s="142">
        <v>312.49</v>
      </c>
      <c r="L1762" s="142">
        <f t="shared" si="54"/>
        <v>0</v>
      </c>
      <c r="M1762" s="3">
        <f t="shared" si="55"/>
        <v>0</v>
      </c>
    </row>
    <row r="1763" spans="1:13">
      <c r="A1763" s="221" t="s">
        <v>284</v>
      </c>
      <c r="B1763" s="221" t="s">
        <v>26819</v>
      </c>
      <c r="C1763" s="221" t="s">
        <v>26820</v>
      </c>
      <c r="D1763" s="222"/>
      <c r="E1763" s="241"/>
      <c r="F1763" s="241"/>
      <c r="G1763" s="241"/>
      <c r="H1763" s="241"/>
      <c r="I1763" s="241"/>
      <c r="J1763" s="241"/>
      <c r="K1763" s="142">
        <v>137.49</v>
      </c>
      <c r="L1763" s="142">
        <f t="shared" si="54"/>
        <v>0</v>
      </c>
      <c r="M1763" s="3">
        <f t="shared" si="55"/>
        <v>0</v>
      </c>
    </row>
    <row r="1764" spans="1:13">
      <c r="A1764" s="221" t="s">
        <v>284</v>
      </c>
      <c r="B1764" s="221" t="s">
        <v>26821</v>
      </c>
      <c r="C1764" s="221" t="s">
        <v>26822</v>
      </c>
      <c r="D1764" s="222"/>
      <c r="E1764" s="241"/>
      <c r="F1764" s="241"/>
      <c r="G1764" s="241"/>
      <c r="H1764" s="241"/>
      <c r="I1764" s="241"/>
      <c r="J1764" s="241"/>
      <c r="K1764" s="142">
        <v>124.99</v>
      </c>
      <c r="L1764" s="142">
        <f t="shared" si="54"/>
        <v>0</v>
      </c>
      <c r="M1764" s="3">
        <f t="shared" si="55"/>
        <v>0</v>
      </c>
    </row>
    <row r="1765" spans="1:13">
      <c r="A1765" s="221" t="s">
        <v>284</v>
      </c>
      <c r="B1765" s="221" t="s">
        <v>26823</v>
      </c>
      <c r="C1765" s="221" t="s">
        <v>26824</v>
      </c>
      <c r="D1765" s="222"/>
      <c r="E1765" s="241"/>
      <c r="F1765" s="241"/>
      <c r="G1765" s="241"/>
      <c r="H1765" s="241"/>
      <c r="I1765" s="241"/>
      <c r="J1765" s="241"/>
      <c r="K1765" s="142">
        <v>137.49</v>
      </c>
      <c r="L1765" s="142">
        <f t="shared" si="54"/>
        <v>0</v>
      </c>
      <c r="M1765" s="3">
        <f t="shared" si="55"/>
        <v>0</v>
      </c>
    </row>
    <row r="1766" spans="1:13">
      <c r="A1766" s="221" t="s">
        <v>284</v>
      </c>
      <c r="B1766" s="221" t="s">
        <v>26825</v>
      </c>
      <c r="C1766" s="221" t="s">
        <v>26826</v>
      </c>
      <c r="D1766" s="222"/>
      <c r="E1766" s="241"/>
      <c r="F1766" s="241"/>
      <c r="G1766" s="241"/>
      <c r="H1766" s="241"/>
      <c r="I1766" s="241"/>
      <c r="J1766" s="241"/>
      <c r="K1766" s="142">
        <v>124.99</v>
      </c>
      <c r="L1766" s="142">
        <f t="shared" si="54"/>
        <v>0</v>
      </c>
      <c r="M1766" s="3">
        <f t="shared" si="55"/>
        <v>0</v>
      </c>
    </row>
    <row r="1767" spans="1:13">
      <c r="A1767" s="221" t="s">
        <v>284</v>
      </c>
      <c r="B1767" s="221" t="s">
        <v>26827</v>
      </c>
      <c r="C1767" s="221" t="s">
        <v>26828</v>
      </c>
      <c r="D1767" s="222"/>
      <c r="E1767" s="241"/>
      <c r="F1767" s="241"/>
      <c r="G1767" s="241"/>
      <c r="H1767" s="241"/>
      <c r="I1767" s="241"/>
      <c r="J1767" s="241"/>
      <c r="K1767" s="142">
        <v>137.49</v>
      </c>
      <c r="L1767" s="142">
        <f t="shared" si="54"/>
        <v>0</v>
      </c>
      <c r="M1767" s="3">
        <f t="shared" si="55"/>
        <v>0</v>
      </c>
    </row>
    <row r="1768" spans="1:13">
      <c r="A1768" s="221" t="s">
        <v>284</v>
      </c>
      <c r="B1768" s="221" t="s">
        <v>26829</v>
      </c>
      <c r="C1768" s="221" t="s">
        <v>26830</v>
      </c>
      <c r="D1768" s="222"/>
      <c r="E1768" s="241"/>
      <c r="F1768" s="241"/>
      <c r="G1768" s="241"/>
      <c r="H1768" s="241"/>
      <c r="I1768" s="241"/>
      <c r="J1768" s="241"/>
      <c r="K1768" s="142">
        <v>124.99</v>
      </c>
      <c r="L1768" s="142">
        <f t="shared" si="54"/>
        <v>0</v>
      </c>
      <c r="M1768" s="3">
        <f t="shared" si="55"/>
        <v>0</v>
      </c>
    </row>
    <row r="1769" spans="1:13">
      <c r="A1769" s="221" t="s">
        <v>284</v>
      </c>
      <c r="B1769" s="221" t="s">
        <v>26831</v>
      </c>
      <c r="C1769" s="221" t="s">
        <v>26832</v>
      </c>
      <c r="D1769" s="222"/>
      <c r="E1769" s="241"/>
      <c r="F1769" s="241"/>
      <c r="G1769" s="241"/>
      <c r="H1769" s="241"/>
      <c r="I1769" s="241"/>
      <c r="J1769" s="241"/>
      <c r="K1769" s="142">
        <v>137.49</v>
      </c>
      <c r="L1769" s="142">
        <f t="shared" si="54"/>
        <v>0</v>
      </c>
      <c r="M1769" s="3">
        <f t="shared" si="55"/>
        <v>0</v>
      </c>
    </row>
    <row r="1770" spans="1:13">
      <c r="A1770" s="221" t="s">
        <v>284</v>
      </c>
      <c r="B1770" s="221" t="s">
        <v>26833</v>
      </c>
      <c r="C1770" s="221" t="s">
        <v>26834</v>
      </c>
      <c r="D1770" s="222"/>
      <c r="E1770" s="241"/>
      <c r="F1770" s="241"/>
      <c r="G1770" s="241"/>
      <c r="H1770" s="241"/>
      <c r="I1770" s="241"/>
      <c r="J1770" s="241"/>
      <c r="K1770" s="142">
        <v>124.99</v>
      </c>
      <c r="L1770" s="142">
        <f t="shared" si="54"/>
        <v>0</v>
      </c>
      <c r="M1770" s="3">
        <f t="shared" si="55"/>
        <v>0</v>
      </c>
    </row>
    <row r="1771" spans="1:13">
      <c r="A1771" s="221" t="s">
        <v>284</v>
      </c>
      <c r="B1771" s="221" t="s">
        <v>26835</v>
      </c>
      <c r="C1771" s="221" t="s">
        <v>26836</v>
      </c>
      <c r="D1771" s="222"/>
      <c r="E1771" s="241"/>
      <c r="F1771" s="241"/>
      <c r="G1771" s="241"/>
      <c r="H1771" s="241"/>
      <c r="I1771" s="241"/>
      <c r="J1771" s="241"/>
      <c r="K1771" s="142">
        <v>137.49</v>
      </c>
      <c r="L1771" s="142">
        <f t="shared" si="54"/>
        <v>0</v>
      </c>
      <c r="M1771" s="3">
        <f t="shared" si="55"/>
        <v>0</v>
      </c>
    </row>
    <row r="1772" spans="1:13">
      <c r="A1772" s="221" t="s">
        <v>284</v>
      </c>
      <c r="B1772" s="221" t="s">
        <v>26837</v>
      </c>
      <c r="C1772" s="221" t="s">
        <v>26838</v>
      </c>
      <c r="D1772" s="222"/>
      <c r="E1772" s="241"/>
      <c r="F1772" s="241"/>
      <c r="G1772" s="241"/>
      <c r="H1772" s="241"/>
      <c r="I1772" s="241"/>
      <c r="J1772" s="241"/>
      <c r="K1772" s="142">
        <v>124.99</v>
      </c>
      <c r="L1772" s="142">
        <f t="shared" si="54"/>
        <v>0</v>
      </c>
      <c r="M1772" s="3">
        <f t="shared" si="55"/>
        <v>0</v>
      </c>
    </row>
    <row r="1773" spans="1:13">
      <c r="A1773" s="221" t="s">
        <v>284</v>
      </c>
      <c r="B1773" s="221" t="s">
        <v>26839</v>
      </c>
      <c r="C1773" s="221" t="s">
        <v>26840</v>
      </c>
      <c r="D1773" s="222"/>
      <c r="E1773" s="241"/>
      <c r="F1773" s="241"/>
      <c r="G1773" s="241"/>
      <c r="H1773" s="241"/>
      <c r="I1773" s="241"/>
      <c r="J1773" s="241"/>
      <c r="K1773" s="142">
        <v>137.49</v>
      </c>
      <c r="L1773" s="142">
        <f t="shared" si="54"/>
        <v>0</v>
      </c>
      <c r="M1773" s="3">
        <f t="shared" si="55"/>
        <v>0</v>
      </c>
    </row>
    <row r="1774" spans="1:13">
      <c r="A1774" s="221" t="s">
        <v>284</v>
      </c>
      <c r="B1774" s="221" t="s">
        <v>26841</v>
      </c>
      <c r="C1774" s="221" t="s">
        <v>26842</v>
      </c>
      <c r="D1774" s="222"/>
      <c r="E1774" s="241"/>
      <c r="F1774" s="241"/>
      <c r="G1774" s="241"/>
      <c r="H1774" s="241"/>
      <c r="I1774" s="241"/>
      <c r="J1774" s="241"/>
      <c r="K1774" s="142">
        <v>124.99</v>
      </c>
      <c r="L1774" s="142">
        <f t="shared" si="54"/>
        <v>0</v>
      </c>
      <c r="M1774" s="3">
        <f t="shared" si="55"/>
        <v>0</v>
      </c>
    </row>
    <row r="1775" spans="1:13">
      <c r="A1775" s="221" t="s">
        <v>284</v>
      </c>
      <c r="B1775" s="221" t="s">
        <v>26843</v>
      </c>
      <c r="C1775" s="221" t="s">
        <v>26844</v>
      </c>
      <c r="D1775" s="222"/>
      <c r="E1775" s="241"/>
      <c r="F1775" s="241"/>
      <c r="G1775" s="241"/>
      <c r="H1775" s="241"/>
      <c r="I1775" s="241"/>
      <c r="J1775" s="241"/>
      <c r="K1775" s="142">
        <v>137.49</v>
      </c>
      <c r="L1775" s="142">
        <f t="shared" si="54"/>
        <v>0</v>
      </c>
      <c r="M1775" s="3">
        <f t="shared" si="55"/>
        <v>0</v>
      </c>
    </row>
    <row r="1776" spans="1:13">
      <c r="A1776" s="221" t="s">
        <v>284</v>
      </c>
      <c r="B1776" s="221" t="s">
        <v>26845</v>
      </c>
      <c r="C1776" s="221" t="s">
        <v>26846</v>
      </c>
      <c r="D1776" s="222"/>
      <c r="E1776" s="241"/>
      <c r="F1776" s="241"/>
      <c r="G1776" s="241"/>
      <c r="H1776" s="241"/>
      <c r="I1776" s="241"/>
      <c r="J1776" s="241"/>
      <c r="K1776" s="142">
        <v>124.99</v>
      </c>
      <c r="L1776" s="142">
        <f t="shared" si="54"/>
        <v>0</v>
      </c>
      <c r="M1776" s="3">
        <f t="shared" si="55"/>
        <v>0</v>
      </c>
    </row>
    <row r="1777" spans="1:13">
      <c r="A1777" s="221" t="s">
        <v>284</v>
      </c>
      <c r="B1777" s="221" t="s">
        <v>26847</v>
      </c>
      <c r="C1777" s="221" t="s">
        <v>26848</v>
      </c>
      <c r="D1777" s="222"/>
      <c r="E1777" s="241"/>
      <c r="F1777" s="241"/>
      <c r="G1777" s="241"/>
      <c r="H1777" s="241"/>
      <c r="I1777" s="241"/>
      <c r="J1777" s="241"/>
      <c r="K1777" s="142">
        <v>137.49</v>
      </c>
      <c r="L1777" s="142">
        <f t="shared" si="54"/>
        <v>0</v>
      </c>
      <c r="M1777" s="3">
        <f t="shared" si="55"/>
        <v>0</v>
      </c>
    </row>
    <row r="1778" spans="1:13">
      <c r="A1778" s="221" t="s">
        <v>284</v>
      </c>
      <c r="B1778" s="221" t="s">
        <v>26849</v>
      </c>
      <c r="C1778" s="221" t="s">
        <v>26850</v>
      </c>
      <c r="D1778" s="222"/>
      <c r="E1778" s="241"/>
      <c r="F1778" s="241"/>
      <c r="G1778" s="241"/>
      <c r="H1778" s="241"/>
      <c r="I1778" s="241"/>
      <c r="J1778" s="241"/>
      <c r="K1778" s="142">
        <v>124.99</v>
      </c>
      <c r="L1778" s="142">
        <f t="shared" si="54"/>
        <v>0</v>
      </c>
      <c r="M1778" s="3">
        <f t="shared" si="55"/>
        <v>0</v>
      </c>
    </row>
  </sheetData>
  <sheetProtection algorithmName="SHA-512" hashValue="h/139bkaM4hpl9whaaAMGMn6yHnEEwi1uJKI2JzYVeGlpxqjg7FY4Z8+TOT7QgJoc4+CRVEzinqREDlPvpG3IQ==" saltValue="CtimsuUlW5xhelab7esj5A==" spinCount="100000" sheet="1" objects="1" scenarios="1" sort="0" autoFilter="0"/>
  <autoFilter ref="A4:M1778" xr:uid="{00000000-0001-0000-2B00-000000000000}"/>
  <mergeCells count="5">
    <mergeCell ref="I1:J1"/>
    <mergeCell ref="K1:L1"/>
    <mergeCell ref="A3:D3"/>
    <mergeCell ref="E3:J3"/>
    <mergeCell ref="E1:F1"/>
  </mergeCells>
  <conditionalFormatting sqref="E5:J3000">
    <cfRule type="cellIs" dxfId="2" priority="1" operator="greaterThan">
      <formula>0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0D667-590C-40B9-A1F9-C77248D08638}">
  <sheetPr codeName="Tabelle49">
    <tabColor theme="6" tint="0.39997558519241921"/>
  </sheetPr>
  <dimension ref="A1:M82"/>
  <sheetViews>
    <sheetView showGridLines="0" workbookViewId="0">
      <selection activeCell="C1" sqref="C1"/>
    </sheetView>
  </sheetViews>
  <sheetFormatPr baseColWidth="10" defaultRowHeight="14.4"/>
  <cols>
    <col min="1" max="1" width="24.33203125" style="3" bestFit="1" customWidth="1"/>
    <col min="2" max="2" width="12.109375" style="3" bestFit="1" customWidth="1"/>
    <col min="3" max="3" width="96" style="3" bestFit="1" customWidth="1"/>
    <col min="4" max="4" width="9.109375" style="3" bestFit="1" customWidth="1"/>
    <col min="5" max="11" width="13.21875" style="3" customWidth="1"/>
    <col min="12" max="12" width="20" style="3" bestFit="1" customWidth="1"/>
    <col min="13" max="13" width="18.6640625" style="3" bestFit="1" customWidth="1"/>
    <col min="14" max="16384" width="11.5546875" style="3"/>
  </cols>
  <sheetData>
    <row r="1" spans="1:13" ht="37.799999999999997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174</v>
      </c>
      <c r="J1" s="194"/>
      <c r="K1" s="233">
        <f>L3</f>
        <v>0</v>
      </c>
      <c r="L1" s="234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5092</v>
      </c>
      <c r="B5" s="221" t="s">
        <v>23147</v>
      </c>
      <c r="C5" s="221" t="s">
        <v>23148</v>
      </c>
      <c r="D5" s="222" t="s">
        <v>209</v>
      </c>
      <c r="E5" s="241"/>
      <c r="F5" s="241"/>
      <c r="G5" s="241"/>
      <c r="H5" s="241"/>
      <c r="I5" s="241"/>
      <c r="J5" s="241"/>
      <c r="K5" s="142">
        <v>18.91</v>
      </c>
      <c r="L5" s="142">
        <f>SUM(M5*K5)</f>
        <v>0</v>
      </c>
      <c r="M5" s="3">
        <f>SUM(E5:J5)</f>
        <v>0</v>
      </c>
    </row>
    <row r="6" spans="1:13">
      <c r="A6" s="221" t="s">
        <v>5092</v>
      </c>
      <c r="B6" s="221" t="s">
        <v>23149</v>
      </c>
      <c r="C6" s="221" t="s">
        <v>23150</v>
      </c>
      <c r="D6" s="222" t="s">
        <v>209</v>
      </c>
      <c r="E6" s="241"/>
      <c r="F6" s="241"/>
      <c r="G6" s="241"/>
      <c r="H6" s="241"/>
      <c r="I6" s="241"/>
      <c r="J6" s="241"/>
      <c r="K6" s="142">
        <v>18.91</v>
      </c>
      <c r="L6" s="142">
        <f t="shared" ref="L6:L69" si="0">SUM(M6*K6)</f>
        <v>0</v>
      </c>
      <c r="M6" s="3">
        <f t="shared" ref="M6:M69" si="1">SUM(E6:J6)</f>
        <v>0</v>
      </c>
    </row>
    <row r="7" spans="1:13">
      <c r="A7" s="221" t="s">
        <v>5092</v>
      </c>
      <c r="B7" s="221" t="s">
        <v>23151</v>
      </c>
      <c r="C7" s="221" t="s">
        <v>23152</v>
      </c>
      <c r="D7" s="222" t="s">
        <v>209</v>
      </c>
      <c r="E7" s="241"/>
      <c r="F7" s="241"/>
      <c r="G7" s="241"/>
      <c r="H7" s="241"/>
      <c r="I7" s="241"/>
      <c r="J7" s="241"/>
      <c r="K7" s="142">
        <v>9.18</v>
      </c>
      <c r="L7" s="142">
        <f t="shared" si="0"/>
        <v>0</v>
      </c>
      <c r="M7" s="3">
        <f t="shared" si="1"/>
        <v>0</v>
      </c>
    </row>
    <row r="8" spans="1:13">
      <c r="A8" s="221" t="s">
        <v>5092</v>
      </c>
      <c r="B8" s="221" t="s">
        <v>23153</v>
      </c>
      <c r="C8" s="221" t="s">
        <v>23154</v>
      </c>
      <c r="D8" s="222" t="s">
        <v>209</v>
      </c>
      <c r="E8" s="241"/>
      <c r="F8" s="241"/>
      <c r="G8" s="241"/>
      <c r="H8" s="241"/>
      <c r="I8" s="241"/>
      <c r="J8" s="241"/>
      <c r="K8" s="142">
        <v>9.18</v>
      </c>
      <c r="L8" s="142">
        <f t="shared" si="0"/>
        <v>0</v>
      </c>
      <c r="M8" s="3">
        <f t="shared" si="1"/>
        <v>0</v>
      </c>
    </row>
    <row r="9" spans="1:13">
      <c r="A9" s="221" t="s">
        <v>5092</v>
      </c>
      <c r="B9" s="221" t="s">
        <v>23155</v>
      </c>
      <c r="C9" s="221" t="s">
        <v>23156</v>
      </c>
      <c r="D9" s="222" t="s">
        <v>209</v>
      </c>
      <c r="E9" s="241"/>
      <c r="F9" s="241"/>
      <c r="G9" s="241"/>
      <c r="H9" s="241"/>
      <c r="I9" s="241"/>
      <c r="J9" s="241"/>
      <c r="K9" s="142">
        <v>20.54</v>
      </c>
      <c r="L9" s="142">
        <f t="shared" si="0"/>
        <v>0</v>
      </c>
      <c r="M9" s="3">
        <f t="shared" si="1"/>
        <v>0</v>
      </c>
    </row>
    <row r="10" spans="1:13">
      <c r="A10" s="221" t="s">
        <v>5092</v>
      </c>
      <c r="B10" s="221" t="s">
        <v>23157</v>
      </c>
      <c r="C10" s="221" t="s">
        <v>23158</v>
      </c>
      <c r="D10" s="222" t="s">
        <v>209</v>
      </c>
      <c r="E10" s="241"/>
      <c r="F10" s="241"/>
      <c r="G10" s="241"/>
      <c r="H10" s="241"/>
      <c r="I10" s="241"/>
      <c r="J10" s="241"/>
      <c r="K10" s="142">
        <v>9.18</v>
      </c>
      <c r="L10" s="142">
        <f t="shared" si="0"/>
        <v>0</v>
      </c>
      <c r="M10" s="3">
        <f t="shared" si="1"/>
        <v>0</v>
      </c>
    </row>
    <row r="11" spans="1:13">
      <c r="A11" s="221" t="s">
        <v>5092</v>
      </c>
      <c r="B11" s="221" t="s">
        <v>23159</v>
      </c>
      <c r="C11" s="221" t="s">
        <v>23160</v>
      </c>
      <c r="D11" s="222" t="s">
        <v>209</v>
      </c>
      <c r="E11" s="241"/>
      <c r="F11" s="241"/>
      <c r="G11" s="241"/>
      <c r="H11" s="241"/>
      <c r="I11" s="241"/>
      <c r="J11" s="241"/>
      <c r="K11" s="142">
        <v>9.18</v>
      </c>
      <c r="L11" s="142">
        <f t="shared" si="0"/>
        <v>0</v>
      </c>
      <c r="M11" s="3">
        <f t="shared" si="1"/>
        <v>0</v>
      </c>
    </row>
    <row r="12" spans="1:13">
      <c r="A12" s="221" t="s">
        <v>235</v>
      </c>
      <c r="B12" s="221" t="s">
        <v>23161</v>
      </c>
      <c r="C12" s="221" t="s">
        <v>23162</v>
      </c>
      <c r="D12" s="222" t="s">
        <v>209</v>
      </c>
      <c r="E12" s="241"/>
      <c r="F12" s="241"/>
      <c r="G12" s="241"/>
      <c r="H12" s="241"/>
      <c r="I12" s="241"/>
      <c r="J12" s="241"/>
      <c r="K12" s="142">
        <v>54.05</v>
      </c>
      <c r="L12" s="142">
        <f t="shared" si="0"/>
        <v>0</v>
      </c>
      <c r="M12" s="3">
        <f t="shared" si="1"/>
        <v>0</v>
      </c>
    </row>
    <row r="13" spans="1:13">
      <c r="A13" s="221" t="s">
        <v>235</v>
      </c>
      <c r="B13" s="221" t="s">
        <v>23163</v>
      </c>
      <c r="C13" s="221" t="s">
        <v>23164</v>
      </c>
      <c r="D13" s="222" t="s">
        <v>209</v>
      </c>
      <c r="E13" s="241"/>
      <c r="F13" s="241"/>
      <c r="G13" s="241"/>
      <c r="H13" s="241"/>
      <c r="I13" s="241"/>
      <c r="J13" s="241"/>
      <c r="K13" s="142">
        <v>54.05</v>
      </c>
      <c r="L13" s="142">
        <f t="shared" si="0"/>
        <v>0</v>
      </c>
      <c r="M13" s="3">
        <f t="shared" si="1"/>
        <v>0</v>
      </c>
    </row>
    <row r="14" spans="1:13">
      <c r="A14" s="221" t="s">
        <v>235</v>
      </c>
      <c r="B14" s="221" t="s">
        <v>23165</v>
      </c>
      <c r="C14" s="221" t="s">
        <v>23166</v>
      </c>
      <c r="D14" s="222" t="s">
        <v>209</v>
      </c>
      <c r="E14" s="241"/>
      <c r="F14" s="241"/>
      <c r="G14" s="241"/>
      <c r="H14" s="241"/>
      <c r="I14" s="241"/>
      <c r="J14" s="241"/>
      <c r="K14" s="142">
        <v>54.05</v>
      </c>
      <c r="L14" s="142">
        <f t="shared" si="0"/>
        <v>0</v>
      </c>
      <c r="M14" s="3">
        <f t="shared" si="1"/>
        <v>0</v>
      </c>
    </row>
    <row r="15" spans="1:13">
      <c r="A15" s="221" t="s">
        <v>235</v>
      </c>
      <c r="B15" s="221" t="s">
        <v>23167</v>
      </c>
      <c r="C15" s="221" t="s">
        <v>23168</v>
      </c>
      <c r="D15" s="222" t="s">
        <v>209</v>
      </c>
      <c r="E15" s="241"/>
      <c r="F15" s="241"/>
      <c r="G15" s="241"/>
      <c r="H15" s="241"/>
      <c r="I15" s="241"/>
      <c r="J15" s="241"/>
      <c r="K15" s="142">
        <v>54.05</v>
      </c>
      <c r="L15" s="142">
        <f t="shared" si="0"/>
        <v>0</v>
      </c>
      <c r="M15" s="3">
        <f t="shared" si="1"/>
        <v>0</v>
      </c>
    </row>
    <row r="16" spans="1:13">
      <c r="A16" s="221" t="s">
        <v>235</v>
      </c>
      <c r="B16" s="221" t="s">
        <v>23169</v>
      </c>
      <c r="C16" s="221" t="s">
        <v>23170</v>
      </c>
      <c r="D16" s="222" t="s">
        <v>209</v>
      </c>
      <c r="E16" s="241"/>
      <c r="F16" s="241"/>
      <c r="G16" s="241"/>
      <c r="H16" s="241"/>
      <c r="I16" s="241"/>
      <c r="J16" s="241"/>
      <c r="K16" s="142">
        <v>54.05</v>
      </c>
      <c r="L16" s="142">
        <f t="shared" si="0"/>
        <v>0</v>
      </c>
      <c r="M16" s="3">
        <f t="shared" si="1"/>
        <v>0</v>
      </c>
    </row>
    <row r="17" spans="1:13">
      <c r="A17" s="221" t="s">
        <v>235</v>
      </c>
      <c r="B17" s="221" t="s">
        <v>23171</v>
      </c>
      <c r="C17" s="221" t="s">
        <v>23172</v>
      </c>
      <c r="D17" s="222" t="s">
        <v>209</v>
      </c>
      <c r="E17" s="241"/>
      <c r="F17" s="241"/>
      <c r="G17" s="241"/>
      <c r="H17" s="241"/>
      <c r="I17" s="241"/>
      <c r="J17" s="241"/>
      <c r="K17" s="142">
        <v>54.05</v>
      </c>
      <c r="L17" s="142">
        <f t="shared" si="0"/>
        <v>0</v>
      </c>
      <c r="M17" s="3">
        <f t="shared" si="1"/>
        <v>0</v>
      </c>
    </row>
    <row r="18" spans="1:13">
      <c r="A18" s="221" t="s">
        <v>235</v>
      </c>
      <c r="B18" s="221" t="s">
        <v>23173</v>
      </c>
      <c r="C18" s="221" t="s">
        <v>23174</v>
      </c>
      <c r="D18" s="222" t="s">
        <v>209</v>
      </c>
      <c r="E18" s="241"/>
      <c r="F18" s="241"/>
      <c r="G18" s="241"/>
      <c r="H18" s="241"/>
      <c r="I18" s="241"/>
      <c r="J18" s="241"/>
      <c r="K18" s="142">
        <v>54.05</v>
      </c>
      <c r="L18" s="142">
        <f t="shared" si="0"/>
        <v>0</v>
      </c>
      <c r="M18" s="3">
        <f t="shared" si="1"/>
        <v>0</v>
      </c>
    </row>
    <row r="19" spans="1:13">
      <c r="A19" s="221" t="s">
        <v>235</v>
      </c>
      <c r="B19" s="221" t="s">
        <v>23175</v>
      </c>
      <c r="C19" s="221" t="s">
        <v>23176</v>
      </c>
      <c r="D19" s="222" t="s">
        <v>209</v>
      </c>
      <c r="E19" s="241"/>
      <c r="F19" s="241"/>
      <c r="G19" s="241"/>
      <c r="H19" s="241"/>
      <c r="I19" s="241"/>
      <c r="J19" s="241"/>
      <c r="K19" s="142">
        <v>54.05</v>
      </c>
      <c r="L19" s="142">
        <f t="shared" si="0"/>
        <v>0</v>
      </c>
      <c r="M19" s="3">
        <f t="shared" si="1"/>
        <v>0</v>
      </c>
    </row>
    <row r="20" spans="1:13">
      <c r="A20" s="221" t="s">
        <v>222</v>
      </c>
      <c r="B20" s="221" t="s">
        <v>23177</v>
      </c>
      <c r="C20" s="221" t="s">
        <v>23178</v>
      </c>
      <c r="D20" s="222" t="s">
        <v>209</v>
      </c>
      <c r="E20" s="241"/>
      <c r="F20" s="241"/>
      <c r="G20" s="241"/>
      <c r="H20" s="241"/>
      <c r="I20" s="241"/>
      <c r="J20" s="241"/>
      <c r="K20" s="142">
        <v>64.86</v>
      </c>
      <c r="L20" s="142">
        <f t="shared" si="0"/>
        <v>0</v>
      </c>
      <c r="M20" s="3">
        <f t="shared" si="1"/>
        <v>0</v>
      </c>
    </row>
    <row r="21" spans="1:13">
      <c r="A21" s="221" t="s">
        <v>222</v>
      </c>
      <c r="B21" s="221" t="s">
        <v>23179</v>
      </c>
      <c r="C21" s="221" t="s">
        <v>23180</v>
      </c>
      <c r="D21" s="222" t="s">
        <v>209</v>
      </c>
      <c r="E21" s="241"/>
      <c r="F21" s="241"/>
      <c r="G21" s="241"/>
      <c r="H21" s="241"/>
      <c r="I21" s="241"/>
      <c r="J21" s="241"/>
      <c r="K21" s="142">
        <v>64.86</v>
      </c>
      <c r="L21" s="142">
        <f t="shared" si="0"/>
        <v>0</v>
      </c>
      <c r="M21" s="3">
        <f t="shared" si="1"/>
        <v>0</v>
      </c>
    </row>
    <row r="22" spans="1:13">
      <c r="A22" s="221" t="s">
        <v>222</v>
      </c>
      <c r="B22" s="221" t="s">
        <v>23181</v>
      </c>
      <c r="C22" s="221" t="s">
        <v>23182</v>
      </c>
      <c r="D22" s="222" t="s">
        <v>209</v>
      </c>
      <c r="E22" s="241"/>
      <c r="F22" s="241"/>
      <c r="G22" s="241"/>
      <c r="H22" s="241"/>
      <c r="I22" s="241"/>
      <c r="J22" s="241"/>
      <c r="K22" s="142">
        <v>64.86</v>
      </c>
      <c r="L22" s="142">
        <f t="shared" si="0"/>
        <v>0</v>
      </c>
      <c r="M22" s="3">
        <f t="shared" si="1"/>
        <v>0</v>
      </c>
    </row>
    <row r="23" spans="1:13">
      <c r="A23" s="221" t="s">
        <v>222</v>
      </c>
      <c r="B23" s="221" t="s">
        <v>23183</v>
      </c>
      <c r="C23" s="221" t="s">
        <v>23184</v>
      </c>
      <c r="D23" s="222" t="s">
        <v>209</v>
      </c>
      <c r="E23" s="241"/>
      <c r="F23" s="241"/>
      <c r="G23" s="241"/>
      <c r="H23" s="241"/>
      <c r="I23" s="241"/>
      <c r="J23" s="241"/>
      <c r="K23" s="142">
        <v>64.86</v>
      </c>
      <c r="L23" s="142">
        <f t="shared" si="0"/>
        <v>0</v>
      </c>
      <c r="M23" s="3">
        <f t="shared" si="1"/>
        <v>0</v>
      </c>
    </row>
    <row r="24" spans="1:13">
      <c r="A24" s="221" t="s">
        <v>222</v>
      </c>
      <c r="B24" s="221" t="s">
        <v>23185</v>
      </c>
      <c r="C24" s="221" t="s">
        <v>23186</v>
      </c>
      <c r="D24" s="222" t="s">
        <v>209</v>
      </c>
      <c r="E24" s="241"/>
      <c r="F24" s="241"/>
      <c r="G24" s="241"/>
      <c r="H24" s="241"/>
      <c r="I24" s="241"/>
      <c r="J24" s="241"/>
      <c r="K24" s="142">
        <v>64.86</v>
      </c>
      <c r="L24" s="142">
        <f t="shared" si="0"/>
        <v>0</v>
      </c>
      <c r="M24" s="3">
        <f t="shared" si="1"/>
        <v>0</v>
      </c>
    </row>
    <row r="25" spans="1:13">
      <c r="A25" s="221" t="s">
        <v>222</v>
      </c>
      <c r="B25" s="221" t="s">
        <v>23187</v>
      </c>
      <c r="C25" s="221" t="s">
        <v>23188</v>
      </c>
      <c r="D25" s="222" t="s">
        <v>209</v>
      </c>
      <c r="E25" s="241"/>
      <c r="F25" s="241"/>
      <c r="G25" s="241"/>
      <c r="H25" s="241"/>
      <c r="I25" s="241"/>
      <c r="J25" s="241"/>
      <c r="K25" s="142">
        <v>64.86</v>
      </c>
      <c r="L25" s="142">
        <f t="shared" si="0"/>
        <v>0</v>
      </c>
      <c r="M25" s="3">
        <f t="shared" si="1"/>
        <v>0</v>
      </c>
    </row>
    <row r="26" spans="1:13">
      <c r="A26" s="221" t="s">
        <v>229</v>
      </c>
      <c r="B26" s="221" t="s">
        <v>23189</v>
      </c>
      <c r="C26" s="221" t="s">
        <v>23190</v>
      </c>
      <c r="D26" s="222" t="s">
        <v>209</v>
      </c>
      <c r="E26" s="241"/>
      <c r="F26" s="241"/>
      <c r="G26" s="241"/>
      <c r="H26" s="241"/>
      <c r="I26" s="241"/>
      <c r="J26" s="241"/>
      <c r="K26" s="142">
        <v>303.02</v>
      </c>
      <c r="L26" s="142">
        <f t="shared" si="0"/>
        <v>0</v>
      </c>
      <c r="M26" s="3">
        <f t="shared" si="1"/>
        <v>0</v>
      </c>
    </row>
    <row r="27" spans="1:13">
      <c r="A27" s="221" t="s">
        <v>5094</v>
      </c>
      <c r="B27" s="221" t="s">
        <v>23191</v>
      </c>
      <c r="C27" s="221" t="s">
        <v>23192</v>
      </c>
      <c r="D27" s="222" t="s">
        <v>209</v>
      </c>
      <c r="E27" s="241"/>
      <c r="F27" s="241"/>
      <c r="G27" s="241"/>
      <c r="H27" s="241"/>
      <c r="I27" s="241"/>
      <c r="J27" s="241"/>
      <c r="K27" s="142">
        <v>32.43</v>
      </c>
      <c r="L27" s="142">
        <f t="shared" si="0"/>
        <v>0</v>
      </c>
      <c r="M27" s="3">
        <f t="shared" si="1"/>
        <v>0</v>
      </c>
    </row>
    <row r="28" spans="1:13">
      <c r="A28" s="221" t="s">
        <v>5094</v>
      </c>
      <c r="B28" s="221" t="s">
        <v>23193</v>
      </c>
      <c r="C28" s="221" t="s">
        <v>23194</v>
      </c>
      <c r="D28" s="222" t="s">
        <v>209</v>
      </c>
      <c r="E28" s="241"/>
      <c r="F28" s="241"/>
      <c r="G28" s="241"/>
      <c r="H28" s="241"/>
      <c r="I28" s="241"/>
      <c r="J28" s="241"/>
      <c r="K28" s="142">
        <v>32.43</v>
      </c>
      <c r="L28" s="142">
        <f t="shared" si="0"/>
        <v>0</v>
      </c>
      <c r="M28" s="3">
        <f t="shared" si="1"/>
        <v>0</v>
      </c>
    </row>
    <row r="29" spans="1:13">
      <c r="A29" s="221" t="s">
        <v>5094</v>
      </c>
      <c r="B29" s="221" t="s">
        <v>23195</v>
      </c>
      <c r="C29" s="221" t="s">
        <v>23196</v>
      </c>
      <c r="D29" s="222" t="s">
        <v>209</v>
      </c>
      <c r="E29" s="241"/>
      <c r="F29" s="241"/>
      <c r="G29" s="241"/>
      <c r="H29" s="241"/>
      <c r="I29" s="241"/>
      <c r="J29" s="241"/>
      <c r="K29" s="142">
        <v>32.43</v>
      </c>
      <c r="L29" s="142">
        <f t="shared" si="0"/>
        <v>0</v>
      </c>
      <c r="M29" s="3">
        <f t="shared" si="1"/>
        <v>0</v>
      </c>
    </row>
    <row r="30" spans="1:13">
      <c r="A30" s="221" t="s">
        <v>5094</v>
      </c>
      <c r="B30" s="221" t="s">
        <v>23197</v>
      </c>
      <c r="C30" s="221" t="s">
        <v>23198</v>
      </c>
      <c r="D30" s="222" t="s">
        <v>209</v>
      </c>
      <c r="E30" s="241"/>
      <c r="F30" s="241"/>
      <c r="G30" s="241"/>
      <c r="H30" s="241"/>
      <c r="I30" s="241"/>
      <c r="J30" s="241"/>
      <c r="K30" s="142">
        <v>32.43</v>
      </c>
      <c r="L30" s="142">
        <f t="shared" si="0"/>
        <v>0</v>
      </c>
      <c r="M30" s="3">
        <f t="shared" si="1"/>
        <v>0</v>
      </c>
    </row>
    <row r="31" spans="1:13">
      <c r="A31" s="221" t="s">
        <v>229</v>
      </c>
      <c r="B31" s="221" t="s">
        <v>23199</v>
      </c>
      <c r="C31" s="221" t="s">
        <v>23200</v>
      </c>
      <c r="D31" s="222" t="s">
        <v>209</v>
      </c>
      <c r="E31" s="241"/>
      <c r="F31" s="241"/>
      <c r="G31" s="241"/>
      <c r="H31" s="241"/>
      <c r="I31" s="241"/>
      <c r="J31" s="241"/>
      <c r="K31" s="142">
        <v>303.02</v>
      </c>
      <c r="L31" s="142">
        <f t="shared" si="0"/>
        <v>0</v>
      </c>
      <c r="M31" s="3">
        <f t="shared" si="1"/>
        <v>0</v>
      </c>
    </row>
    <row r="32" spans="1:13">
      <c r="A32" s="221" t="s">
        <v>222</v>
      </c>
      <c r="B32" s="221" t="s">
        <v>23201</v>
      </c>
      <c r="C32" s="221" t="s">
        <v>23202</v>
      </c>
      <c r="D32" s="222" t="s">
        <v>209</v>
      </c>
      <c r="E32" s="241"/>
      <c r="F32" s="241"/>
      <c r="G32" s="241"/>
      <c r="H32" s="241"/>
      <c r="I32" s="241"/>
      <c r="J32" s="241"/>
      <c r="K32" s="142">
        <v>43.24</v>
      </c>
      <c r="L32" s="142">
        <f t="shared" si="0"/>
        <v>0</v>
      </c>
      <c r="M32" s="3">
        <f t="shared" si="1"/>
        <v>0</v>
      </c>
    </row>
    <row r="33" spans="1:13">
      <c r="A33" s="221" t="s">
        <v>222</v>
      </c>
      <c r="B33" s="221" t="s">
        <v>23203</v>
      </c>
      <c r="C33" s="221" t="s">
        <v>23204</v>
      </c>
      <c r="D33" s="222" t="s">
        <v>209</v>
      </c>
      <c r="E33" s="241"/>
      <c r="F33" s="241"/>
      <c r="G33" s="241"/>
      <c r="H33" s="241"/>
      <c r="I33" s="241"/>
      <c r="J33" s="241"/>
      <c r="K33" s="142">
        <v>43.24</v>
      </c>
      <c r="L33" s="142">
        <f t="shared" si="0"/>
        <v>0</v>
      </c>
      <c r="M33" s="3">
        <f t="shared" si="1"/>
        <v>0</v>
      </c>
    </row>
    <row r="34" spans="1:13">
      <c r="A34" s="221" t="s">
        <v>222</v>
      </c>
      <c r="B34" s="221" t="s">
        <v>23205</v>
      </c>
      <c r="C34" s="221" t="s">
        <v>23206</v>
      </c>
      <c r="D34" s="222" t="s">
        <v>209</v>
      </c>
      <c r="E34" s="241"/>
      <c r="F34" s="241"/>
      <c r="G34" s="241"/>
      <c r="H34" s="241"/>
      <c r="I34" s="241"/>
      <c r="J34" s="241"/>
      <c r="K34" s="142">
        <v>43.24</v>
      </c>
      <c r="L34" s="142">
        <f t="shared" si="0"/>
        <v>0</v>
      </c>
      <c r="M34" s="3">
        <f t="shared" si="1"/>
        <v>0</v>
      </c>
    </row>
    <row r="35" spans="1:13">
      <c r="A35" s="221" t="s">
        <v>5094</v>
      </c>
      <c r="B35" s="221" t="s">
        <v>23207</v>
      </c>
      <c r="C35" s="221" t="s">
        <v>23208</v>
      </c>
      <c r="D35" s="222" t="s">
        <v>209</v>
      </c>
      <c r="E35" s="241"/>
      <c r="F35" s="241"/>
      <c r="G35" s="241"/>
      <c r="H35" s="241"/>
      <c r="I35" s="241"/>
      <c r="J35" s="241"/>
      <c r="K35" s="142">
        <v>29.72</v>
      </c>
      <c r="L35" s="142">
        <f t="shared" si="0"/>
        <v>0</v>
      </c>
      <c r="M35" s="3">
        <f t="shared" si="1"/>
        <v>0</v>
      </c>
    </row>
    <row r="36" spans="1:13">
      <c r="A36" s="221" t="s">
        <v>5094</v>
      </c>
      <c r="B36" s="221" t="s">
        <v>23209</v>
      </c>
      <c r="C36" s="221" t="s">
        <v>23210</v>
      </c>
      <c r="D36" s="222" t="s">
        <v>209</v>
      </c>
      <c r="E36" s="241"/>
      <c r="F36" s="241"/>
      <c r="G36" s="241"/>
      <c r="H36" s="241"/>
      <c r="I36" s="241"/>
      <c r="J36" s="241"/>
      <c r="K36" s="142">
        <v>29.72</v>
      </c>
      <c r="L36" s="142">
        <f t="shared" si="0"/>
        <v>0</v>
      </c>
      <c r="M36" s="3">
        <f t="shared" si="1"/>
        <v>0</v>
      </c>
    </row>
    <row r="37" spans="1:13">
      <c r="A37" s="221" t="s">
        <v>5094</v>
      </c>
      <c r="B37" s="221" t="s">
        <v>23211</v>
      </c>
      <c r="C37" s="221" t="s">
        <v>23212</v>
      </c>
      <c r="D37" s="222" t="s">
        <v>209</v>
      </c>
      <c r="E37" s="241"/>
      <c r="F37" s="241"/>
      <c r="G37" s="241"/>
      <c r="H37" s="241"/>
      <c r="I37" s="241"/>
      <c r="J37" s="241"/>
      <c r="K37" s="142">
        <v>29.72</v>
      </c>
      <c r="L37" s="142">
        <f t="shared" si="0"/>
        <v>0</v>
      </c>
      <c r="M37" s="3">
        <f t="shared" si="1"/>
        <v>0</v>
      </c>
    </row>
    <row r="38" spans="1:13">
      <c r="A38" s="221" t="s">
        <v>5094</v>
      </c>
      <c r="B38" s="221" t="s">
        <v>23213</v>
      </c>
      <c r="C38" s="221" t="s">
        <v>23214</v>
      </c>
      <c r="D38" s="222" t="s">
        <v>209</v>
      </c>
      <c r="E38" s="241"/>
      <c r="F38" s="241"/>
      <c r="G38" s="241"/>
      <c r="H38" s="241"/>
      <c r="I38" s="241"/>
      <c r="J38" s="241"/>
      <c r="K38" s="142">
        <v>29.72</v>
      </c>
      <c r="L38" s="142">
        <f t="shared" si="0"/>
        <v>0</v>
      </c>
      <c r="M38" s="3">
        <f t="shared" si="1"/>
        <v>0</v>
      </c>
    </row>
    <row r="39" spans="1:13">
      <c r="A39" s="221" t="s">
        <v>5094</v>
      </c>
      <c r="B39" s="221" t="s">
        <v>23215</v>
      </c>
      <c r="C39" s="221" t="s">
        <v>23216</v>
      </c>
      <c r="D39" s="222" t="s">
        <v>209</v>
      </c>
      <c r="E39" s="241"/>
      <c r="F39" s="241"/>
      <c r="G39" s="241"/>
      <c r="H39" s="241"/>
      <c r="I39" s="241"/>
      <c r="J39" s="241"/>
      <c r="K39" s="142">
        <v>29.72</v>
      </c>
      <c r="L39" s="142">
        <f t="shared" si="0"/>
        <v>0</v>
      </c>
      <c r="M39" s="3">
        <f t="shared" si="1"/>
        <v>0</v>
      </c>
    </row>
    <row r="40" spans="1:13">
      <c r="A40" s="221" t="s">
        <v>5094</v>
      </c>
      <c r="B40" s="221" t="s">
        <v>23217</v>
      </c>
      <c r="C40" s="221" t="s">
        <v>23218</v>
      </c>
      <c r="D40" s="222" t="s">
        <v>209</v>
      </c>
      <c r="E40" s="241"/>
      <c r="F40" s="241"/>
      <c r="G40" s="241"/>
      <c r="H40" s="241"/>
      <c r="I40" s="241"/>
      <c r="J40" s="241"/>
      <c r="K40" s="142">
        <v>29.72</v>
      </c>
      <c r="L40" s="142">
        <f t="shared" si="0"/>
        <v>0</v>
      </c>
      <c r="M40" s="3">
        <f t="shared" si="1"/>
        <v>0</v>
      </c>
    </row>
    <row r="41" spans="1:13">
      <c r="A41" s="221" t="s">
        <v>5094</v>
      </c>
      <c r="B41" s="221" t="s">
        <v>23219</v>
      </c>
      <c r="C41" s="221" t="s">
        <v>23220</v>
      </c>
      <c r="D41" s="222" t="s">
        <v>209</v>
      </c>
      <c r="E41" s="241"/>
      <c r="F41" s="241"/>
      <c r="G41" s="241"/>
      <c r="H41" s="241"/>
      <c r="I41" s="241"/>
      <c r="J41" s="241"/>
      <c r="K41" s="142">
        <v>29.72</v>
      </c>
      <c r="L41" s="142">
        <f t="shared" si="0"/>
        <v>0</v>
      </c>
      <c r="M41" s="3">
        <f t="shared" si="1"/>
        <v>0</v>
      </c>
    </row>
    <row r="42" spans="1:13">
      <c r="A42" s="221" t="s">
        <v>235</v>
      </c>
      <c r="B42" s="221" t="s">
        <v>23221</v>
      </c>
      <c r="C42" s="221" t="s">
        <v>23222</v>
      </c>
      <c r="D42" s="222" t="s">
        <v>209</v>
      </c>
      <c r="E42" s="241"/>
      <c r="F42" s="241"/>
      <c r="G42" s="241"/>
      <c r="H42" s="241"/>
      <c r="I42" s="241"/>
      <c r="J42" s="241"/>
      <c r="K42" s="142">
        <v>169.69</v>
      </c>
      <c r="L42" s="142">
        <f t="shared" si="0"/>
        <v>0</v>
      </c>
      <c r="M42" s="3">
        <f t="shared" si="1"/>
        <v>0</v>
      </c>
    </row>
    <row r="43" spans="1:13">
      <c r="A43" s="221" t="s">
        <v>235</v>
      </c>
      <c r="B43" s="221" t="s">
        <v>23223</v>
      </c>
      <c r="C43" s="221" t="s">
        <v>23224</v>
      </c>
      <c r="D43" s="222" t="s">
        <v>209</v>
      </c>
      <c r="E43" s="241"/>
      <c r="F43" s="241"/>
      <c r="G43" s="241"/>
      <c r="H43" s="241"/>
      <c r="I43" s="241"/>
      <c r="J43" s="241"/>
      <c r="K43" s="142">
        <v>169.69</v>
      </c>
      <c r="L43" s="142">
        <f t="shared" si="0"/>
        <v>0</v>
      </c>
      <c r="M43" s="3">
        <f t="shared" si="1"/>
        <v>0</v>
      </c>
    </row>
    <row r="44" spans="1:13">
      <c r="A44" s="221" t="s">
        <v>235</v>
      </c>
      <c r="B44" s="221" t="s">
        <v>23225</v>
      </c>
      <c r="C44" s="221" t="s">
        <v>23226</v>
      </c>
      <c r="D44" s="222" t="s">
        <v>209</v>
      </c>
      <c r="E44" s="241"/>
      <c r="F44" s="241"/>
      <c r="G44" s="241"/>
      <c r="H44" s="241"/>
      <c r="I44" s="241"/>
      <c r="J44" s="241"/>
      <c r="K44" s="142">
        <v>169.69</v>
      </c>
      <c r="L44" s="142">
        <f t="shared" si="0"/>
        <v>0</v>
      </c>
      <c r="M44" s="3">
        <f t="shared" si="1"/>
        <v>0</v>
      </c>
    </row>
    <row r="45" spans="1:13">
      <c r="A45" s="221" t="s">
        <v>235</v>
      </c>
      <c r="B45" s="221" t="s">
        <v>23227</v>
      </c>
      <c r="C45" s="221" t="s">
        <v>23228</v>
      </c>
      <c r="D45" s="222" t="s">
        <v>209</v>
      </c>
      <c r="E45" s="241"/>
      <c r="F45" s="241"/>
      <c r="G45" s="241"/>
      <c r="H45" s="241"/>
      <c r="I45" s="241"/>
      <c r="J45" s="241"/>
      <c r="K45" s="142">
        <v>169.69</v>
      </c>
      <c r="L45" s="142">
        <f t="shared" si="0"/>
        <v>0</v>
      </c>
      <c r="M45" s="3">
        <f t="shared" si="1"/>
        <v>0</v>
      </c>
    </row>
    <row r="46" spans="1:13">
      <c r="A46" s="221" t="s">
        <v>235</v>
      </c>
      <c r="B46" s="221" t="s">
        <v>23229</v>
      </c>
      <c r="C46" s="221" t="s">
        <v>23230</v>
      </c>
      <c r="D46" s="222" t="s">
        <v>209</v>
      </c>
      <c r="E46" s="241"/>
      <c r="F46" s="241"/>
      <c r="G46" s="241"/>
      <c r="H46" s="241"/>
      <c r="I46" s="241"/>
      <c r="J46" s="241"/>
      <c r="K46" s="142">
        <v>169.69</v>
      </c>
      <c r="L46" s="142">
        <f t="shared" si="0"/>
        <v>0</v>
      </c>
      <c r="M46" s="3">
        <f t="shared" si="1"/>
        <v>0</v>
      </c>
    </row>
    <row r="47" spans="1:13">
      <c r="A47" s="221" t="s">
        <v>235</v>
      </c>
      <c r="B47" s="221" t="s">
        <v>23231</v>
      </c>
      <c r="C47" s="221" t="s">
        <v>23232</v>
      </c>
      <c r="D47" s="222" t="s">
        <v>209</v>
      </c>
      <c r="E47" s="241"/>
      <c r="F47" s="241"/>
      <c r="G47" s="241"/>
      <c r="H47" s="241"/>
      <c r="I47" s="241"/>
      <c r="J47" s="241"/>
      <c r="K47" s="142">
        <v>169.69</v>
      </c>
      <c r="L47" s="142">
        <f t="shared" si="0"/>
        <v>0</v>
      </c>
      <c r="M47" s="3">
        <f t="shared" si="1"/>
        <v>0</v>
      </c>
    </row>
    <row r="48" spans="1:13">
      <c r="A48" s="221" t="s">
        <v>235</v>
      </c>
      <c r="B48" s="221" t="s">
        <v>23233</v>
      </c>
      <c r="C48" s="221" t="s">
        <v>23234</v>
      </c>
      <c r="D48" s="222" t="s">
        <v>209</v>
      </c>
      <c r="E48" s="241"/>
      <c r="F48" s="241"/>
      <c r="G48" s="241"/>
      <c r="H48" s="241"/>
      <c r="I48" s="241"/>
      <c r="J48" s="241"/>
      <c r="K48" s="142">
        <v>169.69</v>
      </c>
      <c r="L48" s="142">
        <f t="shared" si="0"/>
        <v>0</v>
      </c>
      <c r="M48" s="3">
        <f t="shared" si="1"/>
        <v>0</v>
      </c>
    </row>
    <row r="49" spans="1:13">
      <c r="A49" s="221" t="s">
        <v>235</v>
      </c>
      <c r="B49" s="221" t="s">
        <v>23235</v>
      </c>
      <c r="C49" s="221" t="s">
        <v>23236</v>
      </c>
      <c r="D49" s="222" t="s">
        <v>209</v>
      </c>
      <c r="E49" s="241"/>
      <c r="F49" s="241"/>
      <c r="G49" s="241"/>
      <c r="H49" s="241"/>
      <c r="I49" s="241"/>
      <c r="J49" s="241"/>
      <c r="K49" s="142">
        <v>169.69</v>
      </c>
      <c r="L49" s="142">
        <f t="shared" si="0"/>
        <v>0</v>
      </c>
      <c r="M49" s="3">
        <f t="shared" si="1"/>
        <v>0</v>
      </c>
    </row>
    <row r="50" spans="1:13">
      <c r="A50" s="221" t="s">
        <v>235</v>
      </c>
      <c r="B50" s="221" t="s">
        <v>23237</v>
      </c>
      <c r="C50" s="221" t="s">
        <v>23238</v>
      </c>
      <c r="D50" s="222" t="s">
        <v>209</v>
      </c>
      <c r="E50" s="241"/>
      <c r="F50" s="241"/>
      <c r="G50" s="241"/>
      <c r="H50" s="241"/>
      <c r="I50" s="241"/>
      <c r="J50" s="241"/>
      <c r="K50" s="142">
        <v>169.69</v>
      </c>
      <c r="L50" s="142">
        <f t="shared" si="0"/>
        <v>0</v>
      </c>
      <c r="M50" s="3">
        <f t="shared" si="1"/>
        <v>0</v>
      </c>
    </row>
    <row r="51" spans="1:13">
      <c r="A51" s="221" t="s">
        <v>433</v>
      </c>
      <c r="B51" s="221" t="s">
        <v>23239</v>
      </c>
      <c r="C51" s="221" t="s">
        <v>23240</v>
      </c>
      <c r="D51" s="222" t="s">
        <v>209</v>
      </c>
      <c r="E51" s="241"/>
      <c r="F51" s="241"/>
      <c r="G51" s="241"/>
      <c r="H51" s="241"/>
      <c r="I51" s="241"/>
      <c r="J51" s="241"/>
      <c r="K51" s="142">
        <v>303.02</v>
      </c>
      <c r="L51" s="142">
        <f t="shared" si="0"/>
        <v>0</v>
      </c>
      <c r="M51" s="3">
        <f t="shared" si="1"/>
        <v>0</v>
      </c>
    </row>
    <row r="52" spans="1:13">
      <c r="A52" s="221" t="s">
        <v>433</v>
      </c>
      <c r="B52" s="221" t="s">
        <v>23241</v>
      </c>
      <c r="C52" s="221" t="s">
        <v>23242</v>
      </c>
      <c r="D52" s="222" t="s">
        <v>209</v>
      </c>
      <c r="E52" s="241"/>
      <c r="F52" s="241"/>
      <c r="G52" s="241"/>
      <c r="H52" s="241"/>
      <c r="I52" s="241"/>
      <c r="J52" s="241"/>
      <c r="K52" s="142">
        <v>303.02</v>
      </c>
      <c r="L52" s="142">
        <f t="shared" si="0"/>
        <v>0</v>
      </c>
      <c r="M52" s="3">
        <f t="shared" si="1"/>
        <v>0</v>
      </c>
    </row>
    <row r="53" spans="1:13">
      <c r="A53" s="221" t="s">
        <v>433</v>
      </c>
      <c r="B53" s="221" t="s">
        <v>23243</v>
      </c>
      <c r="C53" s="221" t="s">
        <v>23244</v>
      </c>
      <c r="D53" s="222" t="s">
        <v>209</v>
      </c>
      <c r="E53" s="241"/>
      <c r="F53" s="241"/>
      <c r="G53" s="241"/>
      <c r="H53" s="241"/>
      <c r="I53" s="241"/>
      <c r="J53" s="241"/>
      <c r="K53" s="142">
        <v>303.02</v>
      </c>
      <c r="L53" s="142">
        <f t="shared" si="0"/>
        <v>0</v>
      </c>
      <c r="M53" s="3">
        <f t="shared" si="1"/>
        <v>0</v>
      </c>
    </row>
    <row r="54" spans="1:13">
      <c r="A54" s="221" t="s">
        <v>433</v>
      </c>
      <c r="B54" s="221" t="s">
        <v>23245</v>
      </c>
      <c r="C54" s="221" t="s">
        <v>23246</v>
      </c>
      <c r="D54" s="222" t="s">
        <v>209</v>
      </c>
      <c r="E54" s="241"/>
      <c r="F54" s="241"/>
      <c r="G54" s="241"/>
      <c r="H54" s="241"/>
      <c r="I54" s="241"/>
      <c r="J54" s="241"/>
      <c r="K54" s="142">
        <v>303.02</v>
      </c>
      <c r="L54" s="142">
        <f t="shared" si="0"/>
        <v>0</v>
      </c>
      <c r="M54" s="3">
        <f t="shared" si="1"/>
        <v>0</v>
      </c>
    </row>
    <row r="55" spans="1:13">
      <c r="A55" s="221" t="s">
        <v>433</v>
      </c>
      <c r="B55" s="221" t="s">
        <v>23247</v>
      </c>
      <c r="C55" s="221" t="s">
        <v>23248</v>
      </c>
      <c r="D55" s="222" t="s">
        <v>209</v>
      </c>
      <c r="E55" s="241"/>
      <c r="F55" s="241"/>
      <c r="G55" s="241"/>
      <c r="H55" s="241"/>
      <c r="I55" s="241"/>
      <c r="J55" s="241"/>
      <c r="K55" s="142">
        <v>303.02</v>
      </c>
      <c r="L55" s="142">
        <f t="shared" si="0"/>
        <v>0</v>
      </c>
      <c r="M55" s="3">
        <f t="shared" si="1"/>
        <v>0</v>
      </c>
    </row>
    <row r="56" spans="1:13">
      <c r="A56" s="221" t="s">
        <v>433</v>
      </c>
      <c r="B56" s="221" t="s">
        <v>23249</v>
      </c>
      <c r="C56" s="221" t="s">
        <v>23250</v>
      </c>
      <c r="D56" s="222" t="s">
        <v>209</v>
      </c>
      <c r="E56" s="241"/>
      <c r="F56" s="241"/>
      <c r="G56" s="241"/>
      <c r="H56" s="241"/>
      <c r="I56" s="241"/>
      <c r="J56" s="241"/>
      <c r="K56" s="142">
        <v>303.02</v>
      </c>
      <c r="L56" s="142">
        <f t="shared" si="0"/>
        <v>0</v>
      </c>
      <c r="M56" s="3">
        <f t="shared" si="1"/>
        <v>0</v>
      </c>
    </row>
    <row r="57" spans="1:13">
      <c r="A57" s="221" t="s">
        <v>235</v>
      </c>
      <c r="B57" s="221" t="s">
        <v>23251</v>
      </c>
      <c r="C57" s="221" t="s">
        <v>23252</v>
      </c>
      <c r="D57" s="222" t="s">
        <v>209</v>
      </c>
      <c r="E57" s="241"/>
      <c r="F57" s="241"/>
      <c r="G57" s="241"/>
      <c r="H57" s="241"/>
      <c r="I57" s="241"/>
      <c r="J57" s="241"/>
      <c r="K57" s="142">
        <v>169.69</v>
      </c>
      <c r="L57" s="142">
        <f t="shared" si="0"/>
        <v>0</v>
      </c>
      <c r="M57" s="3">
        <f t="shared" si="1"/>
        <v>0</v>
      </c>
    </row>
    <row r="58" spans="1:13">
      <c r="A58" s="221" t="s">
        <v>235</v>
      </c>
      <c r="B58" s="221" t="s">
        <v>23253</v>
      </c>
      <c r="C58" s="221" t="s">
        <v>23254</v>
      </c>
      <c r="D58" s="222" t="s">
        <v>209</v>
      </c>
      <c r="E58" s="241"/>
      <c r="F58" s="241"/>
      <c r="G58" s="241"/>
      <c r="H58" s="241"/>
      <c r="I58" s="241"/>
      <c r="J58" s="241"/>
      <c r="K58" s="142">
        <v>169.69</v>
      </c>
      <c r="L58" s="142">
        <f t="shared" si="0"/>
        <v>0</v>
      </c>
      <c r="M58" s="3">
        <f t="shared" si="1"/>
        <v>0</v>
      </c>
    </row>
    <row r="59" spans="1:13">
      <c r="A59" s="221" t="s">
        <v>235</v>
      </c>
      <c r="B59" s="221" t="s">
        <v>23255</v>
      </c>
      <c r="C59" s="221" t="s">
        <v>23256</v>
      </c>
      <c r="D59" s="222" t="s">
        <v>209</v>
      </c>
      <c r="E59" s="241"/>
      <c r="F59" s="241"/>
      <c r="G59" s="241"/>
      <c r="H59" s="241"/>
      <c r="I59" s="241"/>
      <c r="J59" s="241"/>
      <c r="K59" s="142">
        <v>169.69</v>
      </c>
      <c r="L59" s="142">
        <f t="shared" si="0"/>
        <v>0</v>
      </c>
      <c r="M59" s="3">
        <f t="shared" si="1"/>
        <v>0</v>
      </c>
    </row>
    <row r="60" spans="1:13">
      <c r="A60" s="221" t="s">
        <v>235</v>
      </c>
      <c r="B60" s="221" t="s">
        <v>23257</v>
      </c>
      <c r="C60" s="221" t="s">
        <v>23258</v>
      </c>
      <c r="D60" s="222" t="s">
        <v>209</v>
      </c>
      <c r="E60" s="241"/>
      <c r="F60" s="241"/>
      <c r="G60" s="241"/>
      <c r="H60" s="241"/>
      <c r="I60" s="241"/>
      <c r="J60" s="241"/>
      <c r="K60" s="142">
        <v>169.69</v>
      </c>
      <c r="L60" s="142">
        <f t="shared" si="0"/>
        <v>0</v>
      </c>
      <c r="M60" s="3">
        <f t="shared" si="1"/>
        <v>0</v>
      </c>
    </row>
    <row r="61" spans="1:13">
      <c r="A61" s="221" t="s">
        <v>235</v>
      </c>
      <c r="B61" s="221" t="s">
        <v>23259</v>
      </c>
      <c r="C61" s="221" t="s">
        <v>23260</v>
      </c>
      <c r="D61" s="222" t="s">
        <v>209</v>
      </c>
      <c r="E61" s="241"/>
      <c r="F61" s="241"/>
      <c r="G61" s="241"/>
      <c r="H61" s="241"/>
      <c r="I61" s="241"/>
      <c r="J61" s="241"/>
      <c r="K61" s="142">
        <v>169.69</v>
      </c>
      <c r="L61" s="142">
        <f t="shared" si="0"/>
        <v>0</v>
      </c>
      <c r="M61" s="3">
        <f t="shared" si="1"/>
        <v>0</v>
      </c>
    </row>
    <row r="62" spans="1:13">
      <c r="A62" s="221" t="s">
        <v>1795</v>
      </c>
      <c r="B62" s="221" t="s">
        <v>23261</v>
      </c>
      <c r="C62" s="221" t="s">
        <v>23262</v>
      </c>
      <c r="D62" s="222" t="s">
        <v>209</v>
      </c>
      <c r="E62" s="241"/>
      <c r="F62" s="241"/>
      <c r="G62" s="241"/>
      <c r="H62" s="241"/>
      <c r="I62" s="241"/>
      <c r="J62" s="241"/>
      <c r="K62" s="142">
        <v>32.43</v>
      </c>
      <c r="L62" s="142">
        <f t="shared" si="0"/>
        <v>0</v>
      </c>
      <c r="M62" s="3">
        <f t="shared" si="1"/>
        <v>0</v>
      </c>
    </row>
    <row r="63" spans="1:13">
      <c r="A63" s="221" t="s">
        <v>1795</v>
      </c>
      <c r="B63" s="221" t="s">
        <v>23263</v>
      </c>
      <c r="C63" s="221" t="s">
        <v>23264</v>
      </c>
      <c r="D63" s="222" t="s">
        <v>209</v>
      </c>
      <c r="E63" s="241"/>
      <c r="F63" s="241"/>
      <c r="G63" s="241"/>
      <c r="H63" s="241"/>
      <c r="I63" s="241"/>
      <c r="J63" s="241"/>
      <c r="K63" s="142">
        <v>32.43</v>
      </c>
      <c r="L63" s="142">
        <f t="shared" si="0"/>
        <v>0</v>
      </c>
      <c r="M63" s="3">
        <f t="shared" si="1"/>
        <v>0</v>
      </c>
    </row>
    <row r="64" spans="1:13">
      <c r="A64" s="221" t="s">
        <v>1795</v>
      </c>
      <c r="B64" s="221" t="s">
        <v>23265</v>
      </c>
      <c r="C64" s="221" t="s">
        <v>23266</v>
      </c>
      <c r="D64" s="222" t="s">
        <v>209</v>
      </c>
      <c r="E64" s="241"/>
      <c r="F64" s="241"/>
      <c r="G64" s="241"/>
      <c r="H64" s="241"/>
      <c r="I64" s="241"/>
      <c r="J64" s="241"/>
      <c r="K64" s="142">
        <v>32.43</v>
      </c>
      <c r="L64" s="142">
        <f t="shared" si="0"/>
        <v>0</v>
      </c>
      <c r="M64" s="3">
        <f t="shared" si="1"/>
        <v>0</v>
      </c>
    </row>
    <row r="65" spans="1:13">
      <c r="A65" s="221" t="s">
        <v>229</v>
      </c>
      <c r="B65" s="221" t="s">
        <v>23267</v>
      </c>
      <c r="C65" s="221" t="s">
        <v>23268</v>
      </c>
      <c r="D65" s="222" t="s">
        <v>209</v>
      </c>
      <c r="E65" s="241"/>
      <c r="F65" s="241"/>
      <c r="G65" s="241"/>
      <c r="H65" s="241"/>
      <c r="I65" s="241"/>
      <c r="J65" s="241"/>
      <c r="K65" s="142">
        <v>363.63</v>
      </c>
      <c r="L65" s="142">
        <f t="shared" si="0"/>
        <v>0</v>
      </c>
      <c r="M65" s="3">
        <f t="shared" si="1"/>
        <v>0</v>
      </c>
    </row>
    <row r="66" spans="1:13">
      <c r="A66" s="221" t="s">
        <v>433</v>
      </c>
      <c r="B66" s="221" t="s">
        <v>23269</v>
      </c>
      <c r="C66" s="221" t="s">
        <v>23270</v>
      </c>
      <c r="D66" s="222" t="s">
        <v>209</v>
      </c>
      <c r="E66" s="241"/>
      <c r="F66" s="241"/>
      <c r="G66" s="241"/>
      <c r="H66" s="241"/>
      <c r="I66" s="241"/>
      <c r="J66" s="241"/>
      <c r="K66" s="142">
        <v>303.02</v>
      </c>
      <c r="L66" s="142">
        <f t="shared" si="0"/>
        <v>0</v>
      </c>
      <c r="M66" s="3">
        <f t="shared" si="1"/>
        <v>0</v>
      </c>
    </row>
    <row r="67" spans="1:13">
      <c r="A67" s="221" t="s">
        <v>235</v>
      </c>
      <c r="B67" s="221" t="s">
        <v>23271</v>
      </c>
      <c r="C67" s="221" t="s">
        <v>23272</v>
      </c>
      <c r="D67" s="222" t="s">
        <v>209</v>
      </c>
      <c r="E67" s="241"/>
      <c r="F67" s="241"/>
      <c r="G67" s="241"/>
      <c r="H67" s="241"/>
      <c r="I67" s="241"/>
      <c r="J67" s="241"/>
      <c r="K67" s="142">
        <v>115.15</v>
      </c>
      <c r="L67" s="142">
        <f t="shared" si="0"/>
        <v>0</v>
      </c>
      <c r="M67" s="3">
        <f t="shared" si="1"/>
        <v>0</v>
      </c>
    </row>
    <row r="68" spans="1:13">
      <c r="A68" s="221" t="s">
        <v>235</v>
      </c>
      <c r="B68" s="221" t="s">
        <v>23273</v>
      </c>
      <c r="C68" s="221" t="s">
        <v>23274</v>
      </c>
      <c r="D68" s="222" t="s">
        <v>209</v>
      </c>
      <c r="E68" s="241"/>
      <c r="F68" s="241"/>
      <c r="G68" s="241"/>
      <c r="H68" s="241"/>
      <c r="I68" s="241"/>
      <c r="J68" s="241"/>
      <c r="K68" s="142">
        <v>115.15</v>
      </c>
      <c r="L68" s="142">
        <f t="shared" si="0"/>
        <v>0</v>
      </c>
      <c r="M68" s="3">
        <f t="shared" si="1"/>
        <v>0</v>
      </c>
    </row>
    <row r="69" spans="1:13">
      <c r="A69" s="221" t="s">
        <v>235</v>
      </c>
      <c r="B69" s="221" t="s">
        <v>23275</v>
      </c>
      <c r="C69" s="221" t="s">
        <v>23276</v>
      </c>
      <c r="D69" s="222" t="s">
        <v>209</v>
      </c>
      <c r="E69" s="241"/>
      <c r="F69" s="241"/>
      <c r="G69" s="241"/>
      <c r="H69" s="241"/>
      <c r="I69" s="241"/>
      <c r="J69" s="241"/>
      <c r="K69" s="142">
        <v>115.15</v>
      </c>
      <c r="L69" s="142">
        <f t="shared" si="0"/>
        <v>0</v>
      </c>
      <c r="M69" s="3">
        <f t="shared" si="1"/>
        <v>0</v>
      </c>
    </row>
    <row r="70" spans="1:13">
      <c r="A70" s="221" t="s">
        <v>235</v>
      </c>
      <c r="B70" s="221" t="s">
        <v>23277</v>
      </c>
      <c r="C70" s="221" t="s">
        <v>23278</v>
      </c>
      <c r="D70" s="222" t="s">
        <v>209</v>
      </c>
      <c r="E70" s="241"/>
      <c r="F70" s="241"/>
      <c r="G70" s="241"/>
      <c r="H70" s="241"/>
      <c r="I70" s="241"/>
      <c r="J70" s="241"/>
      <c r="K70" s="142">
        <v>115.15</v>
      </c>
      <c r="L70" s="142">
        <f t="shared" ref="L70:L82" si="2">SUM(M70*K70)</f>
        <v>0</v>
      </c>
      <c r="M70" s="3">
        <f t="shared" ref="M70:M82" si="3">SUM(E70:J70)</f>
        <v>0</v>
      </c>
    </row>
    <row r="71" spans="1:13">
      <c r="A71" s="221" t="s">
        <v>235</v>
      </c>
      <c r="B71" s="221" t="s">
        <v>23279</v>
      </c>
      <c r="C71" s="221" t="s">
        <v>23280</v>
      </c>
      <c r="D71" s="222" t="s">
        <v>209</v>
      </c>
      <c r="E71" s="241"/>
      <c r="F71" s="241"/>
      <c r="G71" s="241"/>
      <c r="H71" s="241"/>
      <c r="I71" s="241"/>
      <c r="J71" s="241"/>
      <c r="K71" s="142">
        <v>115.15</v>
      </c>
      <c r="L71" s="142">
        <f t="shared" si="2"/>
        <v>0</v>
      </c>
      <c r="M71" s="3">
        <f t="shared" si="3"/>
        <v>0</v>
      </c>
    </row>
    <row r="72" spans="1:13">
      <c r="A72" s="221" t="s">
        <v>235</v>
      </c>
      <c r="B72" s="221" t="s">
        <v>23281</v>
      </c>
      <c r="C72" s="221" t="s">
        <v>23282</v>
      </c>
      <c r="D72" s="222" t="s">
        <v>209</v>
      </c>
      <c r="E72" s="241"/>
      <c r="F72" s="241"/>
      <c r="G72" s="241"/>
      <c r="H72" s="241"/>
      <c r="I72" s="241"/>
      <c r="J72" s="241"/>
      <c r="K72" s="142">
        <v>115.15</v>
      </c>
      <c r="L72" s="142">
        <f t="shared" si="2"/>
        <v>0</v>
      </c>
      <c r="M72" s="3">
        <f t="shared" si="3"/>
        <v>0</v>
      </c>
    </row>
    <row r="73" spans="1:13">
      <c r="A73" s="221" t="s">
        <v>229</v>
      </c>
      <c r="B73" s="221" t="s">
        <v>23283</v>
      </c>
      <c r="C73" s="221" t="s">
        <v>23284</v>
      </c>
      <c r="D73" s="222" t="s">
        <v>209</v>
      </c>
      <c r="E73" s="241"/>
      <c r="F73" s="241"/>
      <c r="G73" s="241"/>
      <c r="H73" s="241"/>
      <c r="I73" s="241"/>
      <c r="J73" s="241"/>
      <c r="K73" s="142">
        <v>363.63</v>
      </c>
      <c r="L73" s="142">
        <f t="shared" si="2"/>
        <v>0</v>
      </c>
      <c r="M73" s="3">
        <f t="shared" si="3"/>
        <v>0</v>
      </c>
    </row>
    <row r="74" spans="1:13">
      <c r="A74" s="221" t="s">
        <v>1795</v>
      </c>
      <c r="B74" s="221" t="s">
        <v>23285</v>
      </c>
      <c r="C74" s="221" t="s">
        <v>23286</v>
      </c>
      <c r="D74" s="222" t="s">
        <v>209</v>
      </c>
      <c r="E74" s="241"/>
      <c r="F74" s="241"/>
      <c r="G74" s="241"/>
      <c r="H74" s="241"/>
      <c r="I74" s="241"/>
      <c r="J74" s="241"/>
      <c r="K74" s="142">
        <v>32.43</v>
      </c>
      <c r="L74" s="142">
        <f t="shared" si="2"/>
        <v>0</v>
      </c>
      <c r="M74" s="3">
        <f t="shared" si="3"/>
        <v>0</v>
      </c>
    </row>
    <row r="75" spans="1:13">
      <c r="A75" s="221" t="s">
        <v>1795</v>
      </c>
      <c r="B75" s="221" t="s">
        <v>23287</v>
      </c>
      <c r="C75" s="221" t="s">
        <v>23288</v>
      </c>
      <c r="D75" s="222" t="s">
        <v>209</v>
      </c>
      <c r="E75" s="241"/>
      <c r="F75" s="241"/>
      <c r="G75" s="241"/>
      <c r="H75" s="241"/>
      <c r="I75" s="241"/>
      <c r="J75" s="241"/>
      <c r="K75" s="142">
        <v>32.43</v>
      </c>
      <c r="L75" s="142">
        <f t="shared" si="2"/>
        <v>0</v>
      </c>
      <c r="M75" s="3">
        <f t="shared" si="3"/>
        <v>0</v>
      </c>
    </row>
    <row r="76" spans="1:13">
      <c r="A76" s="221" t="s">
        <v>235</v>
      </c>
      <c r="B76" s="221" t="s">
        <v>23289</v>
      </c>
      <c r="C76" s="221" t="s">
        <v>23290</v>
      </c>
      <c r="D76" s="222" t="s">
        <v>209</v>
      </c>
      <c r="E76" s="241"/>
      <c r="F76" s="241"/>
      <c r="G76" s="241"/>
      <c r="H76" s="241"/>
      <c r="I76" s="241"/>
      <c r="J76" s="241"/>
      <c r="K76" s="142">
        <v>121.21</v>
      </c>
      <c r="L76" s="142">
        <f t="shared" si="2"/>
        <v>0</v>
      </c>
      <c r="M76" s="3">
        <f t="shared" si="3"/>
        <v>0</v>
      </c>
    </row>
    <row r="77" spans="1:13">
      <c r="A77" s="221" t="s">
        <v>235</v>
      </c>
      <c r="B77" s="221" t="s">
        <v>23291</v>
      </c>
      <c r="C77" s="221" t="s">
        <v>23292</v>
      </c>
      <c r="D77" s="222" t="s">
        <v>209</v>
      </c>
      <c r="E77" s="241"/>
      <c r="F77" s="241"/>
      <c r="G77" s="241"/>
      <c r="H77" s="241"/>
      <c r="I77" s="241"/>
      <c r="J77" s="241"/>
      <c r="K77" s="142">
        <v>121.21</v>
      </c>
      <c r="L77" s="142">
        <f t="shared" si="2"/>
        <v>0</v>
      </c>
      <c r="M77" s="3">
        <f t="shared" si="3"/>
        <v>0</v>
      </c>
    </row>
    <row r="78" spans="1:13">
      <c r="A78" s="221" t="s">
        <v>235</v>
      </c>
      <c r="B78" s="221" t="s">
        <v>23293</v>
      </c>
      <c r="C78" s="221" t="s">
        <v>23294</v>
      </c>
      <c r="D78" s="222" t="s">
        <v>209</v>
      </c>
      <c r="E78" s="241"/>
      <c r="F78" s="241"/>
      <c r="G78" s="241"/>
      <c r="H78" s="241"/>
      <c r="I78" s="241"/>
      <c r="J78" s="241"/>
      <c r="K78" s="142">
        <v>181.81</v>
      </c>
      <c r="L78" s="142">
        <f t="shared" si="2"/>
        <v>0</v>
      </c>
      <c r="M78" s="3">
        <f t="shared" si="3"/>
        <v>0</v>
      </c>
    </row>
    <row r="79" spans="1:13">
      <c r="A79" s="221" t="s">
        <v>235</v>
      </c>
      <c r="B79" s="221" t="s">
        <v>23295</v>
      </c>
      <c r="C79" s="221" t="s">
        <v>23296</v>
      </c>
      <c r="D79" s="222" t="s">
        <v>209</v>
      </c>
      <c r="E79" s="241"/>
      <c r="F79" s="241"/>
      <c r="G79" s="241"/>
      <c r="H79" s="241"/>
      <c r="I79" s="241"/>
      <c r="J79" s="241"/>
      <c r="K79" s="142">
        <v>181.81</v>
      </c>
      <c r="L79" s="142">
        <f t="shared" si="2"/>
        <v>0</v>
      </c>
      <c r="M79" s="3">
        <f t="shared" si="3"/>
        <v>0</v>
      </c>
    </row>
    <row r="80" spans="1:13">
      <c r="A80" s="221" t="s">
        <v>235</v>
      </c>
      <c r="B80" s="221" t="s">
        <v>23297</v>
      </c>
      <c r="C80" s="221" t="s">
        <v>23298</v>
      </c>
      <c r="D80" s="222" t="s">
        <v>209</v>
      </c>
      <c r="E80" s="241"/>
      <c r="F80" s="241"/>
      <c r="G80" s="241"/>
      <c r="H80" s="241"/>
      <c r="I80" s="241"/>
      <c r="J80" s="241"/>
      <c r="K80" s="142">
        <v>181.81</v>
      </c>
      <c r="L80" s="142">
        <f t="shared" si="2"/>
        <v>0</v>
      </c>
      <c r="M80" s="3">
        <f t="shared" si="3"/>
        <v>0</v>
      </c>
    </row>
    <row r="81" spans="1:13">
      <c r="A81" s="221" t="s">
        <v>235</v>
      </c>
      <c r="B81" s="221" t="s">
        <v>23299</v>
      </c>
      <c r="C81" s="221" t="s">
        <v>23300</v>
      </c>
      <c r="D81" s="222" t="s">
        <v>209</v>
      </c>
      <c r="E81" s="241"/>
      <c r="F81" s="241"/>
      <c r="G81" s="241"/>
      <c r="H81" s="241"/>
      <c r="I81" s="241"/>
      <c r="J81" s="241"/>
      <c r="K81" s="142">
        <v>181.81</v>
      </c>
      <c r="L81" s="142">
        <f t="shared" si="2"/>
        <v>0</v>
      </c>
      <c r="M81" s="3">
        <f t="shared" si="3"/>
        <v>0</v>
      </c>
    </row>
    <row r="82" spans="1:13">
      <c r="A82" s="221" t="s">
        <v>235</v>
      </c>
      <c r="B82" s="221" t="s">
        <v>23301</v>
      </c>
      <c r="C82" s="221" t="s">
        <v>23302</v>
      </c>
      <c r="D82" s="222" t="s">
        <v>209</v>
      </c>
      <c r="E82" s="241"/>
      <c r="F82" s="241"/>
      <c r="G82" s="241"/>
      <c r="H82" s="241"/>
      <c r="I82" s="241"/>
      <c r="J82" s="241"/>
      <c r="K82" s="142">
        <v>150.91</v>
      </c>
      <c r="L82" s="142">
        <f t="shared" si="2"/>
        <v>0</v>
      </c>
      <c r="M82" s="3">
        <f t="shared" si="3"/>
        <v>0</v>
      </c>
    </row>
  </sheetData>
  <sheetProtection algorithmName="SHA-512" hashValue="scK21VshMPX5fq/cpp7jCkmlURmLmj7YqgERyWv2oKx5WVK6pXd6zpMlDX/aE0sKorkVyjct/ik6M37j30QYHA==" saltValue="rwNp6viOLZd9WUxLIHgZWA==" spinCount="100000" sheet="1" objects="1" scenarios="1" sort="0" autoFilter="0"/>
  <autoFilter ref="A4:M82" xr:uid="{0060D667-590C-40B9-A1F9-C77248D08638}"/>
  <mergeCells count="5">
    <mergeCell ref="K1:L1"/>
    <mergeCell ref="I1:J1"/>
    <mergeCell ref="A3:D3"/>
    <mergeCell ref="E3:J3"/>
    <mergeCell ref="E1:F1"/>
  </mergeCells>
  <conditionalFormatting sqref="E5:J3000">
    <cfRule type="cellIs" dxfId="1" priority="1" operator="greaterThan">
      <formula>0</formula>
    </cfRule>
  </conditionalFormatting>
  <pageMargins left="0.7" right="0.7" top="0.78740157499999996" bottom="0.78740157499999996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2B5D3-9BD9-4E30-AF53-B493122A3426}">
  <sheetPr codeName="Tabelle45">
    <tabColor theme="6" tint="0.39997558519241921"/>
  </sheetPr>
  <dimension ref="A1:M1061"/>
  <sheetViews>
    <sheetView showGridLines="0" workbookViewId="0">
      <pane ySplit="4" topLeftCell="A5" activePane="bottomLeft" state="frozen"/>
      <selection pane="bottomLeft" activeCell="C19" sqref="C19"/>
    </sheetView>
  </sheetViews>
  <sheetFormatPr baseColWidth="10" defaultColWidth="11.5546875" defaultRowHeight="14.4"/>
  <cols>
    <col min="1" max="1" width="28.5546875" style="3" customWidth="1"/>
    <col min="2" max="2" width="31.21875" style="3" bestFit="1" customWidth="1"/>
    <col min="3" max="3" width="136.5546875" style="3" bestFit="1" customWidth="1"/>
    <col min="4" max="4" width="9.109375" style="3" bestFit="1" customWidth="1"/>
    <col min="5" max="11" width="13" style="3" customWidth="1"/>
    <col min="12" max="12" width="20" style="3" bestFit="1" customWidth="1"/>
    <col min="13" max="13" width="18.6640625" style="3" bestFit="1" customWidth="1"/>
    <col min="14" max="16384" width="11.5546875" style="3"/>
  </cols>
  <sheetData>
    <row r="1" spans="1:13" ht="37.200000000000003" customHeight="1" thickBot="1">
      <c r="A1" s="87">
        <v>1</v>
      </c>
      <c r="B1" s="87">
        <v>1</v>
      </c>
      <c r="C1" s="87">
        <v>1</v>
      </c>
      <c r="D1" s="87">
        <v>1</v>
      </c>
      <c r="E1" s="165" t="s">
        <v>179</v>
      </c>
      <c r="F1" s="166"/>
      <c r="G1" s="87">
        <v>1</v>
      </c>
      <c r="H1" s="87">
        <v>1</v>
      </c>
      <c r="I1" s="193" t="s">
        <v>169</v>
      </c>
      <c r="J1" s="194"/>
      <c r="K1" s="190">
        <f>L3</f>
        <v>0</v>
      </c>
      <c r="L1" s="191"/>
      <c r="M1" s="87">
        <v>1</v>
      </c>
    </row>
    <row r="2" spans="1:13">
      <c r="A2" s="87">
        <v>1</v>
      </c>
      <c r="B2" s="87">
        <v>1</v>
      </c>
      <c r="C2" s="87">
        <v>1</v>
      </c>
      <c r="D2" s="87">
        <v>1</v>
      </c>
      <c r="E2" s="87">
        <v>1</v>
      </c>
      <c r="F2" s="87">
        <v>1</v>
      </c>
      <c r="G2" s="87">
        <v>1</v>
      </c>
      <c r="H2" s="87">
        <v>1</v>
      </c>
      <c r="I2" s="87">
        <v>1</v>
      </c>
      <c r="J2" s="87">
        <v>1</v>
      </c>
      <c r="K2" s="87">
        <v>1</v>
      </c>
      <c r="L2" s="87">
        <v>1</v>
      </c>
      <c r="M2" s="87">
        <v>1</v>
      </c>
    </row>
    <row r="3" spans="1:13">
      <c r="A3" s="187"/>
      <c r="B3" s="188"/>
      <c r="C3" s="188"/>
      <c r="D3" s="189"/>
      <c r="E3" s="202" t="s">
        <v>45</v>
      </c>
      <c r="F3" s="202"/>
      <c r="G3" s="202"/>
      <c r="H3" s="202"/>
      <c r="I3" s="202"/>
      <c r="J3" s="192"/>
      <c r="K3" s="109"/>
      <c r="L3" s="110">
        <f>SUM(L5:L3000)</f>
        <v>0</v>
      </c>
      <c r="M3" s="108">
        <f>SUM(M5:M3000)</f>
        <v>0</v>
      </c>
    </row>
    <row r="4" spans="1:13">
      <c r="A4" s="111" t="s">
        <v>186</v>
      </c>
      <c r="B4" s="111" t="s">
        <v>44</v>
      </c>
      <c r="C4" s="111" t="s">
        <v>37</v>
      </c>
      <c r="D4" s="95" t="s">
        <v>36</v>
      </c>
      <c r="E4" s="112" t="s">
        <v>38</v>
      </c>
      <c r="F4" s="112" t="s">
        <v>39</v>
      </c>
      <c r="G4" s="112" t="s">
        <v>40</v>
      </c>
      <c r="H4" s="112" t="s">
        <v>187</v>
      </c>
      <c r="I4" s="112" t="s">
        <v>188</v>
      </c>
      <c r="J4" s="112" t="s">
        <v>41</v>
      </c>
      <c r="K4" s="95" t="s">
        <v>42</v>
      </c>
      <c r="L4" s="95" t="s">
        <v>89</v>
      </c>
      <c r="M4" s="95" t="s">
        <v>43</v>
      </c>
    </row>
    <row r="5" spans="1:13">
      <c r="A5" s="221" t="s">
        <v>222</v>
      </c>
      <c r="B5" s="221" t="s">
        <v>26851</v>
      </c>
      <c r="C5" s="221" t="s">
        <v>26852</v>
      </c>
      <c r="D5" s="222"/>
      <c r="E5" s="145"/>
      <c r="F5" s="145"/>
      <c r="G5" s="145"/>
      <c r="H5" s="145"/>
      <c r="I5" s="145"/>
      <c r="J5" s="145"/>
      <c r="K5" s="142">
        <v>14.7</v>
      </c>
      <c r="L5" s="142">
        <f>SUM(M5*K5)</f>
        <v>0</v>
      </c>
      <c r="M5" s="105">
        <f>SUM(E5:J5)</f>
        <v>0</v>
      </c>
    </row>
    <row r="6" spans="1:13">
      <c r="A6" s="221" t="s">
        <v>222</v>
      </c>
      <c r="B6" s="221" t="s">
        <v>26853</v>
      </c>
      <c r="C6" s="221" t="s">
        <v>26854</v>
      </c>
      <c r="D6" s="222"/>
      <c r="E6" s="241"/>
      <c r="F6" s="241"/>
      <c r="G6" s="241"/>
      <c r="H6" s="241"/>
      <c r="I6" s="241"/>
      <c r="J6" s="241"/>
      <c r="K6" s="142">
        <v>14.7</v>
      </c>
      <c r="L6" s="142">
        <f t="shared" ref="L6:L69" si="0">SUM(M6*K6)</f>
        <v>0</v>
      </c>
      <c r="M6" s="105">
        <f t="shared" ref="M6:M69" si="1">SUM(E6:J6)</f>
        <v>0</v>
      </c>
    </row>
    <row r="7" spans="1:13">
      <c r="A7" s="221" t="s">
        <v>425</v>
      </c>
      <c r="B7" s="221" t="s">
        <v>26855</v>
      </c>
      <c r="C7" s="221" t="s">
        <v>26856</v>
      </c>
      <c r="D7" s="222"/>
      <c r="E7" s="241"/>
      <c r="F7" s="241"/>
      <c r="G7" s="241"/>
      <c r="H7" s="241"/>
      <c r="I7" s="241"/>
      <c r="J7" s="241"/>
      <c r="K7" s="142">
        <v>29.405899999999999</v>
      </c>
      <c r="L7" s="142">
        <f t="shared" si="0"/>
        <v>0</v>
      </c>
      <c r="M7" s="105">
        <f t="shared" si="1"/>
        <v>0</v>
      </c>
    </row>
    <row r="8" spans="1:13">
      <c r="A8" s="221" t="s">
        <v>425</v>
      </c>
      <c r="B8" s="221" t="s">
        <v>26857</v>
      </c>
      <c r="C8" s="221" t="s">
        <v>26858</v>
      </c>
      <c r="D8" s="222"/>
      <c r="E8" s="241"/>
      <c r="F8" s="241"/>
      <c r="G8" s="241"/>
      <c r="H8" s="241"/>
      <c r="I8" s="241"/>
      <c r="J8" s="241"/>
      <c r="K8" s="142">
        <v>29.41</v>
      </c>
      <c r="L8" s="142">
        <f t="shared" si="0"/>
        <v>0</v>
      </c>
      <c r="M8" s="105">
        <f t="shared" si="1"/>
        <v>0</v>
      </c>
    </row>
    <row r="9" spans="1:13">
      <c r="A9" s="221" t="s">
        <v>425</v>
      </c>
      <c r="B9" s="221" t="s">
        <v>26859</v>
      </c>
      <c r="C9" s="221" t="s">
        <v>26860</v>
      </c>
      <c r="D9" s="222"/>
      <c r="E9" s="241"/>
      <c r="F9" s="241"/>
      <c r="G9" s="241"/>
      <c r="H9" s="241"/>
      <c r="I9" s="241"/>
      <c r="J9" s="241"/>
      <c r="K9" s="142">
        <v>35.288200000000003</v>
      </c>
      <c r="L9" s="142">
        <f t="shared" si="0"/>
        <v>0</v>
      </c>
      <c r="M9" s="105">
        <f t="shared" si="1"/>
        <v>0</v>
      </c>
    </row>
    <row r="10" spans="1:13">
      <c r="A10" s="221" t="s">
        <v>425</v>
      </c>
      <c r="B10" s="221" t="s">
        <v>26861</v>
      </c>
      <c r="C10" s="221" t="s">
        <v>26862</v>
      </c>
      <c r="D10" s="222"/>
      <c r="E10" s="241"/>
      <c r="F10" s="241"/>
      <c r="G10" s="241"/>
      <c r="H10" s="241"/>
      <c r="I10" s="241"/>
      <c r="J10" s="241"/>
      <c r="K10" s="142">
        <v>52.94</v>
      </c>
      <c r="L10" s="142">
        <f t="shared" si="0"/>
        <v>0</v>
      </c>
      <c r="M10" s="105">
        <f t="shared" si="1"/>
        <v>0</v>
      </c>
    </row>
    <row r="11" spans="1:13">
      <c r="A11" s="221" t="s">
        <v>425</v>
      </c>
      <c r="B11" s="221" t="s">
        <v>26863</v>
      </c>
      <c r="C11" s="221" t="s">
        <v>26864</v>
      </c>
      <c r="D11" s="222"/>
      <c r="E11" s="241"/>
      <c r="F11" s="241"/>
      <c r="G11" s="241"/>
      <c r="H11" s="241"/>
      <c r="I11" s="241"/>
      <c r="J11" s="241"/>
      <c r="K11" s="142">
        <v>99.99</v>
      </c>
      <c r="L11" s="142">
        <f t="shared" si="0"/>
        <v>0</v>
      </c>
      <c r="M11" s="105">
        <f t="shared" si="1"/>
        <v>0</v>
      </c>
    </row>
    <row r="12" spans="1:13">
      <c r="A12" s="221" t="s">
        <v>425</v>
      </c>
      <c r="B12" s="221" t="s">
        <v>26865</v>
      </c>
      <c r="C12" s="221" t="s">
        <v>26866</v>
      </c>
      <c r="D12" s="222"/>
      <c r="E12" s="241"/>
      <c r="F12" s="241"/>
      <c r="G12" s="241"/>
      <c r="H12" s="241"/>
      <c r="I12" s="241"/>
      <c r="J12" s="241"/>
      <c r="K12" s="142">
        <v>99.99</v>
      </c>
      <c r="L12" s="142">
        <f t="shared" si="0"/>
        <v>0</v>
      </c>
      <c r="M12" s="105">
        <f t="shared" si="1"/>
        <v>0</v>
      </c>
    </row>
    <row r="13" spans="1:13">
      <c r="A13" s="221" t="s">
        <v>425</v>
      </c>
      <c r="B13" s="221" t="s">
        <v>26867</v>
      </c>
      <c r="C13" s="221" t="s">
        <v>26868</v>
      </c>
      <c r="D13" s="222"/>
      <c r="E13" s="241"/>
      <c r="F13" s="241"/>
      <c r="G13" s="241"/>
      <c r="H13" s="241"/>
      <c r="I13" s="241"/>
      <c r="J13" s="241"/>
      <c r="K13" s="142">
        <v>52.935299999999998</v>
      </c>
      <c r="L13" s="142">
        <f t="shared" si="0"/>
        <v>0</v>
      </c>
      <c r="M13" s="105">
        <f t="shared" si="1"/>
        <v>0</v>
      </c>
    </row>
    <row r="14" spans="1:13">
      <c r="A14" s="221" t="s">
        <v>425</v>
      </c>
      <c r="B14" s="221" t="s">
        <v>26869</v>
      </c>
      <c r="C14" s="221" t="s">
        <v>26870</v>
      </c>
      <c r="D14" s="222"/>
      <c r="E14" s="241"/>
      <c r="F14" s="241"/>
      <c r="G14" s="241"/>
      <c r="H14" s="241"/>
      <c r="I14" s="241"/>
      <c r="J14" s="241"/>
      <c r="K14" s="142">
        <v>52.94</v>
      </c>
      <c r="L14" s="142">
        <f t="shared" si="0"/>
        <v>0</v>
      </c>
      <c r="M14" s="105">
        <f t="shared" si="1"/>
        <v>0</v>
      </c>
    </row>
    <row r="15" spans="1:13">
      <c r="A15" s="221" t="s">
        <v>425</v>
      </c>
      <c r="B15" s="221" t="s">
        <v>26871</v>
      </c>
      <c r="C15" s="221" t="s">
        <v>26872</v>
      </c>
      <c r="D15" s="222"/>
      <c r="E15" s="241"/>
      <c r="F15" s="241"/>
      <c r="G15" s="241"/>
      <c r="H15" s="241"/>
      <c r="I15" s="241"/>
      <c r="J15" s="241"/>
      <c r="K15" s="142">
        <v>52.935299999999998</v>
      </c>
      <c r="L15" s="142">
        <f t="shared" si="0"/>
        <v>0</v>
      </c>
      <c r="M15" s="105">
        <f t="shared" si="1"/>
        <v>0</v>
      </c>
    </row>
    <row r="16" spans="1:13">
      <c r="A16" s="221" t="s">
        <v>425</v>
      </c>
      <c r="B16" s="221" t="s">
        <v>26873</v>
      </c>
      <c r="C16" s="221" t="s">
        <v>26874</v>
      </c>
      <c r="D16" s="222"/>
      <c r="E16" s="241"/>
      <c r="F16" s="241"/>
      <c r="G16" s="241"/>
      <c r="H16" s="241"/>
      <c r="I16" s="241"/>
      <c r="J16" s="241"/>
      <c r="K16" s="142">
        <v>52.94</v>
      </c>
      <c r="L16" s="142">
        <f t="shared" si="0"/>
        <v>0</v>
      </c>
      <c r="M16" s="105">
        <f t="shared" si="1"/>
        <v>0</v>
      </c>
    </row>
    <row r="17" spans="1:13">
      <c r="A17" s="221" t="s">
        <v>425</v>
      </c>
      <c r="B17" s="221" t="s">
        <v>26875</v>
      </c>
      <c r="C17" s="221" t="s">
        <v>26876</v>
      </c>
      <c r="D17" s="222"/>
      <c r="E17" s="241"/>
      <c r="F17" s="241"/>
      <c r="G17" s="241"/>
      <c r="H17" s="241"/>
      <c r="I17" s="241"/>
      <c r="J17" s="241"/>
      <c r="K17" s="142">
        <v>15.29</v>
      </c>
      <c r="L17" s="142">
        <f t="shared" si="0"/>
        <v>0</v>
      </c>
      <c r="M17" s="105">
        <f t="shared" si="1"/>
        <v>0</v>
      </c>
    </row>
    <row r="18" spans="1:13">
      <c r="A18" s="221" t="s">
        <v>425</v>
      </c>
      <c r="B18" s="221" t="s">
        <v>26877</v>
      </c>
      <c r="C18" s="221" t="s">
        <v>26878</v>
      </c>
      <c r="D18" s="222"/>
      <c r="E18" s="241"/>
      <c r="F18" s="241"/>
      <c r="G18" s="241"/>
      <c r="H18" s="241"/>
      <c r="I18" s="241"/>
      <c r="J18" s="241"/>
      <c r="K18" s="142">
        <v>15.29</v>
      </c>
      <c r="L18" s="142">
        <f t="shared" si="0"/>
        <v>0</v>
      </c>
      <c r="M18" s="105">
        <f t="shared" si="1"/>
        <v>0</v>
      </c>
    </row>
    <row r="19" spans="1:13">
      <c r="A19" s="221" t="s">
        <v>5092</v>
      </c>
      <c r="B19" s="221" t="s">
        <v>26879</v>
      </c>
      <c r="C19" s="221" t="s">
        <v>26880</v>
      </c>
      <c r="D19" s="222"/>
      <c r="E19" s="241"/>
      <c r="F19" s="241"/>
      <c r="G19" s="241"/>
      <c r="H19" s="241"/>
      <c r="I19" s="241"/>
      <c r="J19" s="241"/>
      <c r="K19" s="142">
        <v>3.52</v>
      </c>
      <c r="L19" s="142">
        <f t="shared" si="0"/>
        <v>0</v>
      </c>
      <c r="M19" s="105">
        <f t="shared" si="1"/>
        <v>0</v>
      </c>
    </row>
    <row r="20" spans="1:13">
      <c r="A20" s="221" t="s">
        <v>235</v>
      </c>
      <c r="B20" s="221" t="s">
        <v>26881</v>
      </c>
      <c r="C20" s="221" t="s">
        <v>26882</v>
      </c>
      <c r="D20" s="222"/>
      <c r="E20" s="241"/>
      <c r="F20" s="241"/>
      <c r="G20" s="241"/>
      <c r="H20" s="241"/>
      <c r="I20" s="241"/>
      <c r="J20" s="241"/>
      <c r="K20" s="142">
        <v>15.88</v>
      </c>
      <c r="L20" s="142">
        <f t="shared" si="0"/>
        <v>0</v>
      </c>
      <c r="M20" s="105">
        <f t="shared" si="1"/>
        <v>0</v>
      </c>
    </row>
    <row r="21" spans="1:13">
      <c r="A21" s="221" t="s">
        <v>235</v>
      </c>
      <c r="B21" s="221" t="s">
        <v>26883</v>
      </c>
      <c r="C21" s="221" t="s">
        <v>26884</v>
      </c>
      <c r="D21" s="222"/>
      <c r="E21" s="241"/>
      <c r="F21" s="241"/>
      <c r="G21" s="241"/>
      <c r="H21" s="241"/>
      <c r="I21" s="241"/>
      <c r="J21" s="241"/>
      <c r="K21" s="142">
        <v>15.88</v>
      </c>
      <c r="L21" s="142">
        <f t="shared" si="0"/>
        <v>0</v>
      </c>
      <c r="M21" s="105">
        <f t="shared" si="1"/>
        <v>0</v>
      </c>
    </row>
    <row r="22" spans="1:13">
      <c r="A22" s="221" t="s">
        <v>235</v>
      </c>
      <c r="B22" s="221" t="s">
        <v>26885</v>
      </c>
      <c r="C22" s="221" t="s">
        <v>26886</v>
      </c>
      <c r="D22" s="222"/>
      <c r="E22" s="241"/>
      <c r="F22" s="241"/>
      <c r="G22" s="241"/>
      <c r="H22" s="241"/>
      <c r="I22" s="241"/>
      <c r="J22" s="241"/>
      <c r="K22" s="142">
        <v>15.88</v>
      </c>
      <c r="L22" s="142">
        <f t="shared" si="0"/>
        <v>0</v>
      </c>
      <c r="M22" s="105">
        <f t="shared" si="1"/>
        <v>0</v>
      </c>
    </row>
    <row r="23" spans="1:13">
      <c r="A23" s="221" t="s">
        <v>235</v>
      </c>
      <c r="B23" s="221" t="s">
        <v>26887</v>
      </c>
      <c r="C23" s="221" t="s">
        <v>26888</v>
      </c>
      <c r="D23" s="222"/>
      <c r="E23" s="241"/>
      <c r="F23" s="241"/>
      <c r="G23" s="241"/>
      <c r="H23" s="241"/>
      <c r="I23" s="241"/>
      <c r="J23" s="241"/>
      <c r="K23" s="142">
        <v>15.88</v>
      </c>
      <c r="L23" s="142">
        <f t="shared" si="0"/>
        <v>0</v>
      </c>
      <c r="M23" s="105">
        <f t="shared" si="1"/>
        <v>0</v>
      </c>
    </row>
    <row r="24" spans="1:13">
      <c r="A24" s="221" t="s">
        <v>235</v>
      </c>
      <c r="B24" s="221" t="s">
        <v>26889</v>
      </c>
      <c r="C24" s="221" t="s">
        <v>26890</v>
      </c>
      <c r="D24" s="222"/>
      <c r="E24" s="241"/>
      <c r="F24" s="241"/>
      <c r="G24" s="241"/>
      <c r="H24" s="241"/>
      <c r="I24" s="241"/>
      <c r="J24" s="241"/>
      <c r="K24" s="142">
        <v>15.88</v>
      </c>
      <c r="L24" s="142">
        <f t="shared" si="0"/>
        <v>0</v>
      </c>
      <c r="M24" s="105">
        <f t="shared" si="1"/>
        <v>0</v>
      </c>
    </row>
    <row r="25" spans="1:13">
      <c r="A25" s="221" t="s">
        <v>235</v>
      </c>
      <c r="B25" s="221" t="s">
        <v>26891</v>
      </c>
      <c r="C25" s="221" t="s">
        <v>26892</v>
      </c>
      <c r="D25" s="222"/>
      <c r="E25" s="241"/>
      <c r="F25" s="241"/>
      <c r="G25" s="241"/>
      <c r="H25" s="241"/>
      <c r="I25" s="241"/>
      <c r="J25" s="241"/>
      <c r="K25" s="142">
        <v>15.88</v>
      </c>
      <c r="L25" s="142">
        <f t="shared" si="0"/>
        <v>0</v>
      </c>
      <c r="M25" s="105">
        <f t="shared" si="1"/>
        <v>0</v>
      </c>
    </row>
    <row r="26" spans="1:13">
      <c r="A26" s="221" t="s">
        <v>235</v>
      </c>
      <c r="B26" s="221" t="s">
        <v>26893</v>
      </c>
      <c r="C26" s="221" t="s">
        <v>26894</v>
      </c>
      <c r="D26" s="222"/>
      <c r="E26" s="241"/>
      <c r="F26" s="241"/>
      <c r="G26" s="241"/>
      <c r="H26" s="241"/>
      <c r="I26" s="241"/>
      <c r="J26" s="241"/>
      <c r="K26" s="142">
        <v>15.88</v>
      </c>
      <c r="L26" s="142">
        <f t="shared" si="0"/>
        <v>0</v>
      </c>
      <c r="M26" s="105">
        <f t="shared" si="1"/>
        <v>0</v>
      </c>
    </row>
    <row r="27" spans="1:13">
      <c r="A27" s="221" t="s">
        <v>235</v>
      </c>
      <c r="B27" s="221" t="s">
        <v>26895</v>
      </c>
      <c r="C27" s="221" t="s">
        <v>26896</v>
      </c>
      <c r="D27" s="222"/>
      <c r="E27" s="241"/>
      <c r="F27" s="241"/>
      <c r="G27" s="241"/>
      <c r="H27" s="241"/>
      <c r="I27" s="241"/>
      <c r="J27" s="241"/>
      <c r="K27" s="142">
        <v>15.88</v>
      </c>
      <c r="L27" s="142">
        <f t="shared" si="0"/>
        <v>0</v>
      </c>
      <c r="M27" s="105">
        <f t="shared" si="1"/>
        <v>0</v>
      </c>
    </row>
    <row r="28" spans="1:13">
      <c r="A28" s="221" t="s">
        <v>235</v>
      </c>
      <c r="B28" s="221" t="s">
        <v>26897</v>
      </c>
      <c r="C28" s="221" t="s">
        <v>26898</v>
      </c>
      <c r="D28" s="222"/>
      <c r="E28" s="241"/>
      <c r="F28" s="241"/>
      <c r="G28" s="241"/>
      <c r="H28" s="241"/>
      <c r="I28" s="241"/>
      <c r="J28" s="241"/>
      <c r="K28" s="142">
        <v>15.88</v>
      </c>
      <c r="L28" s="142">
        <f t="shared" si="0"/>
        <v>0</v>
      </c>
      <c r="M28" s="105">
        <f t="shared" si="1"/>
        <v>0</v>
      </c>
    </row>
    <row r="29" spans="1:13">
      <c r="A29" s="221" t="s">
        <v>337</v>
      </c>
      <c r="B29" s="221" t="s">
        <v>26899</v>
      </c>
      <c r="C29" s="221" t="s">
        <v>26900</v>
      </c>
      <c r="D29" s="222"/>
      <c r="E29" s="241"/>
      <c r="F29" s="241"/>
      <c r="G29" s="241"/>
      <c r="H29" s="241"/>
      <c r="I29" s="241"/>
      <c r="J29" s="241"/>
      <c r="K29" s="142">
        <v>41.17</v>
      </c>
      <c r="L29" s="142">
        <f t="shared" si="0"/>
        <v>0</v>
      </c>
      <c r="M29" s="105">
        <f t="shared" si="1"/>
        <v>0</v>
      </c>
    </row>
    <row r="30" spans="1:13">
      <c r="A30" s="221" t="s">
        <v>337</v>
      </c>
      <c r="B30" s="221" t="s">
        <v>26901</v>
      </c>
      <c r="C30" s="221" t="s">
        <v>26902</v>
      </c>
      <c r="D30" s="222"/>
      <c r="E30" s="241"/>
      <c r="F30" s="241"/>
      <c r="G30" s="241"/>
      <c r="H30" s="241"/>
      <c r="I30" s="241"/>
      <c r="J30" s="241"/>
      <c r="K30" s="142">
        <v>41.17</v>
      </c>
      <c r="L30" s="142">
        <f t="shared" si="0"/>
        <v>0</v>
      </c>
      <c r="M30" s="105">
        <f t="shared" si="1"/>
        <v>0</v>
      </c>
    </row>
    <row r="31" spans="1:13">
      <c r="A31" s="221" t="s">
        <v>337</v>
      </c>
      <c r="B31" s="221" t="s">
        <v>26903</v>
      </c>
      <c r="C31" s="221" t="s">
        <v>26904</v>
      </c>
      <c r="D31" s="222"/>
      <c r="E31" s="241"/>
      <c r="F31" s="241"/>
      <c r="G31" s="241"/>
      <c r="H31" s="241"/>
      <c r="I31" s="241"/>
      <c r="J31" s="241"/>
      <c r="K31" s="142">
        <v>41.17</v>
      </c>
      <c r="L31" s="142">
        <f t="shared" si="0"/>
        <v>0</v>
      </c>
      <c r="M31" s="105">
        <f t="shared" si="1"/>
        <v>0</v>
      </c>
    </row>
    <row r="32" spans="1:13">
      <c r="A32" s="221" t="s">
        <v>337</v>
      </c>
      <c r="B32" s="221" t="s">
        <v>26905</v>
      </c>
      <c r="C32" s="221" t="s">
        <v>26906</v>
      </c>
      <c r="D32" s="222"/>
      <c r="E32" s="241"/>
      <c r="F32" s="241"/>
      <c r="G32" s="241"/>
      <c r="H32" s="241"/>
      <c r="I32" s="241"/>
      <c r="J32" s="241"/>
      <c r="K32" s="142">
        <v>41.17</v>
      </c>
      <c r="L32" s="142">
        <f t="shared" si="0"/>
        <v>0</v>
      </c>
      <c r="M32" s="105">
        <f t="shared" si="1"/>
        <v>0</v>
      </c>
    </row>
    <row r="33" spans="1:13">
      <c r="A33" s="221" t="s">
        <v>337</v>
      </c>
      <c r="B33" s="221" t="s">
        <v>26907</v>
      </c>
      <c r="C33" s="221" t="s">
        <v>26908</v>
      </c>
      <c r="D33" s="222"/>
      <c r="E33" s="241"/>
      <c r="F33" s="241"/>
      <c r="G33" s="241"/>
      <c r="H33" s="241"/>
      <c r="I33" s="241"/>
      <c r="J33" s="241"/>
      <c r="K33" s="142">
        <v>41.17</v>
      </c>
      <c r="L33" s="142">
        <f t="shared" si="0"/>
        <v>0</v>
      </c>
      <c r="M33" s="105">
        <f t="shared" si="1"/>
        <v>0</v>
      </c>
    </row>
    <row r="34" spans="1:13">
      <c r="A34" s="221" t="s">
        <v>337</v>
      </c>
      <c r="B34" s="221" t="s">
        <v>26909</v>
      </c>
      <c r="C34" s="221" t="s">
        <v>26910</v>
      </c>
      <c r="D34" s="222"/>
      <c r="E34" s="241"/>
      <c r="F34" s="241"/>
      <c r="G34" s="241"/>
      <c r="H34" s="241"/>
      <c r="I34" s="241"/>
      <c r="J34" s="241"/>
      <c r="K34" s="142">
        <v>41.17</v>
      </c>
      <c r="L34" s="142">
        <f t="shared" si="0"/>
        <v>0</v>
      </c>
      <c r="M34" s="105">
        <f t="shared" si="1"/>
        <v>0</v>
      </c>
    </row>
    <row r="35" spans="1:13">
      <c r="A35" s="221" t="s">
        <v>337</v>
      </c>
      <c r="B35" s="221" t="s">
        <v>26911</v>
      </c>
      <c r="C35" s="221" t="s">
        <v>26912</v>
      </c>
      <c r="D35" s="222"/>
      <c r="E35" s="241"/>
      <c r="F35" s="241"/>
      <c r="G35" s="241"/>
      <c r="H35" s="241"/>
      <c r="I35" s="241"/>
      <c r="J35" s="241"/>
      <c r="K35" s="142">
        <v>41.17</v>
      </c>
      <c r="L35" s="142">
        <f t="shared" si="0"/>
        <v>0</v>
      </c>
      <c r="M35" s="105">
        <f t="shared" si="1"/>
        <v>0</v>
      </c>
    </row>
    <row r="36" spans="1:13">
      <c r="A36" s="221" t="s">
        <v>337</v>
      </c>
      <c r="B36" s="221" t="s">
        <v>26913</v>
      </c>
      <c r="C36" s="221" t="s">
        <v>26914</v>
      </c>
      <c r="D36" s="222"/>
      <c r="E36" s="241"/>
      <c r="F36" s="241"/>
      <c r="G36" s="241"/>
      <c r="H36" s="241"/>
      <c r="I36" s="241"/>
      <c r="J36" s="241"/>
      <c r="K36" s="142">
        <v>41.17</v>
      </c>
      <c r="L36" s="142">
        <f t="shared" si="0"/>
        <v>0</v>
      </c>
      <c r="M36" s="105">
        <f t="shared" si="1"/>
        <v>0</v>
      </c>
    </row>
    <row r="37" spans="1:13">
      <c r="A37" s="221" t="s">
        <v>337</v>
      </c>
      <c r="B37" s="221" t="s">
        <v>26915</v>
      </c>
      <c r="C37" s="221" t="s">
        <v>26916</v>
      </c>
      <c r="D37" s="222"/>
      <c r="E37" s="241"/>
      <c r="F37" s="241"/>
      <c r="G37" s="241"/>
      <c r="H37" s="241"/>
      <c r="I37" s="241"/>
      <c r="J37" s="241"/>
      <c r="K37" s="142">
        <v>41.17</v>
      </c>
      <c r="L37" s="142">
        <f t="shared" si="0"/>
        <v>0</v>
      </c>
      <c r="M37" s="105">
        <f t="shared" si="1"/>
        <v>0</v>
      </c>
    </row>
    <row r="38" spans="1:13">
      <c r="A38" s="221" t="s">
        <v>337</v>
      </c>
      <c r="B38" s="221" t="s">
        <v>26917</v>
      </c>
      <c r="C38" s="221" t="s">
        <v>26918</v>
      </c>
      <c r="D38" s="222"/>
      <c r="E38" s="241"/>
      <c r="F38" s="241"/>
      <c r="G38" s="241"/>
      <c r="H38" s="241"/>
      <c r="I38" s="241"/>
      <c r="J38" s="241"/>
      <c r="K38" s="142">
        <v>41.17</v>
      </c>
      <c r="L38" s="142">
        <f t="shared" si="0"/>
        <v>0</v>
      </c>
      <c r="M38" s="105">
        <f t="shared" si="1"/>
        <v>0</v>
      </c>
    </row>
    <row r="39" spans="1:13">
      <c r="A39" s="221" t="s">
        <v>337</v>
      </c>
      <c r="B39" s="221" t="s">
        <v>26919</v>
      </c>
      <c r="C39" s="221" t="s">
        <v>26920</v>
      </c>
      <c r="D39" s="222"/>
      <c r="E39" s="241"/>
      <c r="F39" s="241"/>
      <c r="G39" s="241"/>
      <c r="H39" s="241"/>
      <c r="I39" s="241"/>
      <c r="J39" s="241"/>
      <c r="K39" s="142">
        <v>41.17</v>
      </c>
      <c r="L39" s="142">
        <f t="shared" si="0"/>
        <v>0</v>
      </c>
      <c r="M39" s="105">
        <f t="shared" si="1"/>
        <v>0</v>
      </c>
    </row>
    <row r="40" spans="1:13">
      <c r="A40" s="221" t="s">
        <v>337</v>
      </c>
      <c r="B40" s="221" t="s">
        <v>26921</v>
      </c>
      <c r="C40" s="221" t="s">
        <v>26922</v>
      </c>
      <c r="D40" s="222"/>
      <c r="E40" s="241"/>
      <c r="F40" s="241"/>
      <c r="G40" s="241"/>
      <c r="H40" s="241"/>
      <c r="I40" s="241"/>
      <c r="J40" s="241"/>
      <c r="K40" s="142">
        <v>41.17</v>
      </c>
      <c r="L40" s="142">
        <f t="shared" si="0"/>
        <v>0</v>
      </c>
      <c r="M40" s="105">
        <f t="shared" si="1"/>
        <v>0</v>
      </c>
    </row>
    <row r="41" spans="1:13">
      <c r="A41" s="221" t="s">
        <v>337</v>
      </c>
      <c r="B41" s="221" t="s">
        <v>26923</v>
      </c>
      <c r="C41" s="221" t="s">
        <v>26924</v>
      </c>
      <c r="D41" s="222"/>
      <c r="E41" s="241"/>
      <c r="F41" s="241"/>
      <c r="G41" s="241"/>
      <c r="H41" s="241"/>
      <c r="I41" s="241"/>
      <c r="J41" s="241"/>
      <c r="K41" s="142">
        <v>41.17</v>
      </c>
      <c r="L41" s="142">
        <f t="shared" si="0"/>
        <v>0</v>
      </c>
      <c r="M41" s="105">
        <f t="shared" si="1"/>
        <v>0</v>
      </c>
    </row>
    <row r="42" spans="1:13">
      <c r="A42" s="221" t="s">
        <v>337</v>
      </c>
      <c r="B42" s="221" t="s">
        <v>26925</v>
      </c>
      <c r="C42" s="221" t="s">
        <v>26926</v>
      </c>
      <c r="D42" s="222"/>
      <c r="E42" s="241"/>
      <c r="F42" s="241"/>
      <c r="G42" s="241"/>
      <c r="H42" s="241"/>
      <c r="I42" s="241"/>
      <c r="J42" s="241"/>
      <c r="K42" s="142">
        <v>41.17</v>
      </c>
      <c r="L42" s="142">
        <f t="shared" si="0"/>
        <v>0</v>
      </c>
      <c r="M42" s="105">
        <f t="shared" si="1"/>
        <v>0</v>
      </c>
    </row>
    <row r="43" spans="1:13">
      <c r="A43" s="221" t="s">
        <v>337</v>
      </c>
      <c r="B43" s="221" t="s">
        <v>26927</v>
      </c>
      <c r="C43" s="221" t="s">
        <v>26928</v>
      </c>
      <c r="D43" s="222"/>
      <c r="E43" s="241"/>
      <c r="F43" s="241"/>
      <c r="G43" s="241"/>
      <c r="H43" s="241"/>
      <c r="I43" s="241"/>
      <c r="J43" s="241"/>
      <c r="K43" s="142">
        <v>41.17</v>
      </c>
      <c r="L43" s="142">
        <f t="shared" si="0"/>
        <v>0</v>
      </c>
      <c r="M43" s="105">
        <f t="shared" si="1"/>
        <v>0</v>
      </c>
    </row>
    <row r="44" spans="1:13">
      <c r="A44" s="221" t="s">
        <v>337</v>
      </c>
      <c r="B44" s="221" t="s">
        <v>26929</v>
      </c>
      <c r="C44" s="221" t="s">
        <v>26930</v>
      </c>
      <c r="D44" s="222"/>
      <c r="E44" s="241"/>
      <c r="F44" s="241"/>
      <c r="G44" s="241"/>
      <c r="H44" s="241"/>
      <c r="I44" s="241"/>
      <c r="J44" s="241"/>
      <c r="K44" s="142">
        <v>41.17</v>
      </c>
      <c r="L44" s="142">
        <f t="shared" si="0"/>
        <v>0</v>
      </c>
      <c r="M44" s="105">
        <f t="shared" si="1"/>
        <v>0</v>
      </c>
    </row>
    <row r="45" spans="1:13">
      <c r="A45" s="221" t="s">
        <v>337</v>
      </c>
      <c r="B45" s="221" t="s">
        <v>26931</v>
      </c>
      <c r="C45" s="221" t="s">
        <v>26932</v>
      </c>
      <c r="D45" s="222"/>
      <c r="E45" s="241"/>
      <c r="F45" s="241"/>
      <c r="G45" s="241"/>
      <c r="H45" s="241"/>
      <c r="I45" s="241"/>
      <c r="J45" s="241"/>
      <c r="K45" s="142">
        <v>41.17</v>
      </c>
      <c r="L45" s="142">
        <f t="shared" si="0"/>
        <v>0</v>
      </c>
      <c r="M45" s="105">
        <f t="shared" si="1"/>
        <v>0</v>
      </c>
    </row>
    <row r="46" spans="1:13">
      <c r="A46" s="221" t="s">
        <v>337</v>
      </c>
      <c r="B46" s="221" t="s">
        <v>26933</v>
      </c>
      <c r="C46" s="221" t="s">
        <v>26934</v>
      </c>
      <c r="D46" s="222"/>
      <c r="E46" s="241"/>
      <c r="F46" s="241"/>
      <c r="G46" s="241"/>
      <c r="H46" s="241"/>
      <c r="I46" s="241"/>
      <c r="J46" s="241"/>
      <c r="K46" s="142">
        <v>41.17</v>
      </c>
      <c r="L46" s="142">
        <f t="shared" si="0"/>
        <v>0</v>
      </c>
      <c r="M46" s="105">
        <f t="shared" si="1"/>
        <v>0</v>
      </c>
    </row>
    <row r="47" spans="1:13">
      <c r="A47" s="221" t="s">
        <v>337</v>
      </c>
      <c r="B47" s="221" t="s">
        <v>26935</v>
      </c>
      <c r="C47" s="221" t="s">
        <v>26936</v>
      </c>
      <c r="D47" s="222"/>
      <c r="E47" s="241"/>
      <c r="F47" s="241"/>
      <c r="G47" s="241"/>
      <c r="H47" s="241"/>
      <c r="I47" s="241"/>
      <c r="J47" s="241"/>
      <c r="K47" s="142">
        <v>41.17</v>
      </c>
      <c r="L47" s="142">
        <f t="shared" si="0"/>
        <v>0</v>
      </c>
      <c r="M47" s="105">
        <f t="shared" si="1"/>
        <v>0</v>
      </c>
    </row>
    <row r="48" spans="1:13">
      <c r="A48" s="221" t="s">
        <v>337</v>
      </c>
      <c r="B48" s="221" t="s">
        <v>26937</v>
      </c>
      <c r="C48" s="221" t="s">
        <v>26938</v>
      </c>
      <c r="D48" s="222"/>
      <c r="E48" s="241"/>
      <c r="F48" s="241"/>
      <c r="G48" s="241"/>
      <c r="H48" s="241"/>
      <c r="I48" s="241"/>
      <c r="J48" s="241"/>
      <c r="K48" s="142">
        <v>41.17</v>
      </c>
      <c r="L48" s="142">
        <f t="shared" si="0"/>
        <v>0</v>
      </c>
      <c r="M48" s="105">
        <f t="shared" si="1"/>
        <v>0</v>
      </c>
    </row>
    <row r="49" spans="1:13">
      <c r="A49" s="221" t="s">
        <v>337</v>
      </c>
      <c r="B49" s="221" t="s">
        <v>26939</v>
      </c>
      <c r="C49" s="221" t="s">
        <v>26940</v>
      </c>
      <c r="D49" s="222"/>
      <c r="E49" s="241"/>
      <c r="F49" s="241"/>
      <c r="G49" s="241"/>
      <c r="H49" s="241"/>
      <c r="I49" s="241"/>
      <c r="J49" s="241"/>
      <c r="K49" s="142">
        <v>41.17</v>
      </c>
      <c r="L49" s="142">
        <f t="shared" si="0"/>
        <v>0</v>
      </c>
      <c r="M49" s="105">
        <f t="shared" si="1"/>
        <v>0</v>
      </c>
    </row>
    <row r="50" spans="1:13">
      <c r="A50" s="221" t="s">
        <v>337</v>
      </c>
      <c r="B50" s="221" t="s">
        <v>26941</v>
      </c>
      <c r="C50" s="221" t="s">
        <v>26942</v>
      </c>
      <c r="D50" s="222"/>
      <c r="E50" s="241"/>
      <c r="F50" s="241"/>
      <c r="G50" s="241"/>
      <c r="H50" s="241"/>
      <c r="I50" s="241"/>
      <c r="J50" s="241"/>
      <c r="K50" s="142">
        <v>41.17</v>
      </c>
      <c r="L50" s="142">
        <f t="shared" si="0"/>
        <v>0</v>
      </c>
      <c r="M50" s="105">
        <f t="shared" si="1"/>
        <v>0</v>
      </c>
    </row>
    <row r="51" spans="1:13">
      <c r="A51" s="221" t="s">
        <v>337</v>
      </c>
      <c r="B51" s="221" t="s">
        <v>26943</v>
      </c>
      <c r="C51" s="221" t="s">
        <v>26944</v>
      </c>
      <c r="D51" s="222"/>
      <c r="E51" s="241"/>
      <c r="F51" s="241"/>
      <c r="G51" s="241"/>
      <c r="H51" s="241"/>
      <c r="I51" s="241"/>
      <c r="J51" s="241"/>
      <c r="K51" s="142">
        <v>41.17</v>
      </c>
      <c r="L51" s="142">
        <f t="shared" si="0"/>
        <v>0</v>
      </c>
      <c r="M51" s="105">
        <f t="shared" si="1"/>
        <v>0</v>
      </c>
    </row>
    <row r="52" spans="1:13">
      <c r="A52" s="221" t="s">
        <v>337</v>
      </c>
      <c r="B52" s="221" t="s">
        <v>26945</v>
      </c>
      <c r="C52" s="221" t="s">
        <v>26946</v>
      </c>
      <c r="D52" s="222"/>
      <c r="E52" s="241"/>
      <c r="F52" s="241"/>
      <c r="G52" s="241"/>
      <c r="H52" s="241"/>
      <c r="I52" s="241"/>
      <c r="J52" s="241"/>
      <c r="K52" s="142">
        <v>41.17</v>
      </c>
      <c r="L52" s="142">
        <f t="shared" si="0"/>
        <v>0</v>
      </c>
      <c r="M52" s="105">
        <f t="shared" si="1"/>
        <v>0</v>
      </c>
    </row>
    <row r="53" spans="1:13">
      <c r="A53" s="221" t="s">
        <v>337</v>
      </c>
      <c r="B53" s="221" t="s">
        <v>26947</v>
      </c>
      <c r="C53" s="221" t="s">
        <v>26948</v>
      </c>
      <c r="D53" s="222"/>
      <c r="E53" s="241"/>
      <c r="F53" s="241"/>
      <c r="G53" s="241"/>
      <c r="H53" s="241"/>
      <c r="I53" s="241"/>
      <c r="J53" s="241"/>
      <c r="K53" s="142">
        <v>41.17</v>
      </c>
      <c r="L53" s="142">
        <f t="shared" si="0"/>
        <v>0</v>
      </c>
      <c r="M53" s="105">
        <f t="shared" si="1"/>
        <v>0</v>
      </c>
    </row>
    <row r="54" spans="1:13">
      <c r="A54" s="221" t="s">
        <v>5092</v>
      </c>
      <c r="B54" s="221" t="s">
        <v>26949</v>
      </c>
      <c r="C54" s="221" t="s">
        <v>26950</v>
      </c>
      <c r="D54" s="222"/>
      <c r="E54" s="241"/>
      <c r="F54" s="241"/>
      <c r="G54" s="241"/>
      <c r="H54" s="241"/>
      <c r="I54" s="241"/>
      <c r="J54" s="241"/>
      <c r="K54" s="142">
        <v>26.46</v>
      </c>
      <c r="L54" s="142">
        <f t="shared" si="0"/>
        <v>0</v>
      </c>
      <c r="M54" s="105">
        <f t="shared" si="1"/>
        <v>0</v>
      </c>
    </row>
    <row r="55" spans="1:13">
      <c r="A55" s="221" t="s">
        <v>5092</v>
      </c>
      <c r="B55" s="221" t="s">
        <v>26951</v>
      </c>
      <c r="C55" s="221" t="s">
        <v>26952</v>
      </c>
      <c r="D55" s="222"/>
      <c r="E55" s="241"/>
      <c r="F55" s="241"/>
      <c r="G55" s="241"/>
      <c r="H55" s="241"/>
      <c r="I55" s="241"/>
      <c r="J55" s="241"/>
      <c r="K55" s="142">
        <v>26.46</v>
      </c>
      <c r="L55" s="142">
        <f t="shared" si="0"/>
        <v>0</v>
      </c>
      <c r="M55" s="105">
        <f t="shared" si="1"/>
        <v>0</v>
      </c>
    </row>
    <row r="56" spans="1:13">
      <c r="A56" s="221" t="s">
        <v>5092</v>
      </c>
      <c r="B56" s="221" t="s">
        <v>26953</v>
      </c>
      <c r="C56" s="221" t="s">
        <v>26954</v>
      </c>
      <c r="D56" s="222"/>
      <c r="E56" s="241"/>
      <c r="F56" s="241"/>
      <c r="G56" s="241"/>
      <c r="H56" s="241"/>
      <c r="I56" s="241"/>
      <c r="J56" s="241"/>
      <c r="K56" s="142">
        <v>26.46</v>
      </c>
      <c r="L56" s="142">
        <f t="shared" si="0"/>
        <v>0</v>
      </c>
      <c r="M56" s="105">
        <f t="shared" si="1"/>
        <v>0</v>
      </c>
    </row>
    <row r="57" spans="1:13">
      <c r="A57" s="221" t="s">
        <v>5092</v>
      </c>
      <c r="B57" s="221" t="s">
        <v>26955</v>
      </c>
      <c r="C57" s="221" t="s">
        <v>26956</v>
      </c>
      <c r="D57" s="222"/>
      <c r="E57" s="241"/>
      <c r="F57" s="241"/>
      <c r="G57" s="241"/>
      <c r="H57" s="241"/>
      <c r="I57" s="241"/>
      <c r="J57" s="241"/>
      <c r="K57" s="142">
        <v>26.464700000000001</v>
      </c>
      <c r="L57" s="142">
        <f t="shared" si="0"/>
        <v>0</v>
      </c>
      <c r="M57" s="105">
        <f t="shared" si="1"/>
        <v>0</v>
      </c>
    </row>
    <row r="58" spans="1:13">
      <c r="A58" s="221" t="s">
        <v>5092</v>
      </c>
      <c r="B58" s="221" t="s">
        <v>26957</v>
      </c>
      <c r="C58" s="221" t="s">
        <v>26958</v>
      </c>
      <c r="D58" s="222"/>
      <c r="E58" s="241"/>
      <c r="F58" s="241"/>
      <c r="G58" s="241"/>
      <c r="H58" s="241"/>
      <c r="I58" s="241"/>
      <c r="J58" s="241"/>
      <c r="K58" s="142">
        <v>26.46</v>
      </c>
      <c r="L58" s="142">
        <f t="shared" si="0"/>
        <v>0</v>
      </c>
      <c r="M58" s="105">
        <f t="shared" si="1"/>
        <v>0</v>
      </c>
    </row>
    <row r="59" spans="1:13">
      <c r="A59" s="221" t="s">
        <v>5092</v>
      </c>
      <c r="B59" s="221" t="s">
        <v>26959</v>
      </c>
      <c r="C59" s="221" t="s">
        <v>26960</v>
      </c>
      <c r="D59" s="222"/>
      <c r="E59" s="241"/>
      <c r="F59" s="241"/>
      <c r="G59" s="241"/>
      <c r="H59" s="241"/>
      <c r="I59" s="241"/>
      <c r="J59" s="241"/>
      <c r="K59" s="142">
        <v>26.46</v>
      </c>
      <c r="L59" s="142">
        <f t="shared" si="0"/>
        <v>0</v>
      </c>
      <c r="M59" s="105">
        <f t="shared" si="1"/>
        <v>0</v>
      </c>
    </row>
    <row r="60" spans="1:13">
      <c r="A60" s="221" t="s">
        <v>5092</v>
      </c>
      <c r="B60" s="221" t="s">
        <v>26961</v>
      </c>
      <c r="C60" s="221" t="s">
        <v>26962</v>
      </c>
      <c r="D60" s="222"/>
      <c r="E60" s="241"/>
      <c r="F60" s="241"/>
      <c r="G60" s="241"/>
      <c r="H60" s="241"/>
      <c r="I60" s="241"/>
      <c r="J60" s="241"/>
      <c r="K60" s="142">
        <v>26.46</v>
      </c>
      <c r="L60" s="142">
        <f t="shared" si="0"/>
        <v>0</v>
      </c>
      <c r="M60" s="105">
        <f t="shared" si="1"/>
        <v>0</v>
      </c>
    </row>
    <row r="61" spans="1:13">
      <c r="A61" s="221" t="s">
        <v>5092</v>
      </c>
      <c r="B61" s="221" t="s">
        <v>26963</v>
      </c>
      <c r="C61" s="221" t="s">
        <v>26964</v>
      </c>
      <c r="D61" s="222"/>
      <c r="E61" s="241"/>
      <c r="F61" s="241"/>
      <c r="G61" s="241"/>
      <c r="H61" s="241"/>
      <c r="I61" s="241"/>
      <c r="J61" s="241"/>
      <c r="K61" s="142">
        <v>26.46</v>
      </c>
      <c r="L61" s="142">
        <f t="shared" si="0"/>
        <v>0</v>
      </c>
      <c r="M61" s="105">
        <f t="shared" si="1"/>
        <v>0</v>
      </c>
    </row>
    <row r="62" spans="1:13">
      <c r="A62" s="221" t="s">
        <v>5092</v>
      </c>
      <c r="B62" s="221" t="s">
        <v>26965</v>
      </c>
      <c r="C62" s="221" t="s">
        <v>26966</v>
      </c>
      <c r="D62" s="222"/>
      <c r="E62" s="241"/>
      <c r="F62" s="241"/>
      <c r="G62" s="241"/>
      <c r="H62" s="241"/>
      <c r="I62" s="241"/>
      <c r="J62" s="241"/>
      <c r="K62" s="142">
        <v>26.464700000000001</v>
      </c>
      <c r="L62" s="142">
        <f t="shared" si="0"/>
        <v>0</v>
      </c>
      <c r="M62" s="105">
        <f t="shared" si="1"/>
        <v>0</v>
      </c>
    </row>
    <row r="63" spans="1:13">
      <c r="A63" s="221" t="s">
        <v>425</v>
      </c>
      <c r="B63" s="221" t="s">
        <v>26967</v>
      </c>
      <c r="C63" s="221" t="s">
        <v>26968</v>
      </c>
      <c r="D63" s="222"/>
      <c r="E63" s="241"/>
      <c r="F63" s="241"/>
      <c r="G63" s="241"/>
      <c r="H63" s="241"/>
      <c r="I63" s="241"/>
      <c r="J63" s="241"/>
      <c r="K63" s="142">
        <v>23.52</v>
      </c>
      <c r="L63" s="142">
        <f t="shared" si="0"/>
        <v>0</v>
      </c>
      <c r="M63" s="105">
        <f t="shared" si="1"/>
        <v>0</v>
      </c>
    </row>
    <row r="64" spans="1:13">
      <c r="A64" s="221" t="s">
        <v>425</v>
      </c>
      <c r="B64" s="221" t="s">
        <v>26969</v>
      </c>
      <c r="C64" s="221" t="s">
        <v>26970</v>
      </c>
      <c r="D64" s="222"/>
      <c r="E64" s="241"/>
      <c r="F64" s="241"/>
      <c r="G64" s="241"/>
      <c r="H64" s="241"/>
      <c r="I64" s="241"/>
      <c r="J64" s="241"/>
      <c r="K64" s="142">
        <v>23.52</v>
      </c>
      <c r="L64" s="142">
        <f t="shared" si="0"/>
        <v>0</v>
      </c>
      <c r="M64" s="105">
        <f t="shared" si="1"/>
        <v>0</v>
      </c>
    </row>
    <row r="65" spans="1:13">
      <c r="A65" s="221" t="s">
        <v>425</v>
      </c>
      <c r="B65" s="221" t="s">
        <v>26971</v>
      </c>
      <c r="C65" s="221" t="s">
        <v>26972</v>
      </c>
      <c r="D65" s="222"/>
      <c r="E65" s="241"/>
      <c r="F65" s="241"/>
      <c r="G65" s="241"/>
      <c r="H65" s="241"/>
      <c r="I65" s="241"/>
      <c r="J65" s="241"/>
      <c r="K65" s="142">
        <v>23.52</v>
      </c>
      <c r="L65" s="142">
        <f t="shared" si="0"/>
        <v>0</v>
      </c>
      <c r="M65" s="105">
        <f t="shared" si="1"/>
        <v>0</v>
      </c>
    </row>
    <row r="66" spans="1:13">
      <c r="A66" s="221" t="s">
        <v>425</v>
      </c>
      <c r="B66" s="221" t="s">
        <v>26973</v>
      </c>
      <c r="C66" s="221" t="s">
        <v>26974</v>
      </c>
      <c r="D66" s="222"/>
      <c r="E66" s="241"/>
      <c r="F66" s="241"/>
      <c r="G66" s="241"/>
      <c r="H66" s="241"/>
      <c r="I66" s="241"/>
      <c r="J66" s="241"/>
      <c r="K66" s="142">
        <v>23.52</v>
      </c>
      <c r="L66" s="142">
        <f t="shared" si="0"/>
        <v>0</v>
      </c>
      <c r="M66" s="105">
        <f t="shared" si="1"/>
        <v>0</v>
      </c>
    </row>
    <row r="67" spans="1:13">
      <c r="A67" s="221" t="s">
        <v>484</v>
      </c>
      <c r="B67" s="221" t="s">
        <v>26975</v>
      </c>
      <c r="C67" s="221" t="s">
        <v>26976</v>
      </c>
      <c r="D67" s="222"/>
      <c r="E67" s="241"/>
      <c r="F67" s="241"/>
      <c r="G67" s="241"/>
      <c r="H67" s="241"/>
      <c r="I67" s="241"/>
      <c r="J67" s="241"/>
      <c r="K67" s="142">
        <v>29.41</v>
      </c>
      <c r="L67" s="142">
        <f t="shared" si="0"/>
        <v>0</v>
      </c>
      <c r="M67" s="105">
        <f t="shared" si="1"/>
        <v>0</v>
      </c>
    </row>
    <row r="68" spans="1:13">
      <c r="A68" s="221" t="s">
        <v>425</v>
      </c>
      <c r="B68" s="221" t="s">
        <v>26977</v>
      </c>
      <c r="C68" s="221" t="s">
        <v>26978</v>
      </c>
      <c r="D68" s="222"/>
      <c r="E68" s="241"/>
      <c r="F68" s="241"/>
      <c r="G68" s="241"/>
      <c r="H68" s="241"/>
      <c r="I68" s="241"/>
      <c r="J68" s="241"/>
      <c r="K68" s="142">
        <v>23.52</v>
      </c>
      <c r="L68" s="142">
        <f t="shared" si="0"/>
        <v>0</v>
      </c>
      <c r="M68" s="105">
        <f t="shared" si="1"/>
        <v>0</v>
      </c>
    </row>
    <row r="69" spans="1:13">
      <c r="A69" s="221" t="s">
        <v>425</v>
      </c>
      <c r="B69" s="221" t="s">
        <v>26979</v>
      </c>
      <c r="C69" s="221" t="s">
        <v>26980</v>
      </c>
      <c r="D69" s="222"/>
      <c r="E69" s="241"/>
      <c r="F69" s="241"/>
      <c r="G69" s="241"/>
      <c r="H69" s="241"/>
      <c r="I69" s="241"/>
      <c r="J69" s="241"/>
      <c r="K69" s="142">
        <v>23.52</v>
      </c>
      <c r="L69" s="142">
        <f t="shared" si="0"/>
        <v>0</v>
      </c>
      <c r="M69" s="105">
        <f t="shared" si="1"/>
        <v>0</v>
      </c>
    </row>
    <row r="70" spans="1:13">
      <c r="A70" s="221" t="s">
        <v>425</v>
      </c>
      <c r="B70" s="221" t="s">
        <v>26981</v>
      </c>
      <c r="C70" s="221" t="s">
        <v>26982</v>
      </c>
      <c r="D70" s="222"/>
      <c r="E70" s="241"/>
      <c r="F70" s="241"/>
      <c r="G70" s="241"/>
      <c r="H70" s="241"/>
      <c r="I70" s="241"/>
      <c r="J70" s="241"/>
      <c r="K70" s="142">
        <v>23.52</v>
      </c>
      <c r="L70" s="142">
        <f t="shared" ref="L70:L133" si="2">SUM(M70*K70)</f>
        <v>0</v>
      </c>
      <c r="M70" s="105">
        <f t="shared" ref="M70:M133" si="3">SUM(E70:J70)</f>
        <v>0</v>
      </c>
    </row>
    <row r="71" spans="1:13">
      <c r="A71" s="221" t="s">
        <v>425</v>
      </c>
      <c r="B71" s="221" t="s">
        <v>26983</v>
      </c>
      <c r="C71" s="221" t="s">
        <v>26984</v>
      </c>
      <c r="D71" s="222"/>
      <c r="E71" s="241"/>
      <c r="F71" s="241"/>
      <c r="G71" s="241"/>
      <c r="H71" s="241"/>
      <c r="I71" s="241"/>
      <c r="J71" s="241"/>
      <c r="K71" s="142">
        <v>23.52</v>
      </c>
      <c r="L71" s="142">
        <f t="shared" si="2"/>
        <v>0</v>
      </c>
      <c r="M71" s="105">
        <f t="shared" si="3"/>
        <v>0</v>
      </c>
    </row>
    <row r="72" spans="1:13">
      <c r="A72" s="221" t="s">
        <v>425</v>
      </c>
      <c r="B72" s="221" t="s">
        <v>26985</v>
      </c>
      <c r="C72" s="221" t="s">
        <v>26986</v>
      </c>
      <c r="D72" s="222"/>
      <c r="E72" s="241"/>
      <c r="F72" s="241"/>
      <c r="G72" s="241"/>
      <c r="H72" s="241"/>
      <c r="I72" s="241"/>
      <c r="J72" s="241"/>
      <c r="K72" s="142">
        <v>23.52</v>
      </c>
      <c r="L72" s="142">
        <f t="shared" si="2"/>
        <v>0</v>
      </c>
      <c r="M72" s="105">
        <f t="shared" si="3"/>
        <v>0</v>
      </c>
    </row>
    <row r="73" spans="1:13">
      <c r="A73" s="221" t="s">
        <v>425</v>
      </c>
      <c r="B73" s="221" t="s">
        <v>26987</v>
      </c>
      <c r="C73" s="221" t="s">
        <v>26988</v>
      </c>
      <c r="D73" s="222"/>
      <c r="E73" s="241"/>
      <c r="F73" s="241"/>
      <c r="G73" s="241"/>
      <c r="H73" s="241"/>
      <c r="I73" s="241"/>
      <c r="J73" s="241"/>
      <c r="K73" s="142">
        <v>23.52</v>
      </c>
      <c r="L73" s="142">
        <f t="shared" si="2"/>
        <v>0</v>
      </c>
      <c r="M73" s="105">
        <f t="shared" si="3"/>
        <v>0</v>
      </c>
    </row>
    <row r="74" spans="1:13">
      <c r="A74" s="221" t="s">
        <v>425</v>
      </c>
      <c r="B74" s="221" t="s">
        <v>26989</v>
      </c>
      <c r="C74" s="221" t="s">
        <v>26990</v>
      </c>
      <c r="D74" s="222"/>
      <c r="E74" s="241"/>
      <c r="F74" s="241"/>
      <c r="G74" s="241"/>
      <c r="H74" s="241"/>
      <c r="I74" s="241"/>
      <c r="J74" s="241"/>
      <c r="K74" s="142">
        <v>23.52</v>
      </c>
      <c r="L74" s="142">
        <f t="shared" si="2"/>
        <v>0</v>
      </c>
      <c r="M74" s="105">
        <f t="shared" si="3"/>
        <v>0</v>
      </c>
    </row>
    <row r="75" spans="1:13">
      <c r="A75" s="221" t="s">
        <v>425</v>
      </c>
      <c r="B75" s="221" t="s">
        <v>26991</v>
      </c>
      <c r="C75" s="221" t="s">
        <v>26992</v>
      </c>
      <c r="D75" s="222"/>
      <c r="E75" s="241"/>
      <c r="F75" s="241"/>
      <c r="G75" s="241"/>
      <c r="H75" s="241"/>
      <c r="I75" s="241"/>
      <c r="J75" s="241"/>
      <c r="K75" s="142">
        <v>23.52</v>
      </c>
      <c r="L75" s="142">
        <f t="shared" si="2"/>
        <v>0</v>
      </c>
      <c r="M75" s="105">
        <f t="shared" si="3"/>
        <v>0</v>
      </c>
    </row>
    <row r="76" spans="1:13">
      <c r="A76" s="221" t="s">
        <v>484</v>
      </c>
      <c r="B76" s="221" t="s">
        <v>26993</v>
      </c>
      <c r="C76" s="221" t="s">
        <v>26994</v>
      </c>
      <c r="D76" s="222"/>
      <c r="E76" s="241"/>
      <c r="F76" s="241"/>
      <c r="G76" s="241"/>
      <c r="H76" s="241"/>
      <c r="I76" s="241"/>
      <c r="J76" s="241"/>
      <c r="K76" s="142">
        <v>61.76</v>
      </c>
      <c r="L76" s="142">
        <f t="shared" si="2"/>
        <v>0</v>
      </c>
      <c r="M76" s="105">
        <f t="shared" si="3"/>
        <v>0</v>
      </c>
    </row>
    <row r="77" spans="1:13">
      <c r="A77" s="221" t="s">
        <v>484</v>
      </c>
      <c r="B77" s="221" t="s">
        <v>26995</v>
      </c>
      <c r="C77" s="221" t="s">
        <v>26996</v>
      </c>
      <c r="D77" s="222"/>
      <c r="E77" s="241"/>
      <c r="F77" s="241"/>
      <c r="G77" s="241"/>
      <c r="H77" s="241"/>
      <c r="I77" s="241"/>
      <c r="J77" s="241"/>
      <c r="K77" s="142">
        <v>61.76</v>
      </c>
      <c r="L77" s="142">
        <f t="shared" si="2"/>
        <v>0</v>
      </c>
      <c r="M77" s="105">
        <f t="shared" si="3"/>
        <v>0</v>
      </c>
    </row>
    <row r="78" spans="1:13">
      <c r="A78" s="221" t="s">
        <v>484</v>
      </c>
      <c r="B78" s="221" t="s">
        <v>26997</v>
      </c>
      <c r="C78" s="221" t="s">
        <v>26998</v>
      </c>
      <c r="D78" s="222"/>
      <c r="E78" s="241"/>
      <c r="F78" s="241"/>
      <c r="G78" s="241"/>
      <c r="H78" s="241"/>
      <c r="I78" s="241"/>
      <c r="J78" s="241"/>
      <c r="K78" s="142">
        <v>61.76</v>
      </c>
      <c r="L78" s="142">
        <f t="shared" si="2"/>
        <v>0</v>
      </c>
      <c r="M78" s="105">
        <f t="shared" si="3"/>
        <v>0</v>
      </c>
    </row>
    <row r="79" spans="1:13">
      <c r="A79" s="221" t="s">
        <v>484</v>
      </c>
      <c r="B79" s="221" t="s">
        <v>26999</v>
      </c>
      <c r="C79" s="221" t="s">
        <v>27000</v>
      </c>
      <c r="D79" s="222"/>
      <c r="E79" s="241"/>
      <c r="F79" s="241"/>
      <c r="G79" s="241"/>
      <c r="H79" s="241"/>
      <c r="I79" s="241"/>
      <c r="J79" s="241"/>
      <c r="K79" s="142">
        <v>61.76</v>
      </c>
      <c r="L79" s="142">
        <f t="shared" si="2"/>
        <v>0</v>
      </c>
      <c r="M79" s="105">
        <f t="shared" si="3"/>
        <v>0</v>
      </c>
    </row>
    <row r="80" spans="1:13">
      <c r="A80" s="221" t="s">
        <v>1795</v>
      </c>
      <c r="B80" s="221" t="s">
        <v>27001</v>
      </c>
      <c r="C80" s="221" t="s">
        <v>27002</v>
      </c>
      <c r="D80" s="222"/>
      <c r="E80" s="241"/>
      <c r="F80" s="241"/>
      <c r="G80" s="241"/>
      <c r="H80" s="241"/>
      <c r="I80" s="241"/>
      <c r="J80" s="241"/>
      <c r="K80" s="142">
        <v>14.7</v>
      </c>
      <c r="L80" s="142">
        <f t="shared" si="2"/>
        <v>0</v>
      </c>
      <c r="M80" s="105">
        <f t="shared" si="3"/>
        <v>0</v>
      </c>
    </row>
    <row r="81" spans="1:13">
      <c r="A81" s="221" t="s">
        <v>1795</v>
      </c>
      <c r="B81" s="221" t="s">
        <v>27003</v>
      </c>
      <c r="C81" s="221" t="s">
        <v>27004</v>
      </c>
      <c r="D81" s="222"/>
      <c r="E81" s="241"/>
      <c r="F81" s="241"/>
      <c r="G81" s="241"/>
      <c r="H81" s="241"/>
      <c r="I81" s="241"/>
      <c r="J81" s="241"/>
      <c r="K81" s="142">
        <v>19.41</v>
      </c>
      <c r="L81" s="142">
        <f t="shared" si="2"/>
        <v>0</v>
      </c>
      <c r="M81" s="105">
        <f t="shared" si="3"/>
        <v>0</v>
      </c>
    </row>
    <row r="82" spans="1:13">
      <c r="A82" s="221" t="s">
        <v>1795</v>
      </c>
      <c r="B82" s="221" t="s">
        <v>27005</v>
      </c>
      <c r="C82" s="221" t="s">
        <v>27006</v>
      </c>
      <c r="D82" s="222"/>
      <c r="E82" s="241"/>
      <c r="F82" s="241"/>
      <c r="G82" s="241"/>
      <c r="H82" s="241"/>
      <c r="I82" s="241"/>
      <c r="J82" s="241"/>
      <c r="K82" s="142">
        <v>17.64</v>
      </c>
      <c r="L82" s="142">
        <f t="shared" si="2"/>
        <v>0</v>
      </c>
      <c r="M82" s="105">
        <f t="shared" si="3"/>
        <v>0</v>
      </c>
    </row>
    <row r="83" spans="1:13">
      <c r="A83" s="221" t="s">
        <v>1795</v>
      </c>
      <c r="B83" s="221" t="s">
        <v>27007</v>
      </c>
      <c r="C83" s="221" t="s">
        <v>27008</v>
      </c>
      <c r="D83" s="222"/>
      <c r="E83" s="241"/>
      <c r="F83" s="241"/>
      <c r="G83" s="241"/>
      <c r="H83" s="241"/>
      <c r="I83" s="241"/>
      <c r="J83" s="241"/>
      <c r="K83" s="142">
        <v>23.52</v>
      </c>
      <c r="L83" s="142">
        <f t="shared" si="2"/>
        <v>0</v>
      </c>
      <c r="M83" s="105">
        <f t="shared" si="3"/>
        <v>0</v>
      </c>
    </row>
    <row r="84" spans="1:13">
      <c r="A84" s="221" t="s">
        <v>1795</v>
      </c>
      <c r="B84" s="221" t="s">
        <v>27009</v>
      </c>
      <c r="C84" s="221" t="s">
        <v>27010</v>
      </c>
      <c r="D84" s="222"/>
      <c r="E84" s="241"/>
      <c r="F84" s="241"/>
      <c r="G84" s="241"/>
      <c r="H84" s="241"/>
      <c r="I84" s="241"/>
      <c r="J84" s="241"/>
      <c r="K84" s="142">
        <v>19.41</v>
      </c>
      <c r="L84" s="142">
        <f t="shared" si="2"/>
        <v>0</v>
      </c>
      <c r="M84" s="105">
        <f t="shared" si="3"/>
        <v>0</v>
      </c>
    </row>
    <row r="85" spans="1:13">
      <c r="A85" s="221" t="s">
        <v>1795</v>
      </c>
      <c r="B85" s="221" t="s">
        <v>27011</v>
      </c>
      <c r="C85" s="221" t="s">
        <v>27012</v>
      </c>
      <c r="D85" s="222"/>
      <c r="E85" s="241"/>
      <c r="F85" s="241"/>
      <c r="G85" s="241"/>
      <c r="H85" s="241"/>
      <c r="I85" s="241"/>
      <c r="J85" s="241"/>
      <c r="K85" s="142">
        <v>14.7</v>
      </c>
      <c r="L85" s="142">
        <f t="shared" si="2"/>
        <v>0</v>
      </c>
      <c r="M85" s="105">
        <f t="shared" si="3"/>
        <v>0</v>
      </c>
    </row>
    <row r="86" spans="1:13">
      <c r="A86" s="221" t="s">
        <v>1795</v>
      </c>
      <c r="B86" s="221" t="s">
        <v>27013</v>
      </c>
      <c r="C86" s="221" t="s">
        <v>27014</v>
      </c>
      <c r="D86" s="222"/>
      <c r="E86" s="241"/>
      <c r="F86" s="241"/>
      <c r="G86" s="241"/>
      <c r="H86" s="241"/>
      <c r="I86" s="241"/>
      <c r="J86" s="241"/>
      <c r="K86" s="142">
        <v>19.41</v>
      </c>
      <c r="L86" s="142">
        <f t="shared" si="2"/>
        <v>0</v>
      </c>
      <c r="M86" s="105">
        <f t="shared" si="3"/>
        <v>0</v>
      </c>
    </row>
    <row r="87" spans="1:13">
      <c r="A87" s="221" t="s">
        <v>1795</v>
      </c>
      <c r="B87" s="221" t="s">
        <v>27015</v>
      </c>
      <c r="C87" s="221" t="s">
        <v>27016</v>
      </c>
      <c r="D87" s="222"/>
      <c r="E87" s="241"/>
      <c r="F87" s="241"/>
      <c r="G87" s="241"/>
      <c r="H87" s="241"/>
      <c r="I87" s="241"/>
      <c r="J87" s="241"/>
      <c r="K87" s="142">
        <v>19.405899999999999</v>
      </c>
      <c r="L87" s="142">
        <f t="shared" si="2"/>
        <v>0</v>
      </c>
      <c r="M87" s="105">
        <f t="shared" si="3"/>
        <v>0</v>
      </c>
    </row>
    <row r="88" spans="1:13">
      <c r="A88" s="221" t="s">
        <v>1795</v>
      </c>
      <c r="B88" s="221" t="s">
        <v>27017</v>
      </c>
      <c r="C88" s="221" t="s">
        <v>27018</v>
      </c>
      <c r="D88" s="222"/>
      <c r="E88" s="241"/>
      <c r="F88" s="241"/>
      <c r="G88" s="241"/>
      <c r="H88" s="241"/>
      <c r="I88" s="241"/>
      <c r="J88" s="241"/>
      <c r="K88" s="142">
        <v>23.523499999999999</v>
      </c>
      <c r="L88" s="142">
        <f t="shared" si="2"/>
        <v>0</v>
      </c>
      <c r="M88" s="105">
        <f t="shared" si="3"/>
        <v>0</v>
      </c>
    </row>
    <row r="89" spans="1:13">
      <c r="A89" s="221" t="s">
        <v>204</v>
      </c>
      <c r="B89" s="221" t="s">
        <v>27019</v>
      </c>
      <c r="C89" s="221" t="s">
        <v>27020</v>
      </c>
      <c r="D89" s="222"/>
      <c r="E89" s="241"/>
      <c r="F89" s="241"/>
      <c r="G89" s="241"/>
      <c r="H89" s="241"/>
      <c r="I89" s="241"/>
      <c r="J89" s="241"/>
      <c r="K89" s="142">
        <v>32.35</v>
      </c>
      <c r="L89" s="142">
        <f t="shared" si="2"/>
        <v>0</v>
      </c>
      <c r="M89" s="105">
        <f t="shared" si="3"/>
        <v>0</v>
      </c>
    </row>
    <row r="90" spans="1:13">
      <c r="A90" s="221" t="s">
        <v>204</v>
      </c>
      <c r="B90" s="221" t="s">
        <v>27021</v>
      </c>
      <c r="C90" s="221" t="s">
        <v>27022</v>
      </c>
      <c r="D90" s="222"/>
      <c r="E90" s="241"/>
      <c r="F90" s="241"/>
      <c r="G90" s="241"/>
      <c r="H90" s="241"/>
      <c r="I90" s="241"/>
      <c r="J90" s="241"/>
      <c r="K90" s="142">
        <v>32.35</v>
      </c>
      <c r="L90" s="142">
        <f t="shared" si="2"/>
        <v>0</v>
      </c>
      <c r="M90" s="105">
        <f t="shared" si="3"/>
        <v>0</v>
      </c>
    </row>
    <row r="91" spans="1:13">
      <c r="A91" s="221" t="s">
        <v>204</v>
      </c>
      <c r="B91" s="221" t="s">
        <v>27023</v>
      </c>
      <c r="C91" s="221" t="s">
        <v>27024</v>
      </c>
      <c r="D91" s="222"/>
      <c r="E91" s="241"/>
      <c r="F91" s="241"/>
      <c r="G91" s="241"/>
      <c r="H91" s="241"/>
      <c r="I91" s="241"/>
      <c r="J91" s="241"/>
      <c r="K91" s="142">
        <v>35.29</v>
      </c>
      <c r="L91" s="142">
        <f t="shared" si="2"/>
        <v>0</v>
      </c>
      <c r="M91" s="105">
        <f t="shared" si="3"/>
        <v>0</v>
      </c>
    </row>
    <row r="92" spans="1:13">
      <c r="A92" s="221" t="s">
        <v>204</v>
      </c>
      <c r="B92" s="221" t="s">
        <v>27025</v>
      </c>
      <c r="C92" s="221" t="s">
        <v>27026</v>
      </c>
      <c r="D92" s="222"/>
      <c r="E92" s="241"/>
      <c r="F92" s="241"/>
      <c r="G92" s="241"/>
      <c r="H92" s="241"/>
      <c r="I92" s="241"/>
      <c r="J92" s="241"/>
      <c r="K92" s="142">
        <v>35.29</v>
      </c>
      <c r="L92" s="142">
        <f t="shared" si="2"/>
        <v>0</v>
      </c>
      <c r="M92" s="105">
        <f t="shared" si="3"/>
        <v>0</v>
      </c>
    </row>
    <row r="93" spans="1:13">
      <c r="A93" s="221" t="s">
        <v>204</v>
      </c>
      <c r="B93" s="221" t="s">
        <v>27027</v>
      </c>
      <c r="C93" s="221" t="s">
        <v>27028</v>
      </c>
      <c r="D93" s="222"/>
      <c r="E93" s="241"/>
      <c r="F93" s="241"/>
      <c r="G93" s="241"/>
      <c r="H93" s="241"/>
      <c r="I93" s="241"/>
      <c r="J93" s="241"/>
      <c r="K93" s="142">
        <v>38.229999999999997</v>
      </c>
      <c r="L93" s="142">
        <f t="shared" si="2"/>
        <v>0</v>
      </c>
      <c r="M93" s="105">
        <f t="shared" si="3"/>
        <v>0</v>
      </c>
    </row>
    <row r="94" spans="1:13">
      <c r="A94" s="221" t="s">
        <v>1795</v>
      </c>
      <c r="B94" s="221" t="s">
        <v>27029</v>
      </c>
      <c r="C94" s="221" t="s">
        <v>27030</v>
      </c>
      <c r="D94" s="222"/>
      <c r="E94" s="241"/>
      <c r="F94" s="241"/>
      <c r="G94" s="241"/>
      <c r="H94" s="241"/>
      <c r="I94" s="241"/>
      <c r="J94" s="241"/>
      <c r="K94" s="142">
        <v>15.88</v>
      </c>
      <c r="L94" s="142">
        <f t="shared" si="2"/>
        <v>0</v>
      </c>
      <c r="M94" s="105">
        <f t="shared" si="3"/>
        <v>0</v>
      </c>
    </row>
    <row r="95" spans="1:13">
      <c r="A95" s="221" t="s">
        <v>337</v>
      </c>
      <c r="B95" s="221" t="s">
        <v>27031</v>
      </c>
      <c r="C95" s="221" t="s">
        <v>27032</v>
      </c>
      <c r="D95" s="222"/>
      <c r="E95" s="241"/>
      <c r="F95" s="241"/>
      <c r="G95" s="241"/>
      <c r="H95" s="241"/>
      <c r="I95" s="241"/>
      <c r="J95" s="241"/>
      <c r="K95" s="142">
        <v>1.17</v>
      </c>
      <c r="L95" s="142">
        <f t="shared" si="2"/>
        <v>0</v>
      </c>
      <c r="M95" s="105">
        <f t="shared" si="3"/>
        <v>0</v>
      </c>
    </row>
    <row r="96" spans="1:13">
      <c r="A96" s="221" t="s">
        <v>430</v>
      </c>
      <c r="B96" s="221" t="s">
        <v>27033</v>
      </c>
      <c r="C96" s="221" t="s">
        <v>27034</v>
      </c>
      <c r="D96" s="222"/>
      <c r="E96" s="241"/>
      <c r="F96" s="241"/>
      <c r="G96" s="241"/>
      <c r="H96" s="241"/>
      <c r="I96" s="241"/>
      <c r="J96" s="241"/>
      <c r="K96" s="142">
        <v>21.76</v>
      </c>
      <c r="L96" s="142">
        <f t="shared" si="2"/>
        <v>0</v>
      </c>
      <c r="M96" s="105">
        <f t="shared" si="3"/>
        <v>0</v>
      </c>
    </row>
    <row r="97" spans="1:13">
      <c r="A97" s="221" t="s">
        <v>430</v>
      </c>
      <c r="B97" s="221" t="s">
        <v>27035</v>
      </c>
      <c r="C97" s="221" t="s">
        <v>27036</v>
      </c>
      <c r="D97" s="222"/>
      <c r="E97" s="241"/>
      <c r="F97" s="241"/>
      <c r="G97" s="241"/>
      <c r="H97" s="241"/>
      <c r="I97" s="241"/>
      <c r="J97" s="241"/>
      <c r="K97" s="142">
        <v>21.76</v>
      </c>
      <c r="L97" s="142">
        <f t="shared" si="2"/>
        <v>0</v>
      </c>
      <c r="M97" s="105">
        <f t="shared" si="3"/>
        <v>0</v>
      </c>
    </row>
    <row r="98" spans="1:13">
      <c r="A98" s="221" t="s">
        <v>484</v>
      </c>
      <c r="B98" s="221" t="s">
        <v>27037</v>
      </c>
      <c r="C98" s="221" t="s">
        <v>27038</v>
      </c>
      <c r="D98" s="222"/>
      <c r="E98" s="241"/>
      <c r="F98" s="241"/>
      <c r="G98" s="241"/>
      <c r="H98" s="241"/>
      <c r="I98" s="241"/>
      <c r="J98" s="241"/>
      <c r="K98" s="142">
        <v>35.29</v>
      </c>
      <c r="L98" s="142">
        <f t="shared" si="2"/>
        <v>0</v>
      </c>
      <c r="M98" s="105">
        <f t="shared" si="3"/>
        <v>0</v>
      </c>
    </row>
    <row r="99" spans="1:13">
      <c r="A99" s="221" t="s">
        <v>484</v>
      </c>
      <c r="B99" s="221" t="s">
        <v>27039</v>
      </c>
      <c r="C99" s="221" t="s">
        <v>27040</v>
      </c>
      <c r="D99" s="222"/>
      <c r="E99" s="241"/>
      <c r="F99" s="241"/>
      <c r="G99" s="241"/>
      <c r="H99" s="241"/>
      <c r="I99" s="241"/>
      <c r="J99" s="241"/>
      <c r="K99" s="142">
        <v>44.11</v>
      </c>
      <c r="L99" s="142">
        <f t="shared" si="2"/>
        <v>0</v>
      </c>
      <c r="M99" s="105">
        <f t="shared" si="3"/>
        <v>0</v>
      </c>
    </row>
    <row r="100" spans="1:13">
      <c r="A100" s="221" t="s">
        <v>484</v>
      </c>
      <c r="B100" s="221" t="s">
        <v>27041</v>
      </c>
      <c r="C100" s="221" t="s">
        <v>27042</v>
      </c>
      <c r="D100" s="222"/>
      <c r="E100" s="241"/>
      <c r="F100" s="241"/>
      <c r="G100" s="241"/>
      <c r="H100" s="241"/>
      <c r="I100" s="241"/>
      <c r="J100" s="241"/>
      <c r="K100" s="142">
        <v>41.17</v>
      </c>
      <c r="L100" s="142">
        <f t="shared" si="2"/>
        <v>0</v>
      </c>
      <c r="M100" s="105">
        <f t="shared" si="3"/>
        <v>0</v>
      </c>
    </row>
    <row r="101" spans="1:13">
      <c r="A101" s="221" t="s">
        <v>484</v>
      </c>
      <c r="B101" s="221" t="s">
        <v>27043</v>
      </c>
      <c r="C101" s="221" t="s">
        <v>27044</v>
      </c>
      <c r="D101" s="222"/>
      <c r="E101" s="241"/>
      <c r="F101" s="241"/>
      <c r="G101" s="241"/>
      <c r="H101" s="241"/>
      <c r="I101" s="241"/>
      <c r="J101" s="241"/>
      <c r="K101" s="142">
        <v>44.11</v>
      </c>
      <c r="L101" s="142">
        <f t="shared" si="2"/>
        <v>0</v>
      </c>
      <c r="M101" s="105">
        <f t="shared" si="3"/>
        <v>0</v>
      </c>
    </row>
    <row r="102" spans="1:13">
      <c r="A102" s="221" t="s">
        <v>484</v>
      </c>
      <c r="B102" s="221" t="s">
        <v>27045</v>
      </c>
      <c r="C102" s="221" t="s">
        <v>27046</v>
      </c>
      <c r="D102" s="222"/>
      <c r="E102" s="241"/>
      <c r="F102" s="241"/>
      <c r="G102" s="241"/>
      <c r="H102" s="241"/>
      <c r="I102" s="241"/>
      <c r="J102" s="241"/>
      <c r="K102" s="142">
        <v>41.17</v>
      </c>
      <c r="L102" s="142">
        <f t="shared" si="2"/>
        <v>0</v>
      </c>
      <c r="M102" s="105">
        <f t="shared" si="3"/>
        <v>0</v>
      </c>
    </row>
    <row r="103" spans="1:13">
      <c r="A103" s="221" t="s">
        <v>484</v>
      </c>
      <c r="B103" s="221" t="s">
        <v>27047</v>
      </c>
      <c r="C103" s="221" t="s">
        <v>27048</v>
      </c>
      <c r="D103" s="222"/>
      <c r="E103" s="241"/>
      <c r="F103" s="241"/>
      <c r="G103" s="241"/>
      <c r="H103" s="241"/>
      <c r="I103" s="241"/>
      <c r="J103" s="241"/>
      <c r="K103" s="142">
        <v>41.17</v>
      </c>
      <c r="L103" s="142">
        <f t="shared" si="2"/>
        <v>0</v>
      </c>
      <c r="M103" s="105">
        <f t="shared" si="3"/>
        <v>0</v>
      </c>
    </row>
    <row r="104" spans="1:13">
      <c r="A104" s="221" t="s">
        <v>484</v>
      </c>
      <c r="B104" s="221" t="s">
        <v>27049</v>
      </c>
      <c r="C104" s="221" t="s">
        <v>27050</v>
      </c>
      <c r="D104" s="222"/>
      <c r="E104" s="241"/>
      <c r="F104" s="241"/>
      <c r="G104" s="241"/>
      <c r="H104" s="241"/>
      <c r="I104" s="241"/>
      <c r="J104" s="241"/>
      <c r="K104" s="142">
        <v>44.111800000000002</v>
      </c>
      <c r="L104" s="142">
        <f t="shared" si="2"/>
        <v>0</v>
      </c>
      <c r="M104" s="105">
        <f t="shared" si="3"/>
        <v>0</v>
      </c>
    </row>
    <row r="105" spans="1:13">
      <c r="A105" s="221" t="s">
        <v>484</v>
      </c>
      <c r="B105" s="221" t="s">
        <v>27051</v>
      </c>
      <c r="C105" s="221" t="s">
        <v>27052</v>
      </c>
      <c r="D105" s="222"/>
      <c r="E105" s="241"/>
      <c r="F105" s="241"/>
      <c r="G105" s="241"/>
      <c r="H105" s="241"/>
      <c r="I105" s="241"/>
      <c r="J105" s="241"/>
      <c r="K105" s="142">
        <v>4.1117999999999997</v>
      </c>
      <c r="L105" s="142">
        <f t="shared" si="2"/>
        <v>0</v>
      </c>
      <c r="M105" s="105">
        <f t="shared" si="3"/>
        <v>0</v>
      </c>
    </row>
    <row r="106" spans="1:13">
      <c r="A106" s="221" t="s">
        <v>484</v>
      </c>
      <c r="B106" s="221" t="s">
        <v>27053</v>
      </c>
      <c r="C106" s="221" t="s">
        <v>27054</v>
      </c>
      <c r="D106" s="222"/>
      <c r="E106" s="241"/>
      <c r="F106" s="241"/>
      <c r="G106" s="241"/>
      <c r="H106" s="241"/>
      <c r="I106" s="241"/>
      <c r="J106" s="241"/>
      <c r="K106" s="142">
        <v>4.1117999999999997</v>
      </c>
      <c r="L106" s="142">
        <f t="shared" si="2"/>
        <v>0</v>
      </c>
      <c r="M106" s="105">
        <f t="shared" si="3"/>
        <v>0</v>
      </c>
    </row>
    <row r="107" spans="1:13">
      <c r="A107" s="221" t="s">
        <v>430</v>
      </c>
      <c r="B107" s="221" t="s">
        <v>27055</v>
      </c>
      <c r="C107" s="221" t="s">
        <v>27056</v>
      </c>
      <c r="D107" s="222"/>
      <c r="E107" s="241"/>
      <c r="F107" s="241"/>
      <c r="G107" s="241"/>
      <c r="H107" s="241"/>
      <c r="I107" s="241"/>
      <c r="J107" s="241"/>
      <c r="K107" s="142">
        <v>44.11</v>
      </c>
      <c r="L107" s="142">
        <f t="shared" si="2"/>
        <v>0</v>
      </c>
      <c r="M107" s="105">
        <f t="shared" si="3"/>
        <v>0</v>
      </c>
    </row>
    <row r="108" spans="1:13">
      <c r="A108" s="221" t="s">
        <v>430</v>
      </c>
      <c r="B108" s="221" t="s">
        <v>27057</v>
      </c>
      <c r="C108" s="221" t="s">
        <v>27058</v>
      </c>
      <c r="D108" s="222"/>
      <c r="E108" s="241"/>
      <c r="F108" s="241"/>
      <c r="G108" s="241"/>
      <c r="H108" s="241"/>
      <c r="I108" s="241"/>
      <c r="J108" s="241"/>
      <c r="K108" s="142">
        <v>26.46</v>
      </c>
      <c r="L108" s="142">
        <f t="shared" si="2"/>
        <v>0</v>
      </c>
      <c r="M108" s="105">
        <f t="shared" si="3"/>
        <v>0</v>
      </c>
    </row>
    <row r="109" spans="1:13">
      <c r="A109" s="221" t="s">
        <v>430</v>
      </c>
      <c r="B109" s="221" t="s">
        <v>27059</v>
      </c>
      <c r="C109" s="221" t="s">
        <v>27060</v>
      </c>
      <c r="D109" s="222"/>
      <c r="E109" s="241"/>
      <c r="F109" s="241"/>
      <c r="G109" s="241"/>
      <c r="H109" s="241"/>
      <c r="I109" s="241"/>
      <c r="J109" s="241"/>
      <c r="K109" s="142">
        <v>21.76</v>
      </c>
      <c r="L109" s="142">
        <f t="shared" si="2"/>
        <v>0</v>
      </c>
      <c r="M109" s="105">
        <f t="shared" si="3"/>
        <v>0</v>
      </c>
    </row>
    <row r="110" spans="1:13">
      <c r="A110" s="221" t="s">
        <v>430</v>
      </c>
      <c r="B110" s="221" t="s">
        <v>27061</v>
      </c>
      <c r="C110" s="221" t="s">
        <v>27062</v>
      </c>
      <c r="D110" s="222"/>
      <c r="E110" s="241"/>
      <c r="F110" s="241"/>
      <c r="G110" s="241"/>
      <c r="H110" s="241"/>
      <c r="I110" s="241"/>
      <c r="J110" s="241"/>
      <c r="K110" s="142">
        <v>21.758800000000001</v>
      </c>
      <c r="L110" s="142">
        <f t="shared" si="2"/>
        <v>0</v>
      </c>
      <c r="M110" s="105">
        <f t="shared" si="3"/>
        <v>0</v>
      </c>
    </row>
    <row r="111" spans="1:13">
      <c r="A111" s="221" t="s">
        <v>430</v>
      </c>
      <c r="B111" s="221" t="s">
        <v>27063</v>
      </c>
      <c r="C111" s="221" t="s">
        <v>27064</v>
      </c>
      <c r="D111" s="222"/>
      <c r="E111" s="241"/>
      <c r="F111" s="241"/>
      <c r="G111" s="241"/>
      <c r="H111" s="241"/>
      <c r="I111" s="241"/>
      <c r="J111" s="241"/>
      <c r="K111" s="142">
        <v>21.76</v>
      </c>
      <c r="L111" s="142">
        <f t="shared" si="2"/>
        <v>0</v>
      </c>
      <c r="M111" s="105">
        <f t="shared" si="3"/>
        <v>0</v>
      </c>
    </row>
    <row r="112" spans="1:13">
      <c r="A112" s="221" t="s">
        <v>430</v>
      </c>
      <c r="B112" s="221" t="s">
        <v>27065</v>
      </c>
      <c r="C112" s="221" t="s">
        <v>27066</v>
      </c>
      <c r="D112" s="222"/>
      <c r="E112" s="241"/>
      <c r="F112" s="241"/>
      <c r="G112" s="241"/>
      <c r="H112" s="241"/>
      <c r="I112" s="241"/>
      <c r="J112" s="241"/>
      <c r="K112" s="142">
        <v>21.76</v>
      </c>
      <c r="L112" s="142">
        <f t="shared" si="2"/>
        <v>0</v>
      </c>
      <c r="M112" s="105">
        <f t="shared" si="3"/>
        <v>0</v>
      </c>
    </row>
    <row r="113" spans="1:13">
      <c r="A113" s="221" t="s">
        <v>430</v>
      </c>
      <c r="B113" s="221" t="s">
        <v>27067</v>
      </c>
      <c r="C113" s="221" t="s">
        <v>27068</v>
      </c>
      <c r="D113" s="222"/>
      <c r="E113" s="241"/>
      <c r="F113" s="241"/>
      <c r="G113" s="241"/>
      <c r="H113" s="241"/>
      <c r="I113" s="241"/>
      <c r="J113" s="241"/>
      <c r="K113" s="142">
        <v>21.76</v>
      </c>
      <c r="L113" s="142">
        <f t="shared" si="2"/>
        <v>0</v>
      </c>
      <c r="M113" s="105">
        <f t="shared" si="3"/>
        <v>0</v>
      </c>
    </row>
    <row r="114" spans="1:13">
      <c r="A114" s="221" t="s">
        <v>484</v>
      </c>
      <c r="B114" s="221" t="s">
        <v>27069</v>
      </c>
      <c r="C114" s="221" t="s">
        <v>27070</v>
      </c>
      <c r="D114" s="222"/>
      <c r="E114" s="241"/>
      <c r="F114" s="241"/>
      <c r="G114" s="241"/>
      <c r="H114" s="241"/>
      <c r="I114" s="241"/>
      <c r="J114" s="241"/>
      <c r="K114" s="142">
        <v>35.29</v>
      </c>
      <c r="L114" s="142">
        <f t="shared" si="2"/>
        <v>0</v>
      </c>
      <c r="M114" s="105">
        <f t="shared" si="3"/>
        <v>0</v>
      </c>
    </row>
    <row r="115" spans="1:13">
      <c r="A115" s="221" t="s">
        <v>484</v>
      </c>
      <c r="B115" s="221" t="s">
        <v>27071</v>
      </c>
      <c r="C115" s="221" t="s">
        <v>27072</v>
      </c>
      <c r="D115" s="222"/>
      <c r="E115" s="241"/>
      <c r="F115" s="241"/>
      <c r="G115" s="241"/>
      <c r="H115" s="241"/>
      <c r="I115" s="241"/>
      <c r="J115" s="241"/>
      <c r="K115" s="142">
        <v>35.29</v>
      </c>
      <c r="L115" s="142">
        <f t="shared" si="2"/>
        <v>0</v>
      </c>
      <c r="M115" s="105">
        <f t="shared" si="3"/>
        <v>0</v>
      </c>
    </row>
    <row r="116" spans="1:13">
      <c r="A116" s="221" t="s">
        <v>484</v>
      </c>
      <c r="B116" s="221" t="s">
        <v>27073</v>
      </c>
      <c r="C116" s="221" t="s">
        <v>27074</v>
      </c>
      <c r="D116" s="222"/>
      <c r="E116" s="241"/>
      <c r="F116" s="241"/>
      <c r="G116" s="241"/>
      <c r="H116" s="241"/>
      <c r="I116" s="241"/>
      <c r="J116" s="241"/>
      <c r="K116" s="142">
        <v>41.17</v>
      </c>
      <c r="L116" s="142">
        <f t="shared" si="2"/>
        <v>0</v>
      </c>
      <c r="M116" s="105">
        <f t="shared" si="3"/>
        <v>0</v>
      </c>
    </row>
    <row r="117" spans="1:13">
      <c r="A117" s="221" t="s">
        <v>484</v>
      </c>
      <c r="B117" s="221" t="s">
        <v>27075</v>
      </c>
      <c r="C117" s="221" t="s">
        <v>27076</v>
      </c>
      <c r="D117" s="222"/>
      <c r="E117" s="241"/>
      <c r="F117" s="241"/>
      <c r="G117" s="241"/>
      <c r="H117" s="241"/>
      <c r="I117" s="241"/>
      <c r="J117" s="241"/>
      <c r="K117" s="142">
        <v>35.29</v>
      </c>
      <c r="L117" s="142">
        <f t="shared" si="2"/>
        <v>0</v>
      </c>
      <c r="M117" s="105">
        <f t="shared" si="3"/>
        <v>0</v>
      </c>
    </row>
    <row r="118" spans="1:13">
      <c r="A118" s="221" t="s">
        <v>484</v>
      </c>
      <c r="B118" s="221" t="s">
        <v>27077</v>
      </c>
      <c r="C118" s="221" t="s">
        <v>27078</v>
      </c>
      <c r="D118" s="222"/>
      <c r="E118" s="241"/>
      <c r="F118" s="241"/>
      <c r="G118" s="241"/>
      <c r="H118" s="241"/>
      <c r="I118" s="241"/>
      <c r="J118" s="241"/>
      <c r="K118" s="142">
        <v>41.17</v>
      </c>
      <c r="L118" s="142">
        <f t="shared" si="2"/>
        <v>0</v>
      </c>
      <c r="M118" s="105">
        <f t="shared" si="3"/>
        <v>0</v>
      </c>
    </row>
    <row r="119" spans="1:13">
      <c r="A119" s="221" t="s">
        <v>484</v>
      </c>
      <c r="B119" s="221" t="s">
        <v>27079</v>
      </c>
      <c r="C119" s="221" t="s">
        <v>27080</v>
      </c>
      <c r="D119" s="222"/>
      <c r="E119" s="241"/>
      <c r="F119" s="241"/>
      <c r="G119" s="241"/>
      <c r="H119" s="241"/>
      <c r="I119" s="241"/>
      <c r="J119" s="241"/>
      <c r="K119" s="142">
        <v>41.17</v>
      </c>
      <c r="L119" s="142">
        <f t="shared" si="2"/>
        <v>0</v>
      </c>
      <c r="M119" s="105">
        <f t="shared" si="3"/>
        <v>0</v>
      </c>
    </row>
    <row r="120" spans="1:13">
      <c r="A120" s="221" t="s">
        <v>484</v>
      </c>
      <c r="B120" s="221" t="s">
        <v>27081</v>
      </c>
      <c r="C120" s="221" t="s">
        <v>27082</v>
      </c>
      <c r="D120" s="222"/>
      <c r="E120" s="241"/>
      <c r="F120" s="241"/>
      <c r="G120" s="241"/>
      <c r="H120" s="241"/>
      <c r="I120" s="241"/>
      <c r="J120" s="241"/>
      <c r="K120" s="142">
        <v>41.1706</v>
      </c>
      <c r="L120" s="142">
        <f t="shared" si="2"/>
        <v>0</v>
      </c>
      <c r="M120" s="105">
        <f t="shared" si="3"/>
        <v>0</v>
      </c>
    </row>
    <row r="121" spans="1:13">
      <c r="A121" s="221" t="s">
        <v>484</v>
      </c>
      <c r="B121" s="221" t="s">
        <v>27083</v>
      </c>
      <c r="C121" s="221" t="s">
        <v>27084</v>
      </c>
      <c r="D121" s="222"/>
      <c r="E121" s="241"/>
      <c r="F121" s="241"/>
      <c r="G121" s="241"/>
      <c r="H121" s="241"/>
      <c r="I121" s="241"/>
      <c r="J121" s="241"/>
      <c r="K121" s="142">
        <v>41.17</v>
      </c>
      <c r="L121" s="142">
        <f t="shared" si="2"/>
        <v>0</v>
      </c>
      <c r="M121" s="105">
        <f t="shared" si="3"/>
        <v>0</v>
      </c>
    </row>
    <row r="122" spans="1:13">
      <c r="A122" s="221" t="s">
        <v>430</v>
      </c>
      <c r="B122" s="221" t="s">
        <v>27085</v>
      </c>
      <c r="C122" s="221" t="s">
        <v>27086</v>
      </c>
      <c r="D122" s="222"/>
      <c r="E122" s="241"/>
      <c r="F122" s="241"/>
      <c r="G122" s="241"/>
      <c r="H122" s="241"/>
      <c r="I122" s="241"/>
      <c r="J122" s="241"/>
      <c r="K122" s="142">
        <v>44.111800000000002</v>
      </c>
      <c r="L122" s="142">
        <f t="shared" si="2"/>
        <v>0</v>
      </c>
      <c r="M122" s="105">
        <f t="shared" si="3"/>
        <v>0</v>
      </c>
    </row>
    <row r="123" spans="1:13">
      <c r="A123" s="221" t="s">
        <v>430</v>
      </c>
      <c r="B123" s="221" t="s">
        <v>27087</v>
      </c>
      <c r="C123" s="221" t="s">
        <v>27088</v>
      </c>
      <c r="D123" s="222"/>
      <c r="E123" s="241"/>
      <c r="F123" s="241"/>
      <c r="G123" s="241"/>
      <c r="H123" s="241"/>
      <c r="I123" s="241"/>
      <c r="J123" s="241"/>
      <c r="K123" s="142">
        <v>26.46</v>
      </c>
      <c r="L123" s="142">
        <f t="shared" si="2"/>
        <v>0</v>
      </c>
      <c r="M123" s="105">
        <f t="shared" si="3"/>
        <v>0</v>
      </c>
    </row>
    <row r="124" spans="1:13">
      <c r="A124" s="221" t="s">
        <v>430</v>
      </c>
      <c r="B124" s="221" t="s">
        <v>27089</v>
      </c>
      <c r="C124" s="221" t="s">
        <v>27090</v>
      </c>
      <c r="D124" s="222"/>
      <c r="E124" s="241"/>
      <c r="F124" s="241"/>
      <c r="G124" s="241"/>
      <c r="H124" s="241"/>
      <c r="I124" s="241"/>
      <c r="J124" s="241"/>
      <c r="K124" s="142">
        <v>26.46</v>
      </c>
      <c r="L124" s="142">
        <f t="shared" si="2"/>
        <v>0</v>
      </c>
      <c r="M124" s="105">
        <f t="shared" si="3"/>
        <v>0</v>
      </c>
    </row>
    <row r="125" spans="1:13">
      <c r="A125" s="221" t="s">
        <v>430</v>
      </c>
      <c r="B125" s="221" t="s">
        <v>27091</v>
      </c>
      <c r="C125" s="221" t="s">
        <v>27092</v>
      </c>
      <c r="D125" s="222"/>
      <c r="E125" s="241"/>
      <c r="F125" s="241"/>
      <c r="G125" s="241"/>
      <c r="H125" s="241"/>
      <c r="I125" s="241"/>
      <c r="J125" s="241"/>
      <c r="K125" s="142">
        <v>44.11</v>
      </c>
      <c r="L125" s="142">
        <f t="shared" si="2"/>
        <v>0</v>
      </c>
      <c r="M125" s="105">
        <f t="shared" si="3"/>
        <v>0</v>
      </c>
    </row>
    <row r="126" spans="1:13">
      <c r="A126" s="221" t="s">
        <v>430</v>
      </c>
      <c r="B126" s="221" t="s">
        <v>27093</v>
      </c>
      <c r="C126" s="221" t="s">
        <v>27094</v>
      </c>
      <c r="D126" s="222"/>
      <c r="E126" s="241"/>
      <c r="F126" s="241"/>
      <c r="G126" s="241"/>
      <c r="H126" s="241"/>
      <c r="I126" s="241"/>
      <c r="J126" s="241"/>
      <c r="K126" s="142">
        <v>21.758800000000001</v>
      </c>
      <c r="L126" s="142">
        <f t="shared" si="2"/>
        <v>0</v>
      </c>
      <c r="M126" s="105">
        <f t="shared" si="3"/>
        <v>0</v>
      </c>
    </row>
    <row r="127" spans="1:13">
      <c r="A127" s="221" t="s">
        <v>430</v>
      </c>
      <c r="B127" s="221" t="s">
        <v>27095</v>
      </c>
      <c r="C127" s="221" t="s">
        <v>27096</v>
      </c>
      <c r="D127" s="222"/>
      <c r="E127" s="241"/>
      <c r="F127" s="241"/>
      <c r="G127" s="241"/>
      <c r="H127" s="241"/>
      <c r="I127" s="241"/>
      <c r="J127" s="241"/>
      <c r="K127" s="142">
        <v>21.76</v>
      </c>
      <c r="L127" s="142">
        <f t="shared" si="2"/>
        <v>0</v>
      </c>
      <c r="M127" s="105">
        <f t="shared" si="3"/>
        <v>0</v>
      </c>
    </row>
    <row r="128" spans="1:13">
      <c r="A128" s="221" t="s">
        <v>430</v>
      </c>
      <c r="B128" s="221" t="s">
        <v>27097</v>
      </c>
      <c r="C128" s="221" t="s">
        <v>27098</v>
      </c>
      <c r="D128" s="222"/>
      <c r="E128" s="241"/>
      <c r="F128" s="241"/>
      <c r="G128" s="241"/>
      <c r="H128" s="241"/>
      <c r="I128" s="241"/>
      <c r="J128" s="241"/>
      <c r="K128" s="142">
        <v>21.76</v>
      </c>
      <c r="L128" s="142">
        <f t="shared" si="2"/>
        <v>0</v>
      </c>
      <c r="M128" s="105">
        <f t="shared" si="3"/>
        <v>0</v>
      </c>
    </row>
    <row r="129" spans="1:13">
      <c r="A129" s="221" t="s">
        <v>430</v>
      </c>
      <c r="B129" s="221" t="s">
        <v>27099</v>
      </c>
      <c r="C129" s="221" t="s">
        <v>27100</v>
      </c>
      <c r="D129" s="222"/>
      <c r="E129" s="241"/>
      <c r="F129" s="241"/>
      <c r="G129" s="241"/>
      <c r="H129" s="241"/>
      <c r="I129" s="241"/>
      <c r="J129" s="241"/>
      <c r="K129" s="142">
        <v>21.76</v>
      </c>
      <c r="L129" s="142">
        <f t="shared" si="2"/>
        <v>0</v>
      </c>
      <c r="M129" s="105">
        <f t="shared" si="3"/>
        <v>0</v>
      </c>
    </row>
    <row r="130" spans="1:13">
      <c r="A130" s="221" t="s">
        <v>430</v>
      </c>
      <c r="B130" s="221" t="s">
        <v>27101</v>
      </c>
      <c r="C130" s="221" t="s">
        <v>27102</v>
      </c>
      <c r="D130" s="222"/>
      <c r="E130" s="241"/>
      <c r="F130" s="241"/>
      <c r="G130" s="241"/>
      <c r="H130" s="241"/>
      <c r="I130" s="241"/>
      <c r="J130" s="241"/>
      <c r="K130" s="142">
        <v>21.76</v>
      </c>
      <c r="L130" s="142">
        <f t="shared" si="2"/>
        <v>0</v>
      </c>
      <c r="M130" s="105">
        <f t="shared" si="3"/>
        <v>0</v>
      </c>
    </row>
    <row r="131" spans="1:13">
      <c r="A131" s="221" t="s">
        <v>195</v>
      </c>
      <c r="B131" s="221" t="s">
        <v>27103</v>
      </c>
      <c r="C131" s="221" t="s">
        <v>27104</v>
      </c>
      <c r="D131" s="222"/>
      <c r="E131" s="241"/>
      <c r="F131" s="241"/>
      <c r="G131" s="241"/>
      <c r="H131" s="241"/>
      <c r="I131" s="241"/>
      <c r="J131" s="241"/>
      <c r="K131" s="142">
        <v>7.64</v>
      </c>
      <c r="L131" s="142">
        <f t="shared" si="2"/>
        <v>0</v>
      </c>
      <c r="M131" s="105">
        <f t="shared" si="3"/>
        <v>0</v>
      </c>
    </row>
    <row r="132" spans="1:13">
      <c r="A132" s="221" t="s">
        <v>623</v>
      </c>
      <c r="B132" s="221" t="s">
        <v>27105</v>
      </c>
      <c r="C132" s="221" t="s">
        <v>27106</v>
      </c>
      <c r="D132" s="222"/>
      <c r="E132" s="241"/>
      <c r="F132" s="241"/>
      <c r="G132" s="241"/>
      <c r="H132" s="241"/>
      <c r="I132" s="241"/>
      <c r="J132" s="241"/>
      <c r="K132" s="142">
        <v>11.76</v>
      </c>
      <c r="L132" s="142">
        <f t="shared" si="2"/>
        <v>0</v>
      </c>
      <c r="M132" s="105">
        <f t="shared" si="3"/>
        <v>0</v>
      </c>
    </row>
    <row r="133" spans="1:13">
      <c r="A133" s="221" t="s">
        <v>623</v>
      </c>
      <c r="B133" s="221" t="s">
        <v>27107</v>
      </c>
      <c r="C133" s="221" t="s">
        <v>27108</v>
      </c>
      <c r="D133" s="222"/>
      <c r="E133" s="241"/>
      <c r="F133" s="241"/>
      <c r="G133" s="241"/>
      <c r="H133" s="241"/>
      <c r="I133" s="241"/>
      <c r="J133" s="241"/>
      <c r="K133" s="142">
        <v>11.76</v>
      </c>
      <c r="L133" s="142">
        <f t="shared" si="2"/>
        <v>0</v>
      </c>
      <c r="M133" s="105">
        <f t="shared" si="3"/>
        <v>0</v>
      </c>
    </row>
    <row r="134" spans="1:13">
      <c r="A134" s="221" t="s">
        <v>623</v>
      </c>
      <c r="B134" s="221" t="s">
        <v>27109</v>
      </c>
      <c r="C134" s="221" t="s">
        <v>27110</v>
      </c>
      <c r="D134" s="222"/>
      <c r="E134" s="241"/>
      <c r="F134" s="241"/>
      <c r="G134" s="241"/>
      <c r="H134" s="241"/>
      <c r="I134" s="241"/>
      <c r="J134" s="241"/>
      <c r="K134" s="142">
        <v>11.76</v>
      </c>
      <c r="L134" s="142">
        <f t="shared" ref="L134:L197" si="4">SUM(M134*K134)</f>
        <v>0</v>
      </c>
      <c r="M134" s="105">
        <f t="shared" ref="M134:M197" si="5">SUM(E134:J134)</f>
        <v>0</v>
      </c>
    </row>
    <row r="135" spans="1:13">
      <c r="A135" s="221" t="s">
        <v>623</v>
      </c>
      <c r="B135" s="221" t="s">
        <v>27111</v>
      </c>
      <c r="C135" s="221" t="s">
        <v>27112</v>
      </c>
      <c r="D135" s="222"/>
      <c r="E135" s="241"/>
      <c r="F135" s="241"/>
      <c r="G135" s="241"/>
      <c r="H135" s="241"/>
      <c r="I135" s="241"/>
      <c r="J135" s="241"/>
      <c r="K135" s="142">
        <v>11.76</v>
      </c>
      <c r="L135" s="142">
        <f t="shared" si="4"/>
        <v>0</v>
      </c>
      <c r="M135" s="105">
        <f t="shared" si="5"/>
        <v>0</v>
      </c>
    </row>
    <row r="136" spans="1:13">
      <c r="A136" s="221" t="s">
        <v>623</v>
      </c>
      <c r="B136" s="221" t="s">
        <v>27113</v>
      </c>
      <c r="C136" s="221" t="s">
        <v>27114</v>
      </c>
      <c r="D136" s="222"/>
      <c r="E136" s="241"/>
      <c r="F136" s="241"/>
      <c r="G136" s="241"/>
      <c r="H136" s="241"/>
      <c r="I136" s="241"/>
      <c r="J136" s="241"/>
      <c r="K136" s="142">
        <v>11.76</v>
      </c>
      <c r="L136" s="142">
        <f t="shared" si="4"/>
        <v>0</v>
      </c>
      <c r="M136" s="105">
        <f t="shared" si="5"/>
        <v>0</v>
      </c>
    </row>
    <row r="137" spans="1:13">
      <c r="A137" s="221" t="s">
        <v>623</v>
      </c>
      <c r="B137" s="221" t="s">
        <v>27115</v>
      </c>
      <c r="C137" s="221" t="s">
        <v>27116</v>
      </c>
      <c r="D137" s="222"/>
      <c r="E137" s="241"/>
      <c r="F137" s="241"/>
      <c r="G137" s="241"/>
      <c r="H137" s="241"/>
      <c r="I137" s="241"/>
      <c r="J137" s="241"/>
      <c r="K137" s="142">
        <v>11.76</v>
      </c>
      <c r="L137" s="142">
        <f t="shared" si="4"/>
        <v>0</v>
      </c>
      <c r="M137" s="105">
        <f t="shared" si="5"/>
        <v>0</v>
      </c>
    </row>
    <row r="138" spans="1:13">
      <c r="A138" s="221" t="s">
        <v>623</v>
      </c>
      <c r="B138" s="221" t="s">
        <v>27117</v>
      </c>
      <c r="C138" s="221" t="s">
        <v>27118</v>
      </c>
      <c r="D138" s="222"/>
      <c r="E138" s="241"/>
      <c r="F138" s="241"/>
      <c r="G138" s="241"/>
      <c r="H138" s="241"/>
      <c r="I138" s="241"/>
      <c r="J138" s="241"/>
      <c r="K138" s="142">
        <v>11.76</v>
      </c>
      <c r="L138" s="142">
        <f t="shared" si="4"/>
        <v>0</v>
      </c>
      <c r="M138" s="105">
        <f t="shared" si="5"/>
        <v>0</v>
      </c>
    </row>
    <row r="139" spans="1:13">
      <c r="A139" s="221" t="s">
        <v>623</v>
      </c>
      <c r="B139" s="221" t="s">
        <v>27119</v>
      </c>
      <c r="C139" s="221" t="s">
        <v>27120</v>
      </c>
      <c r="D139" s="222"/>
      <c r="E139" s="241"/>
      <c r="F139" s="241"/>
      <c r="G139" s="241"/>
      <c r="H139" s="241"/>
      <c r="I139" s="241"/>
      <c r="J139" s="241"/>
      <c r="K139" s="142">
        <v>11.76</v>
      </c>
      <c r="L139" s="142">
        <f t="shared" si="4"/>
        <v>0</v>
      </c>
      <c r="M139" s="105">
        <f t="shared" si="5"/>
        <v>0</v>
      </c>
    </row>
    <row r="140" spans="1:13">
      <c r="A140" s="221" t="s">
        <v>623</v>
      </c>
      <c r="B140" s="221" t="s">
        <v>27121</v>
      </c>
      <c r="C140" s="221" t="s">
        <v>27122</v>
      </c>
      <c r="D140" s="222"/>
      <c r="E140" s="241"/>
      <c r="F140" s="241"/>
      <c r="G140" s="241"/>
      <c r="H140" s="241"/>
      <c r="I140" s="241"/>
      <c r="J140" s="241"/>
      <c r="K140" s="142">
        <v>11.76</v>
      </c>
      <c r="L140" s="142">
        <f t="shared" si="4"/>
        <v>0</v>
      </c>
      <c r="M140" s="105">
        <f t="shared" si="5"/>
        <v>0</v>
      </c>
    </row>
    <row r="141" spans="1:13">
      <c r="A141" s="221" t="s">
        <v>623</v>
      </c>
      <c r="B141" s="221" t="s">
        <v>27123</v>
      </c>
      <c r="C141" s="221" t="s">
        <v>27124</v>
      </c>
      <c r="D141" s="222"/>
      <c r="E141" s="241"/>
      <c r="F141" s="241"/>
      <c r="G141" s="241"/>
      <c r="H141" s="241"/>
      <c r="I141" s="241"/>
      <c r="J141" s="241"/>
      <c r="K141" s="142">
        <v>11.76</v>
      </c>
      <c r="L141" s="142">
        <f t="shared" si="4"/>
        <v>0</v>
      </c>
      <c r="M141" s="105">
        <f t="shared" si="5"/>
        <v>0</v>
      </c>
    </row>
    <row r="142" spans="1:13">
      <c r="A142" s="221" t="s">
        <v>623</v>
      </c>
      <c r="B142" s="221" t="s">
        <v>27125</v>
      </c>
      <c r="C142" s="221" t="s">
        <v>27126</v>
      </c>
      <c r="D142" s="222"/>
      <c r="E142" s="241"/>
      <c r="F142" s="241"/>
      <c r="G142" s="241"/>
      <c r="H142" s="241"/>
      <c r="I142" s="241"/>
      <c r="J142" s="241"/>
      <c r="K142" s="142">
        <v>11.76</v>
      </c>
      <c r="L142" s="142">
        <f t="shared" si="4"/>
        <v>0</v>
      </c>
      <c r="M142" s="105">
        <f t="shared" si="5"/>
        <v>0</v>
      </c>
    </row>
    <row r="143" spans="1:13">
      <c r="A143" s="221" t="s">
        <v>623</v>
      </c>
      <c r="B143" s="221" t="s">
        <v>27127</v>
      </c>
      <c r="C143" s="221" t="s">
        <v>27128</v>
      </c>
      <c r="D143" s="222"/>
      <c r="E143" s="241"/>
      <c r="F143" s="241"/>
      <c r="G143" s="241"/>
      <c r="H143" s="241"/>
      <c r="I143" s="241"/>
      <c r="J143" s="241"/>
      <c r="K143" s="142">
        <v>11.76</v>
      </c>
      <c r="L143" s="142">
        <f t="shared" si="4"/>
        <v>0</v>
      </c>
      <c r="M143" s="105">
        <f t="shared" si="5"/>
        <v>0</v>
      </c>
    </row>
    <row r="144" spans="1:13">
      <c r="A144" s="221" t="s">
        <v>623</v>
      </c>
      <c r="B144" s="221" t="s">
        <v>27129</v>
      </c>
      <c r="C144" s="221" t="s">
        <v>27130</v>
      </c>
      <c r="D144" s="222"/>
      <c r="E144" s="241"/>
      <c r="F144" s="241"/>
      <c r="G144" s="241"/>
      <c r="H144" s="241"/>
      <c r="I144" s="241"/>
      <c r="J144" s="241"/>
      <c r="K144" s="142">
        <v>11.76</v>
      </c>
      <c r="L144" s="142">
        <f t="shared" si="4"/>
        <v>0</v>
      </c>
      <c r="M144" s="105">
        <f t="shared" si="5"/>
        <v>0</v>
      </c>
    </row>
    <row r="145" spans="1:13">
      <c r="A145" s="221" t="s">
        <v>623</v>
      </c>
      <c r="B145" s="221" t="s">
        <v>27131</v>
      </c>
      <c r="C145" s="221" t="s">
        <v>27132</v>
      </c>
      <c r="D145" s="222"/>
      <c r="E145" s="241"/>
      <c r="F145" s="241"/>
      <c r="G145" s="241"/>
      <c r="H145" s="241"/>
      <c r="I145" s="241"/>
      <c r="J145" s="241"/>
      <c r="K145" s="142">
        <v>11.76</v>
      </c>
      <c r="L145" s="142">
        <f t="shared" si="4"/>
        <v>0</v>
      </c>
      <c r="M145" s="105">
        <f t="shared" si="5"/>
        <v>0</v>
      </c>
    </row>
    <row r="146" spans="1:13">
      <c r="A146" s="221" t="s">
        <v>623</v>
      </c>
      <c r="B146" s="221" t="s">
        <v>27133</v>
      </c>
      <c r="C146" s="221" t="s">
        <v>27134</v>
      </c>
      <c r="D146" s="222"/>
      <c r="E146" s="241"/>
      <c r="F146" s="241"/>
      <c r="G146" s="241"/>
      <c r="H146" s="241"/>
      <c r="I146" s="241"/>
      <c r="J146" s="241"/>
      <c r="K146" s="142">
        <v>11.76</v>
      </c>
      <c r="L146" s="142">
        <f t="shared" si="4"/>
        <v>0</v>
      </c>
      <c r="M146" s="105">
        <f t="shared" si="5"/>
        <v>0</v>
      </c>
    </row>
    <row r="147" spans="1:13">
      <c r="A147" s="221" t="s">
        <v>623</v>
      </c>
      <c r="B147" s="221" t="s">
        <v>27135</v>
      </c>
      <c r="C147" s="221" t="s">
        <v>27136</v>
      </c>
      <c r="D147" s="222"/>
      <c r="E147" s="241"/>
      <c r="F147" s="241"/>
      <c r="G147" s="241"/>
      <c r="H147" s="241"/>
      <c r="I147" s="241"/>
      <c r="J147" s="241"/>
      <c r="K147" s="142">
        <v>11.76</v>
      </c>
      <c r="L147" s="142">
        <f t="shared" si="4"/>
        <v>0</v>
      </c>
      <c r="M147" s="105">
        <f t="shared" si="5"/>
        <v>0</v>
      </c>
    </row>
    <row r="148" spans="1:13">
      <c r="A148" s="221" t="s">
        <v>222</v>
      </c>
      <c r="B148" s="221" t="s">
        <v>27137</v>
      </c>
      <c r="C148" s="221" t="s">
        <v>27138</v>
      </c>
      <c r="D148" s="222"/>
      <c r="E148" s="241"/>
      <c r="F148" s="241"/>
      <c r="G148" s="241"/>
      <c r="H148" s="241"/>
      <c r="I148" s="241"/>
      <c r="J148" s="241"/>
      <c r="K148" s="142">
        <v>32.35</v>
      </c>
      <c r="L148" s="142">
        <f t="shared" si="4"/>
        <v>0</v>
      </c>
      <c r="M148" s="105">
        <f t="shared" si="5"/>
        <v>0</v>
      </c>
    </row>
    <row r="149" spans="1:13">
      <c r="A149" s="221" t="s">
        <v>222</v>
      </c>
      <c r="B149" s="221" t="s">
        <v>27139</v>
      </c>
      <c r="C149" s="221" t="s">
        <v>27140</v>
      </c>
      <c r="D149" s="222"/>
      <c r="E149" s="241"/>
      <c r="F149" s="241"/>
      <c r="G149" s="241"/>
      <c r="H149" s="241"/>
      <c r="I149" s="241"/>
      <c r="J149" s="241"/>
      <c r="K149" s="142">
        <v>235.29</v>
      </c>
      <c r="L149" s="142">
        <f t="shared" si="4"/>
        <v>0</v>
      </c>
      <c r="M149" s="105">
        <f t="shared" si="5"/>
        <v>0</v>
      </c>
    </row>
    <row r="150" spans="1:13">
      <c r="A150" s="221" t="s">
        <v>222</v>
      </c>
      <c r="B150" s="221" t="s">
        <v>27141</v>
      </c>
      <c r="C150" s="221" t="s">
        <v>27142</v>
      </c>
      <c r="D150" s="222"/>
      <c r="E150" s="241"/>
      <c r="F150" s="241"/>
      <c r="G150" s="241"/>
      <c r="H150" s="241"/>
      <c r="I150" s="241"/>
      <c r="J150" s="241"/>
      <c r="K150" s="142">
        <v>235.29</v>
      </c>
      <c r="L150" s="142">
        <f t="shared" si="4"/>
        <v>0</v>
      </c>
      <c r="M150" s="105">
        <f t="shared" si="5"/>
        <v>0</v>
      </c>
    </row>
    <row r="151" spans="1:13">
      <c r="A151" s="221" t="s">
        <v>222</v>
      </c>
      <c r="B151" s="221" t="s">
        <v>27143</v>
      </c>
      <c r="C151" s="221" t="s">
        <v>27144</v>
      </c>
      <c r="D151" s="222"/>
      <c r="E151" s="241"/>
      <c r="F151" s="241"/>
      <c r="G151" s="241"/>
      <c r="H151" s="241"/>
      <c r="I151" s="241"/>
      <c r="J151" s="241"/>
      <c r="K151" s="142">
        <v>4.1100000000000003</v>
      </c>
      <c r="L151" s="142">
        <f t="shared" si="4"/>
        <v>0</v>
      </c>
      <c r="M151" s="105">
        <f t="shared" si="5"/>
        <v>0</v>
      </c>
    </row>
    <row r="152" spans="1:13">
      <c r="A152" s="221" t="s">
        <v>222</v>
      </c>
      <c r="B152" s="221" t="s">
        <v>27145</v>
      </c>
      <c r="C152" s="221" t="s">
        <v>27146</v>
      </c>
      <c r="D152" s="222"/>
      <c r="E152" s="241"/>
      <c r="F152" s="241"/>
      <c r="G152" s="241"/>
      <c r="H152" s="241"/>
      <c r="I152" s="241"/>
      <c r="J152" s="241"/>
      <c r="K152" s="142">
        <v>4.1100000000000003</v>
      </c>
      <c r="L152" s="142">
        <f t="shared" si="4"/>
        <v>0</v>
      </c>
      <c r="M152" s="105">
        <f t="shared" si="5"/>
        <v>0</v>
      </c>
    </row>
    <row r="153" spans="1:13">
      <c r="A153" s="221" t="s">
        <v>222</v>
      </c>
      <c r="B153" s="221" t="s">
        <v>27147</v>
      </c>
      <c r="C153" s="221" t="s">
        <v>27148</v>
      </c>
      <c r="D153" s="222"/>
      <c r="E153" s="241"/>
      <c r="F153" s="241"/>
      <c r="G153" s="241"/>
      <c r="H153" s="241"/>
      <c r="I153" s="241"/>
      <c r="J153" s="241"/>
      <c r="K153" s="142">
        <v>1.76</v>
      </c>
      <c r="L153" s="142">
        <f t="shared" si="4"/>
        <v>0</v>
      </c>
      <c r="M153" s="105">
        <f t="shared" si="5"/>
        <v>0</v>
      </c>
    </row>
    <row r="154" spans="1:13">
      <c r="A154" s="221" t="s">
        <v>484</v>
      </c>
      <c r="B154" s="221" t="s">
        <v>27149</v>
      </c>
      <c r="C154" s="221" t="s">
        <v>27150</v>
      </c>
      <c r="D154" s="222"/>
      <c r="E154" s="241"/>
      <c r="F154" s="241"/>
      <c r="G154" s="241"/>
      <c r="H154" s="241"/>
      <c r="I154" s="241"/>
      <c r="J154" s="241"/>
      <c r="K154" s="142">
        <v>61.76</v>
      </c>
      <c r="L154" s="142">
        <f t="shared" si="4"/>
        <v>0</v>
      </c>
      <c r="M154" s="105">
        <f t="shared" si="5"/>
        <v>0</v>
      </c>
    </row>
    <row r="155" spans="1:13">
      <c r="A155" s="221" t="s">
        <v>484</v>
      </c>
      <c r="B155" s="221" t="s">
        <v>27151</v>
      </c>
      <c r="C155" s="221" t="s">
        <v>27152</v>
      </c>
      <c r="D155" s="222"/>
      <c r="E155" s="241"/>
      <c r="F155" s="241"/>
      <c r="G155" s="241"/>
      <c r="H155" s="241"/>
      <c r="I155" s="241"/>
      <c r="J155" s="241"/>
      <c r="K155" s="142">
        <v>61.76</v>
      </c>
      <c r="L155" s="142">
        <f t="shared" si="4"/>
        <v>0</v>
      </c>
      <c r="M155" s="105">
        <f t="shared" si="5"/>
        <v>0</v>
      </c>
    </row>
    <row r="156" spans="1:13">
      <c r="A156" s="221" t="s">
        <v>484</v>
      </c>
      <c r="B156" s="221" t="s">
        <v>27153</v>
      </c>
      <c r="C156" s="221" t="s">
        <v>27154</v>
      </c>
      <c r="D156" s="222"/>
      <c r="E156" s="241"/>
      <c r="F156" s="241"/>
      <c r="G156" s="241"/>
      <c r="H156" s="241"/>
      <c r="I156" s="241"/>
      <c r="J156" s="241"/>
      <c r="K156" s="142">
        <v>61.76</v>
      </c>
      <c r="L156" s="142">
        <f t="shared" si="4"/>
        <v>0</v>
      </c>
      <c r="M156" s="105">
        <f t="shared" si="5"/>
        <v>0</v>
      </c>
    </row>
    <row r="157" spans="1:13">
      <c r="A157" s="221" t="s">
        <v>484</v>
      </c>
      <c r="B157" s="221" t="s">
        <v>27155</v>
      </c>
      <c r="C157" s="221" t="s">
        <v>27156</v>
      </c>
      <c r="D157" s="222"/>
      <c r="E157" s="241"/>
      <c r="F157" s="241"/>
      <c r="G157" s="241"/>
      <c r="H157" s="241"/>
      <c r="I157" s="241"/>
      <c r="J157" s="241"/>
      <c r="K157" s="142">
        <v>61.76</v>
      </c>
      <c r="L157" s="142">
        <f t="shared" si="4"/>
        <v>0</v>
      </c>
      <c r="M157" s="105">
        <f t="shared" si="5"/>
        <v>0</v>
      </c>
    </row>
    <row r="158" spans="1:13">
      <c r="A158" s="221" t="s">
        <v>484</v>
      </c>
      <c r="B158" s="221" t="s">
        <v>27157</v>
      </c>
      <c r="C158" s="221" t="s">
        <v>27158</v>
      </c>
      <c r="D158" s="222"/>
      <c r="E158" s="241"/>
      <c r="F158" s="241"/>
      <c r="G158" s="241"/>
      <c r="H158" s="241"/>
      <c r="I158" s="241"/>
      <c r="J158" s="241"/>
      <c r="K158" s="142">
        <v>61.76</v>
      </c>
      <c r="L158" s="142">
        <f t="shared" si="4"/>
        <v>0</v>
      </c>
      <c r="M158" s="105">
        <f t="shared" si="5"/>
        <v>0</v>
      </c>
    </row>
    <row r="159" spans="1:13">
      <c r="A159" s="221" t="s">
        <v>1886</v>
      </c>
      <c r="B159" s="221" t="s">
        <v>27159</v>
      </c>
      <c r="C159" s="221" t="s">
        <v>27160</v>
      </c>
      <c r="D159" s="222"/>
      <c r="E159" s="241"/>
      <c r="F159" s="241"/>
      <c r="G159" s="241"/>
      <c r="H159" s="241"/>
      <c r="I159" s="241"/>
      <c r="J159" s="241"/>
      <c r="K159" s="142">
        <v>20.58</v>
      </c>
      <c r="L159" s="142">
        <f t="shared" si="4"/>
        <v>0</v>
      </c>
      <c r="M159" s="105">
        <f t="shared" si="5"/>
        <v>0</v>
      </c>
    </row>
    <row r="160" spans="1:13">
      <c r="A160" s="221" t="s">
        <v>1886</v>
      </c>
      <c r="B160" s="221" t="s">
        <v>27161</v>
      </c>
      <c r="C160" s="221" t="s">
        <v>27162</v>
      </c>
      <c r="D160" s="222"/>
      <c r="E160" s="241"/>
      <c r="F160" s="241"/>
      <c r="G160" s="241"/>
      <c r="H160" s="241"/>
      <c r="I160" s="241"/>
      <c r="J160" s="241"/>
      <c r="K160" s="142">
        <v>20.58</v>
      </c>
      <c r="L160" s="142">
        <f t="shared" si="4"/>
        <v>0</v>
      </c>
      <c r="M160" s="105">
        <f t="shared" si="5"/>
        <v>0</v>
      </c>
    </row>
    <row r="161" spans="1:13">
      <c r="A161" s="221" t="s">
        <v>1886</v>
      </c>
      <c r="B161" s="221" t="s">
        <v>27163</v>
      </c>
      <c r="C161" s="221" t="s">
        <v>27164</v>
      </c>
      <c r="D161" s="222"/>
      <c r="E161" s="241"/>
      <c r="F161" s="241"/>
      <c r="G161" s="241"/>
      <c r="H161" s="241"/>
      <c r="I161" s="241"/>
      <c r="J161" s="241"/>
      <c r="K161" s="142">
        <v>20.58</v>
      </c>
      <c r="L161" s="142">
        <f t="shared" si="4"/>
        <v>0</v>
      </c>
      <c r="M161" s="105">
        <f t="shared" si="5"/>
        <v>0</v>
      </c>
    </row>
    <row r="162" spans="1:13">
      <c r="A162" s="221" t="s">
        <v>1886</v>
      </c>
      <c r="B162" s="221" t="s">
        <v>27165</v>
      </c>
      <c r="C162" s="221" t="s">
        <v>27166</v>
      </c>
      <c r="D162" s="222"/>
      <c r="E162" s="241"/>
      <c r="F162" s="241"/>
      <c r="G162" s="241"/>
      <c r="H162" s="241"/>
      <c r="I162" s="241"/>
      <c r="J162" s="241"/>
      <c r="K162" s="142">
        <v>20.58</v>
      </c>
      <c r="L162" s="142">
        <f t="shared" si="4"/>
        <v>0</v>
      </c>
      <c r="M162" s="105">
        <f t="shared" si="5"/>
        <v>0</v>
      </c>
    </row>
    <row r="163" spans="1:13">
      <c r="A163" s="221" t="s">
        <v>1886</v>
      </c>
      <c r="B163" s="221" t="s">
        <v>27167</v>
      </c>
      <c r="C163" s="221" t="s">
        <v>27168</v>
      </c>
      <c r="D163" s="222"/>
      <c r="E163" s="241"/>
      <c r="F163" s="241"/>
      <c r="G163" s="241"/>
      <c r="H163" s="241"/>
      <c r="I163" s="241"/>
      <c r="J163" s="241"/>
      <c r="K163" s="142">
        <v>20.58</v>
      </c>
      <c r="L163" s="142">
        <f t="shared" si="4"/>
        <v>0</v>
      </c>
      <c r="M163" s="105">
        <f t="shared" si="5"/>
        <v>0</v>
      </c>
    </row>
    <row r="164" spans="1:13">
      <c r="A164" s="221" t="s">
        <v>1886</v>
      </c>
      <c r="B164" s="221" t="s">
        <v>27169</v>
      </c>
      <c r="C164" s="221" t="s">
        <v>27170</v>
      </c>
      <c r="D164" s="222"/>
      <c r="E164" s="241"/>
      <c r="F164" s="241"/>
      <c r="G164" s="241"/>
      <c r="H164" s="241"/>
      <c r="I164" s="241"/>
      <c r="J164" s="241"/>
      <c r="K164" s="142">
        <v>23.52</v>
      </c>
      <c r="L164" s="142">
        <f t="shared" si="4"/>
        <v>0</v>
      </c>
      <c r="M164" s="105">
        <f t="shared" si="5"/>
        <v>0</v>
      </c>
    </row>
    <row r="165" spans="1:13">
      <c r="A165" s="221" t="s">
        <v>1886</v>
      </c>
      <c r="B165" s="221" t="s">
        <v>27171</v>
      </c>
      <c r="C165" s="221" t="s">
        <v>27172</v>
      </c>
      <c r="D165" s="222"/>
      <c r="E165" s="241"/>
      <c r="F165" s="241"/>
      <c r="G165" s="241"/>
      <c r="H165" s="241"/>
      <c r="I165" s="241"/>
      <c r="J165" s="241"/>
      <c r="K165" s="142">
        <v>20.58</v>
      </c>
      <c r="L165" s="142">
        <f t="shared" si="4"/>
        <v>0</v>
      </c>
      <c r="M165" s="105">
        <f t="shared" si="5"/>
        <v>0</v>
      </c>
    </row>
    <row r="166" spans="1:13">
      <c r="A166" s="221" t="s">
        <v>1886</v>
      </c>
      <c r="B166" s="221" t="s">
        <v>27173</v>
      </c>
      <c r="C166" s="221" t="s">
        <v>27174</v>
      </c>
      <c r="D166" s="222"/>
      <c r="E166" s="241"/>
      <c r="F166" s="241"/>
      <c r="G166" s="241"/>
      <c r="H166" s="241"/>
      <c r="I166" s="241"/>
      <c r="J166" s="241"/>
      <c r="K166" s="142">
        <v>20.58</v>
      </c>
      <c r="L166" s="142">
        <f t="shared" si="4"/>
        <v>0</v>
      </c>
      <c r="M166" s="105">
        <f t="shared" si="5"/>
        <v>0</v>
      </c>
    </row>
    <row r="167" spans="1:13">
      <c r="A167" s="221" t="s">
        <v>1886</v>
      </c>
      <c r="B167" s="221" t="s">
        <v>27175</v>
      </c>
      <c r="C167" s="221" t="s">
        <v>27176</v>
      </c>
      <c r="D167" s="222"/>
      <c r="E167" s="241"/>
      <c r="F167" s="241"/>
      <c r="G167" s="241"/>
      <c r="H167" s="241"/>
      <c r="I167" s="241"/>
      <c r="J167" s="241"/>
      <c r="K167" s="142">
        <v>20.58</v>
      </c>
      <c r="L167" s="142">
        <f t="shared" si="4"/>
        <v>0</v>
      </c>
      <c r="M167" s="105">
        <f t="shared" si="5"/>
        <v>0</v>
      </c>
    </row>
    <row r="168" spans="1:13">
      <c r="A168" s="221" t="s">
        <v>1886</v>
      </c>
      <c r="B168" s="221" t="s">
        <v>27177</v>
      </c>
      <c r="C168" s="221" t="s">
        <v>27178</v>
      </c>
      <c r="D168" s="222"/>
      <c r="E168" s="241"/>
      <c r="F168" s="241"/>
      <c r="G168" s="241"/>
      <c r="H168" s="241"/>
      <c r="I168" s="241"/>
      <c r="J168" s="241"/>
      <c r="K168" s="142">
        <v>20.58</v>
      </c>
      <c r="L168" s="142">
        <f t="shared" si="4"/>
        <v>0</v>
      </c>
      <c r="M168" s="105">
        <f t="shared" si="5"/>
        <v>0</v>
      </c>
    </row>
    <row r="169" spans="1:13">
      <c r="A169" s="221" t="s">
        <v>1886</v>
      </c>
      <c r="B169" s="221" t="s">
        <v>27179</v>
      </c>
      <c r="C169" s="221" t="s">
        <v>27180</v>
      </c>
      <c r="D169" s="222"/>
      <c r="E169" s="241"/>
      <c r="F169" s="241"/>
      <c r="G169" s="241"/>
      <c r="H169" s="241"/>
      <c r="I169" s="241"/>
      <c r="J169" s="241"/>
      <c r="K169" s="142">
        <v>20.58</v>
      </c>
      <c r="L169" s="142">
        <f t="shared" si="4"/>
        <v>0</v>
      </c>
      <c r="M169" s="105">
        <f t="shared" si="5"/>
        <v>0</v>
      </c>
    </row>
    <row r="170" spans="1:13">
      <c r="A170" s="221" t="s">
        <v>1886</v>
      </c>
      <c r="B170" s="221" t="s">
        <v>27181</v>
      </c>
      <c r="C170" s="221" t="s">
        <v>27182</v>
      </c>
      <c r="D170" s="222"/>
      <c r="E170" s="241"/>
      <c r="F170" s="241"/>
      <c r="G170" s="241"/>
      <c r="H170" s="241"/>
      <c r="I170" s="241"/>
      <c r="J170" s="241"/>
      <c r="K170" s="142">
        <v>20.58</v>
      </c>
      <c r="L170" s="142">
        <f t="shared" si="4"/>
        <v>0</v>
      </c>
      <c r="M170" s="105">
        <f t="shared" si="5"/>
        <v>0</v>
      </c>
    </row>
    <row r="171" spans="1:13">
      <c r="A171" s="221" t="s">
        <v>1886</v>
      </c>
      <c r="B171" s="221" t="s">
        <v>27183</v>
      </c>
      <c r="C171" s="221" t="s">
        <v>27184</v>
      </c>
      <c r="D171" s="222"/>
      <c r="E171" s="241"/>
      <c r="F171" s="241"/>
      <c r="G171" s="241"/>
      <c r="H171" s="241"/>
      <c r="I171" s="241"/>
      <c r="J171" s="241"/>
      <c r="K171" s="142">
        <v>20.58</v>
      </c>
      <c r="L171" s="142">
        <f t="shared" si="4"/>
        <v>0</v>
      </c>
      <c r="M171" s="105">
        <f t="shared" si="5"/>
        <v>0</v>
      </c>
    </row>
    <row r="172" spans="1:13">
      <c r="A172" s="221" t="s">
        <v>1886</v>
      </c>
      <c r="B172" s="221" t="s">
        <v>27185</v>
      </c>
      <c r="C172" s="221" t="s">
        <v>27186</v>
      </c>
      <c r="D172" s="222"/>
      <c r="E172" s="241"/>
      <c r="F172" s="241"/>
      <c r="G172" s="241"/>
      <c r="H172" s="241"/>
      <c r="I172" s="241"/>
      <c r="J172" s="241"/>
      <c r="K172" s="142">
        <v>20.58</v>
      </c>
      <c r="L172" s="142">
        <f t="shared" si="4"/>
        <v>0</v>
      </c>
      <c r="M172" s="105">
        <f t="shared" si="5"/>
        <v>0</v>
      </c>
    </row>
    <row r="173" spans="1:13">
      <c r="A173" s="221" t="s">
        <v>1886</v>
      </c>
      <c r="B173" s="221" t="s">
        <v>27187</v>
      </c>
      <c r="C173" s="221" t="s">
        <v>27188</v>
      </c>
      <c r="D173" s="222"/>
      <c r="E173" s="241"/>
      <c r="F173" s="241"/>
      <c r="G173" s="241"/>
      <c r="H173" s="241"/>
      <c r="I173" s="241"/>
      <c r="J173" s="241"/>
      <c r="K173" s="142">
        <v>20.58</v>
      </c>
      <c r="L173" s="142">
        <f t="shared" si="4"/>
        <v>0</v>
      </c>
      <c r="M173" s="105">
        <f t="shared" si="5"/>
        <v>0</v>
      </c>
    </row>
    <row r="174" spans="1:13">
      <c r="A174" s="221" t="s">
        <v>1886</v>
      </c>
      <c r="B174" s="221" t="s">
        <v>27189</v>
      </c>
      <c r="C174" s="221" t="s">
        <v>27190</v>
      </c>
      <c r="D174" s="222"/>
      <c r="E174" s="241"/>
      <c r="F174" s="241"/>
      <c r="G174" s="241"/>
      <c r="H174" s="241"/>
      <c r="I174" s="241"/>
      <c r="J174" s="241"/>
      <c r="K174" s="142">
        <v>20.58</v>
      </c>
      <c r="L174" s="142">
        <f t="shared" si="4"/>
        <v>0</v>
      </c>
      <c r="M174" s="105">
        <f t="shared" si="5"/>
        <v>0</v>
      </c>
    </row>
    <row r="175" spans="1:13">
      <c r="A175" s="221" t="s">
        <v>1875</v>
      </c>
      <c r="B175" s="221" t="s">
        <v>27191</v>
      </c>
      <c r="C175" s="221" t="s">
        <v>27192</v>
      </c>
      <c r="D175" s="222" t="s">
        <v>209</v>
      </c>
      <c r="E175" s="241"/>
      <c r="F175" s="241"/>
      <c r="G175" s="241"/>
      <c r="H175" s="241"/>
      <c r="I175" s="241"/>
      <c r="J175" s="241"/>
      <c r="K175" s="142">
        <v>4.1100000000000003</v>
      </c>
      <c r="L175" s="142">
        <f t="shared" si="4"/>
        <v>0</v>
      </c>
      <c r="M175" s="105">
        <f t="shared" si="5"/>
        <v>0</v>
      </c>
    </row>
    <row r="176" spans="1:13">
      <c r="A176" s="221" t="s">
        <v>1875</v>
      </c>
      <c r="B176" s="221" t="s">
        <v>27193</v>
      </c>
      <c r="C176" s="221" t="s">
        <v>27194</v>
      </c>
      <c r="D176" s="222" t="s">
        <v>209</v>
      </c>
      <c r="E176" s="241"/>
      <c r="F176" s="241"/>
      <c r="G176" s="241"/>
      <c r="H176" s="241"/>
      <c r="I176" s="241"/>
      <c r="J176" s="241"/>
      <c r="K176" s="142">
        <v>14.7</v>
      </c>
      <c r="L176" s="142">
        <f t="shared" si="4"/>
        <v>0</v>
      </c>
      <c r="M176" s="105">
        <f t="shared" si="5"/>
        <v>0</v>
      </c>
    </row>
    <row r="177" spans="1:13">
      <c r="A177" s="221" t="s">
        <v>1875</v>
      </c>
      <c r="B177" s="221" t="s">
        <v>27195</v>
      </c>
      <c r="C177" s="221" t="s">
        <v>27196</v>
      </c>
      <c r="D177" s="222" t="s">
        <v>209</v>
      </c>
      <c r="E177" s="241"/>
      <c r="F177" s="241"/>
      <c r="G177" s="241"/>
      <c r="H177" s="241"/>
      <c r="I177" s="241"/>
      <c r="J177" s="241"/>
      <c r="K177" s="142">
        <v>8.23</v>
      </c>
      <c r="L177" s="142">
        <f t="shared" si="4"/>
        <v>0</v>
      </c>
      <c r="M177" s="105">
        <f t="shared" si="5"/>
        <v>0</v>
      </c>
    </row>
    <row r="178" spans="1:13">
      <c r="A178" s="221" t="s">
        <v>1875</v>
      </c>
      <c r="B178" s="221" t="s">
        <v>27197</v>
      </c>
      <c r="C178" s="221" t="s">
        <v>27198</v>
      </c>
      <c r="D178" s="222" t="s">
        <v>209</v>
      </c>
      <c r="E178" s="241"/>
      <c r="F178" s="241"/>
      <c r="G178" s="241"/>
      <c r="H178" s="241"/>
      <c r="I178" s="241"/>
      <c r="J178" s="241"/>
      <c r="K178" s="142">
        <v>4.1100000000000003</v>
      </c>
      <c r="L178" s="142">
        <f t="shared" si="4"/>
        <v>0</v>
      </c>
      <c r="M178" s="105">
        <f t="shared" si="5"/>
        <v>0</v>
      </c>
    </row>
    <row r="179" spans="1:13">
      <c r="A179" s="221" t="s">
        <v>232</v>
      </c>
      <c r="B179" s="221" t="s">
        <v>27199</v>
      </c>
      <c r="C179" s="221" t="s">
        <v>27200</v>
      </c>
      <c r="D179" s="222"/>
      <c r="E179" s="241"/>
      <c r="F179" s="241"/>
      <c r="G179" s="241"/>
      <c r="H179" s="241"/>
      <c r="I179" s="241"/>
      <c r="J179" s="241"/>
      <c r="K179" s="142">
        <v>8.82</v>
      </c>
      <c r="L179" s="142">
        <f t="shared" si="4"/>
        <v>0</v>
      </c>
      <c r="M179" s="105">
        <f t="shared" si="5"/>
        <v>0</v>
      </c>
    </row>
    <row r="180" spans="1:13">
      <c r="A180" s="221" t="s">
        <v>425</v>
      </c>
      <c r="B180" s="221" t="s">
        <v>27201</v>
      </c>
      <c r="C180" s="221" t="s">
        <v>27202</v>
      </c>
      <c r="D180" s="222"/>
      <c r="E180" s="241"/>
      <c r="F180" s="241"/>
      <c r="G180" s="241"/>
      <c r="H180" s="241"/>
      <c r="I180" s="241"/>
      <c r="J180" s="241"/>
      <c r="K180" s="142">
        <v>94.11</v>
      </c>
      <c r="L180" s="142">
        <f t="shared" si="4"/>
        <v>0</v>
      </c>
      <c r="M180" s="105">
        <f t="shared" si="5"/>
        <v>0</v>
      </c>
    </row>
    <row r="181" spans="1:13">
      <c r="A181" s="221" t="s">
        <v>425</v>
      </c>
      <c r="B181" s="221" t="s">
        <v>27203</v>
      </c>
      <c r="C181" s="221" t="s">
        <v>27204</v>
      </c>
      <c r="D181" s="222"/>
      <c r="E181" s="241"/>
      <c r="F181" s="241"/>
      <c r="G181" s="241"/>
      <c r="H181" s="241"/>
      <c r="I181" s="241"/>
      <c r="J181" s="241"/>
      <c r="K181" s="142">
        <v>38.229999999999997</v>
      </c>
      <c r="L181" s="142">
        <f t="shared" si="4"/>
        <v>0</v>
      </c>
      <c r="M181" s="105">
        <f t="shared" si="5"/>
        <v>0</v>
      </c>
    </row>
    <row r="182" spans="1:13">
      <c r="A182" s="221" t="s">
        <v>425</v>
      </c>
      <c r="B182" s="221" t="s">
        <v>27205</v>
      </c>
      <c r="C182" s="221" t="s">
        <v>27206</v>
      </c>
      <c r="D182" s="222"/>
      <c r="E182" s="241"/>
      <c r="F182" s="241"/>
      <c r="G182" s="241"/>
      <c r="H182" s="241"/>
      <c r="I182" s="241"/>
      <c r="J182" s="241"/>
      <c r="K182" s="142">
        <v>4.1100000000000003</v>
      </c>
      <c r="L182" s="142">
        <f t="shared" si="4"/>
        <v>0</v>
      </c>
      <c r="M182" s="105">
        <f t="shared" si="5"/>
        <v>0</v>
      </c>
    </row>
    <row r="183" spans="1:13">
      <c r="A183" s="221" t="s">
        <v>425</v>
      </c>
      <c r="B183" s="221" t="s">
        <v>27207</v>
      </c>
      <c r="C183" s="221" t="s">
        <v>27208</v>
      </c>
      <c r="D183" s="222"/>
      <c r="E183" s="241"/>
      <c r="F183" s="241"/>
      <c r="G183" s="241"/>
      <c r="H183" s="241"/>
      <c r="I183" s="241"/>
      <c r="J183" s="241"/>
      <c r="K183" s="142">
        <v>4.1100000000000003</v>
      </c>
      <c r="L183" s="142">
        <f t="shared" si="4"/>
        <v>0</v>
      </c>
      <c r="M183" s="105">
        <f t="shared" si="5"/>
        <v>0</v>
      </c>
    </row>
    <row r="184" spans="1:13">
      <c r="A184" s="221" t="s">
        <v>5095</v>
      </c>
      <c r="B184" s="221" t="s">
        <v>27209</v>
      </c>
      <c r="C184" s="221" t="s">
        <v>27210</v>
      </c>
      <c r="D184" s="222"/>
      <c r="E184" s="241"/>
      <c r="F184" s="241"/>
      <c r="G184" s="241"/>
      <c r="H184" s="241"/>
      <c r="I184" s="241"/>
      <c r="J184" s="241"/>
      <c r="K184" s="142">
        <v>11.76</v>
      </c>
      <c r="L184" s="142">
        <f t="shared" si="4"/>
        <v>0</v>
      </c>
      <c r="M184" s="105">
        <f t="shared" si="5"/>
        <v>0</v>
      </c>
    </row>
    <row r="185" spans="1:13">
      <c r="A185" s="221" t="s">
        <v>425</v>
      </c>
      <c r="B185" s="221" t="s">
        <v>27211</v>
      </c>
      <c r="C185" s="221" t="s">
        <v>27212</v>
      </c>
      <c r="D185" s="222"/>
      <c r="E185" s="241"/>
      <c r="F185" s="241"/>
      <c r="G185" s="241"/>
      <c r="H185" s="241"/>
      <c r="I185" s="241"/>
      <c r="J185" s="241"/>
      <c r="K185" s="142">
        <v>3.52</v>
      </c>
      <c r="L185" s="142">
        <f t="shared" si="4"/>
        <v>0</v>
      </c>
      <c r="M185" s="105">
        <f t="shared" si="5"/>
        <v>0</v>
      </c>
    </row>
    <row r="186" spans="1:13">
      <c r="A186" s="221" t="s">
        <v>1875</v>
      </c>
      <c r="B186" s="221" t="s">
        <v>27213</v>
      </c>
      <c r="C186" s="221" t="s">
        <v>27214</v>
      </c>
      <c r="D186" s="222" t="s">
        <v>209</v>
      </c>
      <c r="E186" s="241"/>
      <c r="F186" s="241"/>
      <c r="G186" s="241"/>
      <c r="H186" s="241"/>
      <c r="I186" s="241"/>
      <c r="J186" s="241"/>
      <c r="K186" s="142">
        <v>82.35</v>
      </c>
      <c r="L186" s="142">
        <f t="shared" si="4"/>
        <v>0</v>
      </c>
      <c r="M186" s="105">
        <f t="shared" si="5"/>
        <v>0</v>
      </c>
    </row>
    <row r="187" spans="1:13">
      <c r="A187" s="221" t="s">
        <v>1875</v>
      </c>
      <c r="B187" s="221" t="s">
        <v>27215</v>
      </c>
      <c r="C187" s="221" t="s">
        <v>27216</v>
      </c>
      <c r="D187" s="222" t="s">
        <v>209</v>
      </c>
      <c r="E187" s="241"/>
      <c r="F187" s="241"/>
      <c r="G187" s="241"/>
      <c r="H187" s="241"/>
      <c r="I187" s="241"/>
      <c r="J187" s="241"/>
      <c r="K187" s="142">
        <v>82.35</v>
      </c>
      <c r="L187" s="142">
        <f t="shared" si="4"/>
        <v>0</v>
      </c>
      <c r="M187" s="105">
        <f t="shared" si="5"/>
        <v>0</v>
      </c>
    </row>
    <row r="188" spans="1:13">
      <c r="A188" s="221" t="s">
        <v>1875</v>
      </c>
      <c r="B188" s="221" t="s">
        <v>27217</v>
      </c>
      <c r="C188" s="221" t="s">
        <v>27218</v>
      </c>
      <c r="D188" s="222" t="s">
        <v>209</v>
      </c>
      <c r="E188" s="241"/>
      <c r="F188" s="241"/>
      <c r="G188" s="241"/>
      <c r="H188" s="241"/>
      <c r="I188" s="241"/>
      <c r="J188" s="241"/>
      <c r="K188" s="142">
        <v>47.05</v>
      </c>
      <c r="L188" s="142">
        <f t="shared" si="4"/>
        <v>0</v>
      </c>
      <c r="M188" s="105">
        <f t="shared" si="5"/>
        <v>0</v>
      </c>
    </row>
    <row r="189" spans="1:13">
      <c r="A189" s="221" t="s">
        <v>1875</v>
      </c>
      <c r="B189" s="221" t="s">
        <v>27219</v>
      </c>
      <c r="C189" s="221" t="s">
        <v>27220</v>
      </c>
      <c r="D189" s="222" t="s">
        <v>209</v>
      </c>
      <c r="E189" s="241"/>
      <c r="F189" s="241"/>
      <c r="G189" s="241"/>
      <c r="H189" s="241"/>
      <c r="I189" s="241"/>
      <c r="J189" s="241"/>
      <c r="K189" s="142">
        <v>58.82</v>
      </c>
      <c r="L189" s="142">
        <f t="shared" si="4"/>
        <v>0</v>
      </c>
      <c r="M189" s="105">
        <f t="shared" si="5"/>
        <v>0</v>
      </c>
    </row>
    <row r="190" spans="1:13">
      <c r="A190" s="221" t="s">
        <v>1875</v>
      </c>
      <c r="B190" s="221" t="s">
        <v>27221</v>
      </c>
      <c r="C190" s="221" t="s">
        <v>27222</v>
      </c>
      <c r="D190" s="222" t="s">
        <v>209</v>
      </c>
      <c r="E190" s="241"/>
      <c r="F190" s="241"/>
      <c r="G190" s="241"/>
      <c r="H190" s="241"/>
      <c r="I190" s="241"/>
      <c r="J190" s="241"/>
      <c r="K190" s="142">
        <v>117.64</v>
      </c>
      <c r="L190" s="142">
        <f t="shared" si="4"/>
        <v>0</v>
      </c>
      <c r="M190" s="105">
        <f t="shared" si="5"/>
        <v>0</v>
      </c>
    </row>
    <row r="191" spans="1:13">
      <c r="A191" s="221" t="s">
        <v>1875</v>
      </c>
      <c r="B191" s="221" t="s">
        <v>27223</v>
      </c>
      <c r="C191" s="221" t="s">
        <v>27224</v>
      </c>
      <c r="D191" s="222" t="s">
        <v>209</v>
      </c>
      <c r="E191" s="241"/>
      <c r="F191" s="241"/>
      <c r="G191" s="241"/>
      <c r="H191" s="241"/>
      <c r="I191" s="241"/>
      <c r="J191" s="241"/>
      <c r="K191" s="142">
        <v>52.94</v>
      </c>
      <c r="L191" s="142">
        <f t="shared" si="4"/>
        <v>0</v>
      </c>
      <c r="M191" s="105">
        <f t="shared" si="5"/>
        <v>0</v>
      </c>
    </row>
    <row r="192" spans="1:13">
      <c r="A192" s="221" t="s">
        <v>1875</v>
      </c>
      <c r="B192" s="221" t="s">
        <v>27225</v>
      </c>
      <c r="C192" s="221" t="s">
        <v>27226</v>
      </c>
      <c r="D192" s="222" t="s">
        <v>209</v>
      </c>
      <c r="E192" s="241"/>
      <c r="F192" s="241"/>
      <c r="G192" s="241"/>
      <c r="H192" s="241"/>
      <c r="I192" s="241"/>
      <c r="J192" s="241"/>
      <c r="K192" s="142">
        <v>64.7</v>
      </c>
      <c r="L192" s="142">
        <f t="shared" si="4"/>
        <v>0</v>
      </c>
      <c r="M192" s="105">
        <f t="shared" si="5"/>
        <v>0</v>
      </c>
    </row>
    <row r="193" spans="1:13">
      <c r="A193" s="221" t="s">
        <v>425</v>
      </c>
      <c r="B193" s="221" t="s">
        <v>27227</v>
      </c>
      <c r="C193" s="221" t="s">
        <v>27228</v>
      </c>
      <c r="D193" s="222"/>
      <c r="E193" s="241"/>
      <c r="F193" s="241"/>
      <c r="G193" s="241"/>
      <c r="H193" s="241"/>
      <c r="I193" s="241"/>
      <c r="J193" s="241"/>
      <c r="K193" s="142">
        <v>38.229999999999997</v>
      </c>
      <c r="L193" s="142">
        <f t="shared" si="4"/>
        <v>0</v>
      </c>
      <c r="M193" s="105">
        <f t="shared" si="5"/>
        <v>0</v>
      </c>
    </row>
    <row r="194" spans="1:13">
      <c r="A194" s="221" t="s">
        <v>235</v>
      </c>
      <c r="B194" s="221" t="s">
        <v>27229</v>
      </c>
      <c r="C194" s="221" t="s">
        <v>27230</v>
      </c>
      <c r="D194" s="222"/>
      <c r="E194" s="241"/>
      <c r="F194" s="241"/>
      <c r="G194" s="241"/>
      <c r="H194" s="241"/>
      <c r="I194" s="241"/>
      <c r="J194" s="241"/>
      <c r="K194" s="142">
        <v>14.7</v>
      </c>
      <c r="L194" s="142">
        <f t="shared" si="4"/>
        <v>0</v>
      </c>
      <c r="M194" s="105">
        <f t="shared" si="5"/>
        <v>0</v>
      </c>
    </row>
    <row r="195" spans="1:13">
      <c r="A195" s="221" t="s">
        <v>425</v>
      </c>
      <c r="B195" s="221" t="s">
        <v>27231</v>
      </c>
      <c r="C195" s="221" t="s">
        <v>27232</v>
      </c>
      <c r="D195" s="222"/>
      <c r="E195" s="241"/>
      <c r="F195" s="241"/>
      <c r="G195" s="241"/>
      <c r="H195" s="241"/>
      <c r="I195" s="241"/>
      <c r="J195" s="241"/>
      <c r="K195" s="142">
        <v>3.52</v>
      </c>
      <c r="L195" s="142">
        <f t="shared" si="4"/>
        <v>0</v>
      </c>
      <c r="M195" s="105">
        <f t="shared" si="5"/>
        <v>0</v>
      </c>
    </row>
    <row r="196" spans="1:13">
      <c r="A196" s="221" t="s">
        <v>425</v>
      </c>
      <c r="B196" s="221" t="s">
        <v>27233</v>
      </c>
      <c r="C196" s="221" t="s">
        <v>27234</v>
      </c>
      <c r="D196" s="222"/>
      <c r="E196" s="241"/>
      <c r="F196" s="241"/>
      <c r="G196" s="241"/>
      <c r="H196" s="241"/>
      <c r="I196" s="241"/>
      <c r="J196" s="241"/>
      <c r="K196" s="142">
        <v>8.23</v>
      </c>
      <c r="L196" s="142">
        <f t="shared" si="4"/>
        <v>0</v>
      </c>
      <c r="M196" s="105">
        <f t="shared" si="5"/>
        <v>0</v>
      </c>
    </row>
    <row r="197" spans="1:13">
      <c r="A197" s="221" t="s">
        <v>425</v>
      </c>
      <c r="B197" s="221" t="s">
        <v>27235</v>
      </c>
      <c r="C197" s="221" t="s">
        <v>27236</v>
      </c>
      <c r="D197" s="222"/>
      <c r="E197" s="241"/>
      <c r="F197" s="241"/>
      <c r="G197" s="241"/>
      <c r="H197" s="241"/>
      <c r="I197" s="241"/>
      <c r="J197" s="241"/>
      <c r="K197" s="142">
        <v>14.7</v>
      </c>
      <c r="L197" s="142">
        <f t="shared" si="4"/>
        <v>0</v>
      </c>
      <c r="M197" s="105">
        <f t="shared" si="5"/>
        <v>0</v>
      </c>
    </row>
    <row r="198" spans="1:13">
      <c r="A198" s="221" t="s">
        <v>5095</v>
      </c>
      <c r="B198" s="221" t="s">
        <v>27237</v>
      </c>
      <c r="C198" s="221" t="s">
        <v>27238</v>
      </c>
      <c r="D198" s="222"/>
      <c r="E198" s="241"/>
      <c r="F198" s="241"/>
      <c r="G198" s="241"/>
      <c r="H198" s="241"/>
      <c r="I198" s="241"/>
      <c r="J198" s="241"/>
      <c r="K198" s="142">
        <v>11.76</v>
      </c>
      <c r="L198" s="142">
        <f t="shared" ref="L198:L261" si="6">SUM(M198*K198)</f>
        <v>0</v>
      </c>
      <c r="M198" s="105">
        <f t="shared" ref="M198:M261" si="7">SUM(E198:J198)</f>
        <v>0</v>
      </c>
    </row>
    <row r="199" spans="1:13">
      <c r="A199" s="221" t="s">
        <v>235</v>
      </c>
      <c r="B199" s="221" t="s">
        <v>27239</v>
      </c>
      <c r="C199" s="221" t="s">
        <v>27240</v>
      </c>
      <c r="D199" s="222"/>
      <c r="E199" s="241"/>
      <c r="F199" s="241"/>
      <c r="G199" s="241"/>
      <c r="H199" s="241"/>
      <c r="I199" s="241"/>
      <c r="J199" s="241"/>
      <c r="K199" s="142">
        <v>26.46</v>
      </c>
      <c r="L199" s="142">
        <f t="shared" si="6"/>
        <v>0</v>
      </c>
      <c r="M199" s="105">
        <f t="shared" si="7"/>
        <v>0</v>
      </c>
    </row>
    <row r="200" spans="1:13">
      <c r="A200" s="221" t="s">
        <v>5092</v>
      </c>
      <c r="B200" s="221" t="s">
        <v>27241</v>
      </c>
      <c r="C200" s="221" t="s">
        <v>27242</v>
      </c>
      <c r="D200" s="222" t="s">
        <v>209</v>
      </c>
      <c r="E200" s="241"/>
      <c r="F200" s="241"/>
      <c r="G200" s="241"/>
      <c r="H200" s="241"/>
      <c r="I200" s="241"/>
      <c r="J200" s="241"/>
      <c r="K200" s="142">
        <v>164.7</v>
      </c>
      <c r="L200" s="142">
        <f t="shared" si="6"/>
        <v>0</v>
      </c>
      <c r="M200" s="105">
        <f t="shared" si="7"/>
        <v>0</v>
      </c>
    </row>
    <row r="201" spans="1:13">
      <c r="A201" s="221" t="s">
        <v>5092</v>
      </c>
      <c r="B201" s="221" t="s">
        <v>27243</v>
      </c>
      <c r="C201" s="221" t="s">
        <v>27244</v>
      </c>
      <c r="D201" s="222" t="s">
        <v>209</v>
      </c>
      <c r="E201" s="241"/>
      <c r="F201" s="241"/>
      <c r="G201" s="241"/>
      <c r="H201" s="241"/>
      <c r="I201" s="241"/>
      <c r="J201" s="241"/>
      <c r="K201" s="142">
        <v>164.7</v>
      </c>
      <c r="L201" s="142">
        <f t="shared" si="6"/>
        <v>0</v>
      </c>
      <c r="M201" s="105">
        <f t="shared" si="7"/>
        <v>0</v>
      </c>
    </row>
    <row r="202" spans="1:13">
      <c r="A202" s="221" t="s">
        <v>5092</v>
      </c>
      <c r="B202" s="221" t="s">
        <v>27245</v>
      </c>
      <c r="C202" s="221" t="s">
        <v>27246</v>
      </c>
      <c r="D202" s="222" t="s">
        <v>209</v>
      </c>
      <c r="E202" s="241"/>
      <c r="F202" s="241"/>
      <c r="G202" s="241"/>
      <c r="H202" s="241"/>
      <c r="I202" s="241"/>
      <c r="J202" s="241"/>
      <c r="K202" s="142">
        <v>164.7</v>
      </c>
      <c r="L202" s="142">
        <f t="shared" si="6"/>
        <v>0</v>
      </c>
      <c r="M202" s="105">
        <f t="shared" si="7"/>
        <v>0</v>
      </c>
    </row>
    <row r="203" spans="1:13">
      <c r="A203" s="221" t="s">
        <v>5092</v>
      </c>
      <c r="B203" s="221" t="s">
        <v>27247</v>
      </c>
      <c r="C203" s="221" t="s">
        <v>27248</v>
      </c>
      <c r="D203" s="222" t="s">
        <v>209</v>
      </c>
      <c r="E203" s="241"/>
      <c r="F203" s="241"/>
      <c r="G203" s="241"/>
      <c r="H203" s="241"/>
      <c r="I203" s="241"/>
      <c r="J203" s="241"/>
      <c r="K203" s="142">
        <v>164.7</v>
      </c>
      <c r="L203" s="142">
        <f t="shared" si="6"/>
        <v>0</v>
      </c>
      <c r="M203" s="105">
        <f t="shared" si="7"/>
        <v>0</v>
      </c>
    </row>
    <row r="204" spans="1:13">
      <c r="A204" s="221" t="s">
        <v>5092</v>
      </c>
      <c r="B204" s="221" t="s">
        <v>27249</v>
      </c>
      <c r="C204" s="221" t="s">
        <v>27250</v>
      </c>
      <c r="D204" s="222" t="s">
        <v>209</v>
      </c>
      <c r="E204" s="241"/>
      <c r="F204" s="241"/>
      <c r="G204" s="241"/>
      <c r="H204" s="241"/>
      <c r="I204" s="241"/>
      <c r="J204" s="241"/>
      <c r="K204" s="142">
        <v>164.7</v>
      </c>
      <c r="L204" s="142">
        <f t="shared" si="6"/>
        <v>0</v>
      </c>
      <c r="M204" s="105">
        <f t="shared" si="7"/>
        <v>0</v>
      </c>
    </row>
    <row r="205" spans="1:13">
      <c r="A205" s="221" t="s">
        <v>5092</v>
      </c>
      <c r="B205" s="221" t="s">
        <v>27251</v>
      </c>
      <c r="C205" s="221" t="s">
        <v>27252</v>
      </c>
      <c r="D205" s="222" t="s">
        <v>209</v>
      </c>
      <c r="E205" s="241"/>
      <c r="F205" s="241"/>
      <c r="G205" s="241"/>
      <c r="H205" s="241"/>
      <c r="I205" s="241"/>
      <c r="J205" s="241"/>
      <c r="K205" s="142">
        <v>164.7</v>
      </c>
      <c r="L205" s="142">
        <f t="shared" si="6"/>
        <v>0</v>
      </c>
      <c r="M205" s="105">
        <f t="shared" si="7"/>
        <v>0</v>
      </c>
    </row>
    <row r="206" spans="1:13">
      <c r="A206" s="221" t="s">
        <v>5092</v>
      </c>
      <c r="B206" s="221" t="s">
        <v>27253</v>
      </c>
      <c r="C206" s="221" t="s">
        <v>27254</v>
      </c>
      <c r="D206" s="222" t="s">
        <v>209</v>
      </c>
      <c r="E206" s="241"/>
      <c r="F206" s="241"/>
      <c r="G206" s="241"/>
      <c r="H206" s="241"/>
      <c r="I206" s="241"/>
      <c r="J206" s="241"/>
      <c r="K206" s="142">
        <v>164.7</v>
      </c>
      <c r="L206" s="142">
        <f t="shared" si="6"/>
        <v>0</v>
      </c>
      <c r="M206" s="105">
        <f t="shared" si="7"/>
        <v>0</v>
      </c>
    </row>
    <row r="207" spans="1:13">
      <c r="A207" s="221" t="s">
        <v>9470</v>
      </c>
      <c r="B207" s="221" t="s">
        <v>27255</v>
      </c>
      <c r="C207" s="221" t="s">
        <v>27256</v>
      </c>
      <c r="D207" s="222"/>
      <c r="E207" s="241"/>
      <c r="F207" s="241"/>
      <c r="G207" s="241"/>
      <c r="H207" s="241"/>
      <c r="I207" s="241"/>
      <c r="J207" s="241"/>
      <c r="K207" s="142">
        <v>11.76</v>
      </c>
      <c r="L207" s="142">
        <f t="shared" si="6"/>
        <v>0</v>
      </c>
      <c r="M207" s="105">
        <f t="shared" si="7"/>
        <v>0</v>
      </c>
    </row>
    <row r="208" spans="1:13">
      <c r="A208" s="221" t="s">
        <v>9470</v>
      </c>
      <c r="B208" s="221" t="s">
        <v>27257</v>
      </c>
      <c r="C208" s="221" t="s">
        <v>27258</v>
      </c>
      <c r="D208" s="222"/>
      <c r="E208" s="241"/>
      <c r="F208" s="241"/>
      <c r="G208" s="241"/>
      <c r="H208" s="241"/>
      <c r="I208" s="241"/>
      <c r="J208" s="241"/>
      <c r="K208" s="142">
        <v>26.46</v>
      </c>
      <c r="L208" s="142">
        <f t="shared" si="6"/>
        <v>0</v>
      </c>
      <c r="M208" s="105">
        <f t="shared" si="7"/>
        <v>0</v>
      </c>
    </row>
    <row r="209" spans="1:13">
      <c r="A209" s="221" t="s">
        <v>9470</v>
      </c>
      <c r="B209" s="221" t="s">
        <v>27259</v>
      </c>
      <c r="C209" s="221" t="s">
        <v>27260</v>
      </c>
      <c r="D209" s="222"/>
      <c r="E209" s="241"/>
      <c r="F209" s="241"/>
      <c r="G209" s="241"/>
      <c r="H209" s="241"/>
      <c r="I209" s="241"/>
      <c r="J209" s="241"/>
      <c r="K209" s="142">
        <v>26.46</v>
      </c>
      <c r="L209" s="142">
        <f t="shared" si="6"/>
        <v>0</v>
      </c>
      <c r="M209" s="105">
        <f t="shared" si="7"/>
        <v>0</v>
      </c>
    </row>
    <row r="210" spans="1:13">
      <c r="A210" s="221" t="s">
        <v>9470</v>
      </c>
      <c r="B210" s="221" t="s">
        <v>27261</v>
      </c>
      <c r="C210" s="221" t="s">
        <v>27262</v>
      </c>
      <c r="D210" s="222"/>
      <c r="E210" s="241"/>
      <c r="F210" s="241"/>
      <c r="G210" s="241"/>
      <c r="H210" s="241"/>
      <c r="I210" s="241"/>
      <c r="J210" s="241"/>
      <c r="K210" s="142">
        <v>15.88</v>
      </c>
      <c r="L210" s="142">
        <f t="shared" si="6"/>
        <v>0</v>
      </c>
      <c r="M210" s="105">
        <f t="shared" si="7"/>
        <v>0</v>
      </c>
    </row>
    <row r="211" spans="1:13">
      <c r="A211" s="221" t="s">
        <v>9470</v>
      </c>
      <c r="B211" s="221" t="s">
        <v>27263</v>
      </c>
      <c r="C211" s="221" t="s">
        <v>27264</v>
      </c>
      <c r="D211" s="222"/>
      <c r="E211" s="241"/>
      <c r="F211" s="241"/>
      <c r="G211" s="241"/>
      <c r="H211" s="241"/>
      <c r="I211" s="241"/>
      <c r="J211" s="241"/>
      <c r="K211" s="142">
        <v>32.35</v>
      </c>
      <c r="L211" s="142">
        <f t="shared" si="6"/>
        <v>0</v>
      </c>
      <c r="M211" s="105">
        <f t="shared" si="7"/>
        <v>0</v>
      </c>
    </row>
    <row r="212" spans="1:13">
      <c r="A212" s="221" t="s">
        <v>235</v>
      </c>
      <c r="B212" s="221" t="s">
        <v>27265</v>
      </c>
      <c r="C212" s="221" t="s">
        <v>27266</v>
      </c>
      <c r="D212" s="222"/>
      <c r="E212" s="241"/>
      <c r="F212" s="241"/>
      <c r="G212" s="241"/>
      <c r="H212" s="241"/>
      <c r="I212" s="241"/>
      <c r="J212" s="241"/>
      <c r="K212" s="142">
        <v>11.76</v>
      </c>
      <c r="L212" s="142">
        <f t="shared" si="6"/>
        <v>0</v>
      </c>
      <c r="M212" s="105">
        <f t="shared" si="7"/>
        <v>0</v>
      </c>
    </row>
    <row r="213" spans="1:13">
      <c r="A213" s="221" t="s">
        <v>5092</v>
      </c>
      <c r="B213" s="221" t="s">
        <v>27267</v>
      </c>
      <c r="C213" s="221" t="s">
        <v>27268</v>
      </c>
      <c r="D213" s="222"/>
      <c r="E213" s="241"/>
      <c r="F213" s="241"/>
      <c r="G213" s="241"/>
      <c r="H213" s="241"/>
      <c r="I213" s="241"/>
      <c r="J213" s="241"/>
      <c r="K213" s="142">
        <v>19.41</v>
      </c>
      <c r="L213" s="142">
        <f t="shared" si="6"/>
        <v>0</v>
      </c>
      <c r="M213" s="105">
        <f t="shared" si="7"/>
        <v>0</v>
      </c>
    </row>
    <row r="214" spans="1:13">
      <c r="A214" s="221" t="s">
        <v>5092</v>
      </c>
      <c r="B214" s="221" t="s">
        <v>27269</v>
      </c>
      <c r="C214" s="221" t="s">
        <v>27270</v>
      </c>
      <c r="D214" s="222"/>
      <c r="E214" s="241"/>
      <c r="F214" s="241"/>
      <c r="G214" s="241"/>
      <c r="H214" s="241"/>
      <c r="I214" s="241"/>
      <c r="J214" s="241"/>
      <c r="K214" s="142">
        <v>19.41</v>
      </c>
      <c r="L214" s="142">
        <f t="shared" si="6"/>
        <v>0</v>
      </c>
      <c r="M214" s="105">
        <f t="shared" si="7"/>
        <v>0</v>
      </c>
    </row>
    <row r="215" spans="1:13">
      <c r="A215" s="221" t="s">
        <v>5092</v>
      </c>
      <c r="B215" s="221" t="s">
        <v>27271</v>
      </c>
      <c r="C215" s="221" t="s">
        <v>27272</v>
      </c>
      <c r="D215" s="222"/>
      <c r="E215" s="241"/>
      <c r="F215" s="241"/>
      <c r="G215" s="241"/>
      <c r="H215" s="241"/>
      <c r="I215" s="241"/>
      <c r="J215" s="241"/>
      <c r="K215" s="142">
        <v>19.41</v>
      </c>
      <c r="L215" s="142">
        <f t="shared" si="6"/>
        <v>0</v>
      </c>
      <c r="M215" s="105">
        <f t="shared" si="7"/>
        <v>0</v>
      </c>
    </row>
    <row r="216" spans="1:13">
      <c r="A216" s="221" t="s">
        <v>5092</v>
      </c>
      <c r="B216" s="221" t="s">
        <v>27273</v>
      </c>
      <c r="C216" s="221" t="s">
        <v>27274</v>
      </c>
      <c r="D216" s="222"/>
      <c r="E216" s="241"/>
      <c r="F216" s="241"/>
      <c r="G216" s="241"/>
      <c r="H216" s="241"/>
      <c r="I216" s="241"/>
      <c r="J216" s="241"/>
      <c r="K216" s="142">
        <v>19.41</v>
      </c>
      <c r="L216" s="142">
        <f t="shared" si="6"/>
        <v>0</v>
      </c>
      <c r="M216" s="105">
        <f t="shared" si="7"/>
        <v>0</v>
      </c>
    </row>
    <row r="217" spans="1:13">
      <c r="A217" s="221" t="s">
        <v>235</v>
      </c>
      <c r="B217" s="221" t="s">
        <v>27275</v>
      </c>
      <c r="C217" s="221" t="s">
        <v>27276</v>
      </c>
      <c r="D217" s="222"/>
      <c r="E217" s="241"/>
      <c r="F217" s="241"/>
      <c r="G217" s="241"/>
      <c r="H217" s="241"/>
      <c r="I217" s="241"/>
      <c r="J217" s="241"/>
      <c r="K217" s="142">
        <v>19.41</v>
      </c>
      <c r="L217" s="142">
        <f t="shared" si="6"/>
        <v>0</v>
      </c>
      <c r="M217" s="105">
        <f t="shared" si="7"/>
        <v>0</v>
      </c>
    </row>
    <row r="218" spans="1:13">
      <c r="A218" s="221" t="s">
        <v>5092</v>
      </c>
      <c r="B218" s="221" t="s">
        <v>27277</v>
      </c>
      <c r="C218" s="221" t="s">
        <v>27278</v>
      </c>
      <c r="D218" s="222"/>
      <c r="E218" s="241"/>
      <c r="F218" s="241"/>
      <c r="G218" s="241"/>
      <c r="H218" s="241"/>
      <c r="I218" s="241"/>
      <c r="J218" s="241"/>
      <c r="K218" s="142">
        <v>19.405899999999999</v>
      </c>
      <c r="L218" s="142">
        <f t="shared" si="6"/>
        <v>0</v>
      </c>
      <c r="M218" s="105">
        <f t="shared" si="7"/>
        <v>0</v>
      </c>
    </row>
    <row r="219" spans="1:13">
      <c r="A219" s="221" t="s">
        <v>1886</v>
      </c>
      <c r="B219" s="221" t="s">
        <v>27279</v>
      </c>
      <c r="C219" s="221" t="s">
        <v>27280</v>
      </c>
      <c r="D219" s="222"/>
      <c r="E219" s="241"/>
      <c r="F219" s="241"/>
      <c r="G219" s="241"/>
      <c r="H219" s="241"/>
      <c r="I219" s="241"/>
      <c r="J219" s="241"/>
      <c r="K219" s="142">
        <v>17.64</v>
      </c>
      <c r="L219" s="142">
        <f t="shared" si="6"/>
        <v>0</v>
      </c>
      <c r="M219" s="105">
        <f t="shared" si="7"/>
        <v>0</v>
      </c>
    </row>
    <row r="220" spans="1:13">
      <c r="A220" s="221" t="s">
        <v>1886</v>
      </c>
      <c r="B220" s="221" t="s">
        <v>27281</v>
      </c>
      <c r="C220" s="221" t="s">
        <v>27282</v>
      </c>
      <c r="D220" s="222"/>
      <c r="E220" s="241"/>
      <c r="F220" s="241"/>
      <c r="G220" s="241"/>
      <c r="H220" s="241"/>
      <c r="I220" s="241"/>
      <c r="J220" s="241"/>
      <c r="K220" s="142">
        <v>17.64</v>
      </c>
      <c r="L220" s="142">
        <f t="shared" si="6"/>
        <v>0</v>
      </c>
      <c r="M220" s="105">
        <f t="shared" si="7"/>
        <v>0</v>
      </c>
    </row>
    <row r="221" spans="1:13">
      <c r="A221" s="221" t="s">
        <v>1886</v>
      </c>
      <c r="B221" s="221" t="s">
        <v>27283</v>
      </c>
      <c r="C221" s="221" t="s">
        <v>27284</v>
      </c>
      <c r="D221" s="222"/>
      <c r="E221" s="241"/>
      <c r="F221" s="241"/>
      <c r="G221" s="241"/>
      <c r="H221" s="241"/>
      <c r="I221" s="241"/>
      <c r="J221" s="241"/>
      <c r="K221" s="142">
        <v>17.64</v>
      </c>
      <c r="L221" s="142">
        <f t="shared" si="6"/>
        <v>0</v>
      </c>
      <c r="M221" s="105">
        <f t="shared" si="7"/>
        <v>0</v>
      </c>
    </row>
    <row r="222" spans="1:13">
      <c r="A222" s="221" t="s">
        <v>1886</v>
      </c>
      <c r="B222" s="221" t="s">
        <v>27285</v>
      </c>
      <c r="C222" s="221" t="s">
        <v>27286</v>
      </c>
      <c r="D222" s="222"/>
      <c r="E222" s="241"/>
      <c r="F222" s="241"/>
      <c r="G222" s="241"/>
      <c r="H222" s="241"/>
      <c r="I222" s="241"/>
      <c r="J222" s="241"/>
      <c r="K222" s="142">
        <v>17.64</v>
      </c>
      <c r="L222" s="142">
        <f t="shared" si="6"/>
        <v>0</v>
      </c>
      <c r="M222" s="105">
        <f t="shared" si="7"/>
        <v>0</v>
      </c>
    </row>
    <row r="223" spans="1:13">
      <c r="A223" s="221" t="s">
        <v>1886</v>
      </c>
      <c r="B223" s="221" t="s">
        <v>27287</v>
      </c>
      <c r="C223" s="221" t="s">
        <v>27288</v>
      </c>
      <c r="D223" s="222"/>
      <c r="E223" s="241"/>
      <c r="F223" s="241"/>
      <c r="G223" s="241"/>
      <c r="H223" s="241"/>
      <c r="I223" s="241"/>
      <c r="J223" s="241"/>
      <c r="K223" s="142">
        <v>17.64</v>
      </c>
      <c r="L223" s="142">
        <f t="shared" si="6"/>
        <v>0</v>
      </c>
      <c r="M223" s="105">
        <f t="shared" si="7"/>
        <v>0</v>
      </c>
    </row>
    <row r="224" spans="1:13">
      <c r="A224" s="221" t="s">
        <v>1886</v>
      </c>
      <c r="B224" s="221" t="s">
        <v>27289</v>
      </c>
      <c r="C224" s="221" t="s">
        <v>27290</v>
      </c>
      <c r="D224" s="222"/>
      <c r="E224" s="241"/>
      <c r="F224" s="241"/>
      <c r="G224" s="241"/>
      <c r="H224" s="241"/>
      <c r="I224" s="241"/>
      <c r="J224" s="241"/>
      <c r="K224" s="142">
        <v>17.64</v>
      </c>
      <c r="L224" s="142">
        <f t="shared" si="6"/>
        <v>0</v>
      </c>
      <c r="M224" s="105">
        <f t="shared" si="7"/>
        <v>0</v>
      </c>
    </row>
    <row r="225" spans="1:13">
      <c r="A225" s="221" t="s">
        <v>1886</v>
      </c>
      <c r="B225" s="221" t="s">
        <v>27291</v>
      </c>
      <c r="C225" s="221" t="s">
        <v>27292</v>
      </c>
      <c r="D225" s="222"/>
      <c r="E225" s="241"/>
      <c r="F225" s="241"/>
      <c r="G225" s="241"/>
      <c r="H225" s="241"/>
      <c r="I225" s="241"/>
      <c r="J225" s="241"/>
      <c r="K225" s="142">
        <v>17.64</v>
      </c>
      <c r="L225" s="142">
        <f t="shared" si="6"/>
        <v>0</v>
      </c>
      <c r="M225" s="105">
        <f t="shared" si="7"/>
        <v>0</v>
      </c>
    </row>
    <row r="226" spans="1:13">
      <c r="A226" s="221" t="s">
        <v>1886</v>
      </c>
      <c r="B226" s="221" t="s">
        <v>27293</v>
      </c>
      <c r="C226" s="221" t="s">
        <v>27294</v>
      </c>
      <c r="D226" s="222"/>
      <c r="E226" s="241"/>
      <c r="F226" s="241"/>
      <c r="G226" s="241"/>
      <c r="H226" s="241"/>
      <c r="I226" s="241"/>
      <c r="J226" s="241"/>
      <c r="K226" s="142">
        <v>17.64</v>
      </c>
      <c r="L226" s="142">
        <f t="shared" si="6"/>
        <v>0</v>
      </c>
      <c r="M226" s="105">
        <f t="shared" si="7"/>
        <v>0</v>
      </c>
    </row>
    <row r="227" spans="1:13">
      <c r="A227" s="221" t="s">
        <v>1886</v>
      </c>
      <c r="B227" s="221" t="s">
        <v>27295</v>
      </c>
      <c r="C227" s="221" t="s">
        <v>27296</v>
      </c>
      <c r="D227" s="222"/>
      <c r="E227" s="241"/>
      <c r="F227" s="241"/>
      <c r="G227" s="241"/>
      <c r="H227" s="241"/>
      <c r="I227" s="241"/>
      <c r="J227" s="241"/>
      <c r="K227" s="142">
        <v>17.641200000000001</v>
      </c>
      <c r="L227" s="142">
        <f t="shared" si="6"/>
        <v>0</v>
      </c>
      <c r="M227" s="105">
        <f t="shared" si="7"/>
        <v>0</v>
      </c>
    </row>
    <row r="228" spans="1:13">
      <c r="A228" s="221" t="s">
        <v>1886</v>
      </c>
      <c r="B228" s="221" t="s">
        <v>27297</v>
      </c>
      <c r="C228" s="221" t="s">
        <v>27298</v>
      </c>
      <c r="D228" s="222" t="s">
        <v>209</v>
      </c>
      <c r="E228" s="241"/>
      <c r="F228" s="241"/>
      <c r="G228" s="241"/>
      <c r="H228" s="241"/>
      <c r="I228" s="241"/>
      <c r="J228" s="241"/>
      <c r="K228" s="142">
        <v>29.41</v>
      </c>
      <c r="L228" s="142">
        <f t="shared" si="6"/>
        <v>0</v>
      </c>
      <c r="M228" s="105">
        <f t="shared" si="7"/>
        <v>0</v>
      </c>
    </row>
    <row r="229" spans="1:13">
      <c r="A229" s="221" t="s">
        <v>1886</v>
      </c>
      <c r="B229" s="221" t="s">
        <v>27299</v>
      </c>
      <c r="C229" s="221" t="s">
        <v>27300</v>
      </c>
      <c r="D229" s="222" t="s">
        <v>209</v>
      </c>
      <c r="E229" s="241"/>
      <c r="F229" s="241"/>
      <c r="G229" s="241"/>
      <c r="H229" s="241"/>
      <c r="I229" s="241"/>
      <c r="J229" s="241"/>
      <c r="K229" s="142">
        <v>29.41</v>
      </c>
      <c r="L229" s="142">
        <f t="shared" si="6"/>
        <v>0</v>
      </c>
      <c r="M229" s="105">
        <f t="shared" si="7"/>
        <v>0</v>
      </c>
    </row>
    <row r="230" spans="1:13">
      <c r="A230" s="221" t="s">
        <v>1886</v>
      </c>
      <c r="B230" s="221" t="s">
        <v>27301</v>
      </c>
      <c r="C230" s="221" t="s">
        <v>27302</v>
      </c>
      <c r="D230" s="222" t="s">
        <v>209</v>
      </c>
      <c r="E230" s="241"/>
      <c r="F230" s="241"/>
      <c r="G230" s="241"/>
      <c r="H230" s="241"/>
      <c r="I230" s="241"/>
      <c r="J230" s="241"/>
      <c r="K230" s="142">
        <v>29.41</v>
      </c>
      <c r="L230" s="142">
        <f t="shared" si="6"/>
        <v>0</v>
      </c>
      <c r="M230" s="105">
        <f t="shared" si="7"/>
        <v>0</v>
      </c>
    </row>
    <row r="231" spans="1:13">
      <c r="A231" s="221" t="s">
        <v>1886</v>
      </c>
      <c r="B231" s="221" t="s">
        <v>27303</v>
      </c>
      <c r="C231" s="221" t="s">
        <v>27304</v>
      </c>
      <c r="D231" s="222" t="s">
        <v>209</v>
      </c>
      <c r="E231" s="241"/>
      <c r="F231" s="241"/>
      <c r="G231" s="241"/>
      <c r="H231" s="241"/>
      <c r="I231" s="241"/>
      <c r="J231" s="241"/>
      <c r="K231" s="142">
        <v>29.41</v>
      </c>
      <c r="L231" s="142">
        <f t="shared" si="6"/>
        <v>0</v>
      </c>
      <c r="M231" s="105">
        <f t="shared" si="7"/>
        <v>0</v>
      </c>
    </row>
    <row r="232" spans="1:13">
      <c r="A232" s="221" t="s">
        <v>1886</v>
      </c>
      <c r="B232" s="221" t="s">
        <v>27305</v>
      </c>
      <c r="C232" s="221" t="s">
        <v>27306</v>
      </c>
      <c r="D232" s="222" t="s">
        <v>209</v>
      </c>
      <c r="E232" s="241"/>
      <c r="F232" s="241"/>
      <c r="G232" s="241"/>
      <c r="H232" s="241"/>
      <c r="I232" s="241"/>
      <c r="J232" s="241"/>
      <c r="K232" s="142">
        <v>29.41</v>
      </c>
      <c r="L232" s="142">
        <f t="shared" si="6"/>
        <v>0</v>
      </c>
      <c r="M232" s="105">
        <f t="shared" si="7"/>
        <v>0</v>
      </c>
    </row>
    <row r="233" spans="1:13">
      <c r="A233" s="221" t="s">
        <v>1886</v>
      </c>
      <c r="B233" s="221" t="s">
        <v>27307</v>
      </c>
      <c r="C233" s="221" t="s">
        <v>27308</v>
      </c>
      <c r="D233" s="222" t="s">
        <v>209</v>
      </c>
      <c r="E233" s="241"/>
      <c r="F233" s="241"/>
      <c r="G233" s="241"/>
      <c r="H233" s="241"/>
      <c r="I233" s="241"/>
      <c r="J233" s="241"/>
      <c r="K233" s="142">
        <v>29.41</v>
      </c>
      <c r="L233" s="142">
        <f t="shared" si="6"/>
        <v>0</v>
      </c>
      <c r="M233" s="105">
        <f t="shared" si="7"/>
        <v>0</v>
      </c>
    </row>
    <row r="234" spans="1:13">
      <c r="A234" s="221" t="s">
        <v>1886</v>
      </c>
      <c r="B234" s="221" t="s">
        <v>27309</v>
      </c>
      <c r="C234" s="221" t="s">
        <v>27310</v>
      </c>
      <c r="D234" s="222" t="s">
        <v>209</v>
      </c>
      <c r="E234" s="241"/>
      <c r="F234" s="241"/>
      <c r="G234" s="241"/>
      <c r="H234" s="241"/>
      <c r="I234" s="241"/>
      <c r="J234" s="241"/>
      <c r="K234" s="142">
        <v>29.41</v>
      </c>
      <c r="L234" s="142">
        <f t="shared" si="6"/>
        <v>0</v>
      </c>
      <c r="M234" s="105">
        <f t="shared" si="7"/>
        <v>0</v>
      </c>
    </row>
    <row r="235" spans="1:13">
      <c r="A235" s="221" t="s">
        <v>1886</v>
      </c>
      <c r="B235" s="221" t="s">
        <v>27311</v>
      </c>
      <c r="C235" s="221" t="s">
        <v>27312</v>
      </c>
      <c r="D235" s="222" t="s">
        <v>209</v>
      </c>
      <c r="E235" s="241"/>
      <c r="F235" s="241"/>
      <c r="G235" s="241"/>
      <c r="H235" s="241"/>
      <c r="I235" s="241"/>
      <c r="J235" s="241"/>
      <c r="K235" s="142">
        <v>29.41</v>
      </c>
      <c r="L235" s="142">
        <f t="shared" si="6"/>
        <v>0</v>
      </c>
      <c r="M235" s="105">
        <f t="shared" si="7"/>
        <v>0</v>
      </c>
    </row>
    <row r="236" spans="1:13">
      <c r="A236" s="221" t="s">
        <v>1886</v>
      </c>
      <c r="B236" s="221" t="s">
        <v>27313</v>
      </c>
      <c r="C236" s="221" t="s">
        <v>27314</v>
      </c>
      <c r="D236" s="222"/>
      <c r="E236" s="241"/>
      <c r="F236" s="241"/>
      <c r="G236" s="241"/>
      <c r="H236" s="241"/>
      <c r="I236" s="241"/>
      <c r="J236" s="241"/>
      <c r="K236" s="142">
        <v>18.82</v>
      </c>
      <c r="L236" s="142">
        <f t="shared" si="6"/>
        <v>0</v>
      </c>
      <c r="M236" s="105">
        <f t="shared" si="7"/>
        <v>0</v>
      </c>
    </row>
    <row r="237" spans="1:13">
      <c r="A237" s="221" t="s">
        <v>1795</v>
      </c>
      <c r="B237" s="221" t="s">
        <v>27315</v>
      </c>
      <c r="C237" s="221" t="s">
        <v>27316</v>
      </c>
      <c r="D237" s="222"/>
      <c r="E237" s="241"/>
      <c r="F237" s="241"/>
      <c r="G237" s="241"/>
      <c r="H237" s="241"/>
      <c r="I237" s="241"/>
      <c r="J237" s="241"/>
      <c r="K237" s="142">
        <v>5.29</v>
      </c>
      <c r="L237" s="142">
        <f t="shared" si="6"/>
        <v>0</v>
      </c>
      <c r="M237" s="105">
        <f t="shared" si="7"/>
        <v>0</v>
      </c>
    </row>
    <row r="238" spans="1:13">
      <c r="A238" s="221" t="s">
        <v>1795</v>
      </c>
      <c r="B238" s="221" t="s">
        <v>27317</v>
      </c>
      <c r="C238" s="221" t="s">
        <v>27318</v>
      </c>
      <c r="D238" s="222"/>
      <c r="E238" s="241"/>
      <c r="F238" s="241"/>
      <c r="G238" s="241"/>
      <c r="H238" s="241"/>
      <c r="I238" s="241"/>
      <c r="J238" s="241"/>
      <c r="K238" s="142">
        <v>5.29</v>
      </c>
      <c r="L238" s="142">
        <f t="shared" si="6"/>
        <v>0</v>
      </c>
      <c r="M238" s="105">
        <f t="shared" si="7"/>
        <v>0</v>
      </c>
    </row>
    <row r="239" spans="1:13">
      <c r="A239" s="221" t="s">
        <v>1795</v>
      </c>
      <c r="B239" s="221" t="s">
        <v>27319</v>
      </c>
      <c r="C239" s="221" t="s">
        <v>27320</v>
      </c>
      <c r="D239" s="222"/>
      <c r="E239" s="241"/>
      <c r="F239" s="241"/>
      <c r="G239" s="241"/>
      <c r="H239" s="241"/>
      <c r="I239" s="241"/>
      <c r="J239" s="241"/>
      <c r="K239" s="142">
        <v>5.29</v>
      </c>
      <c r="L239" s="142">
        <f t="shared" si="6"/>
        <v>0</v>
      </c>
      <c r="M239" s="105">
        <f t="shared" si="7"/>
        <v>0</v>
      </c>
    </row>
    <row r="240" spans="1:13">
      <c r="A240" s="221" t="s">
        <v>1795</v>
      </c>
      <c r="B240" s="221" t="s">
        <v>27321</v>
      </c>
      <c r="C240" s="221" t="s">
        <v>27322</v>
      </c>
      <c r="D240" s="222"/>
      <c r="E240" s="241"/>
      <c r="F240" s="241"/>
      <c r="G240" s="241"/>
      <c r="H240" s="241"/>
      <c r="I240" s="241"/>
      <c r="J240" s="241"/>
      <c r="K240" s="142">
        <v>5.29</v>
      </c>
      <c r="L240" s="142">
        <f t="shared" si="6"/>
        <v>0</v>
      </c>
      <c r="M240" s="105">
        <f t="shared" si="7"/>
        <v>0</v>
      </c>
    </row>
    <row r="241" spans="1:13">
      <c r="A241" s="221" t="s">
        <v>1795</v>
      </c>
      <c r="B241" s="221" t="s">
        <v>27323</v>
      </c>
      <c r="C241" s="221" t="s">
        <v>27324</v>
      </c>
      <c r="D241" s="222"/>
      <c r="E241" s="241"/>
      <c r="F241" s="241"/>
      <c r="G241" s="241"/>
      <c r="H241" s="241"/>
      <c r="I241" s="241"/>
      <c r="J241" s="241"/>
      <c r="K241" s="142">
        <v>5.29</v>
      </c>
      <c r="L241" s="142">
        <f t="shared" si="6"/>
        <v>0</v>
      </c>
      <c r="M241" s="105">
        <f t="shared" si="7"/>
        <v>0</v>
      </c>
    </row>
    <row r="242" spans="1:13">
      <c r="A242" s="221" t="s">
        <v>1795</v>
      </c>
      <c r="B242" s="221" t="s">
        <v>27325</v>
      </c>
      <c r="C242" s="221" t="s">
        <v>27326</v>
      </c>
      <c r="D242" s="222"/>
      <c r="E242" s="241"/>
      <c r="F242" s="241"/>
      <c r="G242" s="241"/>
      <c r="H242" s="241"/>
      <c r="I242" s="241"/>
      <c r="J242" s="241"/>
      <c r="K242" s="142">
        <v>5.29</v>
      </c>
      <c r="L242" s="142">
        <f t="shared" si="6"/>
        <v>0</v>
      </c>
      <c r="M242" s="105">
        <f t="shared" si="7"/>
        <v>0</v>
      </c>
    </row>
    <row r="243" spans="1:13">
      <c r="A243" s="221" t="s">
        <v>1795</v>
      </c>
      <c r="B243" s="221" t="s">
        <v>27327</v>
      </c>
      <c r="C243" s="221" t="s">
        <v>27328</v>
      </c>
      <c r="D243" s="222"/>
      <c r="E243" s="241"/>
      <c r="F243" s="241"/>
      <c r="G243" s="241"/>
      <c r="H243" s="241"/>
      <c r="I243" s="241"/>
      <c r="J243" s="241"/>
      <c r="K243" s="142">
        <v>5.29</v>
      </c>
      <c r="L243" s="142">
        <f t="shared" si="6"/>
        <v>0</v>
      </c>
      <c r="M243" s="105">
        <f t="shared" si="7"/>
        <v>0</v>
      </c>
    </row>
    <row r="244" spans="1:13">
      <c r="A244" s="221" t="s">
        <v>1795</v>
      </c>
      <c r="B244" s="221" t="s">
        <v>27329</v>
      </c>
      <c r="C244" s="221" t="s">
        <v>27330</v>
      </c>
      <c r="D244" s="222"/>
      <c r="E244" s="241"/>
      <c r="F244" s="241"/>
      <c r="G244" s="241"/>
      <c r="H244" s="241"/>
      <c r="I244" s="241"/>
      <c r="J244" s="241"/>
      <c r="K244" s="142">
        <v>5.29</v>
      </c>
      <c r="L244" s="142">
        <f t="shared" si="6"/>
        <v>0</v>
      </c>
      <c r="M244" s="105">
        <f t="shared" si="7"/>
        <v>0</v>
      </c>
    </row>
    <row r="245" spans="1:13">
      <c r="A245" s="221" t="s">
        <v>1795</v>
      </c>
      <c r="B245" s="221" t="s">
        <v>27331</v>
      </c>
      <c r="C245" s="221" t="s">
        <v>27332</v>
      </c>
      <c r="D245" s="222"/>
      <c r="E245" s="241"/>
      <c r="F245" s="241"/>
      <c r="G245" s="241"/>
      <c r="H245" s="241"/>
      <c r="I245" s="241"/>
      <c r="J245" s="241"/>
      <c r="K245" s="142">
        <v>5.29</v>
      </c>
      <c r="L245" s="142">
        <f t="shared" si="6"/>
        <v>0</v>
      </c>
      <c r="M245" s="105">
        <f t="shared" si="7"/>
        <v>0</v>
      </c>
    </row>
    <row r="246" spans="1:13">
      <c r="A246" s="221" t="s">
        <v>1795</v>
      </c>
      <c r="B246" s="221" t="s">
        <v>27333</v>
      </c>
      <c r="C246" s="221" t="s">
        <v>27334</v>
      </c>
      <c r="D246" s="222"/>
      <c r="E246" s="241"/>
      <c r="F246" s="241"/>
      <c r="G246" s="241"/>
      <c r="H246" s="241"/>
      <c r="I246" s="241"/>
      <c r="J246" s="241"/>
      <c r="K246" s="142">
        <v>5.29</v>
      </c>
      <c r="L246" s="142">
        <f t="shared" si="6"/>
        <v>0</v>
      </c>
      <c r="M246" s="105">
        <f t="shared" si="7"/>
        <v>0</v>
      </c>
    </row>
    <row r="247" spans="1:13">
      <c r="A247" s="221" t="s">
        <v>1795</v>
      </c>
      <c r="B247" s="221" t="s">
        <v>27335</v>
      </c>
      <c r="C247" s="221" t="s">
        <v>27336</v>
      </c>
      <c r="D247" s="222"/>
      <c r="E247" s="241"/>
      <c r="F247" s="241"/>
      <c r="G247" s="241"/>
      <c r="H247" s="241"/>
      <c r="I247" s="241"/>
      <c r="J247" s="241"/>
      <c r="K247" s="142">
        <v>5.29</v>
      </c>
      <c r="L247" s="142">
        <f t="shared" si="6"/>
        <v>0</v>
      </c>
      <c r="M247" s="105">
        <f t="shared" si="7"/>
        <v>0</v>
      </c>
    </row>
    <row r="248" spans="1:13">
      <c r="A248" s="221" t="s">
        <v>1795</v>
      </c>
      <c r="B248" s="221" t="s">
        <v>27337</v>
      </c>
      <c r="C248" s="221" t="s">
        <v>27338</v>
      </c>
      <c r="D248" s="222"/>
      <c r="E248" s="241"/>
      <c r="F248" s="241"/>
      <c r="G248" s="241"/>
      <c r="H248" s="241"/>
      <c r="I248" s="241"/>
      <c r="J248" s="241"/>
      <c r="K248" s="142">
        <v>11.76</v>
      </c>
      <c r="L248" s="142">
        <f t="shared" si="6"/>
        <v>0</v>
      </c>
      <c r="M248" s="105">
        <f t="shared" si="7"/>
        <v>0</v>
      </c>
    </row>
    <row r="249" spans="1:13">
      <c r="A249" s="221" t="s">
        <v>1795</v>
      </c>
      <c r="B249" s="221" t="s">
        <v>27339</v>
      </c>
      <c r="C249" s="221" t="s">
        <v>27340</v>
      </c>
      <c r="D249" s="222"/>
      <c r="E249" s="241"/>
      <c r="F249" s="241"/>
      <c r="G249" s="241"/>
      <c r="H249" s="241"/>
      <c r="I249" s="241"/>
      <c r="J249" s="241"/>
      <c r="K249" s="142">
        <v>11.76</v>
      </c>
      <c r="L249" s="142">
        <f t="shared" si="6"/>
        <v>0</v>
      </c>
      <c r="M249" s="105">
        <f t="shared" si="7"/>
        <v>0</v>
      </c>
    </row>
    <row r="250" spans="1:13">
      <c r="A250" s="221" t="s">
        <v>1795</v>
      </c>
      <c r="B250" s="221" t="s">
        <v>27341</v>
      </c>
      <c r="C250" s="221" t="s">
        <v>27342</v>
      </c>
      <c r="D250" s="222"/>
      <c r="E250" s="241"/>
      <c r="F250" s="241"/>
      <c r="G250" s="241"/>
      <c r="H250" s="241"/>
      <c r="I250" s="241"/>
      <c r="J250" s="241"/>
      <c r="K250" s="142">
        <v>11.76</v>
      </c>
      <c r="L250" s="142">
        <f t="shared" si="6"/>
        <v>0</v>
      </c>
      <c r="M250" s="105">
        <f t="shared" si="7"/>
        <v>0</v>
      </c>
    </row>
    <row r="251" spans="1:13">
      <c r="A251" s="221" t="s">
        <v>1795</v>
      </c>
      <c r="B251" s="221" t="s">
        <v>27343</v>
      </c>
      <c r="C251" s="221" t="s">
        <v>27344</v>
      </c>
      <c r="D251" s="222"/>
      <c r="E251" s="241"/>
      <c r="F251" s="241"/>
      <c r="G251" s="241"/>
      <c r="H251" s="241"/>
      <c r="I251" s="241"/>
      <c r="J251" s="241"/>
      <c r="K251" s="142">
        <v>11.76</v>
      </c>
      <c r="L251" s="142">
        <f t="shared" si="6"/>
        <v>0</v>
      </c>
      <c r="M251" s="105">
        <f t="shared" si="7"/>
        <v>0</v>
      </c>
    </row>
    <row r="252" spans="1:13">
      <c r="A252" s="221" t="s">
        <v>332</v>
      </c>
      <c r="B252" s="221" t="s">
        <v>27345</v>
      </c>
      <c r="C252" s="221" t="s">
        <v>27346</v>
      </c>
      <c r="D252" s="222"/>
      <c r="E252" s="241"/>
      <c r="F252" s="241"/>
      <c r="G252" s="241"/>
      <c r="H252" s="241"/>
      <c r="I252" s="241"/>
      <c r="J252" s="241"/>
      <c r="K252" s="142">
        <v>11.76</v>
      </c>
      <c r="L252" s="142">
        <f t="shared" si="6"/>
        <v>0</v>
      </c>
      <c r="M252" s="105">
        <f t="shared" si="7"/>
        <v>0</v>
      </c>
    </row>
    <row r="253" spans="1:13">
      <c r="A253" s="221" t="s">
        <v>332</v>
      </c>
      <c r="B253" s="221" t="s">
        <v>27347</v>
      </c>
      <c r="C253" s="221" t="s">
        <v>27348</v>
      </c>
      <c r="D253" s="222"/>
      <c r="E253" s="241"/>
      <c r="F253" s="241"/>
      <c r="G253" s="241"/>
      <c r="H253" s="241"/>
      <c r="I253" s="241"/>
      <c r="J253" s="241"/>
      <c r="K253" s="142">
        <v>11.76</v>
      </c>
      <c r="L253" s="142">
        <f t="shared" si="6"/>
        <v>0</v>
      </c>
      <c r="M253" s="105">
        <f t="shared" si="7"/>
        <v>0</v>
      </c>
    </row>
    <row r="254" spans="1:13">
      <c r="A254" s="221" t="s">
        <v>332</v>
      </c>
      <c r="B254" s="221" t="s">
        <v>27349</v>
      </c>
      <c r="C254" s="221" t="s">
        <v>27350</v>
      </c>
      <c r="D254" s="222"/>
      <c r="E254" s="241"/>
      <c r="F254" s="241"/>
      <c r="G254" s="241"/>
      <c r="H254" s="241"/>
      <c r="I254" s="241"/>
      <c r="J254" s="241"/>
      <c r="K254" s="142">
        <v>11.76</v>
      </c>
      <c r="L254" s="142">
        <f t="shared" si="6"/>
        <v>0</v>
      </c>
      <c r="M254" s="105">
        <f t="shared" si="7"/>
        <v>0</v>
      </c>
    </row>
    <row r="255" spans="1:13">
      <c r="A255" s="221" t="s">
        <v>332</v>
      </c>
      <c r="B255" s="221" t="s">
        <v>27351</v>
      </c>
      <c r="C255" s="221" t="s">
        <v>27352</v>
      </c>
      <c r="D255" s="222"/>
      <c r="E255" s="241"/>
      <c r="F255" s="241"/>
      <c r="G255" s="241"/>
      <c r="H255" s="241"/>
      <c r="I255" s="241"/>
      <c r="J255" s="241"/>
      <c r="K255" s="142">
        <v>11.76</v>
      </c>
      <c r="L255" s="142">
        <f t="shared" si="6"/>
        <v>0</v>
      </c>
      <c r="M255" s="105">
        <f t="shared" si="7"/>
        <v>0</v>
      </c>
    </row>
    <row r="256" spans="1:13">
      <c r="A256" s="221" t="s">
        <v>284</v>
      </c>
      <c r="B256" s="221" t="s">
        <v>27353</v>
      </c>
      <c r="C256" s="221" t="s">
        <v>27354</v>
      </c>
      <c r="D256" s="222"/>
      <c r="E256" s="241"/>
      <c r="F256" s="241"/>
      <c r="G256" s="241"/>
      <c r="H256" s="241"/>
      <c r="I256" s="241"/>
      <c r="J256" s="241"/>
      <c r="K256" s="142">
        <v>29.41</v>
      </c>
      <c r="L256" s="142">
        <f t="shared" si="6"/>
        <v>0</v>
      </c>
      <c r="M256" s="105">
        <f t="shared" si="7"/>
        <v>0</v>
      </c>
    </row>
    <row r="257" spans="1:13">
      <c r="A257" s="221" t="s">
        <v>284</v>
      </c>
      <c r="B257" s="221" t="s">
        <v>27355</v>
      </c>
      <c r="C257" s="221" t="s">
        <v>27356</v>
      </c>
      <c r="D257" s="222"/>
      <c r="E257" s="241"/>
      <c r="F257" s="241"/>
      <c r="G257" s="241"/>
      <c r="H257" s="241"/>
      <c r="I257" s="241"/>
      <c r="J257" s="241"/>
      <c r="K257" s="142">
        <v>29.41</v>
      </c>
      <c r="L257" s="142">
        <f t="shared" si="6"/>
        <v>0</v>
      </c>
      <c r="M257" s="105">
        <f t="shared" si="7"/>
        <v>0</v>
      </c>
    </row>
    <row r="258" spans="1:13">
      <c r="A258" s="221" t="s">
        <v>284</v>
      </c>
      <c r="B258" s="221" t="s">
        <v>27357</v>
      </c>
      <c r="C258" s="221" t="s">
        <v>27358</v>
      </c>
      <c r="D258" s="222"/>
      <c r="E258" s="241"/>
      <c r="F258" s="241"/>
      <c r="G258" s="241"/>
      <c r="H258" s="241"/>
      <c r="I258" s="241"/>
      <c r="J258" s="241"/>
      <c r="K258" s="142">
        <v>29.41</v>
      </c>
      <c r="L258" s="142">
        <f t="shared" si="6"/>
        <v>0</v>
      </c>
      <c r="M258" s="105">
        <f t="shared" si="7"/>
        <v>0</v>
      </c>
    </row>
    <row r="259" spans="1:13">
      <c r="A259" s="221" t="s">
        <v>284</v>
      </c>
      <c r="B259" s="221" t="s">
        <v>27359</v>
      </c>
      <c r="C259" s="221" t="s">
        <v>27360</v>
      </c>
      <c r="D259" s="222"/>
      <c r="E259" s="241"/>
      <c r="F259" s="241"/>
      <c r="G259" s="241"/>
      <c r="H259" s="241"/>
      <c r="I259" s="241"/>
      <c r="J259" s="241"/>
      <c r="K259" s="142">
        <v>29.41</v>
      </c>
      <c r="L259" s="142">
        <f t="shared" si="6"/>
        <v>0</v>
      </c>
      <c r="M259" s="105">
        <f t="shared" si="7"/>
        <v>0</v>
      </c>
    </row>
    <row r="260" spans="1:13">
      <c r="A260" s="221" t="s">
        <v>284</v>
      </c>
      <c r="B260" s="221" t="s">
        <v>27361</v>
      </c>
      <c r="C260" s="221" t="s">
        <v>27362</v>
      </c>
      <c r="D260" s="222"/>
      <c r="E260" s="241"/>
      <c r="F260" s="241"/>
      <c r="G260" s="241"/>
      <c r="H260" s="241"/>
      <c r="I260" s="241"/>
      <c r="J260" s="241"/>
      <c r="K260" s="142">
        <v>29.41</v>
      </c>
      <c r="L260" s="142">
        <f t="shared" si="6"/>
        <v>0</v>
      </c>
      <c r="M260" s="105">
        <f t="shared" si="7"/>
        <v>0</v>
      </c>
    </row>
    <row r="261" spans="1:13">
      <c r="A261" s="221" t="s">
        <v>222</v>
      </c>
      <c r="B261" s="221" t="s">
        <v>27363</v>
      </c>
      <c r="C261" s="221" t="s">
        <v>27364</v>
      </c>
      <c r="D261" s="222"/>
      <c r="E261" s="241"/>
      <c r="F261" s="241"/>
      <c r="G261" s="241"/>
      <c r="H261" s="241"/>
      <c r="I261" s="241"/>
      <c r="J261" s="241"/>
      <c r="K261" s="142">
        <v>1.76</v>
      </c>
      <c r="L261" s="142">
        <f t="shared" si="6"/>
        <v>0</v>
      </c>
      <c r="M261" s="105">
        <f t="shared" si="7"/>
        <v>0</v>
      </c>
    </row>
    <row r="262" spans="1:13">
      <c r="A262" s="221" t="s">
        <v>222</v>
      </c>
      <c r="B262" s="221" t="s">
        <v>27365</v>
      </c>
      <c r="C262" s="221" t="s">
        <v>27366</v>
      </c>
      <c r="D262" s="222"/>
      <c r="E262" s="241"/>
      <c r="F262" s="241"/>
      <c r="G262" s="241"/>
      <c r="H262" s="241"/>
      <c r="I262" s="241"/>
      <c r="J262" s="241"/>
      <c r="K262" s="142">
        <v>1.76</v>
      </c>
      <c r="L262" s="142">
        <f t="shared" ref="L262:L325" si="8">SUM(M262*K262)</f>
        <v>0</v>
      </c>
      <c r="M262" s="105">
        <f t="shared" ref="M262:M325" si="9">SUM(E262:J262)</f>
        <v>0</v>
      </c>
    </row>
    <row r="263" spans="1:13">
      <c r="A263" s="221" t="s">
        <v>222</v>
      </c>
      <c r="B263" s="221" t="s">
        <v>27367</v>
      </c>
      <c r="C263" s="221" t="s">
        <v>27368</v>
      </c>
      <c r="D263" s="222"/>
      <c r="E263" s="241"/>
      <c r="F263" s="241"/>
      <c r="G263" s="241"/>
      <c r="H263" s="241"/>
      <c r="I263" s="241"/>
      <c r="J263" s="241"/>
      <c r="K263" s="142">
        <v>1.76</v>
      </c>
      <c r="L263" s="142">
        <f t="shared" si="8"/>
        <v>0</v>
      </c>
      <c r="M263" s="105">
        <f t="shared" si="9"/>
        <v>0</v>
      </c>
    </row>
    <row r="264" spans="1:13">
      <c r="A264" s="221" t="s">
        <v>222</v>
      </c>
      <c r="B264" s="221" t="s">
        <v>27369</v>
      </c>
      <c r="C264" s="221" t="s">
        <v>27370</v>
      </c>
      <c r="D264" s="222"/>
      <c r="E264" s="241"/>
      <c r="F264" s="241"/>
      <c r="G264" s="241"/>
      <c r="H264" s="241"/>
      <c r="I264" s="241"/>
      <c r="J264" s="241"/>
      <c r="K264" s="142">
        <v>1.76</v>
      </c>
      <c r="L264" s="142">
        <f t="shared" si="8"/>
        <v>0</v>
      </c>
      <c r="M264" s="105">
        <f t="shared" si="9"/>
        <v>0</v>
      </c>
    </row>
    <row r="265" spans="1:13">
      <c r="A265" s="221" t="s">
        <v>5092</v>
      </c>
      <c r="B265" s="221" t="s">
        <v>27371</v>
      </c>
      <c r="C265" s="221" t="s">
        <v>27372</v>
      </c>
      <c r="D265" s="222"/>
      <c r="E265" s="241"/>
      <c r="F265" s="241"/>
      <c r="G265" s="241"/>
      <c r="H265" s="241"/>
      <c r="I265" s="241"/>
      <c r="J265" s="241"/>
      <c r="K265" s="142">
        <v>8.82</v>
      </c>
      <c r="L265" s="142">
        <f t="shared" si="8"/>
        <v>0</v>
      </c>
      <c r="M265" s="105">
        <f t="shared" si="9"/>
        <v>0</v>
      </c>
    </row>
    <row r="266" spans="1:13">
      <c r="A266" s="221" t="s">
        <v>5092</v>
      </c>
      <c r="B266" s="221" t="s">
        <v>27373</v>
      </c>
      <c r="C266" s="221" t="s">
        <v>27374</v>
      </c>
      <c r="D266" s="222"/>
      <c r="E266" s="241"/>
      <c r="F266" s="241"/>
      <c r="G266" s="241"/>
      <c r="H266" s="241"/>
      <c r="I266" s="241"/>
      <c r="J266" s="241"/>
      <c r="K266" s="142">
        <v>8.82</v>
      </c>
      <c r="L266" s="142">
        <f t="shared" si="8"/>
        <v>0</v>
      </c>
      <c r="M266" s="105">
        <f t="shared" si="9"/>
        <v>0</v>
      </c>
    </row>
    <row r="267" spans="1:13">
      <c r="A267" s="221" t="s">
        <v>5092</v>
      </c>
      <c r="B267" s="221" t="s">
        <v>27375</v>
      </c>
      <c r="C267" s="221" t="s">
        <v>27376</v>
      </c>
      <c r="D267" s="222"/>
      <c r="E267" s="241"/>
      <c r="F267" s="241"/>
      <c r="G267" s="241"/>
      <c r="H267" s="241"/>
      <c r="I267" s="241"/>
      <c r="J267" s="241"/>
      <c r="K267" s="142">
        <v>8.82</v>
      </c>
      <c r="L267" s="142">
        <f t="shared" si="8"/>
        <v>0</v>
      </c>
      <c r="M267" s="105">
        <f t="shared" si="9"/>
        <v>0</v>
      </c>
    </row>
    <row r="268" spans="1:13">
      <c r="A268" s="221" t="s">
        <v>5092</v>
      </c>
      <c r="B268" s="221" t="s">
        <v>27377</v>
      </c>
      <c r="C268" s="221" t="s">
        <v>27378</v>
      </c>
      <c r="D268" s="222"/>
      <c r="E268" s="241"/>
      <c r="F268" s="241"/>
      <c r="G268" s="241"/>
      <c r="H268" s="241"/>
      <c r="I268" s="241"/>
      <c r="J268" s="241"/>
      <c r="K268" s="142">
        <v>8.82</v>
      </c>
      <c r="L268" s="142">
        <f t="shared" si="8"/>
        <v>0</v>
      </c>
      <c r="M268" s="105">
        <f t="shared" si="9"/>
        <v>0</v>
      </c>
    </row>
    <row r="269" spans="1:13">
      <c r="A269" s="221" t="s">
        <v>5092</v>
      </c>
      <c r="B269" s="221" t="s">
        <v>27379</v>
      </c>
      <c r="C269" s="221" t="s">
        <v>27380</v>
      </c>
      <c r="D269" s="222"/>
      <c r="E269" s="241"/>
      <c r="F269" s="241"/>
      <c r="G269" s="241"/>
      <c r="H269" s="241"/>
      <c r="I269" s="241"/>
      <c r="J269" s="241"/>
      <c r="K269" s="142">
        <v>14.7</v>
      </c>
      <c r="L269" s="142">
        <f t="shared" si="8"/>
        <v>0</v>
      </c>
      <c r="M269" s="105">
        <f t="shared" si="9"/>
        <v>0</v>
      </c>
    </row>
    <row r="270" spans="1:13">
      <c r="A270" s="221" t="s">
        <v>5092</v>
      </c>
      <c r="B270" s="221" t="s">
        <v>27381</v>
      </c>
      <c r="C270" s="221" t="s">
        <v>27382</v>
      </c>
      <c r="D270" s="222"/>
      <c r="E270" s="241"/>
      <c r="F270" s="241"/>
      <c r="G270" s="241"/>
      <c r="H270" s="241"/>
      <c r="I270" s="241"/>
      <c r="J270" s="241"/>
      <c r="K270" s="142">
        <v>14.7</v>
      </c>
      <c r="L270" s="142">
        <f t="shared" si="8"/>
        <v>0</v>
      </c>
      <c r="M270" s="105">
        <f t="shared" si="9"/>
        <v>0</v>
      </c>
    </row>
    <row r="271" spans="1:13">
      <c r="A271" s="221" t="s">
        <v>5092</v>
      </c>
      <c r="B271" s="221" t="s">
        <v>27383</v>
      </c>
      <c r="C271" s="221" t="s">
        <v>27384</v>
      </c>
      <c r="D271" s="222"/>
      <c r="E271" s="241"/>
      <c r="F271" s="241"/>
      <c r="G271" s="241"/>
      <c r="H271" s="241"/>
      <c r="I271" s="241"/>
      <c r="J271" s="241"/>
      <c r="K271" s="142">
        <v>82.35</v>
      </c>
      <c r="L271" s="142">
        <f t="shared" si="8"/>
        <v>0</v>
      </c>
      <c r="M271" s="105">
        <f t="shared" si="9"/>
        <v>0</v>
      </c>
    </row>
    <row r="272" spans="1:13">
      <c r="A272" s="221" t="s">
        <v>5092</v>
      </c>
      <c r="B272" s="221" t="s">
        <v>27385</v>
      </c>
      <c r="C272" s="221" t="s">
        <v>27386</v>
      </c>
      <c r="D272" s="222"/>
      <c r="E272" s="241"/>
      <c r="F272" s="241"/>
      <c r="G272" s="241"/>
      <c r="H272" s="241"/>
      <c r="I272" s="241"/>
      <c r="J272" s="241"/>
      <c r="K272" s="142">
        <v>82.35</v>
      </c>
      <c r="L272" s="142">
        <f t="shared" si="8"/>
        <v>0</v>
      </c>
      <c r="M272" s="105">
        <f t="shared" si="9"/>
        <v>0</v>
      </c>
    </row>
    <row r="273" spans="1:13">
      <c r="A273" s="221" t="s">
        <v>5092</v>
      </c>
      <c r="B273" s="221" t="s">
        <v>27387</v>
      </c>
      <c r="C273" s="221" t="s">
        <v>27388</v>
      </c>
      <c r="D273" s="222"/>
      <c r="E273" s="241"/>
      <c r="F273" s="241"/>
      <c r="G273" s="241"/>
      <c r="H273" s="241"/>
      <c r="I273" s="241"/>
      <c r="J273" s="241"/>
      <c r="K273" s="142">
        <v>82.35</v>
      </c>
      <c r="L273" s="142">
        <f t="shared" si="8"/>
        <v>0</v>
      </c>
      <c r="M273" s="105">
        <f t="shared" si="9"/>
        <v>0</v>
      </c>
    </row>
    <row r="274" spans="1:13">
      <c r="A274" s="221" t="s">
        <v>5092</v>
      </c>
      <c r="B274" s="221" t="s">
        <v>27389</v>
      </c>
      <c r="C274" s="221" t="s">
        <v>27390</v>
      </c>
      <c r="D274" s="222"/>
      <c r="E274" s="241"/>
      <c r="F274" s="241"/>
      <c r="G274" s="241"/>
      <c r="H274" s="241"/>
      <c r="I274" s="241"/>
      <c r="J274" s="241"/>
      <c r="K274" s="142">
        <v>82.35</v>
      </c>
      <c r="L274" s="142">
        <f t="shared" si="8"/>
        <v>0</v>
      </c>
      <c r="M274" s="105">
        <f t="shared" si="9"/>
        <v>0</v>
      </c>
    </row>
    <row r="275" spans="1:13">
      <c r="A275" s="221" t="s">
        <v>5092</v>
      </c>
      <c r="B275" s="221" t="s">
        <v>27391</v>
      </c>
      <c r="C275" s="221" t="s">
        <v>27392</v>
      </c>
      <c r="D275" s="222"/>
      <c r="E275" s="241"/>
      <c r="F275" s="241"/>
      <c r="G275" s="241"/>
      <c r="H275" s="241"/>
      <c r="I275" s="241"/>
      <c r="J275" s="241"/>
      <c r="K275" s="142">
        <v>82.35</v>
      </c>
      <c r="L275" s="142">
        <f t="shared" si="8"/>
        <v>0</v>
      </c>
      <c r="M275" s="105">
        <f t="shared" si="9"/>
        <v>0</v>
      </c>
    </row>
    <row r="276" spans="1:13">
      <c r="A276" s="221" t="s">
        <v>5092</v>
      </c>
      <c r="B276" s="221" t="s">
        <v>27393</v>
      </c>
      <c r="C276" s="221" t="s">
        <v>27394</v>
      </c>
      <c r="D276" s="222"/>
      <c r="E276" s="241"/>
      <c r="F276" s="241"/>
      <c r="G276" s="241"/>
      <c r="H276" s="241"/>
      <c r="I276" s="241"/>
      <c r="J276" s="241"/>
      <c r="K276" s="142">
        <v>82.35</v>
      </c>
      <c r="L276" s="142">
        <f t="shared" si="8"/>
        <v>0</v>
      </c>
      <c r="M276" s="105">
        <f t="shared" si="9"/>
        <v>0</v>
      </c>
    </row>
    <row r="277" spans="1:13">
      <c r="A277" s="221" t="s">
        <v>5092</v>
      </c>
      <c r="B277" s="221" t="s">
        <v>27395</v>
      </c>
      <c r="C277" s="221" t="s">
        <v>27396</v>
      </c>
      <c r="D277" s="222"/>
      <c r="E277" s="241"/>
      <c r="F277" s="241"/>
      <c r="G277" s="241"/>
      <c r="H277" s="241"/>
      <c r="I277" s="241"/>
      <c r="J277" s="241"/>
      <c r="K277" s="142">
        <v>82.35</v>
      </c>
      <c r="L277" s="142">
        <f t="shared" si="8"/>
        <v>0</v>
      </c>
      <c r="M277" s="105">
        <f t="shared" si="9"/>
        <v>0</v>
      </c>
    </row>
    <row r="278" spans="1:13">
      <c r="A278" s="221" t="s">
        <v>5092</v>
      </c>
      <c r="B278" s="221" t="s">
        <v>27397</v>
      </c>
      <c r="C278" s="221" t="s">
        <v>27398</v>
      </c>
      <c r="D278" s="222"/>
      <c r="E278" s="241"/>
      <c r="F278" s="241"/>
      <c r="G278" s="241"/>
      <c r="H278" s="241"/>
      <c r="I278" s="241"/>
      <c r="J278" s="241"/>
      <c r="K278" s="142">
        <v>82.35</v>
      </c>
      <c r="L278" s="142">
        <f t="shared" si="8"/>
        <v>0</v>
      </c>
      <c r="M278" s="105">
        <f t="shared" si="9"/>
        <v>0</v>
      </c>
    </row>
    <row r="279" spans="1:13">
      <c r="A279" s="221" t="s">
        <v>5092</v>
      </c>
      <c r="B279" s="221" t="s">
        <v>27399</v>
      </c>
      <c r="C279" s="221" t="s">
        <v>27400</v>
      </c>
      <c r="D279" s="222"/>
      <c r="E279" s="241"/>
      <c r="F279" s="241"/>
      <c r="G279" s="241"/>
      <c r="H279" s="241"/>
      <c r="I279" s="241"/>
      <c r="J279" s="241"/>
      <c r="K279" s="142">
        <v>82.35</v>
      </c>
      <c r="L279" s="142">
        <f t="shared" si="8"/>
        <v>0</v>
      </c>
      <c r="M279" s="105">
        <f t="shared" si="9"/>
        <v>0</v>
      </c>
    </row>
    <row r="280" spans="1:13">
      <c r="A280" s="221" t="s">
        <v>5092</v>
      </c>
      <c r="B280" s="221" t="s">
        <v>27401</v>
      </c>
      <c r="C280" s="221" t="s">
        <v>27402</v>
      </c>
      <c r="D280" s="222"/>
      <c r="E280" s="241"/>
      <c r="F280" s="241"/>
      <c r="G280" s="241"/>
      <c r="H280" s="241"/>
      <c r="I280" s="241"/>
      <c r="J280" s="241"/>
      <c r="K280" s="142">
        <v>82.35</v>
      </c>
      <c r="L280" s="142">
        <f t="shared" si="8"/>
        <v>0</v>
      </c>
      <c r="M280" s="105">
        <f t="shared" si="9"/>
        <v>0</v>
      </c>
    </row>
    <row r="281" spans="1:13">
      <c r="A281" s="221" t="s">
        <v>5092</v>
      </c>
      <c r="B281" s="221" t="s">
        <v>27403</v>
      </c>
      <c r="C281" s="221" t="s">
        <v>27404</v>
      </c>
      <c r="D281" s="222"/>
      <c r="E281" s="241"/>
      <c r="F281" s="241"/>
      <c r="G281" s="241"/>
      <c r="H281" s="241"/>
      <c r="I281" s="241"/>
      <c r="J281" s="241"/>
      <c r="K281" s="142">
        <v>82.35</v>
      </c>
      <c r="L281" s="142">
        <f t="shared" si="8"/>
        <v>0</v>
      </c>
      <c r="M281" s="105">
        <f t="shared" si="9"/>
        <v>0</v>
      </c>
    </row>
    <row r="282" spans="1:13">
      <c r="A282" s="221" t="s">
        <v>5092</v>
      </c>
      <c r="B282" s="221" t="s">
        <v>27405</v>
      </c>
      <c r="C282" s="221" t="s">
        <v>27406</v>
      </c>
      <c r="D282" s="222"/>
      <c r="E282" s="241"/>
      <c r="F282" s="241"/>
      <c r="G282" s="241"/>
      <c r="H282" s="241"/>
      <c r="I282" s="241"/>
      <c r="J282" s="241"/>
      <c r="K282" s="142">
        <v>82.35</v>
      </c>
      <c r="L282" s="142">
        <f t="shared" si="8"/>
        <v>0</v>
      </c>
      <c r="M282" s="105">
        <f t="shared" si="9"/>
        <v>0</v>
      </c>
    </row>
    <row r="283" spans="1:13">
      <c r="A283" s="221" t="s">
        <v>222</v>
      </c>
      <c r="B283" s="221" t="s">
        <v>27407</v>
      </c>
      <c r="C283" s="221" t="s">
        <v>27408</v>
      </c>
      <c r="D283" s="222"/>
      <c r="E283" s="241"/>
      <c r="F283" s="241"/>
      <c r="G283" s="241"/>
      <c r="H283" s="241"/>
      <c r="I283" s="241"/>
      <c r="J283" s="241"/>
      <c r="K283" s="142">
        <v>2.94</v>
      </c>
      <c r="L283" s="142">
        <f t="shared" si="8"/>
        <v>0</v>
      </c>
      <c r="M283" s="105">
        <f t="shared" si="9"/>
        <v>0</v>
      </c>
    </row>
    <row r="284" spans="1:13">
      <c r="A284" s="221" t="s">
        <v>1862</v>
      </c>
      <c r="B284" s="221" t="s">
        <v>27409</v>
      </c>
      <c r="C284" s="221" t="s">
        <v>27410</v>
      </c>
      <c r="D284" s="222"/>
      <c r="E284" s="241"/>
      <c r="F284" s="241"/>
      <c r="G284" s="241"/>
      <c r="H284" s="241"/>
      <c r="I284" s="241"/>
      <c r="J284" s="241"/>
      <c r="K284" s="142">
        <v>4.7</v>
      </c>
      <c r="L284" s="142">
        <f t="shared" si="8"/>
        <v>0</v>
      </c>
      <c r="M284" s="105">
        <f t="shared" si="9"/>
        <v>0</v>
      </c>
    </row>
    <row r="285" spans="1:13">
      <c r="A285" s="221" t="s">
        <v>9425</v>
      </c>
      <c r="B285" s="221" t="s">
        <v>27411</v>
      </c>
      <c r="C285" s="221" t="s">
        <v>27412</v>
      </c>
      <c r="D285" s="222" t="s">
        <v>209</v>
      </c>
      <c r="E285" s="241"/>
      <c r="F285" s="241"/>
      <c r="G285" s="241"/>
      <c r="H285" s="241"/>
      <c r="I285" s="241"/>
      <c r="J285" s="241"/>
      <c r="K285" s="142">
        <v>4.41</v>
      </c>
      <c r="L285" s="142">
        <f t="shared" si="8"/>
        <v>0</v>
      </c>
      <c r="M285" s="105">
        <f t="shared" si="9"/>
        <v>0</v>
      </c>
    </row>
    <row r="286" spans="1:13">
      <c r="A286" s="221" t="s">
        <v>9425</v>
      </c>
      <c r="B286" s="221" t="s">
        <v>27413</v>
      </c>
      <c r="C286" s="221" t="s">
        <v>27414</v>
      </c>
      <c r="D286" s="222" t="s">
        <v>209</v>
      </c>
      <c r="E286" s="241"/>
      <c r="F286" s="241"/>
      <c r="G286" s="241"/>
      <c r="H286" s="241"/>
      <c r="I286" s="241"/>
      <c r="J286" s="241"/>
      <c r="K286" s="142">
        <v>4.41</v>
      </c>
      <c r="L286" s="142">
        <f t="shared" si="8"/>
        <v>0</v>
      </c>
      <c r="M286" s="105">
        <f t="shared" si="9"/>
        <v>0</v>
      </c>
    </row>
    <row r="287" spans="1:13">
      <c r="A287" s="221" t="s">
        <v>9425</v>
      </c>
      <c r="B287" s="221" t="s">
        <v>27415</v>
      </c>
      <c r="C287" s="221" t="s">
        <v>27416</v>
      </c>
      <c r="D287" s="222" t="s">
        <v>209</v>
      </c>
      <c r="E287" s="241"/>
      <c r="F287" s="241"/>
      <c r="G287" s="241"/>
      <c r="H287" s="241"/>
      <c r="I287" s="241"/>
      <c r="J287" s="241"/>
      <c r="K287" s="142">
        <v>4.41</v>
      </c>
      <c r="L287" s="142">
        <f t="shared" si="8"/>
        <v>0</v>
      </c>
      <c r="M287" s="105">
        <f t="shared" si="9"/>
        <v>0</v>
      </c>
    </row>
    <row r="288" spans="1:13">
      <c r="A288" s="221" t="s">
        <v>9425</v>
      </c>
      <c r="B288" s="221" t="s">
        <v>27417</v>
      </c>
      <c r="C288" s="221" t="s">
        <v>27418</v>
      </c>
      <c r="D288" s="222" t="s">
        <v>209</v>
      </c>
      <c r="E288" s="241"/>
      <c r="F288" s="241"/>
      <c r="G288" s="241"/>
      <c r="H288" s="241"/>
      <c r="I288" s="241"/>
      <c r="J288" s="241"/>
      <c r="K288" s="142">
        <v>4.41</v>
      </c>
      <c r="L288" s="142">
        <f t="shared" si="8"/>
        <v>0</v>
      </c>
      <c r="M288" s="105">
        <f t="shared" si="9"/>
        <v>0</v>
      </c>
    </row>
    <row r="289" spans="1:13">
      <c r="A289" s="221" t="s">
        <v>9425</v>
      </c>
      <c r="B289" s="221" t="s">
        <v>27419</v>
      </c>
      <c r="C289" s="221" t="s">
        <v>27420</v>
      </c>
      <c r="D289" s="222" t="s">
        <v>209</v>
      </c>
      <c r="E289" s="241"/>
      <c r="F289" s="241"/>
      <c r="G289" s="241"/>
      <c r="H289" s="241"/>
      <c r="I289" s="241"/>
      <c r="J289" s="241"/>
      <c r="K289" s="142">
        <v>4.41</v>
      </c>
      <c r="L289" s="142">
        <f t="shared" si="8"/>
        <v>0</v>
      </c>
      <c r="M289" s="105">
        <f t="shared" si="9"/>
        <v>0</v>
      </c>
    </row>
    <row r="290" spans="1:13">
      <c r="A290" s="221" t="s">
        <v>9425</v>
      </c>
      <c r="B290" s="221" t="s">
        <v>27421</v>
      </c>
      <c r="C290" s="221" t="s">
        <v>27422</v>
      </c>
      <c r="D290" s="222" t="s">
        <v>209</v>
      </c>
      <c r="E290" s="241"/>
      <c r="F290" s="241"/>
      <c r="G290" s="241"/>
      <c r="H290" s="241"/>
      <c r="I290" s="241"/>
      <c r="J290" s="241"/>
      <c r="K290" s="142">
        <v>41.17</v>
      </c>
      <c r="L290" s="142">
        <f t="shared" si="8"/>
        <v>0</v>
      </c>
      <c r="M290" s="105">
        <f t="shared" si="9"/>
        <v>0</v>
      </c>
    </row>
    <row r="291" spans="1:13">
      <c r="A291" s="221" t="s">
        <v>9425</v>
      </c>
      <c r="B291" s="221" t="s">
        <v>27423</v>
      </c>
      <c r="C291" s="221" t="s">
        <v>27424</v>
      </c>
      <c r="D291" s="222" t="s">
        <v>209</v>
      </c>
      <c r="E291" s="241"/>
      <c r="F291" s="241"/>
      <c r="G291" s="241"/>
      <c r="H291" s="241"/>
      <c r="I291" s="241"/>
      <c r="J291" s="241"/>
      <c r="K291" s="142">
        <v>41.17</v>
      </c>
      <c r="L291" s="142">
        <f t="shared" si="8"/>
        <v>0</v>
      </c>
      <c r="M291" s="105">
        <f t="shared" si="9"/>
        <v>0</v>
      </c>
    </row>
    <row r="292" spans="1:13">
      <c r="A292" s="221" t="s">
        <v>337</v>
      </c>
      <c r="B292" s="221" t="s">
        <v>27425</v>
      </c>
      <c r="C292" s="221" t="s">
        <v>27426</v>
      </c>
      <c r="D292" s="222"/>
      <c r="E292" s="241"/>
      <c r="F292" s="241"/>
      <c r="G292" s="241"/>
      <c r="H292" s="241"/>
      <c r="I292" s="241"/>
      <c r="J292" s="241"/>
      <c r="K292" s="142">
        <v>19.41</v>
      </c>
      <c r="L292" s="142">
        <f t="shared" si="8"/>
        <v>0</v>
      </c>
      <c r="M292" s="105">
        <f t="shared" si="9"/>
        <v>0</v>
      </c>
    </row>
    <row r="293" spans="1:13">
      <c r="A293" s="221" t="s">
        <v>337</v>
      </c>
      <c r="B293" s="221" t="s">
        <v>27427</v>
      </c>
      <c r="C293" s="221" t="s">
        <v>27428</v>
      </c>
      <c r="D293" s="222"/>
      <c r="E293" s="241"/>
      <c r="F293" s="241"/>
      <c r="G293" s="241"/>
      <c r="H293" s="241"/>
      <c r="I293" s="241"/>
      <c r="J293" s="241"/>
      <c r="K293" s="142">
        <v>23.52</v>
      </c>
      <c r="L293" s="142">
        <f t="shared" si="8"/>
        <v>0</v>
      </c>
      <c r="M293" s="105">
        <f t="shared" si="9"/>
        <v>0</v>
      </c>
    </row>
    <row r="294" spans="1:13">
      <c r="A294" s="221" t="s">
        <v>484</v>
      </c>
      <c r="B294" s="221" t="s">
        <v>27429</v>
      </c>
      <c r="C294" s="221" t="s">
        <v>27430</v>
      </c>
      <c r="D294" s="222"/>
      <c r="E294" s="241"/>
      <c r="F294" s="241"/>
      <c r="G294" s="241"/>
      <c r="H294" s="241"/>
      <c r="I294" s="241"/>
      <c r="J294" s="241"/>
      <c r="K294" s="142">
        <v>58.82</v>
      </c>
      <c r="L294" s="142">
        <f t="shared" si="8"/>
        <v>0</v>
      </c>
      <c r="M294" s="105">
        <f t="shared" si="9"/>
        <v>0</v>
      </c>
    </row>
    <row r="295" spans="1:13">
      <c r="A295" s="221" t="s">
        <v>484</v>
      </c>
      <c r="B295" s="221" t="s">
        <v>27431</v>
      </c>
      <c r="C295" s="221" t="s">
        <v>27432</v>
      </c>
      <c r="D295" s="222"/>
      <c r="E295" s="241"/>
      <c r="F295" s="241"/>
      <c r="G295" s="241"/>
      <c r="H295" s="241"/>
      <c r="I295" s="241"/>
      <c r="J295" s="241"/>
      <c r="K295" s="142">
        <v>58.82</v>
      </c>
      <c r="L295" s="142">
        <f t="shared" si="8"/>
        <v>0</v>
      </c>
      <c r="M295" s="105">
        <f t="shared" si="9"/>
        <v>0</v>
      </c>
    </row>
    <row r="296" spans="1:13">
      <c r="A296" s="221" t="s">
        <v>484</v>
      </c>
      <c r="B296" s="221" t="s">
        <v>27433</v>
      </c>
      <c r="C296" s="221" t="s">
        <v>27434</v>
      </c>
      <c r="D296" s="222"/>
      <c r="E296" s="241"/>
      <c r="F296" s="241"/>
      <c r="G296" s="241"/>
      <c r="H296" s="241"/>
      <c r="I296" s="241"/>
      <c r="J296" s="241"/>
      <c r="K296" s="142">
        <v>58.82</v>
      </c>
      <c r="L296" s="142">
        <f t="shared" si="8"/>
        <v>0</v>
      </c>
      <c r="M296" s="105">
        <f t="shared" si="9"/>
        <v>0</v>
      </c>
    </row>
    <row r="297" spans="1:13">
      <c r="A297" s="221" t="s">
        <v>484</v>
      </c>
      <c r="B297" s="221" t="s">
        <v>27435</v>
      </c>
      <c r="C297" s="221" t="s">
        <v>27436</v>
      </c>
      <c r="D297" s="222"/>
      <c r="E297" s="241"/>
      <c r="F297" s="241"/>
      <c r="G297" s="241"/>
      <c r="H297" s="241"/>
      <c r="I297" s="241"/>
      <c r="J297" s="241"/>
      <c r="K297" s="142">
        <v>58.82</v>
      </c>
      <c r="L297" s="142">
        <f t="shared" si="8"/>
        <v>0</v>
      </c>
      <c r="M297" s="105">
        <f t="shared" si="9"/>
        <v>0</v>
      </c>
    </row>
    <row r="298" spans="1:13">
      <c r="A298" s="221" t="s">
        <v>484</v>
      </c>
      <c r="B298" s="221" t="s">
        <v>27437</v>
      </c>
      <c r="C298" s="221" t="s">
        <v>27438</v>
      </c>
      <c r="D298" s="222"/>
      <c r="E298" s="241"/>
      <c r="F298" s="241"/>
      <c r="G298" s="241"/>
      <c r="H298" s="241"/>
      <c r="I298" s="241"/>
      <c r="J298" s="241"/>
      <c r="K298" s="142">
        <v>58.82</v>
      </c>
      <c r="L298" s="142">
        <f t="shared" si="8"/>
        <v>0</v>
      </c>
      <c r="M298" s="105">
        <f t="shared" si="9"/>
        <v>0</v>
      </c>
    </row>
    <row r="299" spans="1:13">
      <c r="A299" s="221" t="s">
        <v>484</v>
      </c>
      <c r="B299" s="221" t="s">
        <v>27439</v>
      </c>
      <c r="C299" s="221" t="s">
        <v>27440</v>
      </c>
      <c r="D299" s="222"/>
      <c r="E299" s="241"/>
      <c r="F299" s="241"/>
      <c r="G299" s="241"/>
      <c r="H299" s="241"/>
      <c r="I299" s="241"/>
      <c r="J299" s="241"/>
      <c r="K299" s="142">
        <v>61.76</v>
      </c>
      <c r="L299" s="142">
        <f t="shared" si="8"/>
        <v>0</v>
      </c>
      <c r="M299" s="105">
        <f t="shared" si="9"/>
        <v>0</v>
      </c>
    </row>
    <row r="300" spans="1:13">
      <c r="A300" s="221" t="s">
        <v>484</v>
      </c>
      <c r="B300" s="221" t="s">
        <v>27441</v>
      </c>
      <c r="C300" s="221" t="s">
        <v>27442</v>
      </c>
      <c r="D300" s="222"/>
      <c r="E300" s="241"/>
      <c r="F300" s="241"/>
      <c r="G300" s="241"/>
      <c r="H300" s="241"/>
      <c r="I300" s="241"/>
      <c r="J300" s="241"/>
      <c r="K300" s="142">
        <v>61.76</v>
      </c>
      <c r="L300" s="142">
        <f t="shared" si="8"/>
        <v>0</v>
      </c>
      <c r="M300" s="105">
        <f t="shared" si="9"/>
        <v>0</v>
      </c>
    </row>
    <row r="301" spans="1:13">
      <c r="A301" s="221" t="s">
        <v>484</v>
      </c>
      <c r="B301" s="221" t="s">
        <v>27443</v>
      </c>
      <c r="C301" s="221" t="s">
        <v>27444</v>
      </c>
      <c r="D301" s="222"/>
      <c r="E301" s="241"/>
      <c r="F301" s="241"/>
      <c r="G301" s="241"/>
      <c r="H301" s="241"/>
      <c r="I301" s="241"/>
      <c r="J301" s="241"/>
      <c r="K301" s="142">
        <v>61.76</v>
      </c>
      <c r="L301" s="142">
        <f t="shared" si="8"/>
        <v>0</v>
      </c>
      <c r="M301" s="105">
        <f t="shared" si="9"/>
        <v>0</v>
      </c>
    </row>
    <row r="302" spans="1:13">
      <c r="A302" s="221" t="s">
        <v>484</v>
      </c>
      <c r="B302" s="221" t="s">
        <v>27445</v>
      </c>
      <c r="C302" s="221" t="s">
        <v>27446</v>
      </c>
      <c r="D302" s="222"/>
      <c r="E302" s="241"/>
      <c r="F302" s="241"/>
      <c r="G302" s="241"/>
      <c r="H302" s="241"/>
      <c r="I302" s="241"/>
      <c r="J302" s="241"/>
      <c r="K302" s="142">
        <v>61.76</v>
      </c>
      <c r="L302" s="142">
        <f t="shared" si="8"/>
        <v>0</v>
      </c>
      <c r="M302" s="105">
        <f t="shared" si="9"/>
        <v>0</v>
      </c>
    </row>
    <row r="303" spans="1:13">
      <c r="A303" s="221" t="s">
        <v>484</v>
      </c>
      <c r="B303" s="221" t="s">
        <v>27447</v>
      </c>
      <c r="C303" s="221" t="s">
        <v>27448</v>
      </c>
      <c r="D303" s="222" t="s">
        <v>209</v>
      </c>
      <c r="E303" s="241"/>
      <c r="F303" s="241"/>
      <c r="G303" s="241"/>
      <c r="H303" s="241"/>
      <c r="I303" s="241"/>
      <c r="J303" s="241"/>
      <c r="K303" s="142">
        <v>61.76</v>
      </c>
      <c r="L303" s="142">
        <f t="shared" si="8"/>
        <v>0</v>
      </c>
      <c r="M303" s="105">
        <f t="shared" si="9"/>
        <v>0</v>
      </c>
    </row>
    <row r="304" spans="1:13">
      <c r="A304" s="221" t="s">
        <v>484</v>
      </c>
      <c r="B304" s="221" t="s">
        <v>27449</v>
      </c>
      <c r="C304" s="221" t="s">
        <v>27450</v>
      </c>
      <c r="D304" s="222"/>
      <c r="E304" s="241"/>
      <c r="F304" s="241"/>
      <c r="G304" s="241"/>
      <c r="H304" s="241"/>
      <c r="I304" s="241"/>
      <c r="J304" s="241"/>
      <c r="K304" s="142">
        <v>64.7</v>
      </c>
      <c r="L304" s="142">
        <f t="shared" si="8"/>
        <v>0</v>
      </c>
      <c r="M304" s="105">
        <f t="shared" si="9"/>
        <v>0</v>
      </c>
    </row>
    <row r="305" spans="1:13">
      <c r="A305" s="221" t="s">
        <v>484</v>
      </c>
      <c r="B305" s="221" t="s">
        <v>27451</v>
      </c>
      <c r="C305" s="221" t="s">
        <v>27452</v>
      </c>
      <c r="D305" s="222" t="s">
        <v>209</v>
      </c>
      <c r="E305" s="241"/>
      <c r="F305" s="241"/>
      <c r="G305" s="241"/>
      <c r="H305" s="241"/>
      <c r="I305" s="241"/>
      <c r="J305" s="241"/>
      <c r="K305" s="142">
        <v>64.7</v>
      </c>
      <c r="L305" s="142">
        <f t="shared" si="8"/>
        <v>0</v>
      </c>
      <c r="M305" s="105">
        <f t="shared" si="9"/>
        <v>0</v>
      </c>
    </row>
    <row r="306" spans="1:13">
      <c r="A306" s="221" t="s">
        <v>484</v>
      </c>
      <c r="B306" s="221" t="s">
        <v>27453</v>
      </c>
      <c r="C306" s="221" t="s">
        <v>27454</v>
      </c>
      <c r="D306" s="222"/>
      <c r="E306" s="241"/>
      <c r="F306" s="241"/>
      <c r="G306" s="241"/>
      <c r="H306" s="241"/>
      <c r="I306" s="241"/>
      <c r="J306" s="241"/>
      <c r="K306" s="142">
        <v>64.7</v>
      </c>
      <c r="L306" s="142">
        <f t="shared" si="8"/>
        <v>0</v>
      </c>
      <c r="M306" s="105">
        <f t="shared" si="9"/>
        <v>0</v>
      </c>
    </row>
    <row r="307" spans="1:13">
      <c r="A307" s="221" t="s">
        <v>484</v>
      </c>
      <c r="B307" s="221" t="s">
        <v>27455</v>
      </c>
      <c r="C307" s="221" t="s">
        <v>27456</v>
      </c>
      <c r="D307" s="222" t="s">
        <v>209</v>
      </c>
      <c r="E307" s="241"/>
      <c r="F307" s="241"/>
      <c r="G307" s="241"/>
      <c r="H307" s="241"/>
      <c r="I307" s="241"/>
      <c r="J307" s="241"/>
      <c r="K307" s="142">
        <v>64.7</v>
      </c>
      <c r="L307" s="142">
        <f t="shared" si="8"/>
        <v>0</v>
      </c>
      <c r="M307" s="105">
        <f t="shared" si="9"/>
        <v>0</v>
      </c>
    </row>
    <row r="308" spans="1:13">
      <c r="A308" s="221" t="s">
        <v>484</v>
      </c>
      <c r="B308" s="221" t="s">
        <v>27457</v>
      </c>
      <c r="C308" s="221" t="s">
        <v>27458</v>
      </c>
      <c r="D308" s="222"/>
      <c r="E308" s="241"/>
      <c r="F308" s="241"/>
      <c r="G308" s="241"/>
      <c r="H308" s="241"/>
      <c r="I308" s="241"/>
      <c r="J308" s="241"/>
      <c r="K308" s="142">
        <v>64.7</v>
      </c>
      <c r="L308" s="142">
        <f t="shared" si="8"/>
        <v>0</v>
      </c>
      <c r="M308" s="105">
        <f t="shared" si="9"/>
        <v>0</v>
      </c>
    </row>
    <row r="309" spans="1:13">
      <c r="A309" s="221" t="s">
        <v>484</v>
      </c>
      <c r="B309" s="221" t="s">
        <v>27459</v>
      </c>
      <c r="C309" s="221" t="s">
        <v>27460</v>
      </c>
      <c r="D309" s="222" t="s">
        <v>209</v>
      </c>
      <c r="E309" s="241"/>
      <c r="F309" s="241"/>
      <c r="G309" s="241"/>
      <c r="H309" s="241"/>
      <c r="I309" s="241"/>
      <c r="J309" s="241"/>
      <c r="K309" s="142">
        <v>64.7</v>
      </c>
      <c r="L309" s="142">
        <f t="shared" si="8"/>
        <v>0</v>
      </c>
      <c r="M309" s="105">
        <f t="shared" si="9"/>
        <v>0</v>
      </c>
    </row>
    <row r="310" spans="1:13">
      <c r="A310" s="221" t="s">
        <v>484</v>
      </c>
      <c r="B310" s="221" t="s">
        <v>27461</v>
      </c>
      <c r="C310" s="221" t="s">
        <v>27462</v>
      </c>
      <c r="D310" s="222"/>
      <c r="E310" s="241"/>
      <c r="F310" s="241"/>
      <c r="G310" s="241"/>
      <c r="H310" s="241"/>
      <c r="I310" s="241"/>
      <c r="J310" s="241"/>
      <c r="K310" s="142">
        <v>58.82</v>
      </c>
      <c r="L310" s="142">
        <f t="shared" si="8"/>
        <v>0</v>
      </c>
      <c r="M310" s="105">
        <f t="shared" si="9"/>
        <v>0</v>
      </c>
    </row>
    <row r="311" spans="1:13">
      <c r="A311" s="221" t="s">
        <v>484</v>
      </c>
      <c r="B311" s="221" t="s">
        <v>27463</v>
      </c>
      <c r="C311" s="221" t="s">
        <v>27464</v>
      </c>
      <c r="D311" s="222"/>
      <c r="E311" s="241"/>
      <c r="F311" s="241"/>
      <c r="G311" s="241"/>
      <c r="H311" s="241"/>
      <c r="I311" s="241"/>
      <c r="J311" s="241"/>
      <c r="K311" s="142">
        <v>58.82</v>
      </c>
      <c r="L311" s="142">
        <f t="shared" si="8"/>
        <v>0</v>
      </c>
      <c r="M311" s="105">
        <f t="shared" si="9"/>
        <v>0</v>
      </c>
    </row>
    <row r="312" spans="1:13">
      <c r="A312" s="221" t="s">
        <v>484</v>
      </c>
      <c r="B312" s="221" t="s">
        <v>27465</v>
      </c>
      <c r="C312" s="221" t="s">
        <v>27466</v>
      </c>
      <c r="D312" s="222"/>
      <c r="E312" s="241"/>
      <c r="F312" s="241"/>
      <c r="G312" s="241"/>
      <c r="H312" s="241"/>
      <c r="I312" s="241"/>
      <c r="J312" s="241"/>
      <c r="K312" s="142">
        <v>58.82</v>
      </c>
      <c r="L312" s="142">
        <f t="shared" si="8"/>
        <v>0</v>
      </c>
      <c r="M312" s="105">
        <f t="shared" si="9"/>
        <v>0</v>
      </c>
    </row>
    <row r="313" spans="1:13">
      <c r="A313" s="221" t="s">
        <v>484</v>
      </c>
      <c r="B313" s="221" t="s">
        <v>27467</v>
      </c>
      <c r="C313" s="221" t="s">
        <v>27468</v>
      </c>
      <c r="D313" s="222"/>
      <c r="E313" s="241"/>
      <c r="F313" s="241"/>
      <c r="G313" s="241"/>
      <c r="H313" s="241"/>
      <c r="I313" s="241"/>
      <c r="J313" s="241"/>
      <c r="K313" s="142">
        <v>61.76</v>
      </c>
      <c r="L313" s="142">
        <f t="shared" si="8"/>
        <v>0</v>
      </c>
      <c r="M313" s="105">
        <f t="shared" si="9"/>
        <v>0</v>
      </c>
    </row>
    <row r="314" spans="1:13">
      <c r="A314" s="221" t="s">
        <v>484</v>
      </c>
      <c r="B314" s="221" t="s">
        <v>27469</v>
      </c>
      <c r="C314" s="221" t="s">
        <v>27470</v>
      </c>
      <c r="D314" s="222"/>
      <c r="E314" s="241"/>
      <c r="F314" s="241"/>
      <c r="G314" s="241"/>
      <c r="H314" s="241"/>
      <c r="I314" s="241"/>
      <c r="J314" s="241"/>
      <c r="K314" s="142">
        <v>61.76</v>
      </c>
      <c r="L314" s="142">
        <f t="shared" si="8"/>
        <v>0</v>
      </c>
      <c r="M314" s="105">
        <f t="shared" si="9"/>
        <v>0</v>
      </c>
    </row>
    <row r="315" spans="1:13">
      <c r="A315" s="221" t="s">
        <v>484</v>
      </c>
      <c r="B315" s="221" t="s">
        <v>27471</v>
      </c>
      <c r="C315" s="221" t="s">
        <v>27472</v>
      </c>
      <c r="D315" s="222"/>
      <c r="E315" s="241"/>
      <c r="F315" s="241"/>
      <c r="G315" s="241"/>
      <c r="H315" s="241"/>
      <c r="I315" s="241"/>
      <c r="J315" s="241"/>
      <c r="K315" s="142">
        <v>64.7</v>
      </c>
      <c r="L315" s="142">
        <f t="shared" si="8"/>
        <v>0</v>
      </c>
      <c r="M315" s="105">
        <f t="shared" si="9"/>
        <v>0</v>
      </c>
    </row>
    <row r="316" spans="1:13">
      <c r="A316" s="221" t="s">
        <v>484</v>
      </c>
      <c r="B316" s="221" t="s">
        <v>27473</v>
      </c>
      <c r="C316" s="221" t="s">
        <v>27474</v>
      </c>
      <c r="D316" s="222"/>
      <c r="E316" s="241"/>
      <c r="F316" s="241"/>
      <c r="G316" s="241"/>
      <c r="H316" s="241"/>
      <c r="I316" s="241"/>
      <c r="J316" s="241"/>
      <c r="K316" s="142">
        <v>64.7</v>
      </c>
      <c r="L316" s="142">
        <f t="shared" si="8"/>
        <v>0</v>
      </c>
      <c r="M316" s="105">
        <f t="shared" si="9"/>
        <v>0</v>
      </c>
    </row>
    <row r="317" spans="1:13">
      <c r="A317" s="221" t="s">
        <v>484</v>
      </c>
      <c r="B317" s="221" t="s">
        <v>27475</v>
      </c>
      <c r="C317" s="221" t="s">
        <v>27476</v>
      </c>
      <c r="D317" s="222"/>
      <c r="E317" s="241"/>
      <c r="F317" s="241"/>
      <c r="G317" s="241"/>
      <c r="H317" s="241"/>
      <c r="I317" s="241"/>
      <c r="J317" s="241"/>
      <c r="K317" s="142">
        <v>64.7</v>
      </c>
      <c r="L317" s="142">
        <f t="shared" si="8"/>
        <v>0</v>
      </c>
      <c r="M317" s="105">
        <f t="shared" si="9"/>
        <v>0</v>
      </c>
    </row>
    <row r="318" spans="1:13">
      <c r="A318" s="221" t="s">
        <v>425</v>
      </c>
      <c r="B318" s="221" t="s">
        <v>27477</v>
      </c>
      <c r="C318" s="221" t="s">
        <v>27478</v>
      </c>
      <c r="D318" s="222"/>
      <c r="E318" s="241"/>
      <c r="F318" s="241"/>
      <c r="G318" s="241"/>
      <c r="H318" s="241"/>
      <c r="I318" s="241"/>
      <c r="J318" s="241"/>
      <c r="K318" s="142">
        <v>17.64</v>
      </c>
      <c r="L318" s="142">
        <f t="shared" si="8"/>
        <v>0</v>
      </c>
      <c r="M318" s="105">
        <f t="shared" si="9"/>
        <v>0</v>
      </c>
    </row>
    <row r="319" spans="1:13">
      <c r="A319" s="221" t="s">
        <v>425</v>
      </c>
      <c r="B319" s="221" t="s">
        <v>27479</v>
      </c>
      <c r="C319" s="221" t="s">
        <v>27480</v>
      </c>
      <c r="D319" s="222"/>
      <c r="E319" s="241"/>
      <c r="F319" s="241"/>
      <c r="G319" s="241"/>
      <c r="H319" s="241"/>
      <c r="I319" s="241"/>
      <c r="J319" s="241"/>
      <c r="K319" s="142">
        <v>88.23</v>
      </c>
      <c r="L319" s="142">
        <f t="shared" si="8"/>
        <v>0</v>
      </c>
      <c r="M319" s="105">
        <f t="shared" si="9"/>
        <v>0</v>
      </c>
    </row>
    <row r="320" spans="1:13">
      <c r="A320" s="221" t="s">
        <v>425</v>
      </c>
      <c r="B320" s="221" t="s">
        <v>27481</v>
      </c>
      <c r="C320" s="221" t="s">
        <v>27482</v>
      </c>
      <c r="D320" s="222"/>
      <c r="E320" s="241"/>
      <c r="F320" s="241"/>
      <c r="G320" s="241"/>
      <c r="H320" s="241"/>
      <c r="I320" s="241"/>
      <c r="J320" s="241"/>
      <c r="K320" s="142">
        <v>52.94</v>
      </c>
      <c r="L320" s="142">
        <f t="shared" si="8"/>
        <v>0</v>
      </c>
      <c r="M320" s="105">
        <f t="shared" si="9"/>
        <v>0</v>
      </c>
    </row>
    <row r="321" spans="1:13">
      <c r="A321" s="221" t="s">
        <v>425</v>
      </c>
      <c r="B321" s="221" t="s">
        <v>27483</v>
      </c>
      <c r="C321" s="221" t="s">
        <v>27484</v>
      </c>
      <c r="D321" s="222"/>
      <c r="E321" s="241"/>
      <c r="F321" s="241"/>
      <c r="G321" s="241"/>
      <c r="H321" s="241"/>
      <c r="I321" s="241"/>
      <c r="J321" s="241"/>
      <c r="K321" s="142">
        <v>105.88</v>
      </c>
      <c r="L321" s="142">
        <f t="shared" si="8"/>
        <v>0</v>
      </c>
      <c r="M321" s="105">
        <f t="shared" si="9"/>
        <v>0</v>
      </c>
    </row>
    <row r="322" spans="1:13">
      <c r="A322" s="221" t="s">
        <v>1886</v>
      </c>
      <c r="B322" s="221" t="s">
        <v>27485</v>
      </c>
      <c r="C322" s="221" t="s">
        <v>27486</v>
      </c>
      <c r="D322" s="222"/>
      <c r="E322" s="241"/>
      <c r="F322" s="241"/>
      <c r="G322" s="241"/>
      <c r="H322" s="241"/>
      <c r="I322" s="241"/>
      <c r="J322" s="241"/>
      <c r="K322" s="142">
        <v>16.46</v>
      </c>
      <c r="L322" s="142">
        <f t="shared" si="8"/>
        <v>0</v>
      </c>
      <c r="M322" s="105">
        <f t="shared" si="9"/>
        <v>0</v>
      </c>
    </row>
    <row r="323" spans="1:13">
      <c r="A323" s="221" t="s">
        <v>1886</v>
      </c>
      <c r="B323" s="221" t="s">
        <v>27487</v>
      </c>
      <c r="C323" s="221" t="s">
        <v>27488</v>
      </c>
      <c r="D323" s="222"/>
      <c r="E323" s="241"/>
      <c r="F323" s="241"/>
      <c r="G323" s="241"/>
      <c r="H323" s="241"/>
      <c r="I323" s="241"/>
      <c r="J323" s="241"/>
      <c r="K323" s="142">
        <v>16.46</v>
      </c>
      <c r="L323" s="142">
        <f t="shared" si="8"/>
        <v>0</v>
      </c>
      <c r="M323" s="105">
        <f t="shared" si="9"/>
        <v>0</v>
      </c>
    </row>
    <row r="324" spans="1:13">
      <c r="A324" s="221" t="s">
        <v>1886</v>
      </c>
      <c r="B324" s="221" t="s">
        <v>27489</v>
      </c>
      <c r="C324" s="221" t="s">
        <v>27490</v>
      </c>
      <c r="D324" s="222"/>
      <c r="E324" s="241"/>
      <c r="F324" s="241"/>
      <c r="G324" s="241"/>
      <c r="H324" s="241"/>
      <c r="I324" s="241"/>
      <c r="J324" s="241"/>
      <c r="K324" s="142">
        <v>15.88</v>
      </c>
      <c r="L324" s="142">
        <f t="shared" si="8"/>
        <v>0</v>
      </c>
      <c r="M324" s="105">
        <f t="shared" si="9"/>
        <v>0</v>
      </c>
    </row>
    <row r="325" spans="1:13">
      <c r="A325" s="221" t="s">
        <v>1886</v>
      </c>
      <c r="B325" s="221" t="s">
        <v>27491</v>
      </c>
      <c r="C325" s="221" t="s">
        <v>27492</v>
      </c>
      <c r="D325" s="222"/>
      <c r="E325" s="241"/>
      <c r="F325" s="241"/>
      <c r="G325" s="241"/>
      <c r="H325" s="241"/>
      <c r="I325" s="241"/>
      <c r="J325" s="241"/>
      <c r="K325" s="142">
        <v>15.88</v>
      </c>
      <c r="L325" s="142">
        <f t="shared" si="8"/>
        <v>0</v>
      </c>
      <c r="M325" s="105">
        <f t="shared" si="9"/>
        <v>0</v>
      </c>
    </row>
    <row r="326" spans="1:13">
      <c r="A326" s="221" t="s">
        <v>1886</v>
      </c>
      <c r="B326" s="221" t="s">
        <v>27493</v>
      </c>
      <c r="C326" s="221" t="s">
        <v>27494</v>
      </c>
      <c r="D326" s="222"/>
      <c r="E326" s="241"/>
      <c r="F326" s="241"/>
      <c r="G326" s="241"/>
      <c r="H326" s="241"/>
      <c r="I326" s="241"/>
      <c r="J326" s="241"/>
      <c r="K326" s="142">
        <v>17.64</v>
      </c>
      <c r="L326" s="142">
        <f t="shared" ref="L326:L389" si="10">SUM(M326*K326)</f>
        <v>0</v>
      </c>
      <c r="M326" s="105">
        <f t="shared" ref="M326:M389" si="11">SUM(E326:J326)</f>
        <v>0</v>
      </c>
    </row>
    <row r="327" spans="1:13">
      <c r="A327" s="221" t="s">
        <v>1886</v>
      </c>
      <c r="B327" s="221" t="s">
        <v>27495</v>
      </c>
      <c r="C327" s="221" t="s">
        <v>27496</v>
      </c>
      <c r="D327" s="222"/>
      <c r="E327" s="241"/>
      <c r="F327" s="241"/>
      <c r="G327" s="241"/>
      <c r="H327" s="241"/>
      <c r="I327" s="241"/>
      <c r="J327" s="241"/>
      <c r="K327" s="142">
        <v>15.88</v>
      </c>
      <c r="L327" s="142">
        <f t="shared" si="10"/>
        <v>0</v>
      </c>
      <c r="M327" s="105">
        <f t="shared" si="11"/>
        <v>0</v>
      </c>
    </row>
    <row r="328" spans="1:13">
      <c r="A328" s="221" t="s">
        <v>1886</v>
      </c>
      <c r="B328" s="221" t="s">
        <v>27497</v>
      </c>
      <c r="C328" s="221" t="s">
        <v>27498</v>
      </c>
      <c r="D328" s="222"/>
      <c r="E328" s="241"/>
      <c r="F328" s="241"/>
      <c r="G328" s="241"/>
      <c r="H328" s="241"/>
      <c r="I328" s="241"/>
      <c r="J328" s="241"/>
      <c r="K328" s="142">
        <v>15.88</v>
      </c>
      <c r="L328" s="142">
        <f t="shared" si="10"/>
        <v>0</v>
      </c>
      <c r="M328" s="105">
        <f t="shared" si="11"/>
        <v>0</v>
      </c>
    </row>
    <row r="329" spans="1:13">
      <c r="A329" s="221" t="s">
        <v>1886</v>
      </c>
      <c r="B329" s="221" t="s">
        <v>27499</v>
      </c>
      <c r="C329" s="221" t="s">
        <v>27500</v>
      </c>
      <c r="D329" s="222"/>
      <c r="E329" s="241"/>
      <c r="F329" s="241"/>
      <c r="G329" s="241"/>
      <c r="H329" s="241"/>
      <c r="I329" s="241"/>
      <c r="J329" s="241"/>
      <c r="K329" s="142">
        <v>15.88</v>
      </c>
      <c r="L329" s="142">
        <f t="shared" si="10"/>
        <v>0</v>
      </c>
      <c r="M329" s="105">
        <f t="shared" si="11"/>
        <v>0</v>
      </c>
    </row>
    <row r="330" spans="1:13">
      <c r="A330" s="221" t="s">
        <v>1886</v>
      </c>
      <c r="B330" s="221" t="s">
        <v>27501</v>
      </c>
      <c r="C330" s="221" t="s">
        <v>27502</v>
      </c>
      <c r="D330" s="222"/>
      <c r="E330" s="241"/>
      <c r="F330" s="241"/>
      <c r="G330" s="241"/>
      <c r="H330" s="241"/>
      <c r="I330" s="241"/>
      <c r="J330" s="241"/>
      <c r="K330" s="142">
        <v>15.8765</v>
      </c>
      <c r="L330" s="142">
        <f t="shared" si="10"/>
        <v>0</v>
      </c>
      <c r="M330" s="105">
        <f t="shared" si="11"/>
        <v>0</v>
      </c>
    </row>
    <row r="331" spans="1:13">
      <c r="A331" s="221" t="s">
        <v>1886</v>
      </c>
      <c r="B331" s="221" t="s">
        <v>27503</v>
      </c>
      <c r="C331" s="221" t="s">
        <v>27504</v>
      </c>
      <c r="D331" s="222"/>
      <c r="E331" s="241"/>
      <c r="F331" s="241"/>
      <c r="G331" s="241"/>
      <c r="H331" s="241"/>
      <c r="I331" s="241"/>
      <c r="J331" s="241"/>
      <c r="K331" s="142">
        <v>15.88</v>
      </c>
      <c r="L331" s="142">
        <f t="shared" si="10"/>
        <v>0</v>
      </c>
      <c r="M331" s="105">
        <f t="shared" si="11"/>
        <v>0</v>
      </c>
    </row>
    <row r="332" spans="1:13">
      <c r="A332" s="221" t="s">
        <v>484</v>
      </c>
      <c r="B332" s="221" t="s">
        <v>27505</v>
      </c>
      <c r="C332" s="221" t="s">
        <v>27506</v>
      </c>
      <c r="D332" s="222"/>
      <c r="E332" s="241"/>
      <c r="F332" s="241"/>
      <c r="G332" s="241"/>
      <c r="H332" s="241"/>
      <c r="I332" s="241"/>
      <c r="J332" s="241"/>
      <c r="K332" s="142">
        <v>49.99</v>
      </c>
      <c r="L332" s="142">
        <f t="shared" si="10"/>
        <v>0</v>
      </c>
      <c r="M332" s="105">
        <f t="shared" si="11"/>
        <v>0</v>
      </c>
    </row>
    <row r="333" spans="1:13">
      <c r="A333" s="221" t="s">
        <v>484</v>
      </c>
      <c r="B333" s="221" t="s">
        <v>27507</v>
      </c>
      <c r="C333" s="221" t="s">
        <v>27508</v>
      </c>
      <c r="D333" s="222"/>
      <c r="E333" s="241"/>
      <c r="F333" s="241"/>
      <c r="G333" s="241"/>
      <c r="H333" s="241"/>
      <c r="I333" s="241"/>
      <c r="J333" s="241"/>
      <c r="K333" s="142">
        <v>44.11</v>
      </c>
      <c r="L333" s="142">
        <f t="shared" si="10"/>
        <v>0</v>
      </c>
      <c r="M333" s="105">
        <f t="shared" si="11"/>
        <v>0</v>
      </c>
    </row>
    <row r="334" spans="1:13">
      <c r="A334" s="221" t="s">
        <v>484</v>
      </c>
      <c r="B334" s="221" t="s">
        <v>27509</v>
      </c>
      <c r="C334" s="221" t="s">
        <v>27510</v>
      </c>
      <c r="D334" s="222"/>
      <c r="E334" s="241"/>
      <c r="F334" s="241"/>
      <c r="G334" s="241"/>
      <c r="H334" s="241"/>
      <c r="I334" s="241"/>
      <c r="J334" s="241"/>
      <c r="K334" s="142">
        <v>52.94</v>
      </c>
      <c r="L334" s="142">
        <f t="shared" si="10"/>
        <v>0</v>
      </c>
      <c r="M334" s="105">
        <f t="shared" si="11"/>
        <v>0</v>
      </c>
    </row>
    <row r="335" spans="1:13">
      <c r="A335" s="221" t="s">
        <v>484</v>
      </c>
      <c r="B335" s="221" t="s">
        <v>27511</v>
      </c>
      <c r="C335" s="221" t="s">
        <v>27512</v>
      </c>
      <c r="D335" s="222"/>
      <c r="E335" s="241"/>
      <c r="F335" s="241"/>
      <c r="G335" s="241"/>
      <c r="H335" s="241"/>
      <c r="I335" s="241"/>
      <c r="J335" s="241"/>
      <c r="K335" s="142">
        <v>49.99</v>
      </c>
      <c r="L335" s="142">
        <f t="shared" si="10"/>
        <v>0</v>
      </c>
      <c r="M335" s="105">
        <f t="shared" si="11"/>
        <v>0</v>
      </c>
    </row>
    <row r="336" spans="1:13">
      <c r="A336" s="221" t="s">
        <v>484</v>
      </c>
      <c r="B336" s="221" t="s">
        <v>27513</v>
      </c>
      <c r="C336" s="221" t="s">
        <v>27514</v>
      </c>
      <c r="D336" s="222"/>
      <c r="E336" s="241"/>
      <c r="F336" s="241"/>
      <c r="G336" s="241"/>
      <c r="H336" s="241"/>
      <c r="I336" s="241"/>
      <c r="J336" s="241"/>
      <c r="K336" s="142">
        <v>52.94</v>
      </c>
      <c r="L336" s="142">
        <f t="shared" si="10"/>
        <v>0</v>
      </c>
      <c r="M336" s="105">
        <f t="shared" si="11"/>
        <v>0</v>
      </c>
    </row>
    <row r="337" spans="1:13">
      <c r="A337" s="221" t="s">
        <v>484</v>
      </c>
      <c r="B337" s="221" t="s">
        <v>27515</v>
      </c>
      <c r="C337" s="221" t="s">
        <v>27516</v>
      </c>
      <c r="D337" s="222"/>
      <c r="E337" s="241"/>
      <c r="F337" s="241"/>
      <c r="G337" s="241"/>
      <c r="H337" s="241"/>
      <c r="I337" s="241"/>
      <c r="J337" s="241"/>
      <c r="K337" s="142">
        <v>52.94</v>
      </c>
      <c r="L337" s="142">
        <f t="shared" si="10"/>
        <v>0</v>
      </c>
      <c r="M337" s="105">
        <f t="shared" si="11"/>
        <v>0</v>
      </c>
    </row>
    <row r="338" spans="1:13">
      <c r="A338" s="221" t="s">
        <v>484</v>
      </c>
      <c r="B338" s="221" t="s">
        <v>27517</v>
      </c>
      <c r="C338" s="221" t="s">
        <v>27518</v>
      </c>
      <c r="D338" s="222"/>
      <c r="E338" s="241"/>
      <c r="F338" s="241"/>
      <c r="G338" s="241"/>
      <c r="H338" s="241"/>
      <c r="I338" s="241"/>
      <c r="J338" s="241"/>
      <c r="K338" s="142">
        <v>55.8765</v>
      </c>
      <c r="L338" s="142">
        <f t="shared" si="10"/>
        <v>0</v>
      </c>
      <c r="M338" s="105">
        <f t="shared" si="11"/>
        <v>0</v>
      </c>
    </row>
    <row r="339" spans="1:13">
      <c r="A339" s="221" t="s">
        <v>484</v>
      </c>
      <c r="B339" s="221" t="s">
        <v>27519</v>
      </c>
      <c r="C339" s="221" t="s">
        <v>27520</v>
      </c>
      <c r="D339" s="222"/>
      <c r="E339" s="241"/>
      <c r="F339" s="241"/>
      <c r="G339" s="241"/>
      <c r="H339" s="241"/>
      <c r="I339" s="241"/>
      <c r="J339" s="241"/>
      <c r="K339" s="142">
        <v>52.94</v>
      </c>
      <c r="L339" s="142">
        <f t="shared" si="10"/>
        <v>0</v>
      </c>
      <c r="M339" s="105">
        <f t="shared" si="11"/>
        <v>0</v>
      </c>
    </row>
    <row r="340" spans="1:13">
      <c r="A340" s="221" t="s">
        <v>484</v>
      </c>
      <c r="B340" s="221" t="s">
        <v>27521</v>
      </c>
      <c r="C340" s="221" t="s">
        <v>27522</v>
      </c>
      <c r="D340" s="222"/>
      <c r="E340" s="241"/>
      <c r="F340" s="241"/>
      <c r="G340" s="241"/>
      <c r="H340" s="241"/>
      <c r="I340" s="241"/>
      <c r="J340" s="241"/>
      <c r="K340" s="142">
        <v>64.7</v>
      </c>
      <c r="L340" s="142">
        <f t="shared" si="10"/>
        <v>0</v>
      </c>
      <c r="M340" s="105">
        <f t="shared" si="11"/>
        <v>0</v>
      </c>
    </row>
    <row r="341" spans="1:13">
      <c r="A341" s="221" t="s">
        <v>484</v>
      </c>
      <c r="B341" s="221" t="s">
        <v>27523</v>
      </c>
      <c r="C341" s="221" t="s">
        <v>27524</v>
      </c>
      <c r="D341" s="222"/>
      <c r="E341" s="241"/>
      <c r="F341" s="241"/>
      <c r="G341" s="241"/>
      <c r="H341" s="241"/>
      <c r="I341" s="241"/>
      <c r="J341" s="241"/>
      <c r="K341" s="142">
        <v>47.05</v>
      </c>
      <c r="L341" s="142">
        <f t="shared" si="10"/>
        <v>0</v>
      </c>
      <c r="M341" s="105">
        <f t="shared" si="11"/>
        <v>0</v>
      </c>
    </row>
    <row r="342" spans="1:13">
      <c r="A342" s="221" t="s">
        <v>484</v>
      </c>
      <c r="B342" s="221" t="s">
        <v>27525</v>
      </c>
      <c r="C342" s="221" t="s">
        <v>27526</v>
      </c>
      <c r="D342" s="222"/>
      <c r="E342" s="241"/>
      <c r="F342" s="241"/>
      <c r="G342" s="241"/>
      <c r="H342" s="241"/>
      <c r="I342" s="241"/>
      <c r="J342" s="241"/>
      <c r="K342" s="142">
        <v>49.99</v>
      </c>
      <c r="L342" s="142">
        <f t="shared" si="10"/>
        <v>0</v>
      </c>
      <c r="M342" s="105">
        <f t="shared" si="11"/>
        <v>0</v>
      </c>
    </row>
    <row r="343" spans="1:13">
      <c r="A343" s="221" t="s">
        <v>484</v>
      </c>
      <c r="B343" s="221" t="s">
        <v>27527</v>
      </c>
      <c r="C343" s="221" t="s">
        <v>27528</v>
      </c>
      <c r="D343" s="222"/>
      <c r="E343" s="241"/>
      <c r="F343" s="241"/>
      <c r="G343" s="241"/>
      <c r="H343" s="241"/>
      <c r="I343" s="241"/>
      <c r="J343" s="241"/>
      <c r="K343" s="142">
        <v>49.99</v>
      </c>
      <c r="L343" s="142">
        <f t="shared" si="10"/>
        <v>0</v>
      </c>
      <c r="M343" s="105">
        <f t="shared" si="11"/>
        <v>0</v>
      </c>
    </row>
    <row r="344" spans="1:13">
      <c r="A344" s="221" t="s">
        <v>484</v>
      </c>
      <c r="B344" s="221" t="s">
        <v>27529</v>
      </c>
      <c r="C344" s="221" t="s">
        <v>27530</v>
      </c>
      <c r="D344" s="222"/>
      <c r="E344" s="241"/>
      <c r="F344" s="241"/>
      <c r="G344" s="241"/>
      <c r="H344" s="241"/>
      <c r="I344" s="241"/>
      <c r="J344" s="241"/>
      <c r="K344" s="142">
        <v>55.88</v>
      </c>
      <c r="L344" s="142">
        <f t="shared" si="10"/>
        <v>0</v>
      </c>
      <c r="M344" s="105">
        <f t="shared" si="11"/>
        <v>0</v>
      </c>
    </row>
    <row r="345" spans="1:13">
      <c r="A345" s="221" t="s">
        <v>484</v>
      </c>
      <c r="B345" s="221" t="s">
        <v>27531</v>
      </c>
      <c r="C345" s="221" t="s">
        <v>27532</v>
      </c>
      <c r="D345" s="222"/>
      <c r="E345" s="241"/>
      <c r="F345" s="241"/>
      <c r="G345" s="241"/>
      <c r="H345" s="241"/>
      <c r="I345" s="241"/>
      <c r="J345" s="241"/>
      <c r="K345" s="142">
        <v>55.88</v>
      </c>
      <c r="L345" s="142">
        <f t="shared" si="10"/>
        <v>0</v>
      </c>
      <c r="M345" s="105">
        <f t="shared" si="11"/>
        <v>0</v>
      </c>
    </row>
    <row r="346" spans="1:13">
      <c r="A346" s="221" t="s">
        <v>484</v>
      </c>
      <c r="B346" s="221" t="s">
        <v>27533</v>
      </c>
      <c r="C346" s="221" t="s">
        <v>27534</v>
      </c>
      <c r="D346" s="222"/>
      <c r="E346" s="241"/>
      <c r="F346" s="241"/>
      <c r="G346" s="241"/>
      <c r="H346" s="241"/>
      <c r="I346" s="241"/>
      <c r="J346" s="241"/>
      <c r="K346" s="142">
        <v>20.58</v>
      </c>
      <c r="L346" s="142">
        <f t="shared" si="10"/>
        <v>0</v>
      </c>
      <c r="M346" s="105">
        <f t="shared" si="11"/>
        <v>0</v>
      </c>
    </row>
    <row r="347" spans="1:13">
      <c r="A347" s="221" t="s">
        <v>484</v>
      </c>
      <c r="B347" s="221" t="s">
        <v>27535</v>
      </c>
      <c r="C347" s="221" t="s">
        <v>27536</v>
      </c>
      <c r="D347" s="222"/>
      <c r="E347" s="241"/>
      <c r="F347" s="241"/>
      <c r="G347" s="241"/>
      <c r="H347" s="241"/>
      <c r="I347" s="241"/>
      <c r="J347" s="241"/>
      <c r="K347" s="142">
        <v>20.58</v>
      </c>
      <c r="L347" s="142">
        <f t="shared" si="10"/>
        <v>0</v>
      </c>
      <c r="M347" s="105">
        <f t="shared" si="11"/>
        <v>0</v>
      </c>
    </row>
    <row r="348" spans="1:13">
      <c r="A348" s="221" t="s">
        <v>484</v>
      </c>
      <c r="B348" s="221" t="s">
        <v>27537</v>
      </c>
      <c r="C348" s="221" t="s">
        <v>27538</v>
      </c>
      <c r="D348" s="222"/>
      <c r="E348" s="241"/>
      <c r="F348" s="241"/>
      <c r="G348" s="241"/>
      <c r="H348" s="241"/>
      <c r="I348" s="241"/>
      <c r="J348" s="241"/>
      <c r="K348" s="142">
        <v>20.58</v>
      </c>
      <c r="L348" s="142">
        <f t="shared" si="10"/>
        <v>0</v>
      </c>
      <c r="M348" s="105">
        <f t="shared" si="11"/>
        <v>0</v>
      </c>
    </row>
    <row r="349" spans="1:13">
      <c r="A349" s="221" t="s">
        <v>484</v>
      </c>
      <c r="B349" s="221" t="s">
        <v>27539</v>
      </c>
      <c r="C349" s="221" t="s">
        <v>27540</v>
      </c>
      <c r="D349" s="222"/>
      <c r="E349" s="241"/>
      <c r="F349" s="241"/>
      <c r="G349" s="241"/>
      <c r="H349" s="241"/>
      <c r="I349" s="241"/>
      <c r="J349" s="241"/>
      <c r="K349" s="142">
        <v>20.58</v>
      </c>
      <c r="L349" s="142">
        <f t="shared" si="10"/>
        <v>0</v>
      </c>
      <c r="M349" s="105">
        <f t="shared" si="11"/>
        <v>0</v>
      </c>
    </row>
    <row r="350" spans="1:13">
      <c r="A350" s="221" t="s">
        <v>484</v>
      </c>
      <c r="B350" s="221" t="s">
        <v>27541</v>
      </c>
      <c r="C350" s="221" t="s">
        <v>27542</v>
      </c>
      <c r="D350" s="222"/>
      <c r="E350" s="241"/>
      <c r="F350" s="241"/>
      <c r="G350" s="241"/>
      <c r="H350" s="241"/>
      <c r="I350" s="241"/>
      <c r="J350" s="241"/>
      <c r="K350" s="142">
        <v>20.58</v>
      </c>
      <c r="L350" s="142">
        <f t="shared" si="10"/>
        <v>0</v>
      </c>
      <c r="M350" s="105">
        <f t="shared" si="11"/>
        <v>0</v>
      </c>
    </row>
    <row r="351" spans="1:13">
      <c r="A351" s="221" t="s">
        <v>484</v>
      </c>
      <c r="B351" s="221" t="s">
        <v>27543</v>
      </c>
      <c r="C351" s="221" t="s">
        <v>27544</v>
      </c>
      <c r="D351" s="222"/>
      <c r="E351" s="241"/>
      <c r="F351" s="241"/>
      <c r="G351" s="241"/>
      <c r="H351" s="241"/>
      <c r="I351" s="241"/>
      <c r="J351" s="241"/>
      <c r="K351" s="142">
        <v>20.58</v>
      </c>
      <c r="L351" s="142">
        <f t="shared" si="10"/>
        <v>0</v>
      </c>
      <c r="M351" s="105">
        <f t="shared" si="11"/>
        <v>0</v>
      </c>
    </row>
    <row r="352" spans="1:13">
      <c r="A352" s="221" t="s">
        <v>484</v>
      </c>
      <c r="B352" s="221" t="s">
        <v>27545</v>
      </c>
      <c r="C352" s="221" t="s">
        <v>27546</v>
      </c>
      <c r="D352" s="222"/>
      <c r="E352" s="241"/>
      <c r="F352" s="241"/>
      <c r="G352" s="241"/>
      <c r="H352" s="241"/>
      <c r="I352" s="241"/>
      <c r="J352" s="241"/>
      <c r="K352" s="142">
        <v>20.58</v>
      </c>
      <c r="L352" s="142">
        <f t="shared" si="10"/>
        <v>0</v>
      </c>
      <c r="M352" s="105">
        <f t="shared" si="11"/>
        <v>0</v>
      </c>
    </row>
    <row r="353" spans="1:13">
      <c r="A353" s="221" t="s">
        <v>484</v>
      </c>
      <c r="B353" s="221" t="s">
        <v>27547</v>
      </c>
      <c r="C353" s="221" t="s">
        <v>27548</v>
      </c>
      <c r="D353" s="222"/>
      <c r="E353" s="241"/>
      <c r="F353" s="241"/>
      <c r="G353" s="241"/>
      <c r="H353" s="241"/>
      <c r="I353" s="241"/>
      <c r="J353" s="241"/>
      <c r="K353" s="142">
        <v>20.58</v>
      </c>
      <c r="L353" s="142">
        <f t="shared" si="10"/>
        <v>0</v>
      </c>
      <c r="M353" s="105">
        <f t="shared" si="11"/>
        <v>0</v>
      </c>
    </row>
    <row r="354" spans="1:13">
      <c r="A354" s="221" t="s">
        <v>484</v>
      </c>
      <c r="B354" s="221" t="s">
        <v>27549</v>
      </c>
      <c r="C354" s="221" t="s">
        <v>27550</v>
      </c>
      <c r="D354" s="222"/>
      <c r="E354" s="241"/>
      <c r="F354" s="241"/>
      <c r="G354" s="241"/>
      <c r="H354" s="241"/>
      <c r="I354" s="241"/>
      <c r="J354" s="241"/>
      <c r="K354" s="142">
        <v>20.5824</v>
      </c>
      <c r="L354" s="142">
        <f t="shared" si="10"/>
        <v>0</v>
      </c>
      <c r="M354" s="105">
        <f t="shared" si="11"/>
        <v>0</v>
      </c>
    </row>
    <row r="355" spans="1:13">
      <c r="A355" s="221" t="s">
        <v>484</v>
      </c>
      <c r="B355" s="221" t="s">
        <v>27551</v>
      </c>
      <c r="C355" s="221" t="s">
        <v>27552</v>
      </c>
      <c r="D355" s="222"/>
      <c r="E355" s="241"/>
      <c r="F355" s="241"/>
      <c r="G355" s="241"/>
      <c r="H355" s="241"/>
      <c r="I355" s="241"/>
      <c r="J355" s="241"/>
      <c r="K355" s="142">
        <v>23.52</v>
      </c>
      <c r="L355" s="142">
        <f t="shared" si="10"/>
        <v>0</v>
      </c>
      <c r="M355" s="105">
        <f t="shared" si="11"/>
        <v>0</v>
      </c>
    </row>
    <row r="356" spans="1:13">
      <c r="A356" s="221" t="s">
        <v>484</v>
      </c>
      <c r="B356" s="221" t="s">
        <v>27553</v>
      </c>
      <c r="C356" s="221" t="s">
        <v>27554</v>
      </c>
      <c r="D356" s="222"/>
      <c r="E356" s="241"/>
      <c r="F356" s="241"/>
      <c r="G356" s="241"/>
      <c r="H356" s="241"/>
      <c r="I356" s="241"/>
      <c r="J356" s="241"/>
      <c r="K356" s="142">
        <v>23.52</v>
      </c>
      <c r="L356" s="142">
        <f t="shared" si="10"/>
        <v>0</v>
      </c>
      <c r="M356" s="105">
        <f t="shared" si="11"/>
        <v>0</v>
      </c>
    </row>
    <row r="357" spans="1:13">
      <c r="A357" s="221" t="s">
        <v>484</v>
      </c>
      <c r="B357" s="221" t="s">
        <v>27555</v>
      </c>
      <c r="C357" s="221" t="s">
        <v>27556</v>
      </c>
      <c r="D357" s="222"/>
      <c r="E357" s="241"/>
      <c r="F357" s="241"/>
      <c r="G357" s="241"/>
      <c r="H357" s="241"/>
      <c r="I357" s="241"/>
      <c r="J357" s="241"/>
      <c r="K357" s="142">
        <v>23.52</v>
      </c>
      <c r="L357" s="142">
        <f t="shared" si="10"/>
        <v>0</v>
      </c>
      <c r="M357" s="105">
        <f t="shared" si="11"/>
        <v>0</v>
      </c>
    </row>
    <row r="358" spans="1:13">
      <c r="A358" s="221" t="s">
        <v>484</v>
      </c>
      <c r="B358" s="221" t="s">
        <v>27557</v>
      </c>
      <c r="C358" s="221" t="s">
        <v>27558</v>
      </c>
      <c r="D358" s="222"/>
      <c r="E358" s="241"/>
      <c r="F358" s="241"/>
      <c r="G358" s="241"/>
      <c r="H358" s="241"/>
      <c r="I358" s="241"/>
      <c r="J358" s="241"/>
      <c r="K358" s="142">
        <v>23.52</v>
      </c>
      <c r="L358" s="142">
        <f t="shared" si="10"/>
        <v>0</v>
      </c>
      <c r="M358" s="105">
        <f t="shared" si="11"/>
        <v>0</v>
      </c>
    </row>
    <row r="359" spans="1:13">
      <c r="A359" s="221" t="s">
        <v>484</v>
      </c>
      <c r="B359" s="221" t="s">
        <v>27559</v>
      </c>
      <c r="C359" s="221" t="s">
        <v>27560</v>
      </c>
      <c r="D359" s="222"/>
      <c r="E359" s="241"/>
      <c r="F359" s="241"/>
      <c r="G359" s="241"/>
      <c r="H359" s="241"/>
      <c r="I359" s="241"/>
      <c r="J359" s="241"/>
      <c r="K359" s="142">
        <v>23.52</v>
      </c>
      <c r="L359" s="142">
        <f t="shared" si="10"/>
        <v>0</v>
      </c>
      <c r="M359" s="105">
        <f t="shared" si="11"/>
        <v>0</v>
      </c>
    </row>
    <row r="360" spans="1:13">
      <c r="A360" s="221" t="s">
        <v>484</v>
      </c>
      <c r="B360" s="221" t="s">
        <v>27561</v>
      </c>
      <c r="C360" s="221" t="s">
        <v>27562</v>
      </c>
      <c r="D360" s="222"/>
      <c r="E360" s="241"/>
      <c r="F360" s="241"/>
      <c r="G360" s="241"/>
      <c r="H360" s="241"/>
      <c r="I360" s="241"/>
      <c r="J360" s="241"/>
      <c r="K360" s="142">
        <v>23.52</v>
      </c>
      <c r="L360" s="142">
        <f t="shared" si="10"/>
        <v>0</v>
      </c>
      <c r="M360" s="105">
        <f t="shared" si="11"/>
        <v>0</v>
      </c>
    </row>
    <row r="361" spans="1:13">
      <c r="A361" s="221" t="s">
        <v>484</v>
      </c>
      <c r="B361" s="221" t="s">
        <v>27563</v>
      </c>
      <c r="C361" s="221" t="s">
        <v>27564</v>
      </c>
      <c r="D361" s="222"/>
      <c r="E361" s="241"/>
      <c r="F361" s="241"/>
      <c r="G361" s="241"/>
      <c r="H361" s="241"/>
      <c r="I361" s="241"/>
      <c r="J361" s="241"/>
      <c r="K361" s="142">
        <v>23.52</v>
      </c>
      <c r="L361" s="142">
        <f t="shared" si="10"/>
        <v>0</v>
      </c>
      <c r="M361" s="105">
        <f t="shared" si="11"/>
        <v>0</v>
      </c>
    </row>
    <row r="362" spans="1:13">
      <c r="A362" s="221" t="s">
        <v>484</v>
      </c>
      <c r="B362" s="221" t="s">
        <v>27565</v>
      </c>
      <c r="C362" s="221" t="s">
        <v>27566</v>
      </c>
      <c r="D362" s="222"/>
      <c r="E362" s="241"/>
      <c r="F362" s="241"/>
      <c r="G362" s="241"/>
      <c r="H362" s="241"/>
      <c r="I362" s="241"/>
      <c r="J362" s="241"/>
      <c r="K362" s="142">
        <v>23.52</v>
      </c>
      <c r="L362" s="142">
        <f t="shared" si="10"/>
        <v>0</v>
      </c>
      <c r="M362" s="105">
        <f t="shared" si="11"/>
        <v>0</v>
      </c>
    </row>
    <row r="363" spans="1:13">
      <c r="A363" s="221" t="s">
        <v>484</v>
      </c>
      <c r="B363" s="221" t="s">
        <v>27567</v>
      </c>
      <c r="C363" s="221" t="s">
        <v>27568</v>
      </c>
      <c r="D363" s="222"/>
      <c r="E363" s="241"/>
      <c r="F363" s="241"/>
      <c r="G363" s="241"/>
      <c r="H363" s="241"/>
      <c r="I363" s="241"/>
      <c r="J363" s="241"/>
      <c r="K363" s="142">
        <v>23.523499999999999</v>
      </c>
      <c r="L363" s="142">
        <f t="shared" si="10"/>
        <v>0</v>
      </c>
      <c r="M363" s="105">
        <f t="shared" si="11"/>
        <v>0</v>
      </c>
    </row>
    <row r="364" spans="1:13">
      <c r="A364" s="221" t="s">
        <v>484</v>
      </c>
      <c r="B364" s="221" t="s">
        <v>27569</v>
      </c>
      <c r="C364" s="221" t="s">
        <v>27570</v>
      </c>
      <c r="D364" s="222"/>
      <c r="E364" s="241"/>
      <c r="F364" s="241"/>
      <c r="G364" s="241"/>
      <c r="H364" s="241"/>
      <c r="I364" s="241"/>
      <c r="J364" s="241"/>
      <c r="K364" s="142">
        <v>15.88</v>
      </c>
      <c r="L364" s="142">
        <f t="shared" si="10"/>
        <v>0</v>
      </c>
      <c r="M364" s="105">
        <f t="shared" si="11"/>
        <v>0</v>
      </c>
    </row>
    <row r="365" spans="1:13">
      <c r="A365" s="221" t="s">
        <v>5092</v>
      </c>
      <c r="B365" s="221" t="s">
        <v>27571</v>
      </c>
      <c r="C365" s="221" t="s">
        <v>27572</v>
      </c>
      <c r="D365" s="222"/>
      <c r="E365" s="241"/>
      <c r="F365" s="241"/>
      <c r="G365" s="241"/>
      <c r="H365" s="241"/>
      <c r="I365" s="241"/>
      <c r="J365" s="241"/>
      <c r="K365" s="142">
        <v>32.35</v>
      </c>
      <c r="L365" s="142">
        <f t="shared" si="10"/>
        <v>0</v>
      </c>
      <c r="M365" s="105">
        <f t="shared" si="11"/>
        <v>0</v>
      </c>
    </row>
    <row r="366" spans="1:13">
      <c r="A366" s="221" t="s">
        <v>5092</v>
      </c>
      <c r="B366" s="221" t="s">
        <v>27573</v>
      </c>
      <c r="C366" s="221" t="s">
        <v>27574</v>
      </c>
      <c r="D366" s="222"/>
      <c r="E366" s="241"/>
      <c r="F366" s="241"/>
      <c r="G366" s="241"/>
      <c r="H366" s="241"/>
      <c r="I366" s="241"/>
      <c r="J366" s="241"/>
      <c r="K366" s="142">
        <v>47.05</v>
      </c>
      <c r="L366" s="142">
        <f t="shared" si="10"/>
        <v>0</v>
      </c>
      <c r="M366" s="105">
        <f t="shared" si="11"/>
        <v>0</v>
      </c>
    </row>
    <row r="367" spans="1:13">
      <c r="A367" s="221" t="s">
        <v>5092</v>
      </c>
      <c r="B367" s="221" t="s">
        <v>27575</v>
      </c>
      <c r="C367" s="221" t="s">
        <v>27576</v>
      </c>
      <c r="D367" s="222"/>
      <c r="E367" s="241"/>
      <c r="F367" s="241"/>
      <c r="G367" s="241"/>
      <c r="H367" s="241"/>
      <c r="I367" s="241"/>
      <c r="J367" s="241"/>
      <c r="K367" s="142">
        <v>47.05</v>
      </c>
      <c r="L367" s="142">
        <f t="shared" si="10"/>
        <v>0</v>
      </c>
      <c r="M367" s="105">
        <f t="shared" si="11"/>
        <v>0</v>
      </c>
    </row>
    <row r="368" spans="1:13">
      <c r="A368" s="221" t="s">
        <v>5092</v>
      </c>
      <c r="B368" s="221" t="s">
        <v>27577</v>
      </c>
      <c r="C368" s="221" t="s">
        <v>27578</v>
      </c>
      <c r="D368" s="222"/>
      <c r="E368" s="241"/>
      <c r="F368" s="241"/>
      <c r="G368" s="241"/>
      <c r="H368" s="241"/>
      <c r="I368" s="241"/>
      <c r="J368" s="241"/>
      <c r="K368" s="142">
        <v>47.05</v>
      </c>
      <c r="L368" s="142">
        <f t="shared" si="10"/>
        <v>0</v>
      </c>
      <c r="M368" s="105">
        <f t="shared" si="11"/>
        <v>0</v>
      </c>
    </row>
    <row r="369" spans="1:13">
      <c r="A369" s="221" t="s">
        <v>5092</v>
      </c>
      <c r="B369" s="221" t="s">
        <v>27579</v>
      </c>
      <c r="C369" s="221" t="s">
        <v>27580</v>
      </c>
      <c r="D369" s="222"/>
      <c r="E369" s="241"/>
      <c r="F369" s="241"/>
      <c r="G369" s="241"/>
      <c r="H369" s="241"/>
      <c r="I369" s="241"/>
      <c r="J369" s="241"/>
      <c r="K369" s="142">
        <v>47.05</v>
      </c>
      <c r="L369" s="142">
        <f t="shared" si="10"/>
        <v>0</v>
      </c>
      <c r="M369" s="105">
        <f t="shared" si="11"/>
        <v>0</v>
      </c>
    </row>
    <row r="370" spans="1:13">
      <c r="A370" s="221" t="s">
        <v>235</v>
      </c>
      <c r="B370" s="221" t="s">
        <v>27581</v>
      </c>
      <c r="C370" s="221" t="s">
        <v>27582</v>
      </c>
      <c r="D370" s="222"/>
      <c r="E370" s="241"/>
      <c r="F370" s="241"/>
      <c r="G370" s="241"/>
      <c r="H370" s="241"/>
      <c r="I370" s="241"/>
      <c r="J370" s="241"/>
      <c r="K370" s="142">
        <v>2.94</v>
      </c>
      <c r="L370" s="142">
        <f t="shared" si="10"/>
        <v>0</v>
      </c>
      <c r="M370" s="105">
        <f t="shared" si="11"/>
        <v>0</v>
      </c>
    </row>
    <row r="371" spans="1:13">
      <c r="A371" s="221" t="s">
        <v>430</v>
      </c>
      <c r="B371" s="221" t="s">
        <v>27583</v>
      </c>
      <c r="C371" s="221" t="s">
        <v>27584</v>
      </c>
      <c r="D371" s="222"/>
      <c r="E371" s="241"/>
      <c r="F371" s="241"/>
      <c r="G371" s="241"/>
      <c r="H371" s="241"/>
      <c r="I371" s="241"/>
      <c r="J371" s="241"/>
      <c r="K371" s="142">
        <v>7.64</v>
      </c>
      <c r="L371" s="142">
        <f t="shared" si="10"/>
        <v>0</v>
      </c>
      <c r="M371" s="105">
        <f t="shared" si="11"/>
        <v>0</v>
      </c>
    </row>
    <row r="372" spans="1:13">
      <c r="A372" s="221" t="s">
        <v>430</v>
      </c>
      <c r="B372" s="221" t="s">
        <v>27585</v>
      </c>
      <c r="C372" s="221" t="s">
        <v>27586</v>
      </c>
      <c r="D372" s="222"/>
      <c r="E372" s="241"/>
      <c r="F372" s="241"/>
      <c r="G372" s="241"/>
      <c r="H372" s="241"/>
      <c r="I372" s="241"/>
      <c r="J372" s="241"/>
      <c r="K372" s="142">
        <v>7.64</v>
      </c>
      <c r="L372" s="142">
        <f t="shared" si="10"/>
        <v>0</v>
      </c>
      <c r="M372" s="105">
        <f t="shared" si="11"/>
        <v>0</v>
      </c>
    </row>
    <row r="373" spans="1:13">
      <c r="A373" s="221" t="s">
        <v>430</v>
      </c>
      <c r="B373" s="221" t="s">
        <v>27587</v>
      </c>
      <c r="C373" s="221" t="s">
        <v>27588</v>
      </c>
      <c r="D373" s="222"/>
      <c r="E373" s="241"/>
      <c r="F373" s="241"/>
      <c r="G373" s="241"/>
      <c r="H373" s="241"/>
      <c r="I373" s="241"/>
      <c r="J373" s="241"/>
      <c r="K373" s="142">
        <v>7.64</v>
      </c>
      <c r="L373" s="142">
        <f t="shared" si="10"/>
        <v>0</v>
      </c>
      <c r="M373" s="105">
        <f t="shared" si="11"/>
        <v>0</v>
      </c>
    </row>
    <row r="374" spans="1:13">
      <c r="A374" s="221" t="s">
        <v>1862</v>
      </c>
      <c r="B374" s="221" t="s">
        <v>27589</v>
      </c>
      <c r="C374" s="221" t="s">
        <v>27590</v>
      </c>
      <c r="D374" s="222"/>
      <c r="E374" s="241"/>
      <c r="F374" s="241"/>
      <c r="G374" s="241"/>
      <c r="H374" s="241"/>
      <c r="I374" s="241"/>
      <c r="J374" s="241"/>
      <c r="K374" s="142">
        <v>23.52</v>
      </c>
      <c r="L374" s="142">
        <f t="shared" si="10"/>
        <v>0</v>
      </c>
      <c r="M374" s="105">
        <f t="shared" si="11"/>
        <v>0</v>
      </c>
    </row>
    <row r="375" spans="1:13">
      <c r="A375" s="221" t="s">
        <v>18489</v>
      </c>
      <c r="B375" s="221" t="s">
        <v>27591</v>
      </c>
      <c r="C375" s="221" t="s">
        <v>27592</v>
      </c>
      <c r="D375" s="222"/>
      <c r="E375" s="241"/>
      <c r="F375" s="241"/>
      <c r="G375" s="241"/>
      <c r="H375" s="241"/>
      <c r="I375" s="241"/>
      <c r="J375" s="241"/>
      <c r="K375" s="142">
        <v>23.52</v>
      </c>
      <c r="L375" s="142">
        <f t="shared" si="10"/>
        <v>0</v>
      </c>
      <c r="M375" s="105">
        <f t="shared" si="11"/>
        <v>0</v>
      </c>
    </row>
    <row r="376" spans="1:13">
      <c r="A376" s="221" t="s">
        <v>18489</v>
      </c>
      <c r="B376" s="221" t="s">
        <v>27593</v>
      </c>
      <c r="C376" s="221" t="s">
        <v>27594</v>
      </c>
      <c r="D376" s="222"/>
      <c r="E376" s="241"/>
      <c r="F376" s="241"/>
      <c r="G376" s="241"/>
      <c r="H376" s="241"/>
      <c r="I376" s="241"/>
      <c r="J376" s="241"/>
      <c r="K376" s="142">
        <v>23.52</v>
      </c>
      <c r="L376" s="142">
        <f t="shared" si="10"/>
        <v>0</v>
      </c>
      <c r="M376" s="105">
        <f t="shared" si="11"/>
        <v>0</v>
      </c>
    </row>
    <row r="377" spans="1:13">
      <c r="A377" s="221" t="s">
        <v>18489</v>
      </c>
      <c r="B377" s="221" t="s">
        <v>27595</v>
      </c>
      <c r="C377" s="221" t="s">
        <v>27596</v>
      </c>
      <c r="D377" s="222"/>
      <c r="E377" s="241"/>
      <c r="F377" s="241"/>
      <c r="G377" s="241"/>
      <c r="H377" s="241"/>
      <c r="I377" s="241"/>
      <c r="J377" s="241"/>
      <c r="K377" s="142">
        <v>23.52</v>
      </c>
      <c r="L377" s="142">
        <f t="shared" si="10"/>
        <v>0</v>
      </c>
      <c r="M377" s="105">
        <f t="shared" si="11"/>
        <v>0</v>
      </c>
    </row>
    <row r="378" spans="1:13">
      <c r="A378" s="221" t="s">
        <v>18489</v>
      </c>
      <c r="B378" s="221" t="s">
        <v>27597</v>
      </c>
      <c r="C378" s="221" t="s">
        <v>27598</v>
      </c>
      <c r="D378" s="222"/>
      <c r="E378" s="241"/>
      <c r="F378" s="241"/>
      <c r="G378" s="241"/>
      <c r="H378" s="241"/>
      <c r="I378" s="241"/>
      <c r="J378" s="241"/>
      <c r="K378" s="142">
        <v>23.52</v>
      </c>
      <c r="L378" s="142">
        <f t="shared" si="10"/>
        <v>0</v>
      </c>
      <c r="M378" s="105">
        <f t="shared" si="11"/>
        <v>0</v>
      </c>
    </row>
    <row r="379" spans="1:13">
      <c r="A379" s="221" t="s">
        <v>18489</v>
      </c>
      <c r="B379" s="221" t="s">
        <v>27599</v>
      </c>
      <c r="C379" s="221" t="s">
        <v>27600</v>
      </c>
      <c r="D379" s="222"/>
      <c r="E379" s="241"/>
      <c r="F379" s="241"/>
      <c r="G379" s="241"/>
      <c r="H379" s="241"/>
      <c r="I379" s="241"/>
      <c r="J379" s="241"/>
      <c r="K379" s="142">
        <v>23.52</v>
      </c>
      <c r="L379" s="142">
        <f t="shared" si="10"/>
        <v>0</v>
      </c>
      <c r="M379" s="105">
        <f t="shared" si="11"/>
        <v>0</v>
      </c>
    </row>
    <row r="380" spans="1:13">
      <c r="A380" s="221" t="s">
        <v>19010</v>
      </c>
      <c r="B380" s="221" t="s">
        <v>27601</v>
      </c>
      <c r="C380" s="221" t="s">
        <v>27602</v>
      </c>
      <c r="D380" s="222"/>
      <c r="E380" s="241"/>
      <c r="F380" s="241"/>
      <c r="G380" s="241"/>
      <c r="H380" s="241"/>
      <c r="I380" s="241"/>
      <c r="J380" s="241"/>
      <c r="K380" s="142">
        <v>17.64</v>
      </c>
      <c r="L380" s="142">
        <f t="shared" si="10"/>
        <v>0</v>
      </c>
      <c r="M380" s="105">
        <f t="shared" si="11"/>
        <v>0</v>
      </c>
    </row>
    <row r="381" spans="1:13">
      <c r="A381" s="221" t="s">
        <v>19010</v>
      </c>
      <c r="B381" s="221" t="s">
        <v>27603</v>
      </c>
      <c r="C381" s="221" t="s">
        <v>27604</v>
      </c>
      <c r="D381" s="222"/>
      <c r="E381" s="241"/>
      <c r="F381" s="241"/>
      <c r="G381" s="241"/>
      <c r="H381" s="241"/>
      <c r="I381" s="241"/>
      <c r="J381" s="241"/>
      <c r="K381" s="142">
        <v>17.64</v>
      </c>
      <c r="L381" s="142">
        <f t="shared" si="10"/>
        <v>0</v>
      </c>
      <c r="M381" s="105">
        <f t="shared" si="11"/>
        <v>0</v>
      </c>
    </row>
    <row r="382" spans="1:13">
      <c r="A382" s="221" t="s">
        <v>19010</v>
      </c>
      <c r="B382" s="221" t="s">
        <v>27605</v>
      </c>
      <c r="C382" s="221" t="s">
        <v>27606</v>
      </c>
      <c r="D382" s="222"/>
      <c r="E382" s="241"/>
      <c r="F382" s="241"/>
      <c r="G382" s="241"/>
      <c r="H382" s="241"/>
      <c r="I382" s="241"/>
      <c r="J382" s="241"/>
      <c r="K382" s="142">
        <v>17.64</v>
      </c>
      <c r="L382" s="142">
        <f t="shared" si="10"/>
        <v>0</v>
      </c>
      <c r="M382" s="105">
        <f t="shared" si="11"/>
        <v>0</v>
      </c>
    </row>
    <row r="383" spans="1:13">
      <c r="A383" s="221" t="s">
        <v>19010</v>
      </c>
      <c r="B383" s="221" t="s">
        <v>27607</v>
      </c>
      <c r="C383" s="221" t="s">
        <v>27608</v>
      </c>
      <c r="D383" s="222"/>
      <c r="E383" s="241"/>
      <c r="F383" s="241"/>
      <c r="G383" s="241"/>
      <c r="H383" s="241"/>
      <c r="I383" s="241"/>
      <c r="J383" s="241"/>
      <c r="K383" s="142">
        <v>17.64</v>
      </c>
      <c r="L383" s="142">
        <f t="shared" si="10"/>
        <v>0</v>
      </c>
      <c r="M383" s="105">
        <f t="shared" si="11"/>
        <v>0</v>
      </c>
    </row>
    <row r="384" spans="1:13">
      <c r="A384" s="221" t="s">
        <v>19010</v>
      </c>
      <c r="B384" s="221" t="s">
        <v>27609</v>
      </c>
      <c r="C384" s="221" t="s">
        <v>27610</v>
      </c>
      <c r="D384" s="222"/>
      <c r="E384" s="241"/>
      <c r="F384" s="241"/>
      <c r="G384" s="241"/>
      <c r="H384" s="241"/>
      <c r="I384" s="241"/>
      <c r="J384" s="241"/>
      <c r="K384" s="142">
        <v>17.64</v>
      </c>
      <c r="L384" s="142">
        <f t="shared" si="10"/>
        <v>0</v>
      </c>
      <c r="M384" s="105">
        <f t="shared" si="11"/>
        <v>0</v>
      </c>
    </row>
    <row r="385" spans="1:13">
      <c r="A385" s="221" t="s">
        <v>19010</v>
      </c>
      <c r="B385" s="221" t="s">
        <v>27611</v>
      </c>
      <c r="C385" s="221" t="s">
        <v>27612</v>
      </c>
      <c r="D385" s="222"/>
      <c r="E385" s="241"/>
      <c r="F385" s="241"/>
      <c r="G385" s="241"/>
      <c r="H385" s="241"/>
      <c r="I385" s="241"/>
      <c r="J385" s="241"/>
      <c r="K385" s="142">
        <v>17.64</v>
      </c>
      <c r="L385" s="142">
        <f t="shared" si="10"/>
        <v>0</v>
      </c>
      <c r="M385" s="105">
        <f t="shared" si="11"/>
        <v>0</v>
      </c>
    </row>
    <row r="386" spans="1:13">
      <c r="A386" s="221" t="s">
        <v>19010</v>
      </c>
      <c r="B386" s="221" t="s">
        <v>27613</v>
      </c>
      <c r="C386" s="221" t="s">
        <v>27614</v>
      </c>
      <c r="D386" s="222"/>
      <c r="E386" s="241"/>
      <c r="F386" s="241"/>
      <c r="G386" s="241"/>
      <c r="H386" s="241"/>
      <c r="I386" s="241"/>
      <c r="J386" s="241"/>
      <c r="K386" s="142">
        <v>17.64</v>
      </c>
      <c r="L386" s="142">
        <f t="shared" si="10"/>
        <v>0</v>
      </c>
      <c r="M386" s="105">
        <f t="shared" si="11"/>
        <v>0</v>
      </c>
    </row>
    <row r="387" spans="1:13">
      <c r="A387" s="221" t="s">
        <v>19010</v>
      </c>
      <c r="B387" s="221" t="s">
        <v>27615</v>
      </c>
      <c r="C387" s="221" t="s">
        <v>27616</v>
      </c>
      <c r="D387" s="222"/>
      <c r="E387" s="241"/>
      <c r="F387" s="241"/>
      <c r="G387" s="241"/>
      <c r="H387" s="241"/>
      <c r="I387" s="241"/>
      <c r="J387" s="241"/>
      <c r="K387" s="142">
        <v>17.64</v>
      </c>
      <c r="L387" s="142">
        <f t="shared" si="10"/>
        <v>0</v>
      </c>
      <c r="M387" s="105">
        <f t="shared" si="11"/>
        <v>0</v>
      </c>
    </row>
    <row r="388" spans="1:13">
      <c r="A388" s="221" t="s">
        <v>19010</v>
      </c>
      <c r="B388" s="221" t="s">
        <v>27617</v>
      </c>
      <c r="C388" s="221" t="s">
        <v>27618</v>
      </c>
      <c r="D388" s="222"/>
      <c r="E388" s="241"/>
      <c r="F388" s="241"/>
      <c r="G388" s="241"/>
      <c r="H388" s="241"/>
      <c r="I388" s="241"/>
      <c r="J388" s="241"/>
      <c r="K388" s="142">
        <v>17.64</v>
      </c>
      <c r="L388" s="142">
        <f t="shared" si="10"/>
        <v>0</v>
      </c>
      <c r="M388" s="105">
        <f t="shared" si="11"/>
        <v>0</v>
      </c>
    </row>
    <row r="389" spans="1:13">
      <c r="A389" s="221" t="s">
        <v>9425</v>
      </c>
      <c r="B389" s="221" t="s">
        <v>27619</v>
      </c>
      <c r="C389" s="221" t="s">
        <v>27620</v>
      </c>
      <c r="D389" s="222"/>
      <c r="E389" s="241"/>
      <c r="F389" s="241"/>
      <c r="G389" s="241"/>
      <c r="H389" s="241"/>
      <c r="I389" s="241"/>
      <c r="J389" s="241"/>
      <c r="K389" s="142">
        <v>32.35</v>
      </c>
      <c r="L389" s="142">
        <f t="shared" si="10"/>
        <v>0</v>
      </c>
      <c r="M389" s="105">
        <f t="shared" si="11"/>
        <v>0</v>
      </c>
    </row>
    <row r="390" spans="1:13">
      <c r="A390" s="221" t="s">
        <v>9425</v>
      </c>
      <c r="B390" s="221" t="s">
        <v>27621</v>
      </c>
      <c r="C390" s="221" t="s">
        <v>27622</v>
      </c>
      <c r="D390" s="222"/>
      <c r="E390" s="241"/>
      <c r="F390" s="241"/>
      <c r="G390" s="241"/>
      <c r="H390" s="241"/>
      <c r="I390" s="241"/>
      <c r="J390" s="241"/>
      <c r="K390" s="142">
        <v>32.35</v>
      </c>
      <c r="L390" s="142">
        <f t="shared" ref="L390:L453" si="12">SUM(M390*K390)</f>
        <v>0</v>
      </c>
      <c r="M390" s="105">
        <f t="shared" ref="M390:M453" si="13">SUM(E390:J390)</f>
        <v>0</v>
      </c>
    </row>
    <row r="391" spans="1:13">
      <c r="A391" s="221" t="s">
        <v>9425</v>
      </c>
      <c r="B391" s="221" t="s">
        <v>27623</v>
      </c>
      <c r="C391" s="221" t="s">
        <v>27624</v>
      </c>
      <c r="D391" s="222"/>
      <c r="E391" s="241"/>
      <c r="F391" s="241"/>
      <c r="G391" s="241"/>
      <c r="H391" s="241"/>
      <c r="I391" s="241"/>
      <c r="J391" s="241"/>
      <c r="K391" s="142">
        <v>32.35</v>
      </c>
      <c r="L391" s="142">
        <f t="shared" si="12"/>
        <v>0</v>
      </c>
      <c r="M391" s="105">
        <f t="shared" si="13"/>
        <v>0</v>
      </c>
    </row>
    <row r="392" spans="1:13">
      <c r="A392" s="221" t="s">
        <v>9425</v>
      </c>
      <c r="B392" s="221" t="s">
        <v>27625</v>
      </c>
      <c r="C392" s="221" t="s">
        <v>27626</v>
      </c>
      <c r="D392" s="222"/>
      <c r="E392" s="241"/>
      <c r="F392" s="241"/>
      <c r="G392" s="241"/>
      <c r="H392" s="241"/>
      <c r="I392" s="241"/>
      <c r="J392" s="241"/>
      <c r="K392" s="142">
        <v>32.35</v>
      </c>
      <c r="L392" s="142">
        <f t="shared" si="12"/>
        <v>0</v>
      </c>
      <c r="M392" s="105">
        <f t="shared" si="13"/>
        <v>0</v>
      </c>
    </row>
    <row r="393" spans="1:13">
      <c r="A393" s="221" t="s">
        <v>9425</v>
      </c>
      <c r="B393" s="221" t="s">
        <v>27627</v>
      </c>
      <c r="C393" s="221" t="s">
        <v>27628</v>
      </c>
      <c r="D393" s="222"/>
      <c r="E393" s="241"/>
      <c r="F393" s="241"/>
      <c r="G393" s="241"/>
      <c r="H393" s="241"/>
      <c r="I393" s="241"/>
      <c r="J393" s="241"/>
      <c r="K393" s="142">
        <v>32.35</v>
      </c>
      <c r="L393" s="142">
        <f t="shared" si="12"/>
        <v>0</v>
      </c>
      <c r="M393" s="105">
        <f t="shared" si="13"/>
        <v>0</v>
      </c>
    </row>
    <row r="394" spans="1:13">
      <c r="A394" s="221" t="s">
        <v>9425</v>
      </c>
      <c r="B394" s="221" t="s">
        <v>27629</v>
      </c>
      <c r="C394" s="221" t="s">
        <v>27630</v>
      </c>
      <c r="D394" s="222"/>
      <c r="E394" s="241"/>
      <c r="F394" s="241"/>
      <c r="G394" s="241"/>
      <c r="H394" s="241"/>
      <c r="I394" s="241"/>
      <c r="J394" s="241"/>
      <c r="K394" s="142">
        <v>32.35</v>
      </c>
      <c r="L394" s="142">
        <f t="shared" si="12"/>
        <v>0</v>
      </c>
      <c r="M394" s="105">
        <f t="shared" si="13"/>
        <v>0</v>
      </c>
    </row>
    <row r="395" spans="1:13">
      <c r="A395" s="221" t="s">
        <v>9425</v>
      </c>
      <c r="B395" s="221" t="s">
        <v>27631</v>
      </c>
      <c r="C395" s="221" t="s">
        <v>27632</v>
      </c>
      <c r="D395" s="222" t="s">
        <v>209</v>
      </c>
      <c r="E395" s="241"/>
      <c r="F395" s="241"/>
      <c r="G395" s="241"/>
      <c r="H395" s="241"/>
      <c r="I395" s="241"/>
      <c r="J395" s="241"/>
      <c r="K395" s="142">
        <v>41.17</v>
      </c>
      <c r="L395" s="142">
        <f t="shared" si="12"/>
        <v>0</v>
      </c>
      <c r="M395" s="105">
        <f t="shared" si="13"/>
        <v>0</v>
      </c>
    </row>
    <row r="396" spans="1:13">
      <c r="A396" s="221" t="s">
        <v>9425</v>
      </c>
      <c r="B396" s="221" t="s">
        <v>27633</v>
      </c>
      <c r="C396" s="221" t="s">
        <v>27634</v>
      </c>
      <c r="D396" s="222" t="s">
        <v>209</v>
      </c>
      <c r="E396" s="241"/>
      <c r="F396" s="241"/>
      <c r="G396" s="241"/>
      <c r="H396" s="241"/>
      <c r="I396" s="241"/>
      <c r="J396" s="241"/>
      <c r="K396" s="142">
        <v>41.17</v>
      </c>
      <c r="L396" s="142">
        <f t="shared" si="12"/>
        <v>0</v>
      </c>
      <c r="M396" s="105">
        <f t="shared" si="13"/>
        <v>0</v>
      </c>
    </row>
    <row r="397" spans="1:13">
      <c r="A397" s="221" t="s">
        <v>425</v>
      </c>
      <c r="B397" s="221" t="s">
        <v>27635</v>
      </c>
      <c r="C397" s="221" t="s">
        <v>27636</v>
      </c>
      <c r="D397" s="222"/>
      <c r="E397" s="241"/>
      <c r="F397" s="241"/>
      <c r="G397" s="241"/>
      <c r="H397" s="241"/>
      <c r="I397" s="241"/>
      <c r="J397" s="241"/>
      <c r="K397" s="142">
        <v>2.35</v>
      </c>
      <c r="L397" s="142">
        <f t="shared" si="12"/>
        <v>0</v>
      </c>
      <c r="M397" s="105">
        <f t="shared" si="13"/>
        <v>0</v>
      </c>
    </row>
    <row r="398" spans="1:13">
      <c r="A398" s="221" t="s">
        <v>425</v>
      </c>
      <c r="B398" s="221" t="s">
        <v>27637</v>
      </c>
      <c r="C398" s="221" t="s">
        <v>27638</v>
      </c>
      <c r="D398" s="222"/>
      <c r="E398" s="241"/>
      <c r="F398" s="241"/>
      <c r="G398" s="241"/>
      <c r="H398" s="241"/>
      <c r="I398" s="241"/>
      <c r="J398" s="241"/>
      <c r="K398" s="142">
        <v>23.52</v>
      </c>
      <c r="L398" s="142">
        <f t="shared" si="12"/>
        <v>0</v>
      </c>
      <c r="M398" s="105">
        <f t="shared" si="13"/>
        <v>0</v>
      </c>
    </row>
    <row r="399" spans="1:13">
      <c r="A399" s="221" t="s">
        <v>425</v>
      </c>
      <c r="B399" s="221" t="s">
        <v>27639</v>
      </c>
      <c r="C399" s="221" t="s">
        <v>27640</v>
      </c>
      <c r="D399" s="222"/>
      <c r="E399" s="241"/>
      <c r="F399" s="241"/>
      <c r="G399" s="241"/>
      <c r="H399" s="241"/>
      <c r="I399" s="241"/>
      <c r="J399" s="241"/>
      <c r="K399" s="142">
        <v>23.52</v>
      </c>
      <c r="L399" s="142">
        <f t="shared" si="12"/>
        <v>0</v>
      </c>
      <c r="M399" s="105">
        <f t="shared" si="13"/>
        <v>0</v>
      </c>
    </row>
    <row r="400" spans="1:13">
      <c r="A400" s="221" t="s">
        <v>425</v>
      </c>
      <c r="B400" s="221" t="s">
        <v>27641</v>
      </c>
      <c r="C400" s="221" t="s">
        <v>27642</v>
      </c>
      <c r="D400" s="222"/>
      <c r="E400" s="241"/>
      <c r="F400" s="241"/>
      <c r="G400" s="241"/>
      <c r="H400" s="241"/>
      <c r="I400" s="241"/>
      <c r="J400" s="241"/>
      <c r="K400" s="142">
        <v>23.52</v>
      </c>
      <c r="L400" s="142">
        <f t="shared" si="12"/>
        <v>0</v>
      </c>
      <c r="M400" s="105">
        <f t="shared" si="13"/>
        <v>0</v>
      </c>
    </row>
    <row r="401" spans="1:13">
      <c r="A401" s="221" t="s">
        <v>425</v>
      </c>
      <c r="B401" s="221" t="s">
        <v>27643</v>
      </c>
      <c r="C401" s="221" t="s">
        <v>27644</v>
      </c>
      <c r="D401" s="222"/>
      <c r="E401" s="241"/>
      <c r="F401" s="241"/>
      <c r="G401" s="241"/>
      <c r="H401" s="241"/>
      <c r="I401" s="241"/>
      <c r="J401" s="241"/>
      <c r="K401" s="142">
        <v>23.52</v>
      </c>
      <c r="L401" s="142">
        <f t="shared" si="12"/>
        <v>0</v>
      </c>
      <c r="M401" s="105">
        <f t="shared" si="13"/>
        <v>0</v>
      </c>
    </row>
    <row r="402" spans="1:13">
      <c r="A402" s="221" t="s">
        <v>425</v>
      </c>
      <c r="B402" s="221" t="s">
        <v>27645</v>
      </c>
      <c r="C402" s="221" t="s">
        <v>27646</v>
      </c>
      <c r="D402" s="222"/>
      <c r="E402" s="241"/>
      <c r="F402" s="241"/>
      <c r="G402" s="241"/>
      <c r="H402" s="241"/>
      <c r="I402" s="241"/>
      <c r="J402" s="241"/>
      <c r="K402" s="142">
        <v>23.52</v>
      </c>
      <c r="L402" s="142">
        <f t="shared" si="12"/>
        <v>0</v>
      </c>
      <c r="M402" s="105">
        <f t="shared" si="13"/>
        <v>0</v>
      </c>
    </row>
    <row r="403" spans="1:13">
      <c r="A403" s="221" t="s">
        <v>1886</v>
      </c>
      <c r="B403" s="221" t="s">
        <v>27647</v>
      </c>
      <c r="C403" s="221" t="s">
        <v>27648</v>
      </c>
      <c r="D403" s="222"/>
      <c r="E403" s="241"/>
      <c r="F403" s="241"/>
      <c r="G403" s="241"/>
      <c r="H403" s="241"/>
      <c r="I403" s="241"/>
      <c r="J403" s="241"/>
      <c r="K403" s="142">
        <v>23.52</v>
      </c>
      <c r="L403" s="142">
        <f t="shared" si="12"/>
        <v>0</v>
      </c>
      <c r="M403" s="105">
        <f t="shared" si="13"/>
        <v>0</v>
      </c>
    </row>
    <row r="404" spans="1:13">
      <c r="A404" s="221" t="s">
        <v>1886</v>
      </c>
      <c r="B404" s="221" t="s">
        <v>27649</v>
      </c>
      <c r="C404" s="221" t="s">
        <v>27650</v>
      </c>
      <c r="D404" s="222"/>
      <c r="E404" s="241"/>
      <c r="F404" s="241"/>
      <c r="G404" s="241"/>
      <c r="H404" s="241"/>
      <c r="I404" s="241"/>
      <c r="J404" s="241"/>
      <c r="K404" s="142">
        <v>23.52</v>
      </c>
      <c r="L404" s="142">
        <f t="shared" si="12"/>
        <v>0</v>
      </c>
      <c r="M404" s="105">
        <f t="shared" si="13"/>
        <v>0</v>
      </c>
    </row>
    <row r="405" spans="1:13">
      <c r="A405" s="221" t="s">
        <v>17491</v>
      </c>
      <c r="B405" s="221" t="s">
        <v>27651</v>
      </c>
      <c r="C405" s="221" t="s">
        <v>27652</v>
      </c>
      <c r="D405" s="222"/>
      <c r="E405" s="241"/>
      <c r="F405" s="241"/>
      <c r="G405" s="241"/>
      <c r="H405" s="241"/>
      <c r="I405" s="241"/>
      <c r="J405" s="241"/>
      <c r="K405" s="142">
        <v>9.99</v>
      </c>
      <c r="L405" s="142">
        <f t="shared" si="12"/>
        <v>0</v>
      </c>
      <c r="M405" s="105">
        <f t="shared" si="13"/>
        <v>0</v>
      </c>
    </row>
    <row r="406" spans="1:13">
      <c r="A406" s="221" t="s">
        <v>222</v>
      </c>
      <c r="B406" s="221" t="s">
        <v>27653</v>
      </c>
      <c r="C406" s="221" t="s">
        <v>27654</v>
      </c>
      <c r="D406" s="222"/>
      <c r="E406" s="241"/>
      <c r="F406" s="241"/>
      <c r="G406" s="241"/>
      <c r="H406" s="241"/>
      <c r="I406" s="241"/>
      <c r="J406" s="241"/>
      <c r="K406" s="142">
        <v>23.52</v>
      </c>
      <c r="L406" s="142">
        <f t="shared" si="12"/>
        <v>0</v>
      </c>
      <c r="M406" s="105">
        <f t="shared" si="13"/>
        <v>0</v>
      </c>
    </row>
    <row r="407" spans="1:13">
      <c r="A407" s="221" t="s">
        <v>222</v>
      </c>
      <c r="B407" s="221" t="s">
        <v>27655</v>
      </c>
      <c r="C407" s="221" t="s">
        <v>27656</v>
      </c>
      <c r="D407" s="222"/>
      <c r="E407" s="241"/>
      <c r="F407" s="241"/>
      <c r="G407" s="241"/>
      <c r="H407" s="241"/>
      <c r="I407" s="241"/>
      <c r="J407" s="241"/>
      <c r="K407" s="142">
        <v>23.52</v>
      </c>
      <c r="L407" s="142">
        <f t="shared" si="12"/>
        <v>0</v>
      </c>
      <c r="M407" s="105">
        <f t="shared" si="13"/>
        <v>0</v>
      </c>
    </row>
    <row r="408" spans="1:13">
      <c r="A408" s="221" t="s">
        <v>222</v>
      </c>
      <c r="B408" s="221" t="s">
        <v>27657</v>
      </c>
      <c r="C408" s="221" t="s">
        <v>27658</v>
      </c>
      <c r="D408" s="222"/>
      <c r="E408" s="241"/>
      <c r="F408" s="241"/>
      <c r="G408" s="241"/>
      <c r="H408" s="241"/>
      <c r="I408" s="241"/>
      <c r="J408" s="241"/>
      <c r="K408" s="142">
        <v>23.52</v>
      </c>
      <c r="L408" s="142">
        <f t="shared" si="12"/>
        <v>0</v>
      </c>
      <c r="M408" s="105">
        <f t="shared" si="13"/>
        <v>0</v>
      </c>
    </row>
    <row r="409" spans="1:13">
      <c r="A409" s="221" t="s">
        <v>222</v>
      </c>
      <c r="B409" s="221" t="s">
        <v>27659</v>
      </c>
      <c r="C409" s="221" t="s">
        <v>27660</v>
      </c>
      <c r="D409" s="222"/>
      <c r="E409" s="241"/>
      <c r="F409" s="241"/>
      <c r="G409" s="241"/>
      <c r="H409" s="241"/>
      <c r="I409" s="241"/>
      <c r="J409" s="241"/>
      <c r="K409" s="142">
        <v>23.52</v>
      </c>
      <c r="L409" s="142">
        <f t="shared" si="12"/>
        <v>0</v>
      </c>
      <c r="M409" s="105">
        <f t="shared" si="13"/>
        <v>0</v>
      </c>
    </row>
    <row r="410" spans="1:13">
      <c r="A410" s="221" t="s">
        <v>623</v>
      </c>
      <c r="B410" s="221" t="s">
        <v>27661</v>
      </c>
      <c r="C410" s="221" t="s">
        <v>27662</v>
      </c>
      <c r="D410" s="222"/>
      <c r="E410" s="241"/>
      <c r="F410" s="241"/>
      <c r="G410" s="241"/>
      <c r="H410" s="241"/>
      <c r="I410" s="241"/>
      <c r="J410" s="241"/>
      <c r="K410" s="142">
        <v>23.52</v>
      </c>
      <c r="L410" s="142">
        <f t="shared" si="12"/>
        <v>0</v>
      </c>
      <c r="M410" s="105">
        <f t="shared" si="13"/>
        <v>0</v>
      </c>
    </row>
    <row r="411" spans="1:13">
      <c r="A411" s="221" t="s">
        <v>222</v>
      </c>
      <c r="B411" s="221" t="s">
        <v>27663</v>
      </c>
      <c r="C411" s="221" t="s">
        <v>27664</v>
      </c>
      <c r="D411" s="222"/>
      <c r="E411" s="241"/>
      <c r="F411" s="241"/>
      <c r="G411" s="241"/>
      <c r="H411" s="241"/>
      <c r="I411" s="241"/>
      <c r="J411" s="241"/>
      <c r="K411" s="142">
        <v>23.52</v>
      </c>
      <c r="L411" s="142">
        <f t="shared" si="12"/>
        <v>0</v>
      </c>
      <c r="M411" s="105">
        <f t="shared" si="13"/>
        <v>0</v>
      </c>
    </row>
    <row r="412" spans="1:13">
      <c r="A412" s="221" t="s">
        <v>195</v>
      </c>
      <c r="B412" s="221" t="s">
        <v>27665</v>
      </c>
      <c r="C412" s="221" t="s">
        <v>27666</v>
      </c>
      <c r="D412" s="222"/>
      <c r="E412" s="241"/>
      <c r="F412" s="241"/>
      <c r="G412" s="241"/>
      <c r="H412" s="241"/>
      <c r="I412" s="241"/>
      <c r="J412" s="241"/>
      <c r="K412" s="142">
        <v>43.52</v>
      </c>
      <c r="L412" s="142">
        <f t="shared" si="12"/>
        <v>0</v>
      </c>
      <c r="M412" s="105">
        <f t="shared" si="13"/>
        <v>0</v>
      </c>
    </row>
    <row r="413" spans="1:13">
      <c r="A413" s="221" t="s">
        <v>195</v>
      </c>
      <c r="B413" s="221" t="s">
        <v>27667</v>
      </c>
      <c r="C413" s="221" t="s">
        <v>27668</v>
      </c>
      <c r="D413" s="222"/>
      <c r="E413" s="241"/>
      <c r="F413" s="241"/>
      <c r="G413" s="241"/>
      <c r="H413" s="241"/>
      <c r="I413" s="241"/>
      <c r="J413" s="241"/>
      <c r="K413" s="142">
        <v>34.11</v>
      </c>
      <c r="L413" s="142">
        <f t="shared" si="12"/>
        <v>0</v>
      </c>
      <c r="M413" s="105">
        <f t="shared" si="13"/>
        <v>0</v>
      </c>
    </row>
    <row r="414" spans="1:13">
      <c r="A414" s="221" t="s">
        <v>1795</v>
      </c>
      <c r="B414" s="221" t="s">
        <v>27669</v>
      </c>
      <c r="C414" s="221" t="s">
        <v>27670</v>
      </c>
      <c r="D414" s="222"/>
      <c r="E414" s="241"/>
      <c r="F414" s="241"/>
      <c r="G414" s="241"/>
      <c r="H414" s="241"/>
      <c r="I414" s="241"/>
      <c r="J414" s="241"/>
      <c r="K414" s="142">
        <v>22.35</v>
      </c>
      <c r="L414" s="142">
        <f t="shared" si="12"/>
        <v>0</v>
      </c>
      <c r="M414" s="105">
        <f t="shared" si="13"/>
        <v>0</v>
      </c>
    </row>
    <row r="415" spans="1:13">
      <c r="A415" s="221" t="s">
        <v>1795</v>
      </c>
      <c r="B415" s="221" t="s">
        <v>27671</v>
      </c>
      <c r="C415" s="221" t="s">
        <v>27672</v>
      </c>
      <c r="D415" s="222"/>
      <c r="E415" s="241"/>
      <c r="F415" s="241"/>
      <c r="G415" s="241"/>
      <c r="H415" s="241"/>
      <c r="I415" s="241"/>
      <c r="J415" s="241"/>
      <c r="K415" s="142">
        <v>52.94</v>
      </c>
      <c r="L415" s="142">
        <f t="shared" si="12"/>
        <v>0</v>
      </c>
      <c r="M415" s="105">
        <f t="shared" si="13"/>
        <v>0</v>
      </c>
    </row>
    <row r="416" spans="1:13">
      <c r="A416" s="221" t="s">
        <v>1795</v>
      </c>
      <c r="B416" s="221" t="s">
        <v>27673</v>
      </c>
      <c r="C416" s="221" t="s">
        <v>27674</v>
      </c>
      <c r="D416" s="222"/>
      <c r="E416" s="241"/>
      <c r="F416" s="241"/>
      <c r="G416" s="241"/>
      <c r="H416" s="241"/>
      <c r="I416" s="241"/>
      <c r="J416" s="241"/>
      <c r="K416" s="142">
        <v>82.35</v>
      </c>
      <c r="L416" s="142">
        <f t="shared" si="12"/>
        <v>0</v>
      </c>
      <c r="M416" s="105">
        <f t="shared" si="13"/>
        <v>0</v>
      </c>
    </row>
    <row r="417" spans="1:13">
      <c r="A417" s="221" t="s">
        <v>1795</v>
      </c>
      <c r="B417" s="221" t="s">
        <v>27675</v>
      </c>
      <c r="C417" s="221" t="s">
        <v>27676</v>
      </c>
      <c r="D417" s="222"/>
      <c r="E417" s="241"/>
      <c r="F417" s="241"/>
      <c r="G417" s="241"/>
      <c r="H417" s="241"/>
      <c r="I417" s="241"/>
      <c r="J417" s="241"/>
      <c r="K417" s="142">
        <v>82.35</v>
      </c>
      <c r="L417" s="142">
        <f t="shared" si="12"/>
        <v>0</v>
      </c>
      <c r="M417" s="105">
        <f t="shared" si="13"/>
        <v>0</v>
      </c>
    </row>
    <row r="418" spans="1:13">
      <c r="A418" s="221" t="s">
        <v>5683</v>
      </c>
      <c r="B418" s="221" t="s">
        <v>27677</v>
      </c>
      <c r="C418" s="221" t="s">
        <v>27678</v>
      </c>
      <c r="D418" s="222"/>
      <c r="E418" s="241"/>
      <c r="F418" s="241"/>
      <c r="G418" s="241"/>
      <c r="H418" s="241"/>
      <c r="I418" s="241"/>
      <c r="J418" s="241"/>
      <c r="K418" s="142">
        <v>4.7</v>
      </c>
      <c r="L418" s="142">
        <f t="shared" si="12"/>
        <v>0</v>
      </c>
      <c r="M418" s="105">
        <f t="shared" si="13"/>
        <v>0</v>
      </c>
    </row>
    <row r="419" spans="1:13">
      <c r="A419" s="221" t="s">
        <v>222</v>
      </c>
      <c r="B419" s="221" t="s">
        <v>27679</v>
      </c>
      <c r="C419" s="221" t="s">
        <v>27680</v>
      </c>
      <c r="D419" s="222"/>
      <c r="E419" s="241"/>
      <c r="F419" s="241"/>
      <c r="G419" s="241"/>
      <c r="H419" s="241"/>
      <c r="I419" s="241"/>
      <c r="J419" s="241"/>
      <c r="K419" s="142">
        <v>4.41</v>
      </c>
      <c r="L419" s="142">
        <f t="shared" si="12"/>
        <v>0</v>
      </c>
      <c r="M419" s="105">
        <f t="shared" si="13"/>
        <v>0</v>
      </c>
    </row>
    <row r="420" spans="1:13">
      <c r="A420" s="221" t="s">
        <v>425</v>
      </c>
      <c r="B420" s="221" t="s">
        <v>27681</v>
      </c>
      <c r="C420" s="221" t="s">
        <v>27682</v>
      </c>
      <c r="D420" s="222"/>
      <c r="E420" s="241"/>
      <c r="F420" s="241"/>
      <c r="G420" s="241"/>
      <c r="H420" s="241"/>
      <c r="I420" s="241"/>
      <c r="J420" s="241"/>
      <c r="K420" s="142">
        <v>17.64</v>
      </c>
      <c r="L420" s="142">
        <f t="shared" si="12"/>
        <v>0</v>
      </c>
      <c r="M420" s="105">
        <f t="shared" si="13"/>
        <v>0</v>
      </c>
    </row>
    <row r="421" spans="1:13">
      <c r="A421" s="221" t="s">
        <v>425</v>
      </c>
      <c r="B421" s="221" t="s">
        <v>27683</v>
      </c>
      <c r="C421" s="221" t="s">
        <v>27684</v>
      </c>
      <c r="D421" s="222"/>
      <c r="E421" s="241"/>
      <c r="F421" s="241"/>
      <c r="G421" s="241"/>
      <c r="H421" s="241"/>
      <c r="I421" s="241"/>
      <c r="J421" s="241"/>
      <c r="K421" s="142">
        <v>14.7</v>
      </c>
      <c r="L421" s="142">
        <f t="shared" si="12"/>
        <v>0</v>
      </c>
      <c r="M421" s="105">
        <f t="shared" si="13"/>
        <v>0</v>
      </c>
    </row>
    <row r="422" spans="1:13">
      <c r="A422" s="221" t="s">
        <v>425</v>
      </c>
      <c r="B422" s="221" t="s">
        <v>27685</v>
      </c>
      <c r="C422" s="221" t="s">
        <v>27686</v>
      </c>
      <c r="D422" s="222"/>
      <c r="E422" s="241"/>
      <c r="F422" s="241"/>
      <c r="G422" s="241"/>
      <c r="H422" s="241"/>
      <c r="I422" s="241"/>
      <c r="J422" s="241"/>
      <c r="K422" s="142">
        <v>17.64</v>
      </c>
      <c r="L422" s="142">
        <f t="shared" si="12"/>
        <v>0</v>
      </c>
      <c r="M422" s="105">
        <f t="shared" si="13"/>
        <v>0</v>
      </c>
    </row>
    <row r="423" spans="1:13">
      <c r="A423" s="221" t="s">
        <v>425</v>
      </c>
      <c r="B423" s="221" t="s">
        <v>27687</v>
      </c>
      <c r="C423" s="221" t="s">
        <v>27688</v>
      </c>
      <c r="D423" s="222"/>
      <c r="E423" s="241"/>
      <c r="F423" s="241"/>
      <c r="G423" s="241"/>
      <c r="H423" s="241"/>
      <c r="I423" s="241"/>
      <c r="J423" s="241"/>
      <c r="K423" s="142">
        <v>14.7</v>
      </c>
      <c r="L423" s="142">
        <f t="shared" si="12"/>
        <v>0</v>
      </c>
      <c r="M423" s="105">
        <f t="shared" si="13"/>
        <v>0</v>
      </c>
    </row>
    <row r="424" spans="1:13">
      <c r="A424" s="221" t="s">
        <v>425</v>
      </c>
      <c r="B424" s="221" t="s">
        <v>27689</v>
      </c>
      <c r="C424" s="221" t="s">
        <v>27690</v>
      </c>
      <c r="D424" s="222"/>
      <c r="E424" s="241"/>
      <c r="F424" s="241"/>
      <c r="G424" s="241"/>
      <c r="H424" s="241"/>
      <c r="I424" s="241"/>
      <c r="J424" s="241"/>
      <c r="K424" s="142">
        <v>14.7</v>
      </c>
      <c r="L424" s="142">
        <f t="shared" si="12"/>
        <v>0</v>
      </c>
      <c r="M424" s="105">
        <f t="shared" si="13"/>
        <v>0</v>
      </c>
    </row>
    <row r="425" spans="1:13">
      <c r="A425" s="221" t="s">
        <v>425</v>
      </c>
      <c r="B425" s="221" t="s">
        <v>27691</v>
      </c>
      <c r="C425" s="221" t="s">
        <v>27692</v>
      </c>
      <c r="D425" s="222"/>
      <c r="E425" s="241"/>
      <c r="F425" s="241"/>
      <c r="G425" s="241"/>
      <c r="H425" s="241"/>
      <c r="I425" s="241"/>
      <c r="J425" s="241"/>
      <c r="K425" s="142">
        <v>32.35</v>
      </c>
      <c r="L425" s="142">
        <f t="shared" si="12"/>
        <v>0</v>
      </c>
      <c r="M425" s="105">
        <f t="shared" si="13"/>
        <v>0</v>
      </c>
    </row>
    <row r="426" spans="1:13">
      <c r="A426" s="221" t="s">
        <v>425</v>
      </c>
      <c r="B426" s="221" t="s">
        <v>27693</v>
      </c>
      <c r="C426" s="221" t="s">
        <v>27694</v>
      </c>
      <c r="D426" s="222"/>
      <c r="E426" s="241"/>
      <c r="F426" s="241"/>
      <c r="G426" s="241"/>
      <c r="H426" s="241"/>
      <c r="I426" s="241"/>
      <c r="J426" s="241"/>
      <c r="K426" s="142">
        <v>82.35</v>
      </c>
      <c r="L426" s="142">
        <f t="shared" si="12"/>
        <v>0</v>
      </c>
      <c r="M426" s="105">
        <f t="shared" si="13"/>
        <v>0</v>
      </c>
    </row>
    <row r="427" spans="1:13">
      <c r="A427" s="221" t="s">
        <v>1862</v>
      </c>
      <c r="B427" s="221" t="s">
        <v>27695</v>
      </c>
      <c r="C427" s="221" t="s">
        <v>27696</v>
      </c>
      <c r="D427" s="222"/>
      <c r="E427" s="241"/>
      <c r="F427" s="241"/>
      <c r="G427" s="241"/>
      <c r="H427" s="241"/>
      <c r="I427" s="241"/>
      <c r="J427" s="241"/>
      <c r="K427" s="142">
        <v>4.7</v>
      </c>
      <c r="L427" s="142">
        <f t="shared" si="12"/>
        <v>0</v>
      </c>
      <c r="M427" s="105">
        <f t="shared" si="13"/>
        <v>0</v>
      </c>
    </row>
    <row r="428" spans="1:13">
      <c r="A428" s="221" t="s">
        <v>1862</v>
      </c>
      <c r="B428" s="221" t="s">
        <v>27697</v>
      </c>
      <c r="C428" s="221" t="s">
        <v>27698</v>
      </c>
      <c r="D428" s="222"/>
      <c r="E428" s="241"/>
      <c r="F428" s="241"/>
      <c r="G428" s="241"/>
      <c r="H428" s="241"/>
      <c r="I428" s="241"/>
      <c r="J428" s="241"/>
      <c r="K428" s="142">
        <v>18.82</v>
      </c>
      <c r="L428" s="142">
        <f t="shared" si="12"/>
        <v>0</v>
      </c>
      <c r="M428" s="105">
        <f t="shared" si="13"/>
        <v>0</v>
      </c>
    </row>
    <row r="429" spans="1:13">
      <c r="A429" s="221" t="s">
        <v>5683</v>
      </c>
      <c r="B429" s="221" t="s">
        <v>27699</v>
      </c>
      <c r="C429" s="221" t="s">
        <v>27700</v>
      </c>
      <c r="D429" s="222"/>
      <c r="E429" s="241"/>
      <c r="F429" s="241"/>
      <c r="G429" s="241"/>
      <c r="H429" s="241"/>
      <c r="I429" s="241"/>
      <c r="J429" s="241"/>
      <c r="K429" s="142">
        <v>17.64</v>
      </c>
      <c r="L429" s="142">
        <f t="shared" si="12"/>
        <v>0</v>
      </c>
      <c r="M429" s="105">
        <f t="shared" si="13"/>
        <v>0</v>
      </c>
    </row>
    <row r="430" spans="1:13">
      <c r="A430" s="221" t="s">
        <v>5683</v>
      </c>
      <c r="B430" s="221" t="s">
        <v>27701</v>
      </c>
      <c r="C430" s="221" t="s">
        <v>27702</v>
      </c>
      <c r="D430" s="222"/>
      <c r="E430" s="241"/>
      <c r="F430" s="241"/>
      <c r="G430" s="241"/>
      <c r="H430" s="241"/>
      <c r="I430" s="241"/>
      <c r="J430" s="241"/>
      <c r="K430" s="142">
        <v>5.88</v>
      </c>
      <c r="L430" s="142">
        <f t="shared" si="12"/>
        <v>0</v>
      </c>
      <c r="M430" s="105">
        <f t="shared" si="13"/>
        <v>0</v>
      </c>
    </row>
    <row r="431" spans="1:13">
      <c r="A431" s="221" t="s">
        <v>5092</v>
      </c>
      <c r="B431" s="221" t="s">
        <v>27703</v>
      </c>
      <c r="C431" s="221" t="s">
        <v>27704</v>
      </c>
      <c r="D431" s="222"/>
      <c r="E431" s="241"/>
      <c r="F431" s="241"/>
      <c r="G431" s="241"/>
      <c r="H431" s="241"/>
      <c r="I431" s="241"/>
      <c r="J431" s="241"/>
      <c r="K431" s="142">
        <v>35.29</v>
      </c>
      <c r="L431" s="142">
        <f t="shared" si="12"/>
        <v>0</v>
      </c>
      <c r="M431" s="105">
        <f t="shared" si="13"/>
        <v>0</v>
      </c>
    </row>
    <row r="432" spans="1:13">
      <c r="A432" s="221" t="s">
        <v>5092</v>
      </c>
      <c r="B432" s="221" t="s">
        <v>27705</v>
      </c>
      <c r="C432" s="221" t="s">
        <v>27706</v>
      </c>
      <c r="D432" s="222"/>
      <c r="E432" s="241"/>
      <c r="F432" s="241"/>
      <c r="G432" s="241"/>
      <c r="H432" s="241"/>
      <c r="I432" s="241"/>
      <c r="J432" s="241"/>
      <c r="K432" s="142">
        <v>35.29</v>
      </c>
      <c r="L432" s="142">
        <f t="shared" si="12"/>
        <v>0</v>
      </c>
      <c r="M432" s="105">
        <f t="shared" si="13"/>
        <v>0</v>
      </c>
    </row>
    <row r="433" spans="1:13">
      <c r="A433" s="221" t="s">
        <v>5092</v>
      </c>
      <c r="B433" s="221" t="s">
        <v>27707</v>
      </c>
      <c r="C433" s="221" t="s">
        <v>27708</v>
      </c>
      <c r="D433" s="222"/>
      <c r="E433" s="241"/>
      <c r="F433" s="241"/>
      <c r="G433" s="241"/>
      <c r="H433" s="241"/>
      <c r="I433" s="241"/>
      <c r="J433" s="241"/>
      <c r="K433" s="142">
        <v>35.288200000000003</v>
      </c>
      <c r="L433" s="142">
        <f t="shared" si="12"/>
        <v>0</v>
      </c>
      <c r="M433" s="105">
        <f t="shared" si="13"/>
        <v>0</v>
      </c>
    </row>
    <row r="434" spans="1:13">
      <c r="A434" s="221" t="s">
        <v>5092</v>
      </c>
      <c r="B434" s="221" t="s">
        <v>27709</v>
      </c>
      <c r="C434" s="221" t="s">
        <v>27710</v>
      </c>
      <c r="D434" s="222"/>
      <c r="E434" s="241"/>
      <c r="F434" s="241"/>
      <c r="G434" s="241"/>
      <c r="H434" s="241"/>
      <c r="I434" s="241"/>
      <c r="J434" s="241"/>
      <c r="K434" s="142">
        <v>35.29</v>
      </c>
      <c r="L434" s="142">
        <f t="shared" si="12"/>
        <v>0</v>
      </c>
      <c r="M434" s="105">
        <f t="shared" si="13"/>
        <v>0</v>
      </c>
    </row>
    <row r="435" spans="1:13">
      <c r="A435" s="221" t="s">
        <v>5092</v>
      </c>
      <c r="B435" s="221" t="s">
        <v>27711</v>
      </c>
      <c r="C435" s="221" t="s">
        <v>27712</v>
      </c>
      <c r="D435" s="222"/>
      <c r="E435" s="241"/>
      <c r="F435" s="241"/>
      <c r="G435" s="241"/>
      <c r="H435" s="241"/>
      <c r="I435" s="241"/>
      <c r="J435" s="241"/>
      <c r="K435" s="142">
        <v>35.29</v>
      </c>
      <c r="L435" s="142">
        <f t="shared" si="12"/>
        <v>0</v>
      </c>
      <c r="M435" s="105">
        <f t="shared" si="13"/>
        <v>0</v>
      </c>
    </row>
    <row r="436" spans="1:13">
      <c r="A436" s="221" t="s">
        <v>5092</v>
      </c>
      <c r="B436" s="221" t="s">
        <v>27713</v>
      </c>
      <c r="C436" s="221" t="s">
        <v>27714</v>
      </c>
      <c r="D436" s="222"/>
      <c r="E436" s="241"/>
      <c r="F436" s="241"/>
      <c r="G436" s="241"/>
      <c r="H436" s="241"/>
      <c r="I436" s="241"/>
      <c r="J436" s="241"/>
      <c r="K436" s="142">
        <v>35.29</v>
      </c>
      <c r="L436" s="142">
        <f t="shared" si="12"/>
        <v>0</v>
      </c>
      <c r="M436" s="105">
        <f t="shared" si="13"/>
        <v>0</v>
      </c>
    </row>
    <row r="437" spans="1:13">
      <c r="A437" s="221" t="s">
        <v>5092</v>
      </c>
      <c r="B437" s="221" t="s">
        <v>27715</v>
      </c>
      <c r="C437" s="221" t="s">
        <v>27716</v>
      </c>
      <c r="D437" s="222"/>
      <c r="E437" s="241"/>
      <c r="F437" s="241"/>
      <c r="G437" s="241"/>
      <c r="H437" s="241"/>
      <c r="I437" s="241"/>
      <c r="J437" s="241"/>
      <c r="K437" s="142">
        <v>35.288200000000003</v>
      </c>
      <c r="L437" s="142">
        <f t="shared" si="12"/>
        <v>0</v>
      </c>
      <c r="M437" s="105">
        <f t="shared" si="13"/>
        <v>0</v>
      </c>
    </row>
    <row r="438" spans="1:13">
      <c r="A438" s="221" t="s">
        <v>5092</v>
      </c>
      <c r="B438" s="221" t="s">
        <v>27717</v>
      </c>
      <c r="C438" s="221" t="s">
        <v>27718</v>
      </c>
      <c r="D438" s="222"/>
      <c r="E438" s="241"/>
      <c r="F438" s="241"/>
      <c r="G438" s="241"/>
      <c r="H438" s="241"/>
      <c r="I438" s="241"/>
      <c r="J438" s="241"/>
      <c r="K438" s="142">
        <v>32.35</v>
      </c>
      <c r="L438" s="142">
        <f t="shared" si="12"/>
        <v>0</v>
      </c>
      <c r="M438" s="105">
        <f t="shared" si="13"/>
        <v>0</v>
      </c>
    </row>
    <row r="439" spans="1:13">
      <c r="A439" s="221" t="s">
        <v>5092</v>
      </c>
      <c r="B439" s="221" t="s">
        <v>27719</v>
      </c>
      <c r="C439" s="221" t="s">
        <v>27720</v>
      </c>
      <c r="D439" s="222"/>
      <c r="E439" s="241"/>
      <c r="F439" s="241"/>
      <c r="G439" s="241"/>
      <c r="H439" s="241"/>
      <c r="I439" s="241"/>
      <c r="J439" s="241"/>
      <c r="K439" s="142">
        <v>32.35</v>
      </c>
      <c r="L439" s="142">
        <f t="shared" si="12"/>
        <v>0</v>
      </c>
      <c r="M439" s="105">
        <f t="shared" si="13"/>
        <v>0</v>
      </c>
    </row>
    <row r="440" spans="1:13">
      <c r="A440" s="221" t="s">
        <v>5092</v>
      </c>
      <c r="B440" s="221" t="s">
        <v>27721</v>
      </c>
      <c r="C440" s="221" t="s">
        <v>27722</v>
      </c>
      <c r="D440" s="222"/>
      <c r="E440" s="241"/>
      <c r="F440" s="241"/>
      <c r="G440" s="241"/>
      <c r="H440" s="241"/>
      <c r="I440" s="241"/>
      <c r="J440" s="241"/>
      <c r="K440" s="142">
        <v>32.35</v>
      </c>
      <c r="L440" s="142">
        <f t="shared" si="12"/>
        <v>0</v>
      </c>
      <c r="M440" s="105">
        <f t="shared" si="13"/>
        <v>0</v>
      </c>
    </row>
    <row r="441" spans="1:13">
      <c r="A441" s="221" t="s">
        <v>5092</v>
      </c>
      <c r="B441" s="221" t="s">
        <v>27723</v>
      </c>
      <c r="C441" s="221" t="s">
        <v>27724</v>
      </c>
      <c r="D441" s="222"/>
      <c r="E441" s="241"/>
      <c r="F441" s="241"/>
      <c r="G441" s="241"/>
      <c r="H441" s="241"/>
      <c r="I441" s="241"/>
      <c r="J441" s="241"/>
      <c r="K441" s="142">
        <v>32.35</v>
      </c>
      <c r="L441" s="142">
        <f t="shared" si="12"/>
        <v>0</v>
      </c>
      <c r="M441" s="105">
        <f t="shared" si="13"/>
        <v>0</v>
      </c>
    </row>
    <row r="442" spans="1:13">
      <c r="A442" s="221" t="s">
        <v>5092</v>
      </c>
      <c r="B442" s="221" t="s">
        <v>27725</v>
      </c>
      <c r="C442" s="221" t="s">
        <v>27726</v>
      </c>
      <c r="D442" s="222"/>
      <c r="E442" s="241"/>
      <c r="F442" s="241"/>
      <c r="G442" s="241"/>
      <c r="H442" s="241"/>
      <c r="I442" s="241"/>
      <c r="J442" s="241"/>
      <c r="K442" s="142">
        <v>32.35</v>
      </c>
      <c r="L442" s="142">
        <f t="shared" si="12"/>
        <v>0</v>
      </c>
      <c r="M442" s="105">
        <f t="shared" si="13"/>
        <v>0</v>
      </c>
    </row>
    <row r="443" spans="1:13">
      <c r="A443" s="221" t="s">
        <v>5092</v>
      </c>
      <c r="B443" s="221" t="s">
        <v>27727</v>
      </c>
      <c r="C443" s="221" t="s">
        <v>27728</v>
      </c>
      <c r="D443" s="222"/>
      <c r="E443" s="241"/>
      <c r="F443" s="241"/>
      <c r="G443" s="241"/>
      <c r="H443" s="241"/>
      <c r="I443" s="241"/>
      <c r="J443" s="241"/>
      <c r="K443" s="142">
        <v>32.35</v>
      </c>
      <c r="L443" s="142">
        <f t="shared" si="12"/>
        <v>0</v>
      </c>
      <c r="M443" s="105">
        <f t="shared" si="13"/>
        <v>0</v>
      </c>
    </row>
    <row r="444" spans="1:13">
      <c r="A444" s="221" t="s">
        <v>5092</v>
      </c>
      <c r="B444" s="221" t="s">
        <v>27729</v>
      </c>
      <c r="C444" s="221" t="s">
        <v>27730</v>
      </c>
      <c r="D444" s="222"/>
      <c r="E444" s="241"/>
      <c r="F444" s="241"/>
      <c r="G444" s="241"/>
      <c r="H444" s="241"/>
      <c r="I444" s="241"/>
      <c r="J444" s="241"/>
      <c r="K444" s="142">
        <v>32.35</v>
      </c>
      <c r="L444" s="142">
        <f t="shared" si="12"/>
        <v>0</v>
      </c>
      <c r="M444" s="105">
        <f t="shared" si="13"/>
        <v>0</v>
      </c>
    </row>
    <row r="445" spans="1:13">
      <c r="A445" s="221" t="s">
        <v>5092</v>
      </c>
      <c r="B445" s="221" t="s">
        <v>27731</v>
      </c>
      <c r="C445" s="221" t="s">
        <v>27732</v>
      </c>
      <c r="D445" s="222"/>
      <c r="E445" s="241"/>
      <c r="F445" s="241"/>
      <c r="G445" s="241"/>
      <c r="H445" s="241"/>
      <c r="I445" s="241"/>
      <c r="J445" s="241"/>
      <c r="K445" s="142">
        <v>35.29</v>
      </c>
      <c r="L445" s="142">
        <f t="shared" si="12"/>
        <v>0</v>
      </c>
      <c r="M445" s="105">
        <f t="shared" si="13"/>
        <v>0</v>
      </c>
    </row>
    <row r="446" spans="1:13">
      <c r="A446" s="221" t="s">
        <v>5092</v>
      </c>
      <c r="B446" s="221" t="s">
        <v>27733</v>
      </c>
      <c r="C446" s="221" t="s">
        <v>27734</v>
      </c>
      <c r="D446" s="222"/>
      <c r="E446" s="241"/>
      <c r="F446" s="241"/>
      <c r="G446" s="241"/>
      <c r="H446" s="241"/>
      <c r="I446" s="241"/>
      <c r="J446" s="241"/>
      <c r="K446" s="142">
        <v>35.29</v>
      </c>
      <c r="L446" s="142">
        <f t="shared" si="12"/>
        <v>0</v>
      </c>
      <c r="M446" s="105">
        <f t="shared" si="13"/>
        <v>0</v>
      </c>
    </row>
    <row r="447" spans="1:13">
      <c r="A447" s="221" t="s">
        <v>5092</v>
      </c>
      <c r="B447" s="221" t="s">
        <v>27735</v>
      </c>
      <c r="C447" s="221" t="s">
        <v>27736</v>
      </c>
      <c r="D447" s="222"/>
      <c r="E447" s="241"/>
      <c r="F447" s="241"/>
      <c r="G447" s="241"/>
      <c r="H447" s="241"/>
      <c r="I447" s="241"/>
      <c r="J447" s="241"/>
      <c r="K447" s="142">
        <v>35.288200000000003</v>
      </c>
      <c r="L447" s="142">
        <f t="shared" si="12"/>
        <v>0</v>
      </c>
      <c r="M447" s="105">
        <f t="shared" si="13"/>
        <v>0</v>
      </c>
    </row>
    <row r="448" spans="1:13">
      <c r="A448" s="221" t="s">
        <v>5092</v>
      </c>
      <c r="B448" s="221" t="s">
        <v>27737</v>
      </c>
      <c r="C448" s="221" t="s">
        <v>27738</v>
      </c>
      <c r="D448" s="222"/>
      <c r="E448" s="241"/>
      <c r="F448" s="241"/>
      <c r="G448" s="241"/>
      <c r="H448" s="241"/>
      <c r="I448" s="241"/>
      <c r="J448" s="241"/>
      <c r="K448" s="142">
        <v>35.29</v>
      </c>
      <c r="L448" s="142">
        <f t="shared" si="12"/>
        <v>0</v>
      </c>
      <c r="M448" s="105">
        <f t="shared" si="13"/>
        <v>0</v>
      </c>
    </row>
    <row r="449" spans="1:13">
      <c r="A449" s="221" t="s">
        <v>5092</v>
      </c>
      <c r="B449" s="221" t="s">
        <v>27739</v>
      </c>
      <c r="C449" s="221" t="s">
        <v>27740</v>
      </c>
      <c r="D449" s="222"/>
      <c r="E449" s="241"/>
      <c r="F449" s="241"/>
      <c r="G449" s="241"/>
      <c r="H449" s="241"/>
      <c r="I449" s="241"/>
      <c r="J449" s="241"/>
      <c r="K449" s="142">
        <v>35.29</v>
      </c>
      <c r="L449" s="142">
        <f t="shared" si="12"/>
        <v>0</v>
      </c>
      <c r="M449" s="105">
        <f t="shared" si="13"/>
        <v>0</v>
      </c>
    </row>
    <row r="450" spans="1:13">
      <c r="A450" s="221" t="s">
        <v>5092</v>
      </c>
      <c r="B450" s="221" t="s">
        <v>27741</v>
      </c>
      <c r="C450" s="221" t="s">
        <v>27742</v>
      </c>
      <c r="D450" s="222"/>
      <c r="E450" s="241"/>
      <c r="F450" s="241"/>
      <c r="G450" s="241"/>
      <c r="H450" s="241"/>
      <c r="I450" s="241"/>
      <c r="J450" s="241"/>
      <c r="K450" s="142">
        <v>35.29</v>
      </c>
      <c r="L450" s="142">
        <f t="shared" si="12"/>
        <v>0</v>
      </c>
      <c r="M450" s="105">
        <f t="shared" si="13"/>
        <v>0</v>
      </c>
    </row>
    <row r="451" spans="1:13">
      <c r="A451" s="221" t="s">
        <v>5092</v>
      </c>
      <c r="B451" s="221" t="s">
        <v>27743</v>
      </c>
      <c r="C451" s="221" t="s">
        <v>27744</v>
      </c>
      <c r="D451" s="222"/>
      <c r="E451" s="241"/>
      <c r="F451" s="241"/>
      <c r="G451" s="241"/>
      <c r="H451" s="241"/>
      <c r="I451" s="241"/>
      <c r="J451" s="241"/>
      <c r="K451" s="142">
        <v>35.288200000000003</v>
      </c>
      <c r="L451" s="142">
        <f t="shared" si="12"/>
        <v>0</v>
      </c>
      <c r="M451" s="105">
        <f t="shared" si="13"/>
        <v>0</v>
      </c>
    </row>
    <row r="452" spans="1:13">
      <c r="A452" s="221" t="s">
        <v>5092</v>
      </c>
      <c r="B452" s="221" t="s">
        <v>27745</v>
      </c>
      <c r="C452" s="221" t="s">
        <v>27746</v>
      </c>
      <c r="D452" s="222"/>
      <c r="E452" s="241"/>
      <c r="F452" s="241"/>
      <c r="G452" s="241"/>
      <c r="H452" s="241"/>
      <c r="I452" s="241"/>
      <c r="J452" s="241"/>
      <c r="K452" s="142">
        <v>29.41</v>
      </c>
      <c r="L452" s="142">
        <f t="shared" si="12"/>
        <v>0</v>
      </c>
      <c r="M452" s="105">
        <f t="shared" si="13"/>
        <v>0</v>
      </c>
    </row>
    <row r="453" spans="1:13">
      <c r="A453" s="221" t="s">
        <v>5092</v>
      </c>
      <c r="B453" s="221" t="s">
        <v>27747</v>
      </c>
      <c r="C453" s="221" t="s">
        <v>27748</v>
      </c>
      <c r="D453" s="222"/>
      <c r="E453" s="241"/>
      <c r="F453" s="241"/>
      <c r="G453" s="241"/>
      <c r="H453" s="241"/>
      <c r="I453" s="241"/>
      <c r="J453" s="241"/>
      <c r="K453" s="142">
        <v>29.41</v>
      </c>
      <c r="L453" s="142">
        <f t="shared" si="12"/>
        <v>0</v>
      </c>
      <c r="M453" s="105">
        <f t="shared" si="13"/>
        <v>0</v>
      </c>
    </row>
    <row r="454" spans="1:13">
      <c r="A454" s="221" t="s">
        <v>5092</v>
      </c>
      <c r="B454" s="221" t="s">
        <v>27749</v>
      </c>
      <c r="C454" s="221" t="s">
        <v>27750</v>
      </c>
      <c r="D454" s="222"/>
      <c r="E454" s="241"/>
      <c r="F454" s="241"/>
      <c r="G454" s="241"/>
      <c r="H454" s="241"/>
      <c r="I454" s="241"/>
      <c r="J454" s="241"/>
      <c r="K454" s="142">
        <v>29.41</v>
      </c>
      <c r="L454" s="142">
        <f t="shared" ref="L454:L517" si="14">SUM(M454*K454)</f>
        <v>0</v>
      </c>
      <c r="M454" s="105">
        <f t="shared" ref="M454:M517" si="15">SUM(E454:J454)</f>
        <v>0</v>
      </c>
    </row>
    <row r="455" spans="1:13">
      <c r="A455" s="221" t="s">
        <v>5092</v>
      </c>
      <c r="B455" s="221" t="s">
        <v>27751</v>
      </c>
      <c r="C455" s="221" t="s">
        <v>27752</v>
      </c>
      <c r="D455" s="222"/>
      <c r="E455" s="241"/>
      <c r="F455" s="241"/>
      <c r="G455" s="241"/>
      <c r="H455" s="241"/>
      <c r="I455" s="241"/>
      <c r="J455" s="241"/>
      <c r="K455" s="142">
        <v>29.41</v>
      </c>
      <c r="L455" s="142">
        <f t="shared" si="14"/>
        <v>0</v>
      </c>
      <c r="M455" s="105">
        <f t="shared" si="15"/>
        <v>0</v>
      </c>
    </row>
    <row r="456" spans="1:13">
      <c r="A456" s="221" t="s">
        <v>5092</v>
      </c>
      <c r="B456" s="221" t="s">
        <v>27753</v>
      </c>
      <c r="C456" s="221" t="s">
        <v>27754</v>
      </c>
      <c r="D456" s="222"/>
      <c r="E456" s="241"/>
      <c r="F456" s="241"/>
      <c r="G456" s="241"/>
      <c r="H456" s="241"/>
      <c r="I456" s="241"/>
      <c r="J456" s="241"/>
      <c r="K456" s="142">
        <v>29.41</v>
      </c>
      <c r="L456" s="142">
        <f t="shared" si="14"/>
        <v>0</v>
      </c>
      <c r="M456" s="105">
        <f t="shared" si="15"/>
        <v>0</v>
      </c>
    </row>
    <row r="457" spans="1:13">
      <c r="A457" s="221" t="s">
        <v>5092</v>
      </c>
      <c r="B457" s="221" t="s">
        <v>27755</v>
      </c>
      <c r="C457" s="221" t="s">
        <v>27756</v>
      </c>
      <c r="D457" s="222"/>
      <c r="E457" s="241"/>
      <c r="F457" s="241"/>
      <c r="G457" s="241"/>
      <c r="H457" s="241"/>
      <c r="I457" s="241"/>
      <c r="J457" s="241"/>
      <c r="K457" s="142">
        <v>29.41</v>
      </c>
      <c r="L457" s="142">
        <f t="shared" si="14"/>
        <v>0</v>
      </c>
      <c r="M457" s="105">
        <f t="shared" si="15"/>
        <v>0</v>
      </c>
    </row>
    <row r="458" spans="1:13">
      <c r="A458" s="221" t="s">
        <v>5092</v>
      </c>
      <c r="B458" s="221" t="s">
        <v>27757</v>
      </c>
      <c r="C458" s="221" t="s">
        <v>27758</v>
      </c>
      <c r="D458" s="222"/>
      <c r="E458" s="241"/>
      <c r="F458" s="241"/>
      <c r="G458" s="241"/>
      <c r="H458" s="241"/>
      <c r="I458" s="241"/>
      <c r="J458" s="241"/>
      <c r="K458" s="142">
        <v>29.41</v>
      </c>
      <c r="L458" s="142">
        <f t="shared" si="14"/>
        <v>0</v>
      </c>
      <c r="M458" s="105">
        <f t="shared" si="15"/>
        <v>0</v>
      </c>
    </row>
    <row r="459" spans="1:13">
      <c r="A459" s="221" t="s">
        <v>5092</v>
      </c>
      <c r="B459" s="221" t="s">
        <v>27759</v>
      </c>
      <c r="C459" s="221" t="s">
        <v>27760</v>
      </c>
      <c r="D459" s="222"/>
      <c r="E459" s="241"/>
      <c r="F459" s="241"/>
      <c r="G459" s="241"/>
      <c r="H459" s="241"/>
      <c r="I459" s="241"/>
      <c r="J459" s="241"/>
      <c r="K459" s="142">
        <v>26.46</v>
      </c>
      <c r="L459" s="142">
        <f t="shared" si="14"/>
        <v>0</v>
      </c>
      <c r="M459" s="105">
        <f t="shared" si="15"/>
        <v>0</v>
      </c>
    </row>
    <row r="460" spans="1:13">
      <c r="A460" s="221" t="s">
        <v>5092</v>
      </c>
      <c r="B460" s="221" t="s">
        <v>27761</v>
      </c>
      <c r="C460" s="221" t="s">
        <v>27762</v>
      </c>
      <c r="D460" s="222"/>
      <c r="E460" s="241"/>
      <c r="F460" s="241"/>
      <c r="G460" s="241"/>
      <c r="H460" s="241"/>
      <c r="I460" s="241"/>
      <c r="J460" s="241"/>
      <c r="K460" s="142">
        <v>26.46</v>
      </c>
      <c r="L460" s="142">
        <f t="shared" si="14"/>
        <v>0</v>
      </c>
      <c r="M460" s="105">
        <f t="shared" si="15"/>
        <v>0</v>
      </c>
    </row>
    <row r="461" spans="1:13">
      <c r="A461" s="221" t="s">
        <v>5092</v>
      </c>
      <c r="B461" s="221" t="s">
        <v>27763</v>
      </c>
      <c r="C461" s="221" t="s">
        <v>27764</v>
      </c>
      <c r="D461" s="222"/>
      <c r="E461" s="241"/>
      <c r="F461" s="241"/>
      <c r="G461" s="241"/>
      <c r="H461" s="241"/>
      <c r="I461" s="241"/>
      <c r="J461" s="241"/>
      <c r="K461" s="142">
        <v>26.46</v>
      </c>
      <c r="L461" s="142">
        <f t="shared" si="14"/>
        <v>0</v>
      </c>
      <c r="M461" s="105">
        <f t="shared" si="15"/>
        <v>0</v>
      </c>
    </row>
    <row r="462" spans="1:13">
      <c r="A462" s="221" t="s">
        <v>5092</v>
      </c>
      <c r="B462" s="221" t="s">
        <v>27765</v>
      </c>
      <c r="C462" s="221" t="s">
        <v>27766</v>
      </c>
      <c r="D462" s="222"/>
      <c r="E462" s="241"/>
      <c r="F462" s="241"/>
      <c r="G462" s="241"/>
      <c r="H462" s="241"/>
      <c r="I462" s="241"/>
      <c r="J462" s="241"/>
      <c r="K462" s="142">
        <v>26.46</v>
      </c>
      <c r="L462" s="142">
        <f t="shared" si="14"/>
        <v>0</v>
      </c>
      <c r="M462" s="105">
        <f t="shared" si="15"/>
        <v>0</v>
      </c>
    </row>
    <row r="463" spans="1:13">
      <c r="A463" s="221" t="s">
        <v>5092</v>
      </c>
      <c r="B463" s="221" t="s">
        <v>27767</v>
      </c>
      <c r="C463" s="221" t="s">
        <v>27768</v>
      </c>
      <c r="D463" s="222"/>
      <c r="E463" s="241"/>
      <c r="F463" s="241"/>
      <c r="G463" s="241"/>
      <c r="H463" s="241"/>
      <c r="I463" s="241"/>
      <c r="J463" s="241"/>
      <c r="K463" s="142">
        <v>26.46</v>
      </c>
      <c r="L463" s="142">
        <f t="shared" si="14"/>
        <v>0</v>
      </c>
      <c r="M463" s="105">
        <f t="shared" si="15"/>
        <v>0</v>
      </c>
    </row>
    <row r="464" spans="1:13">
      <c r="A464" s="221" t="s">
        <v>5092</v>
      </c>
      <c r="B464" s="221" t="s">
        <v>27769</v>
      </c>
      <c r="C464" s="221" t="s">
        <v>27770</v>
      </c>
      <c r="D464" s="222"/>
      <c r="E464" s="241"/>
      <c r="F464" s="241"/>
      <c r="G464" s="241"/>
      <c r="H464" s="241"/>
      <c r="I464" s="241"/>
      <c r="J464" s="241"/>
      <c r="K464" s="142">
        <v>26.46</v>
      </c>
      <c r="L464" s="142">
        <f t="shared" si="14"/>
        <v>0</v>
      </c>
      <c r="M464" s="105">
        <f t="shared" si="15"/>
        <v>0</v>
      </c>
    </row>
    <row r="465" spans="1:13">
      <c r="A465" s="221" t="s">
        <v>5092</v>
      </c>
      <c r="B465" s="221" t="s">
        <v>27771</v>
      </c>
      <c r="C465" s="221" t="s">
        <v>27772</v>
      </c>
      <c r="D465" s="222"/>
      <c r="E465" s="241"/>
      <c r="F465" s="241"/>
      <c r="G465" s="241"/>
      <c r="H465" s="241"/>
      <c r="I465" s="241"/>
      <c r="J465" s="241"/>
      <c r="K465" s="142">
        <v>26.46</v>
      </c>
      <c r="L465" s="142">
        <f t="shared" si="14"/>
        <v>0</v>
      </c>
      <c r="M465" s="105">
        <f t="shared" si="15"/>
        <v>0</v>
      </c>
    </row>
    <row r="466" spans="1:13">
      <c r="A466" s="221" t="s">
        <v>5092</v>
      </c>
      <c r="B466" s="221" t="s">
        <v>27773</v>
      </c>
      <c r="C466" s="221" t="s">
        <v>27774</v>
      </c>
      <c r="D466" s="222"/>
      <c r="E466" s="241"/>
      <c r="F466" s="241"/>
      <c r="G466" s="241"/>
      <c r="H466" s="241"/>
      <c r="I466" s="241"/>
      <c r="J466" s="241"/>
      <c r="K466" s="142">
        <v>26.46</v>
      </c>
      <c r="L466" s="142">
        <f t="shared" si="14"/>
        <v>0</v>
      </c>
      <c r="M466" s="105">
        <f t="shared" si="15"/>
        <v>0</v>
      </c>
    </row>
    <row r="467" spans="1:13">
      <c r="A467" s="221" t="s">
        <v>5092</v>
      </c>
      <c r="B467" s="221" t="s">
        <v>27775</v>
      </c>
      <c r="C467" s="221" t="s">
        <v>27776</v>
      </c>
      <c r="D467" s="222"/>
      <c r="E467" s="241"/>
      <c r="F467" s="241"/>
      <c r="G467" s="241"/>
      <c r="H467" s="241"/>
      <c r="I467" s="241"/>
      <c r="J467" s="241"/>
      <c r="K467" s="142">
        <v>26.46</v>
      </c>
      <c r="L467" s="142">
        <f t="shared" si="14"/>
        <v>0</v>
      </c>
      <c r="M467" s="105">
        <f t="shared" si="15"/>
        <v>0</v>
      </c>
    </row>
    <row r="468" spans="1:13">
      <c r="A468" s="221" t="s">
        <v>5092</v>
      </c>
      <c r="B468" s="221" t="s">
        <v>27777</v>
      </c>
      <c r="C468" s="221" t="s">
        <v>27778</v>
      </c>
      <c r="D468" s="222"/>
      <c r="E468" s="241"/>
      <c r="F468" s="241"/>
      <c r="G468" s="241"/>
      <c r="H468" s="241"/>
      <c r="I468" s="241"/>
      <c r="J468" s="241"/>
      <c r="K468" s="142">
        <v>26.46</v>
      </c>
      <c r="L468" s="142">
        <f t="shared" si="14"/>
        <v>0</v>
      </c>
      <c r="M468" s="105">
        <f t="shared" si="15"/>
        <v>0</v>
      </c>
    </row>
    <row r="469" spans="1:13">
      <c r="A469" s="221" t="s">
        <v>5092</v>
      </c>
      <c r="B469" s="221" t="s">
        <v>27779</v>
      </c>
      <c r="C469" s="221" t="s">
        <v>27780</v>
      </c>
      <c r="D469" s="222"/>
      <c r="E469" s="241"/>
      <c r="F469" s="241"/>
      <c r="G469" s="241"/>
      <c r="H469" s="241"/>
      <c r="I469" s="241"/>
      <c r="J469" s="241"/>
      <c r="K469" s="142">
        <v>26.46</v>
      </c>
      <c r="L469" s="142">
        <f t="shared" si="14"/>
        <v>0</v>
      </c>
      <c r="M469" s="105">
        <f t="shared" si="15"/>
        <v>0</v>
      </c>
    </row>
    <row r="470" spans="1:13">
      <c r="A470" s="221" t="s">
        <v>5092</v>
      </c>
      <c r="B470" s="221" t="s">
        <v>27781</v>
      </c>
      <c r="C470" s="221" t="s">
        <v>27782</v>
      </c>
      <c r="D470" s="222"/>
      <c r="E470" s="241"/>
      <c r="F470" s="241"/>
      <c r="G470" s="241"/>
      <c r="H470" s="241"/>
      <c r="I470" s="241"/>
      <c r="J470" s="241"/>
      <c r="K470" s="142">
        <v>26.46</v>
      </c>
      <c r="L470" s="142">
        <f t="shared" si="14"/>
        <v>0</v>
      </c>
      <c r="M470" s="105">
        <f t="shared" si="15"/>
        <v>0</v>
      </c>
    </row>
    <row r="471" spans="1:13">
      <c r="A471" s="221" t="s">
        <v>5092</v>
      </c>
      <c r="B471" s="221" t="s">
        <v>27783</v>
      </c>
      <c r="C471" s="221" t="s">
        <v>27784</v>
      </c>
      <c r="D471" s="222"/>
      <c r="E471" s="241"/>
      <c r="F471" s="241"/>
      <c r="G471" s="241"/>
      <c r="H471" s="241"/>
      <c r="I471" s="241"/>
      <c r="J471" s="241"/>
      <c r="K471" s="142">
        <v>26.46</v>
      </c>
      <c r="L471" s="142">
        <f t="shared" si="14"/>
        <v>0</v>
      </c>
      <c r="M471" s="105">
        <f t="shared" si="15"/>
        <v>0</v>
      </c>
    </row>
    <row r="472" spans="1:13">
      <c r="A472" s="221" t="s">
        <v>5092</v>
      </c>
      <c r="B472" s="221" t="s">
        <v>27785</v>
      </c>
      <c r="C472" s="221" t="s">
        <v>27786</v>
      </c>
      <c r="D472" s="222"/>
      <c r="E472" s="241"/>
      <c r="F472" s="241"/>
      <c r="G472" s="241"/>
      <c r="H472" s="241"/>
      <c r="I472" s="241"/>
      <c r="J472" s="241"/>
      <c r="K472" s="142">
        <v>44.11</v>
      </c>
      <c r="L472" s="142">
        <f t="shared" si="14"/>
        <v>0</v>
      </c>
      <c r="M472" s="105">
        <f t="shared" si="15"/>
        <v>0</v>
      </c>
    </row>
    <row r="473" spans="1:13">
      <c r="A473" s="221" t="s">
        <v>5092</v>
      </c>
      <c r="B473" s="221" t="s">
        <v>27787</v>
      </c>
      <c r="C473" s="221" t="s">
        <v>27788</v>
      </c>
      <c r="D473" s="222"/>
      <c r="E473" s="241"/>
      <c r="F473" s="241"/>
      <c r="G473" s="241"/>
      <c r="H473" s="241"/>
      <c r="I473" s="241"/>
      <c r="J473" s="241"/>
      <c r="K473" s="142">
        <v>23.52</v>
      </c>
      <c r="L473" s="142">
        <f t="shared" si="14"/>
        <v>0</v>
      </c>
      <c r="M473" s="105">
        <f t="shared" si="15"/>
        <v>0</v>
      </c>
    </row>
    <row r="474" spans="1:13">
      <c r="A474" s="221" t="s">
        <v>5092</v>
      </c>
      <c r="B474" s="221" t="s">
        <v>27789</v>
      </c>
      <c r="C474" s="221" t="s">
        <v>27790</v>
      </c>
      <c r="D474" s="222"/>
      <c r="E474" s="241"/>
      <c r="F474" s="241"/>
      <c r="G474" s="241"/>
      <c r="H474" s="241"/>
      <c r="I474" s="241"/>
      <c r="J474" s="241"/>
      <c r="K474" s="142">
        <v>26.46</v>
      </c>
      <c r="L474" s="142">
        <f t="shared" si="14"/>
        <v>0</v>
      </c>
      <c r="M474" s="105">
        <f t="shared" si="15"/>
        <v>0</v>
      </c>
    </row>
    <row r="475" spans="1:13">
      <c r="A475" s="221" t="s">
        <v>5092</v>
      </c>
      <c r="B475" s="221" t="s">
        <v>27791</v>
      </c>
      <c r="C475" s="221" t="s">
        <v>27792</v>
      </c>
      <c r="D475" s="222"/>
      <c r="E475" s="241"/>
      <c r="F475" s="241"/>
      <c r="G475" s="241"/>
      <c r="H475" s="241"/>
      <c r="I475" s="241"/>
      <c r="J475" s="241"/>
      <c r="K475" s="142">
        <v>26.46</v>
      </c>
      <c r="L475" s="142">
        <f t="shared" si="14"/>
        <v>0</v>
      </c>
      <c r="M475" s="105">
        <f t="shared" si="15"/>
        <v>0</v>
      </c>
    </row>
    <row r="476" spans="1:13">
      <c r="A476" s="221" t="s">
        <v>5092</v>
      </c>
      <c r="B476" s="221" t="s">
        <v>27793</v>
      </c>
      <c r="C476" s="221" t="s">
        <v>27794</v>
      </c>
      <c r="D476" s="222"/>
      <c r="E476" s="241"/>
      <c r="F476" s="241"/>
      <c r="G476" s="241"/>
      <c r="H476" s="241"/>
      <c r="I476" s="241"/>
      <c r="J476" s="241"/>
      <c r="K476" s="142">
        <v>26.46</v>
      </c>
      <c r="L476" s="142">
        <f t="shared" si="14"/>
        <v>0</v>
      </c>
      <c r="M476" s="105">
        <f t="shared" si="15"/>
        <v>0</v>
      </c>
    </row>
    <row r="477" spans="1:13">
      <c r="A477" s="221" t="s">
        <v>5092</v>
      </c>
      <c r="B477" s="221" t="s">
        <v>27795</v>
      </c>
      <c r="C477" s="221" t="s">
        <v>27796</v>
      </c>
      <c r="D477" s="222"/>
      <c r="E477" s="241"/>
      <c r="F477" s="241"/>
      <c r="G477" s="241"/>
      <c r="H477" s="241"/>
      <c r="I477" s="241"/>
      <c r="J477" s="241"/>
      <c r="K477" s="142">
        <v>26.46</v>
      </c>
      <c r="L477" s="142">
        <f t="shared" si="14"/>
        <v>0</v>
      </c>
      <c r="M477" s="105">
        <f t="shared" si="15"/>
        <v>0</v>
      </c>
    </row>
    <row r="478" spans="1:13">
      <c r="A478" s="221" t="s">
        <v>5092</v>
      </c>
      <c r="B478" s="221" t="s">
        <v>27797</v>
      </c>
      <c r="C478" s="221" t="s">
        <v>27798</v>
      </c>
      <c r="D478" s="222"/>
      <c r="E478" s="241"/>
      <c r="F478" s="241"/>
      <c r="G478" s="241"/>
      <c r="H478" s="241"/>
      <c r="I478" s="241"/>
      <c r="J478" s="241"/>
      <c r="K478" s="142">
        <v>26.46</v>
      </c>
      <c r="L478" s="142">
        <f t="shared" si="14"/>
        <v>0</v>
      </c>
      <c r="M478" s="105">
        <f t="shared" si="15"/>
        <v>0</v>
      </c>
    </row>
    <row r="479" spans="1:13">
      <c r="A479" s="221" t="s">
        <v>5092</v>
      </c>
      <c r="B479" s="221" t="s">
        <v>27799</v>
      </c>
      <c r="C479" s="221" t="s">
        <v>27800</v>
      </c>
      <c r="D479" s="222"/>
      <c r="E479" s="241"/>
      <c r="F479" s="241"/>
      <c r="G479" s="241"/>
      <c r="H479" s="241"/>
      <c r="I479" s="241"/>
      <c r="J479" s="241"/>
      <c r="K479" s="142">
        <v>26.46</v>
      </c>
      <c r="L479" s="142">
        <f t="shared" si="14"/>
        <v>0</v>
      </c>
      <c r="M479" s="105">
        <f t="shared" si="15"/>
        <v>0</v>
      </c>
    </row>
    <row r="480" spans="1:13">
      <c r="A480" s="221" t="s">
        <v>5092</v>
      </c>
      <c r="B480" s="221" t="s">
        <v>27801</v>
      </c>
      <c r="C480" s="221" t="s">
        <v>27802</v>
      </c>
      <c r="D480" s="222"/>
      <c r="E480" s="241"/>
      <c r="F480" s="241"/>
      <c r="G480" s="241"/>
      <c r="H480" s="241"/>
      <c r="I480" s="241"/>
      <c r="J480" s="241"/>
      <c r="K480" s="142">
        <v>26.46</v>
      </c>
      <c r="L480" s="142">
        <f t="shared" si="14"/>
        <v>0</v>
      </c>
      <c r="M480" s="105">
        <f t="shared" si="15"/>
        <v>0</v>
      </c>
    </row>
    <row r="481" spans="1:13">
      <c r="A481" s="221" t="s">
        <v>484</v>
      </c>
      <c r="B481" s="221" t="s">
        <v>27803</v>
      </c>
      <c r="C481" s="221" t="s">
        <v>27804</v>
      </c>
      <c r="D481" s="222"/>
      <c r="E481" s="241"/>
      <c r="F481" s="241"/>
      <c r="G481" s="241"/>
      <c r="H481" s="241"/>
      <c r="I481" s="241"/>
      <c r="J481" s="241"/>
      <c r="K481" s="142">
        <v>61.76</v>
      </c>
      <c r="L481" s="142">
        <f t="shared" si="14"/>
        <v>0</v>
      </c>
      <c r="M481" s="105">
        <f t="shared" si="15"/>
        <v>0</v>
      </c>
    </row>
    <row r="482" spans="1:13">
      <c r="A482" s="221" t="s">
        <v>484</v>
      </c>
      <c r="B482" s="221" t="s">
        <v>27805</v>
      </c>
      <c r="C482" s="221" t="s">
        <v>27806</v>
      </c>
      <c r="D482" s="222"/>
      <c r="E482" s="241"/>
      <c r="F482" s="241"/>
      <c r="G482" s="241"/>
      <c r="H482" s="241"/>
      <c r="I482" s="241"/>
      <c r="J482" s="241"/>
      <c r="K482" s="142">
        <v>61.76</v>
      </c>
      <c r="L482" s="142">
        <f t="shared" si="14"/>
        <v>0</v>
      </c>
      <c r="M482" s="105">
        <f t="shared" si="15"/>
        <v>0</v>
      </c>
    </row>
    <row r="483" spans="1:13">
      <c r="A483" s="221" t="s">
        <v>484</v>
      </c>
      <c r="B483" s="221" t="s">
        <v>27807</v>
      </c>
      <c r="C483" s="221" t="s">
        <v>27808</v>
      </c>
      <c r="D483" s="222"/>
      <c r="E483" s="241"/>
      <c r="F483" s="241"/>
      <c r="G483" s="241"/>
      <c r="H483" s="241"/>
      <c r="I483" s="241"/>
      <c r="J483" s="241"/>
      <c r="K483" s="142">
        <v>61.76</v>
      </c>
      <c r="L483" s="142">
        <f t="shared" si="14"/>
        <v>0</v>
      </c>
      <c r="M483" s="105">
        <f t="shared" si="15"/>
        <v>0</v>
      </c>
    </row>
    <row r="484" spans="1:13">
      <c r="A484" s="221" t="s">
        <v>484</v>
      </c>
      <c r="B484" s="221" t="s">
        <v>27809</v>
      </c>
      <c r="C484" s="221" t="s">
        <v>27810</v>
      </c>
      <c r="D484" s="222"/>
      <c r="E484" s="241"/>
      <c r="F484" s="241"/>
      <c r="G484" s="241"/>
      <c r="H484" s="241"/>
      <c r="I484" s="241"/>
      <c r="J484" s="241"/>
      <c r="K484" s="142">
        <v>58.82</v>
      </c>
      <c r="L484" s="142">
        <f t="shared" si="14"/>
        <v>0</v>
      </c>
      <c r="M484" s="105">
        <f t="shared" si="15"/>
        <v>0</v>
      </c>
    </row>
    <row r="485" spans="1:13">
      <c r="A485" s="221" t="s">
        <v>484</v>
      </c>
      <c r="B485" s="221" t="s">
        <v>27811</v>
      </c>
      <c r="C485" s="221" t="s">
        <v>27812</v>
      </c>
      <c r="D485" s="222"/>
      <c r="E485" s="241"/>
      <c r="F485" s="241"/>
      <c r="G485" s="241"/>
      <c r="H485" s="241"/>
      <c r="I485" s="241"/>
      <c r="J485" s="241"/>
      <c r="K485" s="142">
        <v>58.82</v>
      </c>
      <c r="L485" s="142">
        <f t="shared" si="14"/>
        <v>0</v>
      </c>
      <c r="M485" s="105">
        <f t="shared" si="15"/>
        <v>0</v>
      </c>
    </row>
    <row r="486" spans="1:13">
      <c r="A486" s="221" t="s">
        <v>484</v>
      </c>
      <c r="B486" s="221" t="s">
        <v>27813</v>
      </c>
      <c r="C486" s="221" t="s">
        <v>27814</v>
      </c>
      <c r="D486" s="222"/>
      <c r="E486" s="241"/>
      <c r="F486" s="241"/>
      <c r="G486" s="241"/>
      <c r="H486" s="241"/>
      <c r="I486" s="241"/>
      <c r="J486" s="241"/>
      <c r="K486" s="142">
        <v>58.82</v>
      </c>
      <c r="L486" s="142">
        <f t="shared" si="14"/>
        <v>0</v>
      </c>
      <c r="M486" s="105">
        <f t="shared" si="15"/>
        <v>0</v>
      </c>
    </row>
    <row r="487" spans="1:13">
      <c r="A487" s="221" t="s">
        <v>484</v>
      </c>
      <c r="B487" s="221" t="s">
        <v>27815</v>
      </c>
      <c r="C487" s="221" t="s">
        <v>27816</v>
      </c>
      <c r="D487" s="222"/>
      <c r="E487" s="241"/>
      <c r="F487" s="241"/>
      <c r="G487" s="241"/>
      <c r="H487" s="241"/>
      <c r="I487" s="241"/>
      <c r="J487" s="241"/>
      <c r="K487" s="142">
        <v>52.94</v>
      </c>
      <c r="L487" s="142">
        <f t="shared" si="14"/>
        <v>0</v>
      </c>
      <c r="M487" s="105">
        <f t="shared" si="15"/>
        <v>0</v>
      </c>
    </row>
    <row r="488" spans="1:13">
      <c r="A488" s="221" t="s">
        <v>484</v>
      </c>
      <c r="B488" s="221" t="s">
        <v>27817</v>
      </c>
      <c r="C488" s="221" t="s">
        <v>27818</v>
      </c>
      <c r="D488" s="222"/>
      <c r="E488" s="241"/>
      <c r="F488" s="241"/>
      <c r="G488" s="241"/>
      <c r="H488" s="241"/>
      <c r="I488" s="241"/>
      <c r="J488" s="241"/>
      <c r="K488" s="142">
        <v>58.82</v>
      </c>
      <c r="L488" s="142">
        <f t="shared" si="14"/>
        <v>0</v>
      </c>
      <c r="M488" s="105">
        <f t="shared" si="15"/>
        <v>0</v>
      </c>
    </row>
    <row r="489" spans="1:13">
      <c r="A489" s="221" t="s">
        <v>484</v>
      </c>
      <c r="B489" s="221" t="s">
        <v>27819</v>
      </c>
      <c r="C489" s="221" t="s">
        <v>27820</v>
      </c>
      <c r="D489" s="222"/>
      <c r="E489" s="241"/>
      <c r="F489" s="241"/>
      <c r="G489" s="241"/>
      <c r="H489" s="241"/>
      <c r="I489" s="241"/>
      <c r="J489" s="241"/>
      <c r="K489" s="142">
        <v>52.94</v>
      </c>
      <c r="L489" s="142">
        <f t="shared" si="14"/>
        <v>0</v>
      </c>
      <c r="M489" s="105">
        <f t="shared" si="15"/>
        <v>0</v>
      </c>
    </row>
    <row r="490" spans="1:13">
      <c r="A490" s="221" t="s">
        <v>484</v>
      </c>
      <c r="B490" s="221" t="s">
        <v>27821</v>
      </c>
      <c r="C490" s="221" t="s">
        <v>27822</v>
      </c>
      <c r="D490" s="222"/>
      <c r="E490" s="241"/>
      <c r="F490" s="241"/>
      <c r="G490" s="241"/>
      <c r="H490" s="241"/>
      <c r="I490" s="241"/>
      <c r="J490" s="241"/>
      <c r="K490" s="142">
        <v>58.817599999999999</v>
      </c>
      <c r="L490" s="142">
        <f t="shared" si="14"/>
        <v>0</v>
      </c>
      <c r="M490" s="105">
        <f t="shared" si="15"/>
        <v>0</v>
      </c>
    </row>
    <row r="491" spans="1:13">
      <c r="A491" s="221" t="s">
        <v>484</v>
      </c>
      <c r="B491" s="221" t="s">
        <v>27823</v>
      </c>
      <c r="C491" s="221" t="s">
        <v>27824</v>
      </c>
      <c r="D491" s="222"/>
      <c r="E491" s="241"/>
      <c r="F491" s="241"/>
      <c r="G491" s="241"/>
      <c r="H491" s="241"/>
      <c r="I491" s="241"/>
      <c r="J491" s="241"/>
      <c r="K491" s="142">
        <v>52.94</v>
      </c>
      <c r="L491" s="142">
        <f t="shared" si="14"/>
        <v>0</v>
      </c>
      <c r="M491" s="105">
        <f t="shared" si="15"/>
        <v>0</v>
      </c>
    </row>
    <row r="492" spans="1:13">
      <c r="A492" s="221" t="s">
        <v>484</v>
      </c>
      <c r="B492" s="221" t="s">
        <v>27825</v>
      </c>
      <c r="C492" s="221" t="s">
        <v>27826</v>
      </c>
      <c r="D492" s="222"/>
      <c r="E492" s="241"/>
      <c r="F492" s="241"/>
      <c r="G492" s="241"/>
      <c r="H492" s="241"/>
      <c r="I492" s="241"/>
      <c r="J492" s="241"/>
      <c r="K492" s="142">
        <v>58.82</v>
      </c>
      <c r="L492" s="142">
        <f t="shared" si="14"/>
        <v>0</v>
      </c>
      <c r="M492" s="105">
        <f t="shared" si="15"/>
        <v>0</v>
      </c>
    </row>
    <row r="493" spans="1:13">
      <c r="A493" s="221" t="s">
        <v>484</v>
      </c>
      <c r="B493" s="221" t="s">
        <v>27827</v>
      </c>
      <c r="C493" s="221" t="s">
        <v>27828</v>
      </c>
      <c r="D493" s="222"/>
      <c r="E493" s="241"/>
      <c r="F493" s="241"/>
      <c r="G493" s="241"/>
      <c r="H493" s="241"/>
      <c r="I493" s="241"/>
      <c r="J493" s="241"/>
      <c r="K493" s="142">
        <v>58.82</v>
      </c>
      <c r="L493" s="142">
        <f t="shared" si="14"/>
        <v>0</v>
      </c>
      <c r="M493" s="105">
        <f t="shared" si="15"/>
        <v>0</v>
      </c>
    </row>
    <row r="494" spans="1:13">
      <c r="A494" s="221" t="s">
        <v>484</v>
      </c>
      <c r="B494" s="221" t="s">
        <v>27829</v>
      </c>
      <c r="C494" s="221" t="s">
        <v>27830</v>
      </c>
      <c r="D494" s="222"/>
      <c r="E494" s="241"/>
      <c r="F494" s="241"/>
      <c r="G494" s="241"/>
      <c r="H494" s="241"/>
      <c r="I494" s="241"/>
      <c r="J494" s="241"/>
      <c r="K494" s="142">
        <v>58.82</v>
      </c>
      <c r="L494" s="142">
        <f t="shared" si="14"/>
        <v>0</v>
      </c>
      <c r="M494" s="105">
        <f t="shared" si="15"/>
        <v>0</v>
      </c>
    </row>
    <row r="495" spans="1:13">
      <c r="A495" s="221" t="s">
        <v>484</v>
      </c>
      <c r="B495" s="221" t="s">
        <v>27831</v>
      </c>
      <c r="C495" s="221" t="s">
        <v>27832</v>
      </c>
      <c r="D495" s="222"/>
      <c r="E495" s="241"/>
      <c r="F495" s="241"/>
      <c r="G495" s="241"/>
      <c r="H495" s="241"/>
      <c r="I495" s="241"/>
      <c r="J495" s="241"/>
      <c r="K495" s="142">
        <v>58.82</v>
      </c>
      <c r="L495" s="142">
        <f t="shared" si="14"/>
        <v>0</v>
      </c>
      <c r="M495" s="105">
        <f t="shared" si="15"/>
        <v>0</v>
      </c>
    </row>
    <row r="496" spans="1:13">
      <c r="A496" s="221" t="s">
        <v>484</v>
      </c>
      <c r="B496" s="221" t="s">
        <v>27833</v>
      </c>
      <c r="C496" s="221" t="s">
        <v>27834</v>
      </c>
      <c r="D496" s="222"/>
      <c r="E496" s="241"/>
      <c r="F496" s="241"/>
      <c r="G496" s="241"/>
      <c r="H496" s="241"/>
      <c r="I496" s="241"/>
      <c r="J496" s="241"/>
      <c r="K496" s="142">
        <v>61.76</v>
      </c>
      <c r="L496" s="142">
        <f t="shared" si="14"/>
        <v>0</v>
      </c>
      <c r="M496" s="105">
        <f t="shared" si="15"/>
        <v>0</v>
      </c>
    </row>
    <row r="497" spans="1:13">
      <c r="A497" s="221" t="s">
        <v>484</v>
      </c>
      <c r="B497" s="221" t="s">
        <v>27835</v>
      </c>
      <c r="C497" s="221" t="s">
        <v>27836</v>
      </c>
      <c r="D497" s="222"/>
      <c r="E497" s="241"/>
      <c r="F497" s="241"/>
      <c r="G497" s="241"/>
      <c r="H497" s="241"/>
      <c r="I497" s="241"/>
      <c r="J497" s="241"/>
      <c r="K497" s="142">
        <v>58.82</v>
      </c>
      <c r="L497" s="142">
        <f t="shared" si="14"/>
        <v>0</v>
      </c>
      <c r="M497" s="105">
        <f t="shared" si="15"/>
        <v>0</v>
      </c>
    </row>
    <row r="498" spans="1:13">
      <c r="A498" s="221" t="s">
        <v>484</v>
      </c>
      <c r="B498" s="221" t="s">
        <v>27837</v>
      </c>
      <c r="C498" s="221" t="s">
        <v>27838</v>
      </c>
      <c r="D498" s="222"/>
      <c r="E498" s="241"/>
      <c r="F498" s="241"/>
      <c r="G498" s="241"/>
      <c r="H498" s="241"/>
      <c r="I498" s="241"/>
      <c r="J498" s="241"/>
      <c r="K498" s="142">
        <v>58.82</v>
      </c>
      <c r="L498" s="142">
        <f t="shared" si="14"/>
        <v>0</v>
      </c>
      <c r="M498" s="105">
        <f t="shared" si="15"/>
        <v>0</v>
      </c>
    </row>
    <row r="499" spans="1:13">
      <c r="A499" s="221" t="s">
        <v>484</v>
      </c>
      <c r="B499" s="221" t="s">
        <v>27839</v>
      </c>
      <c r="C499" s="221" t="s">
        <v>27840</v>
      </c>
      <c r="D499" s="222"/>
      <c r="E499" s="241"/>
      <c r="F499" s="241"/>
      <c r="G499" s="241"/>
      <c r="H499" s="241"/>
      <c r="I499" s="241"/>
      <c r="J499" s="241"/>
      <c r="K499" s="142">
        <v>61.76</v>
      </c>
      <c r="L499" s="142">
        <f t="shared" si="14"/>
        <v>0</v>
      </c>
      <c r="M499" s="105">
        <f t="shared" si="15"/>
        <v>0</v>
      </c>
    </row>
    <row r="500" spans="1:13">
      <c r="A500" s="221" t="s">
        <v>484</v>
      </c>
      <c r="B500" s="221" t="s">
        <v>27841</v>
      </c>
      <c r="C500" s="221" t="s">
        <v>27842</v>
      </c>
      <c r="D500" s="222"/>
      <c r="E500" s="241"/>
      <c r="F500" s="241"/>
      <c r="G500" s="241"/>
      <c r="H500" s="241"/>
      <c r="I500" s="241"/>
      <c r="J500" s="241"/>
      <c r="K500" s="142">
        <v>58.82</v>
      </c>
      <c r="L500" s="142">
        <f t="shared" si="14"/>
        <v>0</v>
      </c>
      <c r="M500" s="105">
        <f t="shared" si="15"/>
        <v>0</v>
      </c>
    </row>
    <row r="501" spans="1:13">
      <c r="A501" s="221" t="s">
        <v>484</v>
      </c>
      <c r="B501" s="221" t="s">
        <v>27843</v>
      </c>
      <c r="C501" s="221" t="s">
        <v>27842</v>
      </c>
      <c r="D501" s="222"/>
      <c r="E501" s="241"/>
      <c r="F501" s="241"/>
      <c r="G501" s="241"/>
      <c r="H501" s="241"/>
      <c r="I501" s="241"/>
      <c r="J501" s="241"/>
      <c r="K501" s="142">
        <v>58.82</v>
      </c>
      <c r="L501" s="142">
        <f t="shared" si="14"/>
        <v>0</v>
      </c>
      <c r="M501" s="105">
        <f t="shared" si="15"/>
        <v>0</v>
      </c>
    </row>
    <row r="502" spans="1:13">
      <c r="A502" s="221" t="s">
        <v>484</v>
      </c>
      <c r="B502" s="221" t="s">
        <v>27844</v>
      </c>
      <c r="C502" s="221" t="s">
        <v>27845</v>
      </c>
      <c r="D502" s="222"/>
      <c r="E502" s="241"/>
      <c r="F502" s="241"/>
      <c r="G502" s="241"/>
      <c r="H502" s="241"/>
      <c r="I502" s="241"/>
      <c r="J502" s="241"/>
      <c r="K502" s="142">
        <v>58.82</v>
      </c>
      <c r="L502" s="142">
        <f t="shared" si="14"/>
        <v>0</v>
      </c>
      <c r="M502" s="105">
        <f t="shared" si="15"/>
        <v>0</v>
      </c>
    </row>
    <row r="503" spans="1:13">
      <c r="A503" s="221" t="s">
        <v>484</v>
      </c>
      <c r="B503" s="221" t="s">
        <v>27846</v>
      </c>
      <c r="C503" s="221" t="s">
        <v>27847</v>
      </c>
      <c r="D503" s="222"/>
      <c r="E503" s="241"/>
      <c r="F503" s="241"/>
      <c r="G503" s="241"/>
      <c r="H503" s="241"/>
      <c r="I503" s="241"/>
      <c r="J503" s="241"/>
      <c r="K503" s="142">
        <v>58.82</v>
      </c>
      <c r="L503" s="142">
        <f t="shared" si="14"/>
        <v>0</v>
      </c>
      <c r="M503" s="105">
        <f t="shared" si="15"/>
        <v>0</v>
      </c>
    </row>
    <row r="504" spans="1:13">
      <c r="A504" s="221" t="s">
        <v>484</v>
      </c>
      <c r="B504" s="221" t="s">
        <v>27848</v>
      </c>
      <c r="C504" s="221" t="s">
        <v>27849</v>
      </c>
      <c r="D504" s="222"/>
      <c r="E504" s="241"/>
      <c r="F504" s="241"/>
      <c r="G504" s="241"/>
      <c r="H504" s="241"/>
      <c r="I504" s="241"/>
      <c r="J504" s="241"/>
      <c r="K504" s="142">
        <v>58.82</v>
      </c>
      <c r="L504" s="142">
        <f t="shared" si="14"/>
        <v>0</v>
      </c>
      <c r="M504" s="105">
        <f t="shared" si="15"/>
        <v>0</v>
      </c>
    </row>
    <row r="505" spans="1:13">
      <c r="A505" s="221" t="s">
        <v>484</v>
      </c>
      <c r="B505" s="221" t="s">
        <v>27850</v>
      </c>
      <c r="C505" s="221" t="s">
        <v>27851</v>
      </c>
      <c r="D505" s="222"/>
      <c r="E505" s="241"/>
      <c r="F505" s="241"/>
      <c r="G505" s="241"/>
      <c r="H505" s="241"/>
      <c r="I505" s="241"/>
      <c r="J505" s="241"/>
      <c r="K505" s="142">
        <v>58.82</v>
      </c>
      <c r="L505" s="142">
        <f t="shared" si="14"/>
        <v>0</v>
      </c>
      <c r="M505" s="105">
        <f t="shared" si="15"/>
        <v>0</v>
      </c>
    </row>
    <row r="506" spans="1:13">
      <c r="A506" s="221" t="s">
        <v>484</v>
      </c>
      <c r="B506" s="221" t="s">
        <v>27852</v>
      </c>
      <c r="C506" s="221" t="s">
        <v>27853</v>
      </c>
      <c r="D506" s="222"/>
      <c r="E506" s="241"/>
      <c r="F506" s="241"/>
      <c r="G506" s="241"/>
      <c r="H506" s="241"/>
      <c r="I506" s="241"/>
      <c r="J506" s="241"/>
      <c r="K506" s="142">
        <v>58.82</v>
      </c>
      <c r="L506" s="142">
        <f t="shared" si="14"/>
        <v>0</v>
      </c>
      <c r="M506" s="105">
        <f t="shared" si="15"/>
        <v>0</v>
      </c>
    </row>
    <row r="507" spans="1:13">
      <c r="A507" s="221" t="s">
        <v>484</v>
      </c>
      <c r="B507" s="221" t="s">
        <v>27854</v>
      </c>
      <c r="C507" s="221" t="s">
        <v>27855</v>
      </c>
      <c r="D507" s="222"/>
      <c r="E507" s="241"/>
      <c r="F507" s="241"/>
      <c r="G507" s="241"/>
      <c r="H507" s="241"/>
      <c r="I507" s="241"/>
      <c r="J507" s="241"/>
      <c r="K507" s="142">
        <v>61.76</v>
      </c>
      <c r="L507" s="142">
        <f t="shared" si="14"/>
        <v>0</v>
      </c>
      <c r="M507" s="105">
        <f t="shared" si="15"/>
        <v>0</v>
      </c>
    </row>
    <row r="508" spans="1:13">
      <c r="A508" s="221" t="s">
        <v>484</v>
      </c>
      <c r="B508" s="221" t="s">
        <v>27856</v>
      </c>
      <c r="C508" s="221" t="s">
        <v>27857</v>
      </c>
      <c r="D508" s="222"/>
      <c r="E508" s="241"/>
      <c r="F508" s="241"/>
      <c r="G508" s="241"/>
      <c r="H508" s="241"/>
      <c r="I508" s="241"/>
      <c r="J508" s="241"/>
      <c r="K508" s="142">
        <v>61.76</v>
      </c>
      <c r="L508" s="142">
        <f t="shared" si="14"/>
        <v>0</v>
      </c>
      <c r="M508" s="105">
        <f t="shared" si="15"/>
        <v>0</v>
      </c>
    </row>
    <row r="509" spans="1:13">
      <c r="A509" s="221" t="s">
        <v>484</v>
      </c>
      <c r="B509" s="221" t="s">
        <v>27858</v>
      </c>
      <c r="C509" s="221" t="s">
        <v>27859</v>
      </c>
      <c r="D509" s="222"/>
      <c r="E509" s="241"/>
      <c r="F509" s="241"/>
      <c r="G509" s="241"/>
      <c r="H509" s="241"/>
      <c r="I509" s="241"/>
      <c r="J509" s="241"/>
      <c r="K509" s="142">
        <v>61.76</v>
      </c>
      <c r="L509" s="142">
        <f t="shared" si="14"/>
        <v>0</v>
      </c>
      <c r="M509" s="105">
        <f t="shared" si="15"/>
        <v>0</v>
      </c>
    </row>
    <row r="510" spans="1:13">
      <c r="A510" s="221" t="s">
        <v>484</v>
      </c>
      <c r="B510" s="221" t="s">
        <v>27860</v>
      </c>
      <c r="C510" s="221" t="s">
        <v>27861</v>
      </c>
      <c r="D510" s="222"/>
      <c r="E510" s="241"/>
      <c r="F510" s="241"/>
      <c r="G510" s="241"/>
      <c r="H510" s="241"/>
      <c r="I510" s="241"/>
      <c r="J510" s="241"/>
      <c r="K510" s="142">
        <v>61.76</v>
      </c>
      <c r="L510" s="142">
        <f t="shared" si="14"/>
        <v>0</v>
      </c>
      <c r="M510" s="105">
        <f t="shared" si="15"/>
        <v>0</v>
      </c>
    </row>
    <row r="511" spans="1:13">
      <c r="A511" s="221" t="s">
        <v>484</v>
      </c>
      <c r="B511" s="221" t="s">
        <v>27862</v>
      </c>
      <c r="C511" s="221" t="s">
        <v>27863</v>
      </c>
      <c r="D511" s="222" t="s">
        <v>209</v>
      </c>
      <c r="E511" s="241"/>
      <c r="F511" s="241"/>
      <c r="G511" s="241"/>
      <c r="H511" s="241"/>
      <c r="I511" s="241"/>
      <c r="J511" s="241"/>
      <c r="K511" s="142">
        <v>79.41</v>
      </c>
      <c r="L511" s="142">
        <f t="shared" si="14"/>
        <v>0</v>
      </c>
      <c r="M511" s="105">
        <f t="shared" si="15"/>
        <v>0</v>
      </c>
    </row>
    <row r="512" spans="1:13">
      <c r="A512" s="221" t="s">
        <v>484</v>
      </c>
      <c r="B512" s="221" t="s">
        <v>27864</v>
      </c>
      <c r="C512" s="221" t="s">
        <v>27865</v>
      </c>
      <c r="D512" s="222"/>
      <c r="E512" s="241"/>
      <c r="F512" s="241"/>
      <c r="G512" s="241"/>
      <c r="H512" s="241"/>
      <c r="I512" s="241"/>
      <c r="J512" s="241"/>
      <c r="K512" s="142">
        <v>58.82</v>
      </c>
      <c r="L512" s="142">
        <f t="shared" si="14"/>
        <v>0</v>
      </c>
      <c r="M512" s="105">
        <f t="shared" si="15"/>
        <v>0</v>
      </c>
    </row>
    <row r="513" spans="1:13">
      <c r="A513" s="221" t="s">
        <v>484</v>
      </c>
      <c r="B513" s="221" t="s">
        <v>27866</v>
      </c>
      <c r="C513" s="221" t="s">
        <v>27867</v>
      </c>
      <c r="D513" s="222"/>
      <c r="E513" s="241"/>
      <c r="F513" s="241"/>
      <c r="G513" s="241"/>
      <c r="H513" s="241"/>
      <c r="I513" s="241"/>
      <c r="J513" s="241"/>
      <c r="K513" s="142">
        <v>58.82</v>
      </c>
      <c r="L513" s="142">
        <f t="shared" si="14"/>
        <v>0</v>
      </c>
      <c r="M513" s="105">
        <f t="shared" si="15"/>
        <v>0</v>
      </c>
    </row>
    <row r="514" spans="1:13">
      <c r="A514" s="221" t="s">
        <v>484</v>
      </c>
      <c r="B514" s="221" t="s">
        <v>27868</v>
      </c>
      <c r="C514" s="221" t="s">
        <v>27869</v>
      </c>
      <c r="D514" s="222" t="s">
        <v>209</v>
      </c>
      <c r="E514" s="241"/>
      <c r="F514" s="241"/>
      <c r="G514" s="241"/>
      <c r="H514" s="241"/>
      <c r="I514" s="241"/>
      <c r="J514" s="241"/>
      <c r="K514" s="142">
        <v>61.76</v>
      </c>
      <c r="L514" s="142">
        <f t="shared" si="14"/>
        <v>0</v>
      </c>
      <c r="M514" s="105">
        <f t="shared" si="15"/>
        <v>0</v>
      </c>
    </row>
    <row r="515" spans="1:13">
      <c r="A515" s="221" t="s">
        <v>484</v>
      </c>
      <c r="B515" s="221" t="s">
        <v>27870</v>
      </c>
      <c r="C515" s="221" t="s">
        <v>27871</v>
      </c>
      <c r="D515" s="222"/>
      <c r="E515" s="241"/>
      <c r="F515" s="241"/>
      <c r="G515" s="241"/>
      <c r="H515" s="241"/>
      <c r="I515" s="241"/>
      <c r="J515" s="241"/>
      <c r="K515" s="142">
        <v>64.7</v>
      </c>
      <c r="L515" s="142">
        <f t="shared" si="14"/>
        <v>0</v>
      </c>
      <c r="M515" s="105">
        <f t="shared" si="15"/>
        <v>0</v>
      </c>
    </row>
    <row r="516" spans="1:13">
      <c r="A516" s="221" t="s">
        <v>484</v>
      </c>
      <c r="B516" s="221" t="s">
        <v>27872</v>
      </c>
      <c r="C516" s="221" t="s">
        <v>27873</v>
      </c>
      <c r="D516" s="222"/>
      <c r="E516" s="241"/>
      <c r="F516" s="241"/>
      <c r="G516" s="241"/>
      <c r="H516" s="241"/>
      <c r="I516" s="241"/>
      <c r="J516" s="241"/>
      <c r="K516" s="142">
        <v>58.82</v>
      </c>
      <c r="L516" s="142">
        <f t="shared" si="14"/>
        <v>0</v>
      </c>
      <c r="M516" s="105">
        <f t="shared" si="15"/>
        <v>0</v>
      </c>
    </row>
    <row r="517" spans="1:13">
      <c r="A517" s="221" t="s">
        <v>484</v>
      </c>
      <c r="B517" s="221" t="s">
        <v>27874</v>
      </c>
      <c r="C517" s="221" t="s">
        <v>27875</v>
      </c>
      <c r="D517" s="222"/>
      <c r="E517" s="241"/>
      <c r="F517" s="241"/>
      <c r="G517" s="241"/>
      <c r="H517" s="241"/>
      <c r="I517" s="241"/>
      <c r="J517" s="241"/>
      <c r="K517" s="142">
        <v>64.7</v>
      </c>
      <c r="L517" s="142">
        <f t="shared" si="14"/>
        <v>0</v>
      </c>
      <c r="M517" s="105">
        <f t="shared" si="15"/>
        <v>0</v>
      </c>
    </row>
    <row r="518" spans="1:13">
      <c r="A518" s="221" t="s">
        <v>484</v>
      </c>
      <c r="B518" s="221" t="s">
        <v>27876</v>
      </c>
      <c r="C518" s="221" t="s">
        <v>27877</v>
      </c>
      <c r="D518" s="222"/>
      <c r="E518" s="241"/>
      <c r="F518" s="241"/>
      <c r="G518" s="241"/>
      <c r="H518" s="241"/>
      <c r="I518" s="241"/>
      <c r="J518" s="241"/>
      <c r="K518" s="142">
        <v>58.82</v>
      </c>
      <c r="L518" s="142">
        <f t="shared" ref="L518:L581" si="16">SUM(M518*K518)</f>
        <v>0</v>
      </c>
      <c r="M518" s="105">
        <f t="shared" ref="M518:M581" si="17">SUM(E518:J518)</f>
        <v>0</v>
      </c>
    </row>
    <row r="519" spans="1:13">
      <c r="A519" s="221" t="s">
        <v>484</v>
      </c>
      <c r="B519" s="221" t="s">
        <v>27878</v>
      </c>
      <c r="C519" s="221" t="s">
        <v>27879</v>
      </c>
      <c r="D519" s="222"/>
      <c r="E519" s="241"/>
      <c r="F519" s="241"/>
      <c r="G519" s="241"/>
      <c r="H519" s="241"/>
      <c r="I519" s="241"/>
      <c r="J519" s="241"/>
      <c r="K519" s="142">
        <v>52.935299999999998</v>
      </c>
      <c r="L519" s="142">
        <f t="shared" si="16"/>
        <v>0</v>
      </c>
      <c r="M519" s="105">
        <f t="shared" si="17"/>
        <v>0</v>
      </c>
    </row>
    <row r="520" spans="1:13">
      <c r="A520" s="221" t="s">
        <v>484</v>
      </c>
      <c r="B520" s="221" t="s">
        <v>27880</v>
      </c>
      <c r="C520" s="221" t="s">
        <v>27881</v>
      </c>
      <c r="D520" s="222"/>
      <c r="E520" s="241"/>
      <c r="F520" s="241"/>
      <c r="G520" s="241"/>
      <c r="H520" s="241"/>
      <c r="I520" s="241"/>
      <c r="J520" s="241"/>
      <c r="K520" s="142">
        <v>58.82</v>
      </c>
      <c r="L520" s="142">
        <f t="shared" si="16"/>
        <v>0</v>
      </c>
      <c r="M520" s="105">
        <f t="shared" si="17"/>
        <v>0</v>
      </c>
    </row>
    <row r="521" spans="1:13">
      <c r="A521" s="221" t="s">
        <v>484</v>
      </c>
      <c r="B521" s="221" t="s">
        <v>27882</v>
      </c>
      <c r="C521" s="221" t="s">
        <v>27883</v>
      </c>
      <c r="D521" s="222"/>
      <c r="E521" s="241"/>
      <c r="F521" s="241"/>
      <c r="G521" s="241"/>
      <c r="H521" s="241"/>
      <c r="I521" s="241"/>
      <c r="J521" s="241"/>
      <c r="K521" s="142">
        <v>58.82</v>
      </c>
      <c r="L521" s="142">
        <f t="shared" si="16"/>
        <v>0</v>
      </c>
      <c r="M521" s="105">
        <f t="shared" si="17"/>
        <v>0</v>
      </c>
    </row>
    <row r="522" spans="1:13">
      <c r="A522" s="221" t="s">
        <v>484</v>
      </c>
      <c r="B522" s="221" t="s">
        <v>27884</v>
      </c>
      <c r="C522" s="221" t="s">
        <v>27885</v>
      </c>
      <c r="D522" s="222"/>
      <c r="E522" s="241"/>
      <c r="F522" s="241"/>
      <c r="G522" s="241"/>
      <c r="H522" s="241"/>
      <c r="I522" s="241"/>
      <c r="J522" s="241"/>
      <c r="K522" s="142">
        <v>58.82</v>
      </c>
      <c r="L522" s="142">
        <f t="shared" si="16"/>
        <v>0</v>
      </c>
      <c r="M522" s="105">
        <f t="shared" si="17"/>
        <v>0</v>
      </c>
    </row>
    <row r="523" spans="1:13">
      <c r="A523" s="221" t="s">
        <v>484</v>
      </c>
      <c r="B523" s="221" t="s">
        <v>27886</v>
      </c>
      <c r="C523" s="221" t="s">
        <v>27887</v>
      </c>
      <c r="D523" s="222"/>
      <c r="E523" s="241"/>
      <c r="F523" s="241"/>
      <c r="G523" s="241"/>
      <c r="H523" s="241"/>
      <c r="I523" s="241"/>
      <c r="J523" s="241"/>
      <c r="K523" s="142">
        <v>58.82</v>
      </c>
      <c r="L523" s="142">
        <f t="shared" si="16"/>
        <v>0</v>
      </c>
      <c r="M523" s="105">
        <f t="shared" si="17"/>
        <v>0</v>
      </c>
    </row>
    <row r="524" spans="1:13">
      <c r="A524" s="221" t="s">
        <v>484</v>
      </c>
      <c r="B524" s="221" t="s">
        <v>27888</v>
      </c>
      <c r="C524" s="221" t="s">
        <v>27889</v>
      </c>
      <c r="D524" s="222"/>
      <c r="E524" s="241"/>
      <c r="F524" s="241"/>
      <c r="G524" s="241"/>
      <c r="H524" s="241"/>
      <c r="I524" s="241"/>
      <c r="J524" s="241"/>
      <c r="K524" s="142">
        <v>61.76</v>
      </c>
      <c r="L524" s="142">
        <f t="shared" si="16"/>
        <v>0</v>
      </c>
      <c r="M524" s="105">
        <f t="shared" si="17"/>
        <v>0</v>
      </c>
    </row>
    <row r="525" spans="1:13">
      <c r="A525" s="221" t="s">
        <v>484</v>
      </c>
      <c r="B525" s="221" t="s">
        <v>27890</v>
      </c>
      <c r="C525" s="221" t="s">
        <v>27891</v>
      </c>
      <c r="D525" s="222"/>
      <c r="E525" s="241"/>
      <c r="F525" s="241"/>
      <c r="G525" s="241"/>
      <c r="H525" s="241"/>
      <c r="I525" s="241"/>
      <c r="J525" s="241"/>
      <c r="K525" s="142">
        <v>61.76</v>
      </c>
      <c r="L525" s="142">
        <f t="shared" si="16"/>
        <v>0</v>
      </c>
      <c r="M525" s="105">
        <f t="shared" si="17"/>
        <v>0</v>
      </c>
    </row>
    <row r="526" spans="1:13">
      <c r="A526" s="221" t="s">
        <v>484</v>
      </c>
      <c r="B526" s="221" t="s">
        <v>27892</v>
      </c>
      <c r="C526" s="221" t="s">
        <v>27893</v>
      </c>
      <c r="D526" s="222"/>
      <c r="E526" s="241"/>
      <c r="F526" s="241"/>
      <c r="G526" s="241"/>
      <c r="H526" s="241"/>
      <c r="I526" s="241"/>
      <c r="J526" s="241"/>
      <c r="K526" s="142">
        <v>61.76</v>
      </c>
      <c r="L526" s="142">
        <f t="shared" si="16"/>
        <v>0</v>
      </c>
      <c r="M526" s="105">
        <f t="shared" si="17"/>
        <v>0</v>
      </c>
    </row>
    <row r="527" spans="1:13">
      <c r="A527" s="221" t="s">
        <v>484</v>
      </c>
      <c r="B527" s="221" t="s">
        <v>27894</v>
      </c>
      <c r="C527" s="221" t="s">
        <v>27895</v>
      </c>
      <c r="D527" s="222"/>
      <c r="E527" s="241"/>
      <c r="F527" s="241"/>
      <c r="G527" s="241"/>
      <c r="H527" s="241"/>
      <c r="I527" s="241"/>
      <c r="J527" s="241"/>
      <c r="K527" s="142">
        <v>55.88</v>
      </c>
      <c r="L527" s="142">
        <f t="shared" si="16"/>
        <v>0</v>
      </c>
      <c r="M527" s="105">
        <f t="shared" si="17"/>
        <v>0</v>
      </c>
    </row>
    <row r="528" spans="1:13">
      <c r="A528" s="221" t="s">
        <v>484</v>
      </c>
      <c r="B528" s="221" t="s">
        <v>27896</v>
      </c>
      <c r="C528" s="221" t="s">
        <v>27897</v>
      </c>
      <c r="D528" s="222"/>
      <c r="E528" s="241"/>
      <c r="F528" s="241"/>
      <c r="G528" s="241"/>
      <c r="H528" s="241"/>
      <c r="I528" s="241"/>
      <c r="J528" s="241"/>
      <c r="K528" s="142">
        <v>55.88</v>
      </c>
      <c r="L528" s="142">
        <f t="shared" si="16"/>
        <v>0</v>
      </c>
      <c r="M528" s="105">
        <f t="shared" si="17"/>
        <v>0</v>
      </c>
    </row>
    <row r="529" spans="1:13">
      <c r="A529" s="221" t="s">
        <v>484</v>
      </c>
      <c r="B529" s="221" t="s">
        <v>27898</v>
      </c>
      <c r="C529" s="221" t="s">
        <v>27899</v>
      </c>
      <c r="D529" s="222"/>
      <c r="E529" s="241"/>
      <c r="F529" s="241"/>
      <c r="G529" s="241"/>
      <c r="H529" s="241"/>
      <c r="I529" s="241"/>
      <c r="J529" s="241"/>
      <c r="K529" s="142">
        <v>58.82</v>
      </c>
      <c r="L529" s="142">
        <f t="shared" si="16"/>
        <v>0</v>
      </c>
      <c r="M529" s="105">
        <f t="shared" si="17"/>
        <v>0</v>
      </c>
    </row>
    <row r="530" spans="1:13">
      <c r="A530" s="221" t="s">
        <v>484</v>
      </c>
      <c r="B530" s="221" t="s">
        <v>27900</v>
      </c>
      <c r="C530" s="221" t="s">
        <v>27901</v>
      </c>
      <c r="D530" s="222"/>
      <c r="E530" s="241"/>
      <c r="F530" s="241"/>
      <c r="G530" s="241"/>
      <c r="H530" s="241"/>
      <c r="I530" s="241"/>
      <c r="J530" s="241"/>
      <c r="K530" s="142">
        <v>58.82</v>
      </c>
      <c r="L530" s="142">
        <f t="shared" si="16"/>
        <v>0</v>
      </c>
      <c r="M530" s="105">
        <f t="shared" si="17"/>
        <v>0</v>
      </c>
    </row>
    <row r="531" spans="1:13">
      <c r="A531" s="221" t="s">
        <v>484</v>
      </c>
      <c r="B531" s="221" t="s">
        <v>27902</v>
      </c>
      <c r="C531" s="221" t="s">
        <v>27903</v>
      </c>
      <c r="D531" s="222"/>
      <c r="E531" s="241"/>
      <c r="F531" s="241"/>
      <c r="G531" s="241"/>
      <c r="H531" s="241"/>
      <c r="I531" s="241"/>
      <c r="J531" s="241"/>
      <c r="K531" s="142">
        <v>58.82</v>
      </c>
      <c r="L531" s="142">
        <f t="shared" si="16"/>
        <v>0</v>
      </c>
      <c r="M531" s="105">
        <f t="shared" si="17"/>
        <v>0</v>
      </c>
    </row>
    <row r="532" spans="1:13">
      <c r="A532" s="221" t="s">
        <v>484</v>
      </c>
      <c r="B532" s="221" t="s">
        <v>27904</v>
      </c>
      <c r="C532" s="221" t="s">
        <v>27905</v>
      </c>
      <c r="D532" s="222"/>
      <c r="E532" s="241"/>
      <c r="F532" s="241"/>
      <c r="G532" s="241"/>
      <c r="H532" s="241"/>
      <c r="I532" s="241"/>
      <c r="J532" s="241"/>
      <c r="K532" s="142">
        <v>61.76</v>
      </c>
      <c r="L532" s="142">
        <f t="shared" si="16"/>
        <v>0</v>
      </c>
      <c r="M532" s="105">
        <f t="shared" si="17"/>
        <v>0</v>
      </c>
    </row>
    <row r="533" spans="1:13">
      <c r="A533" s="221" t="s">
        <v>484</v>
      </c>
      <c r="B533" s="221" t="s">
        <v>27906</v>
      </c>
      <c r="C533" s="221" t="s">
        <v>27907</v>
      </c>
      <c r="D533" s="222"/>
      <c r="E533" s="241"/>
      <c r="F533" s="241"/>
      <c r="G533" s="241"/>
      <c r="H533" s="241"/>
      <c r="I533" s="241"/>
      <c r="J533" s="241"/>
      <c r="K533" s="142">
        <v>58.82</v>
      </c>
      <c r="L533" s="142">
        <f t="shared" si="16"/>
        <v>0</v>
      </c>
      <c r="M533" s="105">
        <f t="shared" si="17"/>
        <v>0</v>
      </c>
    </row>
    <row r="534" spans="1:13">
      <c r="A534" s="221" t="s">
        <v>484</v>
      </c>
      <c r="B534" s="221" t="s">
        <v>27908</v>
      </c>
      <c r="C534" s="221" t="s">
        <v>27909</v>
      </c>
      <c r="D534" s="222"/>
      <c r="E534" s="241"/>
      <c r="F534" s="241"/>
      <c r="G534" s="241"/>
      <c r="H534" s="241"/>
      <c r="I534" s="241"/>
      <c r="J534" s="241"/>
      <c r="K534" s="142">
        <v>61.76</v>
      </c>
      <c r="L534" s="142">
        <f t="shared" si="16"/>
        <v>0</v>
      </c>
      <c r="M534" s="105">
        <f t="shared" si="17"/>
        <v>0</v>
      </c>
    </row>
    <row r="535" spans="1:13">
      <c r="A535" s="221" t="s">
        <v>484</v>
      </c>
      <c r="B535" s="221" t="s">
        <v>27910</v>
      </c>
      <c r="C535" s="221" t="s">
        <v>27911</v>
      </c>
      <c r="D535" s="222"/>
      <c r="E535" s="241"/>
      <c r="F535" s="241"/>
      <c r="G535" s="241"/>
      <c r="H535" s="241"/>
      <c r="I535" s="241"/>
      <c r="J535" s="241"/>
      <c r="K535" s="142">
        <v>61.76</v>
      </c>
      <c r="L535" s="142">
        <f t="shared" si="16"/>
        <v>0</v>
      </c>
      <c r="M535" s="105">
        <f t="shared" si="17"/>
        <v>0</v>
      </c>
    </row>
    <row r="536" spans="1:13">
      <c r="A536" s="221" t="s">
        <v>484</v>
      </c>
      <c r="B536" s="221" t="s">
        <v>27912</v>
      </c>
      <c r="C536" s="221" t="s">
        <v>27913</v>
      </c>
      <c r="D536" s="222"/>
      <c r="E536" s="241"/>
      <c r="F536" s="241"/>
      <c r="G536" s="241"/>
      <c r="H536" s="241"/>
      <c r="I536" s="241"/>
      <c r="J536" s="241"/>
      <c r="K536" s="142">
        <v>61.76</v>
      </c>
      <c r="L536" s="142">
        <f t="shared" si="16"/>
        <v>0</v>
      </c>
      <c r="M536" s="105">
        <f t="shared" si="17"/>
        <v>0</v>
      </c>
    </row>
    <row r="537" spans="1:13">
      <c r="A537" s="221" t="s">
        <v>484</v>
      </c>
      <c r="B537" s="221" t="s">
        <v>27914</v>
      </c>
      <c r="C537" s="221" t="s">
        <v>27915</v>
      </c>
      <c r="D537" s="222"/>
      <c r="E537" s="241"/>
      <c r="F537" s="241"/>
      <c r="G537" s="241"/>
      <c r="H537" s="241"/>
      <c r="I537" s="241"/>
      <c r="J537" s="241"/>
      <c r="K537" s="142">
        <v>61.76</v>
      </c>
      <c r="L537" s="142">
        <f t="shared" si="16"/>
        <v>0</v>
      </c>
      <c r="M537" s="105">
        <f t="shared" si="17"/>
        <v>0</v>
      </c>
    </row>
    <row r="538" spans="1:13">
      <c r="A538" s="221" t="s">
        <v>484</v>
      </c>
      <c r="B538" s="221" t="s">
        <v>27916</v>
      </c>
      <c r="C538" s="221" t="s">
        <v>27917</v>
      </c>
      <c r="D538" s="222"/>
      <c r="E538" s="241"/>
      <c r="F538" s="241"/>
      <c r="G538" s="241"/>
      <c r="H538" s="241"/>
      <c r="I538" s="241"/>
      <c r="J538" s="241"/>
      <c r="K538" s="142">
        <v>64.7</v>
      </c>
      <c r="L538" s="142">
        <f t="shared" si="16"/>
        <v>0</v>
      </c>
      <c r="M538" s="105">
        <f t="shared" si="17"/>
        <v>0</v>
      </c>
    </row>
    <row r="539" spans="1:13">
      <c r="A539" s="221" t="s">
        <v>5092</v>
      </c>
      <c r="B539" s="221" t="s">
        <v>27918</v>
      </c>
      <c r="C539" s="221" t="s">
        <v>27919</v>
      </c>
      <c r="D539" s="222"/>
      <c r="E539" s="241"/>
      <c r="F539" s="241"/>
      <c r="G539" s="241"/>
      <c r="H539" s="241"/>
      <c r="I539" s="241"/>
      <c r="J539" s="241"/>
      <c r="K539" s="142">
        <v>49.99</v>
      </c>
      <c r="L539" s="142">
        <f t="shared" si="16"/>
        <v>0</v>
      </c>
      <c r="M539" s="105">
        <f t="shared" si="17"/>
        <v>0</v>
      </c>
    </row>
    <row r="540" spans="1:13">
      <c r="A540" s="221" t="s">
        <v>5092</v>
      </c>
      <c r="B540" s="221" t="s">
        <v>27920</v>
      </c>
      <c r="C540" s="221" t="s">
        <v>27921</v>
      </c>
      <c r="D540" s="222"/>
      <c r="E540" s="241"/>
      <c r="F540" s="241"/>
      <c r="G540" s="241"/>
      <c r="H540" s="241"/>
      <c r="I540" s="241"/>
      <c r="J540" s="241"/>
      <c r="K540" s="142">
        <v>49.99</v>
      </c>
      <c r="L540" s="142">
        <f t="shared" si="16"/>
        <v>0</v>
      </c>
      <c r="M540" s="105">
        <f t="shared" si="17"/>
        <v>0</v>
      </c>
    </row>
    <row r="541" spans="1:13">
      <c r="A541" s="221" t="s">
        <v>5092</v>
      </c>
      <c r="B541" s="221" t="s">
        <v>27922</v>
      </c>
      <c r="C541" s="221" t="s">
        <v>27923</v>
      </c>
      <c r="D541" s="222"/>
      <c r="E541" s="241"/>
      <c r="F541" s="241"/>
      <c r="G541" s="241"/>
      <c r="H541" s="241"/>
      <c r="I541" s="241"/>
      <c r="J541" s="241"/>
      <c r="K541" s="142">
        <v>49.994100000000003</v>
      </c>
      <c r="L541" s="142">
        <f t="shared" si="16"/>
        <v>0</v>
      </c>
      <c r="M541" s="105">
        <f t="shared" si="17"/>
        <v>0</v>
      </c>
    </row>
    <row r="542" spans="1:13">
      <c r="A542" s="221" t="s">
        <v>5092</v>
      </c>
      <c r="B542" s="221" t="s">
        <v>27924</v>
      </c>
      <c r="C542" s="221" t="s">
        <v>27925</v>
      </c>
      <c r="D542" s="222"/>
      <c r="E542" s="241"/>
      <c r="F542" s="241"/>
      <c r="G542" s="241"/>
      <c r="H542" s="241"/>
      <c r="I542" s="241"/>
      <c r="J542" s="241"/>
      <c r="K542" s="142">
        <v>49.99</v>
      </c>
      <c r="L542" s="142">
        <f t="shared" si="16"/>
        <v>0</v>
      </c>
      <c r="M542" s="105">
        <f t="shared" si="17"/>
        <v>0</v>
      </c>
    </row>
    <row r="543" spans="1:13">
      <c r="A543" s="221" t="s">
        <v>5092</v>
      </c>
      <c r="B543" s="221" t="s">
        <v>27926</v>
      </c>
      <c r="C543" s="221" t="s">
        <v>27927</v>
      </c>
      <c r="D543" s="222"/>
      <c r="E543" s="241"/>
      <c r="F543" s="241"/>
      <c r="G543" s="241"/>
      <c r="H543" s="241"/>
      <c r="I543" s="241"/>
      <c r="J543" s="241"/>
      <c r="K543" s="142">
        <v>49.99</v>
      </c>
      <c r="L543" s="142">
        <f t="shared" si="16"/>
        <v>0</v>
      </c>
      <c r="M543" s="105">
        <f t="shared" si="17"/>
        <v>0</v>
      </c>
    </row>
    <row r="544" spans="1:13">
      <c r="A544" s="221" t="s">
        <v>5092</v>
      </c>
      <c r="B544" s="221" t="s">
        <v>27928</v>
      </c>
      <c r="C544" s="221" t="s">
        <v>27929</v>
      </c>
      <c r="D544" s="222"/>
      <c r="E544" s="241"/>
      <c r="F544" s="241"/>
      <c r="G544" s="241"/>
      <c r="H544" s="241"/>
      <c r="I544" s="241"/>
      <c r="J544" s="241"/>
      <c r="K544" s="142">
        <v>49.99</v>
      </c>
      <c r="L544" s="142">
        <f t="shared" si="16"/>
        <v>0</v>
      </c>
      <c r="M544" s="105">
        <f t="shared" si="17"/>
        <v>0</v>
      </c>
    </row>
    <row r="545" spans="1:13">
      <c r="A545" s="221" t="s">
        <v>5092</v>
      </c>
      <c r="B545" s="221" t="s">
        <v>27930</v>
      </c>
      <c r="C545" s="221" t="s">
        <v>27931</v>
      </c>
      <c r="D545" s="222"/>
      <c r="E545" s="241"/>
      <c r="F545" s="241"/>
      <c r="G545" s="241"/>
      <c r="H545" s="241"/>
      <c r="I545" s="241"/>
      <c r="J545" s="241"/>
      <c r="K545" s="142">
        <v>49.994100000000003</v>
      </c>
      <c r="L545" s="142">
        <f t="shared" si="16"/>
        <v>0</v>
      </c>
      <c r="M545" s="105">
        <f t="shared" si="17"/>
        <v>0</v>
      </c>
    </row>
    <row r="546" spans="1:13">
      <c r="A546" s="221" t="s">
        <v>5092</v>
      </c>
      <c r="B546" s="221" t="s">
        <v>27932</v>
      </c>
      <c r="C546" s="221" t="s">
        <v>27933</v>
      </c>
      <c r="D546" s="222"/>
      <c r="E546" s="241"/>
      <c r="F546" s="241"/>
      <c r="G546" s="241"/>
      <c r="H546" s="241"/>
      <c r="I546" s="241"/>
      <c r="J546" s="241"/>
      <c r="K546" s="142">
        <v>49.994100000000003</v>
      </c>
      <c r="L546" s="142">
        <f t="shared" si="16"/>
        <v>0</v>
      </c>
      <c r="M546" s="105">
        <f t="shared" si="17"/>
        <v>0</v>
      </c>
    </row>
    <row r="547" spans="1:13">
      <c r="A547" s="221" t="s">
        <v>5092</v>
      </c>
      <c r="B547" s="221" t="s">
        <v>27934</v>
      </c>
      <c r="C547" s="221" t="s">
        <v>27935</v>
      </c>
      <c r="D547" s="222"/>
      <c r="E547" s="241"/>
      <c r="F547" s="241"/>
      <c r="G547" s="241"/>
      <c r="H547" s="241"/>
      <c r="I547" s="241"/>
      <c r="J547" s="241"/>
      <c r="K547" s="142">
        <v>49.99</v>
      </c>
      <c r="L547" s="142">
        <f t="shared" si="16"/>
        <v>0</v>
      </c>
      <c r="M547" s="105">
        <f t="shared" si="17"/>
        <v>0</v>
      </c>
    </row>
    <row r="548" spans="1:13">
      <c r="A548" s="221" t="s">
        <v>5092</v>
      </c>
      <c r="B548" s="221" t="s">
        <v>27936</v>
      </c>
      <c r="C548" s="221" t="s">
        <v>27937</v>
      </c>
      <c r="D548" s="222"/>
      <c r="E548" s="241"/>
      <c r="F548" s="241"/>
      <c r="G548" s="241"/>
      <c r="H548" s="241"/>
      <c r="I548" s="241"/>
      <c r="J548" s="241"/>
      <c r="K548" s="142">
        <v>49.99</v>
      </c>
      <c r="L548" s="142">
        <f t="shared" si="16"/>
        <v>0</v>
      </c>
      <c r="M548" s="105">
        <f t="shared" si="17"/>
        <v>0</v>
      </c>
    </row>
    <row r="549" spans="1:13">
      <c r="A549" s="221" t="s">
        <v>5092</v>
      </c>
      <c r="B549" s="221" t="s">
        <v>27938</v>
      </c>
      <c r="C549" s="221" t="s">
        <v>27939</v>
      </c>
      <c r="D549" s="222"/>
      <c r="E549" s="241"/>
      <c r="F549" s="241"/>
      <c r="G549" s="241"/>
      <c r="H549" s="241"/>
      <c r="I549" s="241"/>
      <c r="J549" s="241"/>
      <c r="K549" s="142">
        <v>49.994100000000003</v>
      </c>
      <c r="L549" s="142">
        <f t="shared" si="16"/>
        <v>0</v>
      </c>
      <c r="M549" s="105">
        <f t="shared" si="17"/>
        <v>0</v>
      </c>
    </row>
    <row r="550" spans="1:13">
      <c r="A550" s="221" t="s">
        <v>5092</v>
      </c>
      <c r="B550" s="221" t="s">
        <v>27940</v>
      </c>
      <c r="C550" s="221" t="s">
        <v>27941</v>
      </c>
      <c r="D550" s="222"/>
      <c r="E550" s="241"/>
      <c r="F550" s="241"/>
      <c r="G550" s="241"/>
      <c r="H550" s="241"/>
      <c r="I550" s="241"/>
      <c r="J550" s="241"/>
      <c r="K550" s="142">
        <v>49.994100000000003</v>
      </c>
      <c r="L550" s="142">
        <f t="shared" si="16"/>
        <v>0</v>
      </c>
      <c r="M550" s="105">
        <f t="shared" si="17"/>
        <v>0</v>
      </c>
    </row>
    <row r="551" spans="1:13">
      <c r="A551" s="221" t="s">
        <v>5092</v>
      </c>
      <c r="B551" s="221" t="s">
        <v>27942</v>
      </c>
      <c r="C551" s="221" t="s">
        <v>27943</v>
      </c>
      <c r="D551" s="222"/>
      <c r="E551" s="241"/>
      <c r="F551" s="241"/>
      <c r="G551" s="241"/>
      <c r="H551" s="241"/>
      <c r="I551" s="241"/>
      <c r="J551" s="241"/>
      <c r="K551" s="142">
        <v>49.994100000000003</v>
      </c>
      <c r="L551" s="142">
        <f t="shared" si="16"/>
        <v>0</v>
      </c>
      <c r="M551" s="105">
        <f t="shared" si="17"/>
        <v>0</v>
      </c>
    </row>
    <row r="552" spans="1:13">
      <c r="A552" s="221" t="s">
        <v>5092</v>
      </c>
      <c r="B552" s="221" t="s">
        <v>27944</v>
      </c>
      <c r="C552" s="221" t="s">
        <v>27945</v>
      </c>
      <c r="D552" s="222"/>
      <c r="E552" s="241"/>
      <c r="F552" s="241"/>
      <c r="G552" s="241"/>
      <c r="H552" s="241"/>
      <c r="I552" s="241"/>
      <c r="J552" s="241"/>
      <c r="K552" s="142">
        <v>49.99</v>
      </c>
      <c r="L552" s="142">
        <f t="shared" si="16"/>
        <v>0</v>
      </c>
      <c r="M552" s="105">
        <f t="shared" si="17"/>
        <v>0</v>
      </c>
    </row>
    <row r="553" spans="1:13">
      <c r="A553" s="221" t="s">
        <v>5092</v>
      </c>
      <c r="B553" s="221" t="s">
        <v>27946</v>
      </c>
      <c r="C553" s="221" t="s">
        <v>27947</v>
      </c>
      <c r="D553" s="222"/>
      <c r="E553" s="241"/>
      <c r="F553" s="241"/>
      <c r="G553" s="241"/>
      <c r="H553" s="241"/>
      <c r="I553" s="241"/>
      <c r="J553" s="241"/>
      <c r="K553" s="142">
        <v>49.99</v>
      </c>
      <c r="L553" s="142">
        <f t="shared" si="16"/>
        <v>0</v>
      </c>
      <c r="M553" s="105">
        <f t="shared" si="17"/>
        <v>0</v>
      </c>
    </row>
    <row r="554" spans="1:13">
      <c r="A554" s="221" t="s">
        <v>5092</v>
      </c>
      <c r="B554" s="221" t="s">
        <v>27948</v>
      </c>
      <c r="C554" s="221" t="s">
        <v>27949</v>
      </c>
      <c r="D554" s="222"/>
      <c r="E554" s="241"/>
      <c r="F554" s="241"/>
      <c r="G554" s="241"/>
      <c r="H554" s="241"/>
      <c r="I554" s="241"/>
      <c r="J554" s="241"/>
      <c r="K554" s="142">
        <v>49.994100000000003</v>
      </c>
      <c r="L554" s="142">
        <f t="shared" si="16"/>
        <v>0</v>
      </c>
      <c r="M554" s="105">
        <f t="shared" si="17"/>
        <v>0</v>
      </c>
    </row>
    <row r="555" spans="1:13">
      <c r="A555" s="221" t="s">
        <v>5092</v>
      </c>
      <c r="B555" s="221" t="s">
        <v>27950</v>
      </c>
      <c r="C555" s="221" t="s">
        <v>27951</v>
      </c>
      <c r="D555" s="222"/>
      <c r="E555" s="241"/>
      <c r="F555" s="241"/>
      <c r="G555" s="241"/>
      <c r="H555" s="241"/>
      <c r="I555" s="241"/>
      <c r="J555" s="241"/>
      <c r="K555" s="142">
        <v>47.05</v>
      </c>
      <c r="L555" s="142">
        <f t="shared" si="16"/>
        <v>0</v>
      </c>
      <c r="M555" s="105">
        <f t="shared" si="17"/>
        <v>0</v>
      </c>
    </row>
    <row r="556" spans="1:13">
      <c r="A556" s="221" t="s">
        <v>5092</v>
      </c>
      <c r="B556" s="221" t="s">
        <v>27952</v>
      </c>
      <c r="C556" s="221" t="s">
        <v>27953</v>
      </c>
      <c r="D556" s="222"/>
      <c r="E556" s="241"/>
      <c r="F556" s="241"/>
      <c r="G556" s="241"/>
      <c r="H556" s="241"/>
      <c r="I556" s="241"/>
      <c r="J556" s="241"/>
      <c r="K556" s="142">
        <v>47.052900000000001</v>
      </c>
      <c r="L556" s="142">
        <f t="shared" si="16"/>
        <v>0</v>
      </c>
      <c r="M556" s="105">
        <f t="shared" si="17"/>
        <v>0</v>
      </c>
    </row>
    <row r="557" spans="1:13">
      <c r="A557" s="221" t="s">
        <v>5092</v>
      </c>
      <c r="B557" s="221" t="s">
        <v>27954</v>
      </c>
      <c r="C557" s="221" t="s">
        <v>27955</v>
      </c>
      <c r="D557" s="222"/>
      <c r="E557" s="241"/>
      <c r="F557" s="241"/>
      <c r="G557" s="241"/>
      <c r="H557" s="241"/>
      <c r="I557" s="241"/>
      <c r="J557" s="241"/>
      <c r="K557" s="142">
        <v>47.052900000000001</v>
      </c>
      <c r="L557" s="142">
        <f t="shared" si="16"/>
        <v>0</v>
      </c>
      <c r="M557" s="105">
        <f t="shared" si="17"/>
        <v>0</v>
      </c>
    </row>
    <row r="558" spans="1:13">
      <c r="A558" s="221" t="s">
        <v>5092</v>
      </c>
      <c r="B558" s="221" t="s">
        <v>27956</v>
      </c>
      <c r="C558" s="221" t="s">
        <v>27957</v>
      </c>
      <c r="D558" s="222"/>
      <c r="E558" s="241"/>
      <c r="F558" s="241"/>
      <c r="G558" s="241"/>
      <c r="H558" s="241"/>
      <c r="I558" s="241"/>
      <c r="J558" s="241"/>
      <c r="K558" s="142">
        <v>47.052900000000001</v>
      </c>
      <c r="L558" s="142">
        <f t="shared" si="16"/>
        <v>0</v>
      </c>
      <c r="M558" s="105">
        <f t="shared" si="17"/>
        <v>0</v>
      </c>
    </row>
    <row r="559" spans="1:13">
      <c r="A559" s="221" t="s">
        <v>5092</v>
      </c>
      <c r="B559" s="221" t="s">
        <v>27958</v>
      </c>
      <c r="C559" s="221" t="s">
        <v>27959</v>
      </c>
      <c r="D559" s="222"/>
      <c r="E559" s="241"/>
      <c r="F559" s="241"/>
      <c r="G559" s="241"/>
      <c r="H559" s="241"/>
      <c r="I559" s="241"/>
      <c r="J559" s="241"/>
      <c r="K559" s="142">
        <v>47.05</v>
      </c>
      <c r="L559" s="142">
        <f t="shared" si="16"/>
        <v>0</v>
      </c>
      <c r="M559" s="105">
        <f t="shared" si="17"/>
        <v>0</v>
      </c>
    </row>
    <row r="560" spans="1:13">
      <c r="A560" s="221" t="s">
        <v>5092</v>
      </c>
      <c r="B560" s="221" t="s">
        <v>27960</v>
      </c>
      <c r="C560" s="221" t="s">
        <v>27961</v>
      </c>
      <c r="D560" s="222"/>
      <c r="E560" s="241"/>
      <c r="F560" s="241"/>
      <c r="G560" s="241"/>
      <c r="H560" s="241"/>
      <c r="I560" s="241"/>
      <c r="J560" s="241"/>
      <c r="K560" s="142">
        <v>47.05</v>
      </c>
      <c r="L560" s="142">
        <f t="shared" si="16"/>
        <v>0</v>
      </c>
      <c r="M560" s="105">
        <f t="shared" si="17"/>
        <v>0</v>
      </c>
    </row>
    <row r="561" spans="1:13">
      <c r="A561" s="221" t="s">
        <v>5092</v>
      </c>
      <c r="B561" s="221" t="s">
        <v>27962</v>
      </c>
      <c r="C561" s="221" t="s">
        <v>27963</v>
      </c>
      <c r="D561" s="222"/>
      <c r="E561" s="241"/>
      <c r="F561" s="241"/>
      <c r="G561" s="241"/>
      <c r="H561" s="241"/>
      <c r="I561" s="241"/>
      <c r="J561" s="241"/>
      <c r="K561" s="142">
        <v>47.05</v>
      </c>
      <c r="L561" s="142">
        <f t="shared" si="16"/>
        <v>0</v>
      </c>
      <c r="M561" s="105">
        <f t="shared" si="17"/>
        <v>0</v>
      </c>
    </row>
    <row r="562" spans="1:13">
      <c r="A562" s="221" t="s">
        <v>5092</v>
      </c>
      <c r="B562" s="221" t="s">
        <v>27964</v>
      </c>
      <c r="C562" s="221" t="s">
        <v>27965</v>
      </c>
      <c r="D562" s="222"/>
      <c r="E562" s="241"/>
      <c r="F562" s="241"/>
      <c r="G562" s="241"/>
      <c r="H562" s="241"/>
      <c r="I562" s="241"/>
      <c r="J562" s="241"/>
      <c r="K562" s="142">
        <v>47.05</v>
      </c>
      <c r="L562" s="142">
        <f t="shared" si="16"/>
        <v>0</v>
      </c>
      <c r="M562" s="105">
        <f t="shared" si="17"/>
        <v>0</v>
      </c>
    </row>
    <row r="563" spans="1:13">
      <c r="A563" s="221" t="s">
        <v>5092</v>
      </c>
      <c r="B563" s="221" t="s">
        <v>27966</v>
      </c>
      <c r="C563" s="221" t="s">
        <v>27967</v>
      </c>
      <c r="D563" s="222"/>
      <c r="E563" s="241"/>
      <c r="F563" s="241"/>
      <c r="G563" s="241"/>
      <c r="H563" s="241"/>
      <c r="I563" s="241"/>
      <c r="J563" s="241"/>
      <c r="K563" s="142">
        <v>47.05</v>
      </c>
      <c r="L563" s="142">
        <f t="shared" si="16"/>
        <v>0</v>
      </c>
      <c r="M563" s="105">
        <f t="shared" si="17"/>
        <v>0</v>
      </c>
    </row>
    <row r="564" spans="1:13">
      <c r="A564" s="221" t="s">
        <v>5092</v>
      </c>
      <c r="B564" s="221" t="s">
        <v>27968</v>
      </c>
      <c r="C564" s="221" t="s">
        <v>27969</v>
      </c>
      <c r="D564" s="222"/>
      <c r="E564" s="241"/>
      <c r="F564" s="241"/>
      <c r="G564" s="241"/>
      <c r="H564" s="241"/>
      <c r="I564" s="241"/>
      <c r="J564" s="241"/>
      <c r="K564" s="142">
        <v>47.05</v>
      </c>
      <c r="L564" s="142">
        <f t="shared" si="16"/>
        <v>0</v>
      </c>
      <c r="M564" s="105">
        <f t="shared" si="17"/>
        <v>0</v>
      </c>
    </row>
    <row r="565" spans="1:13">
      <c r="A565" s="221" t="s">
        <v>5092</v>
      </c>
      <c r="B565" s="221" t="s">
        <v>27970</v>
      </c>
      <c r="C565" s="221" t="s">
        <v>27971</v>
      </c>
      <c r="D565" s="222"/>
      <c r="E565" s="241"/>
      <c r="F565" s="241"/>
      <c r="G565" s="241"/>
      <c r="H565" s="241"/>
      <c r="I565" s="241"/>
      <c r="J565" s="241"/>
      <c r="K565" s="142">
        <v>47.05</v>
      </c>
      <c r="L565" s="142">
        <f t="shared" si="16"/>
        <v>0</v>
      </c>
      <c r="M565" s="105">
        <f t="shared" si="17"/>
        <v>0</v>
      </c>
    </row>
    <row r="566" spans="1:13">
      <c r="A566" s="221" t="s">
        <v>5092</v>
      </c>
      <c r="B566" s="221" t="s">
        <v>27972</v>
      </c>
      <c r="C566" s="221" t="s">
        <v>27973</v>
      </c>
      <c r="D566" s="222"/>
      <c r="E566" s="241"/>
      <c r="F566" s="241"/>
      <c r="G566" s="241"/>
      <c r="H566" s="241"/>
      <c r="I566" s="241"/>
      <c r="J566" s="241"/>
      <c r="K566" s="142">
        <v>47.05</v>
      </c>
      <c r="L566" s="142">
        <f t="shared" si="16"/>
        <v>0</v>
      </c>
      <c r="M566" s="105">
        <f t="shared" si="17"/>
        <v>0</v>
      </c>
    </row>
    <row r="567" spans="1:13">
      <c r="A567" s="221" t="s">
        <v>5092</v>
      </c>
      <c r="B567" s="221" t="s">
        <v>27974</v>
      </c>
      <c r="C567" s="221" t="s">
        <v>27975</v>
      </c>
      <c r="D567" s="222"/>
      <c r="E567" s="241"/>
      <c r="F567" s="241"/>
      <c r="G567" s="241"/>
      <c r="H567" s="241"/>
      <c r="I567" s="241"/>
      <c r="J567" s="241"/>
      <c r="K567" s="142">
        <v>47.05</v>
      </c>
      <c r="L567" s="142">
        <f t="shared" si="16"/>
        <v>0</v>
      </c>
      <c r="M567" s="105">
        <f t="shared" si="17"/>
        <v>0</v>
      </c>
    </row>
    <row r="568" spans="1:13">
      <c r="A568" s="221" t="s">
        <v>5092</v>
      </c>
      <c r="B568" s="221" t="s">
        <v>27976</v>
      </c>
      <c r="C568" s="221" t="s">
        <v>27977</v>
      </c>
      <c r="D568" s="222"/>
      <c r="E568" s="241"/>
      <c r="F568" s="241"/>
      <c r="G568" s="241"/>
      <c r="H568" s="241"/>
      <c r="I568" s="241"/>
      <c r="J568" s="241"/>
      <c r="K568" s="142">
        <v>47.05</v>
      </c>
      <c r="L568" s="142">
        <f t="shared" si="16"/>
        <v>0</v>
      </c>
      <c r="M568" s="105">
        <f t="shared" si="17"/>
        <v>0</v>
      </c>
    </row>
    <row r="569" spans="1:13">
      <c r="A569" s="221" t="s">
        <v>5092</v>
      </c>
      <c r="B569" s="221" t="s">
        <v>27978</v>
      </c>
      <c r="C569" s="221" t="s">
        <v>27979</v>
      </c>
      <c r="D569" s="222"/>
      <c r="E569" s="241"/>
      <c r="F569" s="241"/>
      <c r="G569" s="241"/>
      <c r="H569" s="241"/>
      <c r="I569" s="241"/>
      <c r="J569" s="241"/>
      <c r="K569" s="142">
        <v>47.05</v>
      </c>
      <c r="L569" s="142">
        <f t="shared" si="16"/>
        <v>0</v>
      </c>
      <c r="M569" s="105">
        <f t="shared" si="17"/>
        <v>0</v>
      </c>
    </row>
    <row r="570" spans="1:13">
      <c r="A570" s="221" t="s">
        <v>5092</v>
      </c>
      <c r="B570" s="221" t="s">
        <v>27980</v>
      </c>
      <c r="C570" s="221" t="s">
        <v>27981</v>
      </c>
      <c r="D570" s="222"/>
      <c r="E570" s="241"/>
      <c r="F570" s="241"/>
      <c r="G570" s="241"/>
      <c r="H570" s="241"/>
      <c r="I570" s="241"/>
      <c r="J570" s="241"/>
      <c r="K570" s="142">
        <v>47.05</v>
      </c>
      <c r="L570" s="142">
        <f t="shared" si="16"/>
        <v>0</v>
      </c>
      <c r="M570" s="105">
        <f t="shared" si="17"/>
        <v>0</v>
      </c>
    </row>
    <row r="571" spans="1:13">
      <c r="A571" s="221" t="s">
        <v>5092</v>
      </c>
      <c r="B571" s="221" t="s">
        <v>27982</v>
      </c>
      <c r="C571" s="221" t="s">
        <v>27983</v>
      </c>
      <c r="D571" s="222"/>
      <c r="E571" s="241"/>
      <c r="F571" s="241"/>
      <c r="G571" s="241"/>
      <c r="H571" s="241"/>
      <c r="I571" s="241"/>
      <c r="J571" s="241"/>
      <c r="K571" s="142">
        <v>47.05</v>
      </c>
      <c r="L571" s="142">
        <f t="shared" si="16"/>
        <v>0</v>
      </c>
      <c r="M571" s="105">
        <f t="shared" si="17"/>
        <v>0</v>
      </c>
    </row>
    <row r="572" spans="1:13">
      <c r="A572" s="221" t="s">
        <v>5092</v>
      </c>
      <c r="B572" s="221" t="s">
        <v>27984</v>
      </c>
      <c r="C572" s="221" t="s">
        <v>27985</v>
      </c>
      <c r="D572" s="222"/>
      <c r="E572" s="241"/>
      <c r="F572" s="241"/>
      <c r="G572" s="241"/>
      <c r="H572" s="241"/>
      <c r="I572" s="241"/>
      <c r="J572" s="241"/>
      <c r="K572" s="142">
        <v>47.05</v>
      </c>
      <c r="L572" s="142">
        <f t="shared" si="16"/>
        <v>0</v>
      </c>
      <c r="M572" s="105">
        <f t="shared" si="17"/>
        <v>0</v>
      </c>
    </row>
    <row r="573" spans="1:13">
      <c r="A573" s="221" t="s">
        <v>5092</v>
      </c>
      <c r="B573" s="221" t="s">
        <v>27986</v>
      </c>
      <c r="C573" s="221" t="s">
        <v>27987</v>
      </c>
      <c r="D573" s="222"/>
      <c r="E573" s="241"/>
      <c r="F573" s="241"/>
      <c r="G573" s="241"/>
      <c r="H573" s="241"/>
      <c r="I573" s="241"/>
      <c r="J573" s="241"/>
      <c r="K573" s="142">
        <v>49.99</v>
      </c>
      <c r="L573" s="142">
        <f t="shared" si="16"/>
        <v>0</v>
      </c>
      <c r="M573" s="105">
        <f t="shared" si="17"/>
        <v>0</v>
      </c>
    </row>
    <row r="574" spans="1:13">
      <c r="A574" s="221" t="s">
        <v>5092</v>
      </c>
      <c r="B574" s="221" t="s">
        <v>27988</v>
      </c>
      <c r="C574" s="221" t="s">
        <v>27989</v>
      </c>
      <c r="D574" s="222"/>
      <c r="E574" s="241"/>
      <c r="F574" s="241"/>
      <c r="G574" s="241"/>
      <c r="H574" s="241"/>
      <c r="I574" s="241"/>
      <c r="J574" s="241"/>
      <c r="K574" s="142">
        <v>49.99</v>
      </c>
      <c r="L574" s="142">
        <f t="shared" si="16"/>
        <v>0</v>
      </c>
      <c r="M574" s="105">
        <f t="shared" si="17"/>
        <v>0</v>
      </c>
    </row>
    <row r="575" spans="1:13">
      <c r="A575" s="221" t="s">
        <v>5092</v>
      </c>
      <c r="B575" s="221" t="s">
        <v>27990</v>
      </c>
      <c r="C575" s="221" t="s">
        <v>27991</v>
      </c>
      <c r="D575" s="222"/>
      <c r="E575" s="241"/>
      <c r="F575" s="241"/>
      <c r="G575" s="241"/>
      <c r="H575" s="241"/>
      <c r="I575" s="241"/>
      <c r="J575" s="241"/>
      <c r="K575" s="142">
        <v>49.99</v>
      </c>
      <c r="L575" s="142">
        <f t="shared" si="16"/>
        <v>0</v>
      </c>
      <c r="M575" s="105">
        <f t="shared" si="17"/>
        <v>0</v>
      </c>
    </row>
    <row r="576" spans="1:13">
      <c r="A576" s="221" t="s">
        <v>5092</v>
      </c>
      <c r="B576" s="221" t="s">
        <v>27992</v>
      </c>
      <c r="C576" s="221" t="s">
        <v>27993</v>
      </c>
      <c r="D576" s="222"/>
      <c r="E576" s="241"/>
      <c r="F576" s="241"/>
      <c r="G576" s="241"/>
      <c r="H576" s="241"/>
      <c r="I576" s="241"/>
      <c r="J576" s="241"/>
      <c r="K576" s="142">
        <v>49.99</v>
      </c>
      <c r="L576" s="142">
        <f t="shared" si="16"/>
        <v>0</v>
      </c>
      <c r="M576" s="105">
        <f t="shared" si="17"/>
        <v>0</v>
      </c>
    </row>
    <row r="577" spans="1:13">
      <c r="A577" s="221" t="s">
        <v>5092</v>
      </c>
      <c r="B577" s="221" t="s">
        <v>27994</v>
      </c>
      <c r="C577" s="221" t="s">
        <v>27995</v>
      </c>
      <c r="D577" s="222"/>
      <c r="E577" s="241"/>
      <c r="F577" s="241"/>
      <c r="G577" s="241"/>
      <c r="H577" s="241"/>
      <c r="I577" s="241"/>
      <c r="J577" s="241"/>
      <c r="K577" s="142">
        <v>49.994100000000003</v>
      </c>
      <c r="L577" s="142">
        <f t="shared" si="16"/>
        <v>0</v>
      </c>
      <c r="M577" s="105">
        <f t="shared" si="17"/>
        <v>0</v>
      </c>
    </row>
    <row r="578" spans="1:13">
      <c r="A578" s="221" t="s">
        <v>5092</v>
      </c>
      <c r="B578" s="221" t="s">
        <v>27996</v>
      </c>
      <c r="C578" s="221" t="s">
        <v>27997</v>
      </c>
      <c r="D578" s="222"/>
      <c r="E578" s="241"/>
      <c r="F578" s="241"/>
      <c r="G578" s="241"/>
      <c r="H578" s="241"/>
      <c r="I578" s="241"/>
      <c r="J578" s="241"/>
      <c r="K578" s="142">
        <v>49.99</v>
      </c>
      <c r="L578" s="142">
        <f t="shared" si="16"/>
        <v>0</v>
      </c>
      <c r="M578" s="105">
        <f t="shared" si="17"/>
        <v>0</v>
      </c>
    </row>
    <row r="579" spans="1:13">
      <c r="A579" s="221" t="s">
        <v>5092</v>
      </c>
      <c r="B579" s="221" t="s">
        <v>27998</v>
      </c>
      <c r="C579" s="221" t="s">
        <v>27999</v>
      </c>
      <c r="D579" s="222"/>
      <c r="E579" s="241"/>
      <c r="F579" s="241"/>
      <c r="G579" s="241"/>
      <c r="H579" s="241"/>
      <c r="I579" s="241"/>
      <c r="J579" s="241"/>
      <c r="K579" s="142">
        <v>49.99</v>
      </c>
      <c r="L579" s="142">
        <f t="shared" si="16"/>
        <v>0</v>
      </c>
      <c r="M579" s="105">
        <f t="shared" si="17"/>
        <v>0</v>
      </c>
    </row>
    <row r="580" spans="1:13">
      <c r="A580" s="221" t="s">
        <v>5092</v>
      </c>
      <c r="B580" s="221" t="s">
        <v>28000</v>
      </c>
      <c r="C580" s="221" t="s">
        <v>28001</v>
      </c>
      <c r="D580" s="222"/>
      <c r="E580" s="241"/>
      <c r="F580" s="241"/>
      <c r="G580" s="241"/>
      <c r="H580" s="241"/>
      <c r="I580" s="241"/>
      <c r="J580" s="241"/>
      <c r="K580" s="142">
        <v>49.994100000000003</v>
      </c>
      <c r="L580" s="142">
        <f t="shared" si="16"/>
        <v>0</v>
      </c>
      <c r="M580" s="105">
        <f t="shared" si="17"/>
        <v>0</v>
      </c>
    </row>
    <row r="581" spans="1:13">
      <c r="A581" s="221" t="s">
        <v>5092</v>
      </c>
      <c r="B581" s="221" t="s">
        <v>28002</v>
      </c>
      <c r="C581" s="221" t="s">
        <v>28003</v>
      </c>
      <c r="D581" s="222"/>
      <c r="E581" s="241"/>
      <c r="F581" s="241"/>
      <c r="G581" s="241"/>
      <c r="H581" s="241"/>
      <c r="I581" s="241"/>
      <c r="J581" s="241"/>
      <c r="K581" s="142">
        <v>44.11</v>
      </c>
      <c r="L581" s="142">
        <f t="shared" si="16"/>
        <v>0</v>
      </c>
      <c r="M581" s="105">
        <f t="shared" si="17"/>
        <v>0</v>
      </c>
    </row>
    <row r="582" spans="1:13">
      <c r="A582" s="221" t="s">
        <v>5092</v>
      </c>
      <c r="B582" s="221" t="s">
        <v>28004</v>
      </c>
      <c r="C582" s="221" t="s">
        <v>28005</v>
      </c>
      <c r="D582" s="222"/>
      <c r="E582" s="241"/>
      <c r="F582" s="241"/>
      <c r="G582" s="241"/>
      <c r="H582" s="241"/>
      <c r="I582" s="241"/>
      <c r="J582" s="241"/>
      <c r="K582" s="142">
        <v>44.11</v>
      </c>
      <c r="L582" s="142">
        <f t="shared" ref="L582:L645" si="18">SUM(M582*K582)</f>
        <v>0</v>
      </c>
      <c r="M582" s="105">
        <f t="shared" ref="M582:M645" si="19">SUM(E582:J582)</f>
        <v>0</v>
      </c>
    </row>
    <row r="583" spans="1:13">
      <c r="A583" s="221" t="s">
        <v>5092</v>
      </c>
      <c r="B583" s="221" t="s">
        <v>28006</v>
      </c>
      <c r="C583" s="221" t="s">
        <v>28007</v>
      </c>
      <c r="D583" s="222"/>
      <c r="E583" s="241"/>
      <c r="F583" s="241"/>
      <c r="G583" s="241"/>
      <c r="H583" s="241"/>
      <c r="I583" s="241"/>
      <c r="J583" s="241"/>
      <c r="K583" s="142">
        <v>44.11</v>
      </c>
      <c r="L583" s="142">
        <f t="shared" si="18"/>
        <v>0</v>
      </c>
      <c r="M583" s="105">
        <f t="shared" si="19"/>
        <v>0</v>
      </c>
    </row>
    <row r="584" spans="1:13">
      <c r="A584" s="221" t="s">
        <v>5092</v>
      </c>
      <c r="B584" s="221" t="s">
        <v>28008</v>
      </c>
      <c r="C584" s="221" t="s">
        <v>28009</v>
      </c>
      <c r="D584" s="222"/>
      <c r="E584" s="241"/>
      <c r="F584" s="241"/>
      <c r="G584" s="241"/>
      <c r="H584" s="241"/>
      <c r="I584" s="241"/>
      <c r="J584" s="241"/>
      <c r="K584" s="142">
        <v>44.11</v>
      </c>
      <c r="L584" s="142">
        <f t="shared" si="18"/>
        <v>0</v>
      </c>
      <c r="M584" s="105">
        <f t="shared" si="19"/>
        <v>0</v>
      </c>
    </row>
    <row r="585" spans="1:13">
      <c r="A585" s="221" t="s">
        <v>5092</v>
      </c>
      <c r="B585" s="221" t="s">
        <v>28010</v>
      </c>
      <c r="C585" s="221" t="s">
        <v>28011</v>
      </c>
      <c r="D585" s="222"/>
      <c r="E585" s="241"/>
      <c r="F585" s="241"/>
      <c r="G585" s="241"/>
      <c r="H585" s="241"/>
      <c r="I585" s="241"/>
      <c r="J585" s="241"/>
      <c r="K585" s="142">
        <v>44.11</v>
      </c>
      <c r="L585" s="142">
        <f t="shared" si="18"/>
        <v>0</v>
      </c>
      <c r="M585" s="105">
        <f t="shared" si="19"/>
        <v>0</v>
      </c>
    </row>
    <row r="586" spans="1:13">
      <c r="A586" s="221" t="s">
        <v>5092</v>
      </c>
      <c r="B586" s="221" t="s">
        <v>28012</v>
      </c>
      <c r="C586" s="221" t="s">
        <v>28013</v>
      </c>
      <c r="D586" s="222"/>
      <c r="E586" s="241"/>
      <c r="F586" s="241"/>
      <c r="G586" s="241"/>
      <c r="H586" s="241"/>
      <c r="I586" s="241"/>
      <c r="J586" s="241"/>
      <c r="K586" s="142">
        <v>44.11</v>
      </c>
      <c r="L586" s="142">
        <f t="shared" si="18"/>
        <v>0</v>
      </c>
      <c r="M586" s="105">
        <f t="shared" si="19"/>
        <v>0</v>
      </c>
    </row>
    <row r="587" spans="1:13">
      <c r="A587" s="221" t="s">
        <v>5092</v>
      </c>
      <c r="B587" s="221" t="s">
        <v>28014</v>
      </c>
      <c r="C587" s="221" t="s">
        <v>28015</v>
      </c>
      <c r="D587" s="222"/>
      <c r="E587" s="241"/>
      <c r="F587" s="241"/>
      <c r="G587" s="241"/>
      <c r="H587" s="241"/>
      <c r="I587" s="241"/>
      <c r="J587" s="241"/>
      <c r="K587" s="142">
        <v>44.11</v>
      </c>
      <c r="L587" s="142">
        <f t="shared" si="18"/>
        <v>0</v>
      </c>
      <c r="M587" s="105">
        <f t="shared" si="19"/>
        <v>0</v>
      </c>
    </row>
    <row r="588" spans="1:13">
      <c r="A588" s="221" t="s">
        <v>5092</v>
      </c>
      <c r="B588" s="221" t="s">
        <v>28016</v>
      </c>
      <c r="C588" s="221" t="s">
        <v>28017</v>
      </c>
      <c r="D588" s="222"/>
      <c r="E588" s="241"/>
      <c r="F588" s="241"/>
      <c r="G588" s="241"/>
      <c r="H588" s="241"/>
      <c r="I588" s="241"/>
      <c r="J588" s="241"/>
      <c r="K588" s="142">
        <v>44.11</v>
      </c>
      <c r="L588" s="142">
        <f t="shared" si="18"/>
        <v>0</v>
      </c>
      <c r="M588" s="105">
        <f t="shared" si="19"/>
        <v>0</v>
      </c>
    </row>
    <row r="589" spans="1:13">
      <c r="A589" s="221" t="s">
        <v>5092</v>
      </c>
      <c r="B589" s="221" t="s">
        <v>28018</v>
      </c>
      <c r="C589" s="221" t="s">
        <v>28019</v>
      </c>
      <c r="D589" s="222"/>
      <c r="E589" s="241"/>
      <c r="F589" s="241"/>
      <c r="G589" s="241"/>
      <c r="H589" s="241"/>
      <c r="I589" s="241"/>
      <c r="J589" s="241"/>
      <c r="K589" s="142">
        <v>44.11</v>
      </c>
      <c r="L589" s="142">
        <f t="shared" si="18"/>
        <v>0</v>
      </c>
      <c r="M589" s="105">
        <f t="shared" si="19"/>
        <v>0</v>
      </c>
    </row>
    <row r="590" spans="1:13">
      <c r="A590" s="221" t="s">
        <v>5092</v>
      </c>
      <c r="B590" s="221" t="s">
        <v>28020</v>
      </c>
      <c r="C590" s="221" t="s">
        <v>28021</v>
      </c>
      <c r="D590" s="222"/>
      <c r="E590" s="241"/>
      <c r="F590" s="241"/>
      <c r="G590" s="241"/>
      <c r="H590" s="241"/>
      <c r="I590" s="241"/>
      <c r="J590" s="241"/>
      <c r="K590" s="142">
        <v>44.11</v>
      </c>
      <c r="L590" s="142">
        <f t="shared" si="18"/>
        <v>0</v>
      </c>
      <c r="M590" s="105">
        <f t="shared" si="19"/>
        <v>0</v>
      </c>
    </row>
    <row r="591" spans="1:13">
      <c r="A591" s="221" t="s">
        <v>5092</v>
      </c>
      <c r="B591" s="221" t="s">
        <v>28022</v>
      </c>
      <c r="C591" s="221" t="s">
        <v>28023</v>
      </c>
      <c r="D591" s="222"/>
      <c r="E591" s="241"/>
      <c r="F591" s="241"/>
      <c r="G591" s="241"/>
      <c r="H591" s="241"/>
      <c r="I591" s="241"/>
      <c r="J591" s="241"/>
      <c r="K591" s="142">
        <v>44.11</v>
      </c>
      <c r="L591" s="142">
        <f t="shared" si="18"/>
        <v>0</v>
      </c>
      <c r="M591" s="105">
        <f t="shared" si="19"/>
        <v>0</v>
      </c>
    </row>
    <row r="592" spans="1:13">
      <c r="A592" s="221" t="s">
        <v>5092</v>
      </c>
      <c r="B592" s="221" t="s">
        <v>28024</v>
      </c>
      <c r="C592" s="221" t="s">
        <v>28025</v>
      </c>
      <c r="D592" s="222"/>
      <c r="E592" s="241"/>
      <c r="F592" s="241"/>
      <c r="G592" s="241"/>
      <c r="H592" s="241"/>
      <c r="I592" s="241"/>
      <c r="J592" s="241"/>
      <c r="K592" s="142">
        <v>44.11</v>
      </c>
      <c r="L592" s="142">
        <f t="shared" si="18"/>
        <v>0</v>
      </c>
      <c r="M592" s="105">
        <f t="shared" si="19"/>
        <v>0</v>
      </c>
    </row>
    <row r="593" spans="1:13">
      <c r="A593" s="221" t="s">
        <v>5092</v>
      </c>
      <c r="B593" s="221" t="s">
        <v>28026</v>
      </c>
      <c r="C593" s="221" t="s">
        <v>28027</v>
      </c>
      <c r="D593" s="222"/>
      <c r="E593" s="241"/>
      <c r="F593" s="241"/>
      <c r="G593" s="241"/>
      <c r="H593" s="241"/>
      <c r="I593" s="241"/>
      <c r="J593" s="241"/>
      <c r="K593" s="142">
        <v>44.11</v>
      </c>
      <c r="L593" s="142">
        <f t="shared" si="18"/>
        <v>0</v>
      </c>
      <c r="M593" s="105">
        <f t="shared" si="19"/>
        <v>0</v>
      </c>
    </row>
    <row r="594" spans="1:13">
      <c r="A594" s="221" t="s">
        <v>5092</v>
      </c>
      <c r="B594" s="221" t="s">
        <v>28028</v>
      </c>
      <c r="C594" s="221" t="s">
        <v>28029</v>
      </c>
      <c r="D594" s="222"/>
      <c r="E594" s="241"/>
      <c r="F594" s="241"/>
      <c r="G594" s="241"/>
      <c r="H594" s="241"/>
      <c r="I594" s="241"/>
      <c r="J594" s="241"/>
      <c r="K594" s="142">
        <v>44.11</v>
      </c>
      <c r="L594" s="142">
        <f t="shared" si="18"/>
        <v>0</v>
      </c>
      <c r="M594" s="105">
        <f t="shared" si="19"/>
        <v>0</v>
      </c>
    </row>
    <row r="595" spans="1:13">
      <c r="A595" s="221" t="s">
        <v>5092</v>
      </c>
      <c r="B595" s="221" t="s">
        <v>28030</v>
      </c>
      <c r="C595" s="221" t="s">
        <v>28031</v>
      </c>
      <c r="D595" s="222"/>
      <c r="E595" s="241"/>
      <c r="F595" s="241"/>
      <c r="G595" s="241"/>
      <c r="H595" s="241"/>
      <c r="I595" s="241"/>
      <c r="J595" s="241"/>
      <c r="K595" s="142">
        <v>44.11</v>
      </c>
      <c r="L595" s="142">
        <f t="shared" si="18"/>
        <v>0</v>
      </c>
      <c r="M595" s="105">
        <f t="shared" si="19"/>
        <v>0</v>
      </c>
    </row>
    <row r="596" spans="1:13">
      <c r="A596" s="221" t="s">
        <v>5092</v>
      </c>
      <c r="B596" s="221" t="s">
        <v>28032</v>
      </c>
      <c r="C596" s="221" t="s">
        <v>28033</v>
      </c>
      <c r="D596" s="222"/>
      <c r="E596" s="241"/>
      <c r="F596" s="241"/>
      <c r="G596" s="241"/>
      <c r="H596" s="241"/>
      <c r="I596" s="241"/>
      <c r="J596" s="241"/>
      <c r="K596" s="142">
        <v>44.11</v>
      </c>
      <c r="L596" s="142">
        <f t="shared" si="18"/>
        <v>0</v>
      </c>
      <c r="M596" s="105">
        <f t="shared" si="19"/>
        <v>0</v>
      </c>
    </row>
    <row r="597" spans="1:13">
      <c r="A597" s="221" t="s">
        <v>5092</v>
      </c>
      <c r="B597" s="221" t="s">
        <v>28034</v>
      </c>
      <c r="C597" s="221" t="s">
        <v>28035</v>
      </c>
      <c r="D597" s="222"/>
      <c r="E597" s="241"/>
      <c r="F597" s="241"/>
      <c r="G597" s="241"/>
      <c r="H597" s="241"/>
      <c r="I597" s="241"/>
      <c r="J597" s="241"/>
      <c r="K597" s="142">
        <v>44.11</v>
      </c>
      <c r="L597" s="142">
        <f t="shared" si="18"/>
        <v>0</v>
      </c>
      <c r="M597" s="105">
        <f t="shared" si="19"/>
        <v>0</v>
      </c>
    </row>
    <row r="598" spans="1:13">
      <c r="A598" s="221" t="s">
        <v>5092</v>
      </c>
      <c r="B598" s="221" t="s">
        <v>28036</v>
      </c>
      <c r="C598" s="221" t="s">
        <v>28037</v>
      </c>
      <c r="D598" s="222"/>
      <c r="E598" s="241"/>
      <c r="F598" s="241"/>
      <c r="G598" s="241"/>
      <c r="H598" s="241"/>
      <c r="I598" s="241"/>
      <c r="J598" s="241"/>
      <c r="K598" s="142">
        <v>44.11</v>
      </c>
      <c r="L598" s="142">
        <f t="shared" si="18"/>
        <v>0</v>
      </c>
      <c r="M598" s="105">
        <f t="shared" si="19"/>
        <v>0</v>
      </c>
    </row>
    <row r="599" spans="1:13">
      <c r="A599" s="221" t="s">
        <v>5092</v>
      </c>
      <c r="B599" s="221" t="s">
        <v>28038</v>
      </c>
      <c r="C599" s="221" t="s">
        <v>28039</v>
      </c>
      <c r="D599" s="222"/>
      <c r="E599" s="241"/>
      <c r="F599" s="241"/>
      <c r="G599" s="241"/>
      <c r="H599" s="241"/>
      <c r="I599" s="241"/>
      <c r="J599" s="241"/>
      <c r="K599" s="142">
        <v>44.11</v>
      </c>
      <c r="L599" s="142">
        <f t="shared" si="18"/>
        <v>0</v>
      </c>
      <c r="M599" s="105">
        <f t="shared" si="19"/>
        <v>0</v>
      </c>
    </row>
    <row r="600" spans="1:13">
      <c r="A600" s="221" t="s">
        <v>5092</v>
      </c>
      <c r="B600" s="221" t="s">
        <v>28040</v>
      </c>
      <c r="C600" s="221" t="s">
        <v>28041</v>
      </c>
      <c r="D600" s="222"/>
      <c r="E600" s="241"/>
      <c r="F600" s="241"/>
      <c r="G600" s="241"/>
      <c r="H600" s="241"/>
      <c r="I600" s="241"/>
      <c r="J600" s="241"/>
      <c r="K600" s="142">
        <v>44.11</v>
      </c>
      <c r="L600" s="142">
        <f t="shared" si="18"/>
        <v>0</v>
      </c>
      <c r="M600" s="105">
        <f t="shared" si="19"/>
        <v>0</v>
      </c>
    </row>
    <row r="601" spans="1:13">
      <c r="A601" s="221" t="s">
        <v>5092</v>
      </c>
      <c r="B601" s="221" t="s">
        <v>28042</v>
      </c>
      <c r="C601" s="221" t="s">
        <v>28043</v>
      </c>
      <c r="D601" s="222"/>
      <c r="E601" s="241"/>
      <c r="F601" s="241"/>
      <c r="G601" s="241"/>
      <c r="H601" s="241"/>
      <c r="I601" s="241"/>
      <c r="J601" s="241"/>
      <c r="K601" s="142">
        <v>32.35</v>
      </c>
      <c r="L601" s="142">
        <f t="shared" si="18"/>
        <v>0</v>
      </c>
      <c r="M601" s="105">
        <f t="shared" si="19"/>
        <v>0</v>
      </c>
    </row>
    <row r="602" spans="1:13">
      <c r="A602" s="221" t="s">
        <v>5092</v>
      </c>
      <c r="B602" s="221" t="s">
        <v>28044</v>
      </c>
      <c r="C602" s="221" t="s">
        <v>28045</v>
      </c>
      <c r="D602" s="222"/>
      <c r="E602" s="241"/>
      <c r="F602" s="241"/>
      <c r="G602" s="241"/>
      <c r="H602" s="241"/>
      <c r="I602" s="241"/>
      <c r="J602" s="241"/>
      <c r="K602" s="142">
        <v>41.17</v>
      </c>
      <c r="L602" s="142">
        <f t="shared" si="18"/>
        <v>0</v>
      </c>
      <c r="M602" s="105">
        <f t="shared" si="19"/>
        <v>0</v>
      </c>
    </row>
    <row r="603" spans="1:13">
      <c r="A603" s="221" t="s">
        <v>5092</v>
      </c>
      <c r="B603" s="221" t="s">
        <v>28046</v>
      </c>
      <c r="C603" s="221" t="s">
        <v>28047</v>
      </c>
      <c r="D603" s="222"/>
      <c r="E603" s="241"/>
      <c r="F603" s="241"/>
      <c r="G603" s="241"/>
      <c r="H603" s="241"/>
      <c r="I603" s="241"/>
      <c r="J603" s="241"/>
      <c r="K603" s="142">
        <v>41.17</v>
      </c>
      <c r="L603" s="142">
        <f t="shared" si="18"/>
        <v>0</v>
      </c>
      <c r="M603" s="105">
        <f t="shared" si="19"/>
        <v>0</v>
      </c>
    </row>
    <row r="604" spans="1:13">
      <c r="A604" s="221" t="s">
        <v>5092</v>
      </c>
      <c r="B604" s="221" t="s">
        <v>28048</v>
      </c>
      <c r="C604" s="221" t="s">
        <v>28049</v>
      </c>
      <c r="D604" s="222"/>
      <c r="E604" s="241"/>
      <c r="F604" s="241"/>
      <c r="G604" s="241"/>
      <c r="H604" s="241"/>
      <c r="I604" s="241"/>
      <c r="J604" s="241"/>
      <c r="K604" s="142">
        <v>41.17</v>
      </c>
      <c r="L604" s="142">
        <f t="shared" si="18"/>
        <v>0</v>
      </c>
      <c r="M604" s="105">
        <f t="shared" si="19"/>
        <v>0</v>
      </c>
    </row>
    <row r="605" spans="1:13">
      <c r="A605" s="221" t="s">
        <v>5092</v>
      </c>
      <c r="B605" s="221" t="s">
        <v>28050</v>
      </c>
      <c r="C605" s="221" t="s">
        <v>28051</v>
      </c>
      <c r="D605" s="222"/>
      <c r="E605" s="241"/>
      <c r="F605" s="241"/>
      <c r="G605" s="241"/>
      <c r="H605" s="241"/>
      <c r="I605" s="241"/>
      <c r="J605" s="241"/>
      <c r="K605" s="142">
        <v>41.17</v>
      </c>
      <c r="L605" s="142">
        <f t="shared" si="18"/>
        <v>0</v>
      </c>
      <c r="M605" s="105">
        <f t="shared" si="19"/>
        <v>0</v>
      </c>
    </row>
    <row r="606" spans="1:13">
      <c r="A606" s="221" t="s">
        <v>5092</v>
      </c>
      <c r="B606" s="221" t="s">
        <v>28052</v>
      </c>
      <c r="C606" s="221" t="s">
        <v>28053</v>
      </c>
      <c r="D606" s="222"/>
      <c r="E606" s="241"/>
      <c r="F606" s="241"/>
      <c r="G606" s="241"/>
      <c r="H606" s="241"/>
      <c r="I606" s="241"/>
      <c r="J606" s="241"/>
      <c r="K606" s="142">
        <v>41.17</v>
      </c>
      <c r="L606" s="142">
        <f t="shared" si="18"/>
        <v>0</v>
      </c>
      <c r="M606" s="105">
        <f t="shared" si="19"/>
        <v>0</v>
      </c>
    </row>
    <row r="607" spans="1:13">
      <c r="A607" s="221" t="s">
        <v>5092</v>
      </c>
      <c r="B607" s="221" t="s">
        <v>28054</v>
      </c>
      <c r="C607" s="221" t="s">
        <v>28055</v>
      </c>
      <c r="D607" s="222"/>
      <c r="E607" s="241"/>
      <c r="F607" s="241"/>
      <c r="G607" s="241"/>
      <c r="H607" s="241"/>
      <c r="I607" s="241"/>
      <c r="J607" s="241"/>
      <c r="K607" s="142">
        <v>41.17</v>
      </c>
      <c r="L607" s="142">
        <f t="shared" si="18"/>
        <v>0</v>
      </c>
      <c r="M607" s="105">
        <f t="shared" si="19"/>
        <v>0</v>
      </c>
    </row>
    <row r="608" spans="1:13">
      <c r="A608" s="221" t="s">
        <v>5092</v>
      </c>
      <c r="B608" s="221" t="s">
        <v>28056</v>
      </c>
      <c r="C608" s="221" t="s">
        <v>28057</v>
      </c>
      <c r="D608" s="222"/>
      <c r="E608" s="241"/>
      <c r="F608" s="241"/>
      <c r="G608" s="241"/>
      <c r="H608" s="241"/>
      <c r="I608" s="241"/>
      <c r="J608" s="241"/>
      <c r="K608" s="142">
        <v>41.17</v>
      </c>
      <c r="L608" s="142">
        <f t="shared" si="18"/>
        <v>0</v>
      </c>
      <c r="M608" s="105">
        <f t="shared" si="19"/>
        <v>0</v>
      </c>
    </row>
    <row r="609" spans="1:13">
      <c r="A609" s="221" t="s">
        <v>5092</v>
      </c>
      <c r="B609" s="221" t="s">
        <v>28058</v>
      </c>
      <c r="C609" s="221" t="s">
        <v>28059</v>
      </c>
      <c r="D609" s="222"/>
      <c r="E609" s="241"/>
      <c r="F609" s="241"/>
      <c r="G609" s="241"/>
      <c r="H609" s="241"/>
      <c r="I609" s="241"/>
      <c r="J609" s="241"/>
      <c r="K609" s="142">
        <v>41.17</v>
      </c>
      <c r="L609" s="142">
        <f t="shared" si="18"/>
        <v>0</v>
      </c>
      <c r="M609" s="105">
        <f t="shared" si="19"/>
        <v>0</v>
      </c>
    </row>
    <row r="610" spans="1:13">
      <c r="A610" s="221" t="s">
        <v>5092</v>
      </c>
      <c r="B610" s="221" t="s">
        <v>28060</v>
      </c>
      <c r="C610" s="221" t="s">
        <v>28061</v>
      </c>
      <c r="D610" s="222"/>
      <c r="E610" s="241"/>
      <c r="F610" s="241"/>
      <c r="G610" s="241"/>
      <c r="H610" s="241"/>
      <c r="I610" s="241"/>
      <c r="J610" s="241"/>
      <c r="K610" s="142">
        <v>94.11</v>
      </c>
      <c r="L610" s="142">
        <f t="shared" si="18"/>
        <v>0</v>
      </c>
      <c r="M610" s="105">
        <f t="shared" si="19"/>
        <v>0</v>
      </c>
    </row>
    <row r="611" spans="1:13">
      <c r="A611" s="221" t="s">
        <v>5092</v>
      </c>
      <c r="B611" s="221" t="s">
        <v>28062</v>
      </c>
      <c r="C611" s="221" t="s">
        <v>28063</v>
      </c>
      <c r="D611" s="222"/>
      <c r="E611" s="241"/>
      <c r="F611" s="241"/>
      <c r="G611" s="241"/>
      <c r="H611" s="241"/>
      <c r="I611" s="241"/>
      <c r="J611" s="241"/>
      <c r="K611" s="142">
        <v>94.11</v>
      </c>
      <c r="L611" s="142">
        <f t="shared" si="18"/>
        <v>0</v>
      </c>
      <c r="M611" s="105">
        <f t="shared" si="19"/>
        <v>0</v>
      </c>
    </row>
    <row r="612" spans="1:13">
      <c r="A612" s="221" t="s">
        <v>5092</v>
      </c>
      <c r="B612" s="221" t="s">
        <v>28064</v>
      </c>
      <c r="C612" s="221" t="s">
        <v>28065</v>
      </c>
      <c r="D612" s="222"/>
      <c r="E612" s="241"/>
      <c r="F612" s="241"/>
      <c r="G612" s="241"/>
      <c r="H612" s="241"/>
      <c r="I612" s="241"/>
      <c r="J612" s="241"/>
      <c r="K612" s="142">
        <v>94.11</v>
      </c>
      <c r="L612" s="142">
        <f t="shared" si="18"/>
        <v>0</v>
      </c>
      <c r="M612" s="105">
        <f t="shared" si="19"/>
        <v>0</v>
      </c>
    </row>
    <row r="613" spans="1:13">
      <c r="A613" s="221" t="s">
        <v>5092</v>
      </c>
      <c r="B613" s="221" t="s">
        <v>28066</v>
      </c>
      <c r="C613" s="221" t="s">
        <v>28067</v>
      </c>
      <c r="D613" s="222"/>
      <c r="E613" s="241"/>
      <c r="F613" s="241"/>
      <c r="G613" s="241"/>
      <c r="H613" s="241"/>
      <c r="I613" s="241"/>
      <c r="J613" s="241"/>
      <c r="K613" s="142">
        <v>94.11</v>
      </c>
      <c r="L613" s="142">
        <f t="shared" si="18"/>
        <v>0</v>
      </c>
      <c r="M613" s="105">
        <f t="shared" si="19"/>
        <v>0</v>
      </c>
    </row>
    <row r="614" spans="1:13">
      <c r="A614" s="221" t="s">
        <v>5092</v>
      </c>
      <c r="B614" s="221" t="s">
        <v>28068</v>
      </c>
      <c r="C614" s="221" t="s">
        <v>28069</v>
      </c>
      <c r="D614" s="222"/>
      <c r="E614" s="241"/>
      <c r="F614" s="241"/>
      <c r="G614" s="241"/>
      <c r="H614" s="241"/>
      <c r="I614" s="241"/>
      <c r="J614" s="241"/>
      <c r="K614" s="142">
        <v>94.11</v>
      </c>
      <c r="L614" s="142">
        <f t="shared" si="18"/>
        <v>0</v>
      </c>
      <c r="M614" s="105">
        <f t="shared" si="19"/>
        <v>0</v>
      </c>
    </row>
    <row r="615" spans="1:13">
      <c r="A615" s="221" t="s">
        <v>484</v>
      </c>
      <c r="B615" s="221" t="s">
        <v>28070</v>
      </c>
      <c r="C615" s="221" t="s">
        <v>28071</v>
      </c>
      <c r="D615" s="222"/>
      <c r="E615" s="241"/>
      <c r="F615" s="241"/>
      <c r="G615" s="241"/>
      <c r="H615" s="241"/>
      <c r="I615" s="241"/>
      <c r="J615" s="241"/>
      <c r="K615" s="142">
        <v>55.88</v>
      </c>
      <c r="L615" s="142">
        <f t="shared" si="18"/>
        <v>0</v>
      </c>
      <c r="M615" s="105">
        <f t="shared" si="19"/>
        <v>0</v>
      </c>
    </row>
    <row r="616" spans="1:13">
      <c r="A616" s="221" t="s">
        <v>484</v>
      </c>
      <c r="B616" s="221" t="s">
        <v>28072</v>
      </c>
      <c r="C616" s="221" t="s">
        <v>28073</v>
      </c>
      <c r="D616" s="222"/>
      <c r="E616" s="241"/>
      <c r="F616" s="241"/>
      <c r="G616" s="241"/>
      <c r="H616" s="241"/>
      <c r="I616" s="241"/>
      <c r="J616" s="241"/>
      <c r="K616" s="142">
        <v>55.88</v>
      </c>
      <c r="L616" s="142">
        <f t="shared" si="18"/>
        <v>0</v>
      </c>
      <c r="M616" s="105">
        <f t="shared" si="19"/>
        <v>0</v>
      </c>
    </row>
    <row r="617" spans="1:13">
      <c r="A617" s="221" t="s">
        <v>484</v>
      </c>
      <c r="B617" s="221" t="s">
        <v>28074</v>
      </c>
      <c r="C617" s="221" t="s">
        <v>28075</v>
      </c>
      <c r="D617" s="222"/>
      <c r="E617" s="241"/>
      <c r="F617" s="241"/>
      <c r="G617" s="241"/>
      <c r="H617" s="241"/>
      <c r="I617" s="241"/>
      <c r="J617" s="241"/>
      <c r="K617" s="142">
        <v>55.88</v>
      </c>
      <c r="L617" s="142">
        <f t="shared" si="18"/>
        <v>0</v>
      </c>
      <c r="M617" s="105">
        <f t="shared" si="19"/>
        <v>0</v>
      </c>
    </row>
    <row r="618" spans="1:13">
      <c r="A618" s="221" t="s">
        <v>484</v>
      </c>
      <c r="B618" s="221" t="s">
        <v>28076</v>
      </c>
      <c r="C618" s="221" t="s">
        <v>28077</v>
      </c>
      <c r="D618" s="222"/>
      <c r="E618" s="241"/>
      <c r="F618" s="241"/>
      <c r="G618" s="241"/>
      <c r="H618" s="241"/>
      <c r="I618" s="241"/>
      <c r="J618" s="241"/>
      <c r="K618" s="142">
        <v>58.82</v>
      </c>
      <c r="L618" s="142">
        <f t="shared" si="18"/>
        <v>0</v>
      </c>
      <c r="M618" s="105">
        <f t="shared" si="19"/>
        <v>0</v>
      </c>
    </row>
    <row r="619" spans="1:13">
      <c r="A619" s="221" t="s">
        <v>484</v>
      </c>
      <c r="B619" s="221" t="s">
        <v>28078</v>
      </c>
      <c r="C619" s="221" t="s">
        <v>28079</v>
      </c>
      <c r="D619" s="222"/>
      <c r="E619" s="241"/>
      <c r="F619" s="241"/>
      <c r="G619" s="241"/>
      <c r="H619" s="241"/>
      <c r="I619" s="241"/>
      <c r="J619" s="241"/>
      <c r="K619" s="142">
        <v>55.88</v>
      </c>
      <c r="L619" s="142">
        <f t="shared" si="18"/>
        <v>0</v>
      </c>
      <c r="M619" s="105">
        <f t="shared" si="19"/>
        <v>0</v>
      </c>
    </row>
    <row r="620" spans="1:13">
      <c r="A620" s="221" t="s">
        <v>484</v>
      </c>
      <c r="B620" s="221" t="s">
        <v>28080</v>
      </c>
      <c r="C620" s="221" t="s">
        <v>28081</v>
      </c>
      <c r="D620" s="222"/>
      <c r="E620" s="241"/>
      <c r="F620" s="241"/>
      <c r="G620" s="241"/>
      <c r="H620" s="241"/>
      <c r="I620" s="241"/>
      <c r="J620" s="241"/>
      <c r="K620" s="142">
        <v>55.88</v>
      </c>
      <c r="L620" s="142">
        <f t="shared" si="18"/>
        <v>0</v>
      </c>
      <c r="M620" s="105">
        <f t="shared" si="19"/>
        <v>0</v>
      </c>
    </row>
    <row r="621" spans="1:13">
      <c r="A621" s="221" t="s">
        <v>484</v>
      </c>
      <c r="B621" s="221" t="s">
        <v>28082</v>
      </c>
      <c r="C621" s="221" t="s">
        <v>28083</v>
      </c>
      <c r="D621" s="222"/>
      <c r="E621" s="241"/>
      <c r="F621" s="241"/>
      <c r="G621" s="241"/>
      <c r="H621" s="241"/>
      <c r="I621" s="241"/>
      <c r="J621" s="241"/>
      <c r="K621" s="142">
        <v>58.82</v>
      </c>
      <c r="L621" s="142">
        <f t="shared" si="18"/>
        <v>0</v>
      </c>
      <c r="M621" s="105">
        <f t="shared" si="19"/>
        <v>0</v>
      </c>
    </row>
    <row r="622" spans="1:13">
      <c r="A622" s="221" t="s">
        <v>484</v>
      </c>
      <c r="B622" s="221" t="s">
        <v>28084</v>
      </c>
      <c r="C622" s="221" t="s">
        <v>28085</v>
      </c>
      <c r="D622" s="222"/>
      <c r="E622" s="241"/>
      <c r="F622" s="241"/>
      <c r="G622" s="241"/>
      <c r="H622" s="241"/>
      <c r="I622" s="241"/>
      <c r="J622" s="241"/>
      <c r="K622" s="142">
        <v>55.88</v>
      </c>
      <c r="L622" s="142">
        <f t="shared" si="18"/>
        <v>0</v>
      </c>
      <c r="M622" s="105">
        <f t="shared" si="19"/>
        <v>0</v>
      </c>
    </row>
    <row r="623" spans="1:13">
      <c r="A623" s="221" t="s">
        <v>484</v>
      </c>
      <c r="B623" s="221" t="s">
        <v>28086</v>
      </c>
      <c r="C623" s="221" t="s">
        <v>28087</v>
      </c>
      <c r="D623" s="222"/>
      <c r="E623" s="241"/>
      <c r="F623" s="241"/>
      <c r="G623" s="241"/>
      <c r="H623" s="241"/>
      <c r="I623" s="241"/>
      <c r="J623" s="241"/>
      <c r="K623" s="142">
        <v>58.82</v>
      </c>
      <c r="L623" s="142">
        <f t="shared" si="18"/>
        <v>0</v>
      </c>
      <c r="M623" s="105">
        <f t="shared" si="19"/>
        <v>0</v>
      </c>
    </row>
    <row r="624" spans="1:13">
      <c r="A624" s="221" t="s">
        <v>484</v>
      </c>
      <c r="B624" s="221" t="s">
        <v>28088</v>
      </c>
      <c r="C624" s="221" t="s">
        <v>28089</v>
      </c>
      <c r="D624" s="222"/>
      <c r="E624" s="241"/>
      <c r="F624" s="241"/>
      <c r="G624" s="241"/>
      <c r="H624" s="241"/>
      <c r="I624" s="241"/>
      <c r="J624" s="241"/>
      <c r="K624" s="142">
        <v>58.82</v>
      </c>
      <c r="L624" s="142">
        <f t="shared" si="18"/>
        <v>0</v>
      </c>
      <c r="M624" s="105">
        <f t="shared" si="19"/>
        <v>0</v>
      </c>
    </row>
    <row r="625" spans="1:13">
      <c r="A625" s="221" t="s">
        <v>484</v>
      </c>
      <c r="B625" s="221" t="s">
        <v>28090</v>
      </c>
      <c r="C625" s="221" t="s">
        <v>28091</v>
      </c>
      <c r="D625" s="222"/>
      <c r="E625" s="241"/>
      <c r="F625" s="241"/>
      <c r="G625" s="241"/>
      <c r="H625" s="241"/>
      <c r="I625" s="241"/>
      <c r="J625" s="241"/>
      <c r="K625" s="142">
        <v>55.88</v>
      </c>
      <c r="L625" s="142">
        <f t="shared" si="18"/>
        <v>0</v>
      </c>
      <c r="M625" s="105">
        <f t="shared" si="19"/>
        <v>0</v>
      </c>
    </row>
    <row r="626" spans="1:13">
      <c r="A626" s="221" t="s">
        <v>484</v>
      </c>
      <c r="B626" s="221" t="s">
        <v>28092</v>
      </c>
      <c r="C626" s="221" t="s">
        <v>28093</v>
      </c>
      <c r="D626" s="222"/>
      <c r="E626" s="241"/>
      <c r="F626" s="241"/>
      <c r="G626" s="241"/>
      <c r="H626" s="241"/>
      <c r="I626" s="241"/>
      <c r="J626" s="241"/>
      <c r="K626" s="142">
        <v>55.88</v>
      </c>
      <c r="L626" s="142">
        <f t="shared" si="18"/>
        <v>0</v>
      </c>
      <c r="M626" s="105">
        <f t="shared" si="19"/>
        <v>0</v>
      </c>
    </row>
    <row r="627" spans="1:13">
      <c r="A627" s="221" t="s">
        <v>484</v>
      </c>
      <c r="B627" s="221" t="s">
        <v>28094</v>
      </c>
      <c r="C627" s="221" t="s">
        <v>28095</v>
      </c>
      <c r="D627" s="222"/>
      <c r="E627" s="241"/>
      <c r="F627" s="241"/>
      <c r="G627" s="241"/>
      <c r="H627" s="241"/>
      <c r="I627" s="241"/>
      <c r="J627" s="241"/>
      <c r="K627" s="142">
        <v>55.88</v>
      </c>
      <c r="L627" s="142">
        <f t="shared" si="18"/>
        <v>0</v>
      </c>
      <c r="M627" s="105">
        <f t="shared" si="19"/>
        <v>0</v>
      </c>
    </row>
    <row r="628" spans="1:13">
      <c r="A628" s="221" t="s">
        <v>484</v>
      </c>
      <c r="B628" s="221" t="s">
        <v>28096</v>
      </c>
      <c r="C628" s="221" t="s">
        <v>28097</v>
      </c>
      <c r="D628" s="222"/>
      <c r="E628" s="241"/>
      <c r="F628" s="241"/>
      <c r="G628" s="241"/>
      <c r="H628" s="241"/>
      <c r="I628" s="241"/>
      <c r="J628" s="241"/>
      <c r="K628" s="142">
        <v>55.88</v>
      </c>
      <c r="L628" s="142">
        <f t="shared" si="18"/>
        <v>0</v>
      </c>
      <c r="M628" s="105">
        <f t="shared" si="19"/>
        <v>0</v>
      </c>
    </row>
    <row r="629" spans="1:13">
      <c r="A629" s="221" t="s">
        <v>484</v>
      </c>
      <c r="B629" s="221" t="s">
        <v>28098</v>
      </c>
      <c r="C629" s="221" t="s">
        <v>28099</v>
      </c>
      <c r="D629" s="222"/>
      <c r="E629" s="241"/>
      <c r="F629" s="241"/>
      <c r="G629" s="241"/>
      <c r="H629" s="241"/>
      <c r="I629" s="241"/>
      <c r="J629" s="241"/>
      <c r="K629" s="142">
        <v>55.88</v>
      </c>
      <c r="L629" s="142">
        <f t="shared" si="18"/>
        <v>0</v>
      </c>
      <c r="M629" s="105">
        <f t="shared" si="19"/>
        <v>0</v>
      </c>
    </row>
    <row r="630" spans="1:13">
      <c r="A630" s="221" t="s">
        <v>484</v>
      </c>
      <c r="B630" s="221" t="s">
        <v>28100</v>
      </c>
      <c r="C630" s="221" t="s">
        <v>28101</v>
      </c>
      <c r="D630" s="222"/>
      <c r="E630" s="241"/>
      <c r="F630" s="241"/>
      <c r="G630" s="241"/>
      <c r="H630" s="241"/>
      <c r="I630" s="241"/>
      <c r="J630" s="241"/>
      <c r="K630" s="142">
        <v>55.88</v>
      </c>
      <c r="L630" s="142">
        <f t="shared" si="18"/>
        <v>0</v>
      </c>
      <c r="M630" s="105">
        <f t="shared" si="19"/>
        <v>0</v>
      </c>
    </row>
    <row r="631" spans="1:13">
      <c r="A631" s="221" t="s">
        <v>1886</v>
      </c>
      <c r="B631" s="221" t="s">
        <v>28102</v>
      </c>
      <c r="C631" s="221" t="s">
        <v>28103</v>
      </c>
      <c r="D631" s="222"/>
      <c r="E631" s="241"/>
      <c r="F631" s="241"/>
      <c r="G631" s="241"/>
      <c r="H631" s="241"/>
      <c r="I631" s="241"/>
      <c r="J631" s="241"/>
      <c r="K631" s="142">
        <v>14.7</v>
      </c>
      <c r="L631" s="142">
        <f t="shared" si="18"/>
        <v>0</v>
      </c>
      <c r="M631" s="105">
        <f t="shared" si="19"/>
        <v>0</v>
      </c>
    </row>
    <row r="632" spans="1:13">
      <c r="A632" s="221" t="s">
        <v>1886</v>
      </c>
      <c r="B632" s="221" t="s">
        <v>28104</v>
      </c>
      <c r="C632" s="221" t="s">
        <v>28105</v>
      </c>
      <c r="D632" s="222"/>
      <c r="E632" s="241"/>
      <c r="F632" s="241"/>
      <c r="G632" s="241"/>
      <c r="H632" s="241"/>
      <c r="I632" s="241"/>
      <c r="J632" s="241"/>
      <c r="K632" s="142">
        <v>14.7</v>
      </c>
      <c r="L632" s="142">
        <f t="shared" si="18"/>
        <v>0</v>
      </c>
      <c r="M632" s="105">
        <f t="shared" si="19"/>
        <v>0</v>
      </c>
    </row>
    <row r="633" spans="1:13">
      <c r="A633" s="221" t="s">
        <v>1886</v>
      </c>
      <c r="B633" s="221" t="s">
        <v>28106</v>
      </c>
      <c r="C633" s="221" t="s">
        <v>28107</v>
      </c>
      <c r="D633" s="222"/>
      <c r="E633" s="241"/>
      <c r="F633" s="241"/>
      <c r="G633" s="241"/>
      <c r="H633" s="241"/>
      <c r="I633" s="241"/>
      <c r="J633" s="241"/>
      <c r="K633" s="142">
        <v>14.7</v>
      </c>
      <c r="L633" s="142">
        <f t="shared" si="18"/>
        <v>0</v>
      </c>
      <c r="M633" s="105">
        <f t="shared" si="19"/>
        <v>0</v>
      </c>
    </row>
    <row r="634" spans="1:13">
      <c r="A634" s="221" t="s">
        <v>1886</v>
      </c>
      <c r="B634" s="221" t="s">
        <v>28108</v>
      </c>
      <c r="C634" s="221" t="s">
        <v>28109</v>
      </c>
      <c r="D634" s="222"/>
      <c r="E634" s="241"/>
      <c r="F634" s="241"/>
      <c r="G634" s="241"/>
      <c r="H634" s="241"/>
      <c r="I634" s="241"/>
      <c r="J634" s="241"/>
      <c r="K634" s="142">
        <v>14.7</v>
      </c>
      <c r="L634" s="142">
        <f t="shared" si="18"/>
        <v>0</v>
      </c>
      <c r="M634" s="105">
        <f t="shared" si="19"/>
        <v>0</v>
      </c>
    </row>
    <row r="635" spans="1:13">
      <c r="A635" s="221" t="s">
        <v>1886</v>
      </c>
      <c r="B635" s="221" t="s">
        <v>28110</v>
      </c>
      <c r="C635" s="221" t="s">
        <v>28111</v>
      </c>
      <c r="D635" s="222"/>
      <c r="E635" s="241"/>
      <c r="F635" s="241"/>
      <c r="G635" s="241"/>
      <c r="H635" s="241"/>
      <c r="I635" s="241"/>
      <c r="J635" s="241"/>
      <c r="K635" s="142">
        <v>14.7</v>
      </c>
      <c r="L635" s="142">
        <f t="shared" si="18"/>
        <v>0</v>
      </c>
      <c r="M635" s="105">
        <f t="shared" si="19"/>
        <v>0</v>
      </c>
    </row>
    <row r="636" spans="1:13">
      <c r="A636" s="221" t="s">
        <v>1886</v>
      </c>
      <c r="B636" s="221" t="s">
        <v>28112</v>
      </c>
      <c r="C636" s="221" t="s">
        <v>28113</v>
      </c>
      <c r="D636" s="222"/>
      <c r="E636" s="241"/>
      <c r="F636" s="241"/>
      <c r="G636" s="241"/>
      <c r="H636" s="241"/>
      <c r="I636" s="241"/>
      <c r="J636" s="241"/>
      <c r="K636" s="142">
        <v>14.7</v>
      </c>
      <c r="L636" s="142">
        <f t="shared" si="18"/>
        <v>0</v>
      </c>
      <c r="M636" s="105">
        <f t="shared" si="19"/>
        <v>0</v>
      </c>
    </row>
    <row r="637" spans="1:13">
      <c r="A637" s="221" t="s">
        <v>1886</v>
      </c>
      <c r="B637" s="221" t="s">
        <v>28114</v>
      </c>
      <c r="C637" s="221" t="s">
        <v>28115</v>
      </c>
      <c r="D637" s="222"/>
      <c r="E637" s="241"/>
      <c r="F637" s="241"/>
      <c r="G637" s="241"/>
      <c r="H637" s="241"/>
      <c r="I637" s="241"/>
      <c r="J637" s="241"/>
      <c r="K637" s="142">
        <v>14.7</v>
      </c>
      <c r="L637" s="142">
        <f t="shared" si="18"/>
        <v>0</v>
      </c>
      <c r="M637" s="105">
        <f t="shared" si="19"/>
        <v>0</v>
      </c>
    </row>
    <row r="638" spans="1:13">
      <c r="A638" s="221" t="s">
        <v>1862</v>
      </c>
      <c r="B638" s="221" t="s">
        <v>28116</v>
      </c>
      <c r="C638" s="221" t="s">
        <v>28117</v>
      </c>
      <c r="D638" s="222"/>
      <c r="E638" s="241"/>
      <c r="F638" s="241"/>
      <c r="G638" s="241"/>
      <c r="H638" s="241"/>
      <c r="I638" s="241"/>
      <c r="J638" s="241"/>
      <c r="K638" s="142">
        <v>23.52</v>
      </c>
      <c r="L638" s="142">
        <f t="shared" si="18"/>
        <v>0</v>
      </c>
      <c r="M638" s="105">
        <f t="shared" si="19"/>
        <v>0</v>
      </c>
    </row>
    <row r="639" spans="1:13">
      <c r="A639" s="221" t="s">
        <v>10391</v>
      </c>
      <c r="B639" s="221" t="s">
        <v>28118</v>
      </c>
      <c r="C639" s="221" t="s">
        <v>28119</v>
      </c>
      <c r="D639" s="222"/>
      <c r="E639" s="241"/>
      <c r="F639" s="241"/>
      <c r="G639" s="241"/>
      <c r="H639" s="241"/>
      <c r="I639" s="241"/>
      <c r="J639" s="241"/>
      <c r="K639" s="142">
        <v>11.76</v>
      </c>
      <c r="L639" s="142">
        <f t="shared" si="18"/>
        <v>0</v>
      </c>
      <c r="M639" s="105">
        <f t="shared" si="19"/>
        <v>0</v>
      </c>
    </row>
    <row r="640" spans="1:13">
      <c r="A640" s="221" t="s">
        <v>425</v>
      </c>
      <c r="B640" s="221" t="s">
        <v>28120</v>
      </c>
      <c r="C640" s="221" t="s">
        <v>28121</v>
      </c>
      <c r="D640" s="222"/>
      <c r="E640" s="241"/>
      <c r="F640" s="241"/>
      <c r="G640" s="241"/>
      <c r="H640" s="241"/>
      <c r="I640" s="241"/>
      <c r="J640" s="241"/>
      <c r="K640" s="142">
        <v>16.46</v>
      </c>
      <c r="L640" s="142">
        <f t="shared" si="18"/>
        <v>0</v>
      </c>
      <c r="M640" s="105">
        <f t="shared" si="19"/>
        <v>0</v>
      </c>
    </row>
    <row r="641" spans="1:13">
      <c r="A641" s="221" t="s">
        <v>222</v>
      </c>
      <c r="B641" s="221" t="s">
        <v>28122</v>
      </c>
      <c r="C641" s="221" t="s">
        <v>28123</v>
      </c>
      <c r="D641" s="222"/>
      <c r="E641" s="241"/>
      <c r="F641" s="241"/>
      <c r="G641" s="241"/>
      <c r="H641" s="241"/>
      <c r="I641" s="241"/>
      <c r="J641" s="241"/>
      <c r="K641" s="142">
        <v>45.29</v>
      </c>
      <c r="L641" s="142">
        <f t="shared" si="18"/>
        <v>0</v>
      </c>
      <c r="M641" s="105">
        <f t="shared" si="19"/>
        <v>0</v>
      </c>
    </row>
    <row r="642" spans="1:13">
      <c r="A642" s="221" t="s">
        <v>222</v>
      </c>
      <c r="B642" s="221" t="s">
        <v>28124</v>
      </c>
      <c r="C642" s="221" t="s">
        <v>28125</v>
      </c>
      <c r="D642" s="222"/>
      <c r="E642" s="241"/>
      <c r="F642" s="241"/>
      <c r="G642" s="241"/>
      <c r="H642" s="241"/>
      <c r="I642" s="241"/>
      <c r="J642" s="241"/>
      <c r="K642" s="142">
        <v>55.88</v>
      </c>
      <c r="L642" s="142">
        <f t="shared" si="18"/>
        <v>0</v>
      </c>
      <c r="M642" s="105">
        <f t="shared" si="19"/>
        <v>0</v>
      </c>
    </row>
    <row r="643" spans="1:13">
      <c r="A643" s="221" t="s">
        <v>222</v>
      </c>
      <c r="B643" s="221" t="s">
        <v>28126</v>
      </c>
      <c r="C643" s="221" t="s">
        <v>28127</v>
      </c>
      <c r="D643" s="222"/>
      <c r="E643" s="241"/>
      <c r="F643" s="241"/>
      <c r="G643" s="241"/>
      <c r="H643" s="241"/>
      <c r="I643" s="241"/>
      <c r="J643" s="241"/>
      <c r="K643" s="142">
        <v>58.82</v>
      </c>
      <c r="L643" s="142">
        <f t="shared" si="18"/>
        <v>0</v>
      </c>
      <c r="M643" s="105">
        <f t="shared" si="19"/>
        <v>0</v>
      </c>
    </row>
    <row r="644" spans="1:13">
      <c r="A644" s="221" t="s">
        <v>222</v>
      </c>
      <c r="B644" s="221" t="s">
        <v>28128</v>
      </c>
      <c r="C644" s="221" t="s">
        <v>28129</v>
      </c>
      <c r="D644" s="222"/>
      <c r="E644" s="241"/>
      <c r="F644" s="241"/>
      <c r="G644" s="241"/>
      <c r="H644" s="241"/>
      <c r="I644" s="241"/>
      <c r="J644" s="241"/>
      <c r="K644" s="142">
        <v>29.41</v>
      </c>
      <c r="L644" s="142">
        <f t="shared" si="18"/>
        <v>0</v>
      </c>
      <c r="M644" s="105">
        <f t="shared" si="19"/>
        <v>0</v>
      </c>
    </row>
    <row r="645" spans="1:13">
      <c r="A645" s="221" t="s">
        <v>222</v>
      </c>
      <c r="B645" s="221" t="s">
        <v>28130</v>
      </c>
      <c r="C645" s="221" t="s">
        <v>28131</v>
      </c>
      <c r="D645" s="222"/>
      <c r="E645" s="241"/>
      <c r="F645" s="241"/>
      <c r="G645" s="241"/>
      <c r="H645" s="241"/>
      <c r="I645" s="241"/>
      <c r="J645" s="241"/>
      <c r="K645" s="142">
        <v>23.52</v>
      </c>
      <c r="L645" s="142">
        <f t="shared" si="18"/>
        <v>0</v>
      </c>
      <c r="M645" s="105">
        <f t="shared" si="19"/>
        <v>0</v>
      </c>
    </row>
    <row r="646" spans="1:13">
      <c r="A646" s="221" t="s">
        <v>222</v>
      </c>
      <c r="B646" s="221" t="s">
        <v>28132</v>
      </c>
      <c r="C646" s="221" t="s">
        <v>28133</v>
      </c>
      <c r="D646" s="222"/>
      <c r="E646" s="241"/>
      <c r="F646" s="241"/>
      <c r="G646" s="241"/>
      <c r="H646" s="241"/>
      <c r="I646" s="241"/>
      <c r="J646" s="241"/>
      <c r="K646" s="142">
        <v>49.99</v>
      </c>
      <c r="L646" s="142">
        <f t="shared" ref="L646:L709" si="20">SUM(M646*K646)</f>
        <v>0</v>
      </c>
      <c r="M646" s="105">
        <f t="shared" ref="M646:M709" si="21">SUM(E646:J646)</f>
        <v>0</v>
      </c>
    </row>
    <row r="647" spans="1:13">
      <c r="A647" s="221" t="s">
        <v>222</v>
      </c>
      <c r="B647" s="221" t="s">
        <v>28134</v>
      </c>
      <c r="C647" s="221" t="s">
        <v>28135</v>
      </c>
      <c r="D647" s="222"/>
      <c r="E647" s="241"/>
      <c r="F647" s="241"/>
      <c r="G647" s="241"/>
      <c r="H647" s="241"/>
      <c r="I647" s="241"/>
      <c r="J647" s="241"/>
      <c r="K647" s="142">
        <v>12.94</v>
      </c>
      <c r="L647" s="142">
        <f t="shared" si="20"/>
        <v>0</v>
      </c>
      <c r="M647" s="105">
        <f t="shared" si="21"/>
        <v>0</v>
      </c>
    </row>
    <row r="648" spans="1:13">
      <c r="A648" s="221" t="s">
        <v>222</v>
      </c>
      <c r="B648" s="221" t="s">
        <v>28136</v>
      </c>
      <c r="C648" s="221" t="s">
        <v>28137</v>
      </c>
      <c r="D648" s="222"/>
      <c r="E648" s="241"/>
      <c r="F648" s="241"/>
      <c r="G648" s="241"/>
      <c r="H648" s="241"/>
      <c r="I648" s="241"/>
      <c r="J648" s="241"/>
      <c r="K648" s="142">
        <v>1.76</v>
      </c>
      <c r="L648" s="142">
        <f t="shared" si="20"/>
        <v>0</v>
      </c>
      <c r="M648" s="105">
        <f t="shared" si="21"/>
        <v>0</v>
      </c>
    </row>
    <row r="649" spans="1:13">
      <c r="A649" s="221" t="s">
        <v>222</v>
      </c>
      <c r="B649" s="221" t="s">
        <v>28138</v>
      </c>
      <c r="C649" s="221" t="s">
        <v>28139</v>
      </c>
      <c r="D649" s="222"/>
      <c r="E649" s="241"/>
      <c r="F649" s="241"/>
      <c r="G649" s="241"/>
      <c r="H649" s="241"/>
      <c r="I649" s="241"/>
      <c r="J649" s="241"/>
      <c r="K649" s="142">
        <v>4.1100000000000003</v>
      </c>
      <c r="L649" s="142">
        <f t="shared" si="20"/>
        <v>0</v>
      </c>
      <c r="M649" s="105">
        <f t="shared" si="21"/>
        <v>0</v>
      </c>
    </row>
    <row r="650" spans="1:13">
      <c r="A650" s="221" t="s">
        <v>284</v>
      </c>
      <c r="B650" s="221" t="s">
        <v>28140</v>
      </c>
      <c r="C650" s="221" t="s">
        <v>28141</v>
      </c>
      <c r="D650" s="222"/>
      <c r="E650" s="241"/>
      <c r="F650" s="241"/>
      <c r="G650" s="241"/>
      <c r="H650" s="241"/>
      <c r="I650" s="241"/>
      <c r="J650" s="241"/>
      <c r="K650" s="142">
        <v>4.1100000000000003</v>
      </c>
      <c r="L650" s="142">
        <f t="shared" si="20"/>
        <v>0</v>
      </c>
      <c r="M650" s="105">
        <f t="shared" si="21"/>
        <v>0</v>
      </c>
    </row>
    <row r="651" spans="1:13">
      <c r="A651" s="221" t="s">
        <v>222</v>
      </c>
      <c r="B651" s="221" t="s">
        <v>28142</v>
      </c>
      <c r="C651" s="221" t="s">
        <v>28143</v>
      </c>
      <c r="D651" s="222"/>
      <c r="E651" s="241"/>
      <c r="F651" s="241"/>
      <c r="G651" s="241"/>
      <c r="H651" s="241"/>
      <c r="I651" s="241"/>
      <c r="J651" s="241"/>
      <c r="K651" s="142">
        <v>19.989999999999998</v>
      </c>
      <c r="L651" s="142">
        <f t="shared" si="20"/>
        <v>0</v>
      </c>
      <c r="M651" s="105">
        <f t="shared" si="21"/>
        <v>0</v>
      </c>
    </row>
    <row r="652" spans="1:13">
      <c r="A652" s="221" t="s">
        <v>222</v>
      </c>
      <c r="B652" s="221" t="s">
        <v>28144</v>
      </c>
      <c r="C652" s="221" t="s">
        <v>28145</v>
      </c>
      <c r="D652" s="222"/>
      <c r="E652" s="241"/>
      <c r="F652" s="241"/>
      <c r="G652" s="241"/>
      <c r="H652" s="241"/>
      <c r="I652" s="241"/>
      <c r="J652" s="241"/>
      <c r="K652" s="142">
        <v>1.7587999999999999</v>
      </c>
      <c r="L652" s="142">
        <f t="shared" si="20"/>
        <v>0</v>
      </c>
      <c r="M652" s="105">
        <f t="shared" si="21"/>
        <v>0</v>
      </c>
    </row>
    <row r="653" spans="1:13">
      <c r="A653" s="221" t="s">
        <v>222</v>
      </c>
      <c r="B653" s="221" t="s">
        <v>28146</v>
      </c>
      <c r="C653" s="221" t="s">
        <v>28147</v>
      </c>
      <c r="D653" s="222"/>
      <c r="E653" s="241"/>
      <c r="F653" s="241"/>
      <c r="G653" s="241"/>
      <c r="H653" s="241"/>
      <c r="I653" s="241"/>
      <c r="J653" s="241"/>
      <c r="K653" s="142">
        <v>19.989999999999998</v>
      </c>
      <c r="L653" s="142">
        <f t="shared" si="20"/>
        <v>0</v>
      </c>
      <c r="M653" s="105">
        <f t="shared" si="21"/>
        <v>0</v>
      </c>
    </row>
    <row r="654" spans="1:13">
      <c r="A654" s="221" t="s">
        <v>222</v>
      </c>
      <c r="B654" s="221" t="s">
        <v>28148</v>
      </c>
      <c r="C654" s="221" t="s">
        <v>28149</v>
      </c>
      <c r="D654" s="222"/>
      <c r="E654" s="241"/>
      <c r="F654" s="241"/>
      <c r="G654" s="241"/>
      <c r="H654" s="241"/>
      <c r="I654" s="241"/>
      <c r="J654" s="241"/>
      <c r="K654" s="142">
        <v>52.935299999999998</v>
      </c>
      <c r="L654" s="142">
        <f t="shared" si="20"/>
        <v>0</v>
      </c>
      <c r="M654" s="105">
        <f t="shared" si="21"/>
        <v>0</v>
      </c>
    </row>
    <row r="655" spans="1:13">
      <c r="A655" s="221" t="s">
        <v>222</v>
      </c>
      <c r="B655" s="221" t="s">
        <v>28150</v>
      </c>
      <c r="C655" s="221" t="s">
        <v>28151</v>
      </c>
      <c r="D655" s="222"/>
      <c r="E655" s="241"/>
      <c r="F655" s="241"/>
      <c r="G655" s="241"/>
      <c r="H655" s="241"/>
      <c r="I655" s="241"/>
      <c r="J655" s="241"/>
      <c r="K655" s="142">
        <v>52.935299999999998</v>
      </c>
      <c r="L655" s="142">
        <f t="shared" si="20"/>
        <v>0</v>
      </c>
      <c r="M655" s="105">
        <f t="shared" si="21"/>
        <v>0</v>
      </c>
    </row>
    <row r="656" spans="1:13">
      <c r="A656" s="221" t="s">
        <v>222</v>
      </c>
      <c r="B656" s="221" t="s">
        <v>28152</v>
      </c>
      <c r="C656" s="221" t="s">
        <v>28153</v>
      </c>
      <c r="D656" s="222"/>
      <c r="E656" s="241"/>
      <c r="F656" s="241"/>
      <c r="G656" s="241"/>
      <c r="H656" s="241"/>
      <c r="I656" s="241"/>
      <c r="J656" s="241"/>
      <c r="K656" s="142">
        <v>52.94</v>
      </c>
      <c r="L656" s="142">
        <f t="shared" si="20"/>
        <v>0</v>
      </c>
      <c r="M656" s="105">
        <f t="shared" si="21"/>
        <v>0</v>
      </c>
    </row>
    <row r="657" spans="1:13">
      <c r="A657" s="221" t="s">
        <v>222</v>
      </c>
      <c r="B657" s="221" t="s">
        <v>28154</v>
      </c>
      <c r="C657" s="221" t="s">
        <v>28155</v>
      </c>
      <c r="D657" s="222"/>
      <c r="E657" s="241"/>
      <c r="F657" s="241"/>
      <c r="G657" s="241"/>
      <c r="H657" s="241"/>
      <c r="I657" s="241"/>
      <c r="J657" s="241"/>
      <c r="K657" s="142">
        <v>52.935299999999998</v>
      </c>
      <c r="L657" s="142">
        <f t="shared" si="20"/>
        <v>0</v>
      </c>
      <c r="M657" s="105">
        <f t="shared" si="21"/>
        <v>0</v>
      </c>
    </row>
    <row r="658" spans="1:13">
      <c r="A658" s="221" t="s">
        <v>222</v>
      </c>
      <c r="B658" s="221" t="s">
        <v>28156</v>
      </c>
      <c r="C658" s="221" t="s">
        <v>28157</v>
      </c>
      <c r="D658" s="222"/>
      <c r="E658" s="241"/>
      <c r="F658" s="241"/>
      <c r="G658" s="241"/>
      <c r="H658" s="241"/>
      <c r="I658" s="241"/>
      <c r="J658" s="241"/>
      <c r="K658" s="142">
        <v>52.94</v>
      </c>
      <c r="L658" s="142">
        <f t="shared" si="20"/>
        <v>0</v>
      </c>
      <c r="M658" s="105">
        <f t="shared" si="21"/>
        <v>0</v>
      </c>
    </row>
    <row r="659" spans="1:13">
      <c r="A659" s="221" t="s">
        <v>623</v>
      </c>
      <c r="B659" s="221" t="s">
        <v>28158</v>
      </c>
      <c r="C659" s="221" t="s">
        <v>28159</v>
      </c>
      <c r="D659" s="222"/>
      <c r="E659" s="241"/>
      <c r="F659" s="241"/>
      <c r="G659" s="241"/>
      <c r="H659" s="241"/>
      <c r="I659" s="241"/>
      <c r="J659" s="241"/>
      <c r="K659" s="142">
        <v>15.88</v>
      </c>
      <c r="L659" s="142">
        <f t="shared" si="20"/>
        <v>0</v>
      </c>
      <c r="M659" s="105">
        <f t="shared" si="21"/>
        <v>0</v>
      </c>
    </row>
    <row r="660" spans="1:13">
      <c r="A660" s="221" t="s">
        <v>222</v>
      </c>
      <c r="B660" s="221" t="s">
        <v>28160</v>
      </c>
      <c r="C660" s="221" t="s">
        <v>28161</v>
      </c>
      <c r="D660" s="222"/>
      <c r="E660" s="241"/>
      <c r="F660" s="241"/>
      <c r="G660" s="241"/>
      <c r="H660" s="241"/>
      <c r="I660" s="241"/>
      <c r="J660" s="241"/>
      <c r="K660" s="142">
        <v>15.88</v>
      </c>
      <c r="L660" s="142">
        <f t="shared" si="20"/>
        <v>0</v>
      </c>
      <c r="M660" s="105">
        <f t="shared" si="21"/>
        <v>0</v>
      </c>
    </row>
    <row r="661" spans="1:13">
      <c r="A661" s="221" t="s">
        <v>222</v>
      </c>
      <c r="B661" s="221" t="s">
        <v>28162</v>
      </c>
      <c r="C661" s="221" t="s">
        <v>28163</v>
      </c>
      <c r="D661" s="222"/>
      <c r="E661" s="241"/>
      <c r="F661" s="241"/>
      <c r="G661" s="241"/>
      <c r="H661" s="241"/>
      <c r="I661" s="241"/>
      <c r="J661" s="241"/>
      <c r="K661" s="142">
        <v>15.88</v>
      </c>
      <c r="L661" s="142">
        <f t="shared" si="20"/>
        <v>0</v>
      </c>
      <c r="M661" s="105">
        <f t="shared" si="21"/>
        <v>0</v>
      </c>
    </row>
    <row r="662" spans="1:13">
      <c r="A662" s="221" t="s">
        <v>222</v>
      </c>
      <c r="B662" s="221" t="s">
        <v>28164</v>
      </c>
      <c r="C662" s="221" t="s">
        <v>28165</v>
      </c>
      <c r="D662" s="222"/>
      <c r="E662" s="241"/>
      <c r="F662" s="241"/>
      <c r="G662" s="241"/>
      <c r="H662" s="241"/>
      <c r="I662" s="241"/>
      <c r="J662" s="241"/>
      <c r="K662" s="142">
        <v>15.88</v>
      </c>
      <c r="L662" s="142">
        <f t="shared" si="20"/>
        <v>0</v>
      </c>
      <c r="M662" s="105">
        <f t="shared" si="21"/>
        <v>0</v>
      </c>
    </row>
    <row r="663" spans="1:13">
      <c r="A663" s="221" t="s">
        <v>222</v>
      </c>
      <c r="B663" s="221" t="s">
        <v>28166</v>
      </c>
      <c r="C663" s="221" t="s">
        <v>28167</v>
      </c>
      <c r="D663" s="222"/>
      <c r="E663" s="241"/>
      <c r="F663" s="241"/>
      <c r="G663" s="241"/>
      <c r="H663" s="241"/>
      <c r="I663" s="241"/>
      <c r="J663" s="241"/>
      <c r="K663" s="142">
        <v>15.88</v>
      </c>
      <c r="L663" s="142">
        <f t="shared" si="20"/>
        <v>0</v>
      </c>
      <c r="M663" s="105">
        <f t="shared" si="21"/>
        <v>0</v>
      </c>
    </row>
    <row r="664" spans="1:13">
      <c r="A664" s="221" t="s">
        <v>222</v>
      </c>
      <c r="B664" s="221" t="s">
        <v>28168</v>
      </c>
      <c r="C664" s="221" t="s">
        <v>28169</v>
      </c>
      <c r="D664" s="222"/>
      <c r="E664" s="241"/>
      <c r="F664" s="241"/>
      <c r="G664" s="241"/>
      <c r="H664" s="241"/>
      <c r="I664" s="241"/>
      <c r="J664" s="241"/>
      <c r="K664" s="142">
        <v>15.88</v>
      </c>
      <c r="L664" s="142">
        <f t="shared" si="20"/>
        <v>0</v>
      </c>
      <c r="M664" s="105">
        <f t="shared" si="21"/>
        <v>0</v>
      </c>
    </row>
    <row r="665" spans="1:13">
      <c r="A665" s="221" t="s">
        <v>222</v>
      </c>
      <c r="B665" s="221" t="s">
        <v>28170</v>
      </c>
      <c r="C665" s="221" t="s">
        <v>28171</v>
      </c>
      <c r="D665" s="222"/>
      <c r="E665" s="241"/>
      <c r="F665" s="241"/>
      <c r="G665" s="241"/>
      <c r="H665" s="241"/>
      <c r="I665" s="241"/>
      <c r="J665" s="241"/>
      <c r="K665" s="142">
        <v>15.88</v>
      </c>
      <c r="L665" s="142">
        <f t="shared" si="20"/>
        <v>0</v>
      </c>
      <c r="M665" s="105">
        <f t="shared" si="21"/>
        <v>0</v>
      </c>
    </row>
    <row r="666" spans="1:13">
      <c r="A666" s="221" t="s">
        <v>222</v>
      </c>
      <c r="B666" s="221" t="s">
        <v>28172</v>
      </c>
      <c r="C666" s="221" t="s">
        <v>28173</v>
      </c>
      <c r="D666" s="222"/>
      <c r="E666" s="241"/>
      <c r="F666" s="241"/>
      <c r="G666" s="241"/>
      <c r="H666" s="241"/>
      <c r="I666" s="241"/>
      <c r="J666" s="241"/>
      <c r="K666" s="142">
        <v>15.88</v>
      </c>
      <c r="L666" s="142">
        <f t="shared" si="20"/>
        <v>0</v>
      </c>
      <c r="M666" s="105">
        <f t="shared" si="21"/>
        <v>0</v>
      </c>
    </row>
    <row r="667" spans="1:13">
      <c r="A667" s="221" t="s">
        <v>222</v>
      </c>
      <c r="B667" s="221" t="s">
        <v>28174</v>
      </c>
      <c r="C667" s="221" t="s">
        <v>28175</v>
      </c>
      <c r="D667" s="222"/>
      <c r="E667" s="241"/>
      <c r="F667" s="241"/>
      <c r="G667" s="241"/>
      <c r="H667" s="241"/>
      <c r="I667" s="241"/>
      <c r="J667" s="241"/>
      <c r="K667" s="142">
        <v>15.88</v>
      </c>
      <c r="L667" s="142">
        <f t="shared" si="20"/>
        <v>0</v>
      </c>
      <c r="M667" s="105">
        <f t="shared" si="21"/>
        <v>0</v>
      </c>
    </row>
    <row r="668" spans="1:13">
      <c r="A668" s="221" t="s">
        <v>222</v>
      </c>
      <c r="B668" s="221" t="s">
        <v>28176</v>
      </c>
      <c r="C668" s="221" t="s">
        <v>28177</v>
      </c>
      <c r="D668" s="222"/>
      <c r="E668" s="241"/>
      <c r="F668" s="241"/>
      <c r="G668" s="241"/>
      <c r="H668" s="241"/>
      <c r="I668" s="241"/>
      <c r="J668" s="241"/>
      <c r="K668" s="142">
        <v>52.94</v>
      </c>
      <c r="L668" s="142">
        <f t="shared" si="20"/>
        <v>0</v>
      </c>
      <c r="M668" s="105">
        <f t="shared" si="21"/>
        <v>0</v>
      </c>
    </row>
    <row r="669" spans="1:13">
      <c r="A669" s="221" t="s">
        <v>222</v>
      </c>
      <c r="B669" s="221" t="s">
        <v>28178</v>
      </c>
      <c r="C669" s="221" t="s">
        <v>28179</v>
      </c>
      <c r="D669" s="222"/>
      <c r="E669" s="241"/>
      <c r="F669" s="241"/>
      <c r="G669" s="241"/>
      <c r="H669" s="241"/>
      <c r="I669" s="241"/>
      <c r="J669" s="241"/>
      <c r="K669" s="142">
        <v>52.94</v>
      </c>
      <c r="L669" s="142">
        <f t="shared" si="20"/>
        <v>0</v>
      </c>
      <c r="M669" s="105">
        <f t="shared" si="21"/>
        <v>0</v>
      </c>
    </row>
    <row r="670" spans="1:13">
      <c r="A670" s="221" t="s">
        <v>222</v>
      </c>
      <c r="B670" s="221" t="s">
        <v>28180</v>
      </c>
      <c r="C670" s="221" t="s">
        <v>28181</v>
      </c>
      <c r="D670" s="222"/>
      <c r="E670" s="241"/>
      <c r="F670" s="241"/>
      <c r="G670" s="241"/>
      <c r="H670" s="241"/>
      <c r="I670" s="241"/>
      <c r="J670" s="241"/>
      <c r="K670" s="142">
        <v>52.94</v>
      </c>
      <c r="L670" s="142">
        <f t="shared" si="20"/>
        <v>0</v>
      </c>
      <c r="M670" s="105">
        <f t="shared" si="21"/>
        <v>0</v>
      </c>
    </row>
    <row r="671" spans="1:13">
      <c r="A671" s="221" t="s">
        <v>222</v>
      </c>
      <c r="B671" s="221" t="s">
        <v>28182</v>
      </c>
      <c r="C671" s="221" t="s">
        <v>28183</v>
      </c>
      <c r="D671" s="222"/>
      <c r="E671" s="241"/>
      <c r="F671" s="241"/>
      <c r="G671" s="241"/>
      <c r="H671" s="241"/>
      <c r="I671" s="241"/>
      <c r="J671" s="241"/>
      <c r="K671" s="142">
        <v>52.94</v>
      </c>
      <c r="L671" s="142">
        <f t="shared" si="20"/>
        <v>0</v>
      </c>
      <c r="M671" s="105">
        <f t="shared" si="21"/>
        <v>0</v>
      </c>
    </row>
    <row r="672" spans="1:13">
      <c r="A672" s="221" t="s">
        <v>222</v>
      </c>
      <c r="B672" s="221" t="s">
        <v>28184</v>
      </c>
      <c r="C672" s="221" t="s">
        <v>28185</v>
      </c>
      <c r="D672" s="222"/>
      <c r="E672" s="241"/>
      <c r="F672" s="241"/>
      <c r="G672" s="241"/>
      <c r="H672" s="241"/>
      <c r="I672" s="241"/>
      <c r="J672" s="241"/>
      <c r="K672" s="142">
        <v>52.94</v>
      </c>
      <c r="L672" s="142">
        <f t="shared" si="20"/>
        <v>0</v>
      </c>
      <c r="M672" s="105">
        <f t="shared" si="21"/>
        <v>0</v>
      </c>
    </row>
    <row r="673" spans="1:13">
      <c r="A673" s="221" t="s">
        <v>222</v>
      </c>
      <c r="B673" s="221" t="s">
        <v>28186</v>
      </c>
      <c r="C673" s="221" t="s">
        <v>28187</v>
      </c>
      <c r="D673" s="222"/>
      <c r="E673" s="241"/>
      <c r="F673" s="241"/>
      <c r="G673" s="241"/>
      <c r="H673" s="241"/>
      <c r="I673" s="241"/>
      <c r="J673" s="241"/>
      <c r="K673" s="142">
        <v>52.94</v>
      </c>
      <c r="L673" s="142">
        <f t="shared" si="20"/>
        <v>0</v>
      </c>
      <c r="M673" s="105">
        <f t="shared" si="21"/>
        <v>0</v>
      </c>
    </row>
    <row r="674" spans="1:13">
      <c r="A674" s="221" t="s">
        <v>222</v>
      </c>
      <c r="B674" s="221" t="s">
        <v>28188</v>
      </c>
      <c r="C674" s="221" t="s">
        <v>28189</v>
      </c>
      <c r="D674" s="222"/>
      <c r="E674" s="241"/>
      <c r="F674" s="241"/>
      <c r="G674" s="241"/>
      <c r="H674" s="241"/>
      <c r="I674" s="241"/>
      <c r="J674" s="241"/>
      <c r="K674" s="142">
        <v>52.94</v>
      </c>
      <c r="L674" s="142">
        <f t="shared" si="20"/>
        <v>0</v>
      </c>
      <c r="M674" s="105">
        <f t="shared" si="21"/>
        <v>0</v>
      </c>
    </row>
    <row r="675" spans="1:13">
      <c r="A675" s="221" t="s">
        <v>222</v>
      </c>
      <c r="B675" s="221" t="s">
        <v>28190</v>
      </c>
      <c r="C675" s="221" t="s">
        <v>28191</v>
      </c>
      <c r="D675" s="222"/>
      <c r="E675" s="241"/>
      <c r="F675" s="241"/>
      <c r="G675" s="241"/>
      <c r="H675" s="241"/>
      <c r="I675" s="241"/>
      <c r="J675" s="241"/>
      <c r="K675" s="142">
        <v>52.94</v>
      </c>
      <c r="L675" s="142">
        <f t="shared" si="20"/>
        <v>0</v>
      </c>
      <c r="M675" s="105">
        <f t="shared" si="21"/>
        <v>0</v>
      </c>
    </row>
    <row r="676" spans="1:13">
      <c r="A676" s="221" t="s">
        <v>222</v>
      </c>
      <c r="B676" s="221" t="s">
        <v>28192</v>
      </c>
      <c r="C676" s="221" t="s">
        <v>28193</v>
      </c>
      <c r="D676" s="222"/>
      <c r="E676" s="241"/>
      <c r="F676" s="241"/>
      <c r="G676" s="241"/>
      <c r="H676" s="241"/>
      <c r="I676" s="241"/>
      <c r="J676" s="241"/>
      <c r="K676" s="142">
        <v>52.94</v>
      </c>
      <c r="L676" s="142">
        <f t="shared" si="20"/>
        <v>0</v>
      </c>
      <c r="M676" s="105">
        <f t="shared" si="21"/>
        <v>0</v>
      </c>
    </row>
    <row r="677" spans="1:13">
      <c r="A677" s="221" t="s">
        <v>222</v>
      </c>
      <c r="B677" s="221" t="s">
        <v>28194</v>
      </c>
      <c r="C677" s="221" t="s">
        <v>28195</v>
      </c>
      <c r="D677" s="222"/>
      <c r="E677" s="241"/>
      <c r="F677" s="241"/>
      <c r="G677" s="241"/>
      <c r="H677" s="241"/>
      <c r="I677" s="241"/>
      <c r="J677" s="241"/>
      <c r="K677" s="142">
        <v>52.94</v>
      </c>
      <c r="L677" s="142">
        <f t="shared" si="20"/>
        <v>0</v>
      </c>
      <c r="M677" s="105">
        <f t="shared" si="21"/>
        <v>0</v>
      </c>
    </row>
    <row r="678" spans="1:13">
      <c r="A678" s="221" t="s">
        <v>222</v>
      </c>
      <c r="B678" s="221" t="s">
        <v>28196</v>
      </c>
      <c r="C678" s="221" t="s">
        <v>28197</v>
      </c>
      <c r="D678" s="222"/>
      <c r="E678" s="241"/>
      <c r="F678" s="241"/>
      <c r="G678" s="241"/>
      <c r="H678" s="241"/>
      <c r="I678" s="241"/>
      <c r="J678" s="241"/>
      <c r="K678" s="142">
        <v>52.94</v>
      </c>
      <c r="L678" s="142">
        <f t="shared" si="20"/>
        <v>0</v>
      </c>
      <c r="M678" s="105">
        <f t="shared" si="21"/>
        <v>0</v>
      </c>
    </row>
    <row r="679" spans="1:13">
      <c r="A679" s="221" t="s">
        <v>222</v>
      </c>
      <c r="B679" s="221" t="s">
        <v>28198</v>
      </c>
      <c r="C679" s="221" t="s">
        <v>28199</v>
      </c>
      <c r="D679" s="222"/>
      <c r="E679" s="241"/>
      <c r="F679" s="241"/>
      <c r="G679" s="241"/>
      <c r="H679" s="241"/>
      <c r="I679" s="241"/>
      <c r="J679" s="241"/>
      <c r="K679" s="142">
        <v>52.94</v>
      </c>
      <c r="L679" s="142">
        <f t="shared" si="20"/>
        <v>0</v>
      </c>
      <c r="M679" s="105">
        <f t="shared" si="21"/>
        <v>0</v>
      </c>
    </row>
    <row r="680" spans="1:13">
      <c r="A680" s="221" t="s">
        <v>222</v>
      </c>
      <c r="B680" s="221" t="s">
        <v>28200</v>
      </c>
      <c r="C680" s="221" t="s">
        <v>28201</v>
      </c>
      <c r="D680" s="222"/>
      <c r="E680" s="241"/>
      <c r="F680" s="241"/>
      <c r="G680" s="241"/>
      <c r="H680" s="241"/>
      <c r="I680" s="241"/>
      <c r="J680" s="241"/>
      <c r="K680" s="142">
        <v>52.94</v>
      </c>
      <c r="L680" s="142">
        <f t="shared" si="20"/>
        <v>0</v>
      </c>
      <c r="M680" s="105">
        <f t="shared" si="21"/>
        <v>0</v>
      </c>
    </row>
    <row r="681" spans="1:13">
      <c r="A681" s="221" t="s">
        <v>222</v>
      </c>
      <c r="B681" s="221" t="s">
        <v>28202</v>
      </c>
      <c r="C681" s="221" t="s">
        <v>28203</v>
      </c>
      <c r="D681" s="222"/>
      <c r="E681" s="241"/>
      <c r="F681" s="241"/>
      <c r="G681" s="241"/>
      <c r="H681" s="241"/>
      <c r="I681" s="241"/>
      <c r="J681" s="241"/>
      <c r="K681" s="142">
        <v>52.94</v>
      </c>
      <c r="L681" s="142">
        <f t="shared" si="20"/>
        <v>0</v>
      </c>
      <c r="M681" s="105">
        <f t="shared" si="21"/>
        <v>0</v>
      </c>
    </row>
    <row r="682" spans="1:13">
      <c r="A682" s="221" t="s">
        <v>222</v>
      </c>
      <c r="B682" s="221" t="s">
        <v>28204</v>
      </c>
      <c r="C682" s="221" t="s">
        <v>28205</v>
      </c>
      <c r="D682" s="222"/>
      <c r="E682" s="241"/>
      <c r="F682" s="241"/>
      <c r="G682" s="241"/>
      <c r="H682" s="241"/>
      <c r="I682" s="241"/>
      <c r="J682" s="241"/>
      <c r="K682" s="142">
        <v>52.94</v>
      </c>
      <c r="L682" s="142">
        <f t="shared" si="20"/>
        <v>0</v>
      </c>
      <c r="M682" s="105">
        <f t="shared" si="21"/>
        <v>0</v>
      </c>
    </row>
    <row r="683" spans="1:13">
      <c r="A683" s="221" t="s">
        <v>222</v>
      </c>
      <c r="B683" s="221" t="s">
        <v>28206</v>
      </c>
      <c r="C683" s="221" t="s">
        <v>28207</v>
      </c>
      <c r="D683" s="222"/>
      <c r="E683" s="241"/>
      <c r="F683" s="241"/>
      <c r="G683" s="241"/>
      <c r="H683" s="241"/>
      <c r="I683" s="241"/>
      <c r="J683" s="241"/>
      <c r="K683" s="142">
        <v>52.94</v>
      </c>
      <c r="L683" s="142">
        <f t="shared" si="20"/>
        <v>0</v>
      </c>
      <c r="M683" s="105">
        <f t="shared" si="21"/>
        <v>0</v>
      </c>
    </row>
    <row r="684" spans="1:13">
      <c r="A684" s="221" t="s">
        <v>623</v>
      </c>
      <c r="B684" s="221" t="s">
        <v>28208</v>
      </c>
      <c r="C684" s="221" t="s">
        <v>28209</v>
      </c>
      <c r="D684" s="222"/>
      <c r="E684" s="241"/>
      <c r="F684" s="241"/>
      <c r="G684" s="241"/>
      <c r="H684" s="241"/>
      <c r="I684" s="241"/>
      <c r="J684" s="241"/>
      <c r="K684" s="142">
        <v>20.58</v>
      </c>
      <c r="L684" s="142">
        <f t="shared" si="20"/>
        <v>0</v>
      </c>
      <c r="M684" s="105">
        <f t="shared" si="21"/>
        <v>0</v>
      </c>
    </row>
    <row r="685" spans="1:13">
      <c r="A685" s="221" t="s">
        <v>623</v>
      </c>
      <c r="B685" s="221" t="s">
        <v>28210</v>
      </c>
      <c r="C685" s="221" t="s">
        <v>28211</v>
      </c>
      <c r="D685" s="222"/>
      <c r="E685" s="241"/>
      <c r="F685" s="241"/>
      <c r="G685" s="241"/>
      <c r="H685" s="241"/>
      <c r="I685" s="241"/>
      <c r="J685" s="241"/>
      <c r="K685" s="142">
        <v>20.58</v>
      </c>
      <c r="L685" s="142">
        <f t="shared" si="20"/>
        <v>0</v>
      </c>
      <c r="M685" s="105">
        <f t="shared" si="21"/>
        <v>0</v>
      </c>
    </row>
    <row r="686" spans="1:13">
      <c r="A686" s="221" t="s">
        <v>623</v>
      </c>
      <c r="B686" s="221" t="s">
        <v>28212</v>
      </c>
      <c r="C686" s="221" t="s">
        <v>28213</v>
      </c>
      <c r="D686" s="222"/>
      <c r="E686" s="241"/>
      <c r="F686" s="241"/>
      <c r="G686" s="241"/>
      <c r="H686" s="241"/>
      <c r="I686" s="241"/>
      <c r="J686" s="241"/>
      <c r="K686" s="142">
        <v>20.58</v>
      </c>
      <c r="L686" s="142">
        <f t="shared" si="20"/>
        <v>0</v>
      </c>
      <c r="M686" s="105">
        <f t="shared" si="21"/>
        <v>0</v>
      </c>
    </row>
    <row r="687" spans="1:13">
      <c r="A687" s="221" t="s">
        <v>623</v>
      </c>
      <c r="B687" s="221" t="s">
        <v>28214</v>
      </c>
      <c r="C687" s="221" t="s">
        <v>28215</v>
      </c>
      <c r="D687" s="222"/>
      <c r="E687" s="241"/>
      <c r="F687" s="241"/>
      <c r="G687" s="241"/>
      <c r="H687" s="241"/>
      <c r="I687" s="241"/>
      <c r="J687" s="241"/>
      <c r="K687" s="142">
        <v>20.58</v>
      </c>
      <c r="L687" s="142">
        <f t="shared" si="20"/>
        <v>0</v>
      </c>
      <c r="M687" s="105">
        <f t="shared" si="21"/>
        <v>0</v>
      </c>
    </row>
    <row r="688" spans="1:13">
      <c r="A688" s="221" t="s">
        <v>623</v>
      </c>
      <c r="B688" s="221" t="s">
        <v>28216</v>
      </c>
      <c r="C688" s="221" t="s">
        <v>28217</v>
      </c>
      <c r="D688" s="222"/>
      <c r="E688" s="241"/>
      <c r="F688" s="241"/>
      <c r="G688" s="241"/>
      <c r="H688" s="241"/>
      <c r="I688" s="241"/>
      <c r="J688" s="241"/>
      <c r="K688" s="142">
        <v>20.58</v>
      </c>
      <c r="L688" s="142">
        <f t="shared" si="20"/>
        <v>0</v>
      </c>
      <c r="M688" s="105">
        <f t="shared" si="21"/>
        <v>0</v>
      </c>
    </row>
    <row r="689" spans="1:13">
      <c r="A689" s="221" t="s">
        <v>623</v>
      </c>
      <c r="B689" s="221" t="s">
        <v>28218</v>
      </c>
      <c r="C689" s="221" t="s">
        <v>28219</v>
      </c>
      <c r="D689" s="222"/>
      <c r="E689" s="241"/>
      <c r="F689" s="241"/>
      <c r="G689" s="241"/>
      <c r="H689" s="241"/>
      <c r="I689" s="241"/>
      <c r="J689" s="241"/>
      <c r="K689" s="142">
        <v>20.58</v>
      </c>
      <c r="L689" s="142">
        <f t="shared" si="20"/>
        <v>0</v>
      </c>
      <c r="M689" s="105">
        <f t="shared" si="21"/>
        <v>0</v>
      </c>
    </row>
    <row r="690" spans="1:13">
      <c r="A690" s="221" t="s">
        <v>623</v>
      </c>
      <c r="B690" s="221" t="s">
        <v>28220</v>
      </c>
      <c r="C690" s="221" t="s">
        <v>28221</v>
      </c>
      <c r="D690" s="222"/>
      <c r="E690" s="241"/>
      <c r="F690" s="241"/>
      <c r="G690" s="241"/>
      <c r="H690" s="241"/>
      <c r="I690" s="241"/>
      <c r="J690" s="241"/>
      <c r="K690" s="142">
        <v>20.58</v>
      </c>
      <c r="L690" s="142">
        <f t="shared" si="20"/>
        <v>0</v>
      </c>
      <c r="M690" s="105">
        <f t="shared" si="21"/>
        <v>0</v>
      </c>
    </row>
    <row r="691" spans="1:13">
      <c r="A691" s="221" t="s">
        <v>623</v>
      </c>
      <c r="B691" s="221" t="s">
        <v>28222</v>
      </c>
      <c r="C691" s="221" t="s">
        <v>28223</v>
      </c>
      <c r="D691" s="222"/>
      <c r="E691" s="241"/>
      <c r="F691" s="241"/>
      <c r="G691" s="241"/>
      <c r="H691" s="241"/>
      <c r="I691" s="241"/>
      <c r="J691" s="241"/>
      <c r="K691" s="142">
        <v>20.58</v>
      </c>
      <c r="L691" s="142">
        <f t="shared" si="20"/>
        <v>0</v>
      </c>
      <c r="M691" s="105">
        <f t="shared" si="21"/>
        <v>0</v>
      </c>
    </row>
    <row r="692" spans="1:13">
      <c r="A692" s="221" t="s">
        <v>623</v>
      </c>
      <c r="B692" s="221" t="s">
        <v>28224</v>
      </c>
      <c r="C692" s="221" t="s">
        <v>28225</v>
      </c>
      <c r="D692" s="222"/>
      <c r="E692" s="241"/>
      <c r="F692" s="241"/>
      <c r="G692" s="241"/>
      <c r="H692" s="241"/>
      <c r="I692" s="241"/>
      <c r="J692" s="241"/>
      <c r="K692" s="142">
        <v>20.58</v>
      </c>
      <c r="L692" s="142">
        <f t="shared" si="20"/>
        <v>0</v>
      </c>
      <c r="M692" s="105">
        <f t="shared" si="21"/>
        <v>0</v>
      </c>
    </row>
    <row r="693" spans="1:13">
      <c r="A693" s="221" t="s">
        <v>222</v>
      </c>
      <c r="B693" s="221" t="s">
        <v>28226</v>
      </c>
      <c r="C693" s="221" t="s">
        <v>28227</v>
      </c>
      <c r="D693" s="222"/>
      <c r="E693" s="241"/>
      <c r="F693" s="241"/>
      <c r="G693" s="241"/>
      <c r="H693" s="241"/>
      <c r="I693" s="241"/>
      <c r="J693" s="241"/>
      <c r="K693" s="142">
        <v>52.935299999999998</v>
      </c>
      <c r="L693" s="142">
        <f t="shared" si="20"/>
        <v>0</v>
      </c>
      <c r="M693" s="105">
        <f t="shared" si="21"/>
        <v>0</v>
      </c>
    </row>
    <row r="694" spans="1:13">
      <c r="A694" s="221" t="s">
        <v>222</v>
      </c>
      <c r="B694" s="221" t="s">
        <v>28228</v>
      </c>
      <c r="C694" s="221" t="s">
        <v>28229</v>
      </c>
      <c r="D694" s="222"/>
      <c r="E694" s="241"/>
      <c r="F694" s="241"/>
      <c r="G694" s="241"/>
      <c r="H694" s="241"/>
      <c r="I694" s="241"/>
      <c r="J694" s="241"/>
      <c r="K694" s="142">
        <v>52.94</v>
      </c>
      <c r="L694" s="142">
        <f t="shared" si="20"/>
        <v>0</v>
      </c>
      <c r="M694" s="105">
        <f t="shared" si="21"/>
        <v>0</v>
      </c>
    </row>
    <row r="695" spans="1:13">
      <c r="A695" s="221" t="s">
        <v>222</v>
      </c>
      <c r="B695" s="221" t="s">
        <v>28230</v>
      </c>
      <c r="C695" s="221" t="s">
        <v>28231</v>
      </c>
      <c r="D695" s="222"/>
      <c r="E695" s="241"/>
      <c r="F695" s="241"/>
      <c r="G695" s="241"/>
      <c r="H695" s="241"/>
      <c r="I695" s="241"/>
      <c r="J695" s="241"/>
      <c r="K695" s="142">
        <v>52.94</v>
      </c>
      <c r="L695" s="142">
        <f t="shared" si="20"/>
        <v>0</v>
      </c>
      <c r="M695" s="105">
        <f t="shared" si="21"/>
        <v>0</v>
      </c>
    </row>
    <row r="696" spans="1:13">
      <c r="A696" s="221" t="s">
        <v>222</v>
      </c>
      <c r="B696" s="221" t="s">
        <v>28232</v>
      </c>
      <c r="C696" s="221" t="s">
        <v>28233</v>
      </c>
      <c r="D696" s="222"/>
      <c r="E696" s="241"/>
      <c r="F696" s="241"/>
      <c r="G696" s="241"/>
      <c r="H696" s="241"/>
      <c r="I696" s="241"/>
      <c r="J696" s="241"/>
      <c r="K696" s="142">
        <v>15.88</v>
      </c>
      <c r="L696" s="142">
        <f t="shared" si="20"/>
        <v>0</v>
      </c>
      <c r="M696" s="105">
        <f t="shared" si="21"/>
        <v>0</v>
      </c>
    </row>
    <row r="697" spans="1:13">
      <c r="A697" s="221" t="s">
        <v>222</v>
      </c>
      <c r="B697" s="221" t="s">
        <v>28234</v>
      </c>
      <c r="C697" s="221" t="s">
        <v>28235</v>
      </c>
      <c r="D697" s="222"/>
      <c r="E697" s="241"/>
      <c r="F697" s="241"/>
      <c r="G697" s="241"/>
      <c r="H697" s="241"/>
      <c r="I697" s="241"/>
      <c r="J697" s="241"/>
      <c r="K697" s="142">
        <v>15.88</v>
      </c>
      <c r="L697" s="142">
        <f t="shared" si="20"/>
        <v>0</v>
      </c>
      <c r="M697" s="105">
        <f t="shared" si="21"/>
        <v>0</v>
      </c>
    </row>
    <row r="698" spans="1:13">
      <c r="A698" s="221" t="s">
        <v>222</v>
      </c>
      <c r="B698" s="221" t="s">
        <v>28236</v>
      </c>
      <c r="C698" s="221" t="s">
        <v>28237</v>
      </c>
      <c r="D698" s="222"/>
      <c r="E698" s="241"/>
      <c r="F698" s="241"/>
      <c r="G698" s="241"/>
      <c r="H698" s="241"/>
      <c r="I698" s="241"/>
      <c r="J698" s="241"/>
      <c r="K698" s="142">
        <v>21.76</v>
      </c>
      <c r="L698" s="142">
        <f t="shared" si="20"/>
        <v>0</v>
      </c>
      <c r="M698" s="105">
        <f t="shared" si="21"/>
        <v>0</v>
      </c>
    </row>
    <row r="699" spans="1:13">
      <c r="A699" s="221" t="s">
        <v>222</v>
      </c>
      <c r="B699" s="221" t="s">
        <v>28238</v>
      </c>
      <c r="C699" s="221" t="s">
        <v>28239</v>
      </c>
      <c r="D699" s="222"/>
      <c r="E699" s="241"/>
      <c r="F699" s="241"/>
      <c r="G699" s="241"/>
      <c r="H699" s="241"/>
      <c r="I699" s="241"/>
      <c r="J699" s="241"/>
      <c r="K699" s="142">
        <v>20.58</v>
      </c>
      <c r="L699" s="142">
        <f t="shared" si="20"/>
        <v>0</v>
      </c>
      <c r="M699" s="105">
        <f t="shared" si="21"/>
        <v>0</v>
      </c>
    </row>
    <row r="700" spans="1:13">
      <c r="A700" s="221" t="s">
        <v>222</v>
      </c>
      <c r="B700" s="221" t="s">
        <v>28240</v>
      </c>
      <c r="C700" s="221" t="s">
        <v>28241</v>
      </c>
      <c r="D700" s="222"/>
      <c r="E700" s="241"/>
      <c r="F700" s="241"/>
      <c r="G700" s="241"/>
      <c r="H700" s="241"/>
      <c r="I700" s="241"/>
      <c r="J700" s="241"/>
      <c r="K700" s="142">
        <v>20.58</v>
      </c>
      <c r="L700" s="142">
        <f t="shared" si="20"/>
        <v>0</v>
      </c>
      <c r="M700" s="105">
        <f t="shared" si="21"/>
        <v>0</v>
      </c>
    </row>
    <row r="701" spans="1:13">
      <c r="A701" s="221" t="s">
        <v>222</v>
      </c>
      <c r="B701" s="221" t="s">
        <v>28242</v>
      </c>
      <c r="C701" s="221" t="s">
        <v>28243</v>
      </c>
      <c r="D701" s="222"/>
      <c r="E701" s="241"/>
      <c r="F701" s="241"/>
      <c r="G701" s="241"/>
      <c r="H701" s="241"/>
      <c r="I701" s="241"/>
      <c r="J701" s="241"/>
      <c r="K701" s="142">
        <v>20.58</v>
      </c>
      <c r="L701" s="142">
        <f t="shared" si="20"/>
        <v>0</v>
      </c>
      <c r="M701" s="105">
        <f t="shared" si="21"/>
        <v>0</v>
      </c>
    </row>
    <row r="702" spans="1:13">
      <c r="A702" s="221" t="s">
        <v>222</v>
      </c>
      <c r="B702" s="221" t="s">
        <v>28244</v>
      </c>
      <c r="C702" s="221" t="s">
        <v>28245</v>
      </c>
      <c r="D702" s="222" t="s">
        <v>209</v>
      </c>
      <c r="E702" s="241"/>
      <c r="F702" s="241"/>
      <c r="G702" s="241"/>
      <c r="H702" s="241"/>
      <c r="I702" s="241"/>
      <c r="J702" s="241"/>
      <c r="K702" s="142">
        <v>247.05</v>
      </c>
      <c r="L702" s="142">
        <f t="shared" si="20"/>
        <v>0</v>
      </c>
      <c r="M702" s="105">
        <f t="shared" si="21"/>
        <v>0</v>
      </c>
    </row>
    <row r="703" spans="1:13">
      <c r="A703" s="221" t="s">
        <v>222</v>
      </c>
      <c r="B703" s="221" t="s">
        <v>28246</v>
      </c>
      <c r="C703" s="221" t="s">
        <v>28247</v>
      </c>
      <c r="D703" s="222" t="s">
        <v>209</v>
      </c>
      <c r="E703" s="241"/>
      <c r="F703" s="241"/>
      <c r="G703" s="241"/>
      <c r="H703" s="241"/>
      <c r="I703" s="241"/>
      <c r="J703" s="241"/>
      <c r="K703" s="142">
        <v>258.82</v>
      </c>
      <c r="L703" s="142">
        <f t="shared" si="20"/>
        <v>0</v>
      </c>
      <c r="M703" s="105">
        <f t="shared" si="21"/>
        <v>0</v>
      </c>
    </row>
    <row r="704" spans="1:13">
      <c r="A704" s="221" t="s">
        <v>222</v>
      </c>
      <c r="B704" s="221" t="s">
        <v>28248</v>
      </c>
      <c r="C704" s="221" t="s">
        <v>28249</v>
      </c>
      <c r="D704" s="222" t="s">
        <v>209</v>
      </c>
      <c r="E704" s="241"/>
      <c r="F704" s="241"/>
      <c r="G704" s="241"/>
      <c r="H704" s="241"/>
      <c r="I704" s="241"/>
      <c r="J704" s="241"/>
      <c r="K704" s="142">
        <v>270.58</v>
      </c>
      <c r="L704" s="142">
        <f t="shared" si="20"/>
        <v>0</v>
      </c>
      <c r="M704" s="105">
        <f t="shared" si="21"/>
        <v>0</v>
      </c>
    </row>
    <row r="705" spans="1:13">
      <c r="A705" s="221" t="s">
        <v>222</v>
      </c>
      <c r="B705" s="221" t="s">
        <v>28250</v>
      </c>
      <c r="C705" s="221" t="s">
        <v>28251</v>
      </c>
      <c r="D705" s="222" t="s">
        <v>209</v>
      </c>
      <c r="E705" s="241"/>
      <c r="F705" s="241"/>
      <c r="G705" s="241"/>
      <c r="H705" s="241"/>
      <c r="I705" s="241"/>
      <c r="J705" s="241"/>
      <c r="K705" s="142">
        <v>282.35000000000002</v>
      </c>
      <c r="L705" s="142">
        <f t="shared" si="20"/>
        <v>0</v>
      </c>
      <c r="M705" s="105">
        <f t="shared" si="21"/>
        <v>0</v>
      </c>
    </row>
    <row r="706" spans="1:13">
      <c r="A706" s="221" t="s">
        <v>222</v>
      </c>
      <c r="B706" s="221" t="s">
        <v>28252</v>
      </c>
      <c r="C706" s="221" t="s">
        <v>28253</v>
      </c>
      <c r="D706" s="222" t="s">
        <v>209</v>
      </c>
      <c r="E706" s="241"/>
      <c r="F706" s="241"/>
      <c r="G706" s="241"/>
      <c r="H706" s="241"/>
      <c r="I706" s="241"/>
      <c r="J706" s="241"/>
      <c r="K706" s="142">
        <v>247.05</v>
      </c>
      <c r="L706" s="142">
        <f t="shared" si="20"/>
        <v>0</v>
      </c>
      <c r="M706" s="105">
        <f t="shared" si="21"/>
        <v>0</v>
      </c>
    </row>
    <row r="707" spans="1:13">
      <c r="A707" s="221" t="s">
        <v>222</v>
      </c>
      <c r="B707" s="221" t="s">
        <v>28254</v>
      </c>
      <c r="C707" s="221" t="s">
        <v>28255</v>
      </c>
      <c r="D707" s="222" t="s">
        <v>209</v>
      </c>
      <c r="E707" s="241"/>
      <c r="F707" s="241"/>
      <c r="G707" s="241"/>
      <c r="H707" s="241"/>
      <c r="I707" s="241"/>
      <c r="J707" s="241"/>
      <c r="K707" s="142">
        <v>258.82</v>
      </c>
      <c r="L707" s="142">
        <f t="shared" si="20"/>
        <v>0</v>
      </c>
      <c r="M707" s="105">
        <f t="shared" si="21"/>
        <v>0</v>
      </c>
    </row>
    <row r="708" spans="1:13">
      <c r="A708" s="221" t="s">
        <v>222</v>
      </c>
      <c r="B708" s="221" t="s">
        <v>28256</v>
      </c>
      <c r="C708" s="221" t="s">
        <v>28257</v>
      </c>
      <c r="D708" s="222" t="s">
        <v>209</v>
      </c>
      <c r="E708" s="241"/>
      <c r="F708" s="241"/>
      <c r="G708" s="241"/>
      <c r="H708" s="241"/>
      <c r="I708" s="241"/>
      <c r="J708" s="241"/>
      <c r="K708" s="142">
        <v>270.58</v>
      </c>
      <c r="L708" s="142">
        <f t="shared" si="20"/>
        <v>0</v>
      </c>
      <c r="M708" s="105">
        <f t="shared" si="21"/>
        <v>0</v>
      </c>
    </row>
    <row r="709" spans="1:13">
      <c r="A709" s="221" t="s">
        <v>222</v>
      </c>
      <c r="B709" s="221" t="s">
        <v>28258</v>
      </c>
      <c r="C709" s="221" t="s">
        <v>28259</v>
      </c>
      <c r="D709" s="222" t="s">
        <v>209</v>
      </c>
      <c r="E709" s="241"/>
      <c r="F709" s="241"/>
      <c r="G709" s="241"/>
      <c r="H709" s="241"/>
      <c r="I709" s="241"/>
      <c r="J709" s="241"/>
      <c r="K709" s="142">
        <v>282.35000000000002</v>
      </c>
      <c r="L709" s="142">
        <f t="shared" si="20"/>
        <v>0</v>
      </c>
      <c r="M709" s="105">
        <f t="shared" si="21"/>
        <v>0</v>
      </c>
    </row>
    <row r="710" spans="1:13">
      <c r="A710" s="221" t="s">
        <v>222</v>
      </c>
      <c r="B710" s="221" t="s">
        <v>28260</v>
      </c>
      <c r="C710" s="221" t="s">
        <v>28261</v>
      </c>
      <c r="D710" s="222" t="s">
        <v>209</v>
      </c>
      <c r="E710" s="241"/>
      <c r="F710" s="241"/>
      <c r="G710" s="241"/>
      <c r="H710" s="241"/>
      <c r="I710" s="241"/>
      <c r="J710" s="241"/>
      <c r="K710" s="142">
        <v>258.82</v>
      </c>
      <c r="L710" s="142">
        <f t="shared" ref="L710:L773" si="22">SUM(M710*K710)</f>
        <v>0</v>
      </c>
      <c r="M710" s="105">
        <f t="shared" ref="M710:M773" si="23">SUM(E710:J710)</f>
        <v>0</v>
      </c>
    </row>
    <row r="711" spans="1:13">
      <c r="A711" s="221" t="s">
        <v>222</v>
      </c>
      <c r="B711" s="221" t="s">
        <v>28262</v>
      </c>
      <c r="C711" s="221" t="s">
        <v>28263</v>
      </c>
      <c r="D711" s="222" t="s">
        <v>209</v>
      </c>
      <c r="E711" s="241"/>
      <c r="F711" s="241"/>
      <c r="G711" s="241"/>
      <c r="H711" s="241"/>
      <c r="I711" s="241"/>
      <c r="J711" s="241"/>
      <c r="K711" s="142">
        <v>270.58</v>
      </c>
      <c r="L711" s="142">
        <f t="shared" si="22"/>
        <v>0</v>
      </c>
      <c r="M711" s="105">
        <f t="shared" si="23"/>
        <v>0</v>
      </c>
    </row>
    <row r="712" spans="1:13">
      <c r="A712" s="221" t="s">
        <v>222</v>
      </c>
      <c r="B712" s="221" t="s">
        <v>28264</v>
      </c>
      <c r="C712" s="221" t="s">
        <v>28265</v>
      </c>
      <c r="D712" s="222" t="s">
        <v>209</v>
      </c>
      <c r="E712" s="241"/>
      <c r="F712" s="241"/>
      <c r="G712" s="241"/>
      <c r="H712" s="241"/>
      <c r="I712" s="241"/>
      <c r="J712" s="241"/>
      <c r="K712" s="142">
        <v>282.35000000000002</v>
      </c>
      <c r="L712" s="142">
        <f t="shared" si="22"/>
        <v>0</v>
      </c>
      <c r="M712" s="105">
        <f t="shared" si="23"/>
        <v>0</v>
      </c>
    </row>
    <row r="713" spans="1:13">
      <c r="A713" s="221" t="s">
        <v>1862</v>
      </c>
      <c r="B713" s="221" t="s">
        <v>28266</v>
      </c>
      <c r="C713" s="221" t="s">
        <v>28267</v>
      </c>
      <c r="D713" s="222"/>
      <c r="E713" s="241"/>
      <c r="F713" s="241"/>
      <c r="G713" s="241"/>
      <c r="H713" s="241"/>
      <c r="I713" s="241"/>
      <c r="J713" s="241"/>
      <c r="K713" s="142">
        <v>133.33000000000001</v>
      </c>
      <c r="L713" s="142">
        <f t="shared" si="22"/>
        <v>0</v>
      </c>
      <c r="M713" s="105">
        <f t="shared" si="23"/>
        <v>0</v>
      </c>
    </row>
    <row r="714" spans="1:13">
      <c r="A714" s="221" t="s">
        <v>1862</v>
      </c>
      <c r="B714" s="221" t="s">
        <v>28268</v>
      </c>
      <c r="C714" s="221" t="s">
        <v>28269</v>
      </c>
      <c r="D714" s="222" t="s">
        <v>209</v>
      </c>
      <c r="E714" s="241"/>
      <c r="F714" s="241"/>
      <c r="G714" s="241"/>
      <c r="H714" s="241"/>
      <c r="I714" s="241"/>
      <c r="J714" s="241"/>
      <c r="K714" s="142">
        <v>133.33000000000001</v>
      </c>
      <c r="L714" s="142">
        <f t="shared" si="22"/>
        <v>0</v>
      </c>
      <c r="M714" s="105">
        <f t="shared" si="23"/>
        <v>0</v>
      </c>
    </row>
    <row r="715" spans="1:13">
      <c r="A715" s="221" t="s">
        <v>1862</v>
      </c>
      <c r="B715" s="221" t="s">
        <v>28270</v>
      </c>
      <c r="C715" s="221" t="s">
        <v>28271</v>
      </c>
      <c r="D715" s="222" t="s">
        <v>209</v>
      </c>
      <c r="E715" s="241"/>
      <c r="F715" s="241"/>
      <c r="G715" s="241"/>
      <c r="H715" s="241"/>
      <c r="I715" s="241"/>
      <c r="J715" s="241"/>
      <c r="K715" s="142">
        <v>133.33000000000001</v>
      </c>
      <c r="L715" s="142">
        <f t="shared" si="22"/>
        <v>0</v>
      </c>
      <c r="M715" s="105">
        <f t="shared" si="23"/>
        <v>0</v>
      </c>
    </row>
    <row r="716" spans="1:13">
      <c r="A716" s="221" t="s">
        <v>1862</v>
      </c>
      <c r="B716" s="221" t="s">
        <v>28272</v>
      </c>
      <c r="C716" s="221" t="s">
        <v>28273</v>
      </c>
      <c r="D716" s="222"/>
      <c r="E716" s="241"/>
      <c r="F716" s="241"/>
      <c r="G716" s="241"/>
      <c r="H716" s="241"/>
      <c r="I716" s="241"/>
      <c r="J716" s="241"/>
      <c r="K716" s="142">
        <v>133.33000000000001</v>
      </c>
      <c r="L716" s="142">
        <f t="shared" si="22"/>
        <v>0</v>
      </c>
      <c r="M716" s="105">
        <f t="shared" si="23"/>
        <v>0</v>
      </c>
    </row>
    <row r="717" spans="1:13">
      <c r="A717" s="221" t="s">
        <v>1862</v>
      </c>
      <c r="B717" s="221" t="s">
        <v>28274</v>
      </c>
      <c r="C717" s="221" t="s">
        <v>28275</v>
      </c>
      <c r="D717" s="222"/>
      <c r="E717" s="241"/>
      <c r="F717" s="241"/>
      <c r="G717" s="241"/>
      <c r="H717" s="241"/>
      <c r="I717" s="241"/>
      <c r="J717" s="241"/>
      <c r="K717" s="142">
        <v>133.33000000000001</v>
      </c>
      <c r="L717" s="142">
        <f t="shared" si="22"/>
        <v>0</v>
      </c>
      <c r="M717" s="105">
        <f t="shared" si="23"/>
        <v>0</v>
      </c>
    </row>
    <row r="718" spans="1:13">
      <c r="A718" s="221" t="s">
        <v>284</v>
      </c>
      <c r="B718" s="221" t="s">
        <v>28276</v>
      </c>
      <c r="C718" s="221" t="s">
        <v>28277</v>
      </c>
      <c r="D718" s="222"/>
      <c r="E718" s="241"/>
      <c r="F718" s="241"/>
      <c r="G718" s="241"/>
      <c r="H718" s="241"/>
      <c r="I718" s="241"/>
      <c r="J718" s="241"/>
      <c r="K718" s="142">
        <v>29.405899999999999</v>
      </c>
      <c r="L718" s="142">
        <f t="shared" si="22"/>
        <v>0</v>
      </c>
      <c r="M718" s="105">
        <f t="shared" si="23"/>
        <v>0</v>
      </c>
    </row>
    <row r="719" spans="1:13">
      <c r="A719" s="221" t="s">
        <v>337</v>
      </c>
      <c r="B719" s="221" t="s">
        <v>28278</v>
      </c>
      <c r="C719" s="221" t="s">
        <v>28279</v>
      </c>
      <c r="D719" s="222"/>
      <c r="E719" s="241"/>
      <c r="F719" s="241"/>
      <c r="G719" s="241"/>
      <c r="H719" s="241"/>
      <c r="I719" s="241"/>
      <c r="J719" s="241"/>
      <c r="K719" s="142">
        <v>23.52</v>
      </c>
      <c r="L719" s="142">
        <f t="shared" si="22"/>
        <v>0</v>
      </c>
      <c r="M719" s="105">
        <f t="shared" si="23"/>
        <v>0</v>
      </c>
    </row>
    <row r="720" spans="1:13">
      <c r="A720" s="221" t="s">
        <v>337</v>
      </c>
      <c r="B720" s="221" t="s">
        <v>28280</v>
      </c>
      <c r="C720" s="221" t="s">
        <v>28281</v>
      </c>
      <c r="D720" s="222"/>
      <c r="E720" s="241"/>
      <c r="F720" s="241"/>
      <c r="G720" s="241"/>
      <c r="H720" s="241"/>
      <c r="I720" s="241"/>
      <c r="J720" s="241"/>
      <c r="K720" s="142">
        <v>17.64</v>
      </c>
      <c r="L720" s="142">
        <f t="shared" si="22"/>
        <v>0</v>
      </c>
      <c r="M720" s="105">
        <f t="shared" si="23"/>
        <v>0</v>
      </c>
    </row>
    <row r="721" spans="1:13">
      <c r="A721" s="221" t="s">
        <v>222</v>
      </c>
      <c r="B721" s="221" t="s">
        <v>28282</v>
      </c>
      <c r="C721" s="221" t="s">
        <v>28283</v>
      </c>
      <c r="D721" s="222"/>
      <c r="E721" s="241"/>
      <c r="F721" s="241"/>
      <c r="G721" s="241"/>
      <c r="H721" s="241"/>
      <c r="I721" s="241"/>
      <c r="J721" s="241"/>
      <c r="K721" s="142">
        <v>17.64</v>
      </c>
      <c r="L721" s="142">
        <f t="shared" si="22"/>
        <v>0</v>
      </c>
      <c r="M721" s="105">
        <f t="shared" si="23"/>
        <v>0</v>
      </c>
    </row>
    <row r="722" spans="1:13">
      <c r="A722" s="221" t="s">
        <v>222</v>
      </c>
      <c r="B722" s="221" t="s">
        <v>28284</v>
      </c>
      <c r="C722" s="221" t="s">
        <v>28285</v>
      </c>
      <c r="D722" s="222"/>
      <c r="E722" s="241"/>
      <c r="F722" s="241"/>
      <c r="G722" s="241"/>
      <c r="H722" s="241"/>
      <c r="I722" s="241"/>
      <c r="J722" s="241"/>
      <c r="K722" s="142">
        <v>17.64</v>
      </c>
      <c r="L722" s="142">
        <f t="shared" si="22"/>
        <v>0</v>
      </c>
      <c r="M722" s="105">
        <f t="shared" si="23"/>
        <v>0</v>
      </c>
    </row>
    <row r="723" spans="1:13">
      <c r="A723" s="221" t="s">
        <v>222</v>
      </c>
      <c r="B723" s="221" t="s">
        <v>28286</v>
      </c>
      <c r="C723" s="221" t="s">
        <v>28287</v>
      </c>
      <c r="D723" s="222"/>
      <c r="E723" s="241"/>
      <c r="F723" s="241"/>
      <c r="G723" s="241"/>
      <c r="H723" s="241"/>
      <c r="I723" s="241"/>
      <c r="J723" s="241"/>
      <c r="K723" s="142">
        <v>17.64</v>
      </c>
      <c r="L723" s="142">
        <f t="shared" si="22"/>
        <v>0</v>
      </c>
      <c r="M723" s="105">
        <f t="shared" si="23"/>
        <v>0</v>
      </c>
    </row>
    <row r="724" spans="1:13">
      <c r="A724" s="221" t="s">
        <v>222</v>
      </c>
      <c r="B724" s="221" t="s">
        <v>28288</v>
      </c>
      <c r="C724" s="221" t="s">
        <v>28289</v>
      </c>
      <c r="D724" s="222"/>
      <c r="E724" s="241"/>
      <c r="F724" s="241"/>
      <c r="G724" s="241"/>
      <c r="H724" s="241"/>
      <c r="I724" s="241"/>
      <c r="J724" s="241"/>
      <c r="K724" s="142">
        <v>17.64</v>
      </c>
      <c r="L724" s="142">
        <f t="shared" si="22"/>
        <v>0</v>
      </c>
      <c r="M724" s="105">
        <f t="shared" si="23"/>
        <v>0</v>
      </c>
    </row>
    <row r="725" spans="1:13">
      <c r="A725" s="221" t="s">
        <v>222</v>
      </c>
      <c r="B725" s="221" t="s">
        <v>28290</v>
      </c>
      <c r="C725" s="221" t="s">
        <v>28291</v>
      </c>
      <c r="D725" s="222"/>
      <c r="E725" s="241"/>
      <c r="F725" s="241"/>
      <c r="G725" s="241"/>
      <c r="H725" s="241"/>
      <c r="I725" s="241"/>
      <c r="J725" s="241"/>
      <c r="K725" s="142">
        <v>17.64</v>
      </c>
      <c r="L725" s="142">
        <f t="shared" si="22"/>
        <v>0</v>
      </c>
      <c r="M725" s="105">
        <f t="shared" si="23"/>
        <v>0</v>
      </c>
    </row>
    <row r="726" spans="1:13">
      <c r="A726" s="221" t="s">
        <v>222</v>
      </c>
      <c r="B726" s="221" t="s">
        <v>28292</v>
      </c>
      <c r="C726" s="221" t="s">
        <v>28293</v>
      </c>
      <c r="D726" s="222"/>
      <c r="E726" s="241"/>
      <c r="F726" s="241"/>
      <c r="G726" s="241"/>
      <c r="H726" s="241"/>
      <c r="I726" s="241"/>
      <c r="J726" s="241"/>
      <c r="K726" s="142">
        <v>17.64</v>
      </c>
      <c r="L726" s="142">
        <f t="shared" si="22"/>
        <v>0</v>
      </c>
      <c r="M726" s="105">
        <f t="shared" si="23"/>
        <v>0</v>
      </c>
    </row>
    <row r="727" spans="1:13">
      <c r="A727" s="221" t="s">
        <v>222</v>
      </c>
      <c r="B727" s="221" t="s">
        <v>28294</v>
      </c>
      <c r="C727" s="221" t="s">
        <v>28295</v>
      </c>
      <c r="D727" s="222"/>
      <c r="E727" s="241"/>
      <c r="F727" s="241"/>
      <c r="G727" s="241"/>
      <c r="H727" s="241"/>
      <c r="I727" s="241"/>
      <c r="J727" s="241"/>
      <c r="K727" s="142">
        <v>17.64</v>
      </c>
      <c r="L727" s="142">
        <f t="shared" si="22"/>
        <v>0</v>
      </c>
      <c r="M727" s="105">
        <f t="shared" si="23"/>
        <v>0</v>
      </c>
    </row>
    <row r="728" spans="1:13">
      <c r="A728" s="221" t="s">
        <v>222</v>
      </c>
      <c r="B728" s="221" t="s">
        <v>28296</v>
      </c>
      <c r="C728" s="221" t="s">
        <v>28297</v>
      </c>
      <c r="D728" s="222"/>
      <c r="E728" s="241"/>
      <c r="F728" s="241"/>
      <c r="G728" s="241"/>
      <c r="H728" s="241"/>
      <c r="I728" s="241"/>
      <c r="J728" s="241"/>
      <c r="K728" s="142">
        <v>17.64</v>
      </c>
      <c r="L728" s="142">
        <f t="shared" si="22"/>
        <v>0</v>
      </c>
      <c r="M728" s="105">
        <f t="shared" si="23"/>
        <v>0</v>
      </c>
    </row>
    <row r="729" spans="1:13">
      <c r="A729" s="221" t="s">
        <v>222</v>
      </c>
      <c r="B729" s="221" t="s">
        <v>28298</v>
      </c>
      <c r="C729" s="221" t="s">
        <v>28299</v>
      </c>
      <c r="D729" s="222"/>
      <c r="E729" s="241"/>
      <c r="F729" s="241"/>
      <c r="G729" s="241"/>
      <c r="H729" s="241"/>
      <c r="I729" s="241"/>
      <c r="J729" s="241"/>
      <c r="K729" s="142">
        <v>17.64</v>
      </c>
      <c r="L729" s="142">
        <f t="shared" si="22"/>
        <v>0</v>
      </c>
      <c r="M729" s="105">
        <f t="shared" si="23"/>
        <v>0</v>
      </c>
    </row>
    <row r="730" spans="1:13">
      <c r="A730" s="221" t="s">
        <v>222</v>
      </c>
      <c r="B730" s="221" t="s">
        <v>28300</v>
      </c>
      <c r="C730" s="221" t="s">
        <v>28301</v>
      </c>
      <c r="D730" s="222"/>
      <c r="E730" s="241"/>
      <c r="F730" s="241"/>
      <c r="G730" s="241"/>
      <c r="H730" s="241"/>
      <c r="I730" s="241"/>
      <c r="J730" s="241"/>
      <c r="K730" s="142">
        <v>17.64</v>
      </c>
      <c r="L730" s="142">
        <f t="shared" si="22"/>
        <v>0</v>
      </c>
      <c r="M730" s="105">
        <f t="shared" si="23"/>
        <v>0</v>
      </c>
    </row>
    <row r="731" spans="1:13">
      <c r="A731" s="221" t="s">
        <v>222</v>
      </c>
      <c r="B731" s="221" t="s">
        <v>28302</v>
      </c>
      <c r="C731" s="221" t="s">
        <v>28303</v>
      </c>
      <c r="D731" s="222"/>
      <c r="E731" s="241"/>
      <c r="F731" s="241"/>
      <c r="G731" s="241"/>
      <c r="H731" s="241"/>
      <c r="I731" s="241"/>
      <c r="J731" s="241"/>
      <c r="K731" s="142">
        <v>17.64</v>
      </c>
      <c r="L731" s="142">
        <f t="shared" si="22"/>
        <v>0</v>
      </c>
      <c r="M731" s="105">
        <f t="shared" si="23"/>
        <v>0</v>
      </c>
    </row>
    <row r="732" spans="1:13">
      <c r="A732" s="221" t="s">
        <v>222</v>
      </c>
      <c r="B732" s="221" t="s">
        <v>28304</v>
      </c>
      <c r="C732" s="221" t="s">
        <v>28305</v>
      </c>
      <c r="D732" s="222"/>
      <c r="E732" s="241"/>
      <c r="F732" s="241"/>
      <c r="G732" s="241"/>
      <c r="H732" s="241"/>
      <c r="I732" s="241"/>
      <c r="J732" s="241"/>
      <c r="K732" s="142">
        <v>17.64</v>
      </c>
      <c r="L732" s="142">
        <f t="shared" si="22"/>
        <v>0</v>
      </c>
      <c r="M732" s="105">
        <f t="shared" si="23"/>
        <v>0</v>
      </c>
    </row>
    <row r="733" spans="1:13">
      <c r="A733" s="221" t="s">
        <v>222</v>
      </c>
      <c r="B733" s="221" t="s">
        <v>28306</v>
      </c>
      <c r="C733" s="221" t="s">
        <v>28307</v>
      </c>
      <c r="D733" s="222"/>
      <c r="E733" s="241"/>
      <c r="F733" s="241"/>
      <c r="G733" s="241"/>
      <c r="H733" s="241"/>
      <c r="I733" s="241"/>
      <c r="J733" s="241"/>
      <c r="K733" s="142">
        <v>17.64</v>
      </c>
      <c r="L733" s="142">
        <f t="shared" si="22"/>
        <v>0</v>
      </c>
      <c r="M733" s="105">
        <f t="shared" si="23"/>
        <v>0</v>
      </c>
    </row>
    <row r="734" spans="1:13">
      <c r="A734" s="221" t="s">
        <v>222</v>
      </c>
      <c r="B734" s="221" t="s">
        <v>28308</v>
      </c>
      <c r="C734" s="221" t="s">
        <v>28309</v>
      </c>
      <c r="D734" s="222"/>
      <c r="E734" s="241"/>
      <c r="F734" s="241"/>
      <c r="G734" s="241"/>
      <c r="H734" s="241"/>
      <c r="I734" s="241"/>
      <c r="J734" s="241"/>
      <c r="K734" s="142">
        <v>17.64</v>
      </c>
      <c r="L734" s="142">
        <f t="shared" si="22"/>
        <v>0</v>
      </c>
      <c r="M734" s="105">
        <f t="shared" si="23"/>
        <v>0</v>
      </c>
    </row>
    <row r="735" spans="1:13">
      <c r="A735" s="221" t="s">
        <v>222</v>
      </c>
      <c r="B735" s="221" t="s">
        <v>28310</v>
      </c>
      <c r="C735" s="221" t="s">
        <v>28311</v>
      </c>
      <c r="D735" s="222"/>
      <c r="E735" s="241"/>
      <c r="F735" s="241"/>
      <c r="G735" s="241"/>
      <c r="H735" s="241"/>
      <c r="I735" s="241"/>
      <c r="J735" s="241"/>
      <c r="K735" s="142">
        <v>17.641200000000001</v>
      </c>
      <c r="L735" s="142">
        <f t="shared" si="22"/>
        <v>0</v>
      </c>
      <c r="M735" s="105">
        <f t="shared" si="23"/>
        <v>0</v>
      </c>
    </row>
    <row r="736" spans="1:13">
      <c r="A736" s="221" t="s">
        <v>222</v>
      </c>
      <c r="B736" s="221" t="s">
        <v>28312</v>
      </c>
      <c r="C736" s="221" t="s">
        <v>28313</v>
      </c>
      <c r="D736" s="222"/>
      <c r="E736" s="241"/>
      <c r="F736" s="241"/>
      <c r="G736" s="241"/>
      <c r="H736" s="241"/>
      <c r="I736" s="241"/>
      <c r="J736" s="241"/>
      <c r="K736" s="142">
        <v>17.64</v>
      </c>
      <c r="L736" s="142">
        <f t="shared" si="22"/>
        <v>0</v>
      </c>
      <c r="M736" s="105">
        <f t="shared" si="23"/>
        <v>0</v>
      </c>
    </row>
    <row r="737" spans="1:13">
      <c r="A737" s="221" t="s">
        <v>222</v>
      </c>
      <c r="B737" s="221" t="s">
        <v>28314</v>
      </c>
      <c r="C737" s="221" t="s">
        <v>28315</v>
      </c>
      <c r="D737" s="222"/>
      <c r="E737" s="241"/>
      <c r="F737" s="241"/>
      <c r="G737" s="241"/>
      <c r="H737" s="241"/>
      <c r="I737" s="241"/>
      <c r="J737" s="241"/>
      <c r="K737" s="142">
        <v>17.64</v>
      </c>
      <c r="L737" s="142">
        <f t="shared" si="22"/>
        <v>0</v>
      </c>
      <c r="M737" s="105">
        <f t="shared" si="23"/>
        <v>0</v>
      </c>
    </row>
    <row r="738" spans="1:13">
      <c r="A738" s="221" t="s">
        <v>222</v>
      </c>
      <c r="B738" s="221" t="s">
        <v>28316</v>
      </c>
      <c r="C738" s="221" t="s">
        <v>28317</v>
      </c>
      <c r="D738" s="222"/>
      <c r="E738" s="241"/>
      <c r="F738" s="241"/>
      <c r="G738" s="241"/>
      <c r="H738" s="241"/>
      <c r="I738" s="241"/>
      <c r="J738" s="241"/>
      <c r="K738" s="142">
        <v>17.64</v>
      </c>
      <c r="L738" s="142">
        <f t="shared" si="22"/>
        <v>0</v>
      </c>
      <c r="M738" s="105">
        <f t="shared" si="23"/>
        <v>0</v>
      </c>
    </row>
    <row r="739" spans="1:13">
      <c r="A739" s="221" t="s">
        <v>222</v>
      </c>
      <c r="B739" s="221" t="s">
        <v>28318</v>
      </c>
      <c r="C739" s="221" t="s">
        <v>28319</v>
      </c>
      <c r="D739" s="222"/>
      <c r="E739" s="241"/>
      <c r="F739" s="241"/>
      <c r="G739" s="241"/>
      <c r="H739" s="241"/>
      <c r="I739" s="241"/>
      <c r="J739" s="241"/>
      <c r="K739" s="142">
        <v>17.641200000000001</v>
      </c>
      <c r="L739" s="142">
        <f t="shared" si="22"/>
        <v>0</v>
      </c>
      <c r="M739" s="105">
        <f t="shared" si="23"/>
        <v>0</v>
      </c>
    </row>
    <row r="740" spans="1:13">
      <c r="A740" s="221" t="s">
        <v>222</v>
      </c>
      <c r="B740" s="221" t="s">
        <v>28320</v>
      </c>
      <c r="C740" s="221" t="s">
        <v>28321</v>
      </c>
      <c r="D740" s="222"/>
      <c r="E740" s="241"/>
      <c r="F740" s="241"/>
      <c r="G740" s="241"/>
      <c r="H740" s="241"/>
      <c r="I740" s="241"/>
      <c r="J740" s="241"/>
      <c r="K740" s="142">
        <v>17.64</v>
      </c>
      <c r="L740" s="142">
        <f t="shared" si="22"/>
        <v>0</v>
      </c>
      <c r="M740" s="105">
        <f t="shared" si="23"/>
        <v>0</v>
      </c>
    </row>
    <row r="741" spans="1:13">
      <c r="A741" s="221" t="s">
        <v>222</v>
      </c>
      <c r="B741" s="221" t="s">
        <v>28322</v>
      </c>
      <c r="C741" s="221" t="s">
        <v>28323</v>
      </c>
      <c r="D741" s="222"/>
      <c r="E741" s="241"/>
      <c r="F741" s="241"/>
      <c r="G741" s="241"/>
      <c r="H741" s="241"/>
      <c r="I741" s="241"/>
      <c r="J741" s="241"/>
      <c r="K741" s="142">
        <v>17.64</v>
      </c>
      <c r="L741" s="142">
        <f t="shared" si="22"/>
        <v>0</v>
      </c>
      <c r="M741" s="105">
        <f t="shared" si="23"/>
        <v>0</v>
      </c>
    </row>
    <row r="742" spans="1:13">
      <c r="A742" s="221" t="s">
        <v>222</v>
      </c>
      <c r="B742" s="221" t="s">
        <v>28324</v>
      </c>
      <c r="C742" s="221" t="s">
        <v>28325</v>
      </c>
      <c r="D742" s="222"/>
      <c r="E742" s="241"/>
      <c r="F742" s="241"/>
      <c r="G742" s="241"/>
      <c r="H742" s="241"/>
      <c r="I742" s="241"/>
      <c r="J742" s="241"/>
      <c r="K742" s="142">
        <v>17.64</v>
      </c>
      <c r="L742" s="142">
        <f t="shared" si="22"/>
        <v>0</v>
      </c>
      <c r="M742" s="105">
        <f t="shared" si="23"/>
        <v>0</v>
      </c>
    </row>
    <row r="743" spans="1:13">
      <c r="A743" s="221" t="s">
        <v>222</v>
      </c>
      <c r="B743" s="221" t="s">
        <v>28326</v>
      </c>
      <c r="C743" s="221" t="s">
        <v>28327</v>
      </c>
      <c r="D743" s="222"/>
      <c r="E743" s="241"/>
      <c r="F743" s="241"/>
      <c r="G743" s="241"/>
      <c r="H743" s="241"/>
      <c r="I743" s="241"/>
      <c r="J743" s="241"/>
      <c r="K743" s="142">
        <v>17.64</v>
      </c>
      <c r="L743" s="142">
        <f t="shared" si="22"/>
        <v>0</v>
      </c>
      <c r="M743" s="105">
        <f t="shared" si="23"/>
        <v>0</v>
      </c>
    </row>
    <row r="744" spans="1:13">
      <c r="A744" s="221" t="s">
        <v>222</v>
      </c>
      <c r="B744" s="221" t="s">
        <v>28328</v>
      </c>
      <c r="C744" s="221" t="s">
        <v>28329</v>
      </c>
      <c r="D744" s="222"/>
      <c r="E744" s="241"/>
      <c r="F744" s="241"/>
      <c r="G744" s="241"/>
      <c r="H744" s="241"/>
      <c r="I744" s="241"/>
      <c r="J744" s="241"/>
      <c r="K744" s="142">
        <v>17.641200000000001</v>
      </c>
      <c r="L744" s="142">
        <f t="shared" si="22"/>
        <v>0</v>
      </c>
      <c r="M744" s="105">
        <f t="shared" si="23"/>
        <v>0</v>
      </c>
    </row>
    <row r="745" spans="1:13">
      <c r="A745" s="221" t="s">
        <v>222</v>
      </c>
      <c r="B745" s="221" t="s">
        <v>28330</v>
      </c>
      <c r="C745" s="221" t="s">
        <v>28331</v>
      </c>
      <c r="D745" s="222"/>
      <c r="E745" s="241"/>
      <c r="F745" s="241"/>
      <c r="G745" s="241"/>
      <c r="H745" s="241"/>
      <c r="I745" s="241"/>
      <c r="J745" s="241"/>
      <c r="K745" s="142">
        <v>17.64</v>
      </c>
      <c r="L745" s="142">
        <f t="shared" si="22"/>
        <v>0</v>
      </c>
      <c r="M745" s="105">
        <f t="shared" si="23"/>
        <v>0</v>
      </c>
    </row>
    <row r="746" spans="1:13">
      <c r="A746" s="221" t="s">
        <v>222</v>
      </c>
      <c r="B746" s="221" t="s">
        <v>28332</v>
      </c>
      <c r="C746" s="221" t="s">
        <v>28333</v>
      </c>
      <c r="D746" s="222"/>
      <c r="E746" s="241"/>
      <c r="F746" s="241"/>
      <c r="G746" s="241"/>
      <c r="H746" s="241"/>
      <c r="I746" s="241"/>
      <c r="J746" s="241"/>
      <c r="K746" s="142">
        <v>17.64</v>
      </c>
      <c r="L746" s="142">
        <f t="shared" si="22"/>
        <v>0</v>
      </c>
      <c r="M746" s="105">
        <f t="shared" si="23"/>
        <v>0</v>
      </c>
    </row>
    <row r="747" spans="1:13">
      <c r="A747" s="221" t="s">
        <v>222</v>
      </c>
      <c r="B747" s="221" t="s">
        <v>28334</v>
      </c>
      <c r="C747" s="221" t="s">
        <v>28335</v>
      </c>
      <c r="D747" s="222"/>
      <c r="E747" s="241"/>
      <c r="F747" s="241"/>
      <c r="G747" s="241"/>
      <c r="H747" s="241"/>
      <c r="I747" s="241"/>
      <c r="J747" s="241"/>
      <c r="K747" s="142">
        <v>17.64</v>
      </c>
      <c r="L747" s="142">
        <f t="shared" si="22"/>
        <v>0</v>
      </c>
      <c r="M747" s="105">
        <f t="shared" si="23"/>
        <v>0</v>
      </c>
    </row>
    <row r="748" spans="1:13">
      <c r="A748" s="221" t="s">
        <v>222</v>
      </c>
      <c r="B748" s="221" t="s">
        <v>28336</v>
      </c>
      <c r="C748" s="221" t="s">
        <v>28337</v>
      </c>
      <c r="D748" s="222"/>
      <c r="E748" s="241"/>
      <c r="F748" s="241"/>
      <c r="G748" s="241"/>
      <c r="H748" s="241"/>
      <c r="I748" s="241"/>
      <c r="J748" s="241"/>
      <c r="K748" s="142">
        <v>17.641200000000001</v>
      </c>
      <c r="L748" s="142">
        <f t="shared" si="22"/>
        <v>0</v>
      </c>
      <c r="M748" s="105">
        <f t="shared" si="23"/>
        <v>0</v>
      </c>
    </row>
    <row r="749" spans="1:13">
      <c r="A749" s="221" t="s">
        <v>222</v>
      </c>
      <c r="B749" s="221" t="s">
        <v>28338</v>
      </c>
      <c r="C749" s="221" t="s">
        <v>28339</v>
      </c>
      <c r="D749" s="222"/>
      <c r="E749" s="241"/>
      <c r="F749" s="241"/>
      <c r="G749" s="241"/>
      <c r="H749" s="241"/>
      <c r="I749" s="241"/>
      <c r="J749" s="241"/>
      <c r="K749" s="142">
        <v>17.64</v>
      </c>
      <c r="L749" s="142">
        <f t="shared" si="22"/>
        <v>0</v>
      </c>
      <c r="M749" s="105">
        <f t="shared" si="23"/>
        <v>0</v>
      </c>
    </row>
    <row r="750" spans="1:13">
      <c r="A750" s="221" t="s">
        <v>222</v>
      </c>
      <c r="B750" s="221" t="s">
        <v>28340</v>
      </c>
      <c r="C750" s="221" t="s">
        <v>28341</v>
      </c>
      <c r="D750" s="222"/>
      <c r="E750" s="241"/>
      <c r="F750" s="241"/>
      <c r="G750" s="241"/>
      <c r="H750" s="241"/>
      <c r="I750" s="241"/>
      <c r="J750" s="241"/>
      <c r="K750" s="142">
        <v>17.64</v>
      </c>
      <c r="L750" s="142">
        <f t="shared" si="22"/>
        <v>0</v>
      </c>
      <c r="M750" s="105">
        <f t="shared" si="23"/>
        <v>0</v>
      </c>
    </row>
    <row r="751" spans="1:13">
      <c r="A751" s="221" t="s">
        <v>222</v>
      </c>
      <c r="B751" s="221" t="s">
        <v>28342</v>
      </c>
      <c r="C751" s="221" t="s">
        <v>28343</v>
      </c>
      <c r="D751" s="222"/>
      <c r="E751" s="241"/>
      <c r="F751" s="241"/>
      <c r="G751" s="241"/>
      <c r="H751" s="241"/>
      <c r="I751" s="241"/>
      <c r="J751" s="241"/>
      <c r="K751" s="142">
        <v>17.64</v>
      </c>
      <c r="L751" s="142">
        <f t="shared" si="22"/>
        <v>0</v>
      </c>
      <c r="M751" s="105">
        <f t="shared" si="23"/>
        <v>0</v>
      </c>
    </row>
    <row r="752" spans="1:13">
      <c r="A752" s="221" t="s">
        <v>222</v>
      </c>
      <c r="B752" s="221" t="s">
        <v>28344</v>
      </c>
      <c r="C752" s="221" t="s">
        <v>28345</v>
      </c>
      <c r="D752" s="222"/>
      <c r="E752" s="241"/>
      <c r="F752" s="241"/>
      <c r="G752" s="241"/>
      <c r="H752" s="241"/>
      <c r="I752" s="241"/>
      <c r="J752" s="241"/>
      <c r="K752" s="142">
        <v>17.64</v>
      </c>
      <c r="L752" s="142">
        <f t="shared" si="22"/>
        <v>0</v>
      </c>
      <c r="M752" s="105">
        <f t="shared" si="23"/>
        <v>0</v>
      </c>
    </row>
    <row r="753" spans="1:13">
      <c r="A753" s="221" t="s">
        <v>222</v>
      </c>
      <c r="B753" s="221" t="s">
        <v>28346</v>
      </c>
      <c r="C753" s="221" t="s">
        <v>28347</v>
      </c>
      <c r="D753" s="222"/>
      <c r="E753" s="241"/>
      <c r="F753" s="241"/>
      <c r="G753" s="241"/>
      <c r="H753" s="241"/>
      <c r="I753" s="241"/>
      <c r="J753" s="241"/>
      <c r="K753" s="142">
        <v>17.641200000000001</v>
      </c>
      <c r="L753" s="142">
        <f t="shared" si="22"/>
        <v>0</v>
      </c>
      <c r="M753" s="105">
        <f t="shared" si="23"/>
        <v>0</v>
      </c>
    </row>
    <row r="754" spans="1:13">
      <c r="A754" s="221" t="s">
        <v>222</v>
      </c>
      <c r="B754" s="221" t="s">
        <v>28348</v>
      </c>
      <c r="C754" s="221" t="s">
        <v>28349</v>
      </c>
      <c r="D754" s="222"/>
      <c r="E754" s="241"/>
      <c r="F754" s="241"/>
      <c r="G754" s="241"/>
      <c r="H754" s="241"/>
      <c r="I754" s="241"/>
      <c r="J754" s="241"/>
      <c r="K754" s="142">
        <v>17.64</v>
      </c>
      <c r="L754" s="142">
        <f t="shared" si="22"/>
        <v>0</v>
      </c>
      <c r="M754" s="105">
        <f t="shared" si="23"/>
        <v>0</v>
      </c>
    </row>
    <row r="755" spans="1:13">
      <c r="A755" s="221" t="s">
        <v>222</v>
      </c>
      <c r="B755" s="221" t="s">
        <v>28350</v>
      </c>
      <c r="C755" s="221" t="s">
        <v>28351</v>
      </c>
      <c r="D755" s="222"/>
      <c r="E755" s="241"/>
      <c r="F755" s="241"/>
      <c r="G755" s="241"/>
      <c r="H755" s="241"/>
      <c r="I755" s="241"/>
      <c r="J755" s="241"/>
      <c r="K755" s="142">
        <v>17.64</v>
      </c>
      <c r="L755" s="142">
        <f t="shared" si="22"/>
        <v>0</v>
      </c>
      <c r="M755" s="105">
        <f t="shared" si="23"/>
        <v>0</v>
      </c>
    </row>
    <row r="756" spans="1:13">
      <c r="A756" s="221" t="s">
        <v>222</v>
      </c>
      <c r="B756" s="221" t="s">
        <v>28352</v>
      </c>
      <c r="C756" s="221" t="s">
        <v>28353</v>
      </c>
      <c r="D756" s="222"/>
      <c r="E756" s="241"/>
      <c r="F756" s="241"/>
      <c r="G756" s="241"/>
      <c r="H756" s="241"/>
      <c r="I756" s="241"/>
      <c r="J756" s="241"/>
      <c r="K756" s="142">
        <v>17.64</v>
      </c>
      <c r="L756" s="142">
        <f t="shared" si="22"/>
        <v>0</v>
      </c>
      <c r="M756" s="105">
        <f t="shared" si="23"/>
        <v>0</v>
      </c>
    </row>
    <row r="757" spans="1:13">
      <c r="A757" s="221" t="s">
        <v>222</v>
      </c>
      <c r="B757" s="221" t="s">
        <v>28354</v>
      </c>
      <c r="C757" s="221" t="s">
        <v>28355</v>
      </c>
      <c r="D757" s="222"/>
      <c r="E757" s="241"/>
      <c r="F757" s="241"/>
      <c r="G757" s="241"/>
      <c r="H757" s="241"/>
      <c r="I757" s="241"/>
      <c r="J757" s="241"/>
      <c r="K757" s="142">
        <v>17.641200000000001</v>
      </c>
      <c r="L757" s="142">
        <f t="shared" si="22"/>
        <v>0</v>
      </c>
      <c r="M757" s="105">
        <f t="shared" si="23"/>
        <v>0</v>
      </c>
    </row>
    <row r="758" spans="1:13">
      <c r="A758" s="221" t="s">
        <v>222</v>
      </c>
      <c r="B758" s="221" t="s">
        <v>28356</v>
      </c>
      <c r="C758" s="221" t="s">
        <v>28357</v>
      </c>
      <c r="D758" s="222"/>
      <c r="E758" s="241"/>
      <c r="F758" s="241"/>
      <c r="G758" s="241"/>
      <c r="H758" s="241"/>
      <c r="I758" s="241"/>
      <c r="J758" s="241"/>
      <c r="K758" s="142">
        <v>17.64</v>
      </c>
      <c r="L758" s="142">
        <f t="shared" si="22"/>
        <v>0</v>
      </c>
      <c r="M758" s="105">
        <f t="shared" si="23"/>
        <v>0</v>
      </c>
    </row>
    <row r="759" spans="1:13">
      <c r="A759" s="221" t="s">
        <v>222</v>
      </c>
      <c r="B759" s="221" t="s">
        <v>28358</v>
      </c>
      <c r="C759" s="221" t="s">
        <v>28359</v>
      </c>
      <c r="D759" s="222"/>
      <c r="E759" s="241"/>
      <c r="F759" s="241"/>
      <c r="G759" s="241"/>
      <c r="H759" s="241"/>
      <c r="I759" s="241"/>
      <c r="J759" s="241"/>
      <c r="K759" s="142">
        <v>17.64</v>
      </c>
      <c r="L759" s="142">
        <f t="shared" si="22"/>
        <v>0</v>
      </c>
      <c r="M759" s="105">
        <f t="shared" si="23"/>
        <v>0</v>
      </c>
    </row>
    <row r="760" spans="1:13">
      <c r="A760" s="221" t="s">
        <v>222</v>
      </c>
      <c r="B760" s="221" t="s">
        <v>28360</v>
      </c>
      <c r="C760" s="221" t="s">
        <v>28361</v>
      </c>
      <c r="D760" s="222"/>
      <c r="E760" s="241"/>
      <c r="F760" s="241"/>
      <c r="G760" s="241"/>
      <c r="H760" s="241"/>
      <c r="I760" s="241"/>
      <c r="J760" s="241"/>
      <c r="K760" s="142">
        <v>17.64</v>
      </c>
      <c r="L760" s="142">
        <f t="shared" si="22"/>
        <v>0</v>
      </c>
      <c r="M760" s="105">
        <f t="shared" si="23"/>
        <v>0</v>
      </c>
    </row>
    <row r="761" spans="1:13">
      <c r="A761" s="221" t="s">
        <v>222</v>
      </c>
      <c r="B761" s="221" t="s">
        <v>28362</v>
      </c>
      <c r="C761" s="221" t="s">
        <v>28363</v>
      </c>
      <c r="D761" s="222"/>
      <c r="E761" s="241"/>
      <c r="F761" s="241"/>
      <c r="G761" s="241"/>
      <c r="H761" s="241"/>
      <c r="I761" s="241"/>
      <c r="J761" s="241"/>
      <c r="K761" s="142">
        <v>17.64</v>
      </c>
      <c r="L761" s="142">
        <f t="shared" si="22"/>
        <v>0</v>
      </c>
      <c r="M761" s="105">
        <f t="shared" si="23"/>
        <v>0</v>
      </c>
    </row>
    <row r="762" spans="1:13">
      <c r="A762" s="221" t="s">
        <v>222</v>
      </c>
      <c r="B762" s="221" t="s">
        <v>28364</v>
      </c>
      <c r="C762" s="221" t="s">
        <v>28365</v>
      </c>
      <c r="D762" s="222"/>
      <c r="E762" s="241"/>
      <c r="F762" s="241"/>
      <c r="G762" s="241"/>
      <c r="H762" s="241"/>
      <c r="I762" s="241"/>
      <c r="J762" s="241"/>
      <c r="K762" s="142">
        <v>17.64</v>
      </c>
      <c r="L762" s="142">
        <f t="shared" si="22"/>
        <v>0</v>
      </c>
      <c r="M762" s="105">
        <f t="shared" si="23"/>
        <v>0</v>
      </c>
    </row>
    <row r="763" spans="1:13">
      <c r="A763" s="221" t="s">
        <v>222</v>
      </c>
      <c r="B763" s="221" t="s">
        <v>28366</v>
      </c>
      <c r="C763" s="221" t="s">
        <v>28367</v>
      </c>
      <c r="D763" s="222"/>
      <c r="E763" s="241"/>
      <c r="F763" s="241"/>
      <c r="G763" s="241"/>
      <c r="H763" s="241"/>
      <c r="I763" s="241"/>
      <c r="J763" s="241"/>
      <c r="K763" s="142">
        <v>17.64</v>
      </c>
      <c r="L763" s="142">
        <f t="shared" si="22"/>
        <v>0</v>
      </c>
      <c r="M763" s="105">
        <f t="shared" si="23"/>
        <v>0</v>
      </c>
    </row>
    <row r="764" spans="1:13">
      <c r="A764" s="221" t="s">
        <v>222</v>
      </c>
      <c r="B764" s="221" t="s">
        <v>28368</v>
      </c>
      <c r="C764" s="221" t="s">
        <v>28369</v>
      </c>
      <c r="D764" s="222"/>
      <c r="E764" s="241"/>
      <c r="F764" s="241"/>
      <c r="G764" s="241"/>
      <c r="H764" s="241"/>
      <c r="I764" s="241"/>
      <c r="J764" s="241"/>
      <c r="K764" s="142">
        <v>17.641200000000001</v>
      </c>
      <c r="L764" s="142">
        <f t="shared" si="22"/>
        <v>0</v>
      </c>
      <c r="M764" s="105">
        <f t="shared" si="23"/>
        <v>0</v>
      </c>
    </row>
    <row r="765" spans="1:13">
      <c r="A765" s="221" t="s">
        <v>222</v>
      </c>
      <c r="B765" s="221" t="s">
        <v>28370</v>
      </c>
      <c r="C765" s="221" t="s">
        <v>28371</v>
      </c>
      <c r="D765" s="222"/>
      <c r="E765" s="241"/>
      <c r="F765" s="241"/>
      <c r="G765" s="241"/>
      <c r="H765" s="241"/>
      <c r="I765" s="241"/>
      <c r="J765" s="241"/>
      <c r="K765" s="142">
        <v>17.64</v>
      </c>
      <c r="L765" s="142">
        <f t="shared" si="22"/>
        <v>0</v>
      </c>
      <c r="M765" s="105">
        <f t="shared" si="23"/>
        <v>0</v>
      </c>
    </row>
    <row r="766" spans="1:13">
      <c r="A766" s="221" t="s">
        <v>222</v>
      </c>
      <c r="B766" s="221" t="s">
        <v>28372</v>
      </c>
      <c r="C766" s="221" t="s">
        <v>28373</v>
      </c>
      <c r="D766" s="222"/>
      <c r="E766" s="241"/>
      <c r="F766" s="241"/>
      <c r="G766" s="241"/>
      <c r="H766" s="241"/>
      <c r="I766" s="241"/>
      <c r="J766" s="241"/>
      <c r="K766" s="142">
        <v>17.64</v>
      </c>
      <c r="L766" s="142">
        <f t="shared" si="22"/>
        <v>0</v>
      </c>
      <c r="M766" s="105">
        <f t="shared" si="23"/>
        <v>0</v>
      </c>
    </row>
    <row r="767" spans="1:13">
      <c r="A767" s="221" t="s">
        <v>222</v>
      </c>
      <c r="B767" s="221" t="s">
        <v>28374</v>
      </c>
      <c r="C767" s="221" t="s">
        <v>28375</v>
      </c>
      <c r="D767" s="222"/>
      <c r="E767" s="241"/>
      <c r="F767" s="241"/>
      <c r="G767" s="241"/>
      <c r="H767" s="241"/>
      <c r="I767" s="241"/>
      <c r="J767" s="241"/>
      <c r="K767" s="142">
        <v>17.64</v>
      </c>
      <c r="L767" s="142">
        <f t="shared" si="22"/>
        <v>0</v>
      </c>
      <c r="M767" s="105">
        <f t="shared" si="23"/>
        <v>0</v>
      </c>
    </row>
    <row r="768" spans="1:13">
      <c r="A768" s="221" t="s">
        <v>222</v>
      </c>
      <c r="B768" s="221" t="s">
        <v>28376</v>
      </c>
      <c r="C768" s="221" t="s">
        <v>28377</v>
      </c>
      <c r="D768" s="222"/>
      <c r="E768" s="241"/>
      <c r="F768" s="241"/>
      <c r="G768" s="241"/>
      <c r="H768" s="241"/>
      <c r="I768" s="241"/>
      <c r="J768" s="241"/>
      <c r="K768" s="142">
        <v>17.64</v>
      </c>
      <c r="L768" s="142">
        <f t="shared" si="22"/>
        <v>0</v>
      </c>
      <c r="M768" s="105">
        <f t="shared" si="23"/>
        <v>0</v>
      </c>
    </row>
    <row r="769" spans="1:13">
      <c r="A769" s="221" t="s">
        <v>222</v>
      </c>
      <c r="B769" s="221" t="s">
        <v>28378</v>
      </c>
      <c r="C769" s="221" t="s">
        <v>28379</v>
      </c>
      <c r="D769" s="222"/>
      <c r="E769" s="241"/>
      <c r="F769" s="241"/>
      <c r="G769" s="241"/>
      <c r="H769" s="241"/>
      <c r="I769" s="241"/>
      <c r="J769" s="241"/>
      <c r="K769" s="142">
        <v>17.64</v>
      </c>
      <c r="L769" s="142">
        <f t="shared" si="22"/>
        <v>0</v>
      </c>
      <c r="M769" s="105">
        <f t="shared" si="23"/>
        <v>0</v>
      </c>
    </row>
    <row r="770" spans="1:13">
      <c r="A770" s="221" t="s">
        <v>222</v>
      </c>
      <c r="B770" s="221" t="s">
        <v>28380</v>
      </c>
      <c r="C770" s="221" t="s">
        <v>28381</v>
      </c>
      <c r="D770" s="222"/>
      <c r="E770" s="241"/>
      <c r="F770" s="241"/>
      <c r="G770" s="241"/>
      <c r="H770" s="241"/>
      <c r="I770" s="241"/>
      <c r="J770" s="241"/>
      <c r="K770" s="142">
        <v>17.64</v>
      </c>
      <c r="L770" s="142">
        <f t="shared" si="22"/>
        <v>0</v>
      </c>
      <c r="M770" s="105">
        <f t="shared" si="23"/>
        <v>0</v>
      </c>
    </row>
    <row r="771" spans="1:13">
      <c r="A771" s="221" t="s">
        <v>222</v>
      </c>
      <c r="B771" s="221" t="s">
        <v>28382</v>
      </c>
      <c r="C771" s="221" t="s">
        <v>28383</v>
      </c>
      <c r="D771" s="222"/>
      <c r="E771" s="241"/>
      <c r="F771" s="241"/>
      <c r="G771" s="241"/>
      <c r="H771" s="241"/>
      <c r="I771" s="241"/>
      <c r="J771" s="241"/>
      <c r="K771" s="142">
        <v>17.64</v>
      </c>
      <c r="L771" s="142">
        <f t="shared" si="22"/>
        <v>0</v>
      </c>
      <c r="M771" s="105">
        <f t="shared" si="23"/>
        <v>0</v>
      </c>
    </row>
    <row r="772" spans="1:13">
      <c r="A772" s="221" t="s">
        <v>222</v>
      </c>
      <c r="B772" s="221" t="s">
        <v>28384</v>
      </c>
      <c r="C772" s="221" t="s">
        <v>28385</v>
      </c>
      <c r="D772" s="222"/>
      <c r="E772" s="241"/>
      <c r="F772" s="241"/>
      <c r="G772" s="241"/>
      <c r="H772" s="241"/>
      <c r="I772" s="241"/>
      <c r="J772" s="241"/>
      <c r="K772" s="142">
        <v>17.64</v>
      </c>
      <c r="L772" s="142">
        <f t="shared" si="22"/>
        <v>0</v>
      </c>
      <c r="M772" s="105">
        <f t="shared" si="23"/>
        <v>0</v>
      </c>
    </row>
    <row r="773" spans="1:13">
      <c r="A773" s="221" t="s">
        <v>222</v>
      </c>
      <c r="B773" s="221" t="s">
        <v>28386</v>
      </c>
      <c r="C773" s="221" t="s">
        <v>28387</v>
      </c>
      <c r="D773" s="222"/>
      <c r="E773" s="241"/>
      <c r="F773" s="241"/>
      <c r="G773" s="241"/>
      <c r="H773" s="241"/>
      <c r="I773" s="241"/>
      <c r="J773" s="241"/>
      <c r="K773" s="142">
        <v>17.64</v>
      </c>
      <c r="L773" s="142">
        <f t="shared" si="22"/>
        <v>0</v>
      </c>
      <c r="M773" s="105">
        <f t="shared" si="23"/>
        <v>0</v>
      </c>
    </row>
    <row r="774" spans="1:13">
      <c r="A774" s="221" t="s">
        <v>222</v>
      </c>
      <c r="B774" s="221" t="s">
        <v>28388</v>
      </c>
      <c r="C774" s="221" t="s">
        <v>28389</v>
      </c>
      <c r="D774" s="222"/>
      <c r="E774" s="241"/>
      <c r="F774" s="241"/>
      <c r="G774" s="241"/>
      <c r="H774" s="241"/>
      <c r="I774" s="241"/>
      <c r="J774" s="241"/>
      <c r="K774" s="142">
        <v>17.64</v>
      </c>
      <c r="L774" s="142">
        <f t="shared" ref="L774:L837" si="24">SUM(M774*K774)</f>
        <v>0</v>
      </c>
      <c r="M774" s="105">
        <f t="shared" ref="M774:M837" si="25">SUM(E774:J774)</f>
        <v>0</v>
      </c>
    </row>
    <row r="775" spans="1:13">
      <c r="A775" s="221" t="s">
        <v>222</v>
      </c>
      <c r="B775" s="221" t="s">
        <v>28390</v>
      </c>
      <c r="C775" s="221" t="s">
        <v>28391</v>
      </c>
      <c r="D775" s="222"/>
      <c r="E775" s="241"/>
      <c r="F775" s="241"/>
      <c r="G775" s="241"/>
      <c r="H775" s="241"/>
      <c r="I775" s="241"/>
      <c r="J775" s="241"/>
      <c r="K775" s="142">
        <v>17.64</v>
      </c>
      <c r="L775" s="142">
        <f t="shared" si="24"/>
        <v>0</v>
      </c>
      <c r="M775" s="105">
        <f t="shared" si="25"/>
        <v>0</v>
      </c>
    </row>
    <row r="776" spans="1:13">
      <c r="A776" s="221" t="s">
        <v>222</v>
      </c>
      <c r="B776" s="221" t="s">
        <v>28392</v>
      </c>
      <c r="C776" s="221" t="s">
        <v>28393</v>
      </c>
      <c r="D776" s="222"/>
      <c r="E776" s="241"/>
      <c r="F776" s="241"/>
      <c r="G776" s="241"/>
      <c r="H776" s="241"/>
      <c r="I776" s="241"/>
      <c r="J776" s="241"/>
      <c r="K776" s="142">
        <v>11.17</v>
      </c>
      <c r="L776" s="142">
        <f t="shared" si="24"/>
        <v>0</v>
      </c>
      <c r="M776" s="105">
        <f t="shared" si="25"/>
        <v>0</v>
      </c>
    </row>
    <row r="777" spans="1:13">
      <c r="A777" s="221" t="s">
        <v>222</v>
      </c>
      <c r="B777" s="221" t="s">
        <v>28394</v>
      </c>
      <c r="C777" s="221" t="s">
        <v>28395</v>
      </c>
      <c r="D777" s="222"/>
      <c r="E777" s="241"/>
      <c r="F777" s="241"/>
      <c r="G777" s="241"/>
      <c r="H777" s="241"/>
      <c r="I777" s="241"/>
      <c r="J777" s="241"/>
      <c r="K777" s="142">
        <v>11.17</v>
      </c>
      <c r="L777" s="142">
        <f t="shared" si="24"/>
        <v>0</v>
      </c>
      <c r="M777" s="105">
        <f t="shared" si="25"/>
        <v>0</v>
      </c>
    </row>
    <row r="778" spans="1:13">
      <c r="A778" s="221" t="s">
        <v>222</v>
      </c>
      <c r="B778" s="221" t="s">
        <v>28396</v>
      </c>
      <c r="C778" s="221" t="s">
        <v>28397</v>
      </c>
      <c r="D778" s="222"/>
      <c r="E778" s="241"/>
      <c r="F778" s="241"/>
      <c r="G778" s="241"/>
      <c r="H778" s="241"/>
      <c r="I778" s="241"/>
      <c r="J778" s="241"/>
      <c r="K778" s="142">
        <v>11.17</v>
      </c>
      <c r="L778" s="142">
        <f t="shared" si="24"/>
        <v>0</v>
      </c>
      <c r="M778" s="105">
        <f t="shared" si="25"/>
        <v>0</v>
      </c>
    </row>
    <row r="779" spans="1:13">
      <c r="A779" s="221" t="s">
        <v>222</v>
      </c>
      <c r="B779" s="221" t="s">
        <v>28398</v>
      </c>
      <c r="C779" s="221" t="s">
        <v>28399</v>
      </c>
      <c r="D779" s="222"/>
      <c r="E779" s="241"/>
      <c r="F779" s="241"/>
      <c r="G779" s="241"/>
      <c r="H779" s="241"/>
      <c r="I779" s="241"/>
      <c r="J779" s="241"/>
      <c r="K779" s="142">
        <v>11.17</v>
      </c>
      <c r="L779" s="142">
        <f t="shared" si="24"/>
        <v>0</v>
      </c>
      <c r="M779" s="105">
        <f t="shared" si="25"/>
        <v>0</v>
      </c>
    </row>
    <row r="780" spans="1:13">
      <c r="A780" s="221" t="s">
        <v>222</v>
      </c>
      <c r="B780" s="221" t="s">
        <v>28400</v>
      </c>
      <c r="C780" s="221" t="s">
        <v>28401</v>
      </c>
      <c r="D780" s="222"/>
      <c r="E780" s="241"/>
      <c r="F780" s="241"/>
      <c r="G780" s="241"/>
      <c r="H780" s="241"/>
      <c r="I780" s="241"/>
      <c r="J780" s="241"/>
      <c r="K780" s="142">
        <v>11.17</v>
      </c>
      <c r="L780" s="142">
        <f t="shared" si="24"/>
        <v>0</v>
      </c>
      <c r="M780" s="105">
        <f t="shared" si="25"/>
        <v>0</v>
      </c>
    </row>
    <row r="781" spans="1:13">
      <c r="A781" s="221" t="s">
        <v>222</v>
      </c>
      <c r="B781" s="221" t="s">
        <v>28402</v>
      </c>
      <c r="C781" s="221" t="s">
        <v>28403</v>
      </c>
      <c r="D781" s="222"/>
      <c r="E781" s="241"/>
      <c r="F781" s="241"/>
      <c r="G781" s="241"/>
      <c r="H781" s="241"/>
      <c r="I781" s="241"/>
      <c r="J781" s="241"/>
      <c r="K781" s="142">
        <v>11.17</v>
      </c>
      <c r="L781" s="142">
        <f t="shared" si="24"/>
        <v>0</v>
      </c>
      <c r="M781" s="105">
        <f t="shared" si="25"/>
        <v>0</v>
      </c>
    </row>
    <row r="782" spans="1:13">
      <c r="A782" s="221" t="s">
        <v>623</v>
      </c>
      <c r="B782" s="221" t="s">
        <v>28404</v>
      </c>
      <c r="C782" s="221" t="s">
        <v>28405</v>
      </c>
      <c r="D782" s="222"/>
      <c r="E782" s="241"/>
      <c r="F782" s="241"/>
      <c r="G782" s="241"/>
      <c r="H782" s="241"/>
      <c r="I782" s="241"/>
      <c r="J782" s="241"/>
      <c r="K782" s="142">
        <v>25.29</v>
      </c>
      <c r="L782" s="142">
        <f t="shared" si="24"/>
        <v>0</v>
      </c>
      <c r="M782" s="105">
        <f t="shared" si="25"/>
        <v>0</v>
      </c>
    </row>
    <row r="783" spans="1:13">
      <c r="A783" s="221" t="s">
        <v>222</v>
      </c>
      <c r="B783" s="221" t="s">
        <v>28406</v>
      </c>
      <c r="C783" s="221" t="s">
        <v>28407</v>
      </c>
      <c r="D783" s="222"/>
      <c r="E783" s="241"/>
      <c r="F783" s="241"/>
      <c r="G783" s="241"/>
      <c r="H783" s="241"/>
      <c r="I783" s="241"/>
      <c r="J783" s="241"/>
      <c r="K783" s="142">
        <v>32.35</v>
      </c>
      <c r="L783" s="142">
        <f t="shared" si="24"/>
        <v>0</v>
      </c>
      <c r="M783" s="105">
        <f t="shared" si="25"/>
        <v>0</v>
      </c>
    </row>
    <row r="784" spans="1:13">
      <c r="A784" s="221" t="s">
        <v>222</v>
      </c>
      <c r="B784" s="221" t="s">
        <v>28408</v>
      </c>
      <c r="C784" s="221" t="s">
        <v>28409</v>
      </c>
      <c r="D784" s="222"/>
      <c r="E784" s="241"/>
      <c r="F784" s="241"/>
      <c r="G784" s="241"/>
      <c r="H784" s="241"/>
      <c r="I784" s="241"/>
      <c r="J784" s="241"/>
      <c r="K784" s="142">
        <v>32.35</v>
      </c>
      <c r="L784" s="142">
        <f t="shared" si="24"/>
        <v>0</v>
      </c>
      <c r="M784" s="105">
        <f t="shared" si="25"/>
        <v>0</v>
      </c>
    </row>
    <row r="785" spans="1:13">
      <c r="A785" s="221" t="s">
        <v>1277</v>
      </c>
      <c r="B785" s="221" t="s">
        <v>28410</v>
      </c>
      <c r="C785" s="221" t="s">
        <v>28411</v>
      </c>
      <c r="D785" s="222"/>
      <c r="E785" s="241"/>
      <c r="F785" s="241"/>
      <c r="G785" s="241"/>
      <c r="H785" s="241"/>
      <c r="I785" s="241"/>
      <c r="J785" s="241"/>
      <c r="K785" s="142">
        <v>11.71</v>
      </c>
      <c r="L785" s="142">
        <f t="shared" si="24"/>
        <v>0</v>
      </c>
      <c r="M785" s="105">
        <f t="shared" si="25"/>
        <v>0</v>
      </c>
    </row>
    <row r="786" spans="1:13">
      <c r="A786" s="221" t="s">
        <v>222</v>
      </c>
      <c r="B786" s="221" t="s">
        <v>28412</v>
      </c>
      <c r="C786" s="221" t="s">
        <v>28413</v>
      </c>
      <c r="D786" s="222"/>
      <c r="E786" s="241"/>
      <c r="F786" s="241"/>
      <c r="G786" s="241"/>
      <c r="H786" s="241"/>
      <c r="I786" s="241"/>
      <c r="J786" s="241"/>
      <c r="K786" s="142">
        <v>1.76</v>
      </c>
      <c r="L786" s="142">
        <f t="shared" si="24"/>
        <v>0</v>
      </c>
      <c r="M786" s="105">
        <f t="shared" si="25"/>
        <v>0</v>
      </c>
    </row>
    <row r="787" spans="1:13">
      <c r="A787" s="221" t="s">
        <v>222</v>
      </c>
      <c r="B787" s="221" t="s">
        <v>28414</v>
      </c>
      <c r="C787" s="221" t="s">
        <v>28415</v>
      </c>
      <c r="D787" s="222"/>
      <c r="E787" s="241"/>
      <c r="F787" s="241"/>
      <c r="G787" s="241"/>
      <c r="H787" s="241"/>
      <c r="I787" s="241"/>
      <c r="J787" s="241"/>
      <c r="K787" s="142">
        <v>29.41</v>
      </c>
      <c r="L787" s="142">
        <f t="shared" si="24"/>
        <v>0</v>
      </c>
      <c r="M787" s="105">
        <f t="shared" si="25"/>
        <v>0</v>
      </c>
    </row>
    <row r="788" spans="1:13">
      <c r="A788" s="221" t="s">
        <v>222</v>
      </c>
      <c r="B788" s="221" t="s">
        <v>28416</v>
      </c>
      <c r="C788" s="221" t="s">
        <v>28417</v>
      </c>
      <c r="D788" s="222"/>
      <c r="E788" s="241"/>
      <c r="F788" s="241"/>
      <c r="G788" s="241"/>
      <c r="H788" s="241"/>
      <c r="I788" s="241"/>
      <c r="J788" s="241"/>
      <c r="K788" s="142">
        <v>29.41</v>
      </c>
      <c r="L788" s="142">
        <f t="shared" si="24"/>
        <v>0</v>
      </c>
      <c r="M788" s="105">
        <f t="shared" si="25"/>
        <v>0</v>
      </c>
    </row>
    <row r="789" spans="1:13">
      <c r="A789" s="221" t="s">
        <v>222</v>
      </c>
      <c r="B789" s="221" t="s">
        <v>28418</v>
      </c>
      <c r="C789" s="221" t="s">
        <v>28419</v>
      </c>
      <c r="D789" s="222"/>
      <c r="E789" s="241"/>
      <c r="F789" s="241"/>
      <c r="G789" s="241"/>
      <c r="H789" s="241"/>
      <c r="I789" s="241"/>
      <c r="J789" s="241"/>
      <c r="K789" s="142">
        <v>29.41</v>
      </c>
      <c r="L789" s="142">
        <f t="shared" si="24"/>
        <v>0</v>
      </c>
      <c r="M789" s="105">
        <f t="shared" si="25"/>
        <v>0</v>
      </c>
    </row>
    <row r="790" spans="1:13">
      <c r="A790" s="221" t="s">
        <v>222</v>
      </c>
      <c r="B790" s="221" t="s">
        <v>28420</v>
      </c>
      <c r="C790" s="221" t="s">
        <v>28421</v>
      </c>
      <c r="D790" s="222"/>
      <c r="E790" s="241"/>
      <c r="F790" s="241"/>
      <c r="G790" s="241"/>
      <c r="H790" s="241"/>
      <c r="I790" s="241"/>
      <c r="J790" s="241"/>
      <c r="K790" s="142">
        <v>29.41</v>
      </c>
      <c r="L790" s="142">
        <f t="shared" si="24"/>
        <v>0</v>
      </c>
      <c r="M790" s="105">
        <f t="shared" si="25"/>
        <v>0</v>
      </c>
    </row>
    <row r="791" spans="1:13">
      <c r="A791" s="221" t="s">
        <v>222</v>
      </c>
      <c r="B791" s="221" t="s">
        <v>28422</v>
      </c>
      <c r="C791" s="221" t="s">
        <v>28423</v>
      </c>
      <c r="D791" s="222"/>
      <c r="E791" s="241"/>
      <c r="F791" s="241"/>
      <c r="G791" s="241"/>
      <c r="H791" s="241"/>
      <c r="I791" s="241"/>
      <c r="J791" s="241"/>
      <c r="K791" s="142">
        <v>29.41</v>
      </c>
      <c r="L791" s="142">
        <f t="shared" si="24"/>
        <v>0</v>
      </c>
      <c r="M791" s="105">
        <f t="shared" si="25"/>
        <v>0</v>
      </c>
    </row>
    <row r="792" spans="1:13">
      <c r="A792" s="221" t="s">
        <v>222</v>
      </c>
      <c r="B792" s="221" t="s">
        <v>28424</v>
      </c>
      <c r="C792" s="221" t="s">
        <v>28425</v>
      </c>
      <c r="D792" s="222"/>
      <c r="E792" s="241"/>
      <c r="F792" s="241"/>
      <c r="G792" s="241"/>
      <c r="H792" s="241"/>
      <c r="I792" s="241"/>
      <c r="J792" s="241"/>
      <c r="K792" s="142">
        <v>29.41</v>
      </c>
      <c r="L792" s="142">
        <f t="shared" si="24"/>
        <v>0</v>
      </c>
      <c r="M792" s="105">
        <f t="shared" si="25"/>
        <v>0</v>
      </c>
    </row>
    <row r="793" spans="1:13">
      <c r="A793" s="221" t="s">
        <v>222</v>
      </c>
      <c r="B793" s="221" t="s">
        <v>28426</v>
      </c>
      <c r="C793" s="221" t="s">
        <v>28427</v>
      </c>
      <c r="D793" s="222"/>
      <c r="E793" s="241"/>
      <c r="F793" s="241"/>
      <c r="G793" s="241"/>
      <c r="H793" s="241"/>
      <c r="I793" s="241"/>
      <c r="J793" s="241"/>
      <c r="K793" s="142">
        <v>29.41</v>
      </c>
      <c r="L793" s="142">
        <f t="shared" si="24"/>
        <v>0</v>
      </c>
      <c r="M793" s="105">
        <f t="shared" si="25"/>
        <v>0</v>
      </c>
    </row>
    <row r="794" spans="1:13">
      <c r="A794" s="221" t="s">
        <v>222</v>
      </c>
      <c r="B794" s="221" t="s">
        <v>28428</v>
      </c>
      <c r="C794" s="221" t="s">
        <v>28429</v>
      </c>
      <c r="D794" s="222"/>
      <c r="E794" s="241"/>
      <c r="F794" s="241"/>
      <c r="G794" s="241"/>
      <c r="H794" s="241"/>
      <c r="I794" s="241"/>
      <c r="J794" s="241"/>
      <c r="K794" s="142">
        <v>29.41</v>
      </c>
      <c r="L794" s="142">
        <f t="shared" si="24"/>
        <v>0</v>
      </c>
      <c r="M794" s="105">
        <f t="shared" si="25"/>
        <v>0</v>
      </c>
    </row>
    <row r="795" spans="1:13">
      <c r="A795" s="221" t="s">
        <v>222</v>
      </c>
      <c r="B795" s="221" t="s">
        <v>28430</v>
      </c>
      <c r="C795" s="221" t="s">
        <v>28431</v>
      </c>
      <c r="D795" s="222"/>
      <c r="E795" s="241"/>
      <c r="F795" s="241"/>
      <c r="G795" s="241"/>
      <c r="H795" s="241"/>
      <c r="I795" s="241"/>
      <c r="J795" s="241"/>
      <c r="K795" s="142">
        <v>29.41</v>
      </c>
      <c r="L795" s="142">
        <f t="shared" si="24"/>
        <v>0</v>
      </c>
      <c r="M795" s="105">
        <f t="shared" si="25"/>
        <v>0</v>
      </c>
    </row>
    <row r="796" spans="1:13">
      <c r="A796" s="221" t="s">
        <v>222</v>
      </c>
      <c r="B796" s="221" t="s">
        <v>28432</v>
      </c>
      <c r="C796" s="221" t="s">
        <v>28433</v>
      </c>
      <c r="D796" s="222"/>
      <c r="E796" s="241"/>
      <c r="F796" s="241"/>
      <c r="G796" s="241"/>
      <c r="H796" s="241"/>
      <c r="I796" s="241"/>
      <c r="J796" s="241"/>
      <c r="K796" s="142">
        <v>29.41</v>
      </c>
      <c r="L796" s="142">
        <f t="shared" si="24"/>
        <v>0</v>
      </c>
      <c r="M796" s="105">
        <f t="shared" si="25"/>
        <v>0</v>
      </c>
    </row>
    <row r="797" spans="1:13">
      <c r="A797" s="221" t="s">
        <v>222</v>
      </c>
      <c r="B797" s="221" t="s">
        <v>28434</v>
      </c>
      <c r="C797" s="221" t="s">
        <v>28435</v>
      </c>
      <c r="D797" s="222"/>
      <c r="E797" s="241"/>
      <c r="F797" s="241"/>
      <c r="G797" s="241"/>
      <c r="H797" s="241"/>
      <c r="I797" s="241"/>
      <c r="J797" s="241"/>
      <c r="K797" s="142">
        <v>29.41</v>
      </c>
      <c r="L797" s="142">
        <f t="shared" si="24"/>
        <v>0</v>
      </c>
      <c r="M797" s="105">
        <f t="shared" si="25"/>
        <v>0</v>
      </c>
    </row>
    <row r="798" spans="1:13">
      <c r="A798" s="221" t="s">
        <v>222</v>
      </c>
      <c r="B798" s="221" t="s">
        <v>28436</v>
      </c>
      <c r="C798" s="221" t="s">
        <v>28437</v>
      </c>
      <c r="D798" s="222"/>
      <c r="E798" s="241"/>
      <c r="F798" s="241"/>
      <c r="G798" s="241"/>
      <c r="H798" s="241"/>
      <c r="I798" s="241"/>
      <c r="J798" s="241"/>
      <c r="K798" s="142">
        <v>29.41</v>
      </c>
      <c r="L798" s="142">
        <f t="shared" si="24"/>
        <v>0</v>
      </c>
      <c r="M798" s="105">
        <f t="shared" si="25"/>
        <v>0</v>
      </c>
    </row>
    <row r="799" spans="1:13">
      <c r="A799" s="221" t="s">
        <v>222</v>
      </c>
      <c r="B799" s="221" t="s">
        <v>28438</v>
      </c>
      <c r="C799" s="221" t="s">
        <v>28439</v>
      </c>
      <c r="D799" s="222"/>
      <c r="E799" s="241"/>
      <c r="F799" s="241"/>
      <c r="G799" s="241"/>
      <c r="H799" s="241"/>
      <c r="I799" s="241"/>
      <c r="J799" s="241"/>
      <c r="K799" s="142">
        <v>29.41</v>
      </c>
      <c r="L799" s="142">
        <f t="shared" si="24"/>
        <v>0</v>
      </c>
      <c r="M799" s="105">
        <f t="shared" si="25"/>
        <v>0</v>
      </c>
    </row>
    <row r="800" spans="1:13">
      <c r="A800" s="221" t="s">
        <v>222</v>
      </c>
      <c r="B800" s="221" t="s">
        <v>28440</v>
      </c>
      <c r="C800" s="221" t="s">
        <v>28441</v>
      </c>
      <c r="D800" s="222"/>
      <c r="E800" s="241"/>
      <c r="F800" s="241"/>
      <c r="G800" s="241"/>
      <c r="H800" s="241"/>
      <c r="I800" s="241"/>
      <c r="J800" s="241"/>
      <c r="K800" s="142">
        <v>29.405899999999999</v>
      </c>
      <c r="L800" s="142">
        <f t="shared" si="24"/>
        <v>0</v>
      </c>
      <c r="M800" s="105">
        <f t="shared" si="25"/>
        <v>0</v>
      </c>
    </row>
    <row r="801" spans="1:13">
      <c r="A801" s="221" t="s">
        <v>222</v>
      </c>
      <c r="B801" s="221" t="s">
        <v>28442</v>
      </c>
      <c r="C801" s="221" t="s">
        <v>28443</v>
      </c>
      <c r="D801" s="222"/>
      <c r="E801" s="241"/>
      <c r="F801" s="241"/>
      <c r="G801" s="241"/>
      <c r="H801" s="241"/>
      <c r="I801" s="241"/>
      <c r="J801" s="241"/>
      <c r="K801" s="142">
        <v>29.41</v>
      </c>
      <c r="L801" s="142">
        <f t="shared" si="24"/>
        <v>0</v>
      </c>
      <c r="M801" s="105">
        <f t="shared" si="25"/>
        <v>0</v>
      </c>
    </row>
    <row r="802" spans="1:13">
      <c r="A802" s="221" t="s">
        <v>222</v>
      </c>
      <c r="B802" s="221" t="s">
        <v>28444</v>
      </c>
      <c r="C802" s="221" t="s">
        <v>28445</v>
      </c>
      <c r="D802" s="222"/>
      <c r="E802" s="241"/>
      <c r="F802" s="241"/>
      <c r="G802" s="241"/>
      <c r="H802" s="241"/>
      <c r="I802" s="241"/>
      <c r="J802" s="241"/>
      <c r="K802" s="142">
        <v>29.41</v>
      </c>
      <c r="L802" s="142">
        <f t="shared" si="24"/>
        <v>0</v>
      </c>
      <c r="M802" s="105">
        <f t="shared" si="25"/>
        <v>0</v>
      </c>
    </row>
    <row r="803" spans="1:13">
      <c r="A803" s="221" t="s">
        <v>222</v>
      </c>
      <c r="B803" s="221" t="s">
        <v>28446</v>
      </c>
      <c r="C803" s="221" t="s">
        <v>28447</v>
      </c>
      <c r="D803" s="222"/>
      <c r="E803" s="241"/>
      <c r="F803" s="241"/>
      <c r="G803" s="241"/>
      <c r="H803" s="241"/>
      <c r="I803" s="241"/>
      <c r="J803" s="241"/>
      <c r="K803" s="142">
        <v>29.41</v>
      </c>
      <c r="L803" s="142">
        <f t="shared" si="24"/>
        <v>0</v>
      </c>
      <c r="M803" s="105">
        <f t="shared" si="25"/>
        <v>0</v>
      </c>
    </row>
    <row r="804" spans="1:13">
      <c r="A804" s="221" t="s">
        <v>222</v>
      </c>
      <c r="B804" s="221" t="s">
        <v>28448</v>
      </c>
      <c r="C804" s="221" t="s">
        <v>28449</v>
      </c>
      <c r="D804" s="222"/>
      <c r="E804" s="241"/>
      <c r="F804" s="241"/>
      <c r="G804" s="241"/>
      <c r="H804" s="241"/>
      <c r="I804" s="241"/>
      <c r="J804" s="241"/>
      <c r="K804" s="142">
        <v>29.41</v>
      </c>
      <c r="L804" s="142">
        <f t="shared" si="24"/>
        <v>0</v>
      </c>
      <c r="M804" s="105">
        <f t="shared" si="25"/>
        <v>0</v>
      </c>
    </row>
    <row r="805" spans="1:13">
      <c r="A805" s="221" t="s">
        <v>222</v>
      </c>
      <c r="B805" s="221" t="s">
        <v>28450</v>
      </c>
      <c r="C805" s="221" t="s">
        <v>28451</v>
      </c>
      <c r="D805" s="222"/>
      <c r="E805" s="241"/>
      <c r="F805" s="241"/>
      <c r="G805" s="241"/>
      <c r="H805" s="241"/>
      <c r="I805" s="241"/>
      <c r="J805" s="241"/>
      <c r="K805" s="142">
        <v>29.41</v>
      </c>
      <c r="L805" s="142">
        <f t="shared" si="24"/>
        <v>0</v>
      </c>
      <c r="M805" s="105">
        <f t="shared" si="25"/>
        <v>0</v>
      </c>
    </row>
    <row r="806" spans="1:13">
      <c r="A806" s="221" t="s">
        <v>222</v>
      </c>
      <c r="B806" s="221" t="s">
        <v>28452</v>
      </c>
      <c r="C806" s="221" t="s">
        <v>28453</v>
      </c>
      <c r="D806" s="222"/>
      <c r="E806" s="241"/>
      <c r="F806" s="241"/>
      <c r="G806" s="241"/>
      <c r="H806" s="241"/>
      <c r="I806" s="241"/>
      <c r="J806" s="241"/>
      <c r="K806" s="142">
        <v>29.41</v>
      </c>
      <c r="L806" s="142">
        <f t="shared" si="24"/>
        <v>0</v>
      </c>
      <c r="M806" s="105">
        <f t="shared" si="25"/>
        <v>0</v>
      </c>
    </row>
    <row r="807" spans="1:13">
      <c r="A807" s="221" t="s">
        <v>222</v>
      </c>
      <c r="B807" s="221" t="s">
        <v>28454</v>
      </c>
      <c r="C807" s="221" t="s">
        <v>28455</v>
      </c>
      <c r="D807" s="222"/>
      <c r="E807" s="241"/>
      <c r="F807" s="241"/>
      <c r="G807" s="241"/>
      <c r="H807" s="241"/>
      <c r="I807" s="241"/>
      <c r="J807" s="241"/>
      <c r="K807" s="142">
        <v>29.41</v>
      </c>
      <c r="L807" s="142">
        <f t="shared" si="24"/>
        <v>0</v>
      </c>
      <c r="M807" s="105">
        <f t="shared" si="25"/>
        <v>0</v>
      </c>
    </row>
    <row r="808" spans="1:13">
      <c r="A808" s="221" t="s">
        <v>222</v>
      </c>
      <c r="B808" s="221" t="s">
        <v>28456</v>
      </c>
      <c r="C808" s="221" t="s">
        <v>28457</v>
      </c>
      <c r="D808" s="222"/>
      <c r="E808" s="241"/>
      <c r="F808" s="241"/>
      <c r="G808" s="241"/>
      <c r="H808" s="241"/>
      <c r="I808" s="241"/>
      <c r="J808" s="241"/>
      <c r="K808" s="142">
        <v>29.405899999999999</v>
      </c>
      <c r="L808" s="142">
        <f t="shared" si="24"/>
        <v>0</v>
      </c>
      <c r="M808" s="105">
        <f t="shared" si="25"/>
        <v>0</v>
      </c>
    </row>
    <row r="809" spans="1:13">
      <c r="A809" s="221" t="s">
        <v>222</v>
      </c>
      <c r="B809" s="221" t="s">
        <v>28458</v>
      </c>
      <c r="C809" s="221" t="s">
        <v>28459</v>
      </c>
      <c r="D809" s="222"/>
      <c r="E809" s="241"/>
      <c r="F809" s="241"/>
      <c r="G809" s="241"/>
      <c r="H809" s="241"/>
      <c r="I809" s="241"/>
      <c r="J809" s="241"/>
      <c r="K809" s="142">
        <v>29.41</v>
      </c>
      <c r="L809" s="142">
        <f t="shared" si="24"/>
        <v>0</v>
      </c>
      <c r="M809" s="105">
        <f t="shared" si="25"/>
        <v>0</v>
      </c>
    </row>
    <row r="810" spans="1:13">
      <c r="A810" s="221" t="s">
        <v>222</v>
      </c>
      <c r="B810" s="221" t="s">
        <v>28460</v>
      </c>
      <c r="C810" s="221" t="s">
        <v>28461</v>
      </c>
      <c r="D810" s="222"/>
      <c r="E810" s="241"/>
      <c r="F810" s="241"/>
      <c r="G810" s="241"/>
      <c r="H810" s="241"/>
      <c r="I810" s="241"/>
      <c r="J810" s="241"/>
      <c r="K810" s="142">
        <v>29.41</v>
      </c>
      <c r="L810" s="142">
        <f t="shared" si="24"/>
        <v>0</v>
      </c>
      <c r="M810" s="105">
        <f t="shared" si="25"/>
        <v>0</v>
      </c>
    </row>
    <row r="811" spans="1:13">
      <c r="A811" s="221" t="s">
        <v>222</v>
      </c>
      <c r="B811" s="221" t="s">
        <v>28462</v>
      </c>
      <c r="C811" s="221" t="s">
        <v>28463</v>
      </c>
      <c r="D811" s="222"/>
      <c r="E811" s="241"/>
      <c r="F811" s="241"/>
      <c r="G811" s="241"/>
      <c r="H811" s="241"/>
      <c r="I811" s="241"/>
      <c r="J811" s="241"/>
      <c r="K811" s="142">
        <v>29.41</v>
      </c>
      <c r="L811" s="142">
        <f t="shared" si="24"/>
        <v>0</v>
      </c>
      <c r="M811" s="105">
        <f t="shared" si="25"/>
        <v>0</v>
      </c>
    </row>
    <row r="812" spans="1:13">
      <c r="A812" s="221" t="s">
        <v>222</v>
      </c>
      <c r="B812" s="221" t="s">
        <v>28464</v>
      </c>
      <c r="C812" s="221" t="s">
        <v>28465</v>
      </c>
      <c r="D812" s="222"/>
      <c r="E812" s="241"/>
      <c r="F812" s="241"/>
      <c r="G812" s="241"/>
      <c r="H812" s="241"/>
      <c r="I812" s="241"/>
      <c r="J812" s="241"/>
      <c r="K812" s="142">
        <v>16.46</v>
      </c>
      <c r="L812" s="142">
        <f t="shared" si="24"/>
        <v>0</v>
      </c>
      <c r="M812" s="105">
        <f t="shared" si="25"/>
        <v>0</v>
      </c>
    </row>
    <row r="813" spans="1:13">
      <c r="A813" s="221" t="s">
        <v>1862</v>
      </c>
      <c r="B813" s="221" t="s">
        <v>28466</v>
      </c>
      <c r="C813" s="221" t="s">
        <v>28467</v>
      </c>
      <c r="D813" s="222"/>
      <c r="E813" s="241"/>
      <c r="F813" s="241"/>
      <c r="G813" s="241"/>
      <c r="H813" s="241"/>
      <c r="I813" s="241"/>
      <c r="J813" s="241"/>
      <c r="K813" s="142">
        <v>18.82</v>
      </c>
      <c r="L813" s="142">
        <f t="shared" si="24"/>
        <v>0</v>
      </c>
      <c r="M813" s="105">
        <f t="shared" si="25"/>
        <v>0</v>
      </c>
    </row>
    <row r="814" spans="1:13">
      <c r="A814" s="221" t="s">
        <v>484</v>
      </c>
      <c r="B814" s="221" t="s">
        <v>28468</v>
      </c>
      <c r="C814" s="221" t="s">
        <v>28469</v>
      </c>
      <c r="D814" s="222"/>
      <c r="E814" s="241"/>
      <c r="F814" s="241"/>
      <c r="G814" s="241"/>
      <c r="H814" s="241"/>
      <c r="I814" s="241"/>
      <c r="J814" s="241"/>
      <c r="K814" s="142">
        <v>58.82</v>
      </c>
      <c r="L814" s="142">
        <f t="shared" si="24"/>
        <v>0</v>
      </c>
      <c r="M814" s="105">
        <f t="shared" si="25"/>
        <v>0</v>
      </c>
    </row>
    <row r="815" spans="1:13">
      <c r="A815" s="221" t="s">
        <v>484</v>
      </c>
      <c r="B815" s="221" t="s">
        <v>28470</v>
      </c>
      <c r="C815" s="221" t="s">
        <v>28471</v>
      </c>
      <c r="D815" s="222" t="s">
        <v>209</v>
      </c>
      <c r="E815" s="241"/>
      <c r="F815" s="241"/>
      <c r="G815" s="241"/>
      <c r="H815" s="241"/>
      <c r="I815" s="241"/>
      <c r="J815" s="241"/>
      <c r="K815" s="142">
        <v>58.82</v>
      </c>
      <c r="L815" s="142">
        <f t="shared" si="24"/>
        <v>0</v>
      </c>
      <c r="M815" s="105">
        <f t="shared" si="25"/>
        <v>0</v>
      </c>
    </row>
    <row r="816" spans="1:13">
      <c r="A816" s="221" t="s">
        <v>484</v>
      </c>
      <c r="B816" s="221" t="s">
        <v>28472</v>
      </c>
      <c r="C816" s="221" t="s">
        <v>28473</v>
      </c>
      <c r="D816" s="222"/>
      <c r="E816" s="241"/>
      <c r="F816" s="241"/>
      <c r="G816" s="241"/>
      <c r="H816" s="241"/>
      <c r="I816" s="241"/>
      <c r="J816" s="241"/>
      <c r="K816" s="142">
        <v>58.82</v>
      </c>
      <c r="L816" s="142">
        <f t="shared" si="24"/>
        <v>0</v>
      </c>
      <c r="M816" s="105">
        <f t="shared" si="25"/>
        <v>0</v>
      </c>
    </row>
    <row r="817" spans="1:13">
      <c r="A817" s="221" t="s">
        <v>484</v>
      </c>
      <c r="B817" s="221" t="s">
        <v>28474</v>
      </c>
      <c r="C817" s="221" t="s">
        <v>28475</v>
      </c>
      <c r="D817" s="222"/>
      <c r="E817" s="241"/>
      <c r="F817" s="241"/>
      <c r="G817" s="241"/>
      <c r="H817" s="241"/>
      <c r="I817" s="241"/>
      <c r="J817" s="241"/>
      <c r="K817" s="142">
        <v>58.82</v>
      </c>
      <c r="L817" s="142">
        <f t="shared" si="24"/>
        <v>0</v>
      </c>
      <c r="M817" s="105">
        <f t="shared" si="25"/>
        <v>0</v>
      </c>
    </row>
    <row r="818" spans="1:13">
      <c r="A818" s="221" t="s">
        <v>484</v>
      </c>
      <c r="B818" s="221" t="s">
        <v>28476</v>
      </c>
      <c r="C818" s="221" t="s">
        <v>28477</v>
      </c>
      <c r="D818" s="222"/>
      <c r="E818" s="241"/>
      <c r="F818" s="241"/>
      <c r="G818" s="241"/>
      <c r="H818" s="241"/>
      <c r="I818" s="241"/>
      <c r="J818" s="241"/>
      <c r="K818" s="142">
        <v>58.82</v>
      </c>
      <c r="L818" s="142">
        <f t="shared" si="24"/>
        <v>0</v>
      </c>
      <c r="M818" s="105">
        <f t="shared" si="25"/>
        <v>0</v>
      </c>
    </row>
    <row r="819" spans="1:13">
      <c r="A819" s="221" t="s">
        <v>484</v>
      </c>
      <c r="B819" s="221" t="s">
        <v>28478</v>
      </c>
      <c r="C819" s="221" t="s">
        <v>28479</v>
      </c>
      <c r="D819" s="222"/>
      <c r="E819" s="241"/>
      <c r="F819" s="241"/>
      <c r="G819" s="241"/>
      <c r="H819" s="241"/>
      <c r="I819" s="241"/>
      <c r="J819" s="241"/>
      <c r="K819" s="142">
        <v>61.76</v>
      </c>
      <c r="L819" s="142">
        <f t="shared" si="24"/>
        <v>0</v>
      </c>
      <c r="M819" s="105">
        <f t="shared" si="25"/>
        <v>0</v>
      </c>
    </row>
    <row r="820" spans="1:13">
      <c r="A820" s="221" t="s">
        <v>484</v>
      </c>
      <c r="B820" s="221" t="s">
        <v>28480</v>
      </c>
      <c r="C820" s="221" t="s">
        <v>28481</v>
      </c>
      <c r="D820" s="222"/>
      <c r="E820" s="241"/>
      <c r="F820" s="241"/>
      <c r="G820" s="241"/>
      <c r="H820" s="241"/>
      <c r="I820" s="241"/>
      <c r="J820" s="241"/>
      <c r="K820" s="142">
        <v>61.76</v>
      </c>
      <c r="L820" s="142">
        <f t="shared" si="24"/>
        <v>0</v>
      </c>
      <c r="M820" s="105">
        <f t="shared" si="25"/>
        <v>0</v>
      </c>
    </row>
    <row r="821" spans="1:13">
      <c r="A821" s="221" t="s">
        <v>484</v>
      </c>
      <c r="B821" s="221" t="s">
        <v>28482</v>
      </c>
      <c r="C821" s="221" t="s">
        <v>28483</v>
      </c>
      <c r="D821" s="222"/>
      <c r="E821" s="241"/>
      <c r="F821" s="241"/>
      <c r="G821" s="241"/>
      <c r="H821" s="241"/>
      <c r="I821" s="241"/>
      <c r="J821" s="241"/>
      <c r="K821" s="142">
        <v>61.76</v>
      </c>
      <c r="L821" s="142">
        <f t="shared" si="24"/>
        <v>0</v>
      </c>
      <c r="M821" s="105">
        <f t="shared" si="25"/>
        <v>0</v>
      </c>
    </row>
    <row r="822" spans="1:13">
      <c r="A822" s="221" t="s">
        <v>484</v>
      </c>
      <c r="B822" s="221" t="s">
        <v>28484</v>
      </c>
      <c r="C822" s="221" t="s">
        <v>28485</v>
      </c>
      <c r="D822" s="222"/>
      <c r="E822" s="241"/>
      <c r="F822" s="241"/>
      <c r="G822" s="241"/>
      <c r="H822" s="241"/>
      <c r="I822" s="241"/>
      <c r="J822" s="241"/>
      <c r="K822" s="142">
        <v>61.76</v>
      </c>
      <c r="L822" s="142">
        <f t="shared" si="24"/>
        <v>0</v>
      </c>
      <c r="M822" s="105">
        <f t="shared" si="25"/>
        <v>0</v>
      </c>
    </row>
    <row r="823" spans="1:13">
      <c r="A823" s="221" t="s">
        <v>484</v>
      </c>
      <c r="B823" s="221" t="s">
        <v>28486</v>
      </c>
      <c r="C823" s="221" t="s">
        <v>28487</v>
      </c>
      <c r="D823" s="222"/>
      <c r="E823" s="241"/>
      <c r="F823" s="241"/>
      <c r="G823" s="241"/>
      <c r="H823" s="241"/>
      <c r="I823" s="241"/>
      <c r="J823" s="241"/>
      <c r="K823" s="142">
        <v>61.76</v>
      </c>
      <c r="L823" s="142">
        <f t="shared" si="24"/>
        <v>0</v>
      </c>
      <c r="M823" s="105">
        <f t="shared" si="25"/>
        <v>0</v>
      </c>
    </row>
    <row r="824" spans="1:13">
      <c r="A824" s="221" t="s">
        <v>484</v>
      </c>
      <c r="B824" s="221" t="s">
        <v>28488</v>
      </c>
      <c r="C824" s="221" t="s">
        <v>28489</v>
      </c>
      <c r="D824" s="222"/>
      <c r="E824" s="241"/>
      <c r="F824" s="241"/>
      <c r="G824" s="241"/>
      <c r="H824" s="241"/>
      <c r="I824" s="241"/>
      <c r="J824" s="241"/>
      <c r="K824" s="142">
        <v>61.76</v>
      </c>
      <c r="L824" s="142">
        <f t="shared" si="24"/>
        <v>0</v>
      </c>
      <c r="M824" s="105">
        <f t="shared" si="25"/>
        <v>0</v>
      </c>
    </row>
    <row r="825" spans="1:13">
      <c r="A825" s="221" t="s">
        <v>484</v>
      </c>
      <c r="B825" s="221" t="s">
        <v>28490</v>
      </c>
      <c r="C825" s="221" t="s">
        <v>28491</v>
      </c>
      <c r="D825" s="222" t="s">
        <v>209</v>
      </c>
      <c r="E825" s="241"/>
      <c r="F825" s="241"/>
      <c r="G825" s="241"/>
      <c r="H825" s="241"/>
      <c r="I825" s="241"/>
      <c r="J825" s="241"/>
      <c r="K825" s="142">
        <v>70.58</v>
      </c>
      <c r="L825" s="142">
        <f t="shared" si="24"/>
        <v>0</v>
      </c>
      <c r="M825" s="105">
        <f t="shared" si="25"/>
        <v>0</v>
      </c>
    </row>
    <row r="826" spans="1:13">
      <c r="A826" s="221" t="s">
        <v>484</v>
      </c>
      <c r="B826" s="221" t="s">
        <v>28492</v>
      </c>
      <c r="C826" s="221" t="s">
        <v>28493</v>
      </c>
      <c r="D826" s="222" t="s">
        <v>209</v>
      </c>
      <c r="E826" s="241"/>
      <c r="F826" s="241"/>
      <c r="G826" s="241"/>
      <c r="H826" s="241"/>
      <c r="I826" s="241"/>
      <c r="J826" s="241"/>
      <c r="K826" s="142">
        <v>70.58</v>
      </c>
      <c r="L826" s="142">
        <f t="shared" si="24"/>
        <v>0</v>
      </c>
      <c r="M826" s="105">
        <f t="shared" si="25"/>
        <v>0</v>
      </c>
    </row>
    <row r="827" spans="1:13">
      <c r="A827" s="221" t="s">
        <v>484</v>
      </c>
      <c r="B827" s="221" t="s">
        <v>28494</v>
      </c>
      <c r="C827" s="221" t="s">
        <v>28495</v>
      </c>
      <c r="D827" s="222" t="s">
        <v>209</v>
      </c>
      <c r="E827" s="241"/>
      <c r="F827" s="241"/>
      <c r="G827" s="241"/>
      <c r="H827" s="241"/>
      <c r="I827" s="241"/>
      <c r="J827" s="241"/>
      <c r="K827" s="142">
        <v>70.58</v>
      </c>
      <c r="L827" s="142">
        <f t="shared" si="24"/>
        <v>0</v>
      </c>
      <c r="M827" s="105">
        <f t="shared" si="25"/>
        <v>0</v>
      </c>
    </row>
    <row r="828" spans="1:13">
      <c r="A828" s="221" t="s">
        <v>484</v>
      </c>
      <c r="B828" s="221" t="s">
        <v>28496</v>
      </c>
      <c r="C828" s="221" t="s">
        <v>28497</v>
      </c>
      <c r="D828" s="222" t="s">
        <v>209</v>
      </c>
      <c r="E828" s="241"/>
      <c r="F828" s="241"/>
      <c r="G828" s="241"/>
      <c r="H828" s="241"/>
      <c r="I828" s="241"/>
      <c r="J828" s="241"/>
      <c r="K828" s="142">
        <v>85.29</v>
      </c>
      <c r="L828" s="142">
        <f t="shared" si="24"/>
        <v>0</v>
      </c>
      <c r="M828" s="105">
        <f t="shared" si="25"/>
        <v>0</v>
      </c>
    </row>
    <row r="829" spans="1:13">
      <c r="A829" s="221" t="s">
        <v>484</v>
      </c>
      <c r="B829" s="221" t="s">
        <v>28498</v>
      </c>
      <c r="C829" s="221" t="s">
        <v>28499</v>
      </c>
      <c r="D829" s="222"/>
      <c r="E829" s="241"/>
      <c r="F829" s="241"/>
      <c r="G829" s="241"/>
      <c r="H829" s="241"/>
      <c r="I829" s="241"/>
      <c r="J829" s="241"/>
      <c r="K829" s="142">
        <v>58.82</v>
      </c>
      <c r="L829" s="142">
        <f t="shared" si="24"/>
        <v>0</v>
      </c>
      <c r="M829" s="105">
        <f t="shared" si="25"/>
        <v>0</v>
      </c>
    </row>
    <row r="830" spans="1:13">
      <c r="A830" s="221" t="s">
        <v>484</v>
      </c>
      <c r="B830" s="221" t="s">
        <v>28500</v>
      </c>
      <c r="C830" s="221" t="s">
        <v>28501</v>
      </c>
      <c r="D830" s="222" t="s">
        <v>209</v>
      </c>
      <c r="E830" s="241"/>
      <c r="F830" s="241"/>
      <c r="G830" s="241"/>
      <c r="H830" s="241"/>
      <c r="I830" s="241"/>
      <c r="J830" s="241"/>
      <c r="K830" s="142">
        <v>58.82</v>
      </c>
      <c r="L830" s="142">
        <f t="shared" si="24"/>
        <v>0</v>
      </c>
      <c r="M830" s="105">
        <f t="shared" si="25"/>
        <v>0</v>
      </c>
    </row>
    <row r="831" spans="1:13">
      <c r="A831" s="221" t="s">
        <v>484</v>
      </c>
      <c r="B831" s="221" t="s">
        <v>28502</v>
      </c>
      <c r="C831" s="221" t="s">
        <v>28503</v>
      </c>
      <c r="D831" s="222"/>
      <c r="E831" s="241"/>
      <c r="F831" s="241"/>
      <c r="G831" s="241"/>
      <c r="H831" s="241"/>
      <c r="I831" s="241"/>
      <c r="J831" s="241"/>
      <c r="K831" s="142">
        <v>58.82</v>
      </c>
      <c r="L831" s="142">
        <f t="shared" si="24"/>
        <v>0</v>
      </c>
      <c r="M831" s="105">
        <f t="shared" si="25"/>
        <v>0</v>
      </c>
    </row>
    <row r="832" spans="1:13">
      <c r="A832" s="221" t="s">
        <v>484</v>
      </c>
      <c r="B832" s="221" t="s">
        <v>28504</v>
      </c>
      <c r="C832" s="221" t="s">
        <v>28505</v>
      </c>
      <c r="D832" s="222" t="s">
        <v>209</v>
      </c>
      <c r="E832" s="241"/>
      <c r="F832" s="241"/>
      <c r="G832" s="241"/>
      <c r="H832" s="241"/>
      <c r="I832" s="241"/>
      <c r="J832" s="241"/>
      <c r="K832" s="142">
        <v>58.82</v>
      </c>
      <c r="L832" s="142">
        <f t="shared" si="24"/>
        <v>0</v>
      </c>
      <c r="M832" s="105">
        <f t="shared" si="25"/>
        <v>0</v>
      </c>
    </row>
    <row r="833" spans="1:13">
      <c r="A833" s="221" t="s">
        <v>484</v>
      </c>
      <c r="B833" s="221" t="s">
        <v>28506</v>
      </c>
      <c r="C833" s="221" t="s">
        <v>28507</v>
      </c>
      <c r="D833" s="222"/>
      <c r="E833" s="241"/>
      <c r="F833" s="241"/>
      <c r="G833" s="241"/>
      <c r="H833" s="241"/>
      <c r="I833" s="241"/>
      <c r="J833" s="241"/>
      <c r="K833" s="142">
        <v>58.82</v>
      </c>
      <c r="L833" s="142">
        <f t="shared" si="24"/>
        <v>0</v>
      </c>
      <c r="M833" s="105">
        <f t="shared" si="25"/>
        <v>0</v>
      </c>
    </row>
    <row r="834" spans="1:13">
      <c r="A834" s="221" t="s">
        <v>484</v>
      </c>
      <c r="B834" s="221" t="s">
        <v>28508</v>
      </c>
      <c r="C834" s="221" t="s">
        <v>28509</v>
      </c>
      <c r="D834" s="222" t="s">
        <v>209</v>
      </c>
      <c r="E834" s="241"/>
      <c r="F834" s="241"/>
      <c r="G834" s="241"/>
      <c r="H834" s="241"/>
      <c r="I834" s="241"/>
      <c r="J834" s="241"/>
      <c r="K834" s="142">
        <v>58.82</v>
      </c>
      <c r="L834" s="142">
        <f t="shared" si="24"/>
        <v>0</v>
      </c>
      <c r="M834" s="105">
        <f t="shared" si="25"/>
        <v>0</v>
      </c>
    </row>
    <row r="835" spans="1:13">
      <c r="A835" s="221" t="s">
        <v>484</v>
      </c>
      <c r="B835" s="221" t="s">
        <v>28510</v>
      </c>
      <c r="C835" s="221" t="s">
        <v>28511</v>
      </c>
      <c r="D835" s="222"/>
      <c r="E835" s="241"/>
      <c r="F835" s="241"/>
      <c r="G835" s="241"/>
      <c r="H835" s="241"/>
      <c r="I835" s="241"/>
      <c r="J835" s="241"/>
      <c r="K835" s="142">
        <v>58.82</v>
      </c>
      <c r="L835" s="142">
        <f t="shared" si="24"/>
        <v>0</v>
      </c>
      <c r="M835" s="105">
        <f t="shared" si="25"/>
        <v>0</v>
      </c>
    </row>
    <row r="836" spans="1:13">
      <c r="A836" s="221" t="s">
        <v>484</v>
      </c>
      <c r="B836" s="221" t="s">
        <v>28512</v>
      </c>
      <c r="C836" s="221" t="s">
        <v>28513</v>
      </c>
      <c r="D836" s="222" t="s">
        <v>209</v>
      </c>
      <c r="E836" s="241"/>
      <c r="F836" s="241"/>
      <c r="G836" s="241"/>
      <c r="H836" s="241"/>
      <c r="I836" s="241"/>
      <c r="J836" s="241"/>
      <c r="K836" s="142">
        <v>58.82</v>
      </c>
      <c r="L836" s="142">
        <f t="shared" si="24"/>
        <v>0</v>
      </c>
      <c r="M836" s="105">
        <f t="shared" si="25"/>
        <v>0</v>
      </c>
    </row>
    <row r="837" spans="1:13">
      <c r="A837" s="221" t="s">
        <v>484</v>
      </c>
      <c r="B837" s="221" t="s">
        <v>28514</v>
      </c>
      <c r="C837" s="221" t="s">
        <v>28515</v>
      </c>
      <c r="D837" s="222"/>
      <c r="E837" s="241"/>
      <c r="F837" s="241"/>
      <c r="G837" s="241"/>
      <c r="H837" s="241"/>
      <c r="I837" s="241"/>
      <c r="J837" s="241"/>
      <c r="K837" s="142">
        <v>64.7</v>
      </c>
      <c r="L837" s="142">
        <f t="shared" si="24"/>
        <v>0</v>
      </c>
      <c r="M837" s="105">
        <f t="shared" si="25"/>
        <v>0</v>
      </c>
    </row>
    <row r="838" spans="1:13">
      <c r="A838" s="221" t="s">
        <v>484</v>
      </c>
      <c r="B838" s="221" t="s">
        <v>28516</v>
      </c>
      <c r="C838" s="221" t="s">
        <v>28517</v>
      </c>
      <c r="D838" s="222" t="s">
        <v>209</v>
      </c>
      <c r="E838" s="241"/>
      <c r="F838" s="241"/>
      <c r="G838" s="241"/>
      <c r="H838" s="241"/>
      <c r="I838" s="241"/>
      <c r="J838" s="241"/>
      <c r="K838" s="142">
        <v>64.7</v>
      </c>
      <c r="L838" s="142">
        <f t="shared" ref="L838:L901" si="26">SUM(M838*K838)</f>
        <v>0</v>
      </c>
      <c r="M838" s="105">
        <f t="shared" ref="M838:M901" si="27">SUM(E838:J838)</f>
        <v>0</v>
      </c>
    </row>
    <row r="839" spans="1:13">
      <c r="A839" s="221" t="s">
        <v>484</v>
      </c>
      <c r="B839" s="221" t="s">
        <v>28518</v>
      </c>
      <c r="C839" s="221" t="s">
        <v>28519</v>
      </c>
      <c r="D839" s="222"/>
      <c r="E839" s="241"/>
      <c r="F839" s="241"/>
      <c r="G839" s="241"/>
      <c r="H839" s="241"/>
      <c r="I839" s="241"/>
      <c r="J839" s="241"/>
      <c r="K839" s="142">
        <v>64.7</v>
      </c>
      <c r="L839" s="142">
        <f t="shared" si="26"/>
        <v>0</v>
      </c>
      <c r="M839" s="105">
        <f t="shared" si="27"/>
        <v>0</v>
      </c>
    </row>
    <row r="840" spans="1:13">
      <c r="A840" s="221" t="s">
        <v>484</v>
      </c>
      <c r="B840" s="221" t="s">
        <v>28520</v>
      </c>
      <c r="C840" s="221" t="s">
        <v>28521</v>
      </c>
      <c r="D840" s="222"/>
      <c r="E840" s="241"/>
      <c r="F840" s="241"/>
      <c r="G840" s="241"/>
      <c r="H840" s="241"/>
      <c r="I840" s="241"/>
      <c r="J840" s="241"/>
      <c r="K840" s="142">
        <v>64.7</v>
      </c>
      <c r="L840" s="142">
        <f t="shared" si="26"/>
        <v>0</v>
      </c>
      <c r="M840" s="105">
        <f t="shared" si="27"/>
        <v>0</v>
      </c>
    </row>
    <row r="841" spans="1:13">
      <c r="A841" s="221" t="s">
        <v>484</v>
      </c>
      <c r="B841" s="221" t="s">
        <v>28522</v>
      </c>
      <c r="C841" s="221" t="s">
        <v>28523</v>
      </c>
      <c r="D841" s="222"/>
      <c r="E841" s="241"/>
      <c r="F841" s="241"/>
      <c r="G841" s="241"/>
      <c r="H841" s="241"/>
      <c r="I841" s="241"/>
      <c r="J841" s="241"/>
      <c r="K841" s="142">
        <v>58.76</v>
      </c>
      <c r="L841" s="142">
        <f t="shared" si="26"/>
        <v>0</v>
      </c>
      <c r="M841" s="105">
        <f t="shared" si="27"/>
        <v>0</v>
      </c>
    </row>
    <row r="842" spans="1:13">
      <c r="A842" s="221" t="s">
        <v>484</v>
      </c>
      <c r="B842" s="221" t="s">
        <v>28524</v>
      </c>
      <c r="C842" s="221" t="s">
        <v>28525</v>
      </c>
      <c r="D842" s="222"/>
      <c r="E842" s="241"/>
      <c r="F842" s="241"/>
      <c r="G842" s="241"/>
      <c r="H842" s="241"/>
      <c r="I842" s="241"/>
      <c r="J842" s="241"/>
      <c r="K842" s="142">
        <v>58.76</v>
      </c>
      <c r="L842" s="142">
        <f t="shared" si="26"/>
        <v>0</v>
      </c>
      <c r="M842" s="105">
        <f t="shared" si="27"/>
        <v>0</v>
      </c>
    </row>
    <row r="843" spans="1:13">
      <c r="A843" s="221" t="s">
        <v>484</v>
      </c>
      <c r="B843" s="221" t="s">
        <v>28526</v>
      </c>
      <c r="C843" s="221" t="s">
        <v>28527</v>
      </c>
      <c r="D843" s="222"/>
      <c r="E843" s="241"/>
      <c r="F843" s="241"/>
      <c r="G843" s="241"/>
      <c r="H843" s="241"/>
      <c r="I843" s="241"/>
      <c r="J843" s="241"/>
      <c r="K843" s="142">
        <v>58.76</v>
      </c>
      <c r="L843" s="142">
        <f t="shared" si="26"/>
        <v>0</v>
      </c>
      <c r="M843" s="105">
        <f t="shared" si="27"/>
        <v>0</v>
      </c>
    </row>
    <row r="844" spans="1:13">
      <c r="A844" s="221" t="s">
        <v>484</v>
      </c>
      <c r="B844" s="221" t="s">
        <v>28528</v>
      </c>
      <c r="C844" s="221" t="s">
        <v>28529</v>
      </c>
      <c r="D844" s="222"/>
      <c r="E844" s="241"/>
      <c r="F844" s="241"/>
      <c r="G844" s="241"/>
      <c r="H844" s="241"/>
      <c r="I844" s="241"/>
      <c r="J844" s="241"/>
      <c r="K844" s="142">
        <v>70.58</v>
      </c>
      <c r="L844" s="142">
        <f t="shared" si="26"/>
        <v>0</v>
      </c>
      <c r="M844" s="105">
        <f t="shared" si="27"/>
        <v>0</v>
      </c>
    </row>
    <row r="845" spans="1:13">
      <c r="A845" s="221" t="s">
        <v>484</v>
      </c>
      <c r="B845" s="221" t="s">
        <v>28530</v>
      </c>
      <c r="C845" s="221" t="s">
        <v>28531</v>
      </c>
      <c r="D845" s="222"/>
      <c r="E845" s="241"/>
      <c r="F845" s="241"/>
      <c r="G845" s="241"/>
      <c r="H845" s="241"/>
      <c r="I845" s="241"/>
      <c r="J845" s="241"/>
      <c r="K845" s="142">
        <v>64.7</v>
      </c>
      <c r="L845" s="142">
        <f t="shared" si="26"/>
        <v>0</v>
      </c>
      <c r="M845" s="105">
        <f t="shared" si="27"/>
        <v>0</v>
      </c>
    </row>
    <row r="846" spans="1:13">
      <c r="A846" s="221" t="s">
        <v>484</v>
      </c>
      <c r="B846" s="221" t="s">
        <v>28532</v>
      </c>
      <c r="C846" s="221" t="s">
        <v>28533</v>
      </c>
      <c r="D846" s="222"/>
      <c r="E846" s="241"/>
      <c r="F846" s="241"/>
      <c r="G846" s="241"/>
      <c r="H846" s="241"/>
      <c r="I846" s="241"/>
      <c r="J846" s="241"/>
      <c r="K846" s="142">
        <v>64.7</v>
      </c>
      <c r="L846" s="142">
        <f t="shared" si="26"/>
        <v>0</v>
      </c>
      <c r="M846" s="105">
        <f t="shared" si="27"/>
        <v>0</v>
      </c>
    </row>
    <row r="847" spans="1:13">
      <c r="A847" s="221" t="s">
        <v>484</v>
      </c>
      <c r="B847" s="221" t="s">
        <v>28534</v>
      </c>
      <c r="C847" s="221" t="s">
        <v>28535</v>
      </c>
      <c r="D847" s="222"/>
      <c r="E847" s="241"/>
      <c r="F847" s="241"/>
      <c r="G847" s="241"/>
      <c r="H847" s="241"/>
      <c r="I847" s="241"/>
      <c r="J847" s="241"/>
      <c r="K847" s="142">
        <v>64.7</v>
      </c>
      <c r="L847" s="142">
        <f t="shared" si="26"/>
        <v>0</v>
      </c>
      <c r="M847" s="105">
        <f t="shared" si="27"/>
        <v>0</v>
      </c>
    </row>
    <row r="848" spans="1:13">
      <c r="A848" s="221" t="s">
        <v>484</v>
      </c>
      <c r="B848" s="221" t="s">
        <v>28536</v>
      </c>
      <c r="C848" s="221" t="s">
        <v>28537</v>
      </c>
      <c r="D848" s="222"/>
      <c r="E848" s="241"/>
      <c r="F848" s="241"/>
      <c r="G848" s="241"/>
      <c r="H848" s="241"/>
      <c r="I848" s="241"/>
      <c r="J848" s="241"/>
      <c r="K848" s="142">
        <v>55.88</v>
      </c>
      <c r="L848" s="142">
        <f t="shared" si="26"/>
        <v>0</v>
      </c>
      <c r="M848" s="105">
        <f t="shared" si="27"/>
        <v>0</v>
      </c>
    </row>
    <row r="849" spans="1:13">
      <c r="A849" s="221" t="s">
        <v>484</v>
      </c>
      <c r="B849" s="221" t="s">
        <v>28538</v>
      </c>
      <c r="C849" s="221" t="s">
        <v>28539</v>
      </c>
      <c r="D849" s="222"/>
      <c r="E849" s="241"/>
      <c r="F849" s="241"/>
      <c r="G849" s="241"/>
      <c r="H849" s="241"/>
      <c r="I849" s="241"/>
      <c r="J849" s="241"/>
      <c r="K849" s="142">
        <v>55.88</v>
      </c>
      <c r="L849" s="142">
        <f t="shared" si="26"/>
        <v>0</v>
      </c>
      <c r="M849" s="105">
        <f t="shared" si="27"/>
        <v>0</v>
      </c>
    </row>
    <row r="850" spans="1:13">
      <c r="A850" s="221" t="s">
        <v>484</v>
      </c>
      <c r="B850" s="221" t="s">
        <v>28540</v>
      </c>
      <c r="C850" s="221" t="s">
        <v>28541</v>
      </c>
      <c r="D850" s="222"/>
      <c r="E850" s="241"/>
      <c r="F850" s="241"/>
      <c r="G850" s="241"/>
      <c r="H850" s="241"/>
      <c r="I850" s="241"/>
      <c r="J850" s="241"/>
      <c r="K850" s="142">
        <v>55.88</v>
      </c>
      <c r="L850" s="142">
        <f t="shared" si="26"/>
        <v>0</v>
      </c>
      <c r="M850" s="105">
        <f t="shared" si="27"/>
        <v>0</v>
      </c>
    </row>
    <row r="851" spans="1:13">
      <c r="A851" s="221" t="s">
        <v>484</v>
      </c>
      <c r="B851" s="221" t="s">
        <v>28542</v>
      </c>
      <c r="C851" s="221" t="s">
        <v>28543</v>
      </c>
      <c r="D851" s="222"/>
      <c r="E851" s="241"/>
      <c r="F851" s="241"/>
      <c r="G851" s="241"/>
      <c r="H851" s="241"/>
      <c r="I851" s="241"/>
      <c r="J851" s="241"/>
      <c r="K851" s="142">
        <v>29.41</v>
      </c>
      <c r="L851" s="142">
        <f t="shared" si="26"/>
        <v>0</v>
      </c>
      <c r="M851" s="105">
        <f t="shared" si="27"/>
        <v>0</v>
      </c>
    </row>
    <row r="852" spans="1:13">
      <c r="A852" s="221" t="s">
        <v>484</v>
      </c>
      <c r="B852" s="221" t="s">
        <v>28544</v>
      </c>
      <c r="C852" s="221" t="s">
        <v>28545</v>
      </c>
      <c r="D852" s="222"/>
      <c r="E852" s="241"/>
      <c r="F852" s="241"/>
      <c r="G852" s="241"/>
      <c r="H852" s="241"/>
      <c r="I852" s="241"/>
      <c r="J852" s="241"/>
      <c r="K852" s="142">
        <v>55.88</v>
      </c>
      <c r="L852" s="142">
        <f t="shared" si="26"/>
        <v>0</v>
      </c>
      <c r="M852" s="105">
        <f t="shared" si="27"/>
        <v>0</v>
      </c>
    </row>
    <row r="853" spans="1:13">
      <c r="A853" s="221" t="s">
        <v>484</v>
      </c>
      <c r="B853" s="221" t="s">
        <v>28546</v>
      </c>
      <c r="C853" s="221" t="s">
        <v>28547</v>
      </c>
      <c r="D853" s="222"/>
      <c r="E853" s="241"/>
      <c r="F853" s="241"/>
      <c r="G853" s="241"/>
      <c r="H853" s="241"/>
      <c r="I853" s="241"/>
      <c r="J853" s="241"/>
      <c r="K853" s="142">
        <v>55.88</v>
      </c>
      <c r="L853" s="142">
        <f t="shared" si="26"/>
        <v>0</v>
      </c>
      <c r="M853" s="105">
        <f t="shared" si="27"/>
        <v>0</v>
      </c>
    </row>
    <row r="854" spans="1:13">
      <c r="A854" s="221" t="s">
        <v>484</v>
      </c>
      <c r="B854" s="221" t="s">
        <v>28548</v>
      </c>
      <c r="C854" s="221" t="s">
        <v>28549</v>
      </c>
      <c r="D854" s="222"/>
      <c r="E854" s="241"/>
      <c r="F854" s="241"/>
      <c r="G854" s="241"/>
      <c r="H854" s="241"/>
      <c r="I854" s="241"/>
      <c r="J854" s="241"/>
      <c r="K854" s="142">
        <v>55.88</v>
      </c>
      <c r="L854" s="142">
        <f t="shared" si="26"/>
        <v>0</v>
      </c>
      <c r="M854" s="105">
        <f t="shared" si="27"/>
        <v>0</v>
      </c>
    </row>
    <row r="855" spans="1:13">
      <c r="A855" s="221" t="s">
        <v>484</v>
      </c>
      <c r="B855" s="221" t="s">
        <v>28550</v>
      </c>
      <c r="C855" s="221" t="s">
        <v>28551</v>
      </c>
      <c r="D855" s="222"/>
      <c r="E855" s="241"/>
      <c r="F855" s="241"/>
      <c r="G855" s="241"/>
      <c r="H855" s="241"/>
      <c r="I855" s="241"/>
      <c r="J855" s="241"/>
      <c r="K855" s="142">
        <v>55.88</v>
      </c>
      <c r="L855" s="142">
        <f t="shared" si="26"/>
        <v>0</v>
      </c>
      <c r="M855" s="105">
        <f t="shared" si="27"/>
        <v>0</v>
      </c>
    </row>
    <row r="856" spans="1:13">
      <c r="A856" s="221" t="s">
        <v>484</v>
      </c>
      <c r="B856" s="221" t="s">
        <v>28552</v>
      </c>
      <c r="C856" s="221" t="s">
        <v>28553</v>
      </c>
      <c r="D856" s="222"/>
      <c r="E856" s="241"/>
      <c r="F856" s="241"/>
      <c r="G856" s="241"/>
      <c r="H856" s="241"/>
      <c r="I856" s="241"/>
      <c r="J856" s="241"/>
      <c r="K856" s="142">
        <v>55.88</v>
      </c>
      <c r="L856" s="142">
        <f t="shared" si="26"/>
        <v>0</v>
      </c>
      <c r="M856" s="105">
        <f t="shared" si="27"/>
        <v>0</v>
      </c>
    </row>
    <row r="857" spans="1:13">
      <c r="A857" s="221" t="s">
        <v>484</v>
      </c>
      <c r="B857" s="221" t="s">
        <v>28554</v>
      </c>
      <c r="C857" s="221" t="s">
        <v>28555</v>
      </c>
      <c r="D857" s="222"/>
      <c r="E857" s="241"/>
      <c r="F857" s="241"/>
      <c r="G857" s="241"/>
      <c r="H857" s="241"/>
      <c r="I857" s="241"/>
      <c r="J857" s="241"/>
      <c r="K857" s="142">
        <v>55.88</v>
      </c>
      <c r="L857" s="142">
        <f t="shared" si="26"/>
        <v>0</v>
      </c>
      <c r="M857" s="105">
        <f t="shared" si="27"/>
        <v>0</v>
      </c>
    </row>
    <row r="858" spans="1:13">
      <c r="A858" s="221" t="s">
        <v>484</v>
      </c>
      <c r="B858" s="221" t="s">
        <v>28556</v>
      </c>
      <c r="C858" s="221" t="s">
        <v>28557</v>
      </c>
      <c r="D858" s="222"/>
      <c r="E858" s="241"/>
      <c r="F858" s="241"/>
      <c r="G858" s="241"/>
      <c r="H858" s="241"/>
      <c r="I858" s="241"/>
      <c r="J858" s="241"/>
      <c r="K858" s="142">
        <v>55.88</v>
      </c>
      <c r="L858" s="142">
        <f t="shared" si="26"/>
        <v>0</v>
      </c>
      <c r="M858" s="105">
        <f t="shared" si="27"/>
        <v>0</v>
      </c>
    </row>
    <row r="859" spans="1:13">
      <c r="A859" s="221" t="s">
        <v>484</v>
      </c>
      <c r="B859" s="221" t="s">
        <v>28558</v>
      </c>
      <c r="C859" s="221" t="s">
        <v>28559</v>
      </c>
      <c r="D859" s="222"/>
      <c r="E859" s="241"/>
      <c r="F859" s="241"/>
      <c r="G859" s="241"/>
      <c r="H859" s="241"/>
      <c r="I859" s="241"/>
      <c r="J859" s="241"/>
      <c r="K859" s="142">
        <v>55.88</v>
      </c>
      <c r="L859" s="142">
        <f t="shared" si="26"/>
        <v>0</v>
      </c>
      <c r="M859" s="105">
        <f t="shared" si="27"/>
        <v>0</v>
      </c>
    </row>
    <row r="860" spans="1:13">
      <c r="A860" s="221" t="s">
        <v>484</v>
      </c>
      <c r="B860" s="221" t="s">
        <v>28560</v>
      </c>
      <c r="C860" s="221" t="s">
        <v>28561</v>
      </c>
      <c r="D860" s="222"/>
      <c r="E860" s="241"/>
      <c r="F860" s="241"/>
      <c r="G860" s="241"/>
      <c r="H860" s="241"/>
      <c r="I860" s="241"/>
      <c r="J860" s="241"/>
      <c r="K860" s="142">
        <v>58.82</v>
      </c>
      <c r="L860" s="142">
        <f t="shared" si="26"/>
        <v>0</v>
      </c>
      <c r="M860" s="105">
        <f t="shared" si="27"/>
        <v>0</v>
      </c>
    </row>
    <row r="861" spans="1:13">
      <c r="A861" s="221" t="s">
        <v>222</v>
      </c>
      <c r="B861" s="221" t="s">
        <v>28562</v>
      </c>
      <c r="C861" s="221" t="s">
        <v>28563</v>
      </c>
      <c r="D861" s="222"/>
      <c r="E861" s="241"/>
      <c r="F861" s="241"/>
      <c r="G861" s="241"/>
      <c r="H861" s="241"/>
      <c r="I861" s="241"/>
      <c r="J861" s="241"/>
      <c r="K861" s="142">
        <v>27.05</v>
      </c>
      <c r="L861" s="142">
        <f t="shared" si="26"/>
        <v>0</v>
      </c>
      <c r="M861" s="105">
        <f t="shared" si="27"/>
        <v>0</v>
      </c>
    </row>
    <row r="862" spans="1:13">
      <c r="A862" s="221" t="s">
        <v>222</v>
      </c>
      <c r="B862" s="221" t="s">
        <v>28564</v>
      </c>
      <c r="C862" s="221" t="s">
        <v>28565</v>
      </c>
      <c r="D862" s="222"/>
      <c r="E862" s="241"/>
      <c r="F862" s="241"/>
      <c r="G862" s="241"/>
      <c r="H862" s="241"/>
      <c r="I862" s="241"/>
      <c r="J862" s="241"/>
      <c r="K862" s="142">
        <v>27.05</v>
      </c>
      <c r="L862" s="142">
        <f t="shared" si="26"/>
        <v>0</v>
      </c>
      <c r="M862" s="105">
        <f t="shared" si="27"/>
        <v>0</v>
      </c>
    </row>
    <row r="863" spans="1:13">
      <c r="A863" s="221" t="s">
        <v>284</v>
      </c>
      <c r="B863" s="221" t="s">
        <v>28566</v>
      </c>
      <c r="C863" s="221" t="s">
        <v>28567</v>
      </c>
      <c r="D863" s="222"/>
      <c r="E863" s="241"/>
      <c r="F863" s="241"/>
      <c r="G863" s="241"/>
      <c r="H863" s="241"/>
      <c r="I863" s="241"/>
      <c r="J863" s="241"/>
      <c r="K863" s="142">
        <v>23.52</v>
      </c>
      <c r="L863" s="142">
        <f t="shared" si="26"/>
        <v>0</v>
      </c>
      <c r="M863" s="105">
        <f t="shared" si="27"/>
        <v>0</v>
      </c>
    </row>
    <row r="864" spans="1:13">
      <c r="A864" s="221" t="s">
        <v>284</v>
      </c>
      <c r="B864" s="221" t="s">
        <v>28568</v>
      </c>
      <c r="C864" s="221" t="s">
        <v>28569</v>
      </c>
      <c r="D864" s="222"/>
      <c r="E864" s="241"/>
      <c r="F864" s="241"/>
      <c r="G864" s="241"/>
      <c r="H864" s="241"/>
      <c r="I864" s="241"/>
      <c r="J864" s="241"/>
      <c r="K864" s="142">
        <v>35.29</v>
      </c>
      <c r="L864" s="142">
        <f t="shared" si="26"/>
        <v>0</v>
      </c>
      <c r="M864" s="105">
        <f t="shared" si="27"/>
        <v>0</v>
      </c>
    </row>
    <row r="865" spans="1:13">
      <c r="A865" s="221" t="s">
        <v>5092</v>
      </c>
      <c r="B865" s="221" t="s">
        <v>28570</v>
      </c>
      <c r="C865" s="221" t="s">
        <v>28571</v>
      </c>
      <c r="D865" s="222"/>
      <c r="E865" s="241"/>
      <c r="F865" s="241"/>
      <c r="G865" s="241"/>
      <c r="H865" s="241"/>
      <c r="I865" s="241"/>
      <c r="J865" s="241"/>
      <c r="K865" s="142">
        <v>47.05</v>
      </c>
      <c r="L865" s="142">
        <f t="shared" si="26"/>
        <v>0</v>
      </c>
      <c r="M865" s="105">
        <f t="shared" si="27"/>
        <v>0</v>
      </c>
    </row>
    <row r="866" spans="1:13">
      <c r="A866" s="221" t="s">
        <v>5092</v>
      </c>
      <c r="B866" s="221" t="s">
        <v>28572</v>
      </c>
      <c r="C866" s="221" t="s">
        <v>28573</v>
      </c>
      <c r="D866" s="222"/>
      <c r="E866" s="241"/>
      <c r="F866" s="241"/>
      <c r="G866" s="241"/>
      <c r="H866" s="241"/>
      <c r="I866" s="241"/>
      <c r="J866" s="241"/>
      <c r="K866" s="142">
        <v>47.05</v>
      </c>
      <c r="L866" s="142">
        <f t="shared" si="26"/>
        <v>0</v>
      </c>
      <c r="M866" s="105">
        <f t="shared" si="27"/>
        <v>0</v>
      </c>
    </row>
    <row r="867" spans="1:13">
      <c r="A867" s="221" t="s">
        <v>5092</v>
      </c>
      <c r="B867" s="221" t="s">
        <v>28574</v>
      </c>
      <c r="C867" s="221" t="s">
        <v>28575</v>
      </c>
      <c r="D867" s="222"/>
      <c r="E867" s="241"/>
      <c r="F867" s="241"/>
      <c r="G867" s="241"/>
      <c r="H867" s="241"/>
      <c r="I867" s="241"/>
      <c r="J867" s="241"/>
      <c r="K867" s="142">
        <v>47.05</v>
      </c>
      <c r="L867" s="142">
        <f t="shared" si="26"/>
        <v>0</v>
      </c>
      <c r="M867" s="105">
        <f t="shared" si="27"/>
        <v>0</v>
      </c>
    </row>
    <row r="868" spans="1:13">
      <c r="A868" s="221" t="s">
        <v>5092</v>
      </c>
      <c r="B868" s="221" t="s">
        <v>28576</v>
      </c>
      <c r="C868" s="221" t="s">
        <v>28577</v>
      </c>
      <c r="D868" s="222"/>
      <c r="E868" s="241"/>
      <c r="F868" s="241"/>
      <c r="G868" s="241"/>
      <c r="H868" s="241"/>
      <c r="I868" s="241"/>
      <c r="J868" s="241"/>
      <c r="K868" s="142">
        <v>47.05</v>
      </c>
      <c r="L868" s="142">
        <f t="shared" si="26"/>
        <v>0</v>
      </c>
      <c r="M868" s="105">
        <f t="shared" si="27"/>
        <v>0</v>
      </c>
    </row>
    <row r="869" spans="1:13">
      <c r="A869" s="221" t="s">
        <v>5092</v>
      </c>
      <c r="B869" s="221" t="s">
        <v>28578</v>
      </c>
      <c r="C869" s="221" t="s">
        <v>28579</v>
      </c>
      <c r="D869" s="222"/>
      <c r="E869" s="241"/>
      <c r="F869" s="241"/>
      <c r="G869" s="241"/>
      <c r="H869" s="241"/>
      <c r="I869" s="241"/>
      <c r="J869" s="241"/>
      <c r="K869" s="142">
        <v>47.05</v>
      </c>
      <c r="L869" s="142">
        <f t="shared" si="26"/>
        <v>0</v>
      </c>
      <c r="M869" s="105">
        <f t="shared" si="27"/>
        <v>0</v>
      </c>
    </row>
    <row r="870" spans="1:13">
      <c r="A870" s="221" t="s">
        <v>5092</v>
      </c>
      <c r="B870" s="221" t="s">
        <v>28580</v>
      </c>
      <c r="C870" s="221" t="s">
        <v>28581</v>
      </c>
      <c r="D870" s="222"/>
      <c r="E870" s="241"/>
      <c r="F870" s="241"/>
      <c r="G870" s="241"/>
      <c r="H870" s="241"/>
      <c r="I870" s="241"/>
      <c r="J870" s="241"/>
      <c r="K870" s="142">
        <v>47.05</v>
      </c>
      <c r="L870" s="142">
        <f t="shared" si="26"/>
        <v>0</v>
      </c>
      <c r="M870" s="105">
        <f t="shared" si="27"/>
        <v>0</v>
      </c>
    </row>
    <row r="871" spans="1:13">
      <c r="A871" s="221" t="s">
        <v>222</v>
      </c>
      <c r="B871" s="221" t="s">
        <v>28582</v>
      </c>
      <c r="C871" s="221" t="s">
        <v>28583</v>
      </c>
      <c r="D871" s="222"/>
      <c r="E871" s="241"/>
      <c r="F871" s="241"/>
      <c r="G871" s="241"/>
      <c r="H871" s="241"/>
      <c r="I871" s="241"/>
      <c r="J871" s="241"/>
      <c r="K871" s="142">
        <v>58.82</v>
      </c>
      <c r="L871" s="142">
        <f t="shared" si="26"/>
        <v>0</v>
      </c>
      <c r="M871" s="105">
        <f t="shared" si="27"/>
        <v>0</v>
      </c>
    </row>
    <row r="872" spans="1:13">
      <c r="A872" s="221" t="s">
        <v>222</v>
      </c>
      <c r="B872" s="221" t="s">
        <v>28584</v>
      </c>
      <c r="C872" s="221" t="s">
        <v>28585</v>
      </c>
      <c r="D872" s="222"/>
      <c r="E872" s="241"/>
      <c r="F872" s="241"/>
      <c r="G872" s="241"/>
      <c r="H872" s="241"/>
      <c r="I872" s="241"/>
      <c r="J872" s="241"/>
      <c r="K872" s="142">
        <v>58.82</v>
      </c>
      <c r="L872" s="142">
        <f t="shared" si="26"/>
        <v>0</v>
      </c>
      <c r="M872" s="105">
        <f t="shared" si="27"/>
        <v>0</v>
      </c>
    </row>
    <row r="873" spans="1:13">
      <c r="A873" s="221" t="s">
        <v>222</v>
      </c>
      <c r="B873" s="221" t="s">
        <v>28586</v>
      </c>
      <c r="C873" s="221" t="s">
        <v>28587</v>
      </c>
      <c r="D873" s="222"/>
      <c r="E873" s="241"/>
      <c r="F873" s="241"/>
      <c r="G873" s="241"/>
      <c r="H873" s="241"/>
      <c r="I873" s="241"/>
      <c r="J873" s="241"/>
      <c r="K873" s="142">
        <v>58.82</v>
      </c>
      <c r="L873" s="142">
        <f t="shared" si="26"/>
        <v>0</v>
      </c>
      <c r="M873" s="105">
        <f t="shared" si="27"/>
        <v>0</v>
      </c>
    </row>
    <row r="874" spans="1:13">
      <c r="A874" s="221" t="s">
        <v>484</v>
      </c>
      <c r="B874" s="221" t="s">
        <v>28588</v>
      </c>
      <c r="C874" s="221" t="s">
        <v>28589</v>
      </c>
      <c r="D874" s="222"/>
      <c r="E874" s="241"/>
      <c r="F874" s="241"/>
      <c r="G874" s="241"/>
      <c r="H874" s="241"/>
      <c r="I874" s="241"/>
      <c r="J874" s="241"/>
      <c r="K874" s="142">
        <v>55.88</v>
      </c>
      <c r="L874" s="142">
        <f t="shared" si="26"/>
        <v>0</v>
      </c>
      <c r="M874" s="105">
        <f t="shared" si="27"/>
        <v>0</v>
      </c>
    </row>
    <row r="875" spans="1:13">
      <c r="A875" s="221" t="s">
        <v>484</v>
      </c>
      <c r="B875" s="221" t="s">
        <v>28590</v>
      </c>
      <c r="C875" s="221" t="s">
        <v>28591</v>
      </c>
      <c r="D875" s="222"/>
      <c r="E875" s="241"/>
      <c r="F875" s="241"/>
      <c r="G875" s="241"/>
      <c r="H875" s="241"/>
      <c r="I875" s="241"/>
      <c r="J875" s="241"/>
      <c r="K875" s="142">
        <v>55.88</v>
      </c>
      <c r="L875" s="142">
        <f t="shared" si="26"/>
        <v>0</v>
      </c>
      <c r="M875" s="105">
        <f t="shared" si="27"/>
        <v>0</v>
      </c>
    </row>
    <row r="876" spans="1:13">
      <c r="A876" s="221" t="s">
        <v>484</v>
      </c>
      <c r="B876" s="221" t="s">
        <v>28592</v>
      </c>
      <c r="C876" s="221" t="s">
        <v>28593</v>
      </c>
      <c r="D876" s="222"/>
      <c r="E876" s="241"/>
      <c r="F876" s="241"/>
      <c r="G876" s="241"/>
      <c r="H876" s="241"/>
      <c r="I876" s="241"/>
      <c r="J876" s="241"/>
      <c r="K876" s="142">
        <v>55.88</v>
      </c>
      <c r="L876" s="142">
        <f t="shared" si="26"/>
        <v>0</v>
      </c>
      <c r="M876" s="105">
        <f t="shared" si="27"/>
        <v>0</v>
      </c>
    </row>
    <row r="877" spans="1:13">
      <c r="A877" s="221" t="s">
        <v>484</v>
      </c>
      <c r="B877" s="221" t="s">
        <v>28594</v>
      </c>
      <c r="C877" s="221" t="s">
        <v>28595</v>
      </c>
      <c r="D877" s="222"/>
      <c r="E877" s="241"/>
      <c r="F877" s="241"/>
      <c r="G877" s="241"/>
      <c r="H877" s="241"/>
      <c r="I877" s="241"/>
      <c r="J877" s="241"/>
      <c r="K877" s="142">
        <v>55.88</v>
      </c>
      <c r="L877" s="142">
        <f t="shared" si="26"/>
        <v>0</v>
      </c>
      <c r="M877" s="105">
        <f t="shared" si="27"/>
        <v>0</v>
      </c>
    </row>
    <row r="878" spans="1:13">
      <c r="A878" s="221" t="s">
        <v>484</v>
      </c>
      <c r="B878" s="221" t="s">
        <v>28596</v>
      </c>
      <c r="C878" s="221" t="s">
        <v>28597</v>
      </c>
      <c r="D878" s="222"/>
      <c r="E878" s="241"/>
      <c r="F878" s="241"/>
      <c r="G878" s="241"/>
      <c r="H878" s="241"/>
      <c r="I878" s="241"/>
      <c r="J878" s="241"/>
      <c r="K878" s="142">
        <v>55.88</v>
      </c>
      <c r="L878" s="142">
        <f t="shared" si="26"/>
        <v>0</v>
      </c>
      <c r="M878" s="105">
        <f t="shared" si="27"/>
        <v>0</v>
      </c>
    </row>
    <row r="879" spans="1:13">
      <c r="A879" s="221" t="s">
        <v>484</v>
      </c>
      <c r="B879" s="221" t="s">
        <v>28598</v>
      </c>
      <c r="C879" s="221" t="s">
        <v>28599</v>
      </c>
      <c r="D879" s="222"/>
      <c r="E879" s="241"/>
      <c r="F879" s="241"/>
      <c r="G879" s="241"/>
      <c r="H879" s="241"/>
      <c r="I879" s="241"/>
      <c r="J879" s="241"/>
      <c r="K879" s="142">
        <v>55.88</v>
      </c>
      <c r="L879" s="142">
        <f t="shared" si="26"/>
        <v>0</v>
      </c>
      <c r="M879" s="105">
        <f t="shared" si="27"/>
        <v>0</v>
      </c>
    </row>
    <row r="880" spans="1:13">
      <c r="A880" s="221" t="s">
        <v>484</v>
      </c>
      <c r="B880" s="221" t="s">
        <v>28600</v>
      </c>
      <c r="C880" s="221" t="s">
        <v>28601</v>
      </c>
      <c r="D880" s="222"/>
      <c r="E880" s="241"/>
      <c r="F880" s="241"/>
      <c r="G880" s="241"/>
      <c r="H880" s="241"/>
      <c r="I880" s="241"/>
      <c r="J880" s="241"/>
      <c r="K880" s="142">
        <v>55.88</v>
      </c>
      <c r="L880" s="142">
        <f t="shared" si="26"/>
        <v>0</v>
      </c>
      <c r="M880" s="105">
        <f t="shared" si="27"/>
        <v>0</v>
      </c>
    </row>
    <row r="881" spans="1:13">
      <c r="A881" s="221" t="s">
        <v>484</v>
      </c>
      <c r="B881" s="221" t="s">
        <v>28602</v>
      </c>
      <c r="C881" s="221" t="s">
        <v>28603</v>
      </c>
      <c r="D881" s="222"/>
      <c r="E881" s="241"/>
      <c r="F881" s="241"/>
      <c r="G881" s="241"/>
      <c r="H881" s="241"/>
      <c r="I881" s="241"/>
      <c r="J881" s="241"/>
      <c r="K881" s="142">
        <v>55.88</v>
      </c>
      <c r="L881" s="142">
        <f t="shared" si="26"/>
        <v>0</v>
      </c>
      <c r="M881" s="105">
        <f t="shared" si="27"/>
        <v>0</v>
      </c>
    </row>
    <row r="882" spans="1:13">
      <c r="A882" s="221" t="s">
        <v>484</v>
      </c>
      <c r="B882" s="221" t="s">
        <v>28604</v>
      </c>
      <c r="C882" s="221" t="s">
        <v>28605</v>
      </c>
      <c r="D882" s="222"/>
      <c r="E882" s="241"/>
      <c r="F882" s="241"/>
      <c r="G882" s="241"/>
      <c r="H882" s="241"/>
      <c r="I882" s="241"/>
      <c r="J882" s="241"/>
      <c r="K882" s="142">
        <v>61.76</v>
      </c>
      <c r="L882" s="142">
        <f t="shared" si="26"/>
        <v>0</v>
      </c>
      <c r="M882" s="105">
        <f t="shared" si="27"/>
        <v>0</v>
      </c>
    </row>
    <row r="883" spans="1:13">
      <c r="A883" s="221" t="s">
        <v>484</v>
      </c>
      <c r="B883" s="221" t="s">
        <v>28606</v>
      </c>
      <c r="C883" s="221" t="s">
        <v>28607</v>
      </c>
      <c r="D883" s="222"/>
      <c r="E883" s="241"/>
      <c r="F883" s="241"/>
      <c r="G883" s="241"/>
      <c r="H883" s="241"/>
      <c r="I883" s="241"/>
      <c r="J883" s="241"/>
      <c r="K883" s="142">
        <v>61.76</v>
      </c>
      <c r="L883" s="142">
        <f t="shared" si="26"/>
        <v>0</v>
      </c>
      <c r="M883" s="105">
        <f t="shared" si="27"/>
        <v>0</v>
      </c>
    </row>
    <row r="884" spans="1:13">
      <c r="A884" s="221" t="s">
        <v>484</v>
      </c>
      <c r="B884" s="221" t="s">
        <v>28608</v>
      </c>
      <c r="C884" s="221" t="s">
        <v>28609</v>
      </c>
      <c r="D884" s="222"/>
      <c r="E884" s="241"/>
      <c r="F884" s="241"/>
      <c r="G884" s="241"/>
      <c r="H884" s="241"/>
      <c r="I884" s="241"/>
      <c r="J884" s="241"/>
      <c r="K884" s="142">
        <v>61.76</v>
      </c>
      <c r="L884" s="142">
        <f t="shared" si="26"/>
        <v>0</v>
      </c>
      <c r="M884" s="105">
        <f t="shared" si="27"/>
        <v>0</v>
      </c>
    </row>
    <row r="885" spans="1:13">
      <c r="A885" s="221" t="s">
        <v>484</v>
      </c>
      <c r="B885" s="221" t="s">
        <v>28610</v>
      </c>
      <c r="C885" s="221" t="s">
        <v>28611</v>
      </c>
      <c r="D885" s="222"/>
      <c r="E885" s="241"/>
      <c r="F885" s="241"/>
      <c r="G885" s="241"/>
      <c r="H885" s="241"/>
      <c r="I885" s="241"/>
      <c r="J885" s="241"/>
      <c r="K885" s="142">
        <v>55.88</v>
      </c>
      <c r="L885" s="142">
        <f t="shared" si="26"/>
        <v>0</v>
      </c>
      <c r="M885" s="105">
        <f t="shared" si="27"/>
        <v>0</v>
      </c>
    </row>
    <row r="886" spans="1:13">
      <c r="A886" s="221" t="s">
        <v>484</v>
      </c>
      <c r="B886" s="221" t="s">
        <v>28612</v>
      </c>
      <c r="C886" s="221" t="s">
        <v>28613</v>
      </c>
      <c r="D886" s="222"/>
      <c r="E886" s="241"/>
      <c r="F886" s="241"/>
      <c r="G886" s="241"/>
      <c r="H886" s="241"/>
      <c r="I886" s="241"/>
      <c r="J886" s="241"/>
      <c r="K886" s="142">
        <v>55.88</v>
      </c>
      <c r="L886" s="142">
        <f t="shared" si="26"/>
        <v>0</v>
      </c>
      <c r="M886" s="105">
        <f t="shared" si="27"/>
        <v>0</v>
      </c>
    </row>
    <row r="887" spans="1:13">
      <c r="A887" s="221" t="s">
        <v>484</v>
      </c>
      <c r="B887" s="221" t="s">
        <v>28614</v>
      </c>
      <c r="C887" s="221" t="s">
        <v>28615</v>
      </c>
      <c r="D887" s="222"/>
      <c r="E887" s="241"/>
      <c r="F887" s="241"/>
      <c r="G887" s="241"/>
      <c r="H887" s="241"/>
      <c r="I887" s="241"/>
      <c r="J887" s="241"/>
      <c r="K887" s="142">
        <v>55.88</v>
      </c>
      <c r="L887" s="142">
        <f t="shared" si="26"/>
        <v>0</v>
      </c>
      <c r="M887" s="105">
        <f t="shared" si="27"/>
        <v>0</v>
      </c>
    </row>
    <row r="888" spans="1:13">
      <c r="A888" s="221" t="s">
        <v>484</v>
      </c>
      <c r="B888" s="221" t="s">
        <v>28616</v>
      </c>
      <c r="C888" s="221" t="s">
        <v>28617</v>
      </c>
      <c r="D888" s="222"/>
      <c r="E888" s="241"/>
      <c r="F888" s="241"/>
      <c r="G888" s="241"/>
      <c r="H888" s="241"/>
      <c r="I888" s="241"/>
      <c r="J888" s="241"/>
      <c r="K888" s="142">
        <v>55.88</v>
      </c>
      <c r="L888" s="142">
        <f t="shared" si="26"/>
        <v>0</v>
      </c>
      <c r="M888" s="105">
        <f t="shared" si="27"/>
        <v>0</v>
      </c>
    </row>
    <row r="889" spans="1:13">
      <c r="A889" s="221" t="s">
        <v>484</v>
      </c>
      <c r="B889" s="221" t="s">
        <v>28618</v>
      </c>
      <c r="C889" s="221" t="s">
        <v>28619</v>
      </c>
      <c r="D889" s="222"/>
      <c r="E889" s="241"/>
      <c r="F889" s="241"/>
      <c r="G889" s="241"/>
      <c r="H889" s="241"/>
      <c r="I889" s="241"/>
      <c r="J889" s="241"/>
      <c r="K889" s="142">
        <v>55.88</v>
      </c>
      <c r="L889" s="142">
        <f t="shared" si="26"/>
        <v>0</v>
      </c>
      <c r="M889" s="105">
        <f t="shared" si="27"/>
        <v>0</v>
      </c>
    </row>
    <row r="890" spans="1:13">
      <c r="A890" s="221" t="s">
        <v>484</v>
      </c>
      <c r="B890" s="221" t="s">
        <v>28620</v>
      </c>
      <c r="C890" s="221" t="s">
        <v>28621</v>
      </c>
      <c r="D890" s="222"/>
      <c r="E890" s="241"/>
      <c r="F890" s="241"/>
      <c r="G890" s="241"/>
      <c r="H890" s="241"/>
      <c r="I890" s="241"/>
      <c r="J890" s="241"/>
      <c r="K890" s="142">
        <v>55.88</v>
      </c>
      <c r="L890" s="142">
        <f t="shared" si="26"/>
        <v>0</v>
      </c>
      <c r="M890" s="105">
        <f t="shared" si="27"/>
        <v>0</v>
      </c>
    </row>
    <row r="891" spans="1:13">
      <c r="A891" s="221" t="s">
        <v>484</v>
      </c>
      <c r="B891" s="221" t="s">
        <v>28622</v>
      </c>
      <c r="C891" s="221" t="s">
        <v>28623</v>
      </c>
      <c r="D891" s="222"/>
      <c r="E891" s="241"/>
      <c r="F891" s="241"/>
      <c r="G891" s="241"/>
      <c r="H891" s="241"/>
      <c r="I891" s="241"/>
      <c r="J891" s="241"/>
      <c r="K891" s="142">
        <v>55.88</v>
      </c>
      <c r="L891" s="142">
        <f t="shared" si="26"/>
        <v>0</v>
      </c>
      <c r="M891" s="105">
        <f t="shared" si="27"/>
        <v>0</v>
      </c>
    </row>
    <row r="892" spans="1:13">
      <c r="A892" s="221" t="s">
        <v>484</v>
      </c>
      <c r="B892" s="221" t="s">
        <v>28624</v>
      </c>
      <c r="C892" s="221" t="s">
        <v>28625</v>
      </c>
      <c r="D892" s="222"/>
      <c r="E892" s="241"/>
      <c r="F892" s="241"/>
      <c r="G892" s="241"/>
      <c r="H892" s="241"/>
      <c r="I892" s="241"/>
      <c r="J892" s="241"/>
      <c r="K892" s="142">
        <v>55.88</v>
      </c>
      <c r="L892" s="142">
        <f t="shared" si="26"/>
        <v>0</v>
      </c>
      <c r="M892" s="105">
        <f t="shared" si="27"/>
        <v>0</v>
      </c>
    </row>
    <row r="893" spans="1:13">
      <c r="A893" s="221" t="s">
        <v>484</v>
      </c>
      <c r="B893" s="221" t="s">
        <v>28626</v>
      </c>
      <c r="C893" s="221" t="s">
        <v>28627</v>
      </c>
      <c r="D893" s="222" t="s">
        <v>209</v>
      </c>
      <c r="E893" s="241"/>
      <c r="F893" s="241"/>
      <c r="G893" s="241"/>
      <c r="H893" s="241"/>
      <c r="I893" s="241"/>
      <c r="J893" s="241"/>
      <c r="K893" s="142">
        <v>91.17</v>
      </c>
      <c r="L893" s="142">
        <f t="shared" si="26"/>
        <v>0</v>
      </c>
      <c r="M893" s="105">
        <f t="shared" si="27"/>
        <v>0</v>
      </c>
    </row>
    <row r="894" spans="1:13">
      <c r="A894" s="221" t="s">
        <v>484</v>
      </c>
      <c r="B894" s="221" t="s">
        <v>28628</v>
      </c>
      <c r="C894" s="221" t="s">
        <v>28629</v>
      </c>
      <c r="D894" s="222" t="s">
        <v>209</v>
      </c>
      <c r="E894" s="241"/>
      <c r="F894" s="241"/>
      <c r="G894" s="241"/>
      <c r="H894" s="241"/>
      <c r="I894" s="241"/>
      <c r="J894" s="241"/>
      <c r="K894" s="142">
        <v>94.11</v>
      </c>
      <c r="L894" s="142">
        <f t="shared" si="26"/>
        <v>0</v>
      </c>
      <c r="M894" s="105">
        <f t="shared" si="27"/>
        <v>0</v>
      </c>
    </row>
    <row r="895" spans="1:13">
      <c r="A895" s="221" t="s">
        <v>484</v>
      </c>
      <c r="B895" s="221" t="s">
        <v>28630</v>
      </c>
      <c r="C895" s="221" t="s">
        <v>28631</v>
      </c>
      <c r="D895" s="222" t="s">
        <v>209</v>
      </c>
      <c r="E895" s="241"/>
      <c r="F895" s="241"/>
      <c r="G895" s="241"/>
      <c r="H895" s="241"/>
      <c r="I895" s="241"/>
      <c r="J895" s="241"/>
      <c r="K895" s="142">
        <v>97.05</v>
      </c>
      <c r="L895" s="142">
        <f t="shared" si="26"/>
        <v>0</v>
      </c>
      <c r="M895" s="105">
        <f t="shared" si="27"/>
        <v>0</v>
      </c>
    </row>
    <row r="896" spans="1:13">
      <c r="A896" s="221" t="s">
        <v>484</v>
      </c>
      <c r="B896" s="221" t="s">
        <v>28632</v>
      </c>
      <c r="C896" s="221" t="s">
        <v>28633</v>
      </c>
      <c r="D896" s="222" t="s">
        <v>209</v>
      </c>
      <c r="E896" s="241"/>
      <c r="F896" s="241"/>
      <c r="G896" s="241"/>
      <c r="H896" s="241"/>
      <c r="I896" s="241"/>
      <c r="J896" s="241"/>
      <c r="K896" s="142">
        <v>99.99</v>
      </c>
      <c r="L896" s="142">
        <f t="shared" si="26"/>
        <v>0</v>
      </c>
      <c r="M896" s="105">
        <f t="shared" si="27"/>
        <v>0</v>
      </c>
    </row>
    <row r="897" spans="1:13">
      <c r="A897" s="221" t="s">
        <v>484</v>
      </c>
      <c r="B897" s="221" t="s">
        <v>28634</v>
      </c>
      <c r="C897" s="221" t="s">
        <v>28635</v>
      </c>
      <c r="D897" s="222" t="s">
        <v>209</v>
      </c>
      <c r="E897" s="241"/>
      <c r="F897" s="241"/>
      <c r="G897" s="241"/>
      <c r="H897" s="241"/>
      <c r="I897" s="241"/>
      <c r="J897" s="241"/>
      <c r="K897" s="142">
        <v>58.82</v>
      </c>
      <c r="L897" s="142">
        <f t="shared" si="26"/>
        <v>0</v>
      </c>
      <c r="M897" s="105">
        <f t="shared" si="27"/>
        <v>0</v>
      </c>
    </row>
    <row r="898" spans="1:13">
      <c r="A898" s="221" t="s">
        <v>484</v>
      </c>
      <c r="B898" s="221" t="s">
        <v>28636</v>
      </c>
      <c r="C898" s="221" t="s">
        <v>28637</v>
      </c>
      <c r="D898" s="222" t="s">
        <v>209</v>
      </c>
      <c r="E898" s="241"/>
      <c r="F898" s="241"/>
      <c r="G898" s="241"/>
      <c r="H898" s="241"/>
      <c r="I898" s="241"/>
      <c r="J898" s="241"/>
      <c r="K898" s="142">
        <v>58.82</v>
      </c>
      <c r="L898" s="142">
        <f t="shared" si="26"/>
        <v>0</v>
      </c>
      <c r="M898" s="105">
        <f t="shared" si="27"/>
        <v>0</v>
      </c>
    </row>
    <row r="899" spans="1:13">
      <c r="A899" s="221" t="s">
        <v>484</v>
      </c>
      <c r="B899" s="221" t="s">
        <v>28638</v>
      </c>
      <c r="C899" s="221" t="s">
        <v>28639</v>
      </c>
      <c r="D899" s="222" t="s">
        <v>209</v>
      </c>
      <c r="E899" s="241"/>
      <c r="F899" s="241"/>
      <c r="G899" s="241"/>
      <c r="H899" s="241"/>
      <c r="I899" s="241"/>
      <c r="J899" s="241"/>
      <c r="K899" s="142">
        <v>61.76</v>
      </c>
      <c r="L899" s="142">
        <f t="shared" si="26"/>
        <v>0</v>
      </c>
      <c r="M899" s="105">
        <f t="shared" si="27"/>
        <v>0</v>
      </c>
    </row>
    <row r="900" spans="1:13">
      <c r="A900" s="221" t="s">
        <v>484</v>
      </c>
      <c r="B900" s="221" t="s">
        <v>28640</v>
      </c>
      <c r="C900" s="221" t="s">
        <v>28641</v>
      </c>
      <c r="D900" s="222" t="s">
        <v>209</v>
      </c>
      <c r="E900" s="241"/>
      <c r="F900" s="241"/>
      <c r="G900" s="241"/>
      <c r="H900" s="241"/>
      <c r="I900" s="241"/>
      <c r="J900" s="241"/>
      <c r="K900" s="142">
        <v>58.82</v>
      </c>
      <c r="L900" s="142">
        <f t="shared" si="26"/>
        <v>0</v>
      </c>
      <c r="M900" s="105">
        <f t="shared" si="27"/>
        <v>0</v>
      </c>
    </row>
    <row r="901" spans="1:13">
      <c r="A901" s="221" t="s">
        <v>484</v>
      </c>
      <c r="B901" s="221" t="s">
        <v>28642</v>
      </c>
      <c r="C901" s="221" t="s">
        <v>28643</v>
      </c>
      <c r="D901" s="222" t="s">
        <v>209</v>
      </c>
      <c r="E901" s="241"/>
      <c r="F901" s="241"/>
      <c r="G901" s="241"/>
      <c r="H901" s="241"/>
      <c r="I901" s="241"/>
      <c r="J901" s="241"/>
      <c r="K901" s="142">
        <v>58.82</v>
      </c>
      <c r="L901" s="142">
        <f t="shared" si="26"/>
        <v>0</v>
      </c>
      <c r="M901" s="105">
        <f t="shared" si="27"/>
        <v>0</v>
      </c>
    </row>
    <row r="902" spans="1:13">
      <c r="A902" s="221" t="s">
        <v>484</v>
      </c>
      <c r="B902" s="221" t="s">
        <v>28644</v>
      </c>
      <c r="C902" s="221" t="s">
        <v>28645</v>
      </c>
      <c r="D902" s="222" t="s">
        <v>209</v>
      </c>
      <c r="E902" s="241"/>
      <c r="F902" s="241"/>
      <c r="G902" s="241"/>
      <c r="H902" s="241"/>
      <c r="I902" s="241"/>
      <c r="J902" s="241"/>
      <c r="K902" s="142">
        <v>58.82</v>
      </c>
      <c r="L902" s="142">
        <f t="shared" ref="L902:L965" si="28">SUM(M902*K902)</f>
        <v>0</v>
      </c>
      <c r="M902" s="105">
        <f t="shared" ref="M902:M965" si="29">SUM(E902:J902)</f>
        <v>0</v>
      </c>
    </row>
    <row r="903" spans="1:13">
      <c r="A903" s="221" t="s">
        <v>484</v>
      </c>
      <c r="B903" s="221" t="s">
        <v>28646</v>
      </c>
      <c r="C903" s="221" t="s">
        <v>28647</v>
      </c>
      <c r="D903" s="222" t="s">
        <v>209</v>
      </c>
      <c r="E903" s="241"/>
      <c r="F903" s="241"/>
      <c r="G903" s="241"/>
      <c r="H903" s="241"/>
      <c r="I903" s="241"/>
      <c r="J903" s="241"/>
      <c r="K903" s="142">
        <v>58.82</v>
      </c>
      <c r="L903" s="142">
        <f t="shared" si="28"/>
        <v>0</v>
      </c>
      <c r="M903" s="105">
        <f t="shared" si="29"/>
        <v>0</v>
      </c>
    </row>
    <row r="904" spans="1:13">
      <c r="A904" s="221" t="s">
        <v>484</v>
      </c>
      <c r="B904" s="221" t="s">
        <v>28648</v>
      </c>
      <c r="C904" s="221" t="s">
        <v>28649</v>
      </c>
      <c r="D904" s="222" t="s">
        <v>209</v>
      </c>
      <c r="E904" s="241"/>
      <c r="F904" s="241"/>
      <c r="G904" s="241"/>
      <c r="H904" s="241"/>
      <c r="I904" s="241"/>
      <c r="J904" s="241"/>
      <c r="K904" s="142">
        <v>61.76</v>
      </c>
      <c r="L904" s="142">
        <f t="shared" si="28"/>
        <v>0</v>
      </c>
      <c r="M904" s="105">
        <f t="shared" si="29"/>
        <v>0</v>
      </c>
    </row>
    <row r="905" spans="1:13">
      <c r="A905" s="221" t="s">
        <v>623</v>
      </c>
      <c r="B905" s="221" t="s">
        <v>28650</v>
      </c>
      <c r="C905" s="221" t="s">
        <v>28651</v>
      </c>
      <c r="D905" s="222"/>
      <c r="E905" s="241"/>
      <c r="F905" s="241"/>
      <c r="G905" s="241"/>
      <c r="H905" s="241"/>
      <c r="I905" s="241"/>
      <c r="J905" s="241"/>
      <c r="K905" s="142">
        <v>61.76</v>
      </c>
      <c r="L905" s="142">
        <f t="shared" si="28"/>
        <v>0</v>
      </c>
      <c r="M905" s="105">
        <f t="shared" si="29"/>
        <v>0</v>
      </c>
    </row>
    <row r="906" spans="1:13">
      <c r="A906" s="221" t="s">
        <v>484</v>
      </c>
      <c r="B906" s="221" t="s">
        <v>28652</v>
      </c>
      <c r="C906" s="221" t="s">
        <v>28653</v>
      </c>
      <c r="D906" s="222"/>
      <c r="E906" s="241"/>
      <c r="F906" s="241"/>
      <c r="G906" s="241"/>
      <c r="H906" s="241"/>
      <c r="I906" s="241"/>
      <c r="J906" s="241"/>
      <c r="K906" s="142">
        <v>61.76</v>
      </c>
      <c r="L906" s="142">
        <f t="shared" si="28"/>
        <v>0</v>
      </c>
      <c r="M906" s="105">
        <f t="shared" si="29"/>
        <v>0</v>
      </c>
    </row>
    <row r="907" spans="1:13">
      <c r="A907" s="221" t="s">
        <v>623</v>
      </c>
      <c r="B907" s="221" t="s">
        <v>28654</v>
      </c>
      <c r="C907" s="221" t="s">
        <v>28655</v>
      </c>
      <c r="D907" s="222"/>
      <c r="E907" s="241"/>
      <c r="F907" s="241"/>
      <c r="G907" s="241"/>
      <c r="H907" s="241"/>
      <c r="I907" s="241"/>
      <c r="J907" s="241"/>
      <c r="K907" s="142">
        <v>61.76</v>
      </c>
      <c r="L907" s="142">
        <f t="shared" si="28"/>
        <v>0</v>
      </c>
      <c r="M907" s="105">
        <f t="shared" si="29"/>
        <v>0</v>
      </c>
    </row>
    <row r="908" spans="1:13">
      <c r="A908" s="221" t="s">
        <v>484</v>
      </c>
      <c r="B908" s="221" t="s">
        <v>28656</v>
      </c>
      <c r="C908" s="221" t="s">
        <v>28657</v>
      </c>
      <c r="D908" s="222"/>
      <c r="E908" s="241"/>
      <c r="F908" s="241"/>
      <c r="G908" s="241"/>
      <c r="H908" s="241"/>
      <c r="I908" s="241"/>
      <c r="J908" s="241"/>
      <c r="K908" s="142">
        <v>64.7</v>
      </c>
      <c r="L908" s="142">
        <f t="shared" si="28"/>
        <v>0</v>
      </c>
      <c r="M908" s="105">
        <f t="shared" si="29"/>
        <v>0</v>
      </c>
    </row>
    <row r="909" spans="1:13">
      <c r="A909" s="221" t="s">
        <v>484</v>
      </c>
      <c r="B909" s="221" t="s">
        <v>28658</v>
      </c>
      <c r="C909" s="221" t="s">
        <v>28659</v>
      </c>
      <c r="D909" s="222" t="s">
        <v>209</v>
      </c>
      <c r="E909" s="241"/>
      <c r="F909" s="241"/>
      <c r="G909" s="241"/>
      <c r="H909" s="241"/>
      <c r="I909" s="241"/>
      <c r="J909" s="241"/>
      <c r="K909" s="142">
        <v>91.17</v>
      </c>
      <c r="L909" s="142">
        <f t="shared" si="28"/>
        <v>0</v>
      </c>
      <c r="M909" s="105">
        <f t="shared" si="29"/>
        <v>0</v>
      </c>
    </row>
    <row r="910" spans="1:13">
      <c r="A910" s="221" t="s">
        <v>484</v>
      </c>
      <c r="B910" s="221" t="s">
        <v>28660</v>
      </c>
      <c r="C910" s="221" t="s">
        <v>28661</v>
      </c>
      <c r="D910" s="222" t="s">
        <v>209</v>
      </c>
      <c r="E910" s="241"/>
      <c r="F910" s="241"/>
      <c r="G910" s="241"/>
      <c r="H910" s="241"/>
      <c r="I910" s="241"/>
      <c r="J910" s="241"/>
      <c r="K910" s="142">
        <v>94.11</v>
      </c>
      <c r="L910" s="142">
        <f t="shared" si="28"/>
        <v>0</v>
      </c>
      <c r="M910" s="105">
        <f t="shared" si="29"/>
        <v>0</v>
      </c>
    </row>
    <row r="911" spans="1:13">
      <c r="A911" s="221" t="s">
        <v>484</v>
      </c>
      <c r="B911" s="221" t="s">
        <v>28662</v>
      </c>
      <c r="C911" s="221" t="s">
        <v>28663</v>
      </c>
      <c r="D911" s="222" t="s">
        <v>209</v>
      </c>
      <c r="E911" s="241"/>
      <c r="F911" s="241"/>
      <c r="G911" s="241"/>
      <c r="H911" s="241"/>
      <c r="I911" s="241"/>
      <c r="J911" s="241"/>
      <c r="K911" s="142">
        <v>97.05</v>
      </c>
      <c r="L911" s="142">
        <f t="shared" si="28"/>
        <v>0</v>
      </c>
      <c r="M911" s="105">
        <f t="shared" si="29"/>
        <v>0</v>
      </c>
    </row>
    <row r="912" spans="1:13">
      <c r="A912" s="221" t="s">
        <v>484</v>
      </c>
      <c r="B912" s="221" t="s">
        <v>28664</v>
      </c>
      <c r="C912" s="221" t="s">
        <v>28665</v>
      </c>
      <c r="D912" s="222"/>
      <c r="E912" s="241"/>
      <c r="F912" s="241"/>
      <c r="G912" s="241"/>
      <c r="H912" s="241"/>
      <c r="I912" s="241"/>
      <c r="J912" s="241"/>
      <c r="K912" s="142">
        <v>4.1100000000000003</v>
      </c>
      <c r="L912" s="142">
        <f t="shared" si="28"/>
        <v>0</v>
      </c>
      <c r="M912" s="105">
        <f t="shared" si="29"/>
        <v>0</v>
      </c>
    </row>
    <row r="913" spans="1:13">
      <c r="A913" s="221" t="s">
        <v>484</v>
      </c>
      <c r="B913" s="221" t="s">
        <v>28666</v>
      </c>
      <c r="C913" s="221" t="s">
        <v>28667</v>
      </c>
      <c r="D913" s="222"/>
      <c r="E913" s="241"/>
      <c r="F913" s="241"/>
      <c r="G913" s="241"/>
      <c r="H913" s="241"/>
      <c r="I913" s="241"/>
      <c r="J913" s="241"/>
      <c r="K913" s="142">
        <v>11.76</v>
      </c>
      <c r="L913" s="142">
        <f t="shared" si="28"/>
        <v>0</v>
      </c>
      <c r="M913" s="105">
        <f t="shared" si="29"/>
        <v>0</v>
      </c>
    </row>
    <row r="914" spans="1:13">
      <c r="A914" s="221" t="s">
        <v>484</v>
      </c>
      <c r="B914" s="221" t="s">
        <v>28668</v>
      </c>
      <c r="C914" s="221" t="s">
        <v>28669</v>
      </c>
      <c r="D914" s="222"/>
      <c r="E914" s="241"/>
      <c r="F914" s="241"/>
      <c r="G914" s="241"/>
      <c r="H914" s="241"/>
      <c r="I914" s="241"/>
      <c r="J914" s="241"/>
      <c r="K914" s="142">
        <v>49.99</v>
      </c>
      <c r="L914" s="142">
        <f t="shared" si="28"/>
        <v>0</v>
      </c>
      <c r="M914" s="105">
        <f t="shared" si="29"/>
        <v>0</v>
      </c>
    </row>
    <row r="915" spans="1:13">
      <c r="A915" s="221" t="s">
        <v>484</v>
      </c>
      <c r="B915" s="221" t="s">
        <v>28670</v>
      </c>
      <c r="C915" s="221" t="s">
        <v>28671</v>
      </c>
      <c r="D915" s="222"/>
      <c r="E915" s="241"/>
      <c r="F915" s="241"/>
      <c r="G915" s="241"/>
      <c r="H915" s="241"/>
      <c r="I915" s="241"/>
      <c r="J915" s="241"/>
      <c r="K915" s="142">
        <v>49.99</v>
      </c>
      <c r="L915" s="142">
        <f t="shared" si="28"/>
        <v>0</v>
      </c>
      <c r="M915" s="105">
        <f t="shared" si="29"/>
        <v>0</v>
      </c>
    </row>
    <row r="916" spans="1:13">
      <c r="A916" s="221" t="s">
        <v>484</v>
      </c>
      <c r="B916" s="221" t="s">
        <v>28672</v>
      </c>
      <c r="C916" s="221" t="s">
        <v>28673</v>
      </c>
      <c r="D916" s="222"/>
      <c r="E916" s="241"/>
      <c r="F916" s="241"/>
      <c r="G916" s="241"/>
      <c r="H916" s="241"/>
      <c r="I916" s="241"/>
      <c r="J916" s="241"/>
      <c r="K916" s="142">
        <v>49.99</v>
      </c>
      <c r="L916" s="142">
        <f t="shared" si="28"/>
        <v>0</v>
      </c>
      <c r="M916" s="105">
        <f t="shared" si="29"/>
        <v>0</v>
      </c>
    </row>
    <row r="917" spans="1:13">
      <c r="A917" s="221" t="s">
        <v>484</v>
      </c>
      <c r="B917" s="221" t="s">
        <v>28674</v>
      </c>
      <c r="C917" s="221" t="s">
        <v>28675</v>
      </c>
      <c r="D917" s="222"/>
      <c r="E917" s="241"/>
      <c r="F917" s="241"/>
      <c r="G917" s="241"/>
      <c r="H917" s="241"/>
      <c r="I917" s="241"/>
      <c r="J917" s="241"/>
      <c r="K917" s="142">
        <v>64.7</v>
      </c>
      <c r="L917" s="142">
        <f t="shared" si="28"/>
        <v>0</v>
      </c>
      <c r="M917" s="105">
        <f t="shared" si="29"/>
        <v>0</v>
      </c>
    </row>
    <row r="918" spans="1:13">
      <c r="A918" s="221" t="s">
        <v>484</v>
      </c>
      <c r="B918" s="221" t="s">
        <v>28676</v>
      </c>
      <c r="C918" s="221" t="s">
        <v>28677</v>
      </c>
      <c r="D918" s="222"/>
      <c r="E918" s="241"/>
      <c r="F918" s="241"/>
      <c r="G918" s="241"/>
      <c r="H918" s="241"/>
      <c r="I918" s="241"/>
      <c r="J918" s="241"/>
      <c r="K918" s="142">
        <v>64.7</v>
      </c>
      <c r="L918" s="142">
        <f t="shared" si="28"/>
        <v>0</v>
      </c>
      <c r="M918" s="105">
        <f t="shared" si="29"/>
        <v>0</v>
      </c>
    </row>
    <row r="919" spans="1:13">
      <c r="A919" s="221" t="s">
        <v>484</v>
      </c>
      <c r="B919" s="221" t="s">
        <v>28678</v>
      </c>
      <c r="C919" s="221" t="s">
        <v>28679</v>
      </c>
      <c r="D919" s="222"/>
      <c r="E919" s="241"/>
      <c r="F919" s="241"/>
      <c r="G919" s="241"/>
      <c r="H919" s="241"/>
      <c r="I919" s="241"/>
      <c r="J919" s="241"/>
      <c r="K919" s="142">
        <v>64.7</v>
      </c>
      <c r="L919" s="142">
        <f t="shared" si="28"/>
        <v>0</v>
      </c>
      <c r="M919" s="105">
        <f t="shared" si="29"/>
        <v>0</v>
      </c>
    </row>
    <row r="920" spans="1:13">
      <c r="A920" s="221" t="s">
        <v>484</v>
      </c>
      <c r="B920" s="221" t="s">
        <v>28680</v>
      </c>
      <c r="C920" s="221" t="s">
        <v>28681</v>
      </c>
      <c r="D920" s="222"/>
      <c r="E920" s="241"/>
      <c r="F920" s="241"/>
      <c r="G920" s="241"/>
      <c r="H920" s="241"/>
      <c r="I920" s="241"/>
      <c r="J920" s="241"/>
      <c r="K920" s="142">
        <v>70.58</v>
      </c>
      <c r="L920" s="142">
        <f t="shared" si="28"/>
        <v>0</v>
      </c>
      <c r="M920" s="105">
        <f t="shared" si="29"/>
        <v>0</v>
      </c>
    </row>
    <row r="921" spans="1:13">
      <c r="A921" s="221" t="s">
        <v>337</v>
      </c>
      <c r="B921" s="221" t="s">
        <v>28682</v>
      </c>
      <c r="C921" s="221" t="s">
        <v>28683</v>
      </c>
      <c r="D921" s="222"/>
      <c r="E921" s="241"/>
      <c r="F921" s="241"/>
      <c r="G921" s="241"/>
      <c r="H921" s="241"/>
      <c r="I921" s="241"/>
      <c r="J921" s="241"/>
      <c r="K921" s="142">
        <v>55.88</v>
      </c>
      <c r="L921" s="142">
        <f t="shared" si="28"/>
        <v>0</v>
      </c>
      <c r="M921" s="105">
        <f t="shared" si="29"/>
        <v>0</v>
      </c>
    </row>
    <row r="922" spans="1:13">
      <c r="A922" s="221" t="s">
        <v>337</v>
      </c>
      <c r="B922" s="221" t="s">
        <v>28684</v>
      </c>
      <c r="C922" s="221" t="s">
        <v>28685</v>
      </c>
      <c r="D922" s="222"/>
      <c r="E922" s="241"/>
      <c r="F922" s="241"/>
      <c r="G922" s="241"/>
      <c r="H922" s="241"/>
      <c r="I922" s="241"/>
      <c r="J922" s="241"/>
      <c r="K922" s="142">
        <v>55.88</v>
      </c>
      <c r="L922" s="142">
        <f t="shared" si="28"/>
        <v>0</v>
      </c>
      <c r="M922" s="105">
        <f t="shared" si="29"/>
        <v>0</v>
      </c>
    </row>
    <row r="923" spans="1:13">
      <c r="A923" s="221" t="s">
        <v>337</v>
      </c>
      <c r="B923" s="221" t="s">
        <v>28686</v>
      </c>
      <c r="C923" s="221" t="s">
        <v>28687</v>
      </c>
      <c r="D923" s="222"/>
      <c r="E923" s="241"/>
      <c r="F923" s="241"/>
      <c r="G923" s="241"/>
      <c r="H923" s="241"/>
      <c r="I923" s="241"/>
      <c r="J923" s="241"/>
      <c r="K923" s="142">
        <v>55.88</v>
      </c>
      <c r="L923" s="142">
        <f t="shared" si="28"/>
        <v>0</v>
      </c>
      <c r="M923" s="105">
        <f t="shared" si="29"/>
        <v>0</v>
      </c>
    </row>
    <row r="924" spans="1:13">
      <c r="A924" s="221" t="s">
        <v>337</v>
      </c>
      <c r="B924" s="221" t="s">
        <v>28688</v>
      </c>
      <c r="C924" s="221" t="s">
        <v>28689</v>
      </c>
      <c r="D924" s="222"/>
      <c r="E924" s="241"/>
      <c r="F924" s="241"/>
      <c r="G924" s="241"/>
      <c r="H924" s="241"/>
      <c r="I924" s="241"/>
      <c r="J924" s="241"/>
      <c r="K924" s="142">
        <v>55.88</v>
      </c>
      <c r="L924" s="142">
        <f t="shared" si="28"/>
        <v>0</v>
      </c>
      <c r="M924" s="105">
        <f t="shared" si="29"/>
        <v>0</v>
      </c>
    </row>
    <row r="925" spans="1:13">
      <c r="A925" s="221" t="s">
        <v>284</v>
      </c>
      <c r="B925" s="221" t="s">
        <v>28690</v>
      </c>
      <c r="C925" s="221" t="s">
        <v>28691</v>
      </c>
      <c r="D925" s="222"/>
      <c r="E925" s="241"/>
      <c r="F925" s="241"/>
      <c r="G925" s="241"/>
      <c r="H925" s="241"/>
      <c r="I925" s="241"/>
      <c r="J925" s="241"/>
      <c r="K925" s="142">
        <v>29.41</v>
      </c>
      <c r="L925" s="142">
        <f t="shared" si="28"/>
        <v>0</v>
      </c>
      <c r="M925" s="105">
        <f t="shared" si="29"/>
        <v>0</v>
      </c>
    </row>
    <row r="926" spans="1:13">
      <c r="A926" s="221" t="s">
        <v>284</v>
      </c>
      <c r="B926" s="221" t="s">
        <v>28692</v>
      </c>
      <c r="C926" s="221" t="s">
        <v>28693</v>
      </c>
      <c r="D926" s="222"/>
      <c r="E926" s="241"/>
      <c r="F926" s="241"/>
      <c r="G926" s="241"/>
      <c r="H926" s="241"/>
      <c r="I926" s="241"/>
      <c r="J926" s="241"/>
      <c r="K926" s="142">
        <v>29.41</v>
      </c>
      <c r="L926" s="142">
        <f t="shared" si="28"/>
        <v>0</v>
      </c>
      <c r="M926" s="105">
        <f t="shared" si="29"/>
        <v>0</v>
      </c>
    </row>
    <row r="927" spans="1:13">
      <c r="A927" s="221" t="s">
        <v>284</v>
      </c>
      <c r="B927" s="221" t="s">
        <v>28694</v>
      </c>
      <c r="C927" s="221" t="s">
        <v>28695</v>
      </c>
      <c r="D927" s="222"/>
      <c r="E927" s="241"/>
      <c r="F927" s="241"/>
      <c r="G927" s="241"/>
      <c r="H927" s="241"/>
      <c r="I927" s="241"/>
      <c r="J927" s="241"/>
      <c r="K927" s="142">
        <v>29.41</v>
      </c>
      <c r="L927" s="142">
        <f t="shared" si="28"/>
        <v>0</v>
      </c>
      <c r="M927" s="105">
        <f t="shared" si="29"/>
        <v>0</v>
      </c>
    </row>
    <row r="928" spans="1:13">
      <c r="A928" s="221" t="s">
        <v>284</v>
      </c>
      <c r="B928" s="221" t="s">
        <v>28696</v>
      </c>
      <c r="C928" s="221" t="s">
        <v>28697</v>
      </c>
      <c r="D928" s="222"/>
      <c r="E928" s="241"/>
      <c r="F928" s="241"/>
      <c r="G928" s="241"/>
      <c r="H928" s="241"/>
      <c r="I928" s="241"/>
      <c r="J928" s="241"/>
      <c r="K928" s="142">
        <v>29.41</v>
      </c>
      <c r="L928" s="142">
        <f t="shared" si="28"/>
        <v>0</v>
      </c>
      <c r="M928" s="105">
        <f t="shared" si="29"/>
        <v>0</v>
      </c>
    </row>
    <row r="929" spans="1:13">
      <c r="A929" s="221" t="s">
        <v>284</v>
      </c>
      <c r="B929" s="221" t="s">
        <v>28698</v>
      </c>
      <c r="C929" s="221" t="s">
        <v>28699</v>
      </c>
      <c r="D929" s="222"/>
      <c r="E929" s="241"/>
      <c r="F929" s="241"/>
      <c r="G929" s="241"/>
      <c r="H929" s="241"/>
      <c r="I929" s="241"/>
      <c r="J929" s="241"/>
      <c r="K929" s="142">
        <v>29.41</v>
      </c>
      <c r="L929" s="142">
        <f t="shared" si="28"/>
        <v>0</v>
      </c>
      <c r="M929" s="105">
        <f t="shared" si="29"/>
        <v>0</v>
      </c>
    </row>
    <row r="930" spans="1:13">
      <c r="A930" s="221" t="s">
        <v>284</v>
      </c>
      <c r="B930" s="221" t="s">
        <v>28700</v>
      </c>
      <c r="C930" s="221" t="s">
        <v>28701</v>
      </c>
      <c r="D930" s="222"/>
      <c r="E930" s="241"/>
      <c r="F930" s="241"/>
      <c r="G930" s="241"/>
      <c r="H930" s="241"/>
      <c r="I930" s="241"/>
      <c r="J930" s="241"/>
      <c r="K930" s="142">
        <v>29.41</v>
      </c>
      <c r="L930" s="142">
        <f t="shared" si="28"/>
        <v>0</v>
      </c>
      <c r="M930" s="105">
        <f t="shared" si="29"/>
        <v>0</v>
      </c>
    </row>
    <row r="931" spans="1:13">
      <c r="A931" s="221" t="s">
        <v>284</v>
      </c>
      <c r="B931" s="221" t="s">
        <v>28702</v>
      </c>
      <c r="C931" s="221" t="s">
        <v>28703</v>
      </c>
      <c r="D931" s="222"/>
      <c r="E931" s="241"/>
      <c r="F931" s="241"/>
      <c r="G931" s="241"/>
      <c r="H931" s="241"/>
      <c r="I931" s="241"/>
      <c r="J931" s="241"/>
      <c r="K931" s="142">
        <v>29.41</v>
      </c>
      <c r="L931" s="142">
        <f t="shared" si="28"/>
        <v>0</v>
      </c>
      <c r="M931" s="105">
        <f t="shared" si="29"/>
        <v>0</v>
      </c>
    </row>
    <row r="932" spans="1:13">
      <c r="A932" s="221" t="s">
        <v>284</v>
      </c>
      <c r="B932" s="221" t="s">
        <v>28704</v>
      </c>
      <c r="C932" s="221" t="s">
        <v>28705</v>
      </c>
      <c r="D932" s="222"/>
      <c r="E932" s="241"/>
      <c r="F932" s="241"/>
      <c r="G932" s="241"/>
      <c r="H932" s="241"/>
      <c r="I932" s="241"/>
      <c r="J932" s="241"/>
      <c r="K932" s="142">
        <v>29.41</v>
      </c>
      <c r="L932" s="142">
        <f t="shared" si="28"/>
        <v>0</v>
      </c>
      <c r="M932" s="105">
        <f t="shared" si="29"/>
        <v>0</v>
      </c>
    </row>
    <row r="933" spans="1:13">
      <c r="A933" s="221" t="s">
        <v>284</v>
      </c>
      <c r="B933" s="221" t="s">
        <v>28706</v>
      </c>
      <c r="C933" s="221" t="s">
        <v>28707</v>
      </c>
      <c r="D933" s="222"/>
      <c r="E933" s="241"/>
      <c r="F933" s="241"/>
      <c r="G933" s="241"/>
      <c r="H933" s="241"/>
      <c r="I933" s="241"/>
      <c r="J933" s="241"/>
      <c r="K933" s="142">
        <v>29.41</v>
      </c>
      <c r="L933" s="142">
        <f t="shared" si="28"/>
        <v>0</v>
      </c>
      <c r="M933" s="105">
        <f t="shared" si="29"/>
        <v>0</v>
      </c>
    </row>
    <row r="934" spans="1:13">
      <c r="A934" s="221" t="s">
        <v>284</v>
      </c>
      <c r="B934" s="221" t="s">
        <v>28708</v>
      </c>
      <c r="C934" s="221" t="s">
        <v>28709</v>
      </c>
      <c r="D934" s="222"/>
      <c r="E934" s="241"/>
      <c r="F934" s="241"/>
      <c r="G934" s="241"/>
      <c r="H934" s="241"/>
      <c r="I934" s="241"/>
      <c r="J934" s="241"/>
      <c r="K934" s="142">
        <v>29.41</v>
      </c>
      <c r="L934" s="142">
        <f t="shared" si="28"/>
        <v>0</v>
      </c>
      <c r="M934" s="105">
        <f t="shared" si="29"/>
        <v>0</v>
      </c>
    </row>
    <row r="935" spans="1:13">
      <c r="A935" s="221" t="s">
        <v>284</v>
      </c>
      <c r="B935" s="221" t="s">
        <v>28710</v>
      </c>
      <c r="C935" s="221" t="s">
        <v>28711</v>
      </c>
      <c r="D935" s="222"/>
      <c r="E935" s="241"/>
      <c r="F935" s="241"/>
      <c r="G935" s="241"/>
      <c r="H935" s="241"/>
      <c r="I935" s="241"/>
      <c r="J935" s="241"/>
      <c r="K935" s="142">
        <v>29.41</v>
      </c>
      <c r="L935" s="142">
        <f t="shared" si="28"/>
        <v>0</v>
      </c>
      <c r="M935" s="105">
        <f t="shared" si="29"/>
        <v>0</v>
      </c>
    </row>
    <row r="936" spans="1:13">
      <c r="A936" s="221" t="s">
        <v>284</v>
      </c>
      <c r="B936" s="221" t="s">
        <v>28712</v>
      </c>
      <c r="C936" s="221" t="s">
        <v>28713</v>
      </c>
      <c r="D936" s="222"/>
      <c r="E936" s="241"/>
      <c r="F936" s="241"/>
      <c r="G936" s="241"/>
      <c r="H936" s="241"/>
      <c r="I936" s="241"/>
      <c r="J936" s="241"/>
      <c r="K936" s="142">
        <v>29.41</v>
      </c>
      <c r="L936" s="142">
        <f t="shared" si="28"/>
        <v>0</v>
      </c>
      <c r="M936" s="105">
        <f t="shared" si="29"/>
        <v>0</v>
      </c>
    </row>
    <row r="937" spans="1:13">
      <c r="A937" s="221" t="s">
        <v>284</v>
      </c>
      <c r="B937" s="221" t="s">
        <v>28714</v>
      </c>
      <c r="C937" s="221" t="s">
        <v>28715</v>
      </c>
      <c r="D937" s="222"/>
      <c r="E937" s="241"/>
      <c r="F937" s="241"/>
      <c r="G937" s="241"/>
      <c r="H937" s="241"/>
      <c r="I937" s="241"/>
      <c r="J937" s="241"/>
      <c r="K937" s="142">
        <v>29.41</v>
      </c>
      <c r="L937" s="142">
        <f t="shared" si="28"/>
        <v>0</v>
      </c>
      <c r="M937" s="105">
        <f t="shared" si="29"/>
        <v>0</v>
      </c>
    </row>
    <row r="938" spans="1:13">
      <c r="A938" s="221" t="s">
        <v>284</v>
      </c>
      <c r="B938" s="221" t="s">
        <v>28716</v>
      </c>
      <c r="C938" s="221" t="s">
        <v>28717</v>
      </c>
      <c r="D938" s="222"/>
      <c r="E938" s="241"/>
      <c r="F938" s="241"/>
      <c r="G938" s="241"/>
      <c r="H938" s="241"/>
      <c r="I938" s="241"/>
      <c r="J938" s="241"/>
      <c r="K938" s="142">
        <v>29.41</v>
      </c>
      <c r="L938" s="142">
        <f t="shared" si="28"/>
        <v>0</v>
      </c>
      <c r="M938" s="105">
        <f t="shared" si="29"/>
        <v>0</v>
      </c>
    </row>
    <row r="939" spans="1:13">
      <c r="A939" s="221" t="s">
        <v>284</v>
      </c>
      <c r="B939" s="221" t="s">
        <v>28718</v>
      </c>
      <c r="C939" s="221" t="s">
        <v>28719</v>
      </c>
      <c r="D939" s="222"/>
      <c r="E939" s="241"/>
      <c r="F939" s="241"/>
      <c r="G939" s="241"/>
      <c r="H939" s="241"/>
      <c r="I939" s="241"/>
      <c r="J939" s="241"/>
      <c r="K939" s="142">
        <v>32.35</v>
      </c>
      <c r="L939" s="142">
        <f t="shared" si="28"/>
        <v>0</v>
      </c>
      <c r="M939" s="105">
        <f t="shared" si="29"/>
        <v>0</v>
      </c>
    </row>
    <row r="940" spans="1:13">
      <c r="A940" s="221" t="s">
        <v>5092</v>
      </c>
      <c r="B940" s="221" t="s">
        <v>28720</v>
      </c>
      <c r="C940" s="221" t="s">
        <v>28721</v>
      </c>
      <c r="D940" s="222"/>
      <c r="E940" s="241"/>
      <c r="F940" s="241"/>
      <c r="G940" s="241"/>
      <c r="H940" s="241"/>
      <c r="I940" s="241"/>
      <c r="J940" s="241"/>
      <c r="K940" s="142">
        <v>14.7</v>
      </c>
      <c r="L940" s="142">
        <f t="shared" si="28"/>
        <v>0</v>
      </c>
      <c r="M940" s="105">
        <f t="shared" si="29"/>
        <v>0</v>
      </c>
    </row>
    <row r="941" spans="1:13">
      <c r="A941" s="221" t="s">
        <v>5092</v>
      </c>
      <c r="B941" s="221" t="s">
        <v>28722</v>
      </c>
      <c r="C941" s="221" t="s">
        <v>28723</v>
      </c>
      <c r="D941" s="222"/>
      <c r="E941" s="241"/>
      <c r="F941" s="241"/>
      <c r="G941" s="241"/>
      <c r="H941" s="241"/>
      <c r="I941" s="241"/>
      <c r="J941" s="241"/>
      <c r="K941" s="142">
        <v>14.7</v>
      </c>
      <c r="L941" s="142">
        <f t="shared" si="28"/>
        <v>0</v>
      </c>
      <c r="M941" s="105">
        <f t="shared" si="29"/>
        <v>0</v>
      </c>
    </row>
    <row r="942" spans="1:13">
      <c r="A942" s="221" t="s">
        <v>5092</v>
      </c>
      <c r="B942" s="221" t="s">
        <v>28724</v>
      </c>
      <c r="C942" s="221" t="s">
        <v>28725</v>
      </c>
      <c r="D942" s="222"/>
      <c r="E942" s="241"/>
      <c r="F942" s="241"/>
      <c r="G942" s="241"/>
      <c r="H942" s="241"/>
      <c r="I942" s="241"/>
      <c r="J942" s="241"/>
      <c r="K942" s="142">
        <v>14.7</v>
      </c>
      <c r="L942" s="142">
        <f t="shared" si="28"/>
        <v>0</v>
      </c>
      <c r="M942" s="105">
        <f t="shared" si="29"/>
        <v>0</v>
      </c>
    </row>
    <row r="943" spans="1:13">
      <c r="A943" s="221" t="s">
        <v>5092</v>
      </c>
      <c r="B943" s="221" t="s">
        <v>28726</v>
      </c>
      <c r="C943" s="221" t="s">
        <v>28727</v>
      </c>
      <c r="D943" s="222"/>
      <c r="E943" s="241"/>
      <c r="F943" s="241"/>
      <c r="G943" s="241"/>
      <c r="H943" s="241"/>
      <c r="I943" s="241"/>
      <c r="J943" s="241"/>
      <c r="K943" s="142">
        <v>14.7</v>
      </c>
      <c r="L943" s="142">
        <f t="shared" si="28"/>
        <v>0</v>
      </c>
      <c r="M943" s="105">
        <f t="shared" si="29"/>
        <v>0</v>
      </c>
    </row>
    <row r="944" spans="1:13">
      <c r="A944" s="221" t="s">
        <v>5092</v>
      </c>
      <c r="B944" s="221" t="s">
        <v>28728</v>
      </c>
      <c r="C944" s="221" t="s">
        <v>28729</v>
      </c>
      <c r="D944" s="222"/>
      <c r="E944" s="241"/>
      <c r="F944" s="241"/>
      <c r="G944" s="241"/>
      <c r="H944" s="241"/>
      <c r="I944" s="241"/>
      <c r="J944" s="241"/>
      <c r="K944" s="142">
        <v>14.7</v>
      </c>
      <c r="L944" s="142">
        <f t="shared" si="28"/>
        <v>0</v>
      </c>
      <c r="M944" s="105">
        <f t="shared" si="29"/>
        <v>0</v>
      </c>
    </row>
    <row r="945" spans="1:13">
      <c r="A945" s="221" t="s">
        <v>5092</v>
      </c>
      <c r="B945" s="221" t="s">
        <v>28730</v>
      </c>
      <c r="C945" s="221" t="s">
        <v>28731</v>
      </c>
      <c r="D945" s="222"/>
      <c r="E945" s="241"/>
      <c r="F945" s="241"/>
      <c r="G945" s="241"/>
      <c r="H945" s="241"/>
      <c r="I945" s="241"/>
      <c r="J945" s="241"/>
      <c r="K945" s="142">
        <v>14.7</v>
      </c>
      <c r="L945" s="142">
        <f t="shared" si="28"/>
        <v>0</v>
      </c>
      <c r="M945" s="105">
        <f t="shared" si="29"/>
        <v>0</v>
      </c>
    </row>
    <row r="946" spans="1:13">
      <c r="A946" s="221" t="s">
        <v>5092</v>
      </c>
      <c r="B946" s="221" t="s">
        <v>28732</v>
      </c>
      <c r="C946" s="221" t="s">
        <v>28733</v>
      </c>
      <c r="D946" s="222"/>
      <c r="E946" s="241"/>
      <c r="F946" s="241"/>
      <c r="G946" s="241"/>
      <c r="H946" s="241"/>
      <c r="I946" s="241"/>
      <c r="J946" s="241"/>
      <c r="K946" s="142">
        <v>14.7</v>
      </c>
      <c r="L946" s="142">
        <f t="shared" si="28"/>
        <v>0</v>
      </c>
      <c r="M946" s="105">
        <f t="shared" si="29"/>
        <v>0</v>
      </c>
    </row>
    <row r="947" spans="1:13">
      <c r="A947" s="221" t="s">
        <v>5092</v>
      </c>
      <c r="B947" s="221" t="s">
        <v>28734</v>
      </c>
      <c r="C947" s="221" t="s">
        <v>28735</v>
      </c>
      <c r="D947" s="222"/>
      <c r="E947" s="241"/>
      <c r="F947" s="241"/>
      <c r="G947" s="241"/>
      <c r="H947" s="241"/>
      <c r="I947" s="241"/>
      <c r="J947" s="241"/>
      <c r="K947" s="142">
        <v>14.7</v>
      </c>
      <c r="L947" s="142">
        <f t="shared" si="28"/>
        <v>0</v>
      </c>
      <c r="M947" s="105">
        <f t="shared" si="29"/>
        <v>0</v>
      </c>
    </row>
    <row r="948" spans="1:13">
      <c r="A948" s="221" t="s">
        <v>5092</v>
      </c>
      <c r="B948" s="221" t="s">
        <v>28736</v>
      </c>
      <c r="C948" s="221" t="s">
        <v>28737</v>
      </c>
      <c r="D948" s="222"/>
      <c r="E948" s="241"/>
      <c r="F948" s="241"/>
      <c r="G948" s="241"/>
      <c r="H948" s="241"/>
      <c r="I948" s="241"/>
      <c r="J948" s="241"/>
      <c r="K948" s="142">
        <v>4.1100000000000003</v>
      </c>
      <c r="L948" s="142">
        <f t="shared" si="28"/>
        <v>0</v>
      </c>
      <c r="M948" s="105">
        <f t="shared" si="29"/>
        <v>0</v>
      </c>
    </row>
    <row r="949" spans="1:13">
      <c r="A949" s="221" t="s">
        <v>5092</v>
      </c>
      <c r="B949" s="221" t="s">
        <v>28738</v>
      </c>
      <c r="C949" s="221" t="s">
        <v>28739</v>
      </c>
      <c r="D949" s="222"/>
      <c r="E949" s="241"/>
      <c r="F949" s="241"/>
      <c r="G949" s="241"/>
      <c r="H949" s="241"/>
      <c r="I949" s="241"/>
      <c r="J949" s="241"/>
      <c r="K949" s="142">
        <v>4.1100000000000003</v>
      </c>
      <c r="L949" s="142">
        <f t="shared" si="28"/>
        <v>0</v>
      </c>
      <c r="M949" s="105">
        <f t="shared" si="29"/>
        <v>0</v>
      </c>
    </row>
    <row r="950" spans="1:13">
      <c r="A950" s="221" t="s">
        <v>5092</v>
      </c>
      <c r="B950" s="221" t="s">
        <v>28740</v>
      </c>
      <c r="C950" s="221" t="s">
        <v>28741</v>
      </c>
      <c r="D950" s="222"/>
      <c r="E950" s="241"/>
      <c r="F950" s="241"/>
      <c r="G950" s="241"/>
      <c r="H950" s="241"/>
      <c r="I950" s="241"/>
      <c r="J950" s="241"/>
      <c r="K950" s="142">
        <v>4.1100000000000003</v>
      </c>
      <c r="L950" s="142">
        <f t="shared" si="28"/>
        <v>0</v>
      </c>
      <c r="M950" s="105">
        <f t="shared" si="29"/>
        <v>0</v>
      </c>
    </row>
    <row r="951" spans="1:13">
      <c r="A951" s="221" t="s">
        <v>5092</v>
      </c>
      <c r="B951" s="221" t="s">
        <v>28742</v>
      </c>
      <c r="C951" s="221" t="s">
        <v>28743</v>
      </c>
      <c r="D951" s="222"/>
      <c r="E951" s="241"/>
      <c r="F951" s="241"/>
      <c r="G951" s="241"/>
      <c r="H951" s="241"/>
      <c r="I951" s="241"/>
      <c r="J951" s="241"/>
      <c r="K951" s="142">
        <v>4.1100000000000003</v>
      </c>
      <c r="L951" s="142">
        <f t="shared" si="28"/>
        <v>0</v>
      </c>
      <c r="M951" s="105">
        <f t="shared" si="29"/>
        <v>0</v>
      </c>
    </row>
    <row r="952" spans="1:13">
      <c r="A952" s="221" t="s">
        <v>5092</v>
      </c>
      <c r="B952" s="221" t="s">
        <v>28744</v>
      </c>
      <c r="C952" s="221" t="s">
        <v>28745</v>
      </c>
      <c r="D952" s="222"/>
      <c r="E952" s="241"/>
      <c r="F952" s="241"/>
      <c r="G952" s="241"/>
      <c r="H952" s="241"/>
      <c r="I952" s="241"/>
      <c r="J952" s="241"/>
      <c r="K952" s="142">
        <v>4.1100000000000003</v>
      </c>
      <c r="L952" s="142">
        <f t="shared" si="28"/>
        <v>0</v>
      </c>
      <c r="M952" s="105">
        <f t="shared" si="29"/>
        <v>0</v>
      </c>
    </row>
    <row r="953" spans="1:13">
      <c r="A953" s="221" t="s">
        <v>5092</v>
      </c>
      <c r="B953" s="221" t="s">
        <v>28746</v>
      </c>
      <c r="C953" s="221" t="s">
        <v>28747</v>
      </c>
      <c r="D953" s="222"/>
      <c r="E953" s="241"/>
      <c r="F953" s="241"/>
      <c r="G953" s="241"/>
      <c r="H953" s="241"/>
      <c r="I953" s="241"/>
      <c r="J953" s="241"/>
      <c r="K953" s="142">
        <v>4.1100000000000003</v>
      </c>
      <c r="L953" s="142">
        <f t="shared" si="28"/>
        <v>0</v>
      </c>
      <c r="M953" s="105">
        <f t="shared" si="29"/>
        <v>0</v>
      </c>
    </row>
    <row r="954" spans="1:13">
      <c r="A954" s="221" t="s">
        <v>5092</v>
      </c>
      <c r="B954" s="221" t="s">
        <v>28748</v>
      </c>
      <c r="C954" s="221" t="s">
        <v>28749</v>
      </c>
      <c r="D954" s="222"/>
      <c r="E954" s="241"/>
      <c r="F954" s="241"/>
      <c r="G954" s="241"/>
      <c r="H954" s="241"/>
      <c r="I954" s="241"/>
      <c r="J954" s="241"/>
      <c r="K954" s="142">
        <v>4.1100000000000003</v>
      </c>
      <c r="L954" s="142">
        <f t="shared" si="28"/>
        <v>0</v>
      </c>
      <c r="M954" s="105">
        <f t="shared" si="29"/>
        <v>0</v>
      </c>
    </row>
    <row r="955" spans="1:13">
      <c r="A955" s="221" t="s">
        <v>5092</v>
      </c>
      <c r="B955" s="221" t="s">
        <v>28750</v>
      </c>
      <c r="C955" s="221" t="s">
        <v>28751</v>
      </c>
      <c r="D955" s="222"/>
      <c r="E955" s="241"/>
      <c r="F955" s="241"/>
      <c r="G955" s="241"/>
      <c r="H955" s="241"/>
      <c r="I955" s="241"/>
      <c r="J955" s="241"/>
      <c r="K955" s="142">
        <v>4.1100000000000003</v>
      </c>
      <c r="L955" s="142">
        <f t="shared" si="28"/>
        <v>0</v>
      </c>
      <c r="M955" s="105">
        <f t="shared" si="29"/>
        <v>0</v>
      </c>
    </row>
    <row r="956" spans="1:13">
      <c r="A956" s="221" t="s">
        <v>5092</v>
      </c>
      <c r="B956" s="221" t="s">
        <v>28752</v>
      </c>
      <c r="C956" s="221" t="s">
        <v>28753</v>
      </c>
      <c r="D956" s="222"/>
      <c r="E956" s="241"/>
      <c r="F956" s="241"/>
      <c r="G956" s="241"/>
      <c r="H956" s="241"/>
      <c r="I956" s="241"/>
      <c r="J956" s="241"/>
      <c r="K956" s="142">
        <v>4.1100000000000003</v>
      </c>
      <c r="L956" s="142">
        <f t="shared" si="28"/>
        <v>0</v>
      </c>
      <c r="M956" s="105">
        <f t="shared" si="29"/>
        <v>0</v>
      </c>
    </row>
    <row r="957" spans="1:13">
      <c r="A957" s="221" t="s">
        <v>5092</v>
      </c>
      <c r="B957" s="221" t="s">
        <v>28754</v>
      </c>
      <c r="C957" s="221" t="s">
        <v>28755</v>
      </c>
      <c r="D957" s="222"/>
      <c r="E957" s="241"/>
      <c r="F957" s="241"/>
      <c r="G957" s="241"/>
      <c r="H957" s="241"/>
      <c r="I957" s="241"/>
      <c r="J957" s="241"/>
      <c r="K957" s="142">
        <v>4.1100000000000003</v>
      </c>
      <c r="L957" s="142">
        <f t="shared" si="28"/>
        <v>0</v>
      </c>
      <c r="M957" s="105">
        <f t="shared" si="29"/>
        <v>0</v>
      </c>
    </row>
    <row r="958" spans="1:13">
      <c r="A958" s="221" t="s">
        <v>5092</v>
      </c>
      <c r="B958" s="221" t="s">
        <v>28756</v>
      </c>
      <c r="C958" s="221" t="s">
        <v>28757</v>
      </c>
      <c r="D958" s="222"/>
      <c r="E958" s="241"/>
      <c r="F958" s="241"/>
      <c r="G958" s="241"/>
      <c r="H958" s="241"/>
      <c r="I958" s="241"/>
      <c r="J958" s="241"/>
      <c r="K958" s="142">
        <v>4.1100000000000003</v>
      </c>
      <c r="L958" s="142">
        <f t="shared" si="28"/>
        <v>0</v>
      </c>
      <c r="M958" s="105">
        <f t="shared" si="29"/>
        <v>0</v>
      </c>
    </row>
    <row r="959" spans="1:13">
      <c r="A959" s="221" t="s">
        <v>5092</v>
      </c>
      <c r="B959" s="221" t="s">
        <v>28758</v>
      </c>
      <c r="C959" s="221" t="s">
        <v>28759</v>
      </c>
      <c r="D959" s="222"/>
      <c r="E959" s="241"/>
      <c r="F959" s="241"/>
      <c r="G959" s="241"/>
      <c r="H959" s="241"/>
      <c r="I959" s="241"/>
      <c r="J959" s="241"/>
      <c r="K959" s="142">
        <v>4.1100000000000003</v>
      </c>
      <c r="L959" s="142">
        <f t="shared" si="28"/>
        <v>0</v>
      </c>
      <c r="M959" s="105">
        <f t="shared" si="29"/>
        <v>0</v>
      </c>
    </row>
    <row r="960" spans="1:13">
      <c r="A960" s="221" t="s">
        <v>5092</v>
      </c>
      <c r="B960" s="221" t="s">
        <v>28760</v>
      </c>
      <c r="C960" s="221" t="s">
        <v>28761</v>
      </c>
      <c r="D960" s="222"/>
      <c r="E960" s="241"/>
      <c r="F960" s="241"/>
      <c r="G960" s="241"/>
      <c r="H960" s="241"/>
      <c r="I960" s="241"/>
      <c r="J960" s="241"/>
      <c r="K960" s="142">
        <v>4.1100000000000003</v>
      </c>
      <c r="L960" s="142">
        <f t="shared" si="28"/>
        <v>0</v>
      </c>
      <c r="M960" s="105">
        <f t="shared" si="29"/>
        <v>0</v>
      </c>
    </row>
    <row r="961" spans="1:13">
      <c r="A961" s="221" t="s">
        <v>5092</v>
      </c>
      <c r="B961" s="221" t="s">
        <v>28762</v>
      </c>
      <c r="C961" s="221" t="s">
        <v>28763</v>
      </c>
      <c r="D961" s="222"/>
      <c r="E961" s="241"/>
      <c r="F961" s="241"/>
      <c r="G961" s="241"/>
      <c r="H961" s="241"/>
      <c r="I961" s="241"/>
      <c r="J961" s="241"/>
      <c r="K961" s="142">
        <v>4.1100000000000003</v>
      </c>
      <c r="L961" s="142">
        <f t="shared" si="28"/>
        <v>0</v>
      </c>
      <c r="M961" s="105">
        <f t="shared" si="29"/>
        <v>0</v>
      </c>
    </row>
    <row r="962" spans="1:13">
      <c r="A962" s="221" t="s">
        <v>5092</v>
      </c>
      <c r="B962" s="221" t="s">
        <v>28764</v>
      </c>
      <c r="C962" s="221" t="s">
        <v>28765</v>
      </c>
      <c r="D962" s="222"/>
      <c r="E962" s="241"/>
      <c r="F962" s="241"/>
      <c r="G962" s="241"/>
      <c r="H962" s="241"/>
      <c r="I962" s="241"/>
      <c r="J962" s="241"/>
      <c r="K962" s="142">
        <v>5.88</v>
      </c>
      <c r="L962" s="142">
        <f t="shared" si="28"/>
        <v>0</v>
      </c>
      <c r="M962" s="105">
        <f t="shared" si="29"/>
        <v>0</v>
      </c>
    </row>
    <row r="963" spans="1:13">
      <c r="A963" s="221" t="s">
        <v>5092</v>
      </c>
      <c r="B963" s="221" t="s">
        <v>28766</v>
      </c>
      <c r="C963" s="221" t="s">
        <v>28767</v>
      </c>
      <c r="D963" s="222"/>
      <c r="E963" s="241"/>
      <c r="F963" s="241"/>
      <c r="G963" s="241"/>
      <c r="H963" s="241"/>
      <c r="I963" s="241"/>
      <c r="J963" s="241"/>
      <c r="K963" s="142">
        <v>5.88</v>
      </c>
      <c r="L963" s="142">
        <f t="shared" si="28"/>
        <v>0</v>
      </c>
      <c r="M963" s="105">
        <f t="shared" si="29"/>
        <v>0</v>
      </c>
    </row>
    <row r="964" spans="1:13">
      <c r="A964" s="221" t="s">
        <v>5092</v>
      </c>
      <c r="B964" s="221" t="s">
        <v>28768</v>
      </c>
      <c r="C964" s="221" t="s">
        <v>28769</v>
      </c>
      <c r="D964" s="222"/>
      <c r="E964" s="241"/>
      <c r="F964" s="241"/>
      <c r="G964" s="241"/>
      <c r="H964" s="241"/>
      <c r="I964" s="241"/>
      <c r="J964" s="241"/>
      <c r="K964" s="142">
        <v>4.1100000000000003</v>
      </c>
      <c r="L964" s="142">
        <f t="shared" si="28"/>
        <v>0</v>
      </c>
      <c r="M964" s="105">
        <f t="shared" si="29"/>
        <v>0</v>
      </c>
    </row>
    <row r="965" spans="1:13">
      <c r="A965" s="221" t="s">
        <v>5092</v>
      </c>
      <c r="B965" s="221" t="s">
        <v>28770</v>
      </c>
      <c r="C965" s="221" t="s">
        <v>28771</v>
      </c>
      <c r="D965" s="222"/>
      <c r="E965" s="241"/>
      <c r="F965" s="241"/>
      <c r="G965" s="241"/>
      <c r="H965" s="241"/>
      <c r="I965" s="241"/>
      <c r="J965" s="241"/>
      <c r="K965" s="142">
        <v>4.1100000000000003</v>
      </c>
      <c r="L965" s="142">
        <f t="shared" si="28"/>
        <v>0</v>
      </c>
      <c r="M965" s="105">
        <f t="shared" si="29"/>
        <v>0</v>
      </c>
    </row>
    <row r="966" spans="1:13">
      <c r="A966" s="221" t="s">
        <v>5092</v>
      </c>
      <c r="B966" s="221" t="s">
        <v>28772</v>
      </c>
      <c r="C966" s="221" t="s">
        <v>28773</v>
      </c>
      <c r="D966" s="222"/>
      <c r="E966" s="241"/>
      <c r="F966" s="241"/>
      <c r="G966" s="241"/>
      <c r="H966" s="241"/>
      <c r="I966" s="241"/>
      <c r="J966" s="241"/>
      <c r="K966" s="142">
        <v>4.1100000000000003</v>
      </c>
      <c r="L966" s="142">
        <f t="shared" ref="L966:L1029" si="30">SUM(M966*K966)</f>
        <v>0</v>
      </c>
      <c r="M966" s="105">
        <f t="shared" ref="M966:M1029" si="31">SUM(E966:J966)</f>
        <v>0</v>
      </c>
    </row>
    <row r="967" spans="1:13">
      <c r="A967" s="221" t="s">
        <v>5092</v>
      </c>
      <c r="B967" s="221" t="s">
        <v>28774</v>
      </c>
      <c r="C967" s="221" t="s">
        <v>28775</v>
      </c>
      <c r="D967" s="222"/>
      <c r="E967" s="241"/>
      <c r="F967" s="241"/>
      <c r="G967" s="241"/>
      <c r="H967" s="241"/>
      <c r="I967" s="241"/>
      <c r="J967" s="241"/>
      <c r="K967" s="142">
        <v>4.1100000000000003</v>
      </c>
      <c r="L967" s="142">
        <f t="shared" si="30"/>
        <v>0</v>
      </c>
      <c r="M967" s="105">
        <f t="shared" si="31"/>
        <v>0</v>
      </c>
    </row>
    <row r="968" spans="1:13">
      <c r="A968" s="221" t="s">
        <v>5092</v>
      </c>
      <c r="B968" s="221" t="s">
        <v>28776</v>
      </c>
      <c r="C968" s="221" t="s">
        <v>28777</v>
      </c>
      <c r="D968" s="222"/>
      <c r="E968" s="241"/>
      <c r="F968" s="241"/>
      <c r="G968" s="241"/>
      <c r="H968" s="241"/>
      <c r="I968" s="241"/>
      <c r="J968" s="241"/>
      <c r="K968" s="142">
        <v>4.1100000000000003</v>
      </c>
      <c r="L968" s="142">
        <f t="shared" si="30"/>
        <v>0</v>
      </c>
      <c r="M968" s="105">
        <f t="shared" si="31"/>
        <v>0</v>
      </c>
    </row>
    <row r="969" spans="1:13">
      <c r="A969" s="221" t="s">
        <v>5092</v>
      </c>
      <c r="B969" s="221" t="s">
        <v>28778</v>
      </c>
      <c r="C969" s="221" t="s">
        <v>28779</v>
      </c>
      <c r="D969" s="222"/>
      <c r="E969" s="241"/>
      <c r="F969" s="241"/>
      <c r="G969" s="241"/>
      <c r="H969" s="241"/>
      <c r="I969" s="241"/>
      <c r="J969" s="241"/>
      <c r="K969" s="142">
        <v>4.1100000000000003</v>
      </c>
      <c r="L969" s="142">
        <f t="shared" si="30"/>
        <v>0</v>
      </c>
      <c r="M969" s="105">
        <f t="shared" si="31"/>
        <v>0</v>
      </c>
    </row>
    <row r="970" spans="1:13">
      <c r="A970" s="221" t="s">
        <v>5092</v>
      </c>
      <c r="B970" s="221" t="s">
        <v>28780</v>
      </c>
      <c r="C970" s="221" t="s">
        <v>28781</v>
      </c>
      <c r="D970" s="222"/>
      <c r="E970" s="241"/>
      <c r="F970" s="241"/>
      <c r="G970" s="241"/>
      <c r="H970" s="241"/>
      <c r="I970" s="241"/>
      <c r="J970" s="241"/>
      <c r="K970" s="142">
        <v>4.1100000000000003</v>
      </c>
      <c r="L970" s="142">
        <f t="shared" si="30"/>
        <v>0</v>
      </c>
      <c r="M970" s="105">
        <f t="shared" si="31"/>
        <v>0</v>
      </c>
    </row>
    <row r="971" spans="1:13">
      <c r="A971" s="221" t="s">
        <v>5092</v>
      </c>
      <c r="B971" s="221" t="s">
        <v>28782</v>
      </c>
      <c r="C971" s="221" t="s">
        <v>28783</v>
      </c>
      <c r="D971" s="222"/>
      <c r="E971" s="241"/>
      <c r="F971" s="241"/>
      <c r="G971" s="241"/>
      <c r="H971" s="241"/>
      <c r="I971" s="241"/>
      <c r="J971" s="241"/>
      <c r="K971" s="142">
        <v>4.1100000000000003</v>
      </c>
      <c r="L971" s="142">
        <f t="shared" si="30"/>
        <v>0</v>
      </c>
      <c r="M971" s="105">
        <f t="shared" si="31"/>
        <v>0</v>
      </c>
    </row>
    <row r="972" spans="1:13">
      <c r="A972" s="221" t="s">
        <v>5092</v>
      </c>
      <c r="B972" s="221" t="s">
        <v>28784</v>
      </c>
      <c r="C972" s="221" t="s">
        <v>28785</v>
      </c>
      <c r="D972" s="222"/>
      <c r="E972" s="241"/>
      <c r="F972" s="241"/>
      <c r="G972" s="241"/>
      <c r="H972" s="241"/>
      <c r="I972" s="241"/>
      <c r="J972" s="241"/>
      <c r="K972" s="142">
        <v>4.1100000000000003</v>
      </c>
      <c r="L972" s="142">
        <f t="shared" si="30"/>
        <v>0</v>
      </c>
      <c r="M972" s="105">
        <f t="shared" si="31"/>
        <v>0</v>
      </c>
    </row>
    <row r="973" spans="1:13">
      <c r="A973" s="221" t="s">
        <v>5092</v>
      </c>
      <c r="B973" s="221" t="s">
        <v>28786</v>
      </c>
      <c r="C973" s="221" t="s">
        <v>28787</v>
      </c>
      <c r="D973" s="222"/>
      <c r="E973" s="241"/>
      <c r="F973" s="241"/>
      <c r="G973" s="241"/>
      <c r="H973" s="241"/>
      <c r="I973" s="241"/>
      <c r="J973" s="241"/>
      <c r="K973" s="142">
        <v>4.1100000000000003</v>
      </c>
      <c r="L973" s="142">
        <f t="shared" si="30"/>
        <v>0</v>
      </c>
      <c r="M973" s="105">
        <f t="shared" si="31"/>
        <v>0</v>
      </c>
    </row>
    <row r="974" spans="1:13">
      <c r="A974" s="221" t="s">
        <v>5092</v>
      </c>
      <c r="B974" s="221" t="s">
        <v>28788</v>
      </c>
      <c r="C974" s="221" t="s">
        <v>28789</v>
      </c>
      <c r="D974" s="222"/>
      <c r="E974" s="241"/>
      <c r="F974" s="241"/>
      <c r="G974" s="241"/>
      <c r="H974" s="241"/>
      <c r="I974" s="241"/>
      <c r="J974" s="241"/>
      <c r="K974" s="142">
        <v>4.1100000000000003</v>
      </c>
      <c r="L974" s="142">
        <f t="shared" si="30"/>
        <v>0</v>
      </c>
      <c r="M974" s="105">
        <f t="shared" si="31"/>
        <v>0</v>
      </c>
    </row>
    <row r="975" spans="1:13">
      <c r="A975" s="221" t="s">
        <v>5092</v>
      </c>
      <c r="B975" s="221" t="s">
        <v>28790</v>
      </c>
      <c r="C975" s="221" t="s">
        <v>28791</v>
      </c>
      <c r="D975" s="222"/>
      <c r="E975" s="241"/>
      <c r="F975" s="241"/>
      <c r="G975" s="241"/>
      <c r="H975" s="241"/>
      <c r="I975" s="241"/>
      <c r="J975" s="241"/>
      <c r="K975" s="142">
        <v>4.1100000000000003</v>
      </c>
      <c r="L975" s="142">
        <f t="shared" si="30"/>
        <v>0</v>
      </c>
      <c r="M975" s="105">
        <f t="shared" si="31"/>
        <v>0</v>
      </c>
    </row>
    <row r="976" spans="1:13">
      <c r="A976" s="221" t="s">
        <v>5092</v>
      </c>
      <c r="B976" s="221" t="s">
        <v>28792</v>
      </c>
      <c r="C976" s="221" t="s">
        <v>28793</v>
      </c>
      <c r="D976" s="222"/>
      <c r="E976" s="241"/>
      <c r="F976" s="241"/>
      <c r="G976" s="241"/>
      <c r="H976" s="241"/>
      <c r="I976" s="241"/>
      <c r="J976" s="241"/>
      <c r="K976" s="142">
        <v>4.1100000000000003</v>
      </c>
      <c r="L976" s="142">
        <f t="shared" si="30"/>
        <v>0</v>
      </c>
      <c r="M976" s="105">
        <f t="shared" si="31"/>
        <v>0</v>
      </c>
    </row>
    <row r="977" spans="1:13">
      <c r="A977" s="221" t="s">
        <v>5092</v>
      </c>
      <c r="B977" s="221" t="s">
        <v>28794</v>
      </c>
      <c r="C977" s="221" t="s">
        <v>28795</v>
      </c>
      <c r="D977" s="222"/>
      <c r="E977" s="241"/>
      <c r="F977" s="241"/>
      <c r="G977" s="241"/>
      <c r="H977" s="241"/>
      <c r="I977" s="241"/>
      <c r="J977" s="241"/>
      <c r="K977" s="142">
        <v>4.1100000000000003</v>
      </c>
      <c r="L977" s="142">
        <f t="shared" si="30"/>
        <v>0</v>
      </c>
      <c r="M977" s="105">
        <f t="shared" si="31"/>
        <v>0</v>
      </c>
    </row>
    <row r="978" spans="1:13">
      <c r="A978" s="221" t="s">
        <v>1886</v>
      </c>
      <c r="B978" s="221" t="s">
        <v>28796</v>
      </c>
      <c r="C978" s="221" t="s">
        <v>28797</v>
      </c>
      <c r="D978" s="222"/>
      <c r="E978" s="241"/>
      <c r="F978" s="241"/>
      <c r="G978" s="241"/>
      <c r="H978" s="241"/>
      <c r="I978" s="241"/>
      <c r="J978" s="241"/>
      <c r="K978" s="142">
        <v>26.46</v>
      </c>
      <c r="L978" s="142">
        <f t="shared" si="30"/>
        <v>0</v>
      </c>
      <c r="M978" s="105">
        <f t="shared" si="31"/>
        <v>0</v>
      </c>
    </row>
    <row r="979" spans="1:13">
      <c r="A979" s="221" t="s">
        <v>1886</v>
      </c>
      <c r="B979" s="221" t="s">
        <v>28798</v>
      </c>
      <c r="C979" s="221" t="s">
        <v>28799</v>
      </c>
      <c r="D979" s="222"/>
      <c r="E979" s="241"/>
      <c r="F979" s="241"/>
      <c r="G979" s="241"/>
      <c r="H979" s="241"/>
      <c r="I979" s="241"/>
      <c r="J979" s="241"/>
      <c r="K979" s="142">
        <v>26.46</v>
      </c>
      <c r="L979" s="142">
        <f t="shared" si="30"/>
        <v>0</v>
      </c>
      <c r="M979" s="105">
        <f t="shared" si="31"/>
        <v>0</v>
      </c>
    </row>
    <row r="980" spans="1:13">
      <c r="A980" s="221" t="s">
        <v>1886</v>
      </c>
      <c r="B980" s="221" t="s">
        <v>28800</v>
      </c>
      <c r="C980" s="221" t="s">
        <v>28801</v>
      </c>
      <c r="D980" s="222"/>
      <c r="E980" s="241"/>
      <c r="F980" s="241"/>
      <c r="G980" s="241"/>
      <c r="H980" s="241"/>
      <c r="I980" s="241"/>
      <c r="J980" s="241"/>
      <c r="K980" s="142">
        <v>26.46</v>
      </c>
      <c r="L980" s="142">
        <f t="shared" si="30"/>
        <v>0</v>
      </c>
      <c r="M980" s="105">
        <f t="shared" si="31"/>
        <v>0</v>
      </c>
    </row>
    <row r="981" spans="1:13">
      <c r="A981" s="221" t="s">
        <v>1886</v>
      </c>
      <c r="B981" s="221" t="s">
        <v>28802</v>
      </c>
      <c r="C981" s="221" t="s">
        <v>28803</v>
      </c>
      <c r="D981" s="222"/>
      <c r="E981" s="241"/>
      <c r="F981" s="241"/>
      <c r="G981" s="241"/>
      <c r="H981" s="241"/>
      <c r="I981" s="241"/>
      <c r="J981" s="241"/>
      <c r="K981" s="142">
        <v>26.46</v>
      </c>
      <c r="L981" s="142">
        <f t="shared" si="30"/>
        <v>0</v>
      </c>
      <c r="M981" s="105">
        <f t="shared" si="31"/>
        <v>0</v>
      </c>
    </row>
    <row r="982" spans="1:13">
      <c r="A982" s="221" t="s">
        <v>1886</v>
      </c>
      <c r="B982" s="221" t="s">
        <v>28804</v>
      </c>
      <c r="C982" s="221" t="s">
        <v>28805</v>
      </c>
      <c r="D982" s="222"/>
      <c r="E982" s="241"/>
      <c r="F982" s="241"/>
      <c r="G982" s="241"/>
      <c r="H982" s="241"/>
      <c r="I982" s="241"/>
      <c r="J982" s="241"/>
      <c r="K982" s="142">
        <v>26.46</v>
      </c>
      <c r="L982" s="142">
        <f t="shared" si="30"/>
        <v>0</v>
      </c>
      <c r="M982" s="105">
        <f t="shared" si="31"/>
        <v>0</v>
      </c>
    </row>
    <row r="983" spans="1:13">
      <c r="A983" s="221" t="s">
        <v>1886</v>
      </c>
      <c r="B983" s="221" t="s">
        <v>28806</v>
      </c>
      <c r="C983" s="221" t="s">
        <v>28807</v>
      </c>
      <c r="D983" s="222"/>
      <c r="E983" s="241"/>
      <c r="F983" s="241"/>
      <c r="G983" s="241"/>
      <c r="H983" s="241"/>
      <c r="I983" s="241"/>
      <c r="J983" s="241"/>
      <c r="K983" s="142">
        <v>20.58</v>
      </c>
      <c r="L983" s="142">
        <f t="shared" si="30"/>
        <v>0</v>
      </c>
      <c r="M983" s="105">
        <f t="shared" si="31"/>
        <v>0</v>
      </c>
    </row>
    <row r="984" spans="1:13">
      <c r="A984" s="221" t="s">
        <v>623</v>
      </c>
      <c r="B984" s="221" t="s">
        <v>28808</v>
      </c>
      <c r="C984" s="221" t="s">
        <v>28809</v>
      </c>
      <c r="D984" s="222"/>
      <c r="E984" s="241"/>
      <c r="F984" s="241"/>
      <c r="G984" s="241"/>
      <c r="H984" s="241"/>
      <c r="I984" s="241"/>
      <c r="J984" s="241"/>
      <c r="K984" s="142">
        <v>23.52</v>
      </c>
      <c r="L984" s="142">
        <f t="shared" si="30"/>
        <v>0</v>
      </c>
      <c r="M984" s="105">
        <f t="shared" si="31"/>
        <v>0</v>
      </c>
    </row>
    <row r="985" spans="1:13">
      <c r="A985" s="221" t="s">
        <v>623</v>
      </c>
      <c r="B985" s="221" t="s">
        <v>28810</v>
      </c>
      <c r="C985" s="221" t="s">
        <v>28811</v>
      </c>
      <c r="D985" s="222"/>
      <c r="E985" s="241"/>
      <c r="F985" s="241"/>
      <c r="G985" s="241"/>
      <c r="H985" s="241"/>
      <c r="I985" s="241"/>
      <c r="J985" s="241"/>
      <c r="K985" s="142">
        <v>23.52</v>
      </c>
      <c r="L985" s="142">
        <f t="shared" si="30"/>
        <v>0</v>
      </c>
      <c r="M985" s="105">
        <f t="shared" si="31"/>
        <v>0</v>
      </c>
    </row>
    <row r="986" spans="1:13">
      <c r="A986" s="221" t="s">
        <v>337</v>
      </c>
      <c r="B986" s="221" t="s">
        <v>28812</v>
      </c>
      <c r="C986" s="221" t="s">
        <v>28813</v>
      </c>
      <c r="D986" s="222"/>
      <c r="E986" s="241"/>
      <c r="F986" s="241"/>
      <c r="G986" s="241"/>
      <c r="H986" s="241"/>
      <c r="I986" s="241"/>
      <c r="J986" s="241"/>
      <c r="K986" s="142">
        <v>3.52</v>
      </c>
      <c r="L986" s="142">
        <f t="shared" si="30"/>
        <v>0</v>
      </c>
      <c r="M986" s="105">
        <f t="shared" si="31"/>
        <v>0</v>
      </c>
    </row>
    <row r="987" spans="1:13">
      <c r="A987" s="221" t="s">
        <v>337</v>
      </c>
      <c r="B987" s="221" t="s">
        <v>28814</v>
      </c>
      <c r="C987" s="221" t="s">
        <v>28815</v>
      </c>
      <c r="D987" s="222"/>
      <c r="E987" s="241"/>
      <c r="F987" s="241"/>
      <c r="G987" s="241"/>
      <c r="H987" s="241"/>
      <c r="I987" s="241"/>
      <c r="J987" s="241"/>
      <c r="K987" s="142">
        <v>35.29</v>
      </c>
      <c r="L987" s="142">
        <f t="shared" si="30"/>
        <v>0</v>
      </c>
      <c r="M987" s="105">
        <f t="shared" si="31"/>
        <v>0</v>
      </c>
    </row>
    <row r="988" spans="1:13">
      <c r="A988" s="221" t="s">
        <v>337</v>
      </c>
      <c r="B988" s="221" t="s">
        <v>28816</v>
      </c>
      <c r="C988" s="221" t="s">
        <v>28817</v>
      </c>
      <c r="D988" s="222"/>
      <c r="E988" s="241"/>
      <c r="F988" s="241"/>
      <c r="G988" s="241"/>
      <c r="H988" s="241"/>
      <c r="I988" s="241"/>
      <c r="J988" s="241"/>
      <c r="K988" s="142">
        <v>35.29</v>
      </c>
      <c r="L988" s="142">
        <f t="shared" si="30"/>
        <v>0</v>
      </c>
      <c r="M988" s="105">
        <f t="shared" si="31"/>
        <v>0</v>
      </c>
    </row>
    <row r="989" spans="1:13">
      <c r="A989" s="221" t="s">
        <v>284</v>
      </c>
      <c r="B989" s="221" t="s">
        <v>28818</v>
      </c>
      <c r="C989" s="221" t="s">
        <v>28819</v>
      </c>
      <c r="D989" s="222"/>
      <c r="E989" s="241"/>
      <c r="F989" s="241"/>
      <c r="G989" s="241"/>
      <c r="H989" s="241"/>
      <c r="I989" s="241"/>
      <c r="J989" s="241"/>
      <c r="K989" s="142">
        <v>8.2294</v>
      </c>
      <c r="L989" s="142">
        <f t="shared" si="30"/>
        <v>0</v>
      </c>
      <c r="M989" s="105">
        <f t="shared" si="31"/>
        <v>0</v>
      </c>
    </row>
    <row r="990" spans="1:13">
      <c r="A990" s="221" t="s">
        <v>284</v>
      </c>
      <c r="B990" s="221" t="s">
        <v>28820</v>
      </c>
      <c r="C990" s="221" t="s">
        <v>28821</v>
      </c>
      <c r="D990" s="222"/>
      <c r="E990" s="241"/>
      <c r="F990" s="241"/>
      <c r="G990" s="241"/>
      <c r="H990" s="241"/>
      <c r="I990" s="241"/>
      <c r="J990" s="241"/>
      <c r="K990" s="142">
        <v>8.23</v>
      </c>
      <c r="L990" s="142">
        <f t="shared" si="30"/>
        <v>0</v>
      </c>
      <c r="M990" s="105">
        <f t="shared" si="31"/>
        <v>0</v>
      </c>
    </row>
    <row r="991" spans="1:13">
      <c r="A991" s="221" t="s">
        <v>284</v>
      </c>
      <c r="B991" s="221" t="s">
        <v>28822</v>
      </c>
      <c r="C991" s="221" t="s">
        <v>28823</v>
      </c>
      <c r="D991" s="222"/>
      <c r="E991" s="241"/>
      <c r="F991" s="241"/>
      <c r="G991" s="241"/>
      <c r="H991" s="241"/>
      <c r="I991" s="241"/>
      <c r="J991" s="241"/>
      <c r="K991" s="142">
        <v>8.23</v>
      </c>
      <c r="L991" s="142">
        <f t="shared" si="30"/>
        <v>0</v>
      </c>
      <c r="M991" s="105">
        <f t="shared" si="31"/>
        <v>0</v>
      </c>
    </row>
    <row r="992" spans="1:13">
      <c r="A992" s="221" t="s">
        <v>284</v>
      </c>
      <c r="B992" s="221" t="s">
        <v>28824</v>
      </c>
      <c r="C992" s="221" t="s">
        <v>28825</v>
      </c>
      <c r="D992" s="222"/>
      <c r="E992" s="241"/>
      <c r="F992" s="241"/>
      <c r="G992" s="241"/>
      <c r="H992" s="241"/>
      <c r="I992" s="241"/>
      <c r="J992" s="241"/>
      <c r="K992" s="142">
        <v>8.23</v>
      </c>
      <c r="L992" s="142">
        <f t="shared" si="30"/>
        <v>0</v>
      </c>
      <c r="M992" s="105">
        <f t="shared" si="31"/>
        <v>0</v>
      </c>
    </row>
    <row r="993" spans="1:13">
      <c r="A993" s="221" t="s">
        <v>284</v>
      </c>
      <c r="B993" s="221" t="s">
        <v>28826</v>
      </c>
      <c r="C993" s="221" t="s">
        <v>28827</v>
      </c>
      <c r="D993" s="222"/>
      <c r="E993" s="241"/>
      <c r="F993" s="241"/>
      <c r="G993" s="241"/>
      <c r="H993" s="241"/>
      <c r="I993" s="241"/>
      <c r="J993" s="241"/>
      <c r="K993" s="142">
        <v>8.23</v>
      </c>
      <c r="L993" s="142">
        <f t="shared" si="30"/>
        <v>0</v>
      </c>
      <c r="M993" s="105">
        <f t="shared" si="31"/>
        <v>0</v>
      </c>
    </row>
    <row r="994" spans="1:13">
      <c r="A994" s="221" t="s">
        <v>222</v>
      </c>
      <c r="B994" s="221" t="s">
        <v>28828</v>
      </c>
      <c r="C994" s="221" t="s">
        <v>28829</v>
      </c>
      <c r="D994" s="222"/>
      <c r="E994" s="241"/>
      <c r="F994" s="241"/>
      <c r="G994" s="241"/>
      <c r="H994" s="241"/>
      <c r="I994" s="241"/>
      <c r="J994" s="241"/>
      <c r="K994" s="142">
        <v>1.76</v>
      </c>
      <c r="L994" s="142">
        <f t="shared" si="30"/>
        <v>0</v>
      </c>
      <c r="M994" s="105">
        <f t="shared" si="31"/>
        <v>0</v>
      </c>
    </row>
    <row r="995" spans="1:13">
      <c r="A995" s="221" t="s">
        <v>484</v>
      </c>
      <c r="B995" s="221" t="s">
        <v>28830</v>
      </c>
      <c r="C995" s="221" t="s">
        <v>28831</v>
      </c>
      <c r="D995" s="222"/>
      <c r="E995" s="241"/>
      <c r="F995" s="241"/>
      <c r="G995" s="241"/>
      <c r="H995" s="241"/>
      <c r="I995" s="241"/>
      <c r="J995" s="241"/>
      <c r="K995" s="142">
        <v>61.76</v>
      </c>
      <c r="L995" s="142">
        <f t="shared" si="30"/>
        <v>0</v>
      </c>
      <c r="M995" s="105">
        <f t="shared" si="31"/>
        <v>0</v>
      </c>
    </row>
    <row r="996" spans="1:13">
      <c r="A996" s="221" t="s">
        <v>484</v>
      </c>
      <c r="B996" s="221" t="s">
        <v>28832</v>
      </c>
      <c r="C996" s="221" t="s">
        <v>28833</v>
      </c>
      <c r="D996" s="222"/>
      <c r="E996" s="241"/>
      <c r="F996" s="241"/>
      <c r="G996" s="241"/>
      <c r="H996" s="241"/>
      <c r="I996" s="241"/>
      <c r="J996" s="241"/>
      <c r="K996" s="142">
        <v>61.76</v>
      </c>
      <c r="L996" s="142">
        <f t="shared" si="30"/>
        <v>0</v>
      </c>
      <c r="M996" s="105">
        <f t="shared" si="31"/>
        <v>0</v>
      </c>
    </row>
    <row r="997" spans="1:13">
      <c r="A997" s="221" t="s">
        <v>484</v>
      </c>
      <c r="B997" s="221" t="s">
        <v>28834</v>
      </c>
      <c r="C997" s="221" t="s">
        <v>28835</v>
      </c>
      <c r="D997" s="222"/>
      <c r="E997" s="241"/>
      <c r="F997" s="241"/>
      <c r="G997" s="241"/>
      <c r="H997" s="241"/>
      <c r="I997" s="241"/>
      <c r="J997" s="241"/>
      <c r="K997" s="142">
        <v>61.76</v>
      </c>
      <c r="L997" s="142">
        <f t="shared" si="30"/>
        <v>0</v>
      </c>
      <c r="M997" s="105">
        <f t="shared" si="31"/>
        <v>0</v>
      </c>
    </row>
    <row r="998" spans="1:13">
      <c r="A998" s="221" t="s">
        <v>484</v>
      </c>
      <c r="B998" s="221" t="s">
        <v>28836</v>
      </c>
      <c r="C998" s="221" t="s">
        <v>28837</v>
      </c>
      <c r="D998" s="222"/>
      <c r="E998" s="241"/>
      <c r="F998" s="241"/>
      <c r="G998" s="241"/>
      <c r="H998" s="241"/>
      <c r="I998" s="241"/>
      <c r="J998" s="241"/>
      <c r="K998" s="142">
        <v>61.76</v>
      </c>
      <c r="L998" s="142">
        <f t="shared" si="30"/>
        <v>0</v>
      </c>
      <c r="M998" s="105">
        <f t="shared" si="31"/>
        <v>0</v>
      </c>
    </row>
    <row r="999" spans="1:13">
      <c r="A999" s="221" t="s">
        <v>337</v>
      </c>
      <c r="B999" s="221" t="s">
        <v>28838</v>
      </c>
      <c r="C999" s="221" t="s">
        <v>28839</v>
      </c>
      <c r="D999" s="222"/>
      <c r="E999" s="241"/>
      <c r="F999" s="241"/>
      <c r="G999" s="241"/>
      <c r="H999" s="241"/>
      <c r="I999" s="241"/>
      <c r="J999" s="241"/>
      <c r="K999" s="142">
        <v>14.7</v>
      </c>
      <c r="L999" s="142">
        <f t="shared" si="30"/>
        <v>0</v>
      </c>
      <c r="M999" s="105">
        <f t="shared" si="31"/>
        <v>0</v>
      </c>
    </row>
    <row r="1000" spans="1:13">
      <c r="A1000" s="221" t="s">
        <v>222</v>
      </c>
      <c r="B1000" s="221" t="s">
        <v>28840</v>
      </c>
      <c r="C1000" s="221" t="s">
        <v>28841</v>
      </c>
      <c r="D1000" s="222"/>
      <c r="E1000" s="241"/>
      <c r="F1000" s="241"/>
      <c r="G1000" s="241"/>
      <c r="H1000" s="241"/>
      <c r="I1000" s="241"/>
      <c r="J1000" s="241"/>
      <c r="K1000" s="142">
        <v>11.17</v>
      </c>
      <c r="L1000" s="142">
        <f t="shared" si="30"/>
        <v>0</v>
      </c>
      <c r="M1000" s="105">
        <f t="shared" si="31"/>
        <v>0</v>
      </c>
    </row>
    <row r="1001" spans="1:13">
      <c r="A1001" s="221" t="s">
        <v>425</v>
      </c>
      <c r="B1001" s="221" t="s">
        <v>28842</v>
      </c>
      <c r="C1001" s="221" t="s">
        <v>28843</v>
      </c>
      <c r="D1001" s="222"/>
      <c r="E1001" s="241"/>
      <c r="F1001" s="241"/>
      <c r="G1001" s="241"/>
      <c r="H1001" s="241"/>
      <c r="I1001" s="241"/>
      <c r="J1001" s="241"/>
      <c r="K1001" s="142">
        <v>38.229999999999997</v>
      </c>
      <c r="L1001" s="142">
        <f t="shared" si="30"/>
        <v>0</v>
      </c>
      <c r="M1001" s="105">
        <f t="shared" si="31"/>
        <v>0</v>
      </c>
    </row>
    <row r="1002" spans="1:13">
      <c r="A1002" s="221" t="s">
        <v>1277</v>
      </c>
      <c r="B1002" s="221" t="s">
        <v>28844</v>
      </c>
      <c r="C1002" s="221" t="s">
        <v>28845</v>
      </c>
      <c r="D1002" s="222"/>
      <c r="E1002" s="241"/>
      <c r="F1002" s="241"/>
      <c r="G1002" s="241"/>
      <c r="H1002" s="241"/>
      <c r="I1002" s="241"/>
      <c r="J1002" s="241"/>
      <c r="K1002" s="142">
        <v>15.88</v>
      </c>
      <c r="L1002" s="142">
        <f t="shared" si="30"/>
        <v>0</v>
      </c>
      <c r="M1002" s="105">
        <f t="shared" si="31"/>
        <v>0</v>
      </c>
    </row>
    <row r="1003" spans="1:13">
      <c r="A1003" s="221" t="s">
        <v>311</v>
      </c>
      <c r="B1003" s="221" t="s">
        <v>28846</v>
      </c>
      <c r="C1003" s="221" t="s">
        <v>28847</v>
      </c>
      <c r="D1003" s="222" t="s">
        <v>209</v>
      </c>
      <c r="E1003" s="241"/>
      <c r="F1003" s="241"/>
      <c r="G1003" s="241"/>
      <c r="H1003" s="241"/>
      <c r="I1003" s="241"/>
      <c r="J1003" s="241"/>
      <c r="K1003" s="142">
        <v>22.94</v>
      </c>
      <c r="L1003" s="142">
        <f t="shared" si="30"/>
        <v>0</v>
      </c>
      <c r="M1003" s="105">
        <f t="shared" si="31"/>
        <v>0</v>
      </c>
    </row>
    <row r="1004" spans="1:13">
      <c r="A1004" s="221" t="s">
        <v>311</v>
      </c>
      <c r="B1004" s="221" t="s">
        <v>28848</v>
      </c>
      <c r="C1004" s="221" t="s">
        <v>28849</v>
      </c>
      <c r="D1004" s="222" t="s">
        <v>209</v>
      </c>
      <c r="E1004" s="241"/>
      <c r="F1004" s="241"/>
      <c r="G1004" s="241"/>
      <c r="H1004" s="241"/>
      <c r="I1004" s="241"/>
      <c r="J1004" s="241"/>
      <c r="K1004" s="142">
        <v>22.94</v>
      </c>
      <c r="L1004" s="142">
        <f t="shared" si="30"/>
        <v>0</v>
      </c>
      <c r="M1004" s="105">
        <f t="shared" si="31"/>
        <v>0</v>
      </c>
    </row>
    <row r="1005" spans="1:13">
      <c r="A1005" s="221" t="s">
        <v>311</v>
      </c>
      <c r="B1005" s="221" t="s">
        <v>28850</v>
      </c>
      <c r="C1005" s="221" t="s">
        <v>28851</v>
      </c>
      <c r="D1005" s="222" t="s">
        <v>209</v>
      </c>
      <c r="E1005" s="241"/>
      <c r="F1005" s="241"/>
      <c r="G1005" s="241"/>
      <c r="H1005" s="241"/>
      <c r="I1005" s="241"/>
      <c r="J1005" s="241"/>
      <c r="K1005" s="142">
        <v>22.94</v>
      </c>
      <c r="L1005" s="142">
        <f t="shared" si="30"/>
        <v>0</v>
      </c>
      <c r="M1005" s="105">
        <f t="shared" si="31"/>
        <v>0</v>
      </c>
    </row>
    <row r="1006" spans="1:13">
      <c r="A1006" s="221" t="s">
        <v>311</v>
      </c>
      <c r="B1006" s="221" t="s">
        <v>28852</v>
      </c>
      <c r="C1006" s="221" t="s">
        <v>28853</v>
      </c>
      <c r="D1006" s="222" t="s">
        <v>209</v>
      </c>
      <c r="E1006" s="241"/>
      <c r="F1006" s="241"/>
      <c r="G1006" s="241"/>
      <c r="H1006" s="241"/>
      <c r="I1006" s="241"/>
      <c r="J1006" s="241"/>
      <c r="K1006" s="142">
        <v>22.94</v>
      </c>
      <c r="L1006" s="142">
        <f t="shared" si="30"/>
        <v>0</v>
      </c>
      <c r="M1006" s="105">
        <f t="shared" si="31"/>
        <v>0</v>
      </c>
    </row>
    <row r="1007" spans="1:13">
      <c r="A1007" s="221" t="s">
        <v>311</v>
      </c>
      <c r="B1007" s="221" t="s">
        <v>28854</v>
      </c>
      <c r="C1007" s="221" t="s">
        <v>28855</v>
      </c>
      <c r="D1007" s="222" t="s">
        <v>209</v>
      </c>
      <c r="E1007" s="241"/>
      <c r="F1007" s="241"/>
      <c r="G1007" s="241"/>
      <c r="H1007" s="241"/>
      <c r="I1007" s="241"/>
      <c r="J1007" s="241"/>
      <c r="K1007" s="142">
        <v>22.94</v>
      </c>
      <c r="L1007" s="142">
        <f t="shared" si="30"/>
        <v>0</v>
      </c>
      <c r="M1007" s="105">
        <f t="shared" si="31"/>
        <v>0</v>
      </c>
    </row>
    <row r="1008" spans="1:13">
      <c r="A1008" s="221" t="s">
        <v>311</v>
      </c>
      <c r="B1008" s="221" t="s">
        <v>28856</v>
      </c>
      <c r="C1008" s="221" t="s">
        <v>28857</v>
      </c>
      <c r="D1008" s="222" t="s">
        <v>209</v>
      </c>
      <c r="E1008" s="241"/>
      <c r="F1008" s="241"/>
      <c r="G1008" s="241"/>
      <c r="H1008" s="241"/>
      <c r="I1008" s="241"/>
      <c r="J1008" s="241"/>
      <c r="K1008" s="142">
        <v>22.94</v>
      </c>
      <c r="L1008" s="142">
        <f t="shared" si="30"/>
        <v>0</v>
      </c>
      <c r="M1008" s="105">
        <f t="shared" si="31"/>
        <v>0</v>
      </c>
    </row>
    <row r="1009" spans="1:13">
      <c r="A1009" s="221" t="s">
        <v>311</v>
      </c>
      <c r="B1009" s="221" t="s">
        <v>28858</v>
      </c>
      <c r="C1009" s="221" t="s">
        <v>28859</v>
      </c>
      <c r="D1009" s="222" t="s">
        <v>209</v>
      </c>
      <c r="E1009" s="241"/>
      <c r="F1009" s="241"/>
      <c r="G1009" s="241"/>
      <c r="H1009" s="241"/>
      <c r="I1009" s="241"/>
      <c r="J1009" s="241"/>
      <c r="K1009" s="142">
        <v>22.94</v>
      </c>
      <c r="L1009" s="142">
        <f t="shared" si="30"/>
        <v>0</v>
      </c>
      <c r="M1009" s="105">
        <f t="shared" si="31"/>
        <v>0</v>
      </c>
    </row>
    <row r="1010" spans="1:13">
      <c r="A1010" s="221" t="s">
        <v>311</v>
      </c>
      <c r="B1010" s="221" t="s">
        <v>28860</v>
      </c>
      <c r="C1010" s="221" t="s">
        <v>28861</v>
      </c>
      <c r="D1010" s="222" t="s">
        <v>209</v>
      </c>
      <c r="E1010" s="241"/>
      <c r="F1010" s="241"/>
      <c r="G1010" s="241"/>
      <c r="H1010" s="241"/>
      <c r="I1010" s="241"/>
      <c r="J1010" s="241"/>
      <c r="K1010" s="142">
        <v>22.94</v>
      </c>
      <c r="L1010" s="142">
        <f t="shared" si="30"/>
        <v>0</v>
      </c>
      <c r="M1010" s="105">
        <f t="shared" si="31"/>
        <v>0</v>
      </c>
    </row>
    <row r="1011" spans="1:13">
      <c r="A1011" s="221" t="s">
        <v>311</v>
      </c>
      <c r="B1011" s="221" t="s">
        <v>28862</v>
      </c>
      <c r="C1011" s="221" t="s">
        <v>28863</v>
      </c>
      <c r="D1011" s="222" t="s">
        <v>209</v>
      </c>
      <c r="E1011" s="241"/>
      <c r="F1011" s="241"/>
      <c r="G1011" s="241"/>
      <c r="H1011" s="241"/>
      <c r="I1011" s="241"/>
      <c r="J1011" s="241"/>
      <c r="K1011" s="142">
        <v>22.94</v>
      </c>
      <c r="L1011" s="142">
        <f t="shared" si="30"/>
        <v>0</v>
      </c>
      <c r="M1011" s="105">
        <f t="shared" si="31"/>
        <v>0</v>
      </c>
    </row>
    <row r="1012" spans="1:13">
      <c r="A1012" s="221" t="s">
        <v>311</v>
      </c>
      <c r="B1012" s="221" t="s">
        <v>28864</v>
      </c>
      <c r="C1012" s="221" t="s">
        <v>28865</v>
      </c>
      <c r="D1012" s="222" t="s">
        <v>209</v>
      </c>
      <c r="E1012" s="241"/>
      <c r="F1012" s="241"/>
      <c r="G1012" s="241"/>
      <c r="H1012" s="241"/>
      <c r="I1012" s="241"/>
      <c r="J1012" s="241"/>
      <c r="K1012" s="142">
        <v>22.94</v>
      </c>
      <c r="L1012" s="142">
        <f t="shared" si="30"/>
        <v>0</v>
      </c>
      <c r="M1012" s="105">
        <f t="shared" si="31"/>
        <v>0</v>
      </c>
    </row>
    <row r="1013" spans="1:13">
      <c r="A1013" s="221" t="s">
        <v>311</v>
      </c>
      <c r="B1013" s="221" t="s">
        <v>28866</v>
      </c>
      <c r="C1013" s="221" t="s">
        <v>28867</v>
      </c>
      <c r="D1013" s="222" t="s">
        <v>209</v>
      </c>
      <c r="E1013" s="241"/>
      <c r="F1013" s="241"/>
      <c r="G1013" s="241"/>
      <c r="H1013" s="241"/>
      <c r="I1013" s="241"/>
      <c r="J1013" s="241"/>
      <c r="K1013" s="142">
        <v>22.94</v>
      </c>
      <c r="L1013" s="142">
        <f t="shared" si="30"/>
        <v>0</v>
      </c>
      <c r="M1013" s="105">
        <f t="shared" si="31"/>
        <v>0</v>
      </c>
    </row>
    <row r="1014" spans="1:13">
      <c r="A1014" s="221" t="s">
        <v>311</v>
      </c>
      <c r="B1014" s="221" t="s">
        <v>28868</v>
      </c>
      <c r="C1014" s="221" t="s">
        <v>28869</v>
      </c>
      <c r="D1014" s="222" t="s">
        <v>209</v>
      </c>
      <c r="E1014" s="241"/>
      <c r="F1014" s="241"/>
      <c r="G1014" s="241"/>
      <c r="H1014" s="241"/>
      <c r="I1014" s="241"/>
      <c r="J1014" s="241"/>
      <c r="K1014" s="142">
        <v>22.94</v>
      </c>
      <c r="L1014" s="142">
        <f t="shared" si="30"/>
        <v>0</v>
      </c>
      <c r="M1014" s="105">
        <f t="shared" si="31"/>
        <v>0</v>
      </c>
    </row>
    <row r="1015" spans="1:13">
      <c r="A1015" s="221" t="s">
        <v>311</v>
      </c>
      <c r="B1015" s="221" t="s">
        <v>28870</v>
      </c>
      <c r="C1015" s="221" t="s">
        <v>28871</v>
      </c>
      <c r="D1015" s="222" t="s">
        <v>209</v>
      </c>
      <c r="E1015" s="241"/>
      <c r="F1015" s="241"/>
      <c r="G1015" s="241"/>
      <c r="H1015" s="241"/>
      <c r="I1015" s="241"/>
      <c r="J1015" s="241"/>
      <c r="K1015" s="142">
        <v>22.94</v>
      </c>
      <c r="L1015" s="142">
        <f t="shared" si="30"/>
        <v>0</v>
      </c>
      <c r="M1015" s="105">
        <f t="shared" si="31"/>
        <v>0</v>
      </c>
    </row>
    <row r="1016" spans="1:13">
      <c r="A1016" s="221" t="s">
        <v>311</v>
      </c>
      <c r="B1016" s="221" t="s">
        <v>28872</v>
      </c>
      <c r="C1016" s="221" t="s">
        <v>28873</v>
      </c>
      <c r="D1016" s="222" t="s">
        <v>209</v>
      </c>
      <c r="E1016" s="241"/>
      <c r="F1016" s="241"/>
      <c r="G1016" s="241"/>
      <c r="H1016" s="241"/>
      <c r="I1016" s="241"/>
      <c r="J1016" s="241"/>
      <c r="K1016" s="142">
        <v>22.94</v>
      </c>
      <c r="L1016" s="142">
        <f t="shared" si="30"/>
        <v>0</v>
      </c>
      <c r="M1016" s="105">
        <f t="shared" si="31"/>
        <v>0</v>
      </c>
    </row>
    <row r="1017" spans="1:13">
      <c r="A1017" s="221" t="s">
        <v>311</v>
      </c>
      <c r="B1017" s="221" t="s">
        <v>28874</v>
      </c>
      <c r="C1017" s="221" t="s">
        <v>28875</v>
      </c>
      <c r="D1017" s="222" t="s">
        <v>209</v>
      </c>
      <c r="E1017" s="241"/>
      <c r="F1017" s="241"/>
      <c r="G1017" s="241"/>
      <c r="H1017" s="241"/>
      <c r="I1017" s="241"/>
      <c r="J1017" s="241"/>
      <c r="K1017" s="142">
        <v>22.94</v>
      </c>
      <c r="L1017" s="142">
        <f t="shared" si="30"/>
        <v>0</v>
      </c>
      <c r="M1017" s="105">
        <f t="shared" si="31"/>
        <v>0</v>
      </c>
    </row>
    <row r="1018" spans="1:13">
      <c r="A1018" s="221" t="s">
        <v>311</v>
      </c>
      <c r="B1018" s="221" t="s">
        <v>28876</v>
      </c>
      <c r="C1018" s="221" t="s">
        <v>28877</v>
      </c>
      <c r="D1018" s="222" t="s">
        <v>209</v>
      </c>
      <c r="E1018" s="241"/>
      <c r="F1018" s="241"/>
      <c r="G1018" s="241"/>
      <c r="H1018" s="241"/>
      <c r="I1018" s="241"/>
      <c r="J1018" s="241"/>
      <c r="K1018" s="142">
        <v>22.94</v>
      </c>
      <c r="L1018" s="142">
        <f t="shared" si="30"/>
        <v>0</v>
      </c>
      <c r="M1018" s="105">
        <f t="shared" si="31"/>
        <v>0</v>
      </c>
    </row>
    <row r="1019" spans="1:13">
      <c r="A1019" s="221" t="s">
        <v>311</v>
      </c>
      <c r="B1019" s="221" t="s">
        <v>28878</v>
      </c>
      <c r="C1019" s="221" t="s">
        <v>28879</v>
      </c>
      <c r="D1019" s="222" t="s">
        <v>209</v>
      </c>
      <c r="E1019" s="241"/>
      <c r="F1019" s="241"/>
      <c r="G1019" s="241"/>
      <c r="H1019" s="241"/>
      <c r="I1019" s="241"/>
      <c r="J1019" s="241"/>
      <c r="K1019" s="142">
        <v>22.94</v>
      </c>
      <c r="L1019" s="142">
        <f t="shared" si="30"/>
        <v>0</v>
      </c>
      <c r="M1019" s="105">
        <f t="shared" si="31"/>
        <v>0</v>
      </c>
    </row>
    <row r="1020" spans="1:13">
      <c r="A1020" s="221" t="s">
        <v>311</v>
      </c>
      <c r="B1020" s="221" t="s">
        <v>28880</v>
      </c>
      <c r="C1020" s="221" t="s">
        <v>28881</v>
      </c>
      <c r="D1020" s="222" t="s">
        <v>209</v>
      </c>
      <c r="E1020" s="241"/>
      <c r="F1020" s="241"/>
      <c r="G1020" s="241"/>
      <c r="H1020" s="241"/>
      <c r="I1020" s="241"/>
      <c r="J1020" s="241"/>
      <c r="K1020" s="142">
        <v>22.94</v>
      </c>
      <c r="L1020" s="142">
        <f t="shared" si="30"/>
        <v>0</v>
      </c>
      <c r="M1020" s="105">
        <f t="shared" si="31"/>
        <v>0</v>
      </c>
    </row>
    <row r="1021" spans="1:13">
      <c r="A1021" s="221" t="s">
        <v>5092</v>
      </c>
      <c r="B1021" s="221" t="s">
        <v>28882</v>
      </c>
      <c r="C1021" s="221" t="s">
        <v>28883</v>
      </c>
      <c r="D1021" s="222"/>
      <c r="E1021" s="241"/>
      <c r="F1021" s="241"/>
      <c r="G1021" s="241"/>
      <c r="H1021" s="241"/>
      <c r="I1021" s="241"/>
      <c r="J1021" s="241"/>
      <c r="K1021" s="142">
        <v>7.64</v>
      </c>
      <c r="L1021" s="142">
        <f t="shared" si="30"/>
        <v>0</v>
      </c>
      <c r="M1021" s="105">
        <f t="shared" si="31"/>
        <v>0</v>
      </c>
    </row>
    <row r="1022" spans="1:13">
      <c r="A1022" s="221" t="s">
        <v>5092</v>
      </c>
      <c r="B1022" s="221" t="s">
        <v>28884</v>
      </c>
      <c r="C1022" s="221" t="s">
        <v>28885</v>
      </c>
      <c r="D1022" s="222"/>
      <c r="E1022" s="241"/>
      <c r="F1022" s="241"/>
      <c r="G1022" s="241"/>
      <c r="H1022" s="241"/>
      <c r="I1022" s="241"/>
      <c r="J1022" s="241"/>
      <c r="K1022" s="142">
        <v>7.64</v>
      </c>
      <c r="L1022" s="142">
        <f t="shared" si="30"/>
        <v>0</v>
      </c>
      <c r="M1022" s="105">
        <f t="shared" si="31"/>
        <v>0</v>
      </c>
    </row>
    <row r="1023" spans="1:13">
      <c r="A1023" s="221" t="s">
        <v>5092</v>
      </c>
      <c r="B1023" s="221" t="s">
        <v>28886</v>
      </c>
      <c r="C1023" s="221" t="s">
        <v>28887</v>
      </c>
      <c r="D1023" s="222"/>
      <c r="E1023" s="241"/>
      <c r="F1023" s="241"/>
      <c r="G1023" s="241"/>
      <c r="H1023" s="241"/>
      <c r="I1023" s="241"/>
      <c r="J1023" s="241"/>
      <c r="K1023" s="142">
        <v>7.64</v>
      </c>
      <c r="L1023" s="142">
        <f t="shared" si="30"/>
        <v>0</v>
      </c>
      <c r="M1023" s="105">
        <f t="shared" si="31"/>
        <v>0</v>
      </c>
    </row>
    <row r="1024" spans="1:13">
      <c r="A1024" s="221" t="s">
        <v>5092</v>
      </c>
      <c r="B1024" s="221" t="s">
        <v>28888</v>
      </c>
      <c r="C1024" s="221" t="s">
        <v>28889</v>
      </c>
      <c r="D1024" s="222"/>
      <c r="E1024" s="241"/>
      <c r="F1024" s="241"/>
      <c r="G1024" s="241"/>
      <c r="H1024" s="241"/>
      <c r="I1024" s="241"/>
      <c r="J1024" s="241"/>
      <c r="K1024" s="142">
        <v>7.64</v>
      </c>
      <c r="L1024" s="142">
        <f t="shared" si="30"/>
        <v>0</v>
      </c>
      <c r="M1024" s="105">
        <f t="shared" si="31"/>
        <v>0</v>
      </c>
    </row>
    <row r="1025" spans="1:13">
      <c r="A1025" s="221" t="s">
        <v>5092</v>
      </c>
      <c r="B1025" s="221" t="s">
        <v>28890</v>
      </c>
      <c r="C1025" s="221" t="s">
        <v>28891</v>
      </c>
      <c r="D1025" s="222"/>
      <c r="E1025" s="241"/>
      <c r="F1025" s="241"/>
      <c r="G1025" s="241"/>
      <c r="H1025" s="241"/>
      <c r="I1025" s="241"/>
      <c r="J1025" s="241"/>
      <c r="K1025" s="142">
        <v>7.64</v>
      </c>
      <c r="L1025" s="142">
        <f t="shared" si="30"/>
        <v>0</v>
      </c>
      <c r="M1025" s="105">
        <f t="shared" si="31"/>
        <v>0</v>
      </c>
    </row>
    <row r="1026" spans="1:13">
      <c r="A1026" s="221" t="s">
        <v>5092</v>
      </c>
      <c r="B1026" s="221" t="s">
        <v>28892</v>
      </c>
      <c r="C1026" s="221" t="s">
        <v>28893</v>
      </c>
      <c r="D1026" s="222"/>
      <c r="E1026" s="241"/>
      <c r="F1026" s="241"/>
      <c r="G1026" s="241"/>
      <c r="H1026" s="241"/>
      <c r="I1026" s="241"/>
      <c r="J1026" s="241"/>
      <c r="K1026" s="142">
        <v>7.64</v>
      </c>
      <c r="L1026" s="142">
        <f t="shared" si="30"/>
        <v>0</v>
      </c>
      <c r="M1026" s="105">
        <f t="shared" si="31"/>
        <v>0</v>
      </c>
    </row>
    <row r="1027" spans="1:13">
      <c r="A1027" s="221" t="s">
        <v>5092</v>
      </c>
      <c r="B1027" s="221" t="s">
        <v>28894</v>
      </c>
      <c r="C1027" s="221" t="s">
        <v>28895</v>
      </c>
      <c r="D1027" s="222"/>
      <c r="E1027" s="241"/>
      <c r="F1027" s="241"/>
      <c r="G1027" s="241"/>
      <c r="H1027" s="241"/>
      <c r="I1027" s="241"/>
      <c r="J1027" s="241"/>
      <c r="K1027" s="142">
        <v>7.64</v>
      </c>
      <c r="L1027" s="142">
        <f t="shared" si="30"/>
        <v>0</v>
      </c>
      <c r="M1027" s="105">
        <f t="shared" si="31"/>
        <v>0</v>
      </c>
    </row>
    <row r="1028" spans="1:13">
      <c r="A1028" s="221" t="s">
        <v>5092</v>
      </c>
      <c r="B1028" s="221" t="s">
        <v>28896</v>
      </c>
      <c r="C1028" s="221" t="s">
        <v>28897</v>
      </c>
      <c r="D1028" s="222"/>
      <c r="E1028" s="241"/>
      <c r="F1028" s="241"/>
      <c r="G1028" s="241"/>
      <c r="H1028" s="241"/>
      <c r="I1028" s="241"/>
      <c r="J1028" s="241"/>
      <c r="K1028" s="142">
        <v>7.64</v>
      </c>
      <c r="L1028" s="142">
        <f t="shared" si="30"/>
        <v>0</v>
      </c>
      <c r="M1028" s="105">
        <f t="shared" si="31"/>
        <v>0</v>
      </c>
    </row>
    <row r="1029" spans="1:13">
      <c r="A1029" s="221" t="s">
        <v>5092</v>
      </c>
      <c r="B1029" s="221" t="s">
        <v>28898</v>
      </c>
      <c r="C1029" s="221" t="s">
        <v>28899</v>
      </c>
      <c r="D1029" s="222"/>
      <c r="E1029" s="241"/>
      <c r="F1029" s="241"/>
      <c r="G1029" s="241"/>
      <c r="H1029" s="241"/>
      <c r="I1029" s="241"/>
      <c r="J1029" s="241"/>
      <c r="K1029" s="142">
        <v>7.64</v>
      </c>
      <c r="L1029" s="142">
        <f t="shared" si="30"/>
        <v>0</v>
      </c>
      <c r="M1029" s="105">
        <f t="shared" si="31"/>
        <v>0</v>
      </c>
    </row>
    <row r="1030" spans="1:13">
      <c r="A1030" s="221" t="s">
        <v>5092</v>
      </c>
      <c r="B1030" s="221" t="s">
        <v>28900</v>
      </c>
      <c r="C1030" s="221" t="s">
        <v>28901</v>
      </c>
      <c r="D1030" s="222"/>
      <c r="E1030" s="241"/>
      <c r="F1030" s="241"/>
      <c r="G1030" s="241"/>
      <c r="H1030" s="241"/>
      <c r="I1030" s="241"/>
      <c r="J1030" s="241"/>
      <c r="K1030" s="142">
        <v>7.64</v>
      </c>
      <c r="L1030" s="142">
        <f t="shared" ref="L1030:L1061" si="32">SUM(M1030*K1030)</f>
        <v>0</v>
      </c>
      <c r="M1030" s="105">
        <f t="shared" ref="M1030:M1061" si="33">SUM(E1030:J1030)</f>
        <v>0</v>
      </c>
    </row>
    <row r="1031" spans="1:13">
      <c r="A1031" s="221" t="s">
        <v>5092</v>
      </c>
      <c r="B1031" s="221" t="s">
        <v>28902</v>
      </c>
      <c r="C1031" s="221" t="s">
        <v>28903</v>
      </c>
      <c r="D1031" s="222"/>
      <c r="E1031" s="241"/>
      <c r="F1031" s="241"/>
      <c r="G1031" s="241"/>
      <c r="H1031" s="241"/>
      <c r="I1031" s="241"/>
      <c r="J1031" s="241"/>
      <c r="K1031" s="142">
        <v>7.64</v>
      </c>
      <c r="L1031" s="142">
        <f t="shared" si="32"/>
        <v>0</v>
      </c>
      <c r="M1031" s="105">
        <f t="shared" si="33"/>
        <v>0</v>
      </c>
    </row>
    <row r="1032" spans="1:13">
      <c r="A1032" s="221" t="s">
        <v>5092</v>
      </c>
      <c r="B1032" s="221" t="s">
        <v>28904</v>
      </c>
      <c r="C1032" s="221" t="s">
        <v>28905</v>
      </c>
      <c r="D1032" s="222"/>
      <c r="E1032" s="241"/>
      <c r="F1032" s="241"/>
      <c r="G1032" s="241"/>
      <c r="H1032" s="241"/>
      <c r="I1032" s="241"/>
      <c r="J1032" s="241"/>
      <c r="K1032" s="142">
        <v>7.64</v>
      </c>
      <c r="L1032" s="142">
        <f t="shared" si="32"/>
        <v>0</v>
      </c>
      <c r="M1032" s="105">
        <f t="shared" si="33"/>
        <v>0</v>
      </c>
    </row>
    <row r="1033" spans="1:13">
      <c r="A1033" s="221" t="s">
        <v>5092</v>
      </c>
      <c r="B1033" s="221" t="s">
        <v>28906</v>
      </c>
      <c r="C1033" s="221" t="s">
        <v>28907</v>
      </c>
      <c r="D1033" s="222"/>
      <c r="E1033" s="241"/>
      <c r="F1033" s="241"/>
      <c r="G1033" s="241"/>
      <c r="H1033" s="241"/>
      <c r="I1033" s="241"/>
      <c r="J1033" s="241"/>
      <c r="K1033" s="142">
        <v>7.64</v>
      </c>
      <c r="L1033" s="142">
        <f t="shared" si="32"/>
        <v>0</v>
      </c>
      <c r="M1033" s="105">
        <f t="shared" si="33"/>
        <v>0</v>
      </c>
    </row>
    <row r="1034" spans="1:13">
      <c r="A1034" s="221" t="s">
        <v>5092</v>
      </c>
      <c r="B1034" s="221" t="s">
        <v>28908</v>
      </c>
      <c r="C1034" s="221" t="s">
        <v>28909</v>
      </c>
      <c r="D1034" s="222"/>
      <c r="E1034" s="241"/>
      <c r="F1034" s="241"/>
      <c r="G1034" s="241"/>
      <c r="H1034" s="241"/>
      <c r="I1034" s="241"/>
      <c r="J1034" s="241"/>
      <c r="K1034" s="142">
        <v>7.64</v>
      </c>
      <c r="L1034" s="142">
        <f t="shared" si="32"/>
        <v>0</v>
      </c>
      <c r="M1034" s="105">
        <f t="shared" si="33"/>
        <v>0</v>
      </c>
    </row>
    <row r="1035" spans="1:13">
      <c r="A1035" s="221" t="s">
        <v>5092</v>
      </c>
      <c r="B1035" s="221" t="s">
        <v>28910</v>
      </c>
      <c r="C1035" s="221" t="s">
        <v>28911</v>
      </c>
      <c r="D1035" s="222"/>
      <c r="E1035" s="241"/>
      <c r="F1035" s="241"/>
      <c r="G1035" s="241"/>
      <c r="H1035" s="241"/>
      <c r="I1035" s="241"/>
      <c r="J1035" s="241"/>
      <c r="K1035" s="142">
        <v>7.64</v>
      </c>
      <c r="L1035" s="142">
        <f t="shared" si="32"/>
        <v>0</v>
      </c>
      <c r="M1035" s="105">
        <f t="shared" si="33"/>
        <v>0</v>
      </c>
    </row>
    <row r="1036" spans="1:13">
      <c r="A1036" s="221" t="s">
        <v>222</v>
      </c>
      <c r="B1036" s="221" t="s">
        <v>28912</v>
      </c>
      <c r="C1036" s="221" t="s">
        <v>28913</v>
      </c>
      <c r="D1036" s="222"/>
      <c r="E1036" s="241"/>
      <c r="F1036" s="241"/>
      <c r="G1036" s="241"/>
      <c r="H1036" s="241"/>
      <c r="I1036" s="241"/>
      <c r="J1036" s="241"/>
      <c r="K1036" s="142">
        <v>17.64</v>
      </c>
      <c r="L1036" s="142">
        <f t="shared" si="32"/>
        <v>0</v>
      </c>
      <c r="M1036" s="105">
        <f t="shared" si="33"/>
        <v>0</v>
      </c>
    </row>
    <row r="1037" spans="1:13">
      <c r="A1037" s="221" t="s">
        <v>222</v>
      </c>
      <c r="B1037" s="221" t="s">
        <v>28914</v>
      </c>
      <c r="C1037" s="221" t="s">
        <v>28915</v>
      </c>
      <c r="D1037" s="222"/>
      <c r="E1037" s="241"/>
      <c r="F1037" s="241"/>
      <c r="G1037" s="241"/>
      <c r="H1037" s="241"/>
      <c r="I1037" s="241"/>
      <c r="J1037" s="241"/>
      <c r="K1037" s="142">
        <v>17.64</v>
      </c>
      <c r="L1037" s="142">
        <f t="shared" si="32"/>
        <v>0</v>
      </c>
      <c r="M1037" s="105">
        <f t="shared" si="33"/>
        <v>0</v>
      </c>
    </row>
    <row r="1038" spans="1:13">
      <c r="A1038" s="221" t="s">
        <v>1862</v>
      </c>
      <c r="B1038" s="221" t="s">
        <v>28916</v>
      </c>
      <c r="C1038" s="221" t="s">
        <v>28917</v>
      </c>
      <c r="D1038" s="222"/>
      <c r="E1038" s="241"/>
      <c r="F1038" s="241"/>
      <c r="G1038" s="241"/>
      <c r="H1038" s="241"/>
      <c r="I1038" s="241"/>
      <c r="J1038" s="241"/>
      <c r="K1038" s="142">
        <v>133.33000000000001</v>
      </c>
      <c r="L1038" s="142">
        <f t="shared" si="32"/>
        <v>0</v>
      </c>
      <c r="M1038" s="105">
        <f t="shared" si="33"/>
        <v>0</v>
      </c>
    </row>
    <row r="1039" spans="1:13">
      <c r="A1039" s="221" t="s">
        <v>1862</v>
      </c>
      <c r="B1039" s="221" t="s">
        <v>28918</v>
      </c>
      <c r="C1039" s="221" t="s">
        <v>28919</v>
      </c>
      <c r="D1039" s="222"/>
      <c r="E1039" s="241"/>
      <c r="F1039" s="241"/>
      <c r="G1039" s="241"/>
      <c r="H1039" s="241"/>
      <c r="I1039" s="241"/>
      <c r="J1039" s="241"/>
      <c r="K1039" s="142">
        <v>133.33000000000001</v>
      </c>
      <c r="L1039" s="142">
        <f t="shared" si="32"/>
        <v>0</v>
      </c>
      <c r="M1039" s="105">
        <f t="shared" si="33"/>
        <v>0</v>
      </c>
    </row>
    <row r="1040" spans="1:13">
      <c r="A1040" s="221" t="s">
        <v>1862</v>
      </c>
      <c r="B1040" s="221" t="s">
        <v>28920</v>
      </c>
      <c r="C1040" s="221" t="s">
        <v>28921</v>
      </c>
      <c r="D1040" s="222"/>
      <c r="E1040" s="241"/>
      <c r="F1040" s="241"/>
      <c r="G1040" s="241"/>
      <c r="H1040" s="241"/>
      <c r="I1040" s="241"/>
      <c r="J1040" s="241"/>
      <c r="K1040" s="142">
        <v>133.33000000000001</v>
      </c>
      <c r="L1040" s="142">
        <f t="shared" si="32"/>
        <v>0</v>
      </c>
      <c r="M1040" s="105">
        <f t="shared" si="33"/>
        <v>0</v>
      </c>
    </row>
    <row r="1041" spans="1:13">
      <c r="A1041" s="221" t="s">
        <v>1862</v>
      </c>
      <c r="B1041" s="221" t="s">
        <v>28922</v>
      </c>
      <c r="C1041" s="221" t="s">
        <v>28923</v>
      </c>
      <c r="D1041" s="222"/>
      <c r="E1041" s="241"/>
      <c r="F1041" s="241"/>
      <c r="G1041" s="241"/>
      <c r="H1041" s="241"/>
      <c r="I1041" s="241"/>
      <c r="J1041" s="241"/>
      <c r="K1041" s="142">
        <v>133.33000000000001</v>
      </c>
      <c r="L1041" s="142">
        <f t="shared" si="32"/>
        <v>0</v>
      </c>
      <c r="M1041" s="105">
        <f t="shared" si="33"/>
        <v>0</v>
      </c>
    </row>
    <row r="1042" spans="1:13">
      <c r="A1042" s="221" t="s">
        <v>1862</v>
      </c>
      <c r="B1042" s="221" t="s">
        <v>28924</v>
      </c>
      <c r="C1042" s="221" t="s">
        <v>28925</v>
      </c>
      <c r="D1042" s="222"/>
      <c r="E1042" s="241"/>
      <c r="F1042" s="241"/>
      <c r="G1042" s="241"/>
      <c r="H1042" s="241"/>
      <c r="I1042" s="241"/>
      <c r="J1042" s="241"/>
      <c r="K1042" s="142">
        <v>133.33000000000001</v>
      </c>
      <c r="L1042" s="142">
        <f t="shared" si="32"/>
        <v>0</v>
      </c>
      <c r="M1042" s="105">
        <f t="shared" si="33"/>
        <v>0</v>
      </c>
    </row>
    <row r="1043" spans="1:13">
      <c r="A1043" s="221" t="s">
        <v>1862</v>
      </c>
      <c r="B1043" s="221" t="s">
        <v>28926</v>
      </c>
      <c r="C1043" s="221" t="s">
        <v>28927</v>
      </c>
      <c r="D1043" s="222"/>
      <c r="E1043" s="241"/>
      <c r="F1043" s="241"/>
      <c r="G1043" s="241"/>
      <c r="H1043" s="241"/>
      <c r="I1043" s="241"/>
      <c r="J1043" s="241"/>
      <c r="K1043" s="142">
        <v>133.33000000000001</v>
      </c>
      <c r="L1043" s="142">
        <f t="shared" si="32"/>
        <v>0</v>
      </c>
      <c r="M1043" s="105">
        <f t="shared" si="33"/>
        <v>0</v>
      </c>
    </row>
    <row r="1044" spans="1:13">
      <c r="A1044" s="221" t="s">
        <v>1862</v>
      </c>
      <c r="B1044" s="221" t="s">
        <v>28928</v>
      </c>
      <c r="C1044" s="221" t="s">
        <v>28929</v>
      </c>
      <c r="D1044" s="222"/>
      <c r="E1044" s="241"/>
      <c r="F1044" s="241"/>
      <c r="G1044" s="241"/>
      <c r="H1044" s="241"/>
      <c r="I1044" s="241"/>
      <c r="J1044" s="241"/>
      <c r="K1044" s="142">
        <v>133.33000000000001</v>
      </c>
      <c r="L1044" s="142">
        <f t="shared" si="32"/>
        <v>0</v>
      </c>
      <c r="M1044" s="105">
        <f t="shared" si="33"/>
        <v>0</v>
      </c>
    </row>
    <row r="1045" spans="1:13">
      <c r="A1045" s="221" t="s">
        <v>1862</v>
      </c>
      <c r="B1045" s="221" t="s">
        <v>28930</v>
      </c>
      <c r="C1045" s="221" t="s">
        <v>28931</v>
      </c>
      <c r="D1045" s="222"/>
      <c r="E1045" s="241"/>
      <c r="F1045" s="241"/>
      <c r="G1045" s="241"/>
      <c r="H1045" s="241"/>
      <c r="I1045" s="241"/>
      <c r="J1045" s="241"/>
      <c r="K1045" s="142">
        <v>133.33000000000001</v>
      </c>
      <c r="L1045" s="142">
        <f t="shared" si="32"/>
        <v>0</v>
      </c>
      <c r="M1045" s="105">
        <f t="shared" si="33"/>
        <v>0</v>
      </c>
    </row>
    <row r="1046" spans="1:13">
      <c r="A1046" s="221" t="s">
        <v>1862</v>
      </c>
      <c r="B1046" s="221" t="s">
        <v>28932</v>
      </c>
      <c r="C1046" s="221" t="s">
        <v>28933</v>
      </c>
      <c r="D1046" s="222"/>
      <c r="E1046" s="241"/>
      <c r="F1046" s="241"/>
      <c r="G1046" s="241"/>
      <c r="H1046" s="241"/>
      <c r="I1046" s="241"/>
      <c r="J1046" s="241"/>
      <c r="K1046" s="142">
        <v>133.33000000000001</v>
      </c>
      <c r="L1046" s="142">
        <f t="shared" si="32"/>
        <v>0</v>
      </c>
      <c r="M1046" s="105">
        <f t="shared" si="33"/>
        <v>0</v>
      </c>
    </row>
    <row r="1047" spans="1:13">
      <c r="A1047" s="221" t="s">
        <v>1862</v>
      </c>
      <c r="B1047" s="221" t="s">
        <v>28934</v>
      </c>
      <c r="C1047" s="221" t="s">
        <v>28935</v>
      </c>
      <c r="D1047" s="222"/>
      <c r="E1047" s="241"/>
      <c r="F1047" s="241"/>
      <c r="G1047" s="241"/>
      <c r="H1047" s="241"/>
      <c r="I1047" s="241"/>
      <c r="J1047" s="241"/>
      <c r="K1047" s="142">
        <v>133.33000000000001</v>
      </c>
      <c r="L1047" s="142">
        <f t="shared" si="32"/>
        <v>0</v>
      </c>
      <c r="M1047" s="105">
        <f t="shared" si="33"/>
        <v>0</v>
      </c>
    </row>
    <row r="1048" spans="1:13">
      <c r="A1048" s="221" t="s">
        <v>1862</v>
      </c>
      <c r="B1048" s="221" t="s">
        <v>28936</v>
      </c>
      <c r="C1048" s="221" t="s">
        <v>28937</v>
      </c>
      <c r="D1048" s="222"/>
      <c r="E1048" s="241"/>
      <c r="F1048" s="241"/>
      <c r="G1048" s="241"/>
      <c r="H1048" s="241"/>
      <c r="I1048" s="241"/>
      <c r="J1048" s="241"/>
      <c r="K1048" s="142">
        <v>133.33000000000001</v>
      </c>
      <c r="L1048" s="142">
        <f t="shared" si="32"/>
        <v>0</v>
      </c>
      <c r="M1048" s="105">
        <f t="shared" si="33"/>
        <v>0</v>
      </c>
    </row>
    <row r="1049" spans="1:13">
      <c r="A1049" s="221" t="s">
        <v>1862</v>
      </c>
      <c r="B1049" s="221" t="s">
        <v>28938</v>
      </c>
      <c r="C1049" s="221" t="s">
        <v>28939</v>
      </c>
      <c r="D1049" s="222"/>
      <c r="E1049" s="241"/>
      <c r="F1049" s="241"/>
      <c r="G1049" s="241"/>
      <c r="H1049" s="241"/>
      <c r="I1049" s="241"/>
      <c r="J1049" s="241"/>
      <c r="K1049" s="142">
        <v>133.33000000000001</v>
      </c>
      <c r="L1049" s="142">
        <f t="shared" si="32"/>
        <v>0</v>
      </c>
      <c r="M1049" s="105">
        <f t="shared" si="33"/>
        <v>0</v>
      </c>
    </row>
    <row r="1050" spans="1:13">
      <c r="A1050" s="221" t="s">
        <v>1862</v>
      </c>
      <c r="B1050" s="221" t="s">
        <v>28940</v>
      </c>
      <c r="C1050" s="221" t="s">
        <v>28941</v>
      </c>
      <c r="D1050" s="222"/>
      <c r="E1050" s="241"/>
      <c r="F1050" s="241"/>
      <c r="G1050" s="241"/>
      <c r="H1050" s="241"/>
      <c r="I1050" s="241"/>
      <c r="J1050" s="241"/>
      <c r="K1050" s="142">
        <v>133.33000000000001</v>
      </c>
      <c r="L1050" s="142">
        <f t="shared" si="32"/>
        <v>0</v>
      </c>
      <c r="M1050" s="105">
        <f t="shared" si="33"/>
        <v>0</v>
      </c>
    </row>
    <row r="1051" spans="1:13">
      <c r="A1051" s="221" t="s">
        <v>1862</v>
      </c>
      <c r="B1051" s="221" t="s">
        <v>28942</v>
      </c>
      <c r="C1051" s="221" t="s">
        <v>28943</v>
      </c>
      <c r="D1051" s="222"/>
      <c r="E1051" s="241"/>
      <c r="F1051" s="241"/>
      <c r="G1051" s="241"/>
      <c r="H1051" s="241"/>
      <c r="I1051" s="241"/>
      <c r="J1051" s="241"/>
      <c r="K1051" s="142">
        <v>133.33000000000001</v>
      </c>
      <c r="L1051" s="142">
        <f t="shared" si="32"/>
        <v>0</v>
      </c>
      <c r="M1051" s="105">
        <f t="shared" si="33"/>
        <v>0</v>
      </c>
    </row>
    <row r="1052" spans="1:13">
      <c r="A1052" s="221" t="s">
        <v>1862</v>
      </c>
      <c r="B1052" s="221" t="s">
        <v>28944</v>
      </c>
      <c r="C1052" s="221" t="s">
        <v>28945</v>
      </c>
      <c r="D1052" s="222"/>
      <c r="E1052" s="241"/>
      <c r="F1052" s="241"/>
      <c r="G1052" s="241"/>
      <c r="H1052" s="241"/>
      <c r="I1052" s="241"/>
      <c r="J1052" s="241"/>
      <c r="K1052" s="142">
        <v>133.33000000000001</v>
      </c>
      <c r="L1052" s="142">
        <f t="shared" si="32"/>
        <v>0</v>
      </c>
      <c r="M1052" s="105">
        <f t="shared" si="33"/>
        <v>0</v>
      </c>
    </row>
    <row r="1053" spans="1:13">
      <c r="A1053" s="221" t="s">
        <v>1862</v>
      </c>
      <c r="B1053" s="221" t="s">
        <v>28946</v>
      </c>
      <c r="C1053" s="221" t="s">
        <v>28947</v>
      </c>
      <c r="D1053" s="222"/>
      <c r="E1053" s="241"/>
      <c r="F1053" s="241"/>
      <c r="G1053" s="241"/>
      <c r="H1053" s="241"/>
      <c r="I1053" s="241"/>
      <c r="J1053" s="241"/>
      <c r="K1053" s="142">
        <v>133.33000000000001</v>
      </c>
      <c r="L1053" s="142">
        <f t="shared" si="32"/>
        <v>0</v>
      </c>
      <c r="M1053" s="105">
        <f t="shared" si="33"/>
        <v>0</v>
      </c>
    </row>
    <row r="1054" spans="1:13">
      <c r="A1054" s="221" t="s">
        <v>425</v>
      </c>
      <c r="B1054" s="221" t="s">
        <v>28948</v>
      </c>
      <c r="C1054" s="221" t="s">
        <v>28949</v>
      </c>
      <c r="D1054" s="222"/>
      <c r="E1054" s="241"/>
      <c r="F1054" s="241"/>
      <c r="G1054" s="241"/>
      <c r="H1054" s="241"/>
      <c r="I1054" s="241"/>
      <c r="J1054" s="241"/>
      <c r="K1054" s="142">
        <v>16.46</v>
      </c>
      <c r="L1054" s="142">
        <f t="shared" si="32"/>
        <v>0</v>
      </c>
      <c r="M1054" s="105">
        <f t="shared" si="33"/>
        <v>0</v>
      </c>
    </row>
    <row r="1055" spans="1:13">
      <c r="A1055" s="221" t="s">
        <v>22336</v>
      </c>
      <c r="B1055" s="221" t="s">
        <v>28950</v>
      </c>
      <c r="C1055" s="221" t="s">
        <v>28951</v>
      </c>
      <c r="D1055" s="222"/>
      <c r="E1055" s="241"/>
      <c r="F1055" s="241"/>
      <c r="G1055" s="241"/>
      <c r="H1055" s="241"/>
      <c r="I1055" s="241"/>
      <c r="J1055" s="241"/>
      <c r="K1055" s="142">
        <v>10.58</v>
      </c>
      <c r="L1055" s="142">
        <f t="shared" si="32"/>
        <v>0</v>
      </c>
      <c r="M1055" s="105">
        <f t="shared" si="33"/>
        <v>0</v>
      </c>
    </row>
    <row r="1056" spans="1:13">
      <c r="A1056" s="221" t="s">
        <v>22336</v>
      </c>
      <c r="B1056" s="221" t="s">
        <v>28952</v>
      </c>
      <c r="C1056" s="221" t="s">
        <v>28953</v>
      </c>
      <c r="D1056" s="222"/>
      <c r="E1056" s="241"/>
      <c r="F1056" s="241"/>
      <c r="G1056" s="241"/>
      <c r="H1056" s="241"/>
      <c r="I1056" s="241"/>
      <c r="J1056" s="241"/>
      <c r="K1056" s="142">
        <v>10.58</v>
      </c>
      <c r="L1056" s="142">
        <f t="shared" si="32"/>
        <v>0</v>
      </c>
      <c r="M1056" s="105">
        <f t="shared" si="33"/>
        <v>0</v>
      </c>
    </row>
    <row r="1057" spans="1:13">
      <c r="A1057" s="221" t="s">
        <v>5683</v>
      </c>
      <c r="B1057" s="221" t="s">
        <v>28954</v>
      </c>
      <c r="C1057" s="221" t="s">
        <v>28955</v>
      </c>
      <c r="D1057" s="222"/>
      <c r="E1057" s="241"/>
      <c r="F1057" s="241"/>
      <c r="G1057" s="241"/>
      <c r="H1057" s="241"/>
      <c r="I1057" s="241"/>
      <c r="J1057" s="241"/>
      <c r="K1057" s="142">
        <v>5.29</v>
      </c>
      <c r="L1057" s="142">
        <f t="shared" si="32"/>
        <v>0</v>
      </c>
      <c r="M1057" s="105">
        <f t="shared" si="33"/>
        <v>0</v>
      </c>
    </row>
    <row r="1058" spans="1:13">
      <c r="A1058" s="221" t="s">
        <v>5683</v>
      </c>
      <c r="B1058" s="221" t="s">
        <v>28956</v>
      </c>
      <c r="C1058" s="221" t="s">
        <v>28957</v>
      </c>
      <c r="D1058" s="222"/>
      <c r="E1058" s="241"/>
      <c r="F1058" s="241"/>
      <c r="G1058" s="241"/>
      <c r="H1058" s="241"/>
      <c r="I1058" s="241"/>
      <c r="J1058" s="241"/>
      <c r="K1058" s="142">
        <v>118.29</v>
      </c>
      <c r="L1058" s="142">
        <f t="shared" si="32"/>
        <v>0</v>
      </c>
      <c r="M1058" s="105">
        <f t="shared" si="33"/>
        <v>0</v>
      </c>
    </row>
    <row r="1059" spans="1:13">
      <c r="A1059" s="221" t="s">
        <v>5683</v>
      </c>
      <c r="B1059" s="221" t="s">
        <v>28958</v>
      </c>
      <c r="C1059" s="221" t="s">
        <v>28959</v>
      </c>
      <c r="D1059" s="222"/>
      <c r="E1059" s="241"/>
      <c r="F1059" s="241"/>
      <c r="G1059" s="241"/>
      <c r="H1059" s="241"/>
      <c r="I1059" s="241"/>
      <c r="J1059" s="241"/>
      <c r="K1059" s="142">
        <v>13.52</v>
      </c>
      <c r="L1059" s="142">
        <f t="shared" si="32"/>
        <v>0</v>
      </c>
      <c r="M1059" s="105">
        <f t="shared" si="33"/>
        <v>0</v>
      </c>
    </row>
    <row r="1060" spans="1:13">
      <c r="A1060" s="221" t="s">
        <v>5683</v>
      </c>
      <c r="B1060" s="221" t="s">
        <v>28960</v>
      </c>
      <c r="C1060" s="221" t="s">
        <v>28961</v>
      </c>
      <c r="D1060" s="222"/>
      <c r="E1060" s="241"/>
      <c r="F1060" s="241"/>
      <c r="G1060" s="241"/>
      <c r="H1060" s="241"/>
      <c r="I1060" s="241"/>
      <c r="J1060" s="241"/>
      <c r="K1060" s="142">
        <v>145.19999999999999</v>
      </c>
      <c r="L1060" s="142">
        <f t="shared" si="32"/>
        <v>0</v>
      </c>
      <c r="M1060" s="105">
        <f t="shared" si="33"/>
        <v>0</v>
      </c>
    </row>
    <row r="1061" spans="1:13">
      <c r="A1061" s="221" t="s">
        <v>222</v>
      </c>
      <c r="B1061" s="221" t="s">
        <v>28962</v>
      </c>
      <c r="C1061" s="221" t="s">
        <v>28963</v>
      </c>
      <c r="D1061" s="222"/>
      <c r="E1061" s="241"/>
      <c r="F1061" s="241"/>
      <c r="G1061" s="241"/>
      <c r="H1061" s="241"/>
      <c r="I1061" s="241"/>
      <c r="J1061" s="241"/>
      <c r="K1061" s="142">
        <v>4.1100000000000003</v>
      </c>
      <c r="L1061" s="142">
        <f t="shared" si="32"/>
        <v>0</v>
      </c>
      <c r="M1061" s="105">
        <f t="shared" si="33"/>
        <v>0</v>
      </c>
    </row>
  </sheetData>
  <sheetProtection algorithmName="SHA-512" hashValue="zjVkFbd2qH254fRiwDGriLsvVzd7gBApHjyRdW6INa+fQEpwoEMSYv6WIeyAHiPw2IXo2EvQGwbLnH0Xm6D/ow==" saltValue="L3I79VZkE1giLt1GkJWxRg==" spinCount="100000" sheet="1" objects="1" scenarios="1" sort="0" autoFilter="0"/>
  <autoFilter ref="A4:M1061" xr:uid="{D062B5D3-9BD9-4E30-AF53-B493122A3426}"/>
  <mergeCells count="5">
    <mergeCell ref="K1:L1"/>
    <mergeCell ref="I1:J1"/>
    <mergeCell ref="A3:D3"/>
    <mergeCell ref="E3:J3"/>
    <mergeCell ref="E1:F1"/>
  </mergeCells>
  <conditionalFormatting sqref="E5:J3000">
    <cfRule type="cellIs" dxfId="0" priority="1" operator="greaterThan">
      <formula>0</formula>
    </cfRule>
  </conditionalFormatting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58</vt:i4>
      </vt:variant>
    </vt:vector>
  </HeadingPairs>
  <TitlesOfParts>
    <vt:vector size="101" baseType="lpstr">
      <vt:lpstr>Summenblatt</vt:lpstr>
      <vt:lpstr>Stammliste</vt:lpstr>
      <vt:lpstr>NG Sports</vt:lpstr>
      <vt:lpstr>45NRTH</vt:lpstr>
      <vt:lpstr>Ass Savers</vt:lpstr>
      <vt:lpstr>Cane Creek</vt:lpstr>
      <vt:lpstr>Cane Creek Suspension</vt:lpstr>
      <vt:lpstr>Chris King</vt:lpstr>
      <vt:lpstr>Crank Brothers</vt:lpstr>
      <vt:lpstr>Crank Brothers Schuhe</vt:lpstr>
      <vt:lpstr>DMR B&amp;F</vt:lpstr>
      <vt:lpstr>DMR P&amp;A</vt:lpstr>
      <vt:lpstr>DVO</vt:lpstr>
      <vt:lpstr>E13</vt:lpstr>
      <vt:lpstr>Enduro Bearings</vt:lpstr>
      <vt:lpstr>Formula Suspension</vt:lpstr>
      <vt:lpstr>Formula Brakes</vt:lpstr>
      <vt:lpstr>Garmin</vt:lpstr>
      <vt:lpstr>JacktheBikeRack</vt:lpstr>
      <vt:lpstr>Kids Ride Shotgun</vt:lpstr>
      <vt:lpstr>Knog</vt:lpstr>
      <vt:lpstr>Lizard Skins</vt:lpstr>
      <vt:lpstr>MOTO</vt:lpstr>
      <vt:lpstr>Nutcase</vt:lpstr>
      <vt:lpstr>Oury</vt:lpstr>
      <vt:lpstr>Paul Components</vt:lpstr>
      <vt:lpstr>Pedros</vt:lpstr>
      <vt:lpstr>Problem Solvers</vt:lpstr>
      <vt:lpstr>Renthal</vt:lpstr>
      <vt:lpstr>Revelate Designs</vt:lpstr>
      <vt:lpstr>Ritchey</vt:lpstr>
      <vt:lpstr>Ritchey B&amp;F</vt:lpstr>
      <vt:lpstr>Salsa B&amp;F</vt:lpstr>
      <vt:lpstr>Salsa P&amp;A</vt:lpstr>
      <vt:lpstr>SDG</vt:lpstr>
      <vt:lpstr>Sprindex</vt:lpstr>
      <vt:lpstr>Surly B&amp;F</vt:lpstr>
      <vt:lpstr>Surly P&amp;A</vt:lpstr>
      <vt:lpstr>Tacx</vt:lpstr>
      <vt:lpstr>Unior</vt:lpstr>
      <vt:lpstr>White Industries</vt:lpstr>
      <vt:lpstr>Whisky</vt:lpstr>
      <vt:lpstr>Wolftooth</vt:lpstr>
      <vt:lpstr>BA_45NRTH</vt:lpstr>
      <vt:lpstr>BA_AssSavers</vt:lpstr>
      <vt:lpstr>BA_CaneCreek</vt:lpstr>
      <vt:lpstr>BA_CaneCreekSUS</vt:lpstr>
      <vt:lpstr>BA_ChrisKing</vt:lpstr>
      <vt:lpstr>BA_Crankbrothers</vt:lpstr>
      <vt:lpstr>BA_CrankbrothersSchuhe</vt:lpstr>
      <vt:lpstr>BA_DMR</vt:lpstr>
      <vt:lpstr>BA_DMRBF</vt:lpstr>
      <vt:lpstr>BA_DMRRabatt</vt:lpstr>
      <vt:lpstr>BA_DVO</vt:lpstr>
      <vt:lpstr>BA_E13</vt:lpstr>
      <vt:lpstr>BA_Enduro</vt:lpstr>
      <vt:lpstr>BA_Formula</vt:lpstr>
      <vt:lpstr>BA_Formula_Brakes</vt:lpstr>
      <vt:lpstr>BA_Garmin</vt:lpstr>
      <vt:lpstr>BA_JacktheBikeRack</vt:lpstr>
      <vt:lpstr>BA_Knog</vt:lpstr>
      <vt:lpstr>BA_KRS</vt:lpstr>
      <vt:lpstr>BA_LizardSkins</vt:lpstr>
      <vt:lpstr>BA_MOTO</vt:lpstr>
      <vt:lpstr>BA_NGSports</vt:lpstr>
      <vt:lpstr>BA_Nutcase</vt:lpstr>
      <vt:lpstr>BA_Oury</vt:lpstr>
      <vt:lpstr>BA_Paul</vt:lpstr>
      <vt:lpstr>BA_Pedros</vt:lpstr>
      <vt:lpstr>BA_ProblemS</vt:lpstr>
      <vt:lpstr>BA_Renthal</vt:lpstr>
      <vt:lpstr>BA_Revelate</vt:lpstr>
      <vt:lpstr>BA_Ritchey</vt:lpstr>
      <vt:lpstr>BA_RitcheyBF</vt:lpstr>
      <vt:lpstr>BA_RitcheyBFRabatt</vt:lpstr>
      <vt:lpstr>BA_RoyalRacing</vt:lpstr>
      <vt:lpstr>BA_Salsa</vt:lpstr>
      <vt:lpstr>BA_SalsaBFBrutto</vt:lpstr>
      <vt:lpstr>BA_SalsaBFNetto</vt:lpstr>
      <vt:lpstr>BA_SalsaBike</vt:lpstr>
      <vt:lpstr>BA_SalsaBRRabatt</vt:lpstr>
      <vt:lpstr>BA_Salsateile</vt:lpstr>
      <vt:lpstr>BA_SDG</vt:lpstr>
      <vt:lpstr>BA_Sprindex</vt:lpstr>
      <vt:lpstr>BA_SurlyBF</vt:lpstr>
      <vt:lpstr>BA_SurlyBFNetto</vt:lpstr>
      <vt:lpstr>BA_SurlyBFRabatt</vt:lpstr>
      <vt:lpstr>BA_SurlyBike</vt:lpstr>
      <vt:lpstr>BA_SurlyTeile</vt:lpstr>
      <vt:lpstr>BA_Tacx</vt:lpstr>
      <vt:lpstr>BA_Unior</vt:lpstr>
      <vt:lpstr>BA_Whisky</vt:lpstr>
      <vt:lpstr>BA_WhiteInd</vt:lpstr>
      <vt:lpstr>BA_Wolftooth</vt:lpstr>
      <vt:lpstr>BA_Zimtstern</vt:lpstr>
      <vt:lpstr>Bestellsumme_01</vt:lpstr>
      <vt:lpstr>Bestellsumme_02</vt:lpstr>
      <vt:lpstr>Bestellsumme_03</vt:lpstr>
      <vt:lpstr>Rabatt_45NRTH</vt:lpstr>
      <vt:lpstr>Rabatt_CrankBrothersSchuhe</vt:lpstr>
      <vt:lpstr>VBrand01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Krusel</dc:creator>
  <cp:lastModifiedBy>Peter Koch</cp:lastModifiedBy>
  <cp:lastPrinted>2016-09-06T12:03:19Z</cp:lastPrinted>
  <dcterms:created xsi:type="dcterms:W3CDTF">2014-07-21T14:04:17Z</dcterms:created>
  <dcterms:modified xsi:type="dcterms:W3CDTF">2024-10-29T15:40:56Z</dcterms:modified>
</cp:coreProperties>
</file>